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omments2.xml" ContentType="application/vnd.openxmlformats-officedocument.spreadsheetml.comments+xml"/>
  <Override PartName="/xl/comments3.xml" ContentType="application/vnd.openxmlformats-officedocument.spreadsheetml.comments+xml"/>
  <Override PartName="/xl/drawings/drawing2.xml" ContentType="application/vnd.openxmlformats-officedocument.drawing+xml"/>
  <Override PartName="/xl/comments4.xml" ContentType="application/vnd.openxmlformats-officedocument.spreadsheetml.comments+xml"/>
  <Override PartName="/xl/charts/chart1.xml" ContentType="application/vnd.openxmlformats-officedocument.drawingml.chart+xml"/>
  <Override PartName="/xl/comments5.xml" ContentType="application/vnd.openxmlformats-officedocument.spreadsheetml.comments+xml"/>
  <Override PartName="/xl/comments6.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persons/person.xml" ContentType="application/vnd.ms-excel.person+xml"/>
  <Override PartName="/xl/threadedComments/threadedComment1.xml" ContentType="application/vnd.ms-excel.threadedcomment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7" rupBuild="14420"/>
  <workbookPr/>
  <mc:AlternateContent xmlns:mc="http://schemas.openxmlformats.org/markup-compatibility/2006">
    <mc:Choice Requires="x15">
      <x15ac:absPath xmlns:x15ac="http://schemas.microsoft.com/office/spreadsheetml/2010/11/ac" url="C:\temp\Länsvisa förtrycksprotokoll\"/>
    </mc:Choice>
  </mc:AlternateContent>
  <bookViews>
    <workbookView xWindow="-120" yWindow="-120" windowWidth="29040" windowHeight="15840" tabRatio="738"/>
  </bookViews>
  <sheets>
    <sheet name="Protokoll" sheetId="39" r:id="rId1"/>
    <sheet name="Lokalbeskrivn" sheetId="1" r:id="rId2"/>
    <sheet name="Frekvenstabell" sheetId="49" r:id="rId3"/>
    <sheet name="Antal &amp; Längder (vikter)" sheetId="41" r:id="rId4"/>
    <sheet name="Artuppgifter" sheetId="51" r:id="rId5"/>
    <sheet name="DATA TILL SLU" sheetId="21" r:id="rId6"/>
    <sheet name="DATA TILL SLU, LANGDER" sheetId="52" r:id="rId7"/>
    <sheet name="DATA TILL SLU LÄNGDER&amp;VIKTER" sheetId="50" r:id="rId8"/>
    <sheet name="Beräkningshjälp" sheetId="32" r:id="rId9"/>
  </sheets>
  <definedNames>
    <definedName name="AL">Beräkningshjälp!$N$1:$W$60</definedName>
    <definedName name="Artlista_alla">Beräkningshjälp!$M$1:$W$60</definedName>
    <definedName name="Artlista_alla_2">Beräkningshjälp!$N$1:$P$60</definedName>
    <definedName name="ARTNRlängder">Beräkningshjälp!$AG$3:$AG$1082</definedName>
    <definedName name="Fiskedatum">'DATA TILL SLU'!$D$7</definedName>
    <definedName name="FångadeArter">Artuppgifter!$J$10:$J$22</definedName>
    <definedName name="Kalkdatum">'DATA TILL SLU'!$AT$7</definedName>
    <definedName name="Lista_Aggregat">Beräkningshjälp!$Q$64:$Q$88</definedName>
    <definedName name="Lista_aro">Beräkningshjälp!$Q$96:$Q$97</definedName>
    <definedName name="Lista_artificiell">Beräkningshjälp!$D$106:$D$108</definedName>
    <definedName name="Lista_barrskog">Beräkningshjälp!$B$96:$B$98</definedName>
    <definedName name="Lista_berg_block">Beräkningshjälp!$B$106:$B$108</definedName>
    <definedName name="Lista_beskuggning">Beräkningshjälp!$J$100:$J$111</definedName>
    <definedName name="Lista_blandskog">Beräkningshjälp!$C$96:$C$98</definedName>
    <definedName name="Lista_bottentopografi">Beräkningshjälp!$H$102:$H$103</definedName>
    <definedName name="Lista_D_block1">Beräkningshjälp!$B$117:$B$119</definedName>
    <definedName name="Lista_D_block2">Beräkningshjälp!$C$117:$C$119</definedName>
    <definedName name="Lista_D_block3">Beräkningshjälp!$D$117:$D$119</definedName>
    <definedName name="Lista_D_finsed">Beräkningshjälp!$A$111:$A$113</definedName>
    <definedName name="Lista_D_flytbl">Beräkningshjälp!$C$137:$C$139</definedName>
    <definedName name="Lista_D_grus">Beräkningshjälp!$C$111:$C$113</definedName>
    <definedName name="Lista_D_häll">Beräkningshjälp!$E$117:$E$119</definedName>
    <definedName name="Lista_D_mossa">Beräkningshjälp!$C$142:$C$144</definedName>
    <definedName name="Lista_D_påv.alg">Beräkningshjälp!$D$142:$D$144</definedName>
    <definedName name="Lista_D_rosett">Beräkningshjälp!$B$142:$B$144</definedName>
    <definedName name="Lista_D_sand">Beräkningshjälp!$B$111:$B$113</definedName>
    <definedName name="Lista_D_slinge">Beräkningshjälp!$D$137:$D$139</definedName>
    <definedName name="Lista_D_sten1">Beräkningshjälp!$D$111:$D$113</definedName>
    <definedName name="Lista_D_sten2">Beräkningshjälp!$A$117:$A$119</definedName>
    <definedName name="Lista_D_öv.växt">Beräkningshjälp!$B$137:$B$139</definedName>
    <definedName name="Lista_F_block1">Beräkningshjälp!$B$130:$B$133</definedName>
    <definedName name="Lista_F_block2">Beräkningshjälp!$C$130:$C$133</definedName>
    <definedName name="Lista_F_block3">Beräkningshjälp!$D$130:$D$133</definedName>
    <definedName name="Lista_F_finsed">Beräkningshjälp!$A$123:$A$126</definedName>
    <definedName name="Lista_F_flytbl">Beräkningshjälp!$C$147:$C$150</definedName>
    <definedName name="Lista_F_grus">Beräkningshjälp!$C$123:$C$126</definedName>
    <definedName name="Lista_F_häll">Beräkningshjälp!$E$130:$E$133</definedName>
    <definedName name="Lista_F_mossa">Beräkningshjälp!$C$153:$C$156</definedName>
    <definedName name="Lista_F_påv.alg">Beräkningshjälp!$D$153:$D$156</definedName>
    <definedName name="Lista_F_rosett">Beräkningshjälp!$B$153:$B$156</definedName>
    <definedName name="Lista_F_sand">Beräkningshjälp!$B$123:$B$126</definedName>
    <definedName name="Lista_F_slinge">Beräkningshjälp!$D$147:$D$150</definedName>
    <definedName name="Lista_F_sten1">Beräkningshjälp!$D$123:$D$126</definedName>
    <definedName name="Lista_F_sten2">Beräkningshjälp!$A$130:$A$133</definedName>
    <definedName name="Lista_F_öv.växt">Beräkningshjälp!$B$147:$B$150</definedName>
    <definedName name="Lista_grumlig">Beräkningshjälp!$G$94:$G$95</definedName>
    <definedName name="Lista_hed">Beräkningshjälp!$C$101:$C$103</definedName>
    <definedName name="Lista_hygge">Beräkningshjälp!$D$96:$D$98</definedName>
    <definedName name="Lista_inga_hinder">Beräkningshjälp!$H$110:$H$111</definedName>
    <definedName name="Lista_ingen_påverkan">Beräkningshjälp!$N$108:$N$109</definedName>
    <definedName name="Lista_kalfjäll">Beräkningshjälp!$A$106:$A$108</definedName>
    <definedName name="Lista_Kalkningstyp">Beräkningshjälp!$N$104:$N$105</definedName>
    <definedName name="Lista_kalkpåverkan">Beräkningshjälp!$F$106:$F$107</definedName>
    <definedName name="Lista_lövskog">Beräkningshjälp!$A$96:$A$98</definedName>
    <definedName name="Lista_Metod">Beräkningshjälp!$F$94:$F$95</definedName>
    <definedName name="Lista_myr">Beräkningshjälp!$D$101:$D$103</definedName>
    <definedName name="Lista_Ny_lokal">Beräkningshjälp!$F$59:$F$62</definedName>
    <definedName name="Lista_påverkan">Beräkningshjälp!$L$104:$L$109</definedName>
    <definedName name="Lista_sjöprocent">Beräkningshjälp!$Q$100:$Q$101</definedName>
    <definedName name="Lista_Ström_vandrande">Beräkningshjälp!$H$106:$H$107</definedName>
    <definedName name="Lista_typ_aggregat">Beräkningshjälp!$Q$92:$Q$93</definedName>
    <definedName name="Lista_uppväxtbiotop">Beräkningshjälp!$Q$104:$Q$107</definedName>
    <definedName name="Lista_vandringhinder">Beräkningshjälp!$F$110:$F$111</definedName>
    <definedName name="Lista_vattenfärg">Beräkningshjälp!$F$98:$F$99</definedName>
    <definedName name="Lista_vattenhastighet">Beräkningshjälp!$G$98:$G$99</definedName>
    <definedName name="Lista_vattennivå">Beräkningshjälp!$F$102:$F$103</definedName>
    <definedName name="Lista_X">Beräkningshjälp!$G$27:$G$28</definedName>
    <definedName name="Lista_åker">Beräkningshjälp!$A$101:$A$103</definedName>
    <definedName name="Lista_äng">Beräkningshjälp!$B$101:$B$103</definedName>
    <definedName name="Lista1">Beräkningshjälp!$H$32:$H$33</definedName>
    <definedName name="Lista10">Beräkningshjälp!$N$64:$N$100</definedName>
    <definedName name="Lista11">Beräkningshjälp!$O$64:$O$100</definedName>
    <definedName name="Lista12">Beräkningshjälp!$G$18:$G$23</definedName>
    <definedName name="Lista2">Beräkningshjälp!$N$2:$N$60</definedName>
    <definedName name="Lista3">Beräkningshjälp!$G$32:$G$34</definedName>
    <definedName name="Lista4">Beräkningshjälp!$I$4:$I$39</definedName>
    <definedName name="Lista5">Beräkningshjälp!$J$4:$J$34</definedName>
    <definedName name="Lista6">Beräkningshjälp!$F$70:$F$91</definedName>
    <definedName name="Lista7">Beräkningshjälp!$L$113:$L$400</definedName>
    <definedName name="Lista8">Beräkningshjälp!$G$12:$G$14</definedName>
    <definedName name="Lista9">Beräkningshjälp!$T$65:$T$526</definedName>
    <definedName name="Lmax">Beräkningshjälp!$H$8</definedName>
    <definedName name="Lmin">Beräkningshjälp!$H$7</definedName>
    <definedName name="lokalAvfiskadbredd">Lokalbeskrivn!$G$6</definedName>
    <definedName name="lokalAvfiskyta">Lokalbeskrivn!$J$6</definedName>
    <definedName name="LokalDatum">Lokalbeskrivn!$M$3</definedName>
    <definedName name="lokalDblock1">Lokalbeskrivn!$I$42</definedName>
    <definedName name="lokalDblock2">Lokalbeskrivn!$J$42</definedName>
    <definedName name="lokalDblock3">Lokalbeskrivn!$L$42</definedName>
    <definedName name="lokalDfinsed">Lokalbeskrivn!$C$42</definedName>
    <definedName name="lokalDgrus">Lokalbeskrivn!$E$42</definedName>
    <definedName name="lokalDhäll">Lokalbeskrivn!$N$42</definedName>
    <definedName name="lokalDsand">Lokalbeskrivn!$D$42</definedName>
    <definedName name="lokalDsten1">Lokalbeskrivn!$F$42</definedName>
    <definedName name="lokalDsten2">Lokalbeskrivn!$G$42</definedName>
    <definedName name="lokalFblock1">Lokalbeskrivn!$I$43</definedName>
    <definedName name="lokalFblock2">Lokalbeskrivn!$J$43</definedName>
    <definedName name="lokalFblock3">Lokalbeskrivn!$L$43</definedName>
    <definedName name="lokalFfinsed">Lokalbeskrivn!$C$43</definedName>
    <definedName name="lokalFgrus">Lokalbeskrivn!$E$43</definedName>
    <definedName name="lokalFhäll">Lokalbeskrivn!$N$43</definedName>
    <definedName name="lokalFsand">Lokalbeskrivn!$D$43</definedName>
    <definedName name="lokalFsten1">Lokalbeskrivn!$F$43</definedName>
    <definedName name="lokalFsten2">Lokalbeskrivn!$G$43</definedName>
    <definedName name="LokalLkoordX">Lokalbeskrivn!$G$4</definedName>
    <definedName name="LokalLkoordY">Lokalbeskrivn!$I$4</definedName>
    <definedName name="lokalLokalnamn">Lokalbeskrivn!$C$4</definedName>
    <definedName name="lokalLängd">Lokalbeskrivn!$C$6</definedName>
    <definedName name="lokalMaxdjup">Lokalbeskrivn!$E$36</definedName>
    <definedName name="lokalMedelbredd">Lokalbeskrivn!$G$7</definedName>
    <definedName name="lokalMedeldjup">Lokalbeskrivn!$E$34</definedName>
    <definedName name="lokalMedelyta">Lokalbeskrivn!$G$8</definedName>
    <definedName name="lokalTorryta">Lokalbeskrivn!$J$8</definedName>
    <definedName name="lokalVattennivå">Lokalbeskrivn!$C$7</definedName>
    <definedName name="lokalVdrnamn">Lokalbeskrivn!$C$3</definedName>
    <definedName name="LokalVkoordX">Lokalbeskrivn!$G$3</definedName>
    <definedName name="LokalVkoordY">Lokalbeskrivn!$I$3</definedName>
    <definedName name="lokalVåtbredd">Lokalbeskrivn!$C$34</definedName>
    <definedName name="lokLokNaNr">Lokalbeskrivn!$C$4</definedName>
    <definedName name="Omätta">'Antal &amp; Längder (vikter)'!$O$10:$T$27</definedName>
    <definedName name="_xlnm.Print_Area" localSheetId="3">'Antal &amp; Längder (vikter)'!$A$1:$M$141</definedName>
    <definedName name="_xlnm.Print_Area" localSheetId="4">Artuppgifter!$C$1:$N$50</definedName>
    <definedName name="_xlnm.Print_Area" localSheetId="2">Frekvenstabell!$B$2:$D$43</definedName>
    <definedName name="_xlnm.Print_Area" localSheetId="1">Lokalbeskrivn!$A$1:$N$71</definedName>
    <definedName name="_xlnm.Print_Area" localSheetId="0">Protokoll!$A$1:$AE$108</definedName>
    <definedName name="_xlnm.Print_Titles" localSheetId="3">'Antal &amp; Längder (vikter)'!$1:$3</definedName>
    <definedName name="_xlnm.Print_Titles" localSheetId="4">Artuppgifter!$1:$26</definedName>
    <definedName name="PrLokNa">Protokoll!$F$7</definedName>
    <definedName name="PrLokNr">Protokoll!$S$7</definedName>
    <definedName name="Prot.Avfisk.bredd">Protokoll!$R$18</definedName>
    <definedName name="Prot.Avfisk.h.bredd">Protokoll!$Q$14</definedName>
    <definedName name="Prot.Datum">Protokoll!$X$9</definedName>
    <definedName name="protokollAntalutfisk">Protokoll!$H$13</definedName>
    <definedName name="ProtokollAvfiskyta">Protokoll!$AC$19</definedName>
    <definedName name="ProtokollDblock1">Protokoll!$V$32</definedName>
    <definedName name="ProtokollDblock2">Protokoll!$Y$32</definedName>
    <definedName name="ProtokollDblock3">Protokoll!$AB$32</definedName>
    <definedName name="ProtokollDfinsed">Protokoll!$G$32</definedName>
    <definedName name="ProtokollDgrus">Protokoll!$M$32</definedName>
    <definedName name="ProtokollDhäll">Protokoll!$AE$32</definedName>
    <definedName name="ProtokollDsand">Protokoll!$J$32</definedName>
    <definedName name="ProtokollDsten1">Protokoll!$P$32</definedName>
    <definedName name="ProtokollDsten2">Protokoll!$S$32</definedName>
    <definedName name="ProtokollFblock1">Protokoll!$V$33</definedName>
    <definedName name="ProtokollFblock2">Protokoll!$Y$33</definedName>
    <definedName name="ProtokollFblock3">Protokoll!$AB$33</definedName>
    <definedName name="ProtokollFfinsed">Protokoll!$G$33</definedName>
    <definedName name="ProtokollFgrus">Protokoll!$M$33</definedName>
    <definedName name="ProtokollFhäll">Protokoll!$AE$33</definedName>
    <definedName name="ProtokollFsand">Protokoll!$J$33</definedName>
    <definedName name="ProtokollFsten1">Protokoll!$P$33</definedName>
    <definedName name="ProtokollFsten2">Protokoll!$S$33</definedName>
    <definedName name="ProtokollLkoordX">Protokoll!$I$6</definedName>
    <definedName name="ProtokollLkoordY">Protokoll!$N$6</definedName>
    <definedName name="ProtokollLängd">Protokoll!$H$19</definedName>
    <definedName name="ProtokollMaxdjup">Protokoll!$H$20</definedName>
    <definedName name="ProtokollMedelbredd">Protokoll!$R$20</definedName>
    <definedName name="ProtokollMedelyta">Protokoll!$AD$20</definedName>
    <definedName name="Protokollnivåhög">Protokoll!$V$29</definedName>
    <definedName name="Protokollnivålåg">Protokoll!$K$29</definedName>
    <definedName name="Protokollnivåmedel">Protokoll!$P$29</definedName>
    <definedName name="ProtokollTorryta">Protokoll!$T$19</definedName>
    <definedName name="ProtokollVdrnamn">Protokoll!$H$3</definedName>
    <definedName name="ProtokollVkoordX">Protokoll!$I$5</definedName>
    <definedName name="ProtokollVkoordY">Protokoll!$N$5</definedName>
    <definedName name="Protokollvåtbredd">Protokoll!$H$18</definedName>
    <definedName name="Utförare">Beräkningshjälp!$Y$2:$Y$1000</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calcFeatures>
    </ext>
  </extLst>
</workbook>
</file>

<file path=xl/calcChain.xml><?xml version="1.0" encoding="utf-8"?>
<calcChain xmlns="http://schemas.openxmlformats.org/spreadsheetml/2006/main">
  <c r="D33" i="32" l="1"/>
  <c r="B38" i="32"/>
  <c r="B33" i="32"/>
  <c r="C29" i="32"/>
  <c r="D29" i="32"/>
  <c r="B29" i="32"/>
  <c r="D38" i="32"/>
  <c r="C38" i="32"/>
  <c r="C33" i="32"/>
  <c r="X10" i="39" l="1"/>
  <c r="H9" i="39"/>
  <c r="BI7" i="21" l="1"/>
  <c r="BH7" i="21"/>
  <c r="BG7" i="21"/>
  <c r="E7" i="21" l="1"/>
  <c r="F7" i="21"/>
  <c r="I6" i="39" l="1"/>
  <c r="G7" i="21"/>
  <c r="N108" i="32"/>
  <c r="L108" i="32"/>
  <c r="L107" i="32"/>
  <c r="L106" i="32"/>
  <c r="L105" i="32"/>
  <c r="L104" i="32"/>
  <c r="M60" i="39"/>
  <c r="N104" i="32" s="1"/>
  <c r="O56" i="39"/>
  <c r="T56" i="39"/>
  <c r="H110" i="32" s="1"/>
  <c r="X56" i="39"/>
  <c r="F110" i="32"/>
  <c r="O55" i="39"/>
  <c r="S55" i="39"/>
  <c r="W55" i="39"/>
  <c r="AC55" i="39"/>
  <c r="O54" i="39"/>
  <c r="S54" i="39"/>
  <c r="W54" i="39"/>
  <c r="AC54" i="39"/>
  <c r="Q92" i="32"/>
  <c r="F94" i="32"/>
  <c r="I60" i="39"/>
  <c r="F106" i="32" s="1"/>
  <c r="S57" i="39"/>
  <c r="X57" i="39"/>
  <c r="H102" i="32"/>
  <c r="G98" i="32"/>
  <c r="F98" i="32"/>
  <c r="G94" i="32"/>
  <c r="D144" i="32"/>
  <c r="C144" i="32"/>
  <c r="B144" i="32"/>
  <c r="D143" i="32"/>
  <c r="C143" i="32"/>
  <c r="B143" i="32"/>
  <c r="D142" i="32"/>
  <c r="C142" i="32"/>
  <c r="B142" i="32"/>
  <c r="D139" i="32"/>
  <c r="C139" i="32"/>
  <c r="B139" i="32"/>
  <c r="D138" i="32"/>
  <c r="C138" i="32"/>
  <c r="B138" i="32"/>
  <c r="D137" i="32"/>
  <c r="C137" i="32"/>
  <c r="B137" i="32"/>
  <c r="D156" i="32"/>
  <c r="C156" i="32"/>
  <c r="B156" i="32"/>
  <c r="D155" i="32"/>
  <c r="C155" i="32"/>
  <c r="B155" i="32"/>
  <c r="D154" i="32"/>
  <c r="C154" i="32"/>
  <c r="B154" i="32"/>
  <c r="D153" i="32"/>
  <c r="C153" i="32"/>
  <c r="B153" i="32"/>
  <c r="D150" i="32"/>
  <c r="C150" i="32"/>
  <c r="B150" i="32"/>
  <c r="D149" i="32"/>
  <c r="C149" i="32"/>
  <c r="B149" i="32"/>
  <c r="D148" i="32"/>
  <c r="C148" i="32"/>
  <c r="B148" i="32"/>
  <c r="D147" i="32"/>
  <c r="C147" i="32"/>
  <c r="B147" i="32"/>
  <c r="D108" i="32"/>
  <c r="B108" i="32"/>
  <c r="A108" i="32"/>
  <c r="D107" i="32"/>
  <c r="B107" i="32"/>
  <c r="A107" i="32"/>
  <c r="D106" i="32"/>
  <c r="B106" i="32"/>
  <c r="A106" i="32"/>
  <c r="D103" i="32"/>
  <c r="C103" i="32"/>
  <c r="B103" i="32"/>
  <c r="A103" i="32"/>
  <c r="D102" i="32"/>
  <c r="C102" i="32"/>
  <c r="B102" i="32"/>
  <c r="A102" i="32"/>
  <c r="D101" i="32"/>
  <c r="C101" i="32"/>
  <c r="B101" i="32"/>
  <c r="A101" i="32"/>
  <c r="D98" i="32"/>
  <c r="C98" i="32"/>
  <c r="B98" i="32"/>
  <c r="A98" i="32"/>
  <c r="D97" i="32"/>
  <c r="C97" i="32"/>
  <c r="B97" i="32"/>
  <c r="A97" i="32"/>
  <c r="D96" i="32"/>
  <c r="C96" i="32"/>
  <c r="B96" i="32"/>
  <c r="A96" i="32"/>
  <c r="BE7" i="21"/>
  <c r="H54" i="32"/>
  <c r="G54" i="32"/>
  <c r="F54" i="32" s="1"/>
  <c r="H53" i="32"/>
  <c r="F53" i="32" s="1"/>
  <c r="G53" i="32"/>
  <c r="H52" i="32"/>
  <c r="G52" i="32"/>
  <c r="F52" i="32" s="1"/>
  <c r="H51" i="32"/>
  <c r="F51" i="32" s="1"/>
  <c r="G51" i="32"/>
  <c r="H50" i="32"/>
  <c r="G50" i="32"/>
  <c r="F50" i="32" s="1"/>
  <c r="H49" i="32"/>
  <c r="F49" i="32" s="1"/>
  <c r="G49" i="32"/>
  <c r="H48" i="32"/>
  <c r="G48" i="32"/>
  <c r="F48" i="32" s="1"/>
  <c r="H47" i="32"/>
  <c r="F47" i="32" s="1"/>
  <c r="G47" i="32"/>
  <c r="H46" i="32"/>
  <c r="G46" i="32"/>
  <c r="F46" i="32" s="1"/>
  <c r="H45" i="32"/>
  <c r="F45" i="32" s="1"/>
  <c r="G45" i="32"/>
  <c r="H44" i="32"/>
  <c r="G44" i="32"/>
  <c r="F44" i="32" s="1"/>
  <c r="H43" i="32"/>
  <c r="F43" i="32" s="1"/>
  <c r="G43" i="32"/>
  <c r="H42" i="32"/>
  <c r="G42" i="32"/>
  <c r="F42" i="32" s="1"/>
  <c r="H41" i="32"/>
  <c r="F41" i="32" s="1"/>
  <c r="G41" i="32"/>
  <c r="H40" i="32"/>
  <c r="G40" i="32"/>
  <c r="F40" i="32" s="1"/>
  <c r="H39" i="32"/>
  <c r="F39" i="32" s="1"/>
  <c r="G39" i="32"/>
  <c r="H38" i="32"/>
  <c r="G38" i="32"/>
  <c r="F38" i="32" s="1"/>
  <c r="W6" i="51"/>
  <c r="Z41" i="51" s="1"/>
  <c r="A34" i="1"/>
  <c r="D11" i="1"/>
  <c r="C11" i="1"/>
  <c r="AE33" i="39"/>
  <c r="AB33" i="39"/>
  <c r="Y33" i="39"/>
  <c r="V33" i="39"/>
  <c r="S33" i="39"/>
  <c r="P33" i="39"/>
  <c r="M33" i="39"/>
  <c r="J33" i="39"/>
  <c r="G33" i="39"/>
  <c r="M64" i="32"/>
  <c r="N64" i="32" s="1"/>
  <c r="O27" i="41"/>
  <c r="O26" i="41"/>
  <c r="O25" i="41"/>
  <c r="O24" i="41"/>
  <c r="O23" i="41"/>
  <c r="O22" i="41"/>
  <c r="O21" i="41"/>
  <c r="O20" i="41"/>
  <c r="O19" i="41"/>
  <c r="O18" i="41"/>
  <c r="O17" i="41"/>
  <c r="O16" i="41"/>
  <c r="O15" i="41"/>
  <c r="O14" i="41"/>
  <c r="O13" i="41"/>
  <c r="O12" i="41"/>
  <c r="O11" i="41"/>
  <c r="N1" i="41"/>
  <c r="AJ3003" i="39"/>
  <c r="AI3003" i="39" s="1"/>
  <c r="AJ3002" i="39"/>
  <c r="AJ3001" i="39"/>
  <c r="AI3001" i="39" s="1"/>
  <c r="AJ3000" i="39"/>
  <c r="AJ2999" i="39"/>
  <c r="AJ2998" i="39"/>
  <c r="AJ2997" i="39"/>
  <c r="AJ2996" i="39"/>
  <c r="AH2996" i="39"/>
  <c r="AJ2995" i="39"/>
  <c r="AI2995" i="39"/>
  <c r="AJ2994" i="39"/>
  <c r="AI2994" i="39" s="1"/>
  <c r="AJ2993" i="39"/>
  <c r="AJ2992" i="39"/>
  <c r="AJ2991" i="39"/>
  <c r="AJ2990" i="39"/>
  <c r="AH2990" i="39" s="1"/>
  <c r="AJ2989" i="39"/>
  <c r="AJ2988" i="39"/>
  <c r="AJ2987" i="39"/>
  <c r="AJ2986" i="39"/>
  <c r="AH2986" i="39" s="1"/>
  <c r="AJ2985" i="39"/>
  <c r="AJ2984" i="39"/>
  <c r="AJ2983" i="39"/>
  <c r="AJ2982" i="39"/>
  <c r="AI2982" i="39" s="1"/>
  <c r="AJ2981" i="39"/>
  <c r="AI2981" i="39" s="1"/>
  <c r="AJ2980" i="39"/>
  <c r="AJ2979" i="39"/>
  <c r="AI2979" i="39" s="1"/>
  <c r="AJ2978" i="39"/>
  <c r="AI2978" i="39" s="1"/>
  <c r="AJ2977" i="39"/>
  <c r="AH2977" i="39" s="1"/>
  <c r="AJ2976" i="39"/>
  <c r="AH2976" i="39" s="1"/>
  <c r="AJ2975" i="39"/>
  <c r="AJ2974" i="39"/>
  <c r="AI2974" i="39" s="1"/>
  <c r="AJ2973" i="39"/>
  <c r="AH2973" i="39" s="1"/>
  <c r="AJ2972" i="39"/>
  <c r="AJ2971" i="39"/>
  <c r="AI2971" i="39" s="1"/>
  <c r="AJ2970" i="39"/>
  <c r="AJ2969" i="39"/>
  <c r="AI2969" i="39" s="1"/>
  <c r="AJ2968" i="39"/>
  <c r="AH2968" i="39" s="1"/>
  <c r="AJ2967" i="39"/>
  <c r="AI2967" i="39" s="1"/>
  <c r="AJ2966" i="39"/>
  <c r="AJ2965" i="39"/>
  <c r="AJ2964" i="39"/>
  <c r="AJ2963" i="39"/>
  <c r="AI2963" i="39" s="1"/>
  <c r="AJ2962" i="39"/>
  <c r="AJ2961" i="39"/>
  <c r="AJ2960" i="39"/>
  <c r="AI2960" i="39" s="1"/>
  <c r="AJ2959" i="39"/>
  <c r="AH2959" i="39" s="1"/>
  <c r="AJ2958" i="39"/>
  <c r="AJ2957" i="39"/>
  <c r="AJ2956" i="39"/>
  <c r="AJ2955" i="39"/>
  <c r="AJ2954" i="39"/>
  <c r="AJ2953" i="39"/>
  <c r="AJ2952" i="39"/>
  <c r="AJ2951" i="39"/>
  <c r="AI2951" i="39" s="1"/>
  <c r="AJ2950" i="39"/>
  <c r="AJ2949" i="39"/>
  <c r="AJ2948" i="39"/>
  <c r="AJ2947" i="39"/>
  <c r="AH2947" i="39"/>
  <c r="AJ2946" i="39"/>
  <c r="AH2946" i="39"/>
  <c r="AJ2945" i="39"/>
  <c r="AJ2944" i="39"/>
  <c r="AJ2943" i="39"/>
  <c r="AH2943" i="39" s="1"/>
  <c r="AJ2942" i="39"/>
  <c r="AI2942" i="39" s="1"/>
  <c r="AJ2941" i="39"/>
  <c r="AJ2940" i="39"/>
  <c r="AJ2939" i="39"/>
  <c r="AI2939" i="39" s="1"/>
  <c r="AJ2938" i="39"/>
  <c r="AJ2937" i="39"/>
  <c r="AH2937" i="39" s="1"/>
  <c r="AJ2936" i="39"/>
  <c r="AJ2935" i="39"/>
  <c r="AI2935" i="39" s="1"/>
  <c r="AJ2934" i="39"/>
  <c r="AI2934" i="39" s="1"/>
  <c r="AJ2933" i="39"/>
  <c r="AJ2932" i="39"/>
  <c r="AH2932" i="39" s="1"/>
  <c r="AJ2931" i="39"/>
  <c r="AJ2930" i="39"/>
  <c r="AJ2929" i="39"/>
  <c r="AJ2928" i="39"/>
  <c r="AJ2927" i="39"/>
  <c r="AH2927" i="39" s="1"/>
  <c r="AJ2926" i="39"/>
  <c r="AJ2925" i="39"/>
  <c r="AH2925" i="39" s="1"/>
  <c r="AJ2924" i="39"/>
  <c r="AI2924" i="39" s="1"/>
  <c r="AJ2923" i="39"/>
  <c r="AJ2922" i="39"/>
  <c r="AJ2921" i="39"/>
  <c r="AH2921" i="39" s="1"/>
  <c r="AJ2920" i="39"/>
  <c r="AJ2919" i="39"/>
  <c r="AJ2918" i="39"/>
  <c r="AJ2917" i="39"/>
  <c r="AJ2916" i="39"/>
  <c r="AH2916" i="39" s="1"/>
  <c r="AJ2915" i="39"/>
  <c r="AI2915" i="39" s="1"/>
  <c r="AJ2914" i="39"/>
  <c r="AJ2913" i="39"/>
  <c r="AJ2912" i="39"/>
  <c r="AH2912" i="39" s="1"/>
  <c r="AJ2911" i="39"/>
  <c r="AJ2910" i="39"/>
  <c r="AJ2909" i="39"/>
  <c r="AI2909" i="39" s="1"/>
  <c r="AJ2908" i="39"/>
  <c r="AJ2907" i="39"/>
  <c r="AJ2906" i="39"/>
  <c r="AH2906" i="39"/>
  <c r="AJ2905" i="39"/>
  <c r="AJ2904" i="39"/>
  <c r="AJ2903" i="39"/>
  <c r="AI2903" i="39" s="1"/>
  <c r="AJ2902" i="39"/>
  <c r="AH2902" i="39" s="1"/>
  <c r="AJ2901" i="39"/>
  <c r="AJ2900" i="39"/>
  <c r="AJ2899" i="39"/>
  <c r="AJ2898" i="39"/>
  <c r="AJ2897" i="39"/>
  <c r="AJ2896" i="39"/>
  <c r="AJ2895" i="39"/>
  <c r="AI2895" i="39" s="1"/>
  <c r="AJ2894" i="39"/>
  <c r="AJ2893" i="39"/>
  <c r="AJ2892" i="39"/>
  <c r="AJ2891" i="39"/>
  <c r="AJ2890" i="39"/>
  <c r="AJ2889" i="39"/>
  <c r="AJ2888" i="39"/>
  <c r="AI2888" i="39" s="1"/>
  <c r="AJ2887" i="39"/>
  <c r="AJ2886" i="39"/>
  <c r="AH2886" i="39" s="1"/>
  <c r="AJ2885" i="39"/>
  <c r="AJ2884" i="39"/>
  <c r="AJ2883" i="39"/>
  <c r="AJ2882" i="39"/>
  <c r="AI2882" i="39" s="1"/>
  <c r="AJ2881" i="39"/>
  <c r="AI2881" i="39" s="1"/>
  <c r="AJ2880" i="39"/>
  <c r="AJ2879" i="39"/>
  <c r="AI2879" i="39" s="1"/>
  <c r="AJ2878" i="39"/>
  <c r="AJ2877" i="39"/>
  <c r="AJ2876" i="39"/>
  <c r="AJ2875" i="39"/>
  <c r="AI2875" i="39" s="1"/>
  <c r="AJ2874" i="39"/>
  <c r="AJ2873" i="39"/>
  <c r="AI2873" i="39" s="1"/>
  <c r="AJ2872" i="39"/>
  <c r="AJ2871" i="39"/>
  <c r="AJ2870" i="39"/>
  <c r="AI2870" i="39" s="1"/>
  <c r="AJ2869" i="39"/>
  <c r="AJ2868" i="39"/>
  <c r="AJ2867" i="39"/>
  <c r="AI2867" i="39" s="1"/>
  <c r="AJ2866" i="39"/>
  <c r="AI2866" i="39" s="1"/>
  <c r="AJ2865" i="39"/>
  <c r="AJ2864" i="39"/>
  <c r="AJ2863" i="39"/>
  <c r="AI2863" i="39" s="1"/>
  <c r="AJ2862" i="39"/>
  <c r="AJ2861" i="39"/>
  <c r="AH2861" i="39"/>
  <c r="AJ2860" i="39"/>
  <c r="AI2860" i="39" s="1"/>
  <c r="AJ2859" i="39"/>
  <c r="AJ2858" i="39"/>
  <c r="AJ2857" i="39"/>
  <c r="AJ2856" i="39"/>
  <c r="AI2856" i="39" s="1"/>
  <c r="AJ2855" i="39"/>
  <c r="AJ2854" i="39"/>
  <c r="AJ2853" i="39"/>
  <c r="AJ2852" i="39"/>
  <c r="AJ2851" i="39"/>
  <c r="AH2851" i="39" s="1"/>
  <c r="AJ2850" i="39"/>
  <c r="AI2850" i="39" s="1"/>
  <c r="AJ2849" i="39"/>
  <c r="AI2849" i="39" s="1"/>
  <c r="AJ2848" i="39"/>
  <c r="AJ2847" i="39"/>
  <c r="AJ2846" i="39"/>
  <c r="AJ2845" i="39"/>
  <c r="AJ2844" i="39"/>
  <c r="AJ2843" i="39"/>
  <c r="AJ2842" i="39"/>
  <c r="AI2842" i="39" s="1"/>
  <c r="AJ2841" i="39"/>
  <c r="AJ2840" i="39"/>
  <c r="AJ2839" i="39"/>
  <c r="AJ2838" i="39"/>
  <c r="AJ2837" i="39"/>
  <c r="AJ2836" i="39"/>
  <c r="AI2836" i="39" s="1"/>
  <c r="AJ2835" i="39"/>
  <c r="AJ2834" i="39"/>
  <c r="AI2834" i="39" s="1"/>
  <c r="AJ2833" i="39"/>
  <c r="AJ2832" i="39"/>
  <c r="AJ2831" i="39"/>
  <c r="AH2831" i="39" s="1"/>
  <c r="AJ2830" i="39"/>
  <c r="AI2830" i="39" s="1"/>
  <c r="AJ2829" i="39"/>
  <c r="AJ2828" i="39"/>
  <c r="AJ2827" i="39"/>
  <c r="AJ2826" i="39"/>
  <c r="AJ2825" i="39"/>
  <c r="AI2825" i="39" s="1"/>
  <c r="AJ2824" i="39"/>
  <c r="AH2824" i="39" s="1"/>
  <c r="AJ2823" i="39"/>
  <c r="AJ2822" i="39"/>
  <c r="AJ2821" i="39"/>
  <c r="AJ2820" i="39"/>
  <c r="AH2820" i="39" s="1"/>
  <c r="AJ2819" i="39"/>
  <c r="AJ2818" i="39"/>
  <c r="AJ2817" i="39"/>
  <c r="AJ2816" i="39"/>
  <c r="AH2816" i="39" s="1"/>
  <c r="AJ2815" i="39"/>
  <c r="AJ2814" i="39"/>
  <c r="AJ2813" i="39"/>
  <c r="AJ2812" i="39"/>
  <c r="AI2812" i="39" s="1"/>
  <c r="AJ2811" i="39"/>
  <c r="AJ2810" i="39"/>
  <c r="AJ2809" i="39"/>
  <c r="AI2809" i="39" s="1"/>
  <c r="AJ2808" i="39"/>
  <c r="AJ2807" i="39"/>
  <c r="AI2807" i="39" s="1"/>
  <c r="AJ2806" i="39"/>
  <c r="AJ2805" i="39"/>
  <c r="AI2805" i="39" s="1"/>
  <c r="AJ2804" i="39"/>
  <c r="AI2804" i="39" s="1"/>
  <c r="AJ2803" i="39"/>
  <c r="AJ2802" i="39"/>
  <c r="AJ2801" i="39"/>
  <c r="AJ2800" i="39"/>
  <c r="AJ2799" i="39"/>
  <c r="AJ2798" i="39"/>
  <c r="AJ2797" i="39"/>
  <c r="AJ2796" i="39"/>
  <c r="AJ2795" i="39"/>
  <c r="AJ2794" i="39"/>
  <c r="AH2794" i="39"/>
  <c r="AJ2793" i="39"/>
  <c r="AH2793" i="39"/>
  <c r="AJ2792" i="39"/>
  <c r="AJ2791" i="39"/>
  <c r="AJ2790" i="39"/>
  <c r="AJ2789" i="39"/>
  <c r="AI2789" i="39" s="1"/>
  <c r="AJ2788" i="39"/>
  <c r="AJ2787" i="39"/>
  <c r="AI2787" i="39" s="1"/>
  <c r="AJ2786" i="39"/>
  <c r="AJ2785" i="39"/>
  <c r="AJ2784" i="39"/>
  <c r="AJ2783" i="39"/>
  <c r="AI2783" i="39" s="1"/>
  <c r="AJ2782" i="39"/>
  <c r="AJ2781" i="39"/>
  <c r="AJ2780" i="39"/>
  <c r="AJ2779" i="39"/>
  <c r="AI2779" i="39" s="1"/>
  <c r="AJ2778" i="39"/>
  <c r="AJ2777" i="39"/>
  <c r="AJ2776" i="39"/>
  <c r="AJ2775" i="39"/>
  <c r="AI2775" i="39" s="1"/>
  <c r="AJ2774" i="39"/>
  <c r="AJ2773" i="39"/>
  <c r="AI2773" i="39" s="1"/>
  <c r="AJ2772" i="39"/>
  <c r="AH2772" i="39" s="1"/>
  <c r="AJ2771" i="39"/>
  <c r="AH2771" i="39" s="1"/>
  <c r="AJ2770" i="39"/>
  <c r="AJ2769" i="39"/>
  <c r="AJ2768" i="39"/>
  <c r="AH2768" i="39" s="1"/>
  <c r="AJ2767" i="39"/>
  <c r="AJ2766" i="39"/>
  <c r="AI2766" i="39" s="1"/>
  <c r="AJ2765" i="39"/>
  <c r="AJ2764" i="39"/>
  <c r="AJ2763" i="39"/>
  <c r="AJ2762" i="39"/>
  <c r="AJ2761" i="39"/>
  <c r="AI2761" i="39" s="1"/>
  <c r="AJ2760" i="39"/>
  <c r="AJ2759" i="39"/>
  <c r="AJ2758" i="39"/>
  <c r="AJ2757" i="39"/>
  <c r="AH2757" i="39" s="1"/>
  <c r="AJ2756" i="39"/>
  <c r="AJ2755" i="39"/>
  <c r="AJ2754" i="39"/>
  <c r="AJ2753" i="39"/>
  <c r="AJ2752" i="39"/>
  <c r="AJ2751" i="39"/>
  <c r="AI2751" i="39" s="1"/>
  <c r="AJ2750" i="39"/>
  <c r="AJ2749" i="39"/>
  <c r="AH2749" i="39" s="1"/>
  <c r="AJ2748" i="39"/>
  <c r="AJ2747" i="39"/>
  <c r="AJ2746" i="39"/>
  <c r="AJ2745" i="39"/>
  <c r="AJ2744" i="39"/>
  <c r="AI2744" i="39" s="1"/>
  <c r="AJ2743" i="39"/>
  <c r="AJ2742" i="39"/>
  <c r="AJ2741" i="39"/>
  <c r="AJ2740" i="39"/>
  <c r="AJ2739" i="39"/>
  <c r="AJ2738" i="39"/>
  <c r="AJ2737" i="39"/>
  <c r="AJ2736" i="39"/>
  <c r="AJ2735" i="39"/>
  <c r="AI2735" i="39" s="1"/>
  <c r="AJ2734" i="39"/>
  <c r="AJ2733" i="39"/>
  <c r="AJ2732" i="39"/>
  <c r="AH2732" i="39" s="1"/>
  <c r="AJ2731" i="39"/>
  <c r="AJ2730" i="39"/>
  <c r="AH2730" i="39" s="1"/>
  <c r="AJ2729" i="39"/>
  <c r="AJ2728" i="39"/>
  <c r="AJ2727" i="39"/>
  <c r="AJ2726" i="39"/>
  <c r="AJ2725" i="39"/>
  <c r="AH2725" i="39" s="1"/>
  <c r="AJ2724" i="39"/>
  <c r="AJ2723" i="39"/>
  <c r="AJ2722" i="39"/>
  <c r="AI2722" i="39" s="1"/>
  <c r="AJ2721" i="39"/>
  <c r="AJ2720" i="39"/>
  <c r="AJ2719" i="39"/>
  <c r="AH2719" i="39"/>
  <c r="AJ2718" i="39"/>
  <c r="AJ2717" i="39"/>
  <c r="AJ2716" i="39"/>
  <c r="AI2716" i="39" s="1"/>
  <c r="AJ2715" i="39"/>
  <c r="AI2715" i="39" s="1"/>
  <c r="AJ2714" i="39"/>
  <c r="AJ2713" i="39"/>
  <c r="AI2713" i="39" s="1"/>
  <c r="AJ2712" i="39"/>
  <c r="AJ2711" i="39"/>
  <c r="AJ2710" i="39"/>
  <c r="AH2710" i="39"/>
  <c r="AJ2709" i="39"/>
  <c r="AI2709" i="39" s="1"/>
  <c r="AJ2708" i="39"/>
  <c r="AJ2707" i="39"/>
  <c r="AJ2706" i="39"/>
  <c r="AH2706" i="39" s="1"/>
  <c r="AJ2705" i="39"/>
  <c r="AJ2704" i="39"/>
  <c r="AH2704" i="39" s="1"/>
  <c r="AJ2703" i="39"/>
  <c r="AI2703" i="39" s="1"/>
  <c r="AJ2702" i="39"/>
  <c r="AJ2701" i="39"/>
  <c r="AJ2700" i="39"/>
  <c r="AI2700" i="39" s="1"/>
  <c r="AJ2699" i="39"/>
  <c r="AH2699" i="39" s="1"/>
  <c r="AJ2698" i="39"/>
  <c r="AJ2697" i="39"/>
  <c r="AJ2696" i="39"/>
  <c r="AH2696" i="39" s="1"/>
  <c r="AJ2695" i="39"/>
  <c r="AJ2694" i="39"/>
  <c r="AJ2693" i="39"/>
  <c r="AJ2692" i="39"/>
  <c r="AJ2691" i="39"/>
  <c r="AI2691" i="39" s="1"/>
  <c r="AJ2690" i="39"/>
  <c r="AI2690" i="39" s="1"/>
  <c r="AJ2689" i="39"/>
  <c r="AJ2688" i="39"/>
  <c r="AJ2687" i="39"/>
  <c r="AH2687" i="39"/>
  <c r="AJ2686" i="39"/>
  <c r="AI2686" i="39" s="1"/>
  <c r="AJ2685" i="39"/>
  <c r="AJ2684" i="39"/>
  <c r="AJ2683" i="39"/>
  <c r="AH2683" i="39" s="1"/>
  <c r="AJ2682" i="39"/>
  <c r="AJ2681" i="39"/>
  <c r="AI2681" i="39" s="1"/>
  <c r="AJ2680" i="39"/>
  <c r="AJ2679" i="39"/>
  <c r="AJ2678" i="39"/>
  <c r="AJ2677" i="39"/>
  <c r="AJ2676" i="39"/>
  <c r="AJ2675" i="39"/>
  <c r="AH2675" i="39" s="1"/>
  <c r="AJ2674" i="39"/>
  <c r="AI2674" i="39" s="1"/>
  <c r="AJ2673" i="39"/>
  <c r="AJ2672" i="39"/>
  <c r="AJ2671" i="39"/>
  <c r="AJ2670" i="39"/>
  <c r="AJ2669" i="39"/>
  <c r="AJ2668" i="39"/>
  <c r="AJ2667" i="39"/>
  <c r="AI2667" i="39" s="1"/>
  <c r="AJ2666" i="39"/>
  <c r="AH2666" i="39"/>
  <c r="AJ2665" i="39"/>
  <c r="AJ2664" i="39"/>
  <c r="AJ2663" i="39"/>
  <c r="AI2663" i="39" s="1"/>
  <c r="AJ2662" i="39"/>
  <c r="AJ2661" i="39"/>
  <c r="AJ2660" i="39"/>
  <c r="AJ2659" i="39"/>
  <c r="AH2659" i="39" s="1"/>
  <c r="AJ2658" i="39"/>
  <c r="AJ2657" i="39"/>
  <c r="AJ2656" i="39"/>
  <c r="AJ2655" i="39"/>
  <c r="AI2655" i="39" s="1"/>
  <c r="AJ2654" i="39"/>
  <c r="AJ2653" i="39"/>
  <c r="AI2653" i="39"/>
  <c r="AJ2652" i="39"/>
  <c r="AJ2651" i="39"/>
  <c r="AJ2650" i="39"/>
  <c r="AI2650" i="39" s="1"/>
  <c r="AJ2649" i="39"/>
  <c r="AJ2648" i="39"/>
  <c r="AI2648" i="39" s="1"/>
  <c r="AJ2647" i="39"/>
  <c r="AH2647" i="39" s="1"/>
  <c r="AJ2646" i="39"/>
  <c r="AH2646" i="39" s="1"/>
  <c r="AJ2645" i="39"/>
  <c r="AJ2644" i="39"/>
  <c r="AH2644" i="39"/>
  <c r="AJ2643" i="39"/>
  <c r="AJ2642" i="39"/>
  <c r="AJ2641" i="39"/>
  <c r="AI2641" i="39" s="1"/>
  <c r="AJ2640" i="39"/>
  <c r="AJ2639" i="39"/>
  <c r="AH2639" i="39" s="1"/>
  <c r="AJ2638" i="39"/>
  <c r="AJ2637" i="39"/>
  <c r="AJ2636" i="39"/>
  <c r="AI2636" i="39" s="1"/>
  <c r="AJ2635" i="39"/>
  <c r="AH2635" i="39" s="1"/>
  <c r="AJ2634" i="39"/>
  <c r="AI2634" i="39" s="1"/>
  <c r="AJ2633" i="39"/>
  <c r="AI2633" i="39" s="1"/>
  <c r="AJ2632" i="39"/>
  <c r="AJ2631" i="39"/>
  <c r="AJ2630" i="39"/>
  <c r="AH2630" i="39"/>
  <c r="AJ2629" i="39"/>
  <c r="AJ2628" i="39"/>
  <c r="AI2628" i="39" s="1"/>
  <c r="AJ2627" i="39"/>
  <c r="AI2627" i="39" s="1"/>
  <c r="AJ2626" i="39"/>
  <c r="AJ2625" i="39"/>
  <c r="AJ2624" i="39"/>
  <c r="AI2624" i="39" s="1"/>
  <c r="AJ2623" i="39"/>
  <c r="AJ2622" i="39"/>
  <c r="AJ2621" i="39"/>
  <c r="AJ2620" i="39"/>
  <c r="AH2620" i="39" s="1"/>
  <c r="AJ2619" i="39"/>
  <c r="AI2619" i="39" s="1"/>
  <c r="AJ2618" i="39"/>
  <c r="AJ2617" i="39"/>
  <c r="AJ2616" i="39"/>
  <c r="AJ2615" i="39"/>
  <c r="AI2615" i="39" s="1"/>
  <c r="AJ2614" i="39"/>
  <c r="AJ2613" i="39"/>
  <c r="AJ2612" i="39"/>
  <c r="AJ2611" i="39"/>
  <c r="AJ2610" i="39"/>
  <c r="AH2610" i="39" s="1"/>
  <c r="AJ2609" i="39"/>
  <c r="AI2609" i="39" s="1"/>
  <c r="AJ2608" i="39"/>
  <c r="AJ2607" i="39"/>
  <c r="AH2607" i="39" s="1"/>
  <c r="AJ2606" i="39"/>
  <c r="AJ2605" i="39"/>
  <c r="AJ2604" i="39"/>
  <c r="AJ2603" i="39"/>
  <c r="AH2603" i="39" s="1"/>
  <c r="AJ2602" i="39"/>
  <c r="AH2602" i="39" s="1"/>
  <c r="AJ2601" i="39"/>
  <c r="AH2601" i="39" s="1"/>
  <c r="AJ2600" i="39"/>
  <c r="AI2600" i="39" s="1"/>
  <c r="AJ2599" i="39"/>
  <c r="AJ2598" i="39"/>
  <c r="AJ2597" i="39"/>
  <c r="AI2597" i="39" s="1"/>
  <c r="AJ2596" i="39"/>
  <c r="AJ2595" i="39"/>
  <c r="AI2595" i="39"/>
  <c r="AJ2594" i="39"/>
  <c r="AJ2593" i="39"/>
  <c r="AJ2592" i="39"/>
  <c r="AI2592" i="39" s="1"/>
  <c r="AJ2591" i="39"/>
  <c r="AJ2590" i="39"/>
  <c r="AI2590" i="39" s="1"/>
  <c r="AJ2589" i="39"/>
  <c r="AJ2588" i="39"/>
  <c r="AI2588" i="39" s="1"/>
  <c r="AJ2587" i="39"/>
  <c r="AJ2586" i="39"/>
  <c r="AJ2585" i="39"/>
  <c r="AI2585" i="39" s="1"/>
  <c r="AJ2584" i="39"/>
  <c r="AJ2583" i="39"/>
  <c r="AH2583" i="39" s="1"/>
  <c r="AJ2582" i="39"/>
  <c r="AJ2581" i="39"/>
  <c r="AJ2580" i="39"/>
  <c r="AJ2579" i="39"/>
  <c r="AI2579" i="39" s="1"/>
  <c r="AJ2578" i="39"/>
  <c r="AJ2577" i="39"/>
  <c r="AJ2576" i="39"/>
  <c r="AJ2575" i="39"/>
  <c r="AJ2574" i="39"/>
  <c r="AJ2573" i="39"/>
  <c r="AJ2572" i="39"/>
  <c r="AJ2571" i="39"/>
  <c r="AI2571" i="39"/>
  <c r="AJ2570" i="39"/>
  <c r="AH2570" i="39" s="1"/>
  <c r="AJ2569" i="39"/>
  <c r="AJ2568" i="39"/>
  <c r="AJ2567" i="39"/>
  <c r="AI2567" i="39" s="1"/>
  <c r="AJ2566" i="39"/>
  <c r="AJ2565" i="39"/>
  <c r="AJ2564" i="39"/>
  <c r="AI2564" i="39"/>
  <c r="AJ2563" i="39"/>
  <c r="AH2563" i="39"/>
  <c r="AJ2562" i="39"/>
  <c r="AJ2561" i="39"/>
  <c r="AJ2560" i="39"/>
  <c r="AJ2559" i="39"/>
  <c r="AJ2558" i="39"/>
  <c r="AH2558" i="39"/>
  <c r="AJ2557" i="39"/>
  <c r="AI2557" i="39" s="1"/>
  <c r="AJ2556" i="39"/>
  <c r="AJ2555" i="39"/>
  <c r="AH2555" i="39" s="1"/>
  <c r="AJ2554" i="39"/>
  <c r="AI2554" i="39" s="1"/>
  <c r="AJ2553" i="39"/>
  <c r="AH2553" i="39" s="1"/>
  <c r="AJ2552" i="39"/>
  <c r="AI2552" i="39" s="1"/>
  <c r="AJ2551" i="39"/>
  <c r="AJ2550" i="39"/>
  <c r="AI2550" i="39" s="1"/>
  <c r="AJ2549" i="39"/>
  <c r="AH2549" i="39" s="1"/>
  <c r="AJ2548" i="39"/>
  <c r="AJ2547" i="39"/>
  <c r="AI2547" i="39" s="1"/>
  <c r="AJ2546" i="39"/>
  <c r="AJ2545" i="39"/>
  <c r="AI2545" i="39" s="1"/>
  <c r="AJ2544" i="39"/>
  <c r="AI2544" i="39" s="1"/>
  <c r="AJ2543" i="39"/>
  <c r="AJ2542" i="39"/>
  <c r="AJ2541" i="39"/>
  <c r="AH2541" i="39" s="1"/>
  <c r="AJ2540" i="39"/>
  <c r="AJ2539" i="39"/>
  <c r="AJ2538" i="39"/>
  <c r="AI2538" i="39" s="1"/>
  <c r="AJ2537" i="39"/>
  <c r="AJ2536" i="39"/>
  <c r="AJ2535" i="39"/>
  <c r="AH2535" i="39" s="1"/>
  <c r="AJ2534" i="39"/>
  <c r="AI2534" i="39" s="1"/>
  <c r="AJ2533" i="39"/>
  <c r="AH2533" i="39" s="1"/>
  <c r="AJ2532" i="39"/>
  <c r="AJ2531" i="39"/>
  <c r="AJ2530" i="39"/>
  <c r="AJ2529" i="39"/>
  <c r="AH2529" i="39" s="1"/>
  <c r="AJ2528" i="39"/>
  <c r="AJ2527" i="39"/>
  <c r="AH2527" i="39"/>
  <c r="AJ2526" i="39"/>
  <c r="AI2526" i="39" s="1"/>
  <c r="AJ2525" i="39"/>
  <c r="AJ2524" i="39"/>
  <c r="AI2524" i="39" s="1"/>
  <c r="AJ2523" i="39"/>
  <c r="AJ2522" i="39"/>
  <c r="AJ2521" i="39"/>
  <c r="AJ2520" i="39"/>
  <c r="AJ2519" i="39"/>
  <c r="AH2519" i="39" s="1"/>
  <c r="AJ2518" i="39"/>
  <c r="AJ2517" i="39"/>
  <c r="AJ2516" i="39"/>
  <c r="AH2516" i="39" s="1"/>
  <c r="AJ2515" i="39"/>
  <c r="AJ2514" i="39"/>
  <c r="AI2514" i="39" s="1"/>
  <c r="AJ2513" i="39"/>
  <c r="AI2513" i="39" s="1"/>
  <c r="AJ2512" i="39"/>
  <c r="AJ2511" i="39"/>
  <c r="AI2511" i="39" s="1"/>
  <c r="AJ2510" i="39"/>
  <c r="AJ2509" i="39"/>
  <c r="AI2509" i="39" s="1"/>
  <c r="AJ2508" i="39"/>
  <c r="AH2508" i="39" s="1"/>
  <c r="AJ2507" i="39"/>
  <c r="AJ2506" i="39"/>
  <c r="AI2506" i="39" s="1"/>
  <c r="AJ2505" i="39"/>
  <c r="AJ2504" i="39"/>
  <c r="AJ2503" i="39"/>
  <c r="AJ2502" i="39"/>
  <c r="AJ2501" i="39"/>
  <c r="AH2501" i="39" s="1"/>
  <c r="AJ2500" i="39"/>
  <c r="AJ2499" i="39"/>
  <c r="AH2499" i="39" s="1"/>
  <c r="AJ2498" i="39"/>
  <c r="AJ2497" i="39"/>
  <c r="AJ2496" i="39"/>
  <c r="AI2496" i="39" s="1"/>
  <c r="AJ2495" i="39"/>
  <c r="AJ2494" i="39"/>
  <c r="AH2494" i="39" s="1"/>
  <c r="AJ2493" i="39"/>
  <c r="AJ2492" i="39"/>
  <c r="AI2492" i="39" s="1"/>
  <c r="AJ2491" i="39"/>
  <c r="AH2491" i="39" s="1"/>
  <c r="AJ2490" i="39"/>
  <c r="AJ2489" i="39"/>
  <c r="AI2489" i="39" s="1"/>
  <c r="AJ2488" i="39"/>
  <c r="AI2488" i="39" s="1"/>
  <c r="AJ2487" i="39"/>
  <c r="AJ2486" i="39"/>
  <c r="AJ2485" i="39"/>
  <c r="AJ2484" i="39"/>
  <c r="AJ2483" i="39"/>
  <c r="AJ2482" i="39"/>
  <c r="AJ2481" i="39"/>
  <c r="AJ2480" i="39"/>
  <c r="AI2480" i="39" s="1"/>
  <c r="AJ2479" i="39"/>
  <c r="AJ2478" i="39"/>
  <c r="AI2478" i="39" s="1"/>
  <c r="AJ2477" i="39"/>
  <c r="AJ2476" i="39"/>
  <c r="AI2476" i="39" s="1"/>
  <c r="AJ2475" i="39"/>
  <c r="AJ2474" i="39"/>
  <c r="AJ2473" i="39"/>
  <c r="AI2473" i="39"/>
  <c r="AJ2472" i="39"/>
  <c r="AJ2471" i="39"/>
  <c r="AJ2470" i="39"/>
  <c r="AH2470" i="39" s="1"/>
  <c r="AJ2469" i="39"/>
  <c r="AJ2468" i="39"/>
  <c r="AI2468" i="39" s="1"/>
  <c r="AJ2467" i="39"/>
  <c r="AJ2466" i="39"/>
  <c r="AJ2465" i="39"/>
  <c r="AJ2464" i="39"/>
  <c r="AJ2463" i="39"/>
  <c r="AI2463" i="39" s="1"/>
  <c r="AJ2462" i="39"/>
  <c r="AI2462" i="39" s="1"/>
  <c r="AJ2461" i="39"/>
  <c r="AJ2460" i="39"/>
  <c r="AJ2459" i="39"/>
  <c r="AJ2458" i="39"/>
  <c r="AJ2457" i="39"/>
  <c r="AJ2456" i="39"/>
  <c r="AI2456" i="39" s="1"/>
  <c r="AJ2455" i="39"/>
  <c r="AJ2454" i="39"/>
  <c r="AJ2453" i="39"/>
  <c r="AH2453" i="39" s="1"/>
  <c r="AJ2452" i="39"/>
  <c r="AH2452" i="39" s="1"/>
  <c r="AJ2451" i="39"/>
  <c r="AJ2450" i="39"/>
  <c r="AJ2449" i="39"/>
  <c r="AJ2448" i="39"/>
  <c r="AJ2447" i="39"/>
  <c r="AJ2446" i="39"/>
  <c r="AJ2445" i="39"/>
  <c r="AH2445" i="39" s="1"/>
  <c r="AJ2444" i="39"/>
  <c r="AI2444" i="39" s="1"/>
  <c r="AJ2443" i="39"/>
  <c r="AJ2442" i="39"/>
  <c r="AJ2441" i="39"/>
  <c r="AJ2440" i="39"/>
  <c r="AJ2439" i="39"/>
  <c r="AJ2438" i="39"/>
  <c r="AI2438" i="39" s="1"/>
  <c r="AJ2437" i="39"/>
  <c r="AJ2436" i="39"/>
  <c r="AI2436" i="39" s="1"/>
  <c r="AJ2435" i="39"/>
  <c r="AJ2434" i="39"/>
  <c r="AI2434" i="39" s="1"/>
  <c r="AJ2433" i="39"/>
  <c r="AH2433" i="39" s="1"/>
  <c r="AJ2432" i="39"/>
  <c r="AH2432" i="39" s="1"/>
  <c r="AJ2431" i="39"/>
  <c r="AI2431" i="39" s="1"/>
  <c r="AJ2430" i="39"/>
  <c r="AJ2429" i="39"/>
  <c r="AJ2428" i="39"/>
  <c r="AJ2427" i="39"/>
  <c r="AJ2426" i="39"/>
  <c r="AI2426" i="39" s="1"/>
  <c r="AJ2425" i="39"/>
  <c r="AJ2424" i="39"/>
  <c r="AI2424" i="39"/>
  <c r="AJ2423" i="39"/>
  <c r="AJ2422" i="39"/>
  <c r="AJ2421" i="39"/>
  <c r="AI2421" i="39" s="1"/>
  <c r="AJ2420" i="39"/>
  <c r="AI2420" i="39" s="1"/>
  <c r="AJ2419" i="39"/>
  <c r="AI2419" i="39" s="1"/>
  <c r="AJ2418" i="39"/>
  <c r="AH2418" i="39" s="1"/>
  <c r="AJ2417" i="39"/>
  <c r="AJ2416" i="39"/>
  <c r="AI2416" i="39"/>
  <c r="AJ2415" i="39"/>
  <c r="AJ2414" i="39"/>
  <c r="AJ2413" i="39"/>
  <c r="AJ2412" i="39"/>
  <c r="AI2412" i="39" s="1"/>
  <c r="AJ2411" i="39"/>
  <c r="AJ2410" i="39"/>
  <c r="AJ2409" i="39"/>
  <c r="AJ2408" i="39"/>
  <c r="AJ2407" i="39"/>
  <c r="AJ2406" i="39"/>
  <c r="AJ2405" i="39"/>
  <c r="AI2405" i="39" s="1"/>
  <c r="AJ2404" i="39"/>
  <c r="AI2404" i="39" s="1"/>
  <c r="AJ2403" i="39"/>
  <c r="AJ2402" i="39"/>
  <c r="AJ2401" i="39"/>
  <c r="AJ2400" i="39"/>
  <c r="AJ2399" i="39"/>
  <c r="AJ2398" i="39"/>
  <c r="AJ2397" i="39"/>
  <c r="AH2397" i="39" s="1"/>
  <c r="AJ2396" i="39"/>
  <c r="AJ2395" i="39"/>
  <c r="AJ2394" i="39"/>
  <c r="AI2394" i="39"/>
  <c r="AJ2393" i="39"/>
  <c r="AI2393" i="39" s="1"/>
  <c r="AJ2392" i="39"/>
  <c r="AJ2391" i="39"/>
  <c r="AJ2390" i="39"/>
  <c r="AJ2389" i="39"/>
  <c r="AJ2388" i="39"/>
  <c r="AJ2387" i="39"/>
  <c r="AI2387" i="39"/>
  <c r="AJ2386" i="39"/>
  <c r="AJ2385" i="39"/>
  <c r="AH2385" i="39" s="1"/>
  <c r="AJ2384" i="39"/>
  <c r="AJ2383" i="39"/>
  <c r="AJ2382" i="39"/>
  <c r="AJ2381" i="39"/>
  <c r="AI2381" i="39" s="1"/>
  <c r="AJ2380" i="39"/>
  <c r="AJ2379" i="39"/>
  <c r="AJ2378" i="39"/>
  <c r="AH2378" i="39" s="1"/>
  <c r="AJ2377" i="39"/>
  <c r="AH2377" i="39" s="1"/>
  <c r="AJ2376" i="39"/>
  <c r="AJ2375" i="39"/>
  <c r="AI2375" i="39" s="1"/>
  <c r="AJ2374" i="39"/>
  <c r="AJ2373" i="39"/>
  <c r="AJ2372" i="39"/>
  <c r="AJ2371" i="39"/>
  <c r="AJ2370" i="39"/>
  <c r="AJ2369" i="39"/>
  <c r="AH2369" i="39" s="1"/>
  <c r="AJ2368" i="39"/>
  <c r="AJ2367" i="39"/>
  <c r="AI2367" i="39" s="1"/>
  <c r="AJ2366" i="39"/>
  <c r="AI2366" i="39" s="1"/>
  <c r="AJ2365" i="39"/>
  <c r="AI2365" i="39" s="1"/>
  <c r="AJ2364" i="39"/>
  <c r="AH2364" i="39" s="1"/>
  <c r="AJ2363" i="39"/>
  <c r="AJ2362" i="39"/>
  <c r="AI2362" i="39" s="1"/>
  <c r="AJ2361" i="39"/>
  <c r="AI2361" i="39" s="1"/>
  <c r="AJ2360" i="39"/>
  <c r="AJ2359" i="39"/>
  <c r="AI2359" i="39" s="1"/>
  <c r="AJ2358" i="39"/>
  <c r="AH2358" i="39" s="1"/>
  <c r="AJ2357" i="39"/>
  <c r="AJ2356" i="39"/>
  <c r="AJ2355" i="39"/>
  <c r="AJ2354" i="39"/>
  <c r="AI2354" i="39" s="1"/>
  <c r="AJ2353" i="39"/>
  <c r="AJ2352" i="39"/>
  <c r="AJ2351" i="39"/>
  <c r="AJ2350" i="39"/>
  <c r="AJ2349" i="39"/>
  <c r="AI2349" i="39" s="1"/>
  <c r="AJ2348" i="39"/>
  <c r="AI2348" i="39" s="1"/>
  <c r="AJ2347" i="39"/>
  <c r="AJ2346" i="39"/>
  <c r="AH2346" i="39" s="1"/>
  <c r="AJ2345" i="39"/>
  <c r="AJ2344" i="39"/>
  <c r="AI2344" i="39" s="1"/>
  <c r="AJ2343" i="39"/>
  <c r="AJ2342" i="39"/>
  <c r="AJ2341" i="39"/>
  <c r="AJ2340" i="39"/>
  <c r="AH2340" i="39" s="1"/>
  <c r="AJ2339" i="39"/>
  <c r="AH2339" i="39" s="1"/>
  <c r="AJ2338" i="39"/>
  <c r="AI2338" i="39" s="1"/>
  <c r="AJ2337" i="39"/>
  <c r="AJ2336" i="39"/>
  <c r="AJ2335" i="39"/>
  <c r="AH2335" i="39"/>
  <c r="AJ2334" i="39"/>
  <c r="AJ2333" i="39"/>
  <c r="AI2333" i="39" s="1"/>
  <c r="AJ2332" i="39"/>
  <c r="AH2332" i="39" s="1"/>
  <c r="AJ2331" i="39"/>
  <c r="AJ2330" i="39"/>
  <c r="AJ2329" i="39"/>
  <c r="AJ2328" i="39"/>
  <c r="AJ2327" i="39"/>
  <c r="AJ2326" i="39"/>
  <c r="AH2326" i="39" s="1"/>
  <c r="AJ2325" i="39"/>
  <c r="AJ2324" i="39"/>
  <c r="AJ2323" i="39"/>
  <c r="AI2323" i="39" s="1"/>
  <c r="AJ2322" i="39"/>
  <c r="AJ2321" i="39"/>
  <c r="AJ2320" i="39"/>
  <c r="AI2320" i="39" s="1"/>
  <c r="AJ2319" i="39"/>
  <c r="AJ2318" i="39"/>
  <c r="AI2318" i="39" s="1"/>
  <c r="AJ2317" i="39"/>
  <c r="AJ2316" i="39"/>
  <c r="AJ2315" i="39"/>
  <c r="AJ2314" i="39"/>
  <c r="AJ2313" i="39"/>
  <c r="AH2313" i="39" s="1"/>
  <c r="AJ2312" i="39"/>
  <c r="AJ2311" i="39"/>
  <c r="AJ2310" i="39"/>
  <c r="AJ2309" i="39"/>
  <c r="AJ2308" i="39"/>
  <c r="AI2308" i="39" s="1"/>
  <c r="AJ2307" i="39"/>
  <c r="AJ2306" i="39"/>
  <c r="AJ2305" i="39"/>
  <c r="AH2305" i="39" s="1"/>
  <c r="AJ2304" i="39"/>
  <c r="AI2304" i="39" s="1"/>
  <c r="AJ2303" i="39"/>
  <c r="AI2303" i="39" s="1"/>
  <c r="AJ2302" i="39"/>
  <c r="AI2302" i="39" s="1"/>
  <c r="AJ2301" i="39"/>
  <c r="AJ2300" i="39"/>
  <c r="AJ2299" i="39"/>
  <c r="AI2299" i="39" s="1"/>
  <c r="AJ2298" i="39"/>
  <c r="AH2298" i="39" s="1"/>
  <c r="AJ2297" i="39"/>
  <c r="AH2297" i="39" s="1"/>
  <c r="AJ2296" i="39"/>
  <c r="AJ2295" i="39"/>
  <c r="AJ2294" i="39"/>
  <c r="AJ2293" i="39"/>
  <c r="AJ2292" i="39"/>
  <c r="AI2292" i="39" s="1"/>
  <c r="AJ2291" i="39"/>
  <c r="AJ2290" i="39"/>
  <c r="AJ2289" i="39"/>
  <c r="AJ2288" i="39"/>
  <c r="AJ2287" i="39"/>
  <c r="AJ2286" i="39"/>
  <c r="AJ2285" i="39"/>
  <c r="AJ2284" i="39"/>
  <c r="AJ2283" i="39"/>
  <c r="AJ2282" i="39"/>
  <c r="AJ2281" i="39"/>
  <c r="AI2281" i="39" s="1"/>
  <c r="AJ2280" i="39"/>
  <c r="AJ2279" i="39"/>
  <c r="AH2279" i="39" s="1"/>
  <c r="AJ2278" i="39"/>
  <c r="AJ2277" i="39"/>
  <c r="AJ2276" i="39"/>
  <c r="AI2276" i="39" s="1"/>
  <c r="AJ2275" i="39"/>
  <c r="AJ2274" i="39"/>
  <c r="AJ2273" i="39"/>
  <c r="AH2273" i="39" s="1"/>
  <c r="AJ2272" i="39"/>
  <c r="AJ2271" i="39"/>
  <c r="AJ2270" i="39"/>
  <c r="AI2270" i="39" s="1"/>
  <c r="AJ2269" i="39"/>
  <c r="AI2269" i="39" s="1"/>
  <c r="AJ2268" i="39"/>
  <c r="AJ2267" i="39"/>
  <c r="AJ2266" i="39"/>
  <c r="AI2266" i="39" s="1"/>
  <c r="AJ2265" i="39"/>
  <c r="AI2265" i="39" s="1"/>
  <c r="AJ2264" i="39"/>
  <c r="AJ2263" i="39"/>
  <c r="AJ2262" i="39"/>
  <c r="AI2262" i="39" s="1"/>
  <c r="AJ2261" i="39"/>
  <c r="AJ2260" i="39"/>
  <c r="AJ2259" i="39"/>
  <c r="AJ2258" i="39"/>
  <c r="AJ2257" i="39"/>
  <c r="AJ2256" i="39"/>
  <c r="AJ2255" i="39"/>
  <c r="AH2255" i="39" s="1"/>
  <c r="AJ2254" i="39"/>
  <c r="AJ2253" i="39"/>
  <c r="AJ2252" i="39"/>
  <c r="AJ2251" i="39"/>
  <c r="AJ2250" i="39"/>
  <c r="AH2250" i="39" s="1"/>
  <c r="AJ2249" i="39"/>
  <c r="AJ2248" i="39"/>
  <c r="AJ2247" i="39"/>
  <c r="AI2247" i="39" s="1"/>
  <c r="AJ2246" i="39"/>
  <c r="AJ2245" i="39"/>
  <c r="AJ2244" i="39"/>
  <c r="AH2244" i="39" s="1"/>
  <c r="AJ2243" i="39"/>
  <c r="AJ2242" i="39"/>
  <c r="AH2242" i="39" s="1"/>
  <c r="AJ2241" i="39"/>
  <c r="AJ2240" i="39"/>
  <c r="AI2240" i="39" s="1"/>
  <c r="AJ2239" i="39"/>
  <c r="AH2239" i="39" s="1"/>
  <c r="AJ2238" i="39"/>
  <c r="AI2238" i="39" s="1"/>
  <c r="AJ2237" i="39"/>
  <c r="AJ2236" i="39"/>
  <c r="AJ2235" i="39"/>
  <c r="AJ2234" i="39"/>
  <c r="AH2234" i="39" s="1"/>
  <c r="AJ2233" i="39"/>
  <c r="AJ2232" i="39"/>
  <c r="AJ2231" i="39"/>
  <c r="AJ2230" i="39"/>
  <c r="AJ2229" i="39"/>
  <c r="AJ2228" i="39"/>
  <c r="AJ2227" i="39"/>
  <c r="AI2227" i="39"/>
  <c r="AJ2226" i="39"/>
  <c r="AJ2225" i="39"/>
  <c r="AJ2224" i="39"/>
  <c r="AJ2223" i="39"/>
  <c r="AJ2222" i="39"/>
  <c r="AJ2221" i="39"/>
  <c r="AI2221" i="39"/>
  <c r="AJ2220" i="39"/>
  <c r="AJ2219" i="39"/>
  <c r="AJ2218" i="39"/>
  <c r="AJ2217" i="39"/>
  <c r="AJ2216" i="39"/>
  <c r="AJ2215" i="39"/>
  <c r="AJ2214" i="39"/>
  <c r="AH2214" i="39"/>
  <c r="AJ2213" i="39"/>
  <c r="AH2213" i="39" s="1"/>
  <c r="AJ2212" i="39"/>
  <c r="AJ2211" i="39"/>
  <c r="AJ2210" i="39"/>
  <c r="AJ2209" i="39"/>
  <c r="AJ2208" i="39"/>
  <c r="AJ2207" i="39"/>
  <c r="AJ2206" i="39"/>
  <c r="AJ2205" i="39"/>
  <c r="AJ2204" i="39"/>
  <c r="AJ2203" i="39"/>
  <c r="AI2203" i="39" s="1"/>
  <c r="AJ2202" i="39"/>
  <c r="AJ2201" i="39"/>
  <c r="AJ2200" i="39"/>
  <c r="AJ2199" i="39"/>
  <c r="AI2199" i="39" s="1"/>
  <c r="AJ2198" i="39"/>
  <c r="AI2198" i="39"/>
  <c r="AJ2197" i="39"/>
  <c r="AJ2196" i="39"/>
  <c r="AJ2195" i="39"/>
  <c r="AH2195" i="39" s="1"/>
  <c r="AJ2194" i="39"/>
  <c r="AJ2193" i="39"/>
  <c r="AJ2192" i="39"/>
  <c r="AH2192" i="39" s="1"/>
  <c r="AJ2191" i="39"/>
  <c r="AJ2190" i="39"/>
  <c r="AI2190" i="39" s="1"/>
  <c r="AJ2189" i="39"/>
  <c r="AJ2188" i="39"/>
  <c r="AJ2187" i="39"/>
  <c r="AI2187" i="39" s="1"/>
  <c r="AJ2186" i="39"/>
  <c r="AJ2185" i="39"/>
  <c r="AH2185" i="39" s="1"/>
  <c r="AJ2184" i="39"/>
  <c r="AI2184" i="39" s="1"/>
  <c r="AJ2183" i="39"/>
  <c r="AI2183" i="39" s="1"/>
  <c r="AJ2182" i="39"/>
  <c r="AJ2181" i="39"/>
  <c r="AJ2180" i="39"/>
  <c r="AJ2179" i="39"/>
  <c r="AJ2178" i="39"/>
  <c r="AH2178" i="39" s="1"/>
  <c r="AJ2177" i="39"/>
  <c r="AJ2176" i="39"/>
  <c r="AH2176" i="39"/>
  <c r="AJ2175" i="39"/>
  <c r="AI2175" i="39" s="1"/>
  <c r="AJ2174" i="39"/>
  <c r="AH2174" i="39" s="1"/>
  <c r="AJ2173" i="39"/>
  <c r="AJ2172" i="39"/>
  <c r="AJ2171" i="39"/>
  <c r="AJ2170" i="39"/>
  <c r="AJ2169" i="39"/>
  <c r="AJ2168" i="39"/>
  <c r="AJ2167" i="39"/>
  <c r="AJ2166" i="39"/>
  <c r="AJ2165" i="39"/>
  <c r="AJ2164" i="39"/>
  <c r="AH2164" i="39" s="1"/>
  <c r="AJ2163" i="39"/>
  <c r="AI2163" i="39"/>
  <c r="AJ2162" i="39"/>
  <c r="AJ2161" i="39"/>
  <c r="AJ2160" i="39"/>
  <c r="AJ2159" i="39"/>
  <c r="AJ2158" i="39"/>
  <c r="AH2158" i="39" s="1"/>
  <c r="AJ2157" i="39"/>
  <c r="AJ2156" i="39"/>
  <c r="AJ2155" i="39"/>
  <c r="AI2155" i="39" s="1"/>
  <c r="AJ2154" i="39"/>
  <c r="AI2154" i="39" s="1"/>
  <c r="AJ2153" i="39"/>
  <c r="AJ2152" i="39"/>
  <c r="AI2152" i="39" s="1"/>
  <c r="AJ4" i="39"/>
  <c r="AI4" i="39" s="1"/>
  <c r="AF35" i="39"/>
  <c r="AF34" i="39"/>
  <c r="M131" i="41"/>
  <c r="AI1066" i="32" s="1"/>
  <c r="K131" i="41"/>
  <c r="AH1062" i="32"/>
  <c r="AE1062" i="32" s="1"/>
  <c r="AF1062" i="32" s="1"/>
  <c r="AG1062" i="32" s="1"/>
  <c r="AC1062" i="32" s="1"/>
  <c r="I131" i="41"/>
  <c r="AI1024" i="32" s="1"/>
  <c r="G131" i="41"/>
  <c r="AH1020" i="32"/>
  <c r="E131" i="41"/>
  <c r="AH994" i="32"/>
  <c r="C131" i="41"/>
  <c r="M116" i="41"/>
  <c r="K116" i="41"/>
  <c r="I116" i="41"/>
  <c r="G116" i="41"/>
  <c r="AI888" i="32"/>
  <c r="E116" i="41"/>
  <c r="C116" i="41"/>
  <c r="M101" i="41"/>
  <c r="K101" i="41"/>
  <c r="I101" i="41"/>
  <c r="AH799" i="32" s="1"/>
  <c r="G101" i="41"/>
  <c r="AI767" i="32"/>
  <c r="E101" i="41"/>
  <c r="C101" i="41"/>
  <c r="M86" i="41"/>
  <c r="K86" i="41"/>
  <c r="I86" i="41"/>
  <c r="G86" i="41"/>
  <c r="E86" i="41"/>
  <c r="C86" i="41"/>
  <c r="M71" i="41"/>
  <c r="K71" i="41"/>
  <c r="I71" i="41"/>
  <c r="G71" i="41"/>
  <c r="E71" i="41"/>
  <c r="C71" i="41"/>
  <c r="M56" i="41"/>
  <c r="AH480" i="32"/>
  <c r="AE480" i="32" s="1"/>
  <c r="AF480" i="32" s="1"/>
  <c r="AG480" i="32" s="1"/>
  <c r="AC480" i="32" s="1"/>
  <c r="K56" i="41"/>
  <c r="I56" i="41"/>
  <c r="G56" i="41"/>
  <c r="E56" i="41"/>
  <c r="C56" i="41"/>
  <c r="M41" i="41"/>
  <c r="AI344" i="32" s="1"/>
  <c r="K41" i="41"/>
  <c r="AH339" i="32"/>
  <c r="AE339" i="32" s="1"/>
  <c r="I41" i="41"/>
  <c r="AI306" i="32" s="1"/>
  <c r="G41" i="41"/>
  <c r="E41" i="41"/>
  <c r="C41" i="41"/>
  <c r="M26" i="41"/>
  <c r="K26" i="41"/>
  <c r="I26" i="41"/>
  <c r="G26" i="41"/>
  <c r="AH175" i="32" s="1"/>
  <c r="E26" i="41"/>
  <c r="AH157" i="32"/>
  <c r="C26" i="41"/>
  <c r="AI127" i="32"/>
  <c r="J53" i="32"/>
  <c r="J51" i="32"/>
  <c r="J48" i="32"/>
  <c r="J46" i="32"/>
  <c r="L60" i="32"/>
  <c r="R60" i="32" s="1"/>
  <c r="K59" i="32"/>
  <c r="R59" i="32" s="1"/>
  <c r="L58" i="32"/>
  <c r="R58" i="32" s="1"/>
  <c r="K57" i="32"/>
  <c r="R57" i="32" s="1"/>
  <c r="L56" i="32"/>
  <c r="R56" i="32" s="1"/>
  <c r="K55" i="32"/>
  <c r="R55" i="32" s="1"/>
  <c r="L54" i="32"/>
  <c r="R54" i="32" s="1"/>
  <c r="K53" i="32"/>
  <c r="R53" i="32" s="1"/>
  <c r="L52" i="32"/>
  <c r="R52" i="32" s="1"/>
  <c r="K51" i="32"/>
  <c r="R51" i="32" s="1"/>
  <c r="L50" i="32"/>
  <c r="R50" i="32" s="1"/>
  <c r="K49" i="32"/>
  <c r="R49" i="32" s="1"/>
  <c r="L48" i="32"/>
  <c r="R48" i="32" s="1"/>
  <c r="K47" i="32"/>
  <c r="R47" i="32" s="1"/>
  <c r="L46" i="32"/>
  <c r="R46" i="32" s="1"/>
  <c r="K45" i="32"/>
  <c r="R45" i="32" s="1"/>
  <c r="L44" i="32"/>
  <c r="R44" i="32" s="1"/>
  <c r="K43" i="32"/>
  <c r="R43" i="32" s="1"/>
  <c r="L42" i="32"/>
  <c r="R42" i="32"/>
  <c r="K41" i="32"/>
  <c r="R41" i="32" s="1"/>
  <c r="L40" i="32"/>
  <c r="R40" i="32" s="1"/>
  <c r="K39" i="32"/>
  <c r="R39" i="32" s="1"/>
  <c r="L38" i="32"/>
  <c r="R38" i="32"/>
  <c r="K37" i="32"/>
  <c r="R37" i="32" s="1"/>
  <c r="L36" i="32"/>
  <c r="R36" i="32" s="1"/>
  <c r="K35" i="32"/>
  <c r="R35" i="32" s="1"/>
  <c r="L34" i="32"/>
  <c r="R34" i="32"/>
  <c r="K33" i="32"/>
  <c r="R33" i="32"/>
  <c r="L32" i="32"/>
  <c r="R32" i="32" s="1"/>
  <c r="K31" i="32"/>
  <c r="R31" i="32" s="1"/>
  <c r="L30" i="32"/>
  <c r="R30" i="32" s="1"/>
  <c r="K29" i="32"/>
  <c r="R29" i="32" s="1"/>
  <c r="L28" i="32"/>
  <c r="R28" i="32" s="1"/>
  <c r="K27" i="32"/>
  <c r="R27" i="32"/>
  <c r="L26" i="32"/>
  <c r="R26" i="32"/>
  <c r="K25" i="32"/>
  <c r="R25" i="32" s="1"/>
  <c r="L24" i="32"/>
  <c r="K23" i="32"/>
  <c r="R23" i="32" s="1"/>
  <c r="L22" i="32"/>
  <c r="R22" i="32" s="1"/>
  <c r="K21" i="32"/>
  <c r="R21" i="32" s="1"/>
  <c r="L20" i="32"/>
  <c r="R20" i="32" s="1"/>
  <c r="K19" i="32"/>
  <c r="R19" i="32"/>
  <c r="L18" i="32"/>
  <c r="R18" i="32" s="1"/>
  <c r="K17" i="32"/>
  <c r="R17" i="32" s="1"/>
  <c r="L16" i="32"/>
  <c r="R16" i="32" s="1"/>
  <c r="K15" i="32"/>
  <c r="R15" i="32" s="1"/>
  <c r="L14" i="32"/>
  <c r="R14" i="32" s="1"/>
  <c r="K13" i="32"/>
  <c r="R13" i="32" s="1"/>
  <c r="L12" i="32"/>
  <c r="R12" i="32" s="1"/>
  <c r="K11" i="32"/>
  <c r="R11" i="32" s="1"/>
  <c r="L10" i="32"/>
  <c r="R10" i="32" s="1"/>
  <c r="K9" i="32"/>
  <c r="R9" i="32" s="1"/>
  <c r="L8" i="32"/>
  <c r="R8" i="32" s="1"/>
  <c r="K7" i="32"/>
  <c r="R7" i="32" s="1"/>
  <c r="L6" i="32"/>
  <c r="R6" i="32" s="1"/>
  <c r="K5" i="32"/>
  <c r="R5" i="32" s="1"/>
  <c r="L4" i="32"/>
  <c r="R4" i="32" s="1"/>
  <c r="K3" i="32"/>
  <c r="R3" i="32" s="1"/>
  <c r="L2" i="32"/>
  <c r="R2" i="32" s="1"/>
  <c r="N26" i="51"/>
  <c r="AH70" i="32"/>
  <c r="AE70" i="32" s="1"/>
  <c r="AF70" i="32" s="1"/>
  <c r="AG70" i="32" s="1"/>
  <c r="AH1051" i="32"/>
  <c r="AE1051" i="32" s="1"/>
  <c r="AF1051" i="32" s="1"/>
  <c r="AG1051" i="32" s="1"/>
  <c r="O9" i="51"/>
  <c r="O8" i="51"/>
  <c r="AH3" i="32"/>
  <c r="AE3" i="32" s="1"/>
  <c r="AH1072" i="32"/>
  <c r="AE1072" i="32" s="1"/>
  <c r="AF1072" i="32" s="1"/>
  <c r="AG1072" i="32" s="1"/>
  <c r="AH1071" i="32"/>
  <c r="AE1071" i="32" s="1"/>
  <c r="AF1071" i="32" s="1"/>
  <c r="AG1071" i="32" s="1"/>
  <c r="AH1070" i="32"/>
  <c r="AH1069" i="32"/>
  <c r="AE1069" i="32" s="1"/>
  <c r="AH1068" i="32"/>
  <c r="AE1068" i="32" s="1"/>
  <c r="AF1068" i="32" s="1"/>
  <c r="AG1068" i="32" s="1"/>
  <c r="AH1067" i="32"/>
  <c r="AE1067" i="32" s="1"/>
  <c r="AH1066" i="32"/>
  <c r="AE1066" i="32"/>
  <c r="AH1065" i="32"/>
  <c r="AE1065" i="32" s="1"/>
  <c r="AH1064" i="32"/>
  <c r="AE1064" i="32" s="1"/>
  <c r="AH1063" i="32"/>
  <c r="AH1052" i="32"/>
  <c r="AE1052" i="32" s="1"/>
  <c r="AH1050" i="32"/>
  <c r="AE1050" i="32"/>
  <c r="AH1049" i="32"/>
  <c r="AE1049" i="32"/>
  <c r="AH1048" i="32"/>
  <c r="AE1048" i="32" s="1"/>
  <c r="AF1048" i="32" s="1"/>
  <c r="AG1048" i="32" s="1"/>
  <c r="AH1047" i="32"/>
  <c r="AE1047" i="32" s="1"/>
  <c r="AF1047" i="32" s="1"/>
  <c r="AG1047" i="32" s="1"/>
  <c r="AH1046" i="32"/>
  <c r="AH1045" i="32"/>
  <c r="AH1044" i="32"/>
  <c r="AH1043" i="32"/>
  <c r="AB1043" i="32" s="1"/>
  <c r="AH1032" i="32"/>
  <c r="AH1031" i="32"/>
  <c r="AE1031" i="32" s="1"/>
  <c r="AF1031" i="32" s="1"/>
  <c r="AG1031" i="32" s="1"/>
  <c r="AH1030" i="32"/>
  <c r="AH1029" i="32"/>
  <c r="AE1029" i="32" s="1"/>
  <c r="AF1029" i="32" s="1"/>
  <c r="AG1029" i="32" s="1"/>
  <c r="AH1028" i="32"/>
  <c r="AE1028" i="32" s="1"/>
  <c r="AF1028" i="32" s="1"/>
  <c r="AG1028" i="32" s="1"/>
  <c r="AH1027" i="32"/>
  <c r="AE1027" i="32" s="1"/>
  <c r="AH1026" i="32"/>
  <c r="AE1026" i="32" s="1"/>
  <c r="AF1026" i="32" s="1"/>
  <c r="AG1026" i="32" s="1"/>
  <c r="AH1025" i="32"/>
  <c r="AE1025" i="32" s="1"/>
  <c r="AH1024" i="32"/>
  <c r="AE1024" i="32"/>
  <c r="AH1023" i="32"/>
  <c r="AH1012" i="32"/>
  <c r="AE1012" i="32" s="1"/>
  <c r="AF1012" i="32" s="1"/>
  <c r="AG1012" i="32" s="1"/>
  <c r="AH1011" i="32"/>
  <c r="AE1011" i="32" s="1"/>
  <c r="AF1011" i="32" s="1"/>
  <c r="AG1011" i="32" s="1"/>
  <c r="AH1010" i="32"/>
  <c r="AH1009" i="32"/>
  <c r="AE1009" i="32"/>
  <c r="AF1009" i="32" s="1"/>
  <c r="AG1009" i="32" s="1"/>
  <c r="AC1009" i="32" s="1"/>
  <c r="AH1008" i="32"/>
  <c r="AE1008" i="32" s="1"/>
  <c r="AF1008" i="32" s="1"/>
  <c r="AG1008" i="32" s="1"/>
  <c r="AH1007" i="32"/>
  <c r="AH1006" i="32"/>
  <c r="AE1006" i="32" s="1"/>
  <c r="AH1005" i="32"/>
  <c r="AE1005" i="32" s="1"/>
  <c r="AH1004" i="32"/>
  <c r="AH1003" i="32"/>
  <c r="AB1003" i="32" s="1"/>
  <c r="AB1004" i="32" s="1"/>
  <c r="AB1005" i="32" s="1"/>
  <c r="AH992" i="32"/>
  <c r="AH991" i="32"/>
  <c r="AH990" i="32"/>
  <c r="AE990" i="32" s="1"/>
  <c r="AH989" i="32"/>
  <c r="AH988" i="32"/>
  <c r="AE988" i="32" s="1"/>
  <c r="AH987" i="32"/>
  <c r="AH986" i="32"/>
  <c r="AE986" i="32" s="1"/>
  <c r="AF986" i="32" s="1"/>
  <c r="AG986" i="32" s="1"/>
  <c r="AH985" i="32"/>
  <c r="AH984" i="32"/>
  <c r="AE984" i="32" s="1"/>
  <c r="AF984" i="32" s="1"/>
  <c r="AG984" i="32" s="1"/>
  <c r="AH983" i="32"/>
  <c r="AH972" i="32"/>
  <c r="AH971" i="32"/>
  <c r="AH970" i="32"/>
  <c r="AE970" i="32" s="1"/>
  <c r="AF970" i="32" s="1"/>
  <c r="AG970" i="32" s="1"/>
  <c r="AH969" i="32"/>
  <c r="AE969" i="32" s="1"/>
  <c r="AF969" i="32" s="1"/>
  <c r="AG969" i="32" s="1"/>
  <c r="AH968" i="32"/>
  <c r="AH967" i="32"/>
  <c r="AE967" i="32" s="1"/>
  <c r="AF967" i="32" s="1"/>
  <c r="AG967" i="32" s="1"/>
  <c r="AH966" i="32"/>
  <c r="AH965" i="32"/>
  <c r="AE965" i="32" s="1"/>
  <c r="AH964" i="32"/>
  <c r="AE964" i="32" s="1"/>
  <c r="AF964" i="32" s="1"/>
  <c r="AG964" i="32" s="1"/>
  <c r="AH963" i="32"/>
  <c r="AB963" i="32" s="1"/>
  <c r="AB964" i="32" s="1"/>
  <c r="AB965" i="32" s="1"/>
  <c r="AH952" i="32"/>
  <c r="AE952" i="32" s="1"/>
  <c r="AF952" i="32" s="1"/>
  <c r="AG952" i="32" s="1"/>
  <c r="AH951" i="32"/>
  <c r="AE951" i="32" s="1"/>
  <c r="AF951" i="32" s="1"/>
  <c r="AG951" i="32" s="1"/>
  <c r="AH950" i="32"/>
  <c r="AH949" i="32"/>
  <c r="AE949" i="32" s="1"/>
  <c r="AH948" i="32"/>
  <c r="AE948" i="32"/>
  <c r="AH947" i="32"/>
  <c r="AE947" i="32" s="1"/>
  <c r="AF947" i="32" s="1"/>
  <c r="AG947" i="32" s="1"/>
  <c r="AH946" i="32"/>
  <c r="AE946" i="32" s="1"/>
  <c r="AF946" i="32" s="1"/>
  <c r="AG946" i="32" s="1"/>
  <c r="AH945" i="32"/>
  <c r="AH944" i="32"/>
  <c r="AH943" i="32"/>
  <c r="AH932" i="32"/>
  <c r="AE932" i="32" s="1"/>
  <c r="AF932" i="32" s="1"/>
  <c r="AG932" i="32" s="1"/>
  <c r="AH931" i="32"/>
  <c r="AE931" i="32" s="1"/>
  <c r="AF931" i="32" s="1"/>
  <c r="AG931" i="32" s="1"/>
  <c r="AH930" i="32"/>
  <c r="AE930" i="32" s="1"/>
  <c r="AF930" i="32" s="1"/>
  <c r="AG930" i="32" s="1"/>
  <c r="AH929" i="32"/>
  <c r="AH928" i="32"/>
  <c r="AE928" i="32" s="1"/>
  <c r="AF928" i="32" s="1"/>
  <c r="AG928" i="32" s="1"/>
  <c r="AH927" i="32"/>
  <c r="AH926" i="32"/>
  <c r="AE926" i="32" s="1"/>
  <c r="AF926" i="32" s="1"/>
  <c r="AG926" i="32" s="1"/>
  <c r="AH925" i="32"/>
  <c r="AH924" i="32"/>
  <c r="AH923" i="32"/>
  <c r="AE923" i="32" s="1"/>
  <c r="AF923" i="32" s="1"/>
  <c r="AG923" i="32" s="1"/>
  <c r="AH912" i="32"/>
  <c r="AH911" i="32"/>
  <c r="AE911" i="32" s="1"/>
  <c r="AH910" i="32"/>
  <c r="AH909" i="32"/>
  <c r="AE909" i="32"/>
  <c r="AF909" i="32" s="1"/>
  <c r="AG909" i="32" s="1"/>
  <c r="AH908" i="32"/>
  <c r="AH907" i="32"/>
  <c r="AH906" i="32"/>
  <c r="AE906" i="32" s="1"/>
  <c r="AF906" i="32" s="1"/>
  <c r="AG906" i="32" s="1"/>
  <c r="AH905" i="32"/>
  <c r="AE905" i="32" s="1"/>
  <c r="AF905" i="32" s="1"/>
  <c r="AG905" i="32" s="1"/>
  <c r="AH904" i="32"/>
  <c r="AE904" i="32" s="1"/>
  <c r="AH903" i="32"/>
  <c r="AE903" i="32" s="1"/>
  <c r="AF903" i="32" s="1"/>
  <c r="AG903" i="32" s="1"/>
  <c r="AH892" i="32"/>
  <c r="AH891" i="32"/>
  <c r="AH890" i="32"/>
  <c r="AE890" i="32" s="1"/>
  <c r="AH889" i="32"/>
  <c r="AE889" i="32" s="1"/>
  <c r="AF889" i="32" s="1"/>
  <c r="AG889" i="32" s="1"/>
  <c r="AC889" i="32" s="1"/>
  <c r="AH888" i="32"/>
  <c r="AH887" i="32"/>
  <c r="AE887" i="32" s="1"/>
  <c r="AH886" i="32"/>
  <c r="AE886" i="32" s="1"/>
  <c r="AH885" i="32"/>
  <c r="AH884" i="32"/>
  <c r="AE884" i="32" s="1"/>
  <c r="AF884" i="32" s="1"/>
  <c r="AG884" i="32" s="1"/>
  <c r="AH883" i="32"/>
  <c r="AH872" i="32"/>
  <c r="AH871" i="32"/>
  <c r="AH870" i="32"/>
  <c r="AH869" i="32"/>
  <c r="AH868" i="32"/>
  <c r="AE868" i="32" s="1"/>
  <c r="AF868" i="32" s="1"/>
  <c r="AG868" i="32" s="1"/>
  <c r="AH867" i="32"/>
  <c r="AH866" i="32"/>
  <c r="AE866" i="32"/>
  <c r="AF866" i="32" s="1"/>
  <c r="AG866" i="32" s="1"/>
  <c r="AH865" i="32"/>
  <c r="AH864" i="32"/>
  <c r="AH863" i="32"/>
  <c r="AE863" i="32" s="1"/>
  <c r="AF863" i="32" s="1"/>
  <c r="AG863" i="32" s="1"/>
  <c r="AH852" i="32"/>
  <c r="AH851" i="32"/>
  <c r="AE851" i="32" s="1"/>
  <c r="AF851" i="32" s="1"/>
  <c r="AG851" i="32" s="1"/>
  <c r="AH850" i="32"/>
  <c r="AH849" i="32"/>
  <c r="AE849" i="32" s="1"/>
  <c r="AH848" i="32"/>
  <c r="AH847" i="32"/>
  <c r="AH846" i="32"/>
  <c r="AE846" i="32" s="1"/>
  <c r="AF846" i="32" s="1"/>
  <c r="AG846" i="32" s="1"/>
  <c r="AH845" i="32"/>
  <c r="AE845" i="32" s="1"/>
  <c r="AF845" i="32" s="1"/>
  <c r="AG845" i="32" s="1"/>
  <c r="AH844" i="32"/>
  <c r="AH843" i="32"/>
  <c r="AB843" i="32" s="1"/>
  <c r="AB844" i="32" s="1"/>
  <c r="AH832" i="32"/>
  <c r="AE832" i="32" s="1"/>
  <c r="AF832" i="32" s="1"/>
  <c r="AG832" i="32" s="1"/>
  <c r="AH831" i="32"/>
  <c r="AH830" i="32"/>
  <c r="AE830" i="32" s="1"/>
  <c r="AH829" i="32"/>
  <c r="AH828" i="32"/>
  <c r="AE828" i="32" s="1"/>
  <c r="AH827" i="32"/>
  <c r="AH826" i="32"/>
  <c r="AE826" i="32" s="1"/>
  <c r="AF826" i="32" s="1"/>
  <c r="AG826" i="32" s="1"/>
  <c r="AH825" i="32"/>
  <c r="AE825" i="32" s="1"/>
  <c r="AH824" i="32"/>
  <c r="AE824" i="32" s="1"/>
  <c r="AH823" i="32"/>
  <c r="AB823" i="32" s="1"/>
  <c r="AH812" i="32"/>
  <c r="AE812" i="32" s="1"/>
  <c r="AF812" i="32" s="1"/>
  <c r="AG812" i="32" s="1"/>
  <c r="AH811" i="32"/>
  <c r="AH810" i="32"/>
  <c r="AH809" i="32"/>
  <c r="AE809" i="32" s="1"/>
  <c r="AH808" i="32"/>
  <c r="AH807" i="32"/>
  <c r="AE807" i="32" s="1"/>
  <c r="AF807" i="32" s="1"/>
  <c r="AG807" i="32" s="1"/>
  <c r="AC807" i="32" s="1"/>
  <c r="AH806" i="32"/>
  <c r="AE806" i="32" s="1"/>
  <c r="AF806" i="32" s="1"/>
  <c r="AG806" i="32" s="1"/>
  <c r="AH805" i="32"/>
  <c r="AE805" i="32" s="1"/>
  <c r="AF805" i="32" s="1"/>
  <c r="AG805" i="32" s="1"/>
  <c r="AC805" i="32" s="1"/>
  <c r="AH804" i="32"/>
  <c r="AE804" i="32" s="1"/>
  <c r="AH803" i="32"/>
  <c r="AB803" i="32" s="1"/>
  <c r="AH792" i="32"/>
  <c r="AH791" i="32"/>
  <c r="AH790" i="32"/>
  <c r="AE790" i="32" s="1"/>
  <c r="AF790" i="32" s="1"/>
  <c r="AG790" i="32" s="1"/>
  <c r="AH789" i="32"/>
  <c r="AE789" i="32" s="1"/>
  <c r="AH788" i="32"/>
  <c r="AH787" i="32"/>
  <c r="AH786" i="32"/>
  <c r="AE786" i="32" s="1"/>
  <c r="AH785" i="32"/>
  <c r="AE785" i="32"/>
  <c r="AF785" i="32" s="1"/>
  <c r="AG785" i="32" s="1"/>
  <c r="AH784" i="32"/>
  <c r="AE784" i="32" s="1"/>
  <c r="AF784" i="32" s="1"/>
  <c r="AG784" i="32" s="1"/>
  <c r="AH783" i="32"/>
  <c r="AH772" i="32"/>
  <c r="AH771" i="32"/>
  <c r="AH770" i="32"/>
  <c r="AE770" i="32" s="1"/>
  <c r="AH769" i="32"/>
  <c r="AE769" i="32" s="1"/>
  <c r="AH768" i="32"/>
  <c r="AE768" i="32"/>
  <c r="AH767" i="32"/>
  <c r="AE767" i="32" s="1"/>
  <c r="AF767" i="32" s="1"/>
  <c r="AG767" i="32" s="1"/>
  <c r="AC767" i="32" s="1"/>
  <c r="AH766" i="32"/>
  <c r="AH765" i="32"/>
  <c r="AH764" i="32"/>
  <c r="AH763" i="32"/>
  <c r="AE763" i="32" s="1"/>
  <c r="AF763" i="32" s="1"/>
  <c r="AG763" i="32" s="1"/>
  <c r="AH752" i="32"/>
  <c r="AH751" i="32"/>
  <c r="AE751" i="32" s="1"/>
  <c r="AF751" i="32" s="1"/>
  <c r="AG751" i="32" s="1"/>
  <c r="AH750" i="32"/>
  <c r="AH749" i="32"/>
  <c r="AE749" i="32" s="1"/>
  <c r="AH748" i="32"/>
  <c r="AE748" i="32" s="1"/>
  <c r="AH747" i="32"/>
  <c r="AE747" i="32"/>
  <c r="AH746" i="32"/>
  <c r="AH745" i="32"/>
  <c r="AE745" i="32" s="1"/>
  <c r="AH744" i="32"/>
  <c r="AE744" i="32" s="1"/>
  <c r="AH743" i="32"/>
  <c r="AH732" i="32"/>
  <c r="AH731" i="32"/>
  <c r="AE731" i="32" s="1"/>
  <c r="AH730" i="32"/>
  <c r="AE730" i="32"/>
  <c r="AF730" i="32" s="1"/>
  <c r="AG730" i="32" s="1"/>
  <c r="AH729" i="32"/>
  <c r="AE729" i="32" s="1"/>
  <c r="AF729" i="32" s="1"/>
  <c r="AG729" i="32" s="1"/>
  <c r="AH728" i="32"/>
  <c r="AH727" i="32"/>
  <c r="AE727" i="32" s="1"/>
  <c r="AH726" i="32"/>
  <c r="AH725" i="32"/>
  <c r="AH724" i="32"/>
  <c r="AH723" i="32"/>
  <c r="AB723" i="32" s="1"/>
  <c r="AB724" i="32" s="1"/>
  <c r="AH712" i="32"/>
  <c r="AE712" i="32" s="1"/>
  <c r="AF712" i="32" s="1"/>
  <c r="AG712" i="32" s="1"/>
  <c r="AH711" i="32"/>
  <c r="AE711" i="32" s="1"/>
  <c r="AH710" i="32"/>
  <c r="AH709" i="32"/>
  <c r="AH708" i="32"/>
  <c r="AE708" i="32" s="1"/>
  <c r="AH707" i="32"/>
  <c r="AE707" i="32"/>
  <c r="AF707" i="32" s="1"/>
  <c r="AG707" i="32" s="1"/>
  <c r="AH706" i="32"/>
  <c r="AH705" i="32"/>
  <c r="AE705" i="32" s="1"/>
  <c r="AF705" i="32" s="1"/>
  <c r="AG705" i="32" s="1"/>
  <c r="AC705" i="32" s="1"/>
  <c r="AH704" i="32"/>
  <c r="AH703" i="32"/>
  <c r="AE703" i="32" s="1"/>
  <c r="AF703" i="32" s="1"/>
  <c r="AG703" i="32" s="1"/>
  <c r="AH692" i="32"/>
  <c r="AE692" i="32" s="1"/>
  <c r="AF692" i="32" s="1"/>
  <c r="AG692" i="32" s="1"/>
  <c r="AH691" i="32"/>
  <c r="AH690" i="32"/>
  <c r="AE690" i="32" s="1"/>
  <c r="AF690" i="32" s="1"/>
  <c r="AG690" i="32" s="1"/>
  <c r="AH689" i="32"/>
  <c r="AE689" i="32" s="1"/>
  <c r="AF689" i="32" s="1"/>
  <c r="AG689" i="32" s="1"/>
  <c r="AH688" i="32"/>
  <c r="AE688" i="32" s="1"/>
  <c r="AF688" i="32" s="1"/>
  <c r="AG688" i="32" s="1"/>
  <c r="AH687" i="32"/>
  <c r="AH686" i="32"/>
  <c r="AE686" i="32" s="1"/>
  <c r="AH685" i="32"/>
  <c r="AE685" i="32" s="1"/>
  <c r="AH684" i="32"/>
  <c r="AE684" i="32" s="1"/>
  <c r="AH683" i="32"/>
  <c r="AB683" i="32" s="1"/>
  <c r="AB684" i="32" s="1"/>
  <c r="AB685" i="32" s="1"/>
  <c r="AH672" i="32"/>
  <c r="AE672" i="32" s="1"/>
  <c r="AH671" i="32"/>
  <c r="AE671" i="32" s="1"/>
  <c r="AH670" i="32"/>
  <c r="AE670" i="32" s="1"/>
  <c r="AH669" i="32"/>
  <c r="AH668" i="32"/>
  <c r="AH667" i="32"/>
  <c r="AE667" i="32" s="1"/>
  <c r="AF667" i="32" s="1"/>
  <c r="AG667" i="32" s="1"/>
  <c r="AH666" i="32"/>
  <c r="AH665" i="32"/>
  <c r="AH664" i="32"/>
  <c r="AE664" i="32" s="1"/>
  <c r="AH663" i="32"/>
  <c r="AB663" i="32" s="1"/>
  <c r="AB664" i="32" s="1"/>
  <c r="AB665" i="32" s="1"/>
  <c r="AH652" i="32"/>
  <c r="AE652" i="32" s="1"/>
  <c r="AF652" i="32" s="1"/>
  <c r="AG652" i="32" s="1"/>
  <c r="AH651" i="32"/>
  <c r="AE651" i="32"/>
  <c r="AH650" i="32"/>
  <c r="AE650" i="32" s="1"/>
  <c r="AF650" i="32" s="1"/>
  <c r="AG650" i="32" s="1"/>
  <c r="AH649" i="32"/>
  <c r="AE649" i="32" s="1"/>
  <c r="AF649" i="32" s="1"/>
  <c r="AG649" i="32" s="1"/>
  <c r="AH648" i="32"/>
  <c r="AH647" i="32"/>
  <c r="AE647" i="32" s="1"/>
  <c r="AF647" i="32" s="1"/>
  <c r="AG647" i="32" s="1"/>
  <c r="AH646" i="32"/>
  <c r="AE646" i="32"/>
  <c r="AH645" i="32"/>
  <c r="AE645" i="32" s="1"/>
  <c r="AH644" i="32"/>
  <c r="AE644" i="32" s="1"/>
  <c r="AF644" i="32" s="1"/>
  <c r="AG644" i="32" s="1"/>
  <c r="AC644" i="32" s="1"/>
  <c r="AH643" i="32"/>
  <c r="AE643" i="32" s="1"/>
  <c r="AF643" i="32" s="1"/>
  <c r="AG643" i="32" s="1"/>
  <c r="AH632" i="32"/>
  <c r="AE632" i="32" s="1"/>
  <c r="AF632" i="32" s="1"/>
  <c r="AG632" i="32" s="1"/>
  <c r="AH631" i="32"/>
  <c r="AE631" i="32" s="1"/>
  <c r="AF631" i="32" s="1"/>
  <c r="AG631" i="32" s="1"/>
  <c r="AH630" i="32"/>
  <c r="AE630" i="32" s="1"/>
  <c r="AF630" i="32" s="1"/>
  <c r="AG630" i="32" s="1"/>
  <c r="AH629" i="32"/>
  <c r="AH628" i="32"/>
  <c r="AH627" i="32"/>
  <c r="AH626" i="32"/>
  <c r="AE626" i="32" s="1"/>
  <c r="AH625" i="32"/>
  <c r="AE625" i="32" s="1"/>
  <c r="AH624" i="32"/>
  <c r="AE624" i="32" s="1"/>
  <c r="AF624" i="32" s="1"/>
  <c r="AG624" i="32" s="1"/>
  <c r="AH623" i="32"/>
  <c r="AB623" i="32" s="1"/>
  <c r="AB624" i="32" s="1"/>
  <c r="AB625" i="32" s="1"/>
  <c r="AH612" i="32"/>
  <c r="AH611" i="32"/>
  <c r="AH610" i="32"/>
  <c r="AH609" i="32"/>
  <c r="AE609" i="32" s="1"/>
  <c r="AF609" i="32" s="1"/>
  <c r="AG609" i="32" s="1"/>
  <c r="AH608" i="32"/>
  <c r="AH607" i="32"/>
  <c r="AE607" i="32" s="1"/>
  <c r="AH606" i="32"/>
  <c r="AH605" i="32"/>
  <c r="AE605" i="32" s="1"/>
  <c r="AF605" i="32" s="1"/>
  <c r="AG605" i="32" s="1"/>
  <c r="AH604" i="32"/>
  <c r="AH603" i="32"/>
  <c r="AB603" i="32" s="1"/>
  <c r="AB604" i="32" s="1"/>
  <c r="AB605" i="32" s="1"/>
  <c r="AH592" i="32"/>
  <c r="AH591" i="32"/>
  <c r="AE591" i="32" s="1"/>
  <c r="AF591" i="32" s="1"/>
  <c r="AG591" i="32" s="1"/>
  <c r="AH590" i="32"/>
  <c r="AE590" i="32" s="1"/>
  <c r="AH589" i="32"/>
  <c r="AE589" i="32" s="1"/>
  <c r="AF589" i="32" s="1"/>
  <c r="AG589" i="32" s="1"/>
  <c r="AH588" i="32"/>
  <c r="AE588" i="32" s="1"/>
  <c r="AH587" i="32"/>
  <c r="AE587" i="32" s="1"/>
  <c r="AH586" i="32"/>
  <c r="AE586" i="32" s="1"/>
  <c r="AF586" i="32" s="1"/>
  <c r="AG586" i="32" s="1"/>
  <c r="AH585" i="32"/>
  <c r="AE585" i="32" s="1"/>
  <c r="AF585" i="32" s="1"/>
  <c r="AG585" i="32" s="1"/>
  <c r="AH584" i="32"/>
  <c r="AH583" i="32"/>
  <c r="AH572" i="32"/>
  <c r="AE572" i="32" s="1"/>
  <c r="AF572" i="32" s="1"/>
  <c r="AG572" i="32" s="1"/>
  <c r="AH571" i="32"/>
  <c r="AE571" i="32" s="1"/>
  <c r="AF571" i="32" s="1"/>
  <c r="AG571" i="32" s="1"/>
  <c r="AH570" i="32"/>
  <c r="AH569" i="32"/>
  <c r="AE569" i="32" s="1"/>
  <c r="AH568" i="32"/>
  <c r="AE568" i="32" s="1"/>
  <c r="AH567" i="32"/>
  <c r="AE567" i="32" s="1"/>
  <c r="AH566" i="32"/>
  <c r="AE566" i="32" s="1"/>
  <c r="AF566" i="32" s="1"/>
  <c r="AG566" i="32" s="1"/>
  <c r="AC566" i="32" s="1"/>
  <c r="AH565" i="32"/>
  <c r="AH564" i="32"/>
  <c r="AE564" i="32" s="1"/>
  <c r="AF564" i="32" s="1"/>
  <c r="AG564" i="32" s="1"/>
  <c r="AH563" i="32"/>
  <c r="AE563" i="32" s="1"/>
  <c r="AF563" i="32" s="1"/>
  <c r="AG563" i="32" s="1"/>
  <c r="AH552" i="32"/>
  <c r="AE552" i="32" s="1"/>
  <c r="AF552" i="32" s="1"/>
  <c r="AG552" i="32" s="1"/>
  <c r="AH551" i="32"/>
  <c r="AE551" i="32" s="1"/>
  <c r="AF551" i="32" s="1"/>
  <c r="AG551" i="32" s="1"/>
  <c r="AH550" i="32"/>
  <c r="AH549" i="32"/>
  <c r="AE549" i="32" s="1"/>
  <c r="AF549" i="32" s="1"/>
  <c r="AG549" i="32" s="1"/>
  <c r="AH548" i="32"/>
  <c r="AH547" i="32"/>
  <c r="AE547" i="32" s="1"/>
  <c r="AF547" i="32" s="1"/>
  <c r="AG547" i="32" s="1"/>
  <c r="AH546" i="32"/>
  <c r="AE546" i="32" s="1"/>
  <c r="AF546" i="32" s="1"/>
  <c r="AG546" i="32" s="1"/>
  <c r="AH545" i="32"/>
  <c r="AE545" i="32" s="1"/>
  <c r="AF545" i="32" s="1"/>
  <c r="AG545" i="32" s="1"/>
  <c r="AH544" i="32"/>
  <c r="AE544" i="32" s="1"/>
  <c r="AF544" i="32" s="1"/>
  <c r="AG544" i="32" s="1"/>
  <c r="AH543" i="32"/>
  <c r="AE543" i="32" s="1"/>
  <c r="AF543" i="32" s="1"/>
  <c r="AG543" i="32" s="1"/>
  <c r="AH532" i="32"/>
  <c r="AE532" i="32" s="1"/>
  <c r="AF532" i="32" s="1"/>
  <c r="AG532" i="32" s="1"/>
  <c r="AH531" i="32"/>
  <c r="AH530" i="32"/>
  <c r="AE530" i="32" s="1"/>
  <c r="AF530" i="32" s="1"/>
  <c r="AG530" i="32" s="1"/>
  <c r="AH529" i="32"/>
  <c r="AH528" i="32"/>
  <c r="AH527" i="32"/>
  <c r="AE527" i="32" s="1"/>
  <c r="AF527" i="32" s="1"/>
  <c r="AG527" i="32" s="1"/>
  <c r="AH526" i="32"/>
  <c r="AE526" i="32" s="1"/>
  <c r="AF526" i="32" s="1"/>
  <c r="AG526" i="32" s="1"/>
  <c r="AH525" i="32"/>
  <c r="AE525" i="32" s="1"/>
  <c r="AF525" i="32" s="1"/>
  <c r="AG525" i="32" s="1"/>
  <c r="AC525" i="32" s="1"/>
  <c r="AH524" i="32"/>
  <c r="AE524" i="32" s="1"/>
  <c r="AF524" i="32" s="1"/>
  <c r="AG524" i="32" s="1"/>
  <c r="AH523" i="32"/>
  <c r="AB523" i="32" s="1"/>
  <c r="AB524" i="32" s="1"/>
  <c r="AB525" i="32" s="1"/>
  <c r="AB526" i="32" s="1"/>
  <c r="AH512" i="32"/>
  <c r="AH511" i="32"/>
  <c r="AE511" i="32" s="1"/>
  <c r="AF511" i="32" s="1"/>
  <c r="AG511" i="32" s="1"/>
  <c r="AH510" i="32"/>
  <c r="AE510" i="32" s="1"/>
  <c r="AF510" i="32" s="1"/>
  <c r="AG510" i="32" s="1"/>
  <c r="AH509" i="32"/>
  <c r="AE509" i="32" s="1"/>
  <c r="AH508" i="32"/>
  <c r="AE508" i="32" s="1"/>
  <c r="AF508" i="32" s="1"/>
  <c r="AG508" i="32" s="1"/>
  <c r="AH507" i="32"/>
  <c r="AE507" i="32" s="1"/>
  <c r="AF507" i="32" s="1"/>
  <c r="AG507" i="32" s="1"/>
  <c r="AC507" i="32" s="1"/>
  <c r="AH506" i="32"/>
  <c r="AE506" i="32" s="1"/>
  <c r="AF506" i="32" s="1"/>
  <c r="AG506" i="32" s="1"/>
  <c r="AH505" i="32"/>
  <c r="AE505" i="32" s="1"/>
  <c r="AF505" i="32" s="1"/>
  <c r="AG505" i="32" s="1"/>
  <c r="AC505" i="32" s="1"/>
  <c r="AH504" i="32"/>
  <c r="AH503" i="32"/>
  <c r="AH492" i="32"/>
  <c r="AH491" i="32"/>
  <c r="AE491" i="32" s="1"/>
  <c r="AF491" i="32" s="1"/>
  <c r="AG491" i="32" s="1"/>
  <c r="AH490" i="32"/>
  <c r="AE490" i="32" s="1"/>
  <c r="AF490" i="32" s="1"/>
  <c r="AG490" i="32" s="1"/>
  <c r="AH489" i="32"/>
  <c r="AE489" i="32" s="1"/>
  <c r="AH488" i="32"/>
  <c r="AE488" i="32" s="1"/>
  <c r="AF488" i="32" s="1"/>
  <c r="AG488" i="32" s="1"/>
  <c r="AH487" i="32"/>
  <c r="AE487" i="32"/>
  <c r="AF487" i="32" s="1"/>
  <c r="AG487" i="32" s="1"/>
  <c r="AH486" i="32"/>
  <c r="AE486" i="32" s="1"/>
  <c r="AH485" i="32"/>
  <c r="AH484" i="32"/>
  <c r="AE484" i="32" s="1"/>
  <c r="AH483" i="32"/>
  <c r="AH472" i="32"/>
  <c r="AH471" i="32"/>
  <c r="AE471" i="32" s="1"/>
  <c r="AF471" i="32" s="1"/>
  <c r="AG471" i="32" s="1"/>
  <c r="AH470" i="32"/>
  <c r="AH469" i="32"/>
  <c r="AE469" i="32" s="1"/>
  <c r="AF469" i="32" s="1"/>
  <c r="AG469" i="32" s="1"/>
  <c r="AH468" i="32"/>
  <c r="AH467" i="32"/>
  <c r="AH466" i="32"/>
  <c r="AE466" i="32" s="1"/>
  <c r="AF466" i="32" s="1"/>
  <c r="AG466" i="32" s="1"/>
  <c r="AH465" i="32"/>
  <c r="AE465" i="32" s="1"/>
  <c r="AF465" i="32" s="1"/>
  <c r="AG465" i="32" s="1"/>
  <c r="AH464" i="32"/>
  <c r="AE464" i="32"/>
  <c r="AF464" i="32" s="1"/>
  <c r="AG464" i="32" s="1"/>
  <c r="AH463" i="32"/>
  <c r="AH452" i="32"/>
  <c r="AE452" i="32" s="1"/>
  <c r="AF452" i="32" s="1"/>
  <c r="AG452" i="32" s="1"/>
  <c r="AH451" i="32"/>
  <c r="AE451" i="32" s="1"/>
  <c r="AH450" i="32"/>
  <c r="AH449" i="32"/>
  <c r="AE449" i="32" s="1"/>
  <c r="AH448" i="32"/>
  <c r="AE448" i="32" s="1"/>
  <c r="AH447" i="32"/>
  <c r="AH446" i="32"/>
  <c r="AE446" i="32" s="1"/>
  <c r="AH445" i="32"/>
  <c r="AH444" i="32"/>
  <c r="AH443" i="32"/>
  <c r="AE443" i="32" s="1"/>
  <c r="AF443" i="32" s="1"/>
  <c r="AG443" i="32" s="1"/>
  <c r="AH432" i="32"/>
  <c r="AH431" i="32"/>
  <c r="AH430" i="32"/>
  <c r="AH429" i="32"/>
  <c r="AE429" i="32" s="1"/>
  <c r="AH428" i="32"/>
  <c r="AE428" i="32" s="1"/>
  <c r="AH427" i="32"/>
  <c r="AH426" i="32"/>
  <c r="AE426" i="32" s="1"/>
  <c r="AF426" i="32" s="1"/>
  <c r="AG426" i="32" s="1"/>
  <c r="AH425" i="32"/>
  <c r="AH424" i="32"/>
  <c r="AE424" i="32" s="1"/>
  <c r="AF424" i="32" s="1"/>
  <c r="AG424" i="32" s="1"/>
  <c r="AH423" i="32"/>
  <c r="AB423" i="32" s="1"/>
  <c r="AB424" i="32" s="1"/>
  <c r="AH412" i="32"/>
  <c r="AE412" i="32" s="1"/>
  <c r="AF412" i="32" s="1"/>
  <c r="AG412" i="32" s="1"/>
  <c r="AH411" i="32"/>
  <c r="AH410" i="32"/>
  <c r="AH409" i="32"/>
  <c r="AE409" i="32" s="1"/>
  <c r="AH408" i="32"/>
  <c r="AE408" i="32" s="1"/>
  <c r="AF408" i="32" s="1"/>
  <c r="AG408" i="32" s="1"/>
  <c r="AH407" i="32"/>
  <c r="AE407" i="32" s="1"/>
  <c r="AH406" i="32"/>
  <c r="AE406" i="32" s="1"/>
  <c r="AF406" i="32" s="1"/>
  <c r="AG406" i="32" s="1"/>
  <c r="AH405" i="32"/>
  <c r="AH404" i="32"/>
  <c r="AH403" i="32"/>
  <c r="AH392" i="32"/>
  <c r="AE392" i="32" s="1"/>
  <c r="AF392" i="32" s="1"/>
  <c r="AG392" i="32" s="1"/>
  <c r="AH391" i="32"/>
  <c r="AE391" i="32" s="1"/>
  <c r="AF391" i="32" s="1"/>
  <c r="AG391" i="32" s="1"/>
  <c r="AH390" i="32"/>
  <c r="AH389" i="32"/>
  <c r="AE389" i="32" s="1"/>
  <c r="AF389" i="32" s="1"/>
  <c r="AG389" i="32" s="1"/>
  <c r="AH388" i="32"/>
  <c r="AH387" i="32"/>
  <c r="AE387" i="32" s="1"/>
  <c r="AF387" i="32" s="1"/>
  <c r="AG387" i="32" s="1"/>
  <c r="AH386" i="32"/>
  <c r="AH385" i="32"/>
  <c r="AH384" i="32"/>
  <c r="AH383" i="32"/>
  <c r="AB383" i="32" s="1"/>
  <c r="AB384" i="32" s="1"/>
  <c r="AH372" i="32"/>
  <c r="AH371" i="32"/>
  <c r="AE371" i="32" s="1"/>
  <c r="AF371" i="32" s="1"/>
  <c r="AG371" i="32" s="1"/>
  <c r="AH370" i="32"/>
  <c r="AE370" i="32" s="1"/>
  <c r="AF370" i="32" s="1"/>
  <c r="AG370" i="32" s="1"/>
  <c r="AH369" i="32"/>
  <c r="AH368" i="32"/>
  <c r="AE368" i="32" s="1"/>
  <c r="AF368" i="32" s="1"/>
  <c r="AG368" i="32" s="1"/>
  <c r="AH367" i="32"/>
  <c r="AE367" i="32" s="1"/>
  <c r="AF367" i="32" s="1"/>
  <c r="AG367" i="32" s="1"/>
  <c r="AH366" i="32"/>
  <c r="AE366" i="32" s="1"/>
  <c r="AH365" i="32"/>
  <c r="AE365" i="32" s="1"/>
  <c r="AF365" i="32" s="1"/>
  <c r="AG365" i="32" s="1"/>
  <c r="AH364" i="32"/>
  <c r="AE364" i="32" s="1"/>
  <c r="AF364" i="32" s="1"/>
  <c r="AG364" i="32" s="1"/>
  <c r="AH363" i="32"/>
  <c r="AH352" i="32"/>
  <c r="AE352" i="32" s="1"/>
  <c r="AF352" i="32" s="1"/>
  <c r="AG352" i="32" s="1"/>
  <c r="AH351" i="32"/>
  <c r="AE351" i="32" s="1"/>
  <c r="AH350" i="32"/>
  <c r="AE350" i="32" s="1"/>
  <c r="AH349" i="32"/>
  <c r="AE349" i="32" s="1"/>
  <c r="AH348" i="32"/>
  <c r="AE348" i="32" s="1"/>
  <c r="AF348" i="32" s="1"/>
  <c r="AG348" i="32" s="1"/>
  <c r="AH347" i="32"/>
  <c r="AE347" i="32" s="1"/>
  <c r="AH346" i="32"/>
  <c r="AH345" i="32"/>
  <c r="AH344" i="32"/>
  <c r="AH343" i="32"/>
  <c r="AE343" i="32" s="1"/>
  <c r="AH332" i="32"/>
  <c r="AE332" i="32" s="1"/>
  <c r="AF332" i="32" s="1"/>
  <c r="AG332" i="32" s="1"/>
  <c r="AH331" i="32"/>
  <c r="AE331" i="32" s="1"/>
  <c r="AF331" i="32" s="1"/>
  <c r="AG331" i="32" s="1"/>
  <c r="AC331" i="32" s="1"/>
  <c r="AH330" i="32"/>
  <c r="AE330" i="32" s="1"/>
  <c r="AH329" i="32"/>
  <c r="AE329" i="32" s="1"/>
  <c r="AH328" i="32"/>
  <c r="AH327" i="32"/>
  <c r="AE327" i="32" s="1"/>
  <c r="AH326" i="32"/>
  <c r="AE326" i="32" s="1"/>
  <c r="AF326" i="32" s="1"/>
  <c r="AG326" i="32" s="1"/>
  <c r="AH325" i="32"/>
  <c r="AH324" i="32"/>
  <c r="AE324" i="32"/>
  <c r="AF324" i="32" s="1"/>
  <c r="AG324" i="32" s="1"/>
  <c r="AH323" i="32"/>
  <c r="AH312" i="32"/>
  <c r="AE312" i="32" s="1"/>
  <c r="AH311" i="32"/>
  <c r="AE311" i="32" s="1"/>
  <c r="AF311" i="32" s="1"/>
  <c r="AG311" i="32" s="1"/>
  <c r="AH310" i="32"/>
  <c r="AE310" i="32" s="1"/>
  <c r="AF310" i="32" s="1"/>
  <c r="AG310" i="32" s="1"/>
  <c r="AH309" i="32"/>
  <c r="AE309" i="32" s="1"/>
  <c r="AH308" i="32"/>
  <c r="AH307" i="32"/>
  <c r="AE307" i="32" s="1"/>
  <c r="AF307" i="32" s="1"/>
  <c r="AG307" i="32" s="1"/>
  <c r="AH306" i="32"/>
  <c r="AH305" i="32"/>
  <c r="AE305" i="32"/>
  <c r="AH304" i="32"/>
  <c r="AE304" i="32" s="1"/>
  <c r="AH303" i="32"/>
  <c r="AB303" i="32" s="1"/>
  <c r="AB304" i="32" s="1"/>
  <c r="AB305" i="32" s="1"/>
  <c r="AH292" i="32"/>
  <c r="AE292" i="32" s="1"/>
  <c r="AH291" i="32"/>
  <c r="AE291" i="32" s="1"/>
  <c r="AF291" i="32" s="1"/>
  <c r="AG291" i="32" s="1"/>
  <c r="AH290" i="32"/>
  <c r="AH289" i="32"/>
  <c r="AE289" i="32" s="1"/>
  <c r="AF289" i="32" s="1"/>
  <c r="AG289" i="32" s="1"/>
  <c r="AH288" i="32"/>
  <c r="AE288" i="32" s="1"/>
  <c r="AF288" i="32" s="1"/>
  <c r="AG288" i="32" s="1"/>
  <c r="AH287" i="32"/>
  <c r="AE287" i="32" s="1"/>
  <c r="AF287" i="32" s="1"/>
  <c r="AG287" i="32" s="1"/>
  <c r="AH286" i="32"/>
  <c r="AE286" i="32" s="1"/>
  <c r="AF286" i="32" s="1"/>
  <c r="AG286" i="32" s="1"/>
  <c r="AC286" i="32" s="1"/>
  <c r="AH285" i="32"/>
  <c r="AH284" i="32"/>
  <c r="AE284" i="32" s="1"/>
  <c r="AH283" i="32"/>
  <c r="AB283" i="32" s="1"/>
  <c r="AB284" i="32" s="1"/>
  <c r="AH272" i="32"/>
  <c r="AE272" i="32" s="1"/>
  <c r="AH271" i="32"/>
  <c r="AE271" i="32" s="1"/>
  <c r="AH270" i="32"/>
  <c r="AE270" i="32" s="1"/>
  <c r="AH269" i="32"/>
  <c r="AH268" i="32"/>
  <c r="AH267" i="32"/>
  <c r="AE267" i="32" s="1"/>
  <c r="AF267" i="32" s="1"/>
  <c r="AG267" i="32" s="1"/>
  <c r="AH266" i="32"/>
  <c r="AE266" i="32" s="1"/>
  <c r="AF266" i="32" s="1"/>
  <c r="AG266" i="32" s="1"/>
  <c r="AH265" i="32"/>
  <c r="AE265" i="32"/>
  <c r="AF265" i="32" s="1"/>
  <c r="AG265" i="32" s="1"/>
  <c r="AH264" i="32"/>
  <c r="AE264" i="32"/>
  <c r="AH263" i="32"/>
  <c r="AB263" i="32" s="1"/>
  <c r="AH252" i="32"/>
  <c r="AE252" i="32" s="1"/>
  <c r="AF252" i="32" s="1"/>
  <c r="AG252" i="32" s="1"/>
  <c r="AH251" i="32"/>
  <c r="AE251" i="32" s="1"/>
  <c r="AF251" i="32" s="1"/>
  <c r="AG251" i="32" s="1"/>
  <c r="AH250" i="32"/>
  <c r="AH249" i="32"/>
  <c r="AH248" i="32"/>
  <c r="AE248" i="32" s="1"/>
  <c r="AH247" i="32"/>
  <c r="AH246" i="32"/>
  <c r="AE246" i="32" s="1"/>
  <c r="AF246" i="32" s="1"/>
  <c r="AG246" i="32" s="1"/>
  <c r="AH245" i="32"/>
  <c r="AH244" i="32"/>
  <c r="AH243" i="32"/>
  <c r="AB243" i="32" s="1"/>
  <c r="AB244" i="32" s="1"/>
  <c r="AB245" i="32" s="1"/>
  <c r="AB246" i="32" s="1"/>
  <c r="AB247" i="32" s="1"/>
  <c r="AH232" i="32"/>
  <c r="AE232" i="32" s="1"/>
  <c r="AF232" i="32" s="1"/>
  <c r="AG232" i="32" s="1"/>
  <c r="AH231" i="32"/>
  <c r="AH230" i="32"/>
  <c r="AE230" i="32"/>
  <c r="AF230" i="32" s="1"/>
  <c r="AG230" i="32" s="1"/>
  <c r="AH229" i="32"/>
  <c r="AE229" i="32" s="1"/>
  <c r="AH228" i="32"/>
  <c r="AH227" i="32"/>
  <c r="AE227" i="32" s="1"/>
  <c r="AF227" i="32" s="1"/>
  <c r="AG227" i="32" s="1"/>
  <c r="AH226" i="32"/>
  <c r="AE226" i="32" s="1"/>
  <c r="AF226" i="32" s="1"/>
  <c r="AG226" i="32" s="1"/>
  <c r="AH225" i="32"/>
  <c r="AH224" i="32"/>
  <c r="AE224" i="32" s="1"/>
  <c r="AF224" i="32" s="1"/>
  <c r="AG224" i="32" s="1"/>
  <c r="AH223" i="32"/>
  <c r="AH212" i="32"/>
  <c r="AE212" i="32" s="1"/>
  <c r="AH211" i="32"/>
  <c r="AE211" i="32" s="1"/>
  <c r="AH210" i="32"/>
  <c r="AE210" i="32" s="1"/>
  <c r="AF210" i="32" s="1"/>
  <c r="AG210" i="32" s="1"/>
  <c r="AH209" i="32"/>
  <c r="AE209" i="32" s="1"/>
  <c r="AF209" i="32" s="1"/>
  <c r="AG209" i="32" s="1"/>
  <c r="AH208" i="32"/>
  <c r="AH207" i="32"/>
  <c r="AE207" i="32" s="1"/>
  <c r="AF207" i="32" s="1"/>
  <c r="AG207" i="32" s="1"/>
  <c r="AH206" i="32"/>
  <c r="AE206" i="32" s="1"/>
  <c r="AH205" i="32"/>
  <c r="AE205" i="32" s="1"/>
  <c r="AH204" i="32"/>
  <c r="AH203" i="32"/>
  <c r="AB203" i="32" s="1"/>
  <c r="AH192" i="32"/>
  <c r="AE192" i="32" s="1"/>
  <c r="AH191" i="32"/>
  <c r="AH190" i="32"/>
  <c r="AE190" i="32" s="1"/>
  <c r="AF190" i="32" s="1"/>
  <c r="AG190" i="32" s="1"/>
  <c r="AH189" i="32"/>
  <c r="AE189" i="32" s="1"/>
  <c r="AF189" i="32" s="1"/>
  <c r="AG189" i="32" s="1"/>
  <c r="AH188" i="32"/>
  <c r="AE188" i="32" s="1"/>
  <c r="AF188" i="32" s="1"/>
  <c r="AG188" i="32" s="1"/>
  <c r="AH187" i="32"/>
  <c r="AH186" i="32"/>
  <c r="AH185" i="32"/>
  <c r="AE185" i="32" s="1"/>
  <c r="AF185" i="32" s="1"/>
  <c r="AG185" i="32" s="1"/>
  <c r="AH184" i="32"/>
  <c r="AE184" i="32" s="1"/>
  <c r="AF184" i="32" s="1"/>
  <c r="AG184" i="32" s="1"/>
  <c r="AC184" i="32" s="1"/>
  <c r="AH183" i="32"/>
  <c r="AH172" i="32"/>
  <c r="AE172" i="32"/>
  <c r="AH171" i="32"/>
  <c r="AH170" i="32"/>
  <c r="AE170" i="32" s="1"/>
  <c r="AF170" i="32" s="1"/>
  <c r="AG170" i="32" s="1"/>
  <c r="AH169" i="32"/>
  <c r="AE169" i="32" s="1"/>
  <c r="AH168" i="32"/>
  <c r="AE168" i="32" s="1"/>
  <c r="AH167" i="32"/>
  <c r="AE167" i="32" s="1"/>
  <c r="AH166" i="32"/>
  <c r="AE166" i="32" s="1"/>
  <c r="AF166" i="32" s="1"/>
  <c r="AG166" i="32" s="1"/>
  <c r="AH165" i="32"/>
  <c r="AH164" i="32"/>
  <c r="AE164" i="32" s="1"/>
  <c r="AH163" i="32"/>
  <c r="AH152" i="32"/>
  <c r="AH151" i="32"/>
  <c r="AE151" i="32" s="1"/>
  <c r="AF151" i="32" s="1"/>
  <c r="AG151" i="32" s="1"/>
  <c r="AH150" i="32"/>
  <c r="AE150" i="32" s="1"/>
  <c r="AF150" i="32" s="1"/>
  <c r="AG150" i="32" s="1"/>
  <c r="AH149" i="32"/>
  <c r="AE149" i="32" s="1"/>
  <c r="AH148" i="32"/>
  <c r="AE148" i="32" s="1"/>
  <c r="AH147" i="32"/>
  <c r="AE147" i="32" s="1"/>
  <c r="AF147" i="32" s="1"/>
  <c r="AG147" i="32" s="1"/>
  <c r="AH146" i="32"/>
  <c r="AE146" i="32"/>
  <c r="AH145" i="32"/>
  <c r="AH144" i="32"/>
  <c r="AE144" i="32" s="1"/>
  <c r="AH143" i="32"/>
  <c r="AE143" i="32" s="1"/>
  <c r="AF143" i="32" s="1"/>
  <c r="AG143" i="32" s="1"/>
  <c r="AH132" i="32"/>
  <c r="AE132" i="32" s="1"/>
  <c r="AF132" i="32" s="1"/>
  <c r="AG132" i="32" s="1"/>
  <c r="AC132" i="32" s="1"/>
  <c r="AH131" i="32"/>
  <c r="AE131" i="32" s="1"/>
  <c r="AH130" i="32"/>
  <c r="AE130" i="32" s="1"/>
  <c r="AF130" i="32" s="1"/>
  <c r="AG130" i="32" s="1"/>
  <c r="AH129" i="32"/>
  <c r="AH128" i="32"/>
  <c r="AH127" i="32"/>
  <c r="AE127" i="32" s="1"/>
  <c r="AF127" i="32" s="1"/>
  <c r="AG127" i="32" s="1"/>
  <c r="AH126" i="32"/>
  <c r="AE126" i="32" s="1"/>
  <c r="AH125" i="32"/>
  <c r="AE125" i="32" s="1"/>
  <c r="AH124" i="32"/>
  <c r="AH123" i="32"/>
  <c r="AB123" i="32"/>
  <c r="AB124" i="32" s="1"/>
  <c r="AB125" i="32" s="1"/>
  <c r="AH112" i="32"/>
  <c r="AE112" i="32" s="1"/>
  <c r="AF112" i="32" s="1"/>
  <c r="AG112" i="32" s="1"/>
  <c r="AH111" i="32"/>
  <c r="AE111" i="32" s="1"/>
  <c r="AH110" i="32"/>
  <c r="AE110" i="32" s="1"/>
  <c r="AF110" i="32" s="1"/>
  <c r="AG110" i="32" s="1"/>
  <c r="AH109" i="32"/>
  <c r="AH108" i="32"/>
  <c r="AE108" i="32" s="1"/>
  <c r="AH107" i="32"/>
  <c r="AE107" i="32" s="1"/>
  <c r="AF107" i="32" s="1"/>
  <c r="AG107" i="32" s="1"/>
  <c r="AH106" i="32"/>
  <c r="AE106" i="32" s="1"/>
  <c r="AF106" i="32" s="1"/>
  <c r="AG106" i="32" s="1"/>
  <c r="AH105" i="32"/>
  <c r="AH104" i="32"/>
  <c r="AE104" i="32" s="1"/>
  <c r="AF104" i="32" s="1"/>
  <c r="AG104" i="32" s="1"/>
  <c r="AH103" i="32"/>
  <c r="AB103" i="32" s="1"/>
  <c r="AB104" i="32" s="1"/>
  <c r="AH92" i="32"/>
  <c r="AE92" i="32" s="1"/>
  <c r="AH91" i="32"/>
  <c r="AE91" i="32" s="1"/>
  <c r="AH90" i="32"/>
  <c r="AH89" i="32"/>
  <c r="AH88" i="32"/>
  <c r="AH87" i="32"/>
  <c r="AH86" i="32"/>
  <c r="AH85" i="32"/>
  <c r="AE85" i="32" s="1"/>
  <c r="AH84" i="32"/>
  <c r="AH83" i="32"/>
  <c r="AB83" i="32" s="1"/>
  <c r="AB84" i="32" s="1"/>
  <c r="AH72" i="32"/>
  <c r="AE72" i="32" s="1"/>
  <c r="AH71" i="32"/>
  <c r="AH69" i="32"/>
  <c r="AH68" i="32"/>
  <c r="AE68" i="32" s="1"/>
  <c r="AH67" i="32"/>
  <c r="AE67" i="32" s="1"/>
  <c r="AF67" i="32" s="1"/>
  <c r="AG67" i="32" s="1"/>
  <c r="AH66" i="32"/>
  <c r="AE66" i="32" s="1"/>
  <c r="AF66" i="32" s="1"/>
  <c r="AG66" i="32" s="1"/>
  <c r="AH65" i="32"/>
  <c r="AE65" i="32" s="1"/>
  <c r="AF65" i="32" s="1"/>
  <c r="AG65" i="32" s="1"/>
  <c r="AH64" i="32"/>
  <c r="AE64" i="32" s="1"/>
  <c r="AF64" i="32" s="1"/>
  <c r="AG64" i="32" s="1"/>
  <c r="AH63" i="32"/>
  <c r="AB63" i="32" s="1"/>
  <c r="AB64" i="32" s="1"/>
  <c r="AB65" i="32" s="1"/>
  <c r="AB66" i="32" s="1"/>
  <c r="AH52" i="32"/>
  <c r="AH51" i="32"/>
  <c r="AE51" i="32" s="1"/>
  <c r="AH50" i="32"/>
  <c r="AH49" i="32"/>
  <c r="AE49" i="32" s="1"/>
  <c r="AF49" i="32" s="1"/>
  <c r="AG49" i="32" s="1"/>
  <c r="AH48" i="32"/>
  <c r="AE48" i="32" s="1"/>
  <c r="AF48" i="32" s="1"/>
  <c r="AG48" i="32" s="1"/>
  <c r="AH47" i="32"/>
  <c r="AE47" i="32" s="1"/>
  <c r="AH46" i="32"/>
  <c r="AH45" i="32"/>
  <c r="AE45" i="32" s="1"/>
  <c r="AF45" i="32" s="1"/>
  <c r="AG45" i="32" s="1"/>
  <c r="AH44" i="32"/>
  <c r="AE44" i="32" s="1"/>
  <c r="AF44" i="32" s="1"/>
  <c r="AG44" i="32" s="1"/>
  <c r="AC44" i="32" s="1"/>
  <c r="AH43" i="32"/>
  <c r="AB43" i="32" s="1"/>
  <c r="AB44" i="32" s="1"/>
  <c r="AH32" i="32"/>
  <c r="AH31" i="32"/>
  <c r="AH30" i="32"/>
  <c r="AE30" i="32" s="1"/>
  <c r="AH29" i="32"/>
  <c r="AH28" i="32"/>
  <c r="AH27" i="32"/>
  <c r="AH26" i="32"/>
  <c r="AH25" i="32"/>
  <c r="AE25" i="32" s="1"/>
  <c r="AH24" i="32"/>
  <c r="AE24" i="32" s="1"/>
  <c r="AH23" i="32"/>
  <c r="AB23" i="32" s="1"/>
  <c r="AH12" i="32"/>
  <c r="AH11" i="32"/>
  <c r="AE11" i="32" s="1"/>
  <c r="AH10" i="32"/>
  <c r="AH9" i="32"/>
  <c r="AH8" i="32"/>
  <c r="AH7" i="32"/>
  <c r="AE7" i="32" s="1"/>
  <c r="AH6" i="32"/>
  <c r="AH5" i="32"/>
  <c r="AE5" i="32" s="1"/>
  <c r="AH4" i="32"/>
  <c r="AE4" i="32" s="1"/>
  <c r="G87" i="21"/>
  <c r="G86" i="21"/>
  <c r="G85" i="21"/>
  <c r="G84" i="21"/>
  <c r="D84" i="21" s="1"/>
  <c r="A84" i="21" s="1"/>
  <c r="G83" i="21"/>
  <c r="G82" i="21"/>
  <c r="G81" i="21"/>
  <c r="G80" i="21"/>
  <c r="G79" i="21"/>
  <c r="G78" i="21"/>
  <c r="G77" i="21"/>
  <c r="G76" i="21"/>
  <c r="G75" i="21"/>
  <c r="G74" i="21"/>
  <c r="G73" i="21"/>
  <c r="G72" i="21"/>
  <c r="G71" i="21"/>
  <c r="G70" i="21"/>
  <c r="G69" i="21"/>
  <c r="G68" i="21"/>
  <c r="G67" i="21"/>
  <c r="AE8" i="51"/>
  <c r="AC9" i="51"/>
  <c r="AE10" i="51"/>
  <c r="AC11" i="51"/>
  <c r="AE12" i="51" s="1"/>
  <c r="AC13" i="51" s="1"/>
  <c r="AE14" i="51" s="1"/>
  <c r="AC15" i="51" s="1"/>
  <c r="AE16" i="51" s="1"/>
  <c r="AC17" i="51" s="1"/>
  <c r="AE18" i="51" s="1"/>
  <c r="U6" i="51"/>
  <c r="V6" i="51" s="1"/>
  <c r="X7" i="51" s="1"/>
  <c r="M26" i="51"/>
  <c r="J62" i="32"/>
  <c r="I62" i="32"/>
  <c r="G69" i="32"/>
  <c r="F69" i="32"/>
  <c r="C11" i="41"/>
  <c r="AD3" i="32"/>
  <c r="J97" i="32"/>
  <c r="I96" i="32"/>
  <c r="J95" i="32"/>
  <c r="I94" i="32"/>
  <c r="J93" i="32"/>
  <c r="I92" i="32"/>
  <c r="J91" i="32"/>
  <c r="I90" i="32"/>
  <c r="J89" i="32"/>
  <c r="I88" i="32"/>
  <c r="J87" i="32"/>
  <c r="I86" i="32"/>
  <c r="AD963" i="32"/>
  <c r="AD964" i="32"/>
  <c r="AD965" i="32"/>
  <c r="AD966" i="32"/>
  <c r="AD967" i="32"/>
  <c r="AD968" i="32"/>
  <c r="AD969" i="32"/>
  <c r="AD970" i="32"/>
  <c r="AD971" i="32"/>
  <c r="AD972" i="32"/>
  <c r="AD973" i="32"/>
  <c r="AD974" i="32"/>
  <c r="AD975" i="32"/>
  <c r="AD976" i="32"/>
  <c r="AD977" i="32"/>
  <c r="AD978" i="32"/>
  <c r="AD979" i="32"/>
  <c r="AD980" i="32"/>
  <c r="AD981" i="32"/>
  <c r="AD982" i="32"/>
  <c r="AD983" i="32"/>
  <c r="AD984" i="32"/>
  <c r="AD985" i="32"/>
  <c r="AD986" i="32"/>
  <c r="AD987" i="32"/>
  <c r="AD988" i="32"/>
  <c r="AD989" i="32"/>
  <c r="AD990" i="32"/>
  <c r="AD991" i="32"/>
  <c r="AD992" i="32"/>
  <c r="AD993" i="32"/>
  <c r="AD994" i="32"/>
  <c r="AD995" i="32"/>
  <c r="AD996" i="32"/>
  <c r="AD997" i="32"/>
  <c r="AD998" i="32"/>
  <c r="AD999" i="32"/>
  <c r="AD1000" i="32"/>
  <c r="AD1001" i="32"/>
  <c r="AD1002" i="32"/>
  <c r="AD1003" i="32"/>
  <c r="AD1004" i="32"/>
  <c r="AD1005" i="32"/>
  <c r="AD1006" i="32"/>
  <c r="AD1007" i="32"/>
  <c r="AD1008" i="32"/>
  <c r="AD1009" i="32"/>
  <c r="AD1010" i="32"/>
  <c r="AD1011" i="32"/>
  <c r="AD1012" i="32"/>
  <c r="AD1013" i="32"/>
  <c r="AD1014" i="32"/>
  <c r="AD1015" i="32"/>
  <c r="AD1016" i="32"/>
  <c r="AD1017" i="32"/>
  <c r="AD1018" i="32"/>
  <c r="AD1019" i="32"/>
  <c r="AD1020" i="32"/>
  <c r="AD1021" i="32"/>
  <c r="AD1022" i="32"/>
  <c r="AD1023" i="32"/>
  <c r="AD1024" i="32"/>
  <c r="AD1025" i="32"/>
  <c r="AD1026" i="32"/>
  <c r="AD1027" i="32"/>
  <c r="AD1028" i="32"/>
  <c r="AD1029" i="32"/>
  <c r="AD1030" i="32"/>
  <c r="AD1031" i="32"/>
  <c r="AD1032" i="32"/>
  <c r="AD1033" i="32"/>
  <c r="AD1034" i="32"/>
  <c r="AD1035" i="32"/>
  <c r="AD1036" i="32"/>
  <c r="AD1037" i="32"/>
  <c r="AD1038" i="32"/>
  <c r="AD1039" i="32"/>
  <c r="AD1040" i="32"/>
  <c r="AD1041" i="32"/>
  <c r="AD1042" i="32"/>
  <c r="AD1043" i="32"/>
  <c r="AD1044" i="32"/>
  <c r="AD1045" i="32"/>
  <c r="AD1046" i="32"/>
  <c r="AD1047" i="32"/>
  <c r="AD1048" i="32"/>
  <c r="AD1049" i="32"/>
  <c r="AD1050" i="32"/>
  <c r="AD1051" i="32"/>
  <c r="AD1052" i="32"/>
  <c r="AD1053" i="32"/>
  <c r="AD1054" i="32"/>
  <c r="AD1055" i="32"/>
  <c r="AD1056" i="32"/>
  <c r="AD1057" i="32"/>
  <c r="AD1058" i="32"/>
  <c r="AD1059" i="32"/>
  <c r="AD1060" i="32"/>
  <c r="AD1061" i="32"/>
  <c r="AD1062" i="32"/>
  <c r="AD1063" i="32"/>
  <c r="AD1064" i="32"/>
  <c r="AD1065" i="32"/>
  <c r="AD1066" i="32"/>
  <c r="AD1067" i="32"/>
  <c r="AD1068" i="32"/>
  <c r="AD1069" i="32"/>
  <c r="AD1070" i="32"/>
  <c r="AD1071" i="32"/>
  <c r="AD1072" i="32"/>
  <c r="AD1073" i="32"/>
  <c r="AD1074" i="32"/>
  <c r="AD1075" i="32"/>
  <c r="AD1076" i="32"/>
  <c r="AD1077" i="32"/>
  <c r="AD1078" i="32"/>
  <c r="AD1079" i="32"/>
  <c r="AD1080" i="32"/>
  <c r="AD1081" i="32"/>
  <c r="AD1082" i="32"/>
  <c r="AD843" i="32"/>
  <c r="AD844" i="32"/>
  <c r="AD845" i="32"/>
  <c r="AD846" i="32"/>
  <c r="AD847" i="32"/>
  <c r="AD848" i="32"/>
  <c r="AD849" i="32"/>
  <c r="AD850" i="32"/>
  <c r="AD851" i="32"/>
  <c r="AD852" i="32"/>
  <c r="AD853" i="32"/>
  <c r="AD854" i="32"/>
  <c r="AD855" i="32"/>
  <c r="AD856" i="32"/>
  <c r="AD857" i="32"/>
  <c r="AD858" i="32"/>
  <c r="AD859" i="32"/>
  <c r="AD860" i="32"/>
  <c r="AD861" i="32"/>
  <c r="AD862" i="32"/>
  <c r="AD863" i="32"/>
  <c r="AD864" i="32"/>
  <c r="AD865" i="32"/>
  <c r="AD866" i="32"/>
  <c r="AD867" i="32"/>
  <c r="AD868" i="32"/>
  <c r="AD869" i="32"/>
  <c r="AD870" i="32"/>
  <c r="AD871" i="32"/>
  <c r="AD872" i="32"/>
  <c r="AD873" i="32"/>
  <c r="AD874" i="32"/>
  <c r="AD875" i="32"/>
  <c r="AD876" i="32"/>
  <c r="AD877" i="32"/>
  <c r="AD878" i="32"/>
  <c r="AD879" i="32"/>
  <c r="AD880" i="32"/>
  <c r="AD881" i="32"/>
  <c r="AD882" i="32"/>
  <c r="AD883" i="32"/>
  <c r="AD884" i="32"/>
  <c r="AD885" i="32"/>
  <c r="AD886" i="32"/>
  <c r="AD887" i="32"/>
  <c r="AD888" i="32"/>
  <c r="AD889" i="32"/>
  <c r="AD890" i="32"/>
  <c r="AD891" i="32"/>
  <c r="AD892" i="32"/>
  <c r="AD893" i="32"/>
  <c r="AD894" i="32"/>
  <c r="AD895" i="32"/>
  <c r="AD896" i="32"/>
  <c r="AD897" i="32"/>
  <c r="AD898" i="32"/>
  <c r="AD899" i="32"/>
  <c r="AD900" i="32"/>
  <c r="AD901" i="32"/>
  <c r="AD902" i="32"/>
  <c r="AD903" i="32"/>
  <c r="AD904" i="32"/>
  <c r="AD905" i="32"/>
  <c r="AD906" i="32"/>
  <c r="AD907" i="32"/>
  <c r="AD908" i="32"/>
  <c r="AD909" i="32"/>
  <c r="AD910" i="32"/>
  <c r="AD911" i="32"/>
  <c r="AD912" i="32"/>
  <c r="AD913" i="32"/>
  <c r="AD914" i="32"/>
  <c r="AD915" i="32"/>
  <c r="AD916" i="32"/>
  <c r="AD917" i="32"/>
  <c r="AD918" i="32"/>
  <c r="AD919" i="32"/>
  <c r="AD920" i="32"/>
  <c r="AD921" i="32"/>
  <c r="AD922" i="32"/>
  <c r="AD923" i="32"/>
  <c r="AD924" i="32"/>
  <c r="AD925" i="32"/>
  <c r="AD926" i="32"/>
  <c r="AD927" i="32"/>
  <c r="AD928" i="32"/>
  <c r="AD929" i="32"/>
  <c r="AD930" i="32"/>
  <c r="AD931" i="32"/>
  <c r="AD932" i="32"/>
  <c r="AD933" i="32"/>
  <c r="AD934" i="32"/>
  <c r="AD935" i="32"/>
  <c r="AD936" i="32"/>
  <c r="AD937" i="32"/>
  <c r="AD938" i="32"/>
  <c r="AD939" i="32"/>
  <c r="AD940" i="32"/>
  <c r="AD941" i="32"/>
  <c r="AD942" i="32"/>
  <c r="AD943" i="32"/>
  <c r="AD944" i="32"/>
  <c r="AD945" i="32"/>
  <c r="AD946" i="32"/>
  <c r="AD947" i="32"/>
  <c r="AD948" i="32"/>
  <c r="AD949" i="32"/>
  <c r="AD950" i="32"/>
  <c r="AD951" i="32"/>
  <c r="AD952" i="32"/>
  <c r="AD953" i="32"/>
  <c r="AD954" i="32"/>
  <c r="AD955" i="32"/>
  <c r="AD956" i="32"/>
  <c r="AD957" i="32"/>
  <c r="AD958" i="32"/>
  <c r="AD959" i="32"/>
  <c r="AD960" i="32"/>
  <c r="AD961" i="32"/>
  <c r="AD962" i="32"/>
  <c r="AD723" i="32"/>
  <c r="AD724" i="32"/>
  <c r="AD725" i="32"/>
  <c r="AD726" i="32"/>
  <c r="AD727" i="32"/>
  <c r="AD728" i="32"/>
  <c r="AD729" i="32"/>
  <c r="AD730" i="32"/>
  <c r="AD731" i="32"/>
  <c r="AD732" i="32"/>
  <c r="AD733" i="32"/>
  <c r="AD734" i="32"/>
  <c r="AD735" i="32"/>
  <c r="AD736" i="32"/>
  <c r="AD737" i="32"/>
  <c r="AD738" i="32"/>
  <c r="AD739" i="32"/>
  <c r="AD740" i="32"/>
  <c r="AD741" i="32"/>
  <c r="AD742" i="32"/>
  <c r="AD743" i="32"/>
  <c r="AD744" i="32"/>
  <c r="AD745" i="32"/>
  <c r="AD746" i="32"/>
  <c r="AD747" i="32"/>
  <c r="AD748" i="32"/>
  <c r="AD749" i="32"/>
  <c r="AD750" i="32"/>
  <c r="AD751" i="32"/>
  <c r="AD752" i="32"/>
  <c r="AD753" i="32"/>
  <c r="AD754" i="32"/>
  <c r="AD755" i="32"/>
  <c r="AD756" i="32"/>
  <c r="AD757" i="32"/>
  <c r="AD758" i="32"/>
  <c r="AD759" i="32"/>
  <c r="AD760" i="32"/>
  <c r="AD761" i="32"/>
  <c r="AD762" i="32"/>
  <c r="AD763" i="32"/>
  <c r="AD764" i="32"/>
  <c r="AD765" i="32"/>
  <c r="AD766" i="32"/>
  <c r="AD767" i="32"/>
  <c r="AD768" i="32"/>
  <c r="AD769" i="32"/>
  <c r="AD770" i="32"/>
  <c r="AD771" i="32"/>
  <c r="AD772" i="32"/>
  <c r="AD773" i="32"/>
  <c r="AD774" i="32"/>
  <c r="AD775" i="32"/>
  <c r="AD776" i="32"/>
  <c r="AD777" i="32"/>
  <c r="AD778" i="32"/>
  <c r="AD779" i="32"/>
  <c r="AD780" i="32"/>
  <c r="AD781" i="32"/>
  <c r="AD782" i="32"/>
  <c r="AD783" i="32"/>
  <c r="AD784" i="32"/>
  <c r="AD785" i="32"/>
  <c r="AD786" i="32"/>
  <c r="AD787" i="32"/>
  <c r="AD788" i="32"/>
  <c r="AD789" i="32"/>
  <c r="AD790" i="32"/>
  <c r="AD791" i="32"/>
  <c r="AD792" i="32"/>
  <c r="AD793" i="32"/>
  <c r="AD794" i="32"/>
  <c r="AD795" i="32"/>
  <c r="AD796" i="32"/>
  <c r="AD797" i="32"/>
  <c r="AD798" i="32"/>
  <c r="AD799" i="32"/>
  <c r="AD800" i="32"/>
  <c r="AD801" i="32"/>
  <c r="AD802" i="32"/>
  <c r="AD803" i="32"/>
  <c r="AD804" i="32"/>
  <c r="AD805" i="32"/>
  <c r="AD806" i="32"/>
  <c r="AD807" i="32"/>
  <c r="AD808" i="32"/>
  <c r="AD809" i="32"/>
  <c r="AD810" i="32"/>
  <c r="AD811" i="32"/>
  <c r="AD812" i="32"/>
  <c r="AD813" i="32"/>
  <c r="AD814" i="32"/>
  <c r="AD815" i="32"/>
  <c r="AD816" i="32"/>
  <c r="AD817" i="32"/>
  <c r="AD818" i="32"/>
  <c r="AD819" i="32"/>
  <c r="AD820" i="32"/>
  <c r="AD821" i="32"/>
  <c r="AD822" i="32"/>
  <c r="AD823" i="32"/>
  <c r="AD824" i="32"/>
  <c r="AD825" i="32"/>
  <c r="AD826" i="32"/>
  <c r="AD827" i="32"/>
  <c r="AD828" i="32"/>
  <c r="AD829" i="32"/>
  <c r="AD830" i="32"/>
  <c r="AD831" i="32"/>
  <c r="AD832" i="32"/>
  <c r="AD833" i="32"/>
  <c r="AD834" i="32"/>
  <c r="AD835" i="32"/>
  <c r="AD836" i="32"/>
  <c r="AD837" i="32"/>
  <c r="AD838" i="32"/>
  <c r="AD839" i="32"/>
  <c r="AD840" i="32"/>
  <c r="AD841" i="32"/>
  <c r="AD842" i="32"/>
  <c r="AD603" i="32"/>
  <c r="AD604" i="32"/>
  <c r="AD605" i="32"/>
  <c r="AD606" i="32"/>
  <c r="AD607" i="32"/>
  <c r="AD608" i="32"/>
  <c r="AD609" i="32"/>
  <c r="AD610" i="32"/>
  <c r="AD611" i="32"/>
  <c r="AD612" i="32"/>
  <c r="AD613" i="32"/>
  <c r="AD614" i="32"/>
  <c r="AD615" i="32"/>
  <c r="AD616" i="32"/>
  <c r="AD617" i="32"/>
  <c r="AD618" i="32"/>
  <c r="AD619" i="32"/>
  <c r="AD620" i="32"/>
  <c r="AD621" i="32"/>
  <c r="AD622" i="32"/>
  <c r="AD623" i="32"/>
  <c r="AD624" i="32"/>
  <c r="AD625" i="32"/>
  <c r="AD626" i="32"/>
  <c r="AD627" i="32"/>
  <c r="AD628" i="32"/>
  <c r="AD629" i="32"/>
  <c r="AD630" i="32"/>
  <c r="AD631" i="32"/>
  <c r="AD632" i="32"/>
  <c r="AD633" i="32"/>
  <c r="AD634" i="32"/>
  <c r="AD635" i="32"/>
  <c r="AD636" i="32"/>
  <c r="AD637" i="32"/>
  <c r="AD638" i="32"/>
  <c r="AD639" i="32"/>
  <c r="AD640" i="32"/>
  <c r="AD641" i="32"/>
  <c r="AD642" i="32"/>
  <c r="AD643" i="32"/>
  <c r="AD644" i="32"/>
  <c r="AD645" i="32"/>
  <c r="AD646" i="32"/>
  <c r="AD647" i="32"/>
  <c r="AD648" i="32"/>
  <c r="AD649" i="32"/>
  <c r="AD650" i="32"/>
  <c r="AD651" i="32"/>
  <c r="AD652" i="32"/>
  <c r="AD653" i="32"/>
  <c r="AD654" i="32"/>
  <c r="AD655" i="32"/>
  <c r="AD656" i="32"/>
  <c r="AD657" i="32"/>
  <c r="AD658" i="32"/>
  <c r="AD659" i="32"/>
  <c r="AD660" i="32"/>
  <c r="AD661" i="32"/>
  <c r="AD662" i="32"/>
  <c r="AD663" i="32"/>
  <c r="AD664" i="32"/>
  <c r="AD665" i="32"/>
  <c r="AD666" i="32"/>
  <c r="AD667" i="32"/>
  <c r="AD668" i="32"/>
  <c r="AD669" i="32"/>
  <c r="AD670" i="32"/>
  <c r="AD671" i="32"/>
  <c r="AD672" i="32"/>
  <c r="AD673" i="32"/>
  <c r="AD674" i="32"/>
  <c r="AD675" i="32"/>
  <c r="AD676" i="32"/>
  <c r="AD677" i="32"/>
  <c r="AD678" i="32"/>
  <c r="AD679" i="32"/>
  <c r="AD680" i="32"/>
  <c r="AD681" i="32"/>
  <c r="AD682" i="32"/>
  <c r="AD683" i="32"/>
  <c r="AD684" i="32"/>
  <c r="AD685" i="32"/>
  <c r="AD686" i="32"/>
  <c r="AD687" i="32"/>
  <c r="AD688" i="32"/>
  <c r="AD689" i="32"/>
  <c r="AD690" i="32"/>
  <c r="AD691" i="32"/>
  <c r="AD692" i="32"/>
  <c r="AD693" i="32"/>
  <c r="AD694" i="32"/>
  <c r="AD695" i="32"/>
  <c r="AD696" i="32"/>
  <c r="AD697" i="32"/>
  <c r="AD698" i="32"/>
  <c r="AD699" i="32"/>
  <c r="AD700" i="32"/>
  <c r="AD701" i="32"/>
  <c r="AD702" i="32"/>
  <c r="AD703" i="32"/>
  <c r="AD704" i="32"/>
  <c r="AD705" i="32"/>
  <c r="AD706" i="32"/>
  <c r="AD707" i="32"/>
  <c r="AD708" i="32"/>
  <c r="AD709" i="32"/>
  <c r="AD710" i="32"/>
  <c r="AD711" i="32"/>
  <c r="AD712" i="32"/>
  <c r="AD713" i="32"/>
  <c r="AD714" i="32"/>
  <c r="AD715" i="32"/>
  <c r="AD716" i="32"/>
  <c r="AD717" i="32"/>
  <c r="AD718" i="32"/>
  <c r="AD719" i="32"/>
  <c r="AD720" i="32"/>
  <c r="AD721" i="32"/>
  <c r="AD722" i="32"/>
  <c r="AD483" i="32"/>
  <c r="AD484" i="32"/>
  <c r="AD485" i="32"/>
  <c r="AD486" i="32"/>
  <c r="AD487" i="32"/>
  <c r="AD488" i="32"/>
  <c r="AD489" i="32"/>
  <c r="AD490" i="32"/>
  <c r="AD491" i="32"/>
  <c r="AD492" i="32"/>
  <c r="AD493" i="32"/>
  <c r="AD494" i="32"/>
  <c r="AD495" i="32"/>
  <c r="AD496" i="32"/>
  <c r="AD497" i="32"/>
  <c r="AD498" i="32"/>
  <c r="AD499" i="32"/>
  <c r="AD500" i="32"/>
  <c r="AD501" i="32"/>
  <c r="AD502" i="32"/>
  <c r="AD503" i="32"/>
  <c r="AD504" i="32"/>
  <c r="AD505" i="32"/>
  <c r="AD506" i="32"/>
  <c r="AD507" i="32"/>
  <c r="AD508" i="32"/>
  <c r="AD509" i="32"/>
  <c r="AD510" i="32"/>
  <c r="AD511" i="32"/>
  <c r="AD512" i="32"/>
  <c r="AD513" i="32"/>
  <c r="AD514" i="32"/>
  <c r="AD515" i="32"/>
  <c r="AD516" i="32"/>
  <c r="AD517" i="32"/>
  <c r="AD518" i="32"/>
  <c r="AD519" i="32"/>
  <c r="AD520" i="32"/>
  <c r="AD521" i="32"/>
  <c r="AD522" i="32"/>
  <c r="AD523" i="32"/>
  <c r="AD524" i="32"/>
  <c r="AD525" i="32"/>
  <c r="AD526" i="32"/>
  <c r="AD527" i="32"/>
  <c r="AD528" i="32"/>
  <c r="AD529" i="32"/>
  <c r="AD530" i="32"/>
  <c r="AD531" i="32"/>
  <c r="AD532" i="32"/>
  <c r="AD533" i="32"/>
  <c r="AD534" i="32"/>
  <c r="AD535" i="32"/>
  <c r="AD536" i="32"/>
  <c r="AD537" i="32"/>
  <c r="AD538" i="32"/>
  <c r="AD539" i="32"/>
  <c r="AD540" i="32"/>
  <c r="AD541" i="32"/>
  <c r="AD542" i="32"/>
  <c r="AD543" i="32"/>
  <c r="AD544" i="32"/>
  <c r="AD545" i="32"/>
  <c r="AD546" i="32"/>
  <c r="AD547" i="32"/>
  <c r="AD548" i="32"/>
  <c r="AD549" i="32"/>
  <c r="AD550" i="32"/>
  <c r="AD551" i="32"/>
  <c r="AD552" i="32"/>
  <c r="AD553" i="32"/>
  <c r="AD554" i="32"/>
  <c r="AD555" i="32"/>
  <c r="AD556" i="32"/>
  <c r="AD557" i="32"/>
  <c r="AD558" i="32"/>
  <c r="AD559" i="32"/>
  <c r="AD560" i="32"/>
  <c r="AD561" i="32"/>
  <c r="AD562" i="32"/>
  <c r="AD563" i="32"/>
  <c r="AD564" i="32"/>
  <c r="AD565" i="32"/>
  <c r="AD566" i="32"/>
  <c r="AD567" i="32"/>
  <c r="AD568" i="32"/>
  <c r="AD569" i="32"/>
  <c r="AD570" i="32"/>
  <c r="AD571" i="32"/>
  <c r="AD572" i="32"/>
  <c r="AD573" i="32"/>
  <c r="AD574" i="32"/>
  <c r="AD575" i="32"/>
  <c r="AD576" i="32"/>
  <c r="AD577" i="32"/>
  <c r="AD578" i="32"/>
  <c r="AD579" i="32"/>
  <c r="AD580" i="32"/>
  <c r="AD581" i="32"/>
  <c r="AD582" i="32"/>
  <c r="AD583" i="32"/>
  <c r="AD584" i="32"/>
  <c r="AD585" i="32"/>
  <c r="AD586" i="32"/>
  <c r="AD587" i="32"/>
  <c r="AD588" i="32"/>
  <c r="AD589" i="32"/>
  <c r="AD590" i="32"/>
  <c r="AD591" i="32"/>
  <c r="AD592" i="32"/>
  <c r="AD593" i="32"/>
  <c r="AD594" i="32"/>
  <c r="AD595" i="32"/>
  <c r="AD596" i="32"/>
  <c r="AD597" i="32"/>
  <c r="AD598" i="32"/>
  <c r="AD599" i="32"/>
  <c r="AD600" i="32"/>
  <c r="AD601" i="32"/>
  <c r="AD602" i="32"/>
  <c r="AD363" i="32"/>
  <c r="AD364" i="32"/>
  <c r="AD365" i="32"/>
  <c r="AD366" i="32"/>
  <c r="AD367" i="32"/>
  <c r="AD368" i="32"/>
  <c r="AD369" i="32"/>
  <c r="AD370" i="32"/>
  <c r="AD371" i="32"/>
  <c r="AD372" i="32"/>
  <c r="AD373" i="32"/>
  <c r="AD374" i="32"/>
  <c r="AD375" i="32"/>
  <c r="AD376" i="32"/>
  <c r="AD377" i="32"/>
  <c r="AD378" i="32"/>
  <c r="AD379" i="32"/>
  <c r="AD380" i="32"/>
  <c r="AD381" i="32"/>
  <c r="AD382" i="32"/>
  <c r="AD383" i="32"/>
  <c r="AD384" i="32"/>
  <c r="AD385" i="32"/>
  <c r="AD386" i="32"/>
  <c r="AD387" i="32"/>
  <c r="AD388" i="32"/>
  <c r="AD389" i="32"/>
  <c r="AD390" i="32"/>
  <c r="AD391" i="32"/>
  <c r="AD392" i="32"/>
  <c r="AD393" i="32"/>
  <c r="AD394" i="32"/>
  <c r="AD395" i="32"/>
  <c r="AD396" i="32"/>
  <c r="AD397" i="32"/>
  <c r="AD398" i="32"/>
  <c r="AD399" i="32"/>
  <c r="AD400" i="32"/>
  <c r="AD401" i="32"/>
  <c r="AD402" i="32"/>
  <c r="AD403" i="32"/>
  <c r="AD404" i="32"/>
  <c r="AD405" i="32"/>
  <c r="AD406" i="32"/>
  <c r="AD407" i="32"/>
  <c r="AD408" i="32"/>
  <c r="AD409" i="32"/>
  <c r="AD410" i="32"/>
  <c r="AD411" i="32"/>
  <c r="AD412" i="32"/>
  <c r="AD413" i="32"/>
  <c r="AD414" i="32"/>
  <c r="AD415" i="32"/>
  <c r="AD416" i="32"/>
  <c r="AD417" i="32"/>
  <c r="AD418" i="32"/>
  <c r="AD419" i="32"/>
  <c r="AD420" i="32"/>
  <c r="AD421" i="32"/>
  <c r="AD422" i="32"/>
  <c r="AD423" i="32"/>
  <c r="AD424" i="32"/>
  <c r="AD425" i="32"/>
  <c r="AD426" i="32"/>
  <c r="AD427" i="32"/>
  <c r="AD428" i="32"/>
  <c r="AD429" i="32"/>
  <c r="AD430" i="32"/>
  <c r="AD431" i="32"/>
  <c r="AD432" i="32"/>
  <c r="AD433" i="32"/>
  <c r="AD434" i="32"/>
  <c r="AD435" i="32"/>
  <c r="AD436" i="32"/>
  <c r="AD437" i="32"/>
  <c r="AD438" i="32"/>
  <c r="AD439" i="32"/>
  <c r="AD440" i="32"/>
  <c r="AD441" i="32"/>
  <c r="AD442" i="32"/>
  <c r="AD443" i="32"/>
  <c r="AD444" i="32"/>
  <c r="AD445" i="32"/>
  <c r="AD446" i="32"/>
  <c r="AD447" i="32"/>
  <c r="AD448" i="32"/>
  <c r="AD449" i="32"/>
  <c r="AD450" i="32"/>
  <c r="AD451" i="32"/>
  <c r="AD452" i="32"/>
  <c r="AD453" i="32"/>
  <c r="AD454" i="32"/>
  <c r="AD455" i="32"/>
  <c r="AD456" i="32"/>
  <c r="AD457" i="32"/>
  <c r="AD458" i="32"/>
  <c r="AD459" i="32"/>
  <c r="AD460" i="32"/>
  <c r="AD461" i="32"/>
  <c r="AD462" i="32"/>
  <c r="AD463" i="32"/>
  <c r="AD464" i="32"/>
  <c r="AD465" i="32"/>
  <c r="AD466" i="32"/>
  <c r="AD467" i="32"/>
  <c r="AD468" i="32"/>
  <c r="AD469" i="32"/>
  <c r="AD470" i="32"/>
  <c r="AD471" i="32"/>
  <c r="AD472" i="32"/>
  <c r="AD473" i="32"/>
  <c r="AD474" i="32"/>
  <c r="AD475" i="32"/>
  <c r="AD476" i="32"/>
  <c r="AD477" i="32"/>
  <c r="AD478" i="32"/>
  <c r="AD479" i="32"/>
  <c r="AD480" i="32"/>
  <c r="AD481" i="32"/>
  <c r="AD482" i="32"/>
  <c r="AD243" i="32"/>
  <c r="AD244" i="32"/>
  <c r="AD245" i="32"/>
  <c r="AD246" i="32"/>
  <c r="AD247" i="32"/>
  <c r="AD248" i="32"/>
  <c r="AD249" i="32"/>
  <c r="AD250" i="32"/>
  <c r="AD251" i="32"/>
  <c r="AD252" i="32"/>
  <c r="AD253" i="32"/>
  <c r="AD254" i="32"/>
  <c r="AD255" i="32"/>
  <c r="AD256" i="32"/>
  <c r="AD257" i="32"/>
  <c r="AD258" i="32"/>
  <c r="AD259" i="32"/>
  <c r="AD260" i="32"/>
  <c r="AD261" i="32"/>
  <c r="AD262" i="32"/>
  <c r="AD263" i="32"/>
  <c r="AD264" i="32"/>
  <c r="AD265" i="32"/>
  <c r="AD266" i="32"/>
  <c r="AD267" i="32"/>
  <c r="AD268" i="32"/>
  <c r="AD269" i="32"/>
  <c r="AD270" i="32"/>
  <c r="AD271" i="32"/>
  <c r="AD272" i="32"/>
  <c r="AD273" i="32"/>
  <c r="AD274" i="32"/>
  <c r="AD275" i="32"/>
  <c r="AD276" i="32"/>
  <c r="AD277" i="32"/>
  <c r="AD278" i="32"/>
  <c r="AD279" i="32"/>
  <c r="AD280" i="32"/>
  <c r="AD281" i="32"/>
  <c r="AD282" i="32"/>
  <c r="AD283" i="32"/>
  <c r="AD284" i="32"/>
  <c r="AD285" i="32"/>
  <c r="AD286" i="32"/>
  <c r="AD287" i="32"/>
  <c r="AD288" i="32"/>
  <c r="AD289" i="32"/>
  <c r="AD290" i="32"/>
  <c r="AD291" i="32"/>
  <c r="AD292" i="32"/>
  <c r="AD293" i="32"/>
  <c r="AD294" i="32"/>
  <c r="AD295" i="32"/>
  <c r="AD296" i="32"/>
  <c r="AD297" i="32"/>
  <c r="AD298" i="32"/>
  <c r="AD299" i="32"/>
  <c r="AD300" i="32"/>
  <c r="AD301" i="32"/>
  <c r="AD302" i="32"/>
  <c r="AD303" i="32"/>
  <c r="AD304" i="32"/>
  <c r="AD305" i="32"/>
  <c r="AD306" i="32"/>
  <c r="AD307" i="32"/>
  <c r="AD308" i="32"/>
  <c r="AD309" i="32"/>
  <c r="AD310" i="32"/>
  <c r="AD311" i="32"/>
  <c r="AD312" i="32"/>
  <c r="AD313" i="32"/>
  <c r="AD314" i="32"/>
  <c r="AD315" i="32"/>
  <c r="AD316" i="32"/>
  <c r="AD317" i="32"/>
  <c r="AD318" i="32"/>
  <c r="AD319" i="32"/>
  <c r="AD320" i="32"/>
  <c r="AD321" i="32"/>
  <c r="AD322" i="32"/>
  <c r="AD323" i="32"/>
  <c r="AD324" i="32"/>
  <c r="AD325" i="32"/>
  <c r="AD326" i="32"/>
  <c r="AD327" i="32"/>
  <c r="AD328" i="32"/>
  <c r="AD329" i="32"/>
  <c r="AD330" i="32"/>
  <c r="AD331" i="32"/>
  <c r="AD332" i="32"/>
  <c r="AD333" i="32"/>
  <c r="AD334" i="32"/>
  <c r="AD335" i="32"/>
  <c r="AD336" i="32"/>
  <c r="AD337" i="32"/>
  <c r="AD338" i="32"/>
  <c r="AD339" i="32"/>
  <c r="AD340" i="32"/>
  <c r="AD341" i="32"/>
  <c r="AD342" i="32"/>
  <c r="AD343" i="32"/>
  <c r="AD344" i="32"/>
  <c r="AD345" i="32"/>
  <c r="AD346" i="32"/>
  <c r="AD347" i="32"/>
  <c r="AD348" i="32"/>
  <c r="AD349" i="32"/>
  <c r="AD350" i="32"/>
  <c r="AD351" i="32"/>
  <c r="AD352" i="32"/>
  <c r="AD353" i="32"/>
  <c r="AD354" i="32"/>
  <c r="AD355" i="32"/>
  <c r="AD356" i="32"/>
  <c r="AD357" i="32"/>
  <c r="AD358" i="32"/>
  <c r="AD359" i="32"/>
  <c r="AD360" i="32"/>
  <c r="AD361" i="32"/>
  <c r="AD362" i="32"/>
  <c r="AD123" i="32"/>
  <c r="AD124" i="32"/>
  <c r="AD125" i="32"/>
  <c r="AD126" i="32"/>
  <c r="AD127" i="32"/>
  <c r="AD128" i="32"/>
  <c r="AD129" i="32"/>
  <c r="AD130" i="32"/>
  <c r="AD131" i="32"/>
  <c r="AD132" i="32"/>
  <c r="AD133" i="32"/>
  <c r="AD134" i="32"/>
  <c r="AD135" i="32"/>
  <c r="AD136" i="32"/>
  <c r="AD137" i="32"/>
  <c r="AD138" i="32"/>
  <c r="AD139" i="32"/>
  <c r="AD140" i="32"/>
  <c r="AD141" i="32"/>
  <c r="AD142" i="32"/>
  <c r="AD143" i="32"/>
  <c r="AD144" i="32"/>
  <c r="AD145" i="32"/>
  <c r="AD146" i="32"/>
  <c r="AD147" i="32"/>
  <c r="AD148" i="32"/>
  <c r="AD149" i="32"/>
  <c r="AD150" i="32"/>
  <c r="AD151" i="32"/>
  <c r="AD152" i="32"/>
  <c r="AD153" i="32"/>
  <c r="AD154" i="32"/>
  <c r="AD155" i="32"/>
  <c r="AD156" i="32"/>
  <c r="AD157" i="32"/>
  <c r="AD158" i="32"/>
  <c r="AD159" i="32"/>
  <c r="AD160" i="32"/>
  <c r="AD161" i="32"/>
  <c r="AD162" i="32"/>
  <c r="AD163" i="32"/>
  <c r="AD164" i="32"/>
  <c r="AD165" i="32"/>
  <c r="AD166" i="32"/>
  <c r="AD167" i="32"/>
  <c r="AD168" i="32"/>
  <c r="AD169" i="32"/>
  <c r="AD170" i="32"/>
  <c r="AD171" i="32"/>
  <c r="AD172" i="32"/>
  <c r="AD173" i="32"/>
  <c r="AD174" i="32"/>
  <c r="AD175" i="32"/>
  <c r="AD176" i="32"/>
  <c r="AD177" i="32"/>
  <c r="AD178" i="32"/>
  <c r="AD179" i="32"/>
  <c r="AD180" i="32"/>
  <c r="AD181" i="32"/>
  <c r="AD182" i="32"/>
  <c r="AD183" i="32"/>
  <c r="AD184" i="32"/>
  <c r="AD185" i="32"/>
  <c r="AD186" i="32"/>
  <c r="AD187" i="32"/>
  <c r="AD188" i="32"/>
  <c r="AD189" i="32"/>
  <c r="AD190" i="32"/>
  <c r="AD191" i="32"/>
  <c r="AD192" i="32"/>
  <c r="AD193" i="32"/>
  <c r="AD194" i="32"/>
  <c r="AD195" i="32"/>
  <c r="AD196" i="32"/>
  <c r="AD197" i="32"/>
  <c r="AD198" i="32"/>
  <c r="AD199" i="32"/>
  <c r="AD200" i="32"/>
  <c r="AD201" i="32"/>
  <c r="AD202" i="32"/>
  <c r="AD203" i="32"/>
  <c r="AD204" i="32"/>
  <c r="AD205" i="32"/>
  <c r="AD206" i="32"/>
  <c r="AD207" i="32"/>
  <c r="AD208" i="32"/>
  <c r="AD209" i="32"/>
  <c r="AD210" i="32"/>
  <c r="AD211" i="32"/>
  <c r="AD212" i="32"/>
  <c r="AD213" i="32"/>
  <c r="AD214" i="32"/>
  <c r="AD215" i="32"/>
  <c r="AD216" i="32"/>
  <c r="AD217" i="32"/>
  <c r="AD218" i="32"/>
  <c r="AD219" i="32"/>
  <c r="AD220" i="32"/>
  <c r="AD221" i="32"/>
  <c r="AD222" i="32"/>
  <c r="AD223" i="32"/>
  <c r="AD224" i="32"/>
  <c r="AD225" i="32"/>
  <c r="AD226" i="32"/>
  <c r="AD227" i="32"/>
  <c r="AD228" i="32"/>
  <c r="AD229" i="32"/>
  <c r="AD230" i="32"/>
  <c r="AD231" i="32"/>
  <c r="AD232" i="32"/>
  <c r="AD233" i="32"/>
  <c r="AD234" i="32"/>
  <c r="AD235" i="32"/>
  <c r="AD236" i="32"/>
  <c r="AD237" i="32"/>
  <c r="AD238" i="32"/>
  <c r="AD239" i="32"/>
  <c r="AD240" i="32"/>
  <c r="AD241" i="32"/>
  <c r="AD242" i="32"/>
  <c r="AD22" i="32"/>
  <c r="AD21" i="32"/>
  <c r="AD20" i="32"/>
  <c r="AD19" i="32"/>
  <c r="AD18" i="32"/>
  <c r="AD17" i="32"/>
  <c r="AD16" i="32"/>
  <c r="AD15" i="32"/>
  <c r="AD14" i="32"/>
  <c r="AD13" i="32"/>
  <c r="AD12" i="32"/>
  <c r="AD11" i="32"/>
  <c r="AD10" i="32"/>
  <c r="AD9" i="32"/>
  <c r="AD8" i="32"/>
  <c r="AD7" i="32"/>
  <c r="AD6" i="32"/>
  <c r="AD5" i="32"/>
  <c r="AD4" i="32"/>
  <c r="AD122" i="32"/>
  <c r="AD121" i="32"/>
  <c r="AD120" i="32"/>
  <c r="AD119" i="32"/>
  <c r="AD118" i="32"/>
  <c r="AD117" i="32"/>
  <c r="AD116" i="32"/>
  <c r="AD115" i="32"/>
  <c r="AD114" i="32"/>
  <c r="AD113" i="32"/>
  <c r="AD112" i="32"/>
  <c r="AD111" i="32"/>
  <c r="AD110" i="32"/>
  <c r="AD109" i="32"/>
  <c r="AD108" i="32"/>
  <c r="AD107" i="32"/>
  <c r="AD106" i="32"/>
  <c r="AD105" i="32"/>
  <c r="AD104" i="32"/>
  <c r="AD103" i="32"/>
  <c r="AD102" i="32"/>
  <c r="AD101" i="32"/>
  <c r="AD100" i="32"/>
  <c r="AD99" i="32"/>
  <c r="AD98" i="32"/>
  <c r="AD97" i="32"/>
  <c r="AD96" i="32"/>
  <c r="AD95" i="32"/>
  <c r="AD94" i="32"/>
  <c r="AD93" i="32"/>
  <c r="AD92" i="32"/>
  <c r="AD91" i="32"/>
  <c r="AD90" i="32"/>
  <c r="AD89" i="32"/>
  <c r="AD88" i="32"/>
  <c r="AD87" i="32"/>
  <c r="AD86" i="32"/>
  <c r="AD85" i="32"/>
  <c r="AD84" i="32"/>
  <c r="AD83" i="32"/>
  <c r="AD82" i="32"/>
  <c r="AD81" i="32"/>
  <c r="AD80" i="32"/>
  <c r="AD79" i="32"/>
  <c r="AD78" i="32"/>
  <c r="AD77" i="32"/>
  <c r="AD76" i="32"/>
  <c r="AD75" i="32"/>
  <c r="AD74" i="32"/>
  <c r="AD73" i="32"/>
  <c r="AD72" i="32"/>
  <c r="AD71" i="32"/>
  <c r="AD70" i="32"/>
  <c r="AD69" i="32"/>
  <c r="AD68" i="32"/>
  <c r="AD67" i="32"/>
  <c r="AD66" i="32"/>
  <c r="AD65" i="32"/>
  <c r="AD64" i="32"/>
  <c r="AD63" i="32"/>
  <c r="AD62" i="32"/>
  <c r="AD61" i="32"/>
  <c r="AD60" i="32"/>
  <c r="AD59" i="32"/>
  <c r="AD58" i="32"/>
  <c r="AD57" i="32"/>
  <c r="AD56" i="32"/>
  <c r="AD55" i="32"/>
  <c r="AD54" i="32"/>
  <c r="AD53" i="32"/>
  <c r="AD52" i="32"/>
  <c r="AD51" i="32"/>
  <c r="AD50" i="32"/>
  <c r="AD49" i="32"/>
  <c r="AD48" i="32"/>
  <c r="AD47" i="32"/>
  <c r="AD46" i="32"/>
  <c r="AD45" i="32"/>
  <c r="AD44" i="32"/>
  <c r="AD43" i="32"/>
  <c r="AD42" i="32"/>
  <c r="AD41" i="32"/>
  <c r="AD40" i="32"/>
  <c r="AD39" i="32"/>
  <c r="AD38" i="32"/>
  <c r="AD37" i="32"/>
  <c r="AD36" i="32"/>
  <c r="AD35" i="32"/>
  <c r="AD34" i="32"/>
  <c r="AD33" i="32"/>
  <c r="AD32" i="32"/>
  <c r="AD31" i="32"/>
  <c r="AD30" i="32"/>
  <c r="AD29" i="32"/>
  <c r="AD28" i="32"/>
  <c r="AD27" i="32"/>
  <c r="AD26" i="32"/>
  <c r="AD25" i="32"/>
  <c r="AD24" i="32"/>
  <c r="AD23" i="32"/>
  <c r="M11" i="41"/>
  <c r="AH114" i="32" s="1"/>
  <c r="K11" i="41"/>
  <c r="I11" i="41"/>
  <c r="AI68" i="32"/>
  <c r="G11" i="41"/>
  <c r="AI51" i="32"/>
  <c r="E11" i="41"/>
  <c r="AH42" i="32"/>
  <c r="C34" i="1"/>
  <c r="G6" i="1"/>
  <c r="T19" i="39"/>
  <c r="AI972" i="32"/>
  <c r="N13" i="1" a="1"/>
  <c r="N19" i="1"/>
  <c r="K19" i="1" s="1"/>
  <c r="I42" i="1" s="1"/>
  <c r="V32" i="39" s="1"/>
  <c r="AI7" i="21"/>
  <c r="F114" i="32"/>
  <c r="E34" i="1"/>
  <c r="H22" i="39"/>
  <c r="X7" i="21"/>
  <c r="B53" i="32"/>
  <c r="B54" i="32"/>
  <c r="B55" i="32"/>
  <c r="B56" i="32"/>
  <c r="B57" i="32"/>
  <c r="B58" i="32"/>
  <c r="B59" i="32"/>
  <c r="B60" i="32"/>
  <c r="B61" i="32"/>
  <c r="B62" i="32"/>
  <c r="B63" i="32"/>
  <c r="B64" i="32"/>
  <c r="B65" i="32"/>
  <c r="B66" i="32"/>
  <c r="B67" i="32"/>
  <c r="B68" i="32"/>
  <c r="B69" i="32"/>
  <c r="B70" i="32"/>
  <c r="B71" i="32"/>
  <c r="B72" i="32"/>
  <c r="B73" i="32"/>
  <c r="B74" i="32"/>
  <c r="B75" i="32"/>
  <c r="B76" i="32"/>
  <c r="B77" i="32"/>
  <c r="B78" i="32"/>
  <c r="B79" i="32"/>
  <c r="B80" i="32"/>
  <c r="B81" i="32"/>
  <c r="B82" i="32"/>
  <c r="B83" i="32"/>
  <c r="B84" i="32"/>
  <c r="B85" i="32"/>
  <c r="B86" i="32"/>
  <c r="B87" i="32"/>
  <c r="B88" i="32"/>
  <c r="B89" i="32"/>
  <c r="B90" i="32"/>
  <c r="B91" i="32"/>
  <c r="B92" i="32"/>
  <c r="H20" i="39"/>
  <c r="W7" i="21"/>
  <c r="V29" i="39"/>
  <c r="P29" i="39"/>
  <c r="K29" i="39"/>
  <c r="F102" i="32" s="1"/>
  <c r="G8" i="1"/>
  <c r="G7" i="1"/>
  <c r="N65" i="32"/>
  <c r="O65" i="32"/>
  <c r="N66" i="32"/>
  <c r="O66" i="32"/>
  <c r="N67" i="32"/>
  <c r="O67" i="32"/>
  <c r="N68" i="32"/>
  <c r="O68" i="32"/>
  <c r="N69" i="32"/>
  <c r="O69" i="32"/>
  <c r="N70" i="32"/>
  <c r="O70" i="32"/>
  <c r="N71" i="32"/>
  <c r="O71" i="32"/>
  <c r="N72" i="32"/>
  <c r="O72" i="32"/>
  <c r="N73" i="32"/>
  <c r="O73" i="32"/>
  <c r="N74" i="32"/>
  <c r="O74" i="32"/>
  <c r="N75" i="32"/>
  <c r="O75" i="32"/>
  <c r="N76" i="32"/>
  <c r="O76" i="32"/>
  <c r="N77" i="32"/>
  <c r="O77" i="32"/>
  <c r="N78" i="32"/>
  <c r="O78" i="32"/>
  <c r="N79" i="32"/>
  <c r="O79" i="32"/>
  <c r="N80" i="32"/>
  <c r="O80" i="32"/>
  <c r="N81" i="32"/>
  <c r="O81" i="32"/>
  <c r="N82" i="32"/>
  <c r="O82" i="32"/>
  <c r="N83" i="32"/>
  <c r="O83" i="32"/>
  <c r="N84" i="32"/>
  <c r="O84" i="32"/>
  <c r="N85" i="32"/>
  <c r="O85" i="32"/>
  <c r="N86" i="32"/>
  <c r="O86" i="32"/>
  <c r="N87" i="32"/>
  <c r="O87" i="32"/>
  <c r="N88" i="32"/>
  <c r="O88" i="32"/>
  <c r="N89" i="32"/>
  <c r="O89" i="32"/>
  <c r="N90" i="32"/>
  <c r="O90" i="32"/>
  <c r="N91" i="32"/>
  <c r="O91" i="32"/>
  <c r="N92" i="32"/>
  <c r="O92" i="32"/>
  <c r="N93" i="32"/>
  <c r="O93" i="32"/>
  <c r="N94" i="32"/>
  <c r="O94" i="32"/>
  <c r="N95" i="32"/>
  <c r="O95" i="32"/>
  <c r="N96" i="32"/>
  <c r="O96" i="32"/>
  <c r="N97" i="32"/>
  <c r="O97" i="32"/>
  <c r="N98" i="32"/>
  <c r="O98" i="32"/>
  <c r="N99" i="32"/>
  <c r="O99" i="32"/>
  <c r="N100" i="32"/>
  <c r="O100" i="32"/>
  <c r="F115" i="32"/>
  <c r="F116" i="32"/>
  <c r="F117" i="32"/>
  <c r="F118" i="32"/>
  <c r="F119" i="32"/>
  <c r="F120" i="32"/>
  <c r="F121" i="32"/>
  <c r="F122" i="32"/>
  <c r="F123" i="32"/>
  <c r="F124" i="32"/>
  <c r="F125" i="32"/>
  <c r="F126" i="32"/>
  <c r="F127" i="32"/>
  <c r="F128" i="32"/>
  <c r="F129" i="32"/>
  <c r="F130" i="32"/>
  <c r="F131" i="32"/>
  <c r="F132" i="32"/>
  <c r="F133" i="32"/>
  <c r="F134" i="32"/>
  <c r="F135" i="32"/>
  <c r="F136" i="32"/>
  <c r="F137" i="32"/>
  <c r="F138" i="32"/>
  <c r="F139" i="32"/>
  <c r="F140" i="32"/>
  <c r="F141" i="32"/>
  <c r="F142" i="32"/>
  <c r="F143" i="32"/>
  <c r="F144" i="32"/>
  <c r="F145" i="32"/>
  <c r="F146" i="32"/>
  <c r="F147" i="32"/>
  <c r="F148" i="32"/>
  <c r="F149" i="32"/>
  <c r="F150" i="32"/>
  <c r="F151" i="32"/>
  <c r="F152" i="32"/>
  <c r="F153" i="32"/>
  <c r="F154" i="32"/>
  <c r="F155" i="32"/>
  <c r="F156" i="32"/>
  <c r="F157" i="32"/>
  <c r="F158" i="32"/>
  <c r="F159" i="32"/>
  <c r="F160" i="32"/>
  <c r="F161" i="32"/>
  <c r="F162" i="32"/>
  <c r="F163" i="32"/>
  <c r="F164" i="32"/>
  <c r="F165" i="32"/>
  <c r="F166" i="32"/>
  <c r="F167" i="32"/>
  <c r="F168" i="32"/>
  <c r="F169" i="32"/>
  <c r="F170" i="32"/>
  <c r="F171" i="32"/>
  <c r="F172" i="32"/>
  <c r="F173" i="32"/>
  <c r="F174" i="32"/>
  <c r="F175" i="32"/>
  <c r="F176" i="32"/>
  <c r="F177" i="32"/>
  <c r="F178" i="32"/>
  <c r="F179" i="32"/>
  <c r="F180" i="32"/>
  <c r="F181" i="32"/>
  <c r="F182" i="32"/>
  <c r="F183" i="32"/>
  <c r="F184" i="32"/>
  <c r="F185" i="32"/>
  <c r="F186" i="32"/>
  <c r="F187" i="32"/>
  <c r="F188" i="32"/>
  <c r="F189" i="32"/>
  <c r="F190" i="32"/>
  <c r="F191" i="32"/>
  <c r="F192" i="32"/>
  <c r="F193" i="32"/>
  <c r="F194" i="32"/>
  <c r="F195" i="32"/>
  <c r="F196" i="32"/>
  <c r="F197" i="32"/>
  <c r="F198" i="32"/>
  <c r="F199" i="32"/>
  <c r="F200" i="32"/>
  <c r="F201" i="32"/>
  <c r="F202" i="32"/>
  <c r="F203" i="32"/>
  <c r="F204" i="32"/>
  <c r="F205" i="32"/>
  <c r="F206" i="32"/>
  <c r="F207" i="32"/>
  <c r="F208" i="32"/>
  <c r="F209" i="32"/>
  <c r="F210" i="32"/>
  <c r="F211" i="32"/>
  <c r="F212" i="32"/>
  <c r="F213" i="32"/>
  <c r="F214" i="32"/>
  <c r="F215" i="32"/>
  <c r="F216" i="32"/>
  <c r="F217" i="32"/>
  <c r="F218" i="32"/>
  <c r="F219" i="32"/>
  <c r="F220" i="32"/>
  <c r="F221" i="32"/>
  <c r="F222" i="32"/>
  <c r="F223" i="32"/>
  <c r="F224" i="32"/>
  <c r="F225" i="32"/>
  <c r="F226" i="32"/>
  <c r="F227" i="32"/>
  <c r="F228" i="32"/>
  <c r="F229" i="32"/>
  <c r="F230" i="32"/>
  <c r="F231" i="32"/>
  <c r="F232" i="32"/>
  <c r="F233" i="32"/>
  <c r="F234" i="32"/>
  <c r="F235" i="32"/>
  <c r="F236" i="32"/>
  <c r="F237" i="32"/>
  <c r="F238" i="32"/>
  <c r="F239" i="32"/>
  <c r="F240" i="32"/>
  <c r="F241" i="32"/>
  <c r="F242" i="32"/>
  <c r="F243" i="32"/>
  <c r="F244" i="32"/>
  <c r="F245" i="32"/>
  <c r="F246" i="32"/>
  <c r="F247" i="32"/>
  <c r="F248" i="32"/>
  <c r="F249" i="32"/>
  <c r="F250" i="32"/>
  <c r="F251" i="32"/>
  <c r="F252" i="32"/>
  <c r="F253" i="32"/>
  <c r="F254" i="32"/>
  <c r="F255" i="32"/>
  <c r="F256" i="32"/>
  <c r="F257" i="32"/>
  <c r="F258" i="32"/>
  <c r="F259" i="32"/>
  <c r="F260" i="32"/>
  <c r="F261" i="32"/>
  <c r="F262" i="32"/>
  <c r="F263" i="32"/>
  <c r="F264" i="32"/>
  <c r="F265" i="32"/>
  <c r="F266" i="32"/>
  <c r="F267" i="32"/>
  <c r="F268" i="32"/>
  <c r="F269" i="32"/>
  <c r="F270" i="32"/>
  <c r="F271" i="32"/>
  <c r="F272" i="32"/>
  <c r="F273" i="32"/>
  <c r="F274" i="32"/>
  <c r="F275" i="32"/>
  <c r="F276" i="32"/>
  <c r="F277" i="32"/>
  <c r="F278" i="32"/>
  <c r="F279" i="32"/>
  <c r="F280" i="32"/>
  <c r="F281" i="32"/>
  <c r="F282" i="32"/>
  <c r="F283" i="32"/>
  <c r="F284" i="32"/>
  <c r="F285" i="32"/>
  <c r="F286" i="32"/>
  <c r="F287" i="32"/>
  <c r="F288" i="32"/>
  <c r="F289" i="32"/>
  <c r="F290" i="32"/>
  <c r="F291" i="32"/>
  <c r="F292" i="32"/>
  <c r="F293" i="32"/>
  <c r="F294" i="32"/>
  <c r="F295" i="32"/>
  <c r="F296" i="32"/>
  <c r="F297" i="32"/>
  <c r="F298" i="32"/>
  <c r="F299" i="32"/>
  <c r="F300" i="32"/>
  <c r="F301" i="32"/>
  <c r="F302" i="32"/>
  <c r="F303" i="32"/>
  <c r="F304" i="32"/>
  <c r="F305" i="32"/>
  <c r="F306" i="32"/>
  <c r="F307" i="32"/>
  <c r="F308" i="32"/>
  <c r="F309" i="32"/>
  <c r="F310" i="32"/>
  <c r="F311" i="32"/>
  <c r="F312" i="32"/>
  <c r="F313" i="32"/>
  <c r="F314" i="32"/>
  <c r="F315" i="32"/>
  <c r="F316" i="32"/>
  <c r="F317" i="32"/>
  <c r="F318" i="32"/>
  <c r="F319" i="32"/>
  <c r="F320" i="32"/>
  <c r="F321" i="32"/>
  <c r="F322" i="32"/>
  <c r="F323" i="32"/>
  <c r="F324" i="32"/>
  <c r="F325" i="32"/>
  <c r="F326" i="32"/>
  <c r="F327" i="32"/>
  <c r="F328" i="32"/>
  <c r="F329" i="32"/>
  <c r="F330" i="32"/>
  <c r="F331" i="32"/>
  <c r="F332" i="32"/>
  <c r="F333" i="32"/>
  <c r="F334" i="32"/>
  <c r="F335" i="32"/>
  <c r="F336" i="32"/>
  <c r="F337" i="32"/>
  <c r="F338" i="32"/>
  <c r="F339" i="32"/>
  <c r="F340" i="32"/>
  <c r="F341" i="32"/>
  <c r="F342" i="32"/>
  <c r="F343" i="32"/>
  <c r="F344" i="32"/>
  <c r="F345" i="32"/>
  <c r="F346" i="32"/>
  <c r="F347" i="32"/>
  <c r="F348" i="32"/>
  <c r="F349" i="32"/>
  <c r="F350" i="32"/>
  <c r="F351" i="32"/>
  <c r="F352" i="32"/>
  <c r="F353" i="32"/>
  <c r="F354" i="32"/>
  <c r="F355" i="32"/>
  <c r="F356" i="32"/>
  <c r="F357" i="32"/>
  <c r="F358" i="32"/>
  <c r="F359" i="32"/>
  <c r="F360" i="32"/>
  <c r="F361" i="32"/>
  <c r="F362" i="32"/>
  <c r="F363" i="32"/>
  <c r="F364" i="32"/>
  <c r="F365" i="32"/>
  <c r="F366" i="32"/>
  <c r="F367" i="32"/>
  <c r="F368" i="32"/>
  <c r="F369" i="32"/>
  <c r="F370" i="32"/>
  <c r="F371" i="32"/>
  <c r="F372" i="32"/>
  <c r="F373" i="32"/>
  <c r="F374" i="32"/>
  <c r="F375" i="32"/>
  <c r="F376" i="32"/>
  <c r="F377" i="32"/>
  <c r="F378" i="32"/>
  <c r="F379" i="32"/>
  <c r="F380" i="32"/>
  <c r="F381" i="32"/>
  <c r="F382" i="32"/>
  <c r="F383" i="32"/>
  <c r="F384" i="32"/>
  <c r="F385" i="32"/>
  <c r="F386" i="32"/>
  <c r="F387" i="32"/>
  <c r="F388" i="32"/>
  <c r="F389" i="32"/>
  <c r="F390" i="32"/>
  <c r="F391" i="32"/>
  <c r="F392" i="32"/>
  <c r="F393" i="32"/>
  <c r="F394" i="32"/>
  <c r="F395" i="32"/>
  <c r="F396" i="32"/>
  <c r="F397" i="32"/>
  <c r="F398" i="32"/>
  <c r="F399" i="32"/>
  <c r="F400" i="32"/>
  <c r="F401" i="32"/>
  <c r="F402" i="32"/>
  <c r="F403" i="32"/>
  <c r="AN7" i="21"/>
  <c r="AF7" i="21"/>
  <c r="AE7" i="21"/>
  <c r="AH7" i="21"/>
  <c r="A64" i="21"/>
  <c r="A63" i="21"/>
  <c r="A62" i="21"/>
  <c r="A61" i="21"/>
  <c r="A60" i="21"/>
  <c r="A59" i="21"/>
  <c r="A58" i="21"/>
  <c r="A57" i="21"/>
  <c r="A56" i="21"/>
  <c r="A55" i="21"/>
  <c r="A54" i="21"/>
  <c r="E53" i="21"/>
  <c r="E52" i="21"/>
  <c r="D48" i="21"/>
  <c r="F48" i="21"/>
  <c r="AM7" i="21"/>
  <c r="AL7" i="21"/>
  <c r="AK7" i="21"/>
  <c r="AJ7" i="21"/>
  <c r="AG7" i="21"/>
  <c r="AD7" i="21"/>
  <c r="Y7" i="21"/>
  <c r="V7" i="21"/>
  <c r="U7" i="21"/>
  <c r="T7" i="21"/>
  <c r="R7" i="21"/>
  <c r="M7" i="21"/>
  <c r="L7" i="21"/>
  <c r="I7" i="21"/>
  <c r="H7" i="21"/>
  <c r="K7" i="21"/>
  <c r="J7" i="21"/>
  <c r="C64" i="21"/>
  <c r="B64" i="21"/>
  <c r="C63" i="21"/>
  <c r="B63" i="21"/>
  <c r="C62" i="21"/>
  <c r="B62" i="21"/>
  <c r="C61" i="21"/>
  <c r="B61" i="21"/>
  <c r="C60" i="21"/>
  <c r="B60" i="21"/>
  <c r="C59" i="21"/>
  <c r="B59" i="21"/>
  <c r="C58" i="21"/>
  <c r="B58" i="21"/>
  <c r="C57" i="21"/>
  <c r="B57" i="21"/>
  <c r="C56" i="21"/>
  <c r="B56" i="21"/>
  <c r="C55" i="21"/>
  <c r="B55" i="21"/>
  <c r="C54" i="21"/>
  <c r="B54" i="21"/>
  <c r="S7" i="21"/>
  <c r="C37" i="1"/>
  <c r="C36" i="1"/>
  <c r="X12" i="39"/>
  <c r="AE665" i="32"/>
  <c r="AI1023" i="32"/>
  <c r="AI350" i="32"/>
  <c r="AE723" i="32"/>
  <c r="AE548" i="32"/>
  <c r="AF548" i="32" s="1"/>
  <c r="AG548" i="32" s="1"/>
  <c r="AE283" i="32"/>
  <c r="AF283" i="32" s="1"/>
  <c r="AG283" i="32" s="1"/>
  <c r="AI348" i="32"/>
  <c r="AF890" i="32"/>
  <c r="AG890" i="32" s="1"/>
  <c r="AE372" i="32"/>
  <c r="AF372" i="32" s="1"/>
  <c r="AG372" i="32" s="1"/>
  <c r="AH616" i="32"/>
  <c r="AE616" i="32"/>
  <c r="AF616" i="32" s="1"/>
  <c r="AG616" i="32" s="1"/>
  <c r="AC616" i="32" s="1"/>
  <c r="AI266" i="32"/>
  <c r="AI272" i="32"/>
  <c r="AH275" i="32"/>
  <c r="AE275" i="32" s="1"/>
  <c r="AI268" i="32"/>
  <c r="AI889" i="32"/>
  <c r="AH895" i="32"/>
  <c r="AE895" i="32" s="1"/>
  <c r="AF895" i="32" s="1"/>
  <c r="AG895" i="32" s="1"/>
  <c r="AC895" i="32" s="1"/>
  <c r="AI189" i="32"/>
  <c r="AH280" i="32"/>
  <c r="AE280" i="32" s="1"/>
  <c r="AF280" i="32" s="1"/>
  <c r="AG280" i="32" s="1"/>
  <c r="AC280" i="32" s="1"/>
  <c r="AH279" i="32"/>
  <c r="AE279" i="32" s="1"/>
  <c r="AF279" i="32" s="1"/>
  <c r="AG279" i="32" s="1"/>
  <c r="AC279" i="32" s="1"/>
  <c r="AH274" i="32"/>
  <c r="AE274" i="32" s="1"/>
  <c r="AF274" i="32" s="1"/>
  <c r="AG274" i="32" s="1"/>
  <c r="AC274" i="32" s="1"/>
  <c r="AH499" i="32"/>
  <c r="AE499" i="32" s="1"/>
  <c r="AF499" i="32" s="1"/>
  <c r="AG499" i="32" s="1"/>
  <c r="AC499" i="32" s="1"/>
  <c r="AI1029" i="32"/>
  <c r="AI351" i="32"/>
  <c r="AE450" i="32"/>
  <c r="AF450" i="32" s="1"/>
  <c r="AG450" i="32" s="1"/>
  <c r="AH442" i="32"/>
  <c r="AI426" i="32"/>
  <c r="AI592" i="32"/>
  <c r="AI425" i="32"/>
  <c r="AI428" i="32"/>
  <c r="AI967" i="32"/>
  <c r="AI966" i="32"/>
  <c r="AH976" i="32"/>
  <c r="AE976" i="32" s="1"/>
  <c r="AH980" i="32"/>
  <c r="AE980" i="32"/>
  <c r="AF980" i="32" s="1"/>
  <c r="AG980" i="32" s="1"/>
  <c r="AC980" i="32" s="1"/>
  <c r="AH975" i="32"/>
  <c r="AI968" i="32"/>
  <c r="AI970" i="32"/>
  <c r="AI964" i="32"/>
  <c r="AI969" i="32"/>
  <c r="AH877" i="32"/>
  <c r="AI864" i="32"/>
  <c r="AH874" i="32"/>
  <c r="AE874" i="32" s="1"/>
  <c r="AF874" i="32" s="1"/>
  <c r="AG874" i="32" s="1"/>
  <c r="AC874" i="32" s="1"/>
  <c r="AI863" i="32"/>
  <c r="AH876" i="32"/>
  <c r="AE876" i="32" s="1"/>
  <c r="AF876" i="32" s="1"/>
  <c r="AG876" i="32" s="1"/>
  <c r="AC876" i="32" s="1"/>
  <c r="AI869" i="32"/>
  <c r="AI866" i="32"/>
  <c r="AH878" i="32"/>
  <c r="AI783" i="32"/>
  <c r="AH801" i="32"/>
  <c r="AI792" i="32"/>
  <c r="AH802" i="32"/>
  <c r="AE802" i="32" s="1"/>
  <c r="AF802" i="32" s="1"/>
  <c r="AG802" i="32" s="1"/>
  <c r="AC802" i="32" s="1"/>
  <c r="AI791" i="32"/>
  <c r="AI788" i="32"/>
  <c r="AH800" i="32"/>
  <c r="AE800" i="32" s="1"/>
  <c r="AF800" i="32" s="1"/>
  <c r="AG800" i="32" s="1"/>
  <c r="AC800" i="32" s="1"/>
  <c r="AH793" i="32"/>
  <c r="AI870" i="32"/>
  <c r="AI532" i="32"/>
  <c r="AH955" i="32"/>
  <c r="AE955" i="32" s="1"/>
  <c r="AI945" i="32"/>
  <c r="AH960" i="32"/>
  <c r="AI949" i="32"/>
  <c r="AH953" i="32"/>
  <c r="AE953" i="32" s="1"/>
  <c r="AF953" i="32" s="1"/>
  <c r="AG953" i="32" s="1"/>
  <c r="AC953" i="32" s="1"/>
  <c r="AH962" i="32"/>
  <c r="AH961" i="32"/>
  <c r="AE961" i="32" s="1"/>
  <c r="AF961" i="32" s="1"/>
  <c r="AG961" i="32" s="1"/>
  <c r="AC961" i="32" s="1"/>
  <c r="AH959" i="32"/>
  <c r="AE959" i="32" s="1"/>
  <c r="AF959" i="32" s="1"/>
  <c r="AG959" i="32" s="1"/>
  <c r="AC959" i="32" s="1"/>
  <c r="AH954" i="32"/>
  <c r="AE954" i="32" s="1"/>
  <c r="AF954" i="32" s="1"/>
  <c r="AG954" i="32" s="1"/>
  <c r="AC954" i="32" s="1"/>
  <c r="AI947" i="32"/>
  <c r="AI951" i="32"/>
  <c r="AI150" i="32"/>
  <c r="AH580" i="32"/>
  <c r="AH495" i="32"/>
  <c r="AE495" i="32"/>
  <c r="AH497" i="32"/>
  <c r="AE497" i="32" s="1"/>
  <c r="AF497" i="32" s="1"/>
  <c r="AG497" i="32" s="1"/>
  <c r="AC497" i="32" s="1"/>
  <c r="AI484" i="32"/>
  <c r="AH496" i="32"/>
  <c r="AI491" i="32"/>
  <c r="AI489" i="32"/>
  <c r="AI485" i="32"/>
  <c r="AH498" i="32"/>
  <c r="AE498" i="32"/>
  <c r="AI664" i="32"/>
  <c r="AH680" i="32"/>
  <c r="AE680" i="32" s="1"/>
  <c r="AI663" i="32"/>
  <c r="AH682" i="32"/>
  <c r="AI668" i="32"/>
  <c r="AH679" i="32"/>
  <c r="AH675" i="32"/>
  <c r="AE675" i="32"/>
  <c r="AI486" i="32"/>
  <c r="AH674" i="32"/>
  <c r="AE674" i="32" s="1"/>
  <c r="AF674" i="32" s="1"/>
  <c r="AG674" i="32" s="1"/>
  <c r="AC674" i="32" s="1"/>
  <c r="AH494" i="32"/>
  <c r="AE494" i="32" s="1"/>
  <c r="AF494" i="32" s="1"/>
  <c r="AG494" i="32" s="1"/>
  <c r="AC494" i="32" s="1"/>
  <c r="AH502" i="32"/>
  <c r="AE502" i="32" s="1"/>
  <c r="AI487" i="32"/>
  <c r="AH578" i="32"/>
  <c r="AE578" i="32" s="1"/>
  <c r="AF578" i="32" s="1"/>
  <c r="AG578" i="32" s="1"/>
  <c r="AC578" i="32" s="1"/>
  <c r="AI890" i="32"/>
  <c r="AH897" i="32"/>
  <c r="AH199" i="32"/>
  <c r="AH273" i="32"/>
  <c r="AI270" i="32"/>
  <c r="AH276" i="32"/>
  <c r="AE276" i="32" s="1"/>
  <c r="AI263" i="32"/>
  <c r="AI1005" i="32"/>
  <c r="AI572" i="32"/>
  <c r="AI563" i="32"/>
  <c r="AI565" i="32"/>
  <c r="AH581" i="32"/>
  <c r="AH575" i="32"/>
  <c r="AE575" i="32" s="1"/>
  <c r="AF575" i="32" s="1"/>
  <c r="AG575" i="32" s="1"/>
  <c r="AC575" i="32" s="1"/>
  <c r="AH195" i="32"/>
  <c r="AE195" i="32" s="1"/>
  <c r="AI192" i="32"/>
  <c r="AI191" i="32"/>
  <c r="AI184" i="32"/>
  <c r="AI183" i="32"/>
  <c r="AH193" i="32"/>
  <c r="AB193" i="32" s="1"/>
  <c r="AB194" i="32" s="1"/>
  <c r="AB195" i="32" s="1"/>
  <c r="AB196" i="32" s="1"/>
  <c r="AB197" i="32" s="1"/>
  <c r="AH579" i="32"/>
  <c r="AE579" i="32" s="1"/>
  <c r="AH577" i="32"/>
  <c r="AE577" i="32" s="1"/>
  <c r="AF577" i="32" s="1"/>
  <c r="AG577" i="32" s="1"/>
  <c r="AC577" i="32" s="1"/>
  <c r="AH574" i="32"/>
  <c r="AE574" i="32" s="1"/>
  <c r="AF574" i="32" s="1"/>
  <c r="AG574" i="32" s="1"/>
  <c r="AC574" i="32" s="1"/>
  <c r="AI566" i="32"/>
  <c r="AH618" i="32"/>
  <c r="AE618" i="32" s="1"/>
  <c r="AH615" i="32"/>
  <c r="AE615" i="32" s="1"/>
  <c r="AH756" i="32"/>
  <c r="AI752" i="32"/>
  <c r="AH758" i="32"/>
  <c r="AE758" i="32" s="1"/>
  <c r="AF758" i="32" s="1"/>
  <c r="AG758" i="32" s="1"/>
  <c r="AC758" i="32" s="1"/>
  <c r="AI746" i="32"/>
  <c r="AI750" i="32"/>
  <c r="AH757" i="32"/>
  <c r="AE757" i="32" s="1"/>
  <c r="AI744" i="32"/>
  <c r="AH754" i="32"/>
  <c r="AE754" i="32" s="1"/>
  <c r="AF754" i="32" s="1"/>
  <c r="AG754" i="32" s="1"/>
  <c r="AC754" i="32" s="1"/>
  <c r="AI743" i="32"/>
  <c r="AI143" i="32"/>
  <c r="AI424" i="32"/>
  <c r="AH435" i="32"/>
  <c r="AE435" i="32" s="1"/>
  <c r="AF435" i="32" s="1"/>
  <c r="AG435" i="32" s="1"/>
  <c r="AC435" i="32" s="1"/>
  <c r="AH433" i="32"/>
  <c r="AH440" i="32"/>
  <c r="AE440" i="32" s="1"/>
  <c r="AF440" i="32" s="1"/>
  <c r="AG440" i="32" s="1"/>
  <c r="AC440" i="32" s="1"/>
  <c r="AI724" i="32"/>
  <c r="AI9" i="32"/>
  <c r="AI10" i="32"/>
  <c r="AI932" i="32"/>
  <c r="AH53" i="32"/>
  <c r="AH55" i="32"/>
  <c r="AE55" i="32" s="1"/>
  <c r="AF55" i="32" s="1"/>
  <c r="AG55" i="32" s="1"/>
  <c r="AC55" i="32" s="1"/>
  <c r="AH354" i="32"/>
  <c r="AE354" i="32" s="1"/>
  <c r="AH355" i="32"/>
  <c r="AE355" i="32" s="1"/>
  <c r="AH362" i="32"/>
  <c r="AE362" i="32" s="1"/>
  <c r="AF362" i="32" s="1"/>
  <c r="AG362" i="32" s="1"/>
  <c r="AC362" i="32" s="1"/>
  <c r="AH361" i="32"/>
  <c r="AI352" i="32"/>
  <c r="AI347" i="32"/>
  <c r="AH462" i="32"/>
  <c r="AE462" i="32" s="1"/>
  <c r="AF462" i="32" s="1"/>
  <c r="AG462" i="32" s="1"/>
  <c r="AC462" i="32" s="1"/>
  <c r="AI448" i="32"/>
  <c r="AH1075" i="32"/>
  <c r="AE1075" i="32" s="1"/>
  <c r="AI583" i="32"/>
  <c r="AI587" i="32"/>
  <c r="AH594" i="32"/>
  <c r="AI585" i="32"/>
  <c r="AI584" i="32"/>
  <c r="AI771" i="32"/>
  <c r="AH1038" i="32"/>
  <c r="AE1038" i="32" s="1"/>
  <c r="AI1025" i="32"/>
  <c r="AI1030" i="32"/>
  <c r="AH1035" i="32"/>
  <c r="AE1035" i="32" s="1"/>
  <c r="AH1034" i="32"/>
  <c r="AE1034" i="32" s="1"/>
  <c r="AF1034" i="32" s="1"/>
  <c r="AG1034" i="32" s="1"/>
  <c r="AC1034" i="32" s="1"/>
  <c r="AH1041" i="32"/>
  <c r="AE1041" i="32" s="1"/>
  <c r="AF1041" i="32" s="1"/>
  <c r="AG1041" i="32" s="1"/>
  <c r="AC1041" i="32" s="1"/>
  <c r="AH135" i="32"/>
  <c r="AE135" i="32" s="1"/>
  <c r="AI432" i="32"/>
  <c r="AI431" i="32"/>
  <c r="AI423" i="32"/>
  <c r="AH439" i="32"/>
  <c r="AE439" i="32"/>
  <c r="AF439" i="32" s="1"/>
  <c r="AG439" i="32" s="1"/>
  <c r="AC439" i="32" s="1"/>
  <c r="AI529" i="32"/>
  <c r="AI443" i="32"/>
  <c r="AH461" i="32"/>
  <c r="AE461" i="32" s="1"/>
  <c r="AF461" i="32" s="1"/>
  <c r="AG461" i="32" s="1"/>
  <c r="AC461" i="32" s="1"/>
  <c r="AH61" i="32"/>
  <c r="AE61" i="32" s="1"/>
  <c r="AF61" i="32" s="1"/>
  <c r="AG61" i="32" s="1"/>
  <c r="AC61" i="32" s="1"/>
  <c r="AH619" i="32"/>
  <c r="AE619" i="32" s="1"/>
  <c r="AF619" i="32" s="1"/>
  <c r="AG619" i="32" s="1"/>
  <c r="AC619" i="32" s="1"/>
  <c r="AI124" i="32"/>
  <c r="AI607" i="32"/>
  <c r="AH1019" i="32"/>
  <c r="AE1019" i="32" s="1"/>
  <c r="AF1019" i="32" s="1"/>
  <c r="AG1019" i="32" s="1"/>
  <c r="AC1019" i="32" s="1"/>
  <c r="AI451" i="32"/>
  <c r="AH54" i="32"/>
  <c r="AE54" i="32" s="1"/>
  <c r="AF54" i="32" s="1"/>
  <c r="AG54" i="32" s="1"/>
  <c r="AC54" i="32" s="1"/>
  <c r="AI612" i="32"/>
  <c r="AH16" i="32"/>
  <c r="AE16" i="32" s="1"/>
  <c r="AF16" i="32" s="1"/>
  <c r="AG16" i="32" s="1"/>
  <c r="AC16" i="32" s="1"/>
  <c r="AH20" i="32"/>
  <c r="AH134" i="32"/>
  <c r="AE134" i="32" s="1"/>
  <c r="AF134" i="32" s="1"/>
  <c r="AG134" i="32" s="1"/>
  <c r="AC134" i="32" s="1"/>
  <c r="AI609" i="32"/>
  <c r="AC609" i="32" s="1"/>
  <c r="AH621" i="32"/>
  <c r="AI603" i="32"/>
  <c r="AH542" i="32"/>
  <c r="AE542" i="32" s="1"/>
  <c r="AI449" i="32"/>
  <c r="AI768" i="32"/>
  <c r="AH60" i="32"/>
  <c r="AH453" i="32"/>
  <c r="AE453" i="32" s="1"/>
  <c r="AF453" i="32" s="1"/>
  <c r="AG453" i="32" s="1"/>
  <c r="AC453" i="32" s="1"/>
  <c r="AH58" i="32"/>
  <c r="AE58" i="32" s="1"/>
  <c r="AF58" i="32" s="1"/>
  <c r="AG58" i="32" s="1"/>
  <c r="AC58" i="32" s="1"/>
  <c r="AH622" i="32"/>
  <c r="AH1022" i="32"/>
  <c r="AE1022" i="32" s="1"/>
  <c r="AF1022" i="32" s="1"/>
  <c r="AG1022" i="32" s="1"/>
  <c r="AC1022" i="32" s="1"/>
  <c r="AH933" i="32"/>
  <c r="AE933" i="32" s="1"/>
  <c r="AF933" i="32" s="1"/>
  <c r="AG933" i="32" s="1"/>
  <c r="AC933" i="32" s="1"/>
  <c r="AH454" i="32"/>
  <c r="AI50" i="32"/>
  <c r="AH57" i="32"/>
  <c r="AH937" i="32"/>
  <c r="AE937" i="32" s="1"/>
  <c r="AF937" i="32" s="1"/>
  <c r="AG937" i="32" s="1"/>
  <c r="AC937" i="32" s="1"/>
  <c r="AI608" i="32"/>
  <c r="AH620" i="32"/>
  <c r="AE620" i="32" s="1"/>
  <c r="AI606" i="32"/>
  <c r="AI1009" i="32"/>
  <c r="AH1016" i="32"/>
  <c r="AE1016" i="32" s="1"/>
  <c r="AF1016" i="32" s="1"/>
  <c r="AG1016" i="32" s="1"/>
  <c r="AC1016" i="32" s="1"/>
  <c r="AI926" i="32"/>
  <c r="AI531" i="32"/>
  <c r="AH536" i="32"/>
  <c r="AE536" i="32" s="1"/>
  <c r="AI1008" i="32"/>
  <c r="AI1010" i="32"/>
  <c r="AI1003" i="32"/>
  <c r="AI1007" i="32"/>
  <c r="AI1004" i="32"/>
  <c r="AI1012" i="32"/>
  <c r="AH1021" i="32"/>
  <c r="AE1021" i="32" s="1"/>
  <c r="AF1021" i="32" s="1"/>
  <c r="AG1021" i="32" s="1"/>
  <c r="AC1021" i="32" s="1"/>
  <c r="AH1013" i="32"/>
  <c r="AB1013" i="32" s="1"/>
  <c r="AB1014" i="32" s="1"/>
  <c r="AI1006" i="32"/>
  <c r="AI1011" i="32"/>
  <c r="AH1018" i="32"/>
  <c r="AE1018" i="32" s="1"/>
  <c r="AF1018" i="32" s="1"/>
  <c r="AG1018" i="32" s="1"/>
  <c r="AC1018" i="32" s="1"/>
  <c r="AH1015" i="32"/>
  <c r="AH901" i="32"/>
  <c r="AE901" i="32" s="1"/>
  <c r="AF901" i="32" s="1"/>
  <c r="AG901" i="32" s="1"/>
  <c r="AC901" i="32" s="1"/>
  <c r="AH893" i="32"/>
  <c r="AI892" i="32"/>
  <c r="AH902" i="32"/>
  <c r="AE902" i="32" s="1"/>
  <c r="AF902" i="32" s="1"/>
  <c r="AG902" i="32" s="1"/>
  <c r="AC902" i="32" s="1"/>
  <c r="AI884" i="32"/>
  <c r="AI886" i="32"/>
  <c r="AI885" i="32"/>
  <c r="AH899" i="32"/>
  <c r="AE899" i="32" s="1"/>
  <c r="AF899" i="32" s="1"/>
  <c r="AG899" i="32" s="1"/>
  <c r="AC899" i="32" s="1"/>
  <c r="AH894" i="32"/>
  <c r="AI883" i="32"/>
  <c r="AH896" i="32"/>
  <c r="AE896" i="32" s="1"/>
  <c r="AF896" i="32" s="1"/>
  <c r="AG896" i="32" s="1"/>
  <c r="AC896" i="32" s="1"/>
  <c r="AH898" i="32"/>
  <c r="AI887" i="32"/>
  <c r="AH777" i="32"/>
  <c r="AE777" i="32" s="1"/>
  <c r="AI772" i="32"/>
  <c r="AH775" i="32"/>
  <c r="AE775" i="32" s="1"/>
  <c r="AI645" i="32"/>
  <c r="AH540" i="32"/>
  <c r="AI528" i="32"/>
  <c r="AH533" i="32"/>
  <c r="AB533" i="32" s="1"/>
  <c r="AB534" i="32" s="1"/>
  <c r="AI525" i="32"/>
  <c r="AH534" i="32"/>
  <c r="AE534" i="32" s="1"/>
  <c r="AF534" i="32" s="1"/>
  <c r="AG534" i="32" s="1"/>
  <c r="AC534" i="32" s="1"/>
  <c r="AI524" i="32"/>
  <c r="AH538" i="32"/>
  <c r="AE538" i="32" s="1"/>
  <c r="AF538" i="32" s="1"/>
  <c r="AG538" i="32" s="1"/>
  <c r="AC538" i="32" s="1"/>
  <c r="AH541" i="32"/>
  <c r="AI530" i="32"/>
  <c r="AH537" i="32"/>
  <c r="AE537" i="32" s="1"/>
  <c r="AF537" i="32" s="1"/>
  <c r="AG537" i="32" s="1"/>
  <c r="AC537" i="32" s="1"/>
  <c r="AH293" i="32"/>
  <c r="AI123" i="32"/>
  <c r="AH141" i="32"/>
  <c r="AE141" i="32" s="1"/>
  <c r="AI125" i="32"/>
  <c r="AH136" i="32"/>
  <c r="AE136" i="32" s="1"/>
  <c r="AF136" i="32" s="1"/>
  <c r="AG136" i="32" s="1"/>
  <c r="AC136" i="32" s="1"/>
  <c r="AI129" i="32"/>
  <c r="AH133" i="32"/>
  <c r="AB133" i="32" s="1"/>
  <c r="AB134" i="32" s="1"/>
  <c r="AB135" i="32" s="1"/>
  <c r="AH137" i="32"/>
  <c r="AE137" i="32" s="1"/>
  <c r="AF137" i="32" s="1"/>
  <c r="AG137" i="32" s="1"/>
  <c r="AC137" i="32" s="1"/>
  <c r="AI126" i="32"/>
  <c r="AH138" i="32"/>
  <c r="AI130" i="32"/>
  <c r="AH140" i="32"/>
  <c r="AE140" i="32" s="1"/>
  <c r="AI128" i="32"/>
  <c r="AI708" i="32"/>
  <c r="AH721" i="32"/>
  <c r="AH716" i="32"/>
  <c r="AE716" i="32" s="1"/>
  <c r="AF716" i="32" s="1"/>
  <c r="AG716" i="32" s="1"/>
  <c r="AC716" i="32" s="1"/>
  <c r="AI712" i="32"/>
  <c r="AI710" i="32"/>
  <c r="AH722" i="32"/>
  <c r="AE722" i="32" s="1"/>
  <c r="AF722" i="32" s="1"/>
  <c r="AG722" i="32" s="1"/>
  <c r="AC722" i="32" s="1"/>
  <c r="AH718" i="32"/>
  <c r="AE718" i="32" s="1"/>
  <c r="AI703" i="32"/>
  <c r="AH713" i="32"/>
  <c r="AI711" i="32"/>
  <c r="AH714" i="32"/>
  <c r="AE714" i="32" s="1"/>
  <c r="AF714" i="32" s="1"/>
  <c r="AG714" i="32" s="1"/>
  <c r="AC714" i="32" s="1"/>
  <c r="AH719" i="32"/>
  <c r="AE719" i="32" s="1"/>
  <c r="AI706" i="32"/>
  <c r="AH715" i="32"/>
  <c r="AE715" i="32" s="1"/>
  <c r="AF715" i="32" s="1"/>
  <c r="AG715" i="32" s="1"/>
  <c r="AC715" i="32" s="1"/>
  <c r="AI704" i="32"/>
  <c r="AH717" i="32"/>
  <c r="AI709" i="32"/>
  <c r="AH720" i="32"/>
  <c r="AE720" i="32"/>
  <c r="AF720" i="32" s="1"/>
  <c r="AG720" i="32" s="1"/>
  <c r="AC720" i="32" s="1"/>
  <c r="AH856" i="32"/>
  <c r="AE856" i="32" s="1"/>
  <c r="AH855" i="32"/>
  <c r="AE855" i="32" s="1"/>
  <c r="AF855" i="32" s="1"/>
  <c r="AG855" i="32" s="1"/>
  <c r="AC855" i="32" s="1"/>
  <c r="AI843" i="32"/>
  <c r="AI851" i="32"/>
  <c r="AH853" i="32"/>
  <c r="AB853" i="32" s="1"/>
  <c r="AH854" i="32"/>
  <c r="AI845" i="32"/>
  <c r="AI844" i="32"/>
  <c r="AH860" i="32"/>
  <c r="AI850" i="32"/>
  <c r="AH858" i="32"/>
  <c r="AI847" i="32"/>
  <c r="AH861" i="32"/>
  <c r="AE861" i="32" s="1"/>
  <c r="AF861" i="32" s="1"/>
  <c r="AG861" i="32" s="1"/>
  <c r="AC861" i="32" s="1"/>
  <c r="AH862" i="32"/>
  <c r="AI846" i="32"/>
  <c r="AI849" i="32"/>
  <c r="AH859" i="32"/>
  <c r="AE859" i="32" s="1"/>
  <c r="AF859" i="32" s="1"/>
  <c r="AG859" i="32" s="1"/>
  <c r="AC859" i="32" s="1"/>
  <c r="AH37" i="32"/>
  <c r="AE37" i="32" s="1"/>
  <c r="AF37" i="32" s="1"/>
  <c r="AG37" i="32" s="1"/>
  <c r="AC37" i="32" s="1"/>
  <c r="AH38" i="32"/>
  <c r="AH39" i="32"/>
  <c r="AE39" i="32" s="1"/>
  <c r="AI28" i="32"/>
  <c r="AH255" i="32"/>
  <c r="AE255" i="32" s="1"/>
  <c r="AF255" i="32" s="1"/>
  <c r="AG255" i="32" s="1"/>
  <c r="AC255" i="32" s="1"/>
  <c r="AI247" i="32"/>
  <c r="AH258" i="32"/>
  <c r="AE258" i="32" s="1"/>
  <c r="AH253" i="32"/>
  <c r="AB253" i="32" s="1"/>
  <c r="AB254" i="32" s="1"/>
  <c r="AI246" i="32"/>
  <c r="AI251" i="32"/>
  <c r="AI244" i="32"/>
  <c r="AH256" i="32"/>
  <c r="AE256" i="32" s="1"/>
  <c r="AI249" i="32"/>
  <c r="AH260" i="32"/>
  <c r="AI250" i="32"/>
  <c r="AI252" i="32"/>
  <c r="AH262" i="32"/>
  <c r="AE262" i="32" s="1"/>
  <c r="AF262" i="32" s="1"/>
  <c r="AG262" i="32" s="1"/>
  <c r="AC262" i="32" s="1"/>
  <c r="AH254" i="32"/>
  <c r="AH259" i="32"/>
  <c r="AE259" i="32" s="1"/>
  <c r="AF259" i="32" s="1"/>
  <c r="AG259" i="32" s="1"/>
  <c r="AC259" i="32" s="1"/>
  <c r="AH257" i="32"/>
  <c r="AE257" i="32" s="1"/>
  <c r="AI248" i="32"/>
  <c r="AI245" i="32"/>
  <c r="AI243" i="32"/>
  <c r="AI411" i="32"/>
  <c r="AI403" i="32"/>
  <c r="AH421" i="32"/>
  <c r="AE421" i="32" s="1"/>
  <c r="AF421" i="32" s="1"/>
  <c r="AG421" i="32" s="1"/>
  <c r="AC421" i="32" s="1"/>
  <c r="AH420" i="32"/>
  <c r="AE420" i="32" s="1"/>
  <c r="AF420" i="32" s="1"/>
  <c r="AG420" i="32" s="1"/>
  <c r="AC420" i="32" s="1"/>
  <c r="AI412" i="32"/>
  <c r="AH419" i="32"/>
  <c r="AE419" i="32" s="1"/>
  <c r="AH418" i="32"/>
  <c r="AH414" i="32"/>
  <c r="AE414" i="32" s="1"/>
  <c r="AF414" i="32" s="1"/>
  <c r="AG414" i="32" s="1"/>
  <c r="AC414" i="32" s="1"/>
  <c r="AH415" i="32"/>
  <c r="AE415" i="32" s="1"/>
  <c r="AH413" i="32"/>
  <c r="AB413" i="32" s="1"/>
  <c r="AB414" i="32" s="1"/>
  <c r="AB415" i="32" s="1"/>
  <c r="AI405" i="32"/>
  <c r="AI404" i="32"/>
  <c r="AH417" i="32"/>
  <c r="AI406" i="32"/>
  <c r="AI409" i="32"/>
  <c r="AI408" i="32"/>
  <c r="AH416" i="32"/>
  <c r="AE416" i="32" s="1"/>
  <c r="AF416" i="32" s="1"/>
  <c r="AG416" i="32" s="1"/>
  <c r="AC416" i="32" s="1"/>
  <c r="AH422" i="32"/>
  <c r="AE422" i="32" s="1"/>
  <c r="AI410" i="32"/>
  <c r="AI707" i="32"/>
  <c r="AI705" i="32"/>
  <c r="AH177" i="32"/>
  <c r="AE177" i="32" s="1"/>
  <c r="AF177" i="32" s="1"/>
  <c r="AG177" i="32" s="1"/>
  <c r="AC177" i="32" s="1"/>
  <c r="AI164" i="32"/>
  <c r="AI168" i="32"/>
  <c r="AI330" i="32"/>
  <c r="AI332" i="32"/>
  <c r="AC332" i="32" s="1"/>
  <c r="AI325" i="32"/>
  <c r="AI329" i="32"/>
  <c r="AI324" i="32"/>
  <c r="AH336" i="32"/>
  <c r="AI331" i="32"/>
  <c r="AI323" i="32"/>
  <c r="AI328" i="32"/>
  <c r="AI326" i="32"/>
  <c r="AI327" i="32"/>
  <c r="AH333" i="32"/>
  <c r="AE333" i="32" s="1"/>
  <c r="AF333" i="32" s="1"/>
  <c r="AG333" i="32" s="1"/>
  <c r="AC333" i="32" s="1"/>
  <c r="AH338" i="32"/>
  <c r="AH340" i="32"/>
  <c r="AF340" i="32" s="1"/>
  <c r="AG340" i="32" s="1"/>
  <c r="AC340" i="32" s="1"/>
  <c r="AH334" i="32"/>
  <c r="AH335" i="32"/>
  <c r="AE335" i="32" s="1"/>
  <c r="AH342" i="32"/>
  <c r="AE342" i="32" s="1"/>
  <c r="AF342" i="32" s="1"/>
  <c r="AG342" i="32" s="1"/>
  <c r="AC342" i="32" s="1"/>
  <c r="AH337" i="32"/>
  <c r="AH261" i="32"/>
  <c r="AE261" i="32" s="1"/>
  <c r="AH341" i="32"/>
  <c r="AI848" i="32"/>
  <c r="AI407" i="32"/>
  <c r="AI1063" i="32"/>
  <c r="AH599" i="32"/>
  <c r="AE599" i="32" s="1"/>
  <c r="AI591" i="32"/>
  <c r="AI343" i="32"/>
  <c r="AI345" i="32"/>
  <c r="AH353" i="32"/>
  <c r="AH358" i="32"/>
  <c r="AI349" i="32"/>
  <c r="AH356" i="32"/>
  <c r="AE356" i="32" s="1"/>
  <c r="AF356" i="32" s="1"/>
  <c r="AG356" i="32" s="1"/>
  <c r="AC356" i="32" s="1"/>
  <c r="AH359" i="32"/>
  <c r="AE359" i="32" s="1"/>
  <c r="AF359" i="32" s="1"/>
  <c r="AG359" i="32" s="1"/>
  <c r="AC359" i="32" s="1"/>
  <c r="AH360" i="32"/>
  <c r="AE360" i="32" s="1"/>
  <c r="AI346" i="32"/>
  <c r="AH357" i="32"/>
  <c r="AI672" i="32"/>
  <c r="AI666" i="32"/>
  <c r="AI669" i="32"/>
  <c r="AH676" i="32"/>
  <c r="AE676" i="32" s="1"/>
  <c r="AH673" i="32"/>
  <c r="AB673" i="32" s="1"/>
  <c r="AB674" i="32" s="1"/>
  <c r="AB675" i="32" s="1"/>
  <c r="AI667" i="32"/>
  <c r="AI745" i="32"/>
  <c r="AH762" i="32"/>
  <c r="AE762" i="32" s="1"/>
  <c r="AI747" i="32"/>
  <c r="AH755" i="32"/>
  <c r="AE755" i="32"/>
  <c r="AI748" i="32"/>
  <c r="AI749" i="32"/>
  <c r="AI131" i="32"/>
  <c r="AH142" i="32"/>
  <c r="AE142" i="32" s="1"/>
  <c r="AF142" i="32" s="1"/>
  <c r="AG142" i="32" s="1"/>
  <c r="AC142" i="32" s="1"/>
  <c r="AH139" i="32"/>
  <c r="AE139" i="32" s="1"/>
  <c r="AF139" i="32" s="1"/>
  <c r="AG139" i="32" s="1"/>
  <c r="AC139" i="32" s="1"/>
  <c r="AI132" i="32"/>
  <c r="AI205" i="32"/>
  <c r="AH600" i="32"/>
  <c r="AE600" i="32" s="1"/>
  <c r="AH1040" i="32"/>
  <c r="AE1040" i="32" s="1"/>
  <c r="AF1040" i="32" s="1"/>
  <c r="AG1040" i="32" s="1"/>
  <c r="AC1040" i="32" s="1"/>
  <c r="AH1036" i="32"/>
  <c r="AE1036" i="32" s="1"/>
  <c r="AF1036" i="32" s="1"/>
  <c r="AG1036" i="32" s="1"/>
  <c r="AC1036" i="32" s="1"/>
  <c r="AH1042" i="32"/>
  <c r="AE1042" i="32" s="1"/>
  <c r="AI1028" i="32"/>
  <c r="AI605" i="32"/>
  <c r="AI611" i="32"/>
  <c r="AI610" i="32"/>
  <c r="AI803" i="32"/>
  <c r="AI806" i="32"/>
  <c r="AI811" i="32"/>
  <c r="AH815" i="32"/>
  <c r="AE815" i="32"/>
  <c r="AF815" i="32" s="1"/>
  <c r="AG815" i="32" s="1"/>
  <c r="AC815" i="32" s="1"/>
  <c r="AH814" i="32"/>
  <c r="AH818" i="32"/>
  <c r="AE818" i="32" s="1"/>
  <c r="AF818" i="32" s="1"/>
  <c r="AG818" i="32" s="1"/>
  <c r="AC818" i="32" s="1"/>
  <c r="AI810" i="32"/>
  <c r="AH819" i="32"/>
  <c r="AE819" i="32" s="1"/>
  <c r="AF819" i="32" s="1"/>
  <c r="AG819" i="32" s="1"/>
  <c r="AC819" i="32" s="1"/>
  <c r="AH820" i="32"/>
  <c r="AE820" i="32" s="1"/>
  <c r="AI809" i="32"/>
  <c r="AH813" i="32"/>
  <c r="AB813" i="32" s="1"/>
  <c r="AB814" i="32" s="1"/>
  <c r="AH816" i="32"/>
  <c r="AE816" i="32" s="1"/>
  <c r="AF816" i="32" s="1"/>
  <c r="AG816" i="32" s="1"/>
  <c r="AC816" i="32" s="1"/>
  <c r="AI808" i="32"/>
  <c r="AI807" i="32"/>
  <c r="AI804" i="32"/>
  <c r="AI805" i="32"/>
  <c r="AH822" i="32"/>
  <c r="AE822" i="32" s="1"/>
  <c r="AF822" i="32" s="1"/>
  <c r="AG822" i="32" s="1"/>
  <c r="AC822" i="32" s="1"/>
  <c r="AH821" i="32"/>
  <c r="AH817" i="32"/>
  <c r="AI812" i="32"/>
  <c r="AI692" i="32"/>
  <c r="AI769" i="32"/>
  <c r="AI766" i="32"/>
  <c r="AH780" i="32"/>
  <c r="AE780" i="32" s="1"/>
  <c r="AF780" i="32" s="1"/>
  <c r="AG780" i="32" s="1"/>
  <c r="AC780" i="32" s="1"/>
  <c r="AH778" i="32"/>
  <c r="AE778" i="32"/>
  <c r="AI763" i="32"/>
  <c r="AH776" i="32"/>
  <c r="AI765" i="32"/>
  <c r="AH773" i="32"/>
  <c r="AB773" i="32"/>
  <c r="AB774" i="32" s="1"/>
  <c r="AB775" i="32" s="1"/>
  <c r="AB776" i="32" s="1"/>
  <c r="AH782" i="32"/>
  <c r="AE782" i="32" s="1"/>
  <c r="AF782" i="32" s="1"/>
  <c r="AG782" i="32" s="1"/>
  <c r="AC782" i="32" s="1"/>
  <c r="AI770" i="32"/>
  <c r="AI764" i="32"/>
  <c r="AH781" i="32"/>
  <c r="AE781" i="32" s="1"/>
  <c r="AF781" i="32" s="1"/>
  <c r="AG781" i="32" s="1"/>
  <c r="AC781" i="32" s="1"/>
  <c r="AH774" i="32"/>
  <c r="AH779" i="32"/>
  <c r="AE779" i="32" s="1"/>
  <c r="AH1076" i="32"/>
  <c r="AE1076" i="32" s="1"/>
  <c r="AF1076" i="32" s="1"/>
  <c r="AG1076" i="32" s="1"/>
  <c r="AC1076" i="32" s="1"/>
  <c r="AI1069" i="32"/>
  <c r="AH1078" i="32"/>
  <c r="AE1078" i="32" s="1"/>
  <c r="AF1078" i="32" s="1"/>
  <c r="AG1078" i="32" s="1"/>
  <c r="AC1078" i="32" s="1"/>
  <c r="AI1065" i="32"/>
  <c r="AI1032" i="32"/>
  <c r="AI852" i="32"/>
  <c r="AI965" i="32"/>
  <c r="AI589" i="32"/>
  <c r="AH601" i="32"/>
  <c r="AH597" i="32"/>
  <c r="AE597" i="32" s="1"/>
  <c r="AF597" i="32" s="1"/>
  <c r="AG597" i="32" s="1"/>
  <c r="AC597" i="32" s="1"/>
  <c r="AH595" i="32"/>
  <c r="AE595" i="32" s="1"/>
  <c r="AH1037" i="32"/>
  <c r="AH1033" i="32"/>
  <c r="AE1033" i="32" s="1"/>
  <c r="AI1031" i="32"/>
  <c r="AH977" i="32"/>
  <c r="AH978" i="32"/>
  <c r="AI963" i="32"/>
  <c r="AH973" i="32"/>
  <c r="AB973" i="32" s="1"/>
  <c r="AH982" i="32"/>
  <c r="AE982" i="32" s="1"/>
  <c r="AF982" i="32" s="1"/>
  <c r="AG982" i="32" s="1"/>
  <c r="AC982" i="32" s="1"/>
  <c r="AH979" i="32"/>
  <c r="AE979" i="32" s="1"/>
  <c r="AI1027" i="32"/>
  <c r="AH437" i="32"/>
  <c r="AH596" i="32"/>
  <c r="AH1039" i="32"/>
  <c r="AE1039" i="32" s="1"/>
  <c r="AF1039" i="32"/>
  <c r="AG1039" i="32" s="1"/>
  <c r="AC1039" i="32" s="1"/>
  <c r="AH857" i="32"/>
  <c r="AE857" i="32" s="1"/>
  <c r="AF857" i="32" s="1"/>
  <c r="AG857" i="32" s="1"/>
  <c r="AC857" i="32" s="1"/>
  <c r="AI1026" i="32"/>
  <c r="AI45" i="32"/>
  <c r="AI48" i="32"/>
  <c r="AI49" i="32"/>
  <c r="AI52" i="32"/>
  <c r="AI269" i="32"/>
  <c r="AI264" i="32"/>
  <c r="AH278" i="32"/>
  <c r="AE278" i="32" s="1"/>
  <c r="AH277" i="32"/>
  <c r="AE277" i="32" s="1"/>
  <c r="AF277" i="32" s="1"/>
  <c r="AG277" i="32" s="1"/>
  <c r="AC277" i="32" s="1"/>
  <c r="AH282" i="32"/>
  <c r="AE282" i="32" s="1"/>
  <c r="AH459" i="32"/>
  <c r="AE459" i="32" s="1"/>
  <c r="AF459" i="32" s="1"/>
  <c r="AG459" i="32" s="1"/>
  <c r="AC459" i="32" s="1"/>
  <c r="AI446" i="32"/>
  <c r="N15" i="1"/>
  <c r="K15" i="1" s="1"/>
  <c r="N17" i="1"/>
  <c r="K17" i="1"/>
  <c r="N20" i="1"/>
  <c r="K20" i="1" s="1"/>
  <c r="N13" i="1"/>
  <c r="K13" i="1"/>
  <c r="N18" i="1"/>
  <c r="K18" i="1" s="1"/>
  <c r="N21" i="1"/>
  <c r="K21" i="1"/>
  <c r="N14" i="1"/>
  <c r="K14" i="1" s="1"/>
  <c r="N16" i="1"/>
  <c r="K16" i="1" s="1"/>
  <c r="AI1049" i="32"/>
  <c r="AH34" i="32"/>
  <c r="AE34" i="32" s="1"/>
  <c r="AI72" i="32"/>
  <c r="AH22" i="32"/>
  <c r="AE22" i="32" s="1"/>
  <c r="AF22" i="32" s="1"/>
  <c r="AG22" i="32" s="1"/>
  <c r="AC22" i="32" s="1"/>
  <c r="AI6" i="32"/>
  <c r="AI471" i="32"/>
  <c r="AH158" i="32"/>
  <c r="AE158" i="32" s="1"/>
  <c r="AF158" i="32" s="1"/>
  <c r="AG158" i="32" s="1"/>
  <c r="AC158" i="32" s="1"/>
  <c r="AI145" i="32"/>
  <c r="AH155" i="32"/>
  <c r="AE155" i="32" s="1"/>
  <c r="AF155" i="32" s="1"/>
  <c r="AG155" i="32" s="1"/>
  <c r="AC155" i="32" s="1"/>
  <c r="AI148" i="32"/>
  <c r="AH161" i="32"/>
  <c r="AE161" i="32" s="1"/>
  <c r="AI149" i="32"/>
  <c r="AH160" i="32"/>
  <c r="AE160" i="32" s="1"/>
  <c r="AF160" i="32" s="1"/>
  <c r="AG160" i="32" s="1"/>
  <c r="AC160" i="32" s="1"/>
  <c r="AI152" i="32"/>
  <c r="AH159" i="32"/>
  <c r="AE159" i="32" s="1"/>
  <c r="AI543" i="32"/>
  <c r="AI551" i="32"/>
  <c r="AH696" i="32"/>
  <c r="AI685" i="32"/>
  <c r="AH836" i="32"/>
  <c r="AH837" i="32"/>
  <c r="AE837" i="32" s="1"/>
  <c r="AH917" i="32"/>
  <c r="AE917" i="32" s="1"/>
  <c r="AF917" i="32" s="1"/>
  <c r="AG917" i="32" s="1"/>
  <c r="AC917" i="32" s="1"/>
  <c r="AI912" i="32"/>
  <c r="AI988" i="32"/>
  <c r="AH153" i="32"/>
  <c r="AE153" i="32" s="1"/>
  <c r="AF153" i="32" s="1"/>
  <c r="AG153" i="32" s="1"/>
  <c r="AC153" i="32" s="1"/>
  <c r="AH1060" i="32"/>
  <c r="AE1060" i="32" s="1"/>
  <c r="AF1060" i="32" s="1"/>
  <c r="AG1060" i="32" s="1"/>
  <c r="AC1060" i="32" s="1"/>
  <c r="AI144" i="32"/>
  <c r="AH399" i="32"/>
  <c r="AE399" i="32" s="1"/>
  <c r="AH394" i="32"/>
  <c r="AE394" i="32" s="1"/>
  <c r="AF394" i="32" s="1"/>
  <c r="AG394" i="32" s="1"/>
  <c r="AC394" i="32" s="1"/>
  <c r="AH636" i="32"/>
  <c r="AE636" i="32" s="1"/>
  <c r="AF636" i="32" s="1"/>
  <c r="AG636" i="32" s="1"/>
  <c r="AC636" i="32" s="1"/>
  <c r="AH635" i="32"/>
  <c r="AE635" i="32" s="1"/>
  <c r="AF635" i="32" s="1"/>
  <c r="AG635" i="32" s="1"/>
  <c r="AC635" i="32" s="1"/>
  <c r="AH695" i="32"/>
  <c r="AE695" i="32" s="1"/>
  <c r="AF695" i="32" s="1"/>
  <c r="AG695" i="32" s="1"/>
  <c r="AC695" i="32" s="1"/>
  <c r="AI545" i="32"/>
  <c r="AI829" i="32"/>
  <c r="AH156" i="32"/>
  <c r="AH162" i="32"/>
  <c r="AE162" i="32" s="1"/>
  <c r="AF162" i="32" s="1"/>
  <c r="AG162" i="32" s="1"/>
  <c r="AC162" i="32" s="1"/>
  <c r="AH154" i="32"/>
  <c r="AE154" i="32" s="1"/>
  <c r="AF154" i="32" s="1"/>
  <c r="AG154" i="32" s="1"/>
  <c r="AC154" i="32" s="1"/>
  <c r="AI824" i="32"/>
  <c r="AI468" i="32"/>
  <c r="AI465" i="32"/>
  <c r="AC465" i="32" s="1"/>
  <c r="AH700" i="32"/>
  <c r="AH476" i="32"/>
  <c r="AE476" i="32" s="1"/>
  <c r="AI546" i="32"/>
  <c r="AI909" i="32"/>
  <c r="AI146" i="32"/>
  <c r="AI147" i="32"/>
  <c r="AI151" i="32"/>
  <c r="AH74" i="32"/>
  <c r="AE74" i="32" s="1"/>
  <c r="AF74" i="32" s="1"/>
  <c r="AG74" i="32" s="1"/>
  <c r="AC74" i="32" s="1"/>
  <c r="AH40" i="32"/>
  <c r="AI70" i="32"/>
  <c r="AI7" i="32"/>
  <c r="AH234" i="32"/>
  <c r="AE234" i="32" s="1"/>
  <c r="AF234" i="32" s="1"/>
  <c r="AG234" i="32" s="1"/>
  <c r="AC234" i="32" s="1"/>
  <c r="AI226" i="32"/>
  <c r="AH553" i="32"/>
  <c r="AB553" i="32" s="1"/>
  <c r="AB554" i="32" s="1"/>
  <c r="AB555" i="32" s="1"/>
  <c r="AH558" i="32"/>
  <c r="AI547" i="32"/>
  <c r="AH559" i="32"/>
  <c r="AE559" i="32" s="1"/>
  <c r="AF559" i="32" s="1"/>
  <c r="AG559" i="32" s="1"/>
  <c r="AC559" i="32" s="1"/>
  <c r="AI904" i="32"/>
  <c r="AH919" i="32"/>
  <c r="AE919" i="32"/>
  <c r="AI910" i="32"/>
  <c r="AH918" i="32"/>
  <c r="AE918" i="32" s="1"/>
  <c r="AF918" i="32" s="1"/>
  <c r="AG918" i="32" s="1"/>
  <c r="AC918" i="32" s="1"/>
  <c r="AI908" i="32"/>
  <c r="AH916" i="32"/>
  <c r="AI905" i="32"/>
  <c r="AI985" i="32"/>
  <c r="AI992" i="32"/>
  <c r="AH998" i="32"/>
  <c r="AE998" i="32" s="1"/>
  <c r="AF998" i="32" s="1"/>
  <c r="AG998" i="32" s="1"/>
  <c r="AC998" i="32" s="1"/>
  <c r="AH1000" i="32"/>
  <c r="AE1000" i="32" s="1"/>
  <c r="AF1000" i="32" s="1"/>
  <c r="AG1000" i="32" s="1"/>
  <c r="AC1000" i="32" s="1"/>
  <c r="AI989" i="32"/>
  <c r="AH993" i="32"/>
  <c r="AE993" i="32" s="1"/>
  <c r="AF993" i="32" s="1"/>
  <c r="AG993" i="32" s="1"/>
  <c r="AC993" i="32" s="1"/>
  <c r="AI987" i="32"/>
  <c r="AH999" i="32"/>
  <c r="AH997" i="32"/>
  <c r="AE997" i="32" s="1"/>
  <c r="AH699" i="32"/>
  <c r="AE699" i="32" s="1"/>
  <c r="AF699" i="32" s="1"/>
  <c r="AG699" i="32" s="1"/>
  <c r="AC699" i="32" s="1"/>
  <c r="AH694" i="32"/>
  <c r="AE694" i="32" s="1"/>
  <c r="AF694" i="32" s="1"/>
  <c r="AG694" i="32" s="1"/>
  <c r="AC694" i="32" s="1"/>
  <c r="AI463" i="32"/>
  <c r="AH482" i="32"/>
  <c r="AE482" i="32" s="1"/>
  <c r="AF482" i="32" s="1"/>
  <c r="AG482" i="32" s="1"/>
  <c r="AC482" i="32" s="1"/>
  <c r="AH475" i="32"/>
  <c r="AE475" i="32" s="1"/>
  <c r="AF475" i="32" s="1"/>
  <c r="AG475" i="32" s="1"/>
  <c r="AC475" i="32" s="1"/>
  <c r="AI466" i="32"/>
  <c r="AI548" i="32"/>
  <c r="AI552" i="32"/>
  <c r="AI983" i="32"/>
  <c r="AI911" i="32"/>
  <c r="AH915" i="32"/>
  <c r="AI544" i="32"/>
  <c r="AH839" i="32"/>
  <c r="AE839" i="32" s="1"/>
  <c r="AI825" i="32"/>
  <c r="AH922" i="32"/>
  <c r="AE922" i="32" s="1"/>
  <c r="AF922" i="32" s="1"/>
  <c r="AG922" i="32" s="1"/>
  <c r="AC922" i="32" s="1"/>
  <c r="AI984" i="32"/>
  <c r="AI25" i="32"/>
  <c r="AI30" i="32"/>
  <c r="AI29" i="32"/>
  <c r="AI26" i="32"/>
  <c r="AH41" i="32"/>
  <c r="AE41" i="32" s="1"/>
  <c r="AI31" i="32"/>
  <c r="AI626" i="32"/>
  <c r="AI627" i="32"/>
  <c r="AH639" i="32"/>
  <c r="AE639" i="32" s="1"/>
  <c r="AH641" i="32"/>
  <c r="AE641" i="32" s="1"/>
  <c r="AF641" i="32" s="1"/>
  <c r="AG641" i="32" s="1"/>
  <c r="AC641" i="32" s="1"/>
  <c r="AI623" i="32"/>
  <c r="AH642" i="32"/>
  <c r="AH702" i="32"/>
  <c r="AE702" i="32" s="1"/>
  <c r="AF702" i="32" s="1"/>
  <c r="AG702" i="32" s="1"/>
  <c r="AC702" i="32" s="1"/>
  <c r="AH697" i="32"/>
  <c r="AE697" i="32" s="1"/>
  <c r="AF697" i="32" s="1"/>
  <c r="AG697" i="32" s="1"/>
  <c r="AC697" i="32" s="1"/>
  <c r="AH835" i="32"/>
  <c r="AI689" i="32"/>
  <c r="AI686" i="32"/>
  <c r="AI684" i="32"/>
  <c r="AH701" i="32"/>
  <c r="AI683" i="32"/>
  <c r="AH481" i="32"/>
  <c r="AE481" i="32" s="1"/>
  <c r="AF481" i="32" s="1"/>
  <c r="AG481" i="32" s="1"/>
  <c r="AC481" i="32" s="1"/>
  <c r="AI470" i="32"/>
  <c r="AI472" i="32"/>
  <c r="AH477" i="32"/>
  <c r="AE477" i="32" s="1"/>
  <c r="AH557" i="32"/>
  <c r="AE557" i="32" s="1"/>
  <c r="AF557" i="32" s="1"/>
  <c r="AG557" i="32" s="1"/>
  <c r="AC557" i="32" s="1"/>
  <c r="AH560" i="32"/>
  <c r="AE560" i="32" s="1"/>
  <c r="AF560" i="32" s="1"/>
  <c r="AG560" i="32" s="1"/>
  <c r="AC560" i="32" s="1"/>
  <c r="AH1001" i="32"/>
  <c r="AE1001" i="32" s="1"/>
  <c r="AF1001" i="32" s="1"/>
  <c r="AG1001" i="32" s="1"/>
  <c r="AC1001" i="32" s="1"/>
  <c r="AH913" i="32"/>
  <c r="AB913" i="32" s="1"/>
  <c r="AB914" i="32" s="1"/>
  <c r="AH914" i="32"/>
  <c r="AE914" i="32" s="1"/>
  <c r="AF914" i="32" s="1"/>
  <c r="AG914" i="32" s="1"/>
  <c r="AC914" i="32" s="1"/>
  <c r="AI907" i="32"/>
  <c r="AI23" i="32"/>
  <c r="AH33" i="32"/>
  <c r="AB33" i="32" s="1"/>
  <c r="AI32" i="32"/>
  <c r="AI27" i="32"/>
  <c r="AI990" i="32"/>
  <c r="AI549" i="32"/>
  <c r="AH640" i="32"/>
  <c r="AE640" i="32" s="1"/>
  <c r="AF640" i="32" s="1"/>
  <c r="AG640" i="32" s="1"/>
  <c r="AC640" i="32" s="1"/>
  <c r="AI625" i="32"/>
  <c r="AH317" i="32"/>
  <c r="AE317" i="32" s="1"/>
  <c r="AF317" i="32" s="1"/>
  <c r="AG317" i="32" s="1"/>
  <c r="AC317" i="32" s="1"/>
  <c r="AH318" i="32"/>
  <c r="AE318" i="32" s="1"/>
  <c r="AH402" i="32"/>
  <c r="AI389" i="32"/>
  <c r="AI830" i="32"/>
  <c r="AH833" i="32"/>
  <c r="AB833" i="32" s="1"/>
  <c r="AB834" i="32" s="1"/>
  <c r="AH842" i="32"/>
  <c r="AH840" i="32"/>
  <c r="AE840" i="32" s="1"/>
  <c r="AF840" i="32" s="1"/>
  <c r="AG840" i="32" s="1"/>
  <c r="AC840" i="32" s="1"/>
  <c r="AI827" i="32"/>
  <c r="AH838" i="32"/>
  <c r="AE838" i="32" s="1"/>
  <c r="AF838" i="32" s="1"/>
  <c r="AG838" i="32" s="1"/>
  <c r="AC838" i="32" s="1"/>
  <c r="AH834" i="32"/>
  <c r="AE834" i="32" s="1"/>
  <c r="AF834" i="32" s="1"/>
  <c r="AG834" i="32" s="1"/>
  <c r="AC834" i="32" s="1"/>
  <c r="AH1058" i="32"/>
  <c r="AE1058" i="32" s="1"/>
  <c r="AF1058" i="32" s="1"/>
  <c r="AG1058" i="32" s="1"/>
  <c r="AC1058" i="32" s="1"/>
  <c r="AI1043" i="32"/>
  <c r="AI1052" i="32"/>
  <c r="AI1051" i="32"/>
  <c r="AH1055" i="32"/>
  <c r="AE1055" i="32" s="1"/>
  <c r="AH473" i="32"/>
  <c r="AH921" i="32"/>
  <c r="AE921" i="32" s="1"/>
  <c r="AH1002" i="32"/>
  <c r="AI986" i="32"/>
  <c r="AI309" i="32"/>
  <c r="AI832" i="32"/>
  <c r="AI826" i="32"/>
  <c r="AI691" i="32"/>
  <c r="AH698" i="32"/>
  <c r="AE698" i="32" s="1"/>
  <c r="AI688" i="32"/>
  <c r="AI687" i="32"/>
  <c r="AH693" i="32"/>
  <c r="AB693" i="32" s="1"/>
  <c r="AB694" i="32" s="1"/>
  <c r="AB695" i="32" s="1"/>
  <c r="AB696" i="32" s="1"/>
  <c r="AH474" i="32"/>
  <c r="AI464" i="32"/>
  <c r="AH478" i="32"/>
  <c r="AI469" i="32"/>
  <c r="AH479" i="32"/>
  <c r="AE479" i="32" s="1"/>
  <c r="AI467" i="32"/>
  <c r="AH398" i="32"/>
  <c r="AE398" i="32" s="1"/>
  <c r="AF398" i="32" s="1"/>
  <c r="AG398" i="32" s="1"/>
  <c r="AC398" i="32" s="1"/>
  <c r="AH554" i="32"/>
  <c r="AE554" i="32" s="1"/>
  <c r="AF554" i="32" s="1"/>
  <c r="AG554" i="32" s="1"/>
  <c r="AC554" i="32" s="1"/>
  <c r="AH556" i="32"/>
  <c r="AE556" i="32" s="1"/>
  <c r="AH561" i="32"/>
  <c r="AH995" i="32"/>
  <c r="AE995" i="32" s="1"/>
  <c r="AF995" i="32" s="1"/>
  <c r="AG995" i="32" s="1"/>
  <c r="AC995" i="32" s="1"/>
  <c r="AI991" i="32"/>
  <c r="AI906" i="32"/>
  <c r="AI903" i="32"/>
  <c r="AH920" i="32"/>
  <c r="AE920" i="32" s="1"/>
  <c r="AH35" i="32"/>
  <c r="AH36" i="32"/>
  <c r="AE36" i="32" s="1"/>
  <c r="AI24" i="32"/>
  <c r="AI823" i="32"/>
  <c r="AH996" i="32"/>
  <c r="AE996" i="32" s="1"/>
  <c r="AF996" i="32" s="1"/>
  <c r="AG996" i="32" s="1"/>
  <c r="AC996" i="32" s="1"/>
  <c r="AH1059" i="32"/>
  <c r="AE1059" i="32" s="1"/>
  <c r="AF1059" i="32" s="1"/>
  <c r="AG1059" i="32" s="1"/>
  <c r="AC1059" i="32" s="1"/>
  <c r="AI1048" i="32"/>
  <c r="AI631" i="32"/>
  <c r="AH14" i="32"/>
  <c r="AE14" i="32" s="1"/>
  <c r="AF14" i="32" s="1"/>
  <c r="AG14" i="32" s="1"/>
  <c r="AC14" i="32" s="1"/>
  <c r="AI171" i="32"/>
  <c r="AH176" i="32"/>
  <c r="AE176" i="32" s="1"/>
  <c r="AH178" i="32"/>
  <c r="AE178" i="32" s="1"/>
  <c r="AH236" i="32"/>
  <c r="AE236" i="32" s="1"/>
  <c r="AF236" i="32" s="1"/>
  <c r="AG236" i="32" s="1"/>
  <c r="AC236" i="32" s="1"/>
  <c r="AI227" i="32"/>
  <c r="AI229" i="32"/>
  <c r="AH314" i="32"/>
  <c r="AE314" i="32" s="1"/>
  <c r="AI304" i="32"/>
  <c r="AH322" i="32"/>
  <c r="AE322" i="32" s="1"/>
  <c r="AI312" i="32"/>
  <c r="AI385" i="32"/>
  <c r="AH174" i="32"/>
  <c r="AE174" i="32" s="1"/>
  <c r="AH179" i="32"/>
  <c r="AE179" i="32" s="1"/>
  <c r="AF179" i="32" s="1"/>
  <c r="AG179" i="32" s="1"/>
  <c r="AC179" i="32" s="1"/>
  <c r="AI169" i="32"/>
  <c r="AI163" i="32"/>
  <c r="AH180" i="32"/>
  <c r="AE180" i="32" s="1"/>
  <c r="AF180" i="32" s="1"/>
  <c r="AG180" i="32" s="1"/>
  <c r="AC180" i="32" s="1"/>
  <c r="AH400" i="32"/>
  <c r="AH242" i="32"/>
  <c r="AE242" i="32" s="1"/>
  <c r="AF242" i="32" s="1"/>
  <c r="AG242" i="32" s="1"/>
  <c r="AC242" i="32" s="1"/>
  <c r="AH320" i="32"/>
  <c r="AE320" i="32" s="1"/>
  <c r="AF320" i="32" s="1"/>
  <c r="AG320" i="32" s="1"/>
  <c r="AC320" i="32" s="1"/>
  <c r="AH313" i="32"/>
  <c r="AE313" i="32" s="1"/>
  <c r="AI303" i="32"/>
  <c r="AH319" i="32"/>
  <c r="AE319" i="32" s="1"/>
  <c r="AF319" i="32" s="1"/>
  <c r="AG319" i="32" s="1"/>
  <c r="AC319" i="32" s="1"/>
  <c r="AI391" i="32"/>
  <c r="AH241" i="32"/>
  <c r="AE241" i="32" s="1"/>
  <c r="AF241" i="32" s="1"/>
  <c r="AG241" i="32" s="1"/>
  <c r="AC241" i="32" s="1"/>
  <c r="AI383" i="32"/>
  <c r="AH934" i="32"/>
  <c r="AE934" i="32" s="1"/>
  <c r="AI931" i="32"/>
  <c r="AI390" i="32"/>
  <c r="AH395" i="32"/>
  <c r="AE395" i="32" s="1"/>
  <c r="AH397" i="32"/>
  <c r="AI387" i="32"/>
  <c r="AH182" i="32"/>
  <c r="AI167" i="32"/>
  <c r="AH181" i="32"/>
  <c r="AE181" i="32" s="1"/>
  <c r="AI172" i="32"/>
  <c r="AH315" i="32"/>
  <c r="AE315" i="32" s="1"/>
  <c r="AF315" i="32" s="1"/>
  <c r="AG315" i="32" s="1"/>
  <c r="AC315" i="32" s="1"/>
  <c r="AI388" i="32"/>
  <c r="AI223" i="32"/>
  <c r="AI308" i="32"/>
  <c r="AH321" i="32"/>
  <c r="AI311" i="32"/>
  <c r="AH239" i="32"/>
  <c r="AE239" i="32" s="1"/>
  <c r="AF239" i="32" s="1"/>
  <c r="AG239" i="32" s="1"/>
  <c r="AC239" i="32" s="1"/>
  <c r="AH238" i="32"/>
  <c r="AE238" i="32" s="1"/>
  <c r="AH233" i="32"/>
  <c r="AB233" i="32" s="1"/>
  <c r="AB234" i="32" s="1"/>
  <c r="AB235" i="32" s="1"/>
  <c r="AB236" i="32" s="1"/>
  <c r="AI392" i="32"/>
  <c r="AI3" i="32"/>
  <c r="AI4" i="32"/>
  <c r="AH21" i="32"/>
  <c r="AE21" i="32" s="1"/>
  <c r="AH19" i="32"/>
  <c r="AE19" i="32" s="1"/>
  <c r="AF19" i="32" s="1"/>
  <c r="AG19" i="32" s="1"/>
  <c r="AC19" i="32" s="1"/>
  <c r="AI8" i="32"/>
  <c r="AH13" i="32"/>
  <c r="AB13" i="32" s="1"/>
  <c r="AH740" i="32"/>
  <c r="AI786" i="32"/>
  <c r="AH798" i="32"/>
  <c r="AE798" i="32" s="1"/>
  <c r="AI787" i="32"/>
  <c r="AI865" i="32"/>
  <c r="AI872" i="32"/>
  <c r="AH882" i="32"/>
  <c r="AE882" i="32" s="1"/>
  <c r="AF882" i="32" s="1"/>
  <c r="AG882" i="32" s="1"/>
  <c r="AC882" i="32" s="1"/>
  <c r="AH881" i="32"/>
  <c r="AE881" i="32" s="1"/>
  <c r="AF881" i="32" s="1"/>
  <c r="AG881" i="32" s="1"/>
  <c r="AC881" i="32" s="1"/>
  <c r="AI386" i="32"/>
  <c r="AH396" i="32"/>
  <c r="AE396" i="32" s="1"/>
  <c r="AF396" i="32" s="1"/>
  <c r="AG396" i="32" s="1"/>
  <c r="AC396" i="32" s="1"/>
  <c r="AI166" i="32"/>
  <c r="AH173" i="32"/>
  <c r="AI165" i="32"/>
  <c r="AI170" i="32"/>
  <c r="AH316" i="32"/>
  <c r="AE316" i="32" s="1"/>
  <c r="AF316" i="32" s="1"/>
  <c r="AG316" i="32" s="1"/>
  <c r="AC316" i="32" s="1"/>
  <c r="AH401" i="32"/>
  <c r="AE401" i="32" s="1"/>
  <c r="AI231" i="32"/>
  <c r="AI305" i="32"/>
  <c r="AI307" i="32"/>
  <c r="AI310" i="32"/>
  <c r="AI224" i="32"/>
  <c r="AI230" i="32"/>
  <c r="AH393" i="32"/>
  <c r="AB393" i="32" s="1"/>
  <c r="AB394" i="32" s="1"/>
  <c r="AI384" i="32"/>
  <c r="AH455" i="32"/>
  <c r="AE455" i="32" s="1"/>
  <c r="AH456" i="32"/>
  <c r="AE456" i="32" s="1"/>
  <c r="AF456" i="32" s="1"/>
  <c r="AG456" i="32" s="1"/>
  <c r="AC456" i="32" s="1"/>
  <c r="AH460" i="32"/>
  <c r="AE460" i="32" s="1"/>
  <c r="AI447" i="32"/>
  <c r="AH457" i="32"/>
  <c r="AI444" i="32"/>
  <c r="AI450" i="32"/>
  <c r="AI527" i="32"/>
  <c r="AH539" i="32"/>
  <c r="AH535" i="32"/>
  <c r="AE535" i="32" s="1"/>
  <c r="AF535" i="32" s="1"/>
  <c r="AG535" i="32" s="1"/>
  <c r="AC535" i="32" s="1"/>
  <c r="AH613" i="32"/>
  <c r="AH617" i="32"/>
  <c r="AE617" i="32" s="1"/>
  <c r="AH614" i="32"/>
  <c r="AE614" i="32" s="1"/>
  <c r="AF614" i="32" s="1"/>
  <c r="AG614" i="32" s="1"/>
  <c r="AC614" i="32" s="1"/>
  <c r="AI604" i="32"/>
  <c r="AI671" i="32"/>
  <c r="AI665" i="32"/>
  <c r="AI690" i="32"/>
  <c r="AH62" i="32"/>
  <c r="AE62" i="32" s="1"/>
  <c r="AH296" i="32"/>
  <c r="AE296" i="32" s="1"/>
  <c r="AF296" i="32" s="1"/>
  <c r="AG296" i="32" s="1"/>
  <c r="AC296" i="32" s="1"/>
  <c r="AI289" i="32"/>
  <c r="AH302" i="32"/>
  <c r="AE302" i="32" s="1"/>
  <c r="AF302" i="32" s="1"/>
  <c r="AG302" i="32" s="1"/>
  <c r="AC302" i="32" s="1"/>
  <c r="AI285" i="32"/>
  <c r="AH301" i="32"/>
  <c r="AI291" i="32"/>
  <c r="AI286" i="32"/>
  <c r="AI287" i="32"/>
  <c r="AI290" i="32"/>
  <c r="AI288" i="32"/>
  <c r="AH300" i="32"/>
  <c r="AE300" i="32" s="1"/>
  <c r="AH297" i="32"/>
  <c r="AE297" i="32" s="1"/>
  <c r="AH299" i="32"/>
  <c r="AE299" i="32" s="1"/>
  <c r="AH298" i="32"/>
  <c r="AE298" i="32" s="1"/>
  <c r="AH294" i="32"/>
  <c r="AE294" i="32" s="1"/>
  <c r="AI366" i="32"/>
  <c r="AH374" i="32"/>
  <c r="AI372" i="32"/>
  <c r="AI369" i="32"/>
  <c r="AI363" i="32"/>
  <c r="AI368" i="32"/>
  <c r="AI367" i="32"/>
  <c r="AH379" i="32"/>
  <c r="AE379" i="32" s="1"/>
  <c r="AF379" i="32" s="1"/>
  <c r="AG379" i="32" s="1"/>
  <c r="AC379" i="32" s="1"/>
  <c r="AH381" i="32"/>
  <c r="AE381" i="32" s="1"/>
  <c r="AF381" i="32" s="1"/>
  <c r="AG381" i="32" s="1"/>
  <c r="AC381" i="32" s="1"/>
  <c r="AI364" i="32"/>
  <c r="AI370" i="32"/>
  <c r="AH382" i="32"/>
  <c r="AE382" i="32" s="1"/>
  <c r="AF382" i="32" s="1"/>
  <c r="AG382" i="32" s="1"/>
  <c r="AC382" i="32" s="1"/>
  <c r="AH380" i="32"/>
  <c r="AE380" i="32" s="1"/>
  <c r="AF380" i="32" s="1"/>
  <c r="AG380" i="32" s="1"/>
  <c r="AC380" i="32" s="1"/>
  <c r="AH376" i="32"/>
  <c r="AE376" i="32" s="1"/>
  <c r="AF376" i="32" s="1"/>
  <c r="AG376" i="32" s="1"/>
  <c r="AC376" i="32" s="1"/>
  <c r="AI365" i="32"/>
  <c r="AH377" i="32"/>
  <c r="AE377" i="32" s="1"/>
  <c r="AF377" i="32" s="1"/>
  <c r="AG377" i="32" s="1"/>
  <c r="AC377" i="32" s="1"/>
  <c r="AH378" i="32"/>
  <c r="AH375" i="32"/>
  <c r="AE375" i="32" s="1"/>
  <c r="AF375" i="32" s="1"/>
  <c r="AG375" i="32" s="1"/>
  <c r="AC375" i="32" s="1"/>
  <c r="AH518" i="32"/>
  <c r="AH515" i="32"/>
  <c r="AE515" i="32" s="1"/>
  <c r="AI507" i="32"/>
  <c r="AH519" i="32"/>
  <c r="AE519" i="32" s="1"/>
  <c r="AH520" i="32"/>
  <c r="AI512" i="32"/>
  <c r="AI505" i="32"/>
  <c r="AI504" i="32"/>
  <c r="AH517" i="32"/>
  <c r="AE517" i="32" s="1"/>
  <c r="AF517" i="32" s="1"/>
  <c r="AG517" i="32" s="1"/>
  <c r="AC517" i="32" s="1"/>
  <c r="AH521" i="32"/>
  <c r="AE521" i="32" s="1"/>
  <c r="AF521" i="32" s="1"/>
  <c r="AG521" i="32" s="1"/>
  <c r="AC521" i="32" s="1"/>
  <c r="AI510" i="32"/>
  <c r="AI509" i="32"/>
  <c r="AI506" i="32"/>
  <c r="AH514" i="32"/>
  <c r="AE514" i="32" s="1"/>
  <c r="AF514" i="32" s="1"/>
  <c r="AG514" i="32" s="1"/>
  <c r="AC514" i="32" s="1"/>
  <c r="AH513" i="32"/>
  <c r="AI283" i="32"/>
  <c r="AH522" i="32"/>
  <c r="AE522" i="32" s="1"/>
  <c r="AH295" i="32"/>
  <c r="AE295" i="32" s="1"/>
  <c r="AI284" i="32"/>
  <c r="AI292" i="32"/>
  <c r="AH76" i="32"/>
  <c r="AE76" i="32" s="1"/>
  <c r="AF76" i="32" s="1"/>
  <c r="AG76" i="32" s="1"/>
  <c r="AC76" i="32" s="1"/>
  <c r="AI64" i="32"/>
  <c r="AH80" i="32"/>
  <c r="AE80" i="32" s="1"/>
  <c r="AF80" i="32" s="1"/>
  <c r="AG80" i="32" s="1"/>
  <c r="AC80" i="32" s="1"/>
  <c r="AI63" i="32"/>
  <c r="AH75" i="32"/>
  <c r="AE75" i="32" s="1"/>
  <c r="AF75" i="32" s="1"/>
  <c r="AG75" i="32" s="1"/>
  <c r="AC75" i="32" s="1"/>
  <c r="AH77" i="32"/>
  <c r="AE77" i="32"/>
  <c r="AF77" i="32" s="1"/>
  <c r="AG77" i="32" s="1"/>
  <c r="AC77" i="32" s="1"/>
  <c r="AH81" i="32"/>
  <c r="AE81" i="32" s="1"/>
  <c r="AF81" i="32" s="1"/>
  <c r="AG81" i="32" s="1"/>
  <c r="AC81" i="32" s="1"/>
  <c r="AI71" i="32"/>
  <c r="AH82" i="32"/>
  <c r="AE82" i="32" s="1"/>
  <c r="AF82" i="32" s="1"/>
  <c r="AG82" i="32" s="1"/>
  <c r="AC82" i="32" s="1"/>
  <c r="AI69" i="32"/>
  <c r="AI65" i="32"/>
  <c r="AC65" i="32" s="1"/>
  <c r="AI67" i="32"/>
  <c r="AC67" i="32" s="1"/>
  <c r="AH78" i="32"/>
  <c r="AE78" i="32" s="1"/>
  <c r="AF78" i="32" s="1"/>
  <c r="AG78" i="32" s="1"/>
  <c r="AC78" i="32" s="1"/>
  <c r="AI66" i="32"/>
  <c r="AH73" i="32"/>
  <c r="AE73" i="32" s="1"/>
  <c r="AF73" i="32" s="1"/>
  <c r="AG73" i="32" s="1"/>
  <c r="AC73" i="32" s="1"/>
  <c r="AI1072" i="32"/>
  <c r="AH1073" i="32"/>
  <c r="AB1073" i="32" s="1"/>
  <c r="AB1074" i="32" s="1"/>
  <c r="AI929" i="32"/>
  <c r="AH935" i="32"/>
  <c r="AE935" i="32" s="1"/>
  <c r="AF935" i="32" s="1"/>
  <c r="AG935" i="32" s="1"/>
  <c r="AC935" i="32" s="1"/>
  <c r="AI923" i="32"/>
  <c r="AI930" i="32"/>
  <c r="AH942" i="32"/>
  <c r="AE942" i="32" s="1"/>
  <c r="AI924" i="32"/>
  <c r="AH938" i="32"/>
  <c r="AH941" i="32"/>
  <c r="AE941" i="32" s="1"/>
  <c r="AF941" i="32" s="1"/>
  <c r="AG941" i="32" s="1"/>
  <c r="AC941" i="32" s="1"/>
  <c r="AI928" i="32"/>
  <c r="AH936" i="32"/>
  <c r="AE936" i="32" s="1"/>
  <c r="AI925" i="32"/>
  <c r="AH1080" i="32"/>
  <c r="AE1080" i="32" s="1"/>
  <c r="AH1074" i="32"/>
  <c r="AE1074" i="32" s="1"/>
  <c r="AF1074" i="32" s="1"/>
  <c r="AG1074" i="32" s="1"/>
  <c r="AC1074" i="32" s="1"/>
  <c r="AH1079" i="32"/>
  <c r="AH1077" i="32"/>
  <c r="AE1077" i="32" s="1"/>
  <c r="AI1070" i="32"/>
  <c r="AI1064" i="32"/>
  <c r="AH79" i="32"/>
  <c r="AI1067" i="32"/>
  <c r="AH1081" i="32"/>
  <c r="AE1081" i="32" s="1"/>
  <c r="AF1081" i="32" s="1"/>
  <c r="AG1081" i="32" s="1"/>
  <c r="AC1081" i="32" s="1"/>
  <c r="AI1071" i="32"/>
  <c r="AI1068" i="32"/>
  <c r="AH939" i="32"/>
  <c r="AI927" i="32"/>
  <c r="AH940" i="32"/>
  <c r="AH1082" i="32"/>
  <c r="AE1082" i="32" s="1"/>
  <c r="AF1082" i="32" s="1"/>
  <c r="AG1082" i="32" s="1"/>
  <c r="AC1082" i="32" s="1"/>
  <c r="AH201" i="32"/>
  <c r="AE201" i="32" s="1"/>
  <c r="AH194" i="32"/>
  <c r="AH200" i="32"/>
  <c r="AE200" i="32" s="1"/>
  <c r="AH196" i="32"/>
  <c r="AE196" i="32" s="1"/>
  <c r="AH197" i="32"/>
  <c r="AE197" i="32" s="1"/>
  <c r="AI186" i="32"/>
  <c r="AI187" i="32"/>
  <c r="AI188" i="32"/>
  <c r="AI190" i="32"/>
  <c r="AC190" i="32" s="1"/>
  <c r="AI185" i="32"/>
  <c r="AH198" i="32"/>
  <c r="AE198" i="32" s="1"/>
  <c r="AF198" i="32" s="1"/>
  <c r="AG198" i="32" s="1"/>
  <c r="AC198" i="32" s="1"/>
  <c r="AH202" i="32"/>
  <c r="AE202" i="32" s="1"/>
  <c r="AF202" i="32" s="1"/>
  <c r="AG202" i="32" s="1"/>
  <c r="AC202" i="32" s="1"/>
  <c r="AI43" i="32"/>
  <c r="AI47" i="32"/>
  <c r="AH59" i="32"/>
  <c r="AE59" i="32" s="1"/>
  <c r="AF59" i="32" s="1"/>
  <c r="AG59" i="32" s="1"/>
  <c r="AC59" i="32" s="1"/>
  <c r="AH56" i="32"/>
  <c r="AE56" i="32" s="1"/>
  <c r="AF56" i="32" s="1"/>
  <c r="AG56" i="32" s="1"/>
  <c r="AC56" i="32" s="1"/>
  <c r="AI46" i="32"/>
  <c r="AH562" i="32"/>
  <c r="AE562" i="32" s="1"/>
  <c r="AF562" i="32" s="1"/>
  <c r="AG562" i="32" s="1"/>
  <c r="AC562" i="32" s="1"/>
  <c r="AI550" i="32"/>
  <c r="AH555" i="32"/>
  <c r="AE555" i="32" s="1"/>
  <c r="AI629" i="32"/>
  <c r="AI624" i="32"/>
  <c r="AI630" i="32"/>
  <c r="AI628" i="32"/>
  <c r="AH637" i="32"/>
  <c r="AE637" i="32" s="1"/>
  <c r="AH634" i="32"/>
  <c r="AE634" i="32" s="1"/>
  <c r="AI632" i="32"/>
  <c r="AH633" i="32"/>
  <c r="AB633" i="32" s="1"/>
  <c r="AB634" i="32" s="1"/>
  <c r="AH638" i="32"/>
  <c r="AE638" i="32" s="1"/>
  <c r="AF638" i="32" s="1"/>
  <c r="AG638" i="32" s="1"/>
  <c r="AC638" i="32" s="1"/>
  <c r="AH753" i="32"/>
  <c r="AB753" i="32" s="1"/>
  <c r="AB754" i="32" s="1"/>
  <c r="AI751" i="32"/>
  <c r="AH759" i="32"/>
  <c r="AH761" i="32"/>
  <c r="AE761" i="32" s="1"/>
  <c r="AF761" i="32" s="1"/>
  <c r="AG761" i="32" s="1"/>
  <c r="AC761" i="32" s="1"/>
  <c r="AH760" i="32"/>
  <c r="AI944" i="32"/>
  <c r="AI948" i="32"/>
  <c r="AI946" i="32"/>
  <c r="AI943" i="32"/>
  <c r="AH957" i="32"/>
  <c r="AI950" i="32"/>
  <c r="AI952" i="32"/>
  <c r="AH956" i="32"/>
  <c r="AE956" i="32"/>
  <c r="AF956" i="32" s="1"/>
  <c r="AG956" i="32" s="1"/>
  <c r="AC956" i="32" s="1"/>
  <c r="AH958" i="32"/>
  <c r="AE958" i="32" s="1"/>
  <c r="AF958" i="32" s="1"/>
  <c r="AG958" i="32" s="1"/>
  <c r="AC958" i="32" s="1"/>
  <c r="AH1017" i="32"/>
  <c r="AE1017" i="32" s="1"/>
  <c r="AH1014" i="32"/>
  <c r="AE1014" i="32" s="1"/>
  <c r="AI108" i="32"/>
  <c r="AH120" i="32"/>
  <c r="AE120" i="32" s="1"/>
  <c r="AF120" i="32" s="1"/>
  <c r="AG120" i="32" s="1"/>
  <c r="AC120" i="32" s="1"/>
  <c r="AI232" i="32"/>
  <c r="AH240" i="32"/>
  <c r="AH235" i="32"/>
  <c r="AE235" i="32" s="1"/>
  <c r="AF235" i="32" s="1"/>
  <c r="AG235" i="32" s="1"/>
  <c r="AC235" i="32" s="1"/>
  <c r="AI228" i="32"/>
  <c r="AI225" i="32"/>
  <c r="AH237" i="32"/>
  <c r="AE237" i="32" s="1"/>
  <c r="AF237" i="32" s="1"/>
  <c r="AG237" i="32" s="1"/>
  <c r="AC237" i="32" s="1"/>
  <c r="AH436" i="32"/>
  <c r="AI427" i="32"/>
  <c r="AI429" i="32"/>
  <c r="AH438" i="32"/>
  <c r="AE438" i="32" s="1"/>
  <c r="AH500" i="32"/>
  <c r="AE500" i="32" s="1"/>
  <c r="AF500" i="32" s="1"/>
  <c r="AG500" i="32" s="1"/>
  <c r="AC500" i="32" s="1"/>
  <c r="AH501" i="32"/>
  <c r="AE501" i="32" s="1"/>
  <c r="AI490" i="32"/>
  <c r="AC490" i="32" s="1"/>
  <c r="AI488" i="32"/>
  <c r="AH493" i="32"/>
  <c r="AB493" i="32" s="1"/>
  <c r="AB494" i="32" s="1"/>
  <c r="AI483" i="32"/>
  <c r="AI492" i="32"/>
  <c r="AI567" i="32"/>
  <c r="AH573" i="32"/>
  <c r="AE573" i="32" s="1"/>
  <c r="AF573" i="32" s="1"/>
  <c r="AG573" i="32" s="1"/>
  <c r="AC573" i="32" s="1"/>
  <c r="AH582" i="32"/>
  <c r="AE582" i="32" s="1"/>
  <c r="AF582" i="32" s="1"/>
  <c r="AG582" i="32" s="1"/>
  <c r="AC582" i="32" s="1"/>
  <c r="AI564" i="32"/>
  <c r="AH841" i="32"/>
  <c r="AE841" i="32"/>
  <c r="AF841" i="32" s="1"/>
  <c r="AG841" i="32" s="1"/>
  <c r="AC841" i="32" s="1"/>
  <c r="AI831" i="32"/>
  <c r="AI828" i="32"/>
  <c r="AH900" i="32"/>
  <c r="AI891" i="32"/>
  <c r="AI523" i="32"/>
  <c r="AI526" i="32"/>
  <c r="AH677" i="32"/>
  <c r="AE677" i="32"/>
  <c r="AF677" i="32" s="1"/>
  <c r="AG677" i="32" s="1"/>
  <c r="AC677" i="32" s="1"/>
  <c r="AI670" i="32"/>
  <c r="AH681" i="32"/>
  <c r="AH678" i="32"/>
  <c r="AE678" i="32" s="1"/>
  <c r="AH734" i="32"/>
  <c r="AE734" i="32" s="1"/>
  <c r="AF734" i="32" s="1"/>
  <c r="AG734" i="32" s="1"/>
  <c r="AC734" i="32" s="1"/>
  <c r="AI785" i="32"/>
  <c r="AH797" i="32"/>
  <c r="AE797" i="32" s="1"/>
  <c r="AI789" i="32"/>
  <c r="AI867" i="32"/>
  <c r="AH880" i="32"/>
  <c r="AE880" i="32" s="1"/>
  <c r="AF880" i="32" s="1"/>
  <c r="AG880" i="32" s="1"/>
  <c r="AC880" i="32" s="1"/>
  <c r="AH873" i="32"/>
  <c r="AE873" i="32" s="1"/>
  <c r="AI1044" i="32"/>
  <c r="AH1057" i="32"/>
  <c r="AE1057" i="32" s="1"/>
  <c r="AF1057" i="32" s="1"/>
  <c r="AG1057" i="32" s="1"/>
  <c r="AC1057" i="32" s="1"/>
  <c r="AI1050" i="32"/>
  <c r="AI5" i="32"/>
  <c r="AH17" i="32"/>
  <c r="AH15" i="32"/>
  <c r="AE15" i="32" s="1"/>
  <c r="AF15" i="32" s="1"/>
  <c r="AG15" i="32" s="1"/>
  <c r="AC15" i="32" s="1"/>
  <c r="AI11" i="32"/>
  <c r="AH18" i="32"/>
  <c r="AH373" i="32"/>
  <c r="AI371" i="32"/>
  <c r="AI511" i="32"/>
  <c r="AC511" i="32" s="1"/>
  <c r="AI508" i="32"/>
  <c r="AH516" i="32"/>
  <c r="AE516" i="32"/>
  <c r="AF516" i="32" s="1"/>
  <c r="AG516" i="32" s="1"/>
  <c r="AC516" i="32" s="1"/>
  <c r="AI503" i="32"/>
  <c r="AI570" i="32"/>
  <c r="AH576" i="32"/>
  <c r="AE576" i="32" s="1"/>
  <c r="AF576" i="32" s="1"/>
  <c r="AG576" i="32" s="1"/>
  <c r="AC576" i="32" s="1"/>
  <c r="AI568" i="32"/>
  <c r="AI569" i="32"/>
  <c r="AI571" i="32"/>
  <c r="AH796" i="32"/>
  <c r="AI784" i="32"/>
  <c r="AH795" i="32"/>
  <c r="AE795" i="32" s="1"/>
  <c r="AF795" i="32" s="1"/>
  <c r="AG795" i="32" s="1"/>
  <c r="AC795" i="32" s="1"/>
  <c r="AH794" i="32"/>
  <c r="AE794" i="32" s="1"/>
  <c r="AF794" i="32" s="1"/>
  <c r="AG794" i="32" s="1"/>
  <c r="AC794" i="32" s="1"/>
  <c r="AI790" i="32"/>
  <c r="AI871" i="32"/>
  <c r="AH879" i="32"/>
  <c r="AH875" i="32"/>
  <c r="AI868" i="32"/>
  <c r="AI1047" i="32"/>
  <c r="AH1056" i="32"/>
  <c r="AE1056" i="32" s="1"/>
  <c r="AH1053" i="32"/>
  <c r="AH1054" i="32"/>
  <c r="AE1054" i="32" s="1"/>
  <c r="AH1061" i="32"/>
  <c r="AE1061" i="32" s="1"/>
  <c r="AF1061" i="32" s="1"/>
  <c r="AG1061" i="32" s="1"/>
  <c r="AC1061" i="32" s="1"/>
  <c r="AI1045" i="32"/>
  <c r="AI1046" i="32"/>
  <c r="R26" i="51"/>
  <c r="R23" i="51"/>
  <c r="R30" i="51"/>
  <c r="R9" i="51"/>
  <c r="R12" i="51"/>
  <c r="R7" i="51"/>
  <c r="R10" i="51"/>
  <c r="R11" i="51"/>
  <c r="R6" i="51"/>
  <c r="R8" i="51"/>
  <c r="R14" i="51"/>
  <c r="R15" i="51"/>
  <c r="R16" i="51"/>
  <c r="R17" i="51"/>
  <c r="R19" i="51"/>
  <c r="R20" i="51"/>
  <c r="R25" i="51"/>
  <c r="R21" i="51"/>
  <c r="R22" i="51"/>
  <c r="R27" i="51"/>
  <c r="R31" i="51"/>
  <c r="R36" i="51"/>
  <c r="R41" i="51"/>
  <c r="R42" i="51"/>
  <c r="R43" i="51"/>
  <c r="R45" i="51"/>
  <c r="R56" i="51"/>
  <c r="R32" i="51"/>
  <c r="R34" i="51"/>
  <c r="R37" i="51"/>
  <c r="R39" i="51"/>
  <c r="R40" i="51"/>
  <c r="R44" i="51"/>
  <c r="R52" i="51"/>
  <c r="R51" i="51"/>
  <c r="R53" i="51"/>
  <c r="R54" i="51"/>
  <c r="R55" i="51"/>
  <c r="R29" i="51"/>
  <c r="R33" i="51"/>
  <c r="R38" i="51"/>
  <c r="R49" i="51"/>
  <c r="R50" i="51"/>
  <c r="R28" i="51"/>
  <c r="R35" i="51"/>
  <c r="R46" i="51"/>
  <c r="R48" i="51"/>
  <c r="R47" i="51"/>
  <c r="R24" i="51"/>
  <c r="R18" i="51"/>
  <c r="R13" i="51"/>
  <c r="J3" i="51"/>
  <c r="J4" i="51"/>
  <c r="S3" i="51"/>
  <c r="S4" i="51" s="1"/>
  <c r="S8" i="51"/>
  <c r="S12" i="51"/>
  <c r="S17" i="51"/>
  <c r="S18" i="51"/>
  <c r="S21" i="51"/>
  <c r="S15" i="51"/>
  <c r="S9" i="51"/>
  <c r="S11" i="51"/>
  <c r="S10" i="51"/>
  <c r="S14" i="51"/>
  <c r="S16" i="51"/>
  <c r="S22" i="51"/>
  <c r="S23" i="51"/>
  <c r="S7" i="51"/>
  <c r="S6" i="51"/>
  <c r="S13" i="51"/>
  <c r="S24" i="51"/>
  <c r="S20" i="51"/>
  <c r="S26" i="51"/>
  <c r="S28" i="51"/>
  <c r="S35" i="51"/>
  <c r="S41" i="51"/>
  <c r="S46" i="51"/>
  <c r="S51" i="51"/>
  <c r="S27" i="51"/>
  <c r="S30" i="51"/>
  <c r="S32" i="51"/>
  <c r="S36" i="51"/>
  <c r="S42" i="51"/>
  <c r="S45" i="51"/>
  <c r="S50" i="51"/>
  <c r="S56" i="51"/>
  <c r="S19" i="51"/>
  <c r="S34" i="51"/>
  <c r="S37" i="51"/>
  <c r="S39" i="51"/>
  <c r="S40" i="51"/>
  <c r="S44" i="51"/>
  <c r="S52" i="51"/>
  <c r="S53" i="51"/>
  <c r="S54" i="51"/>
  <c r="S55" i="51"/>
  <c r="S25" i="51"/>
  <c r="S29" i="51"/>
  <c r="S31" i="51"/>
  <c r="S33" i="51"/>
  <c r="S38" i="51"/>
  <c r="S43" i="51"/>
  <c r="S47" i="51"/>
  <c r="S49" i="51"/>
  <c r="S48" i="51"/>
  <c r="C78" i="21"/>
  <c r="AE669" i="32"/>
  <c r="AF669" i="32" s="1"/>
  <c r="AG669" i="32" s="1"/>
  <c r="AC669" i="32" s="1"/>
  <c r="AE1007" i="32"/>
  <c r="AF1007" i="32" s="1"/>
  <c r="AG1007" i="32" s="1"/>
  <c r="AF451" i="32"/>
  <c r="AG451" i="32" s="1"/>
  <c r="AE592" i="32"/>
  <c r="AF592" i="32" s="1"/>
  <c r="AG592" i="32" s="1"/>
  <c r="AC592" i="32" s="1"/>
  <c r="AI208" i="32"/>
  <c r="AI211" i="32"/>
  <c r="AI207" i="32"/>
  <c r="AH215" i="32"/>
  <c r="AE215" i="32" s="1"/>
  <c r="AF215" i="32" s="1"/>
  <c r="AG215" i="32" s="1"/>
  <c r="AC215" i="32" s="1"/>
  <c r="AH221" i="32"/>
  <c r="AI204" i="32"/>
  <c r="AI209" i="32"/>
  <c r="AI203" i="32"/>
  <c r="AH216" i="32"/>
  <c r="AE216" i="32" s="1"/>
  <c r="AH217" i="32"/>
  <c r="AE217" i="32" s="1"/>
  <c r="AH213" i="32"/>
  <c r="AB213" i="32" s="1"/>
  <c r="AI650" i="32"/>
  <c r="AH660" i="32"/>
  <c r="AE660" i="32" s="1"/>
  <c r="AF660" i="32" s="1"/>
  <c r="AG660" i="32" s="1"/>
  <c r="AC660" i="32" s="1"/>
  <c r="AH656" i="32"/>
  <c r="AE656" i="32" s="1"/>
  <c r="AF656" i="32" s="1"/>
  <c r="AG656" i="32" s="1"/>
  <c r="AC656" i="32" s="1"/>
  <c r="AH654" i="32"/>
  <c r="AE654" i="32" s="1"/>
  <c r="AF654" i="32" s="1"/>
  <c r="AG654" i="32" s="1"/>
  <c r="AC654" i="32" s="1"/>
  <c r="AH657" i="32"/>
  <c r="AE657" i="32" s="1"/>
  <c r="AF657" i="32" s="1"/>
  <c r="AG657" i="32" s="1"/>
  <c r="AC657" i="32" s="1"/>
  <c r="AH662" i="32"/>
  <c r="AH659" i="32"/>
  <c r="AI646" i="32"/>
  <c r="AI648" i="32"/>
  <c r="AH658" i="32"/>
  <c r="AH653" i="32"/>
  <c r="AI651" i="32"/>
  <c r="AI652" i="32"/>
  <c r="AI649" i="32"/>
  <c r="AI647" i="32"/>
  <c r="AI643" i="32"/>
  <c r="AH655" i="32"/>
  <c r="AE655" i="32" s="1"/>
  <c r="AF655" i="32" s="1"/>
  <c r="AG655" i="32" s="1"/>
  <c r="AC655" i="32" s="1"/>
  <c r="AI644" i="32"/>
  <c r="AI726" i="32"/>
  <c r="AH742" i="32"/>
  <c r="AE742" i="32" s="1"/>
  <c r="AF742" i="32" s="1"/>
  <c r="AG742" i="32" s="1"/>
  <c r="AC742" i="32" s="1"/>
  <c r="AH738" i="32"/>
  <c r="AE738" i="32" s="1"/>
  <c r="AH741" i="32"/>
  <c r="AH736" i="32"/>
  <c r="AE736" i="32" s="1"/>
  <c r="AF736" i="32" s="1"/>
  <c r="AG736" i="32" s="1"/>
  <c r="AC736" i="32" s="1"/>
  <c r="AI729" i="32"/>
  <c r="AI727" i="32"/>
  <c r="AH733" i="32"/>
  <c r="AB733" i="32" s="1"/>
  <c r="AB734" i="32" s="1"/>
  <c r="AI731" i="32"/>
  <c r="AI728" i="32"/>
  <c r="AI725" i="32"/>
  <c r="AI730" i="32"/>
  <c r="AI732" i="32"/>
  <c r="AI723" i="32"/>
  <c r="AH737" i="32"/>
  <c r="AE737" i="32" s="1"/>
  <c r="AH739" i="32"/>
  <c r="AE739" i="32" s="1"/>
  <c r="AF739" i="32" s="1"/>
  <c r="AG739" i="32" s="1"/>
  <c r="AC739" i="32" s="1"/>
  <c r="AH113" i="32"/>
  <c r="AE113" i="32" s="1"/>
  <c r="AF113" i="32" s="1"/>
  <c r="AG113" i="32" s="1"/>
  <c r="AC113" i="32" s="1"/>
  <c r="AI210" i="32"/>
  <c r="AH218" i="32"/>
  <c r="AH222" i="32"/>
  <c r="AE222" i="32" s="1"/>
  <c r="AF222" i="32" s="1"/>
  <c r="AG222" i="32" s="1"/>
  <c r="AC222" i="32" s="1"/>
  <c r="AH118" i="32"/>
  <c r="AE118" i="32" s="1"/>
  <c r="AF118" i="32" s="1"/>
  <c r="AG118" i="32" s="1"/>
  <c r="AC118" i="32" s="1"/>
  <c r="AI106" i="32"/>
  <c r="AI110" i="32"/>
  <c r="AH119" i="32"/>
  <c r="AE119" i="32" s="1"/>
  <c r="AF119" i="32" s="1"/>
  <c r="AG119" i="32" s="1"/>
  <c r="AC119" i="32" s="1"/>
  <c r="AH115" i="32"/>
  <c r="AE115" i="32" s="1"/>
  <c r="AF115" i="32" s="1"/>
  <c r="AG115" i="32" s="1"/>
  <c r="AC115" i="32" s="1"/>
  <c r="AI104" i="32"/>
  <c r="AH122" i="32"/>
  <c r="AE122" i="32" s="1"/>
  <c r="AF122" i="32" s="1"/>
  <c r="AG122" i="32" s="1"/>
  <c r="AC122" i="32" s="1"/>
  <c r="AI103" i="32"/>
  <c r="AI112" i="32"/>
  <c r="AH117" i="32"/>
  <c r="AE117" i="32" s="1"/>
  <c r="AF117" i="32" s="1"/>
  <c r="AG117" i="32" s="1"/>
  <c r="AC117" i="32" s="1"/>
  <c r="AI109" i="32"/>
  <c r="AI111" i="32"/>
  <c r="AH121" i="32"/>
  <c r="AE121" i="32" s="1"/>
  <c r="AF121" i="32" s="1"/>
  <c r="AG121" i="32" s="1"/>
  <c r="AC121" i="32" s="1"/>
  <c r="AI107" i="32"/>
  <c r="AI105" i="32"/>
  <c r="AH116" i="32"/>
  <c r="AE116" i="32" s="1"/>
  <c r="AF116" i="32" s="1"/>
  <c r="AG116" i="32" s="1"/>
  <c r="AC116" i="32" s="1"/>
  <c r="AH661" i="32"/>
  <c r="AE661" i="32" s="1"/>
  <c r="AF661" i="32" s="1"/>
  <c r="AG661" i="32" s="1"/>
  <c r="AC661" i="32" s="1"/>
  <c r="AH735" i="32"/>
  <c r="AE735" i="32" s="1"/>
  <c r="AF735" i="32" s="1"/>
  <c r="AG735" i="32" s="1"/>
  <c r="AC735" i="32" s="1"/>
  <c r="AE203" i="32"/>
  <c r="AF203" i="32" s="1"/>
  <c r="AG203" i="32" s="1"/>
  <c r="AC203" i="32" s="1"/>
  <c r="AH458" i="32"/>
  <c r="AE458" i="32" s="1"/>
  <c r="AF458" i="32" s="1"/>
  <c r="AG458" i="32" s="1"/>
  <c r="AC458" i="32" s="1"/>
  <c r="AI452" i="32"/>
  <c r="AI445" i="32"/>
  <c r="AI588" i="32"/>
  <c r="AI590" i="32"/>
  <c r="AH598" i="32"/>
  <c r="AE598" i="32" s="1"/>
  <c r="AF598" i="32" s="1"/>
  <c r="AG598" i="32" s="1"/>
  <c r="AC598" i="32" s="1"/>
  <c r="AH602" i="32"/>
  <c r="AE602" i="32" s="1"/>
  <c r="AF602" i="32" s="1"/>
  <c r="AG602" i="32" s="1"/>
  <c r="AC602" i="32" s="1"/>
  <c r="AI586" i="32"/>
  <c r="AH593" i="32"/>
  <c r="AB593" i="32" s="1"/>
  <c r="AB594" i="32" s="1"/>
  <c r="AB595" i="32" s="1"/>
  <c r="AF146" i="32"/>
  <c r="AG146" i="32" s="1"/>
  <c r="AI265" i="32"/>
  <c r="AH281" i="32"/>
  <c r="AI271" i="32"/>
  <c r="AI267" i="32"/>
  <c r="AE1003" i="32"/>
  <c r="AF1003" i="32" s="1"/>
  <c r="AG1003" i="32" s="1"/>
  <c r="AE344" i="32"/>
  <c r="AF344" i="32" s="1"/>
  <c r="AG344" i="32" s="1"/>
  <c r="AC344" i="32" s="1"/>
  <c r="AH2345" i="39"/>
  <c r="AH2661" i="39"/>
  <c r="AH2809" i="39"/>
  <c r="AH2849" i="39"/>
  <c r="AH2877" i="39"/>
  <c r="AH2889" i="39"/>
  <c r="AH2901" i="39"/>
  <c r="AH2654" i="39"/>
  <c r="AH2743" i="39"/>
  <c r="B69" i="21"/>
  <c r="C77" i="21"/>
  <c r="D81" i="21"/>
  <c r="E81" i="21" s="1"/>
  <c r="D77" i="21"/>
  <c r="B71" i="21"/>
  <c r="C81" i="21"/>
  <c r="AH2778" i="39"/>
  <c r="AH2735" i="39"/>
  <c r="AH2679" i="39"/>
  <c r="AH2159" i="39"/>
  <c r="AH2372" i="39"/>
  <c r="AH2489" i="39"/>
  <c r="AH2421" i="39"/>
  <c r="AH2449" i="39"/>
  <c r="AH2948" i="39"/>
  <c r="AH2362" i="39"/>
  <c r="AH2193" i="39"/>
  <c r="AH2860" i="39"/>
  <c r="AH2181" i="39"/>
  <c r="AH2368" i="39"/>
  <c r="AH2909" i="39"/>
  <c r="AH2993" i="39"/>
  <c r="AI2173" i="39"/>
  <c r="AI2232" i="39"/>
  <c r="AI2491" i="39"/>
  <c r="AI2639" i="39"/>
  <c r="AI2647" i="39"/>
  <c r="AI2679" i="39"/>
  <c r="AI2718" i="39"/>
  <c r="AI2734" i="39"/>
  <c r="AI2749" i="39"/>
  <c r="AI2857" i="39"/>
  <c r="AI2937" i="39"/>
  <c r="AI2980" i="39"/>
  <c r="AI2171" i="39"/>
  <c r="AI2368" i="39"/>
  <c r="AI2551" i="39"/>
  <c r="AI2586" i="39"/>
  <c r="AI2672" i="39"/>
  <c r="AI2743" i="39"/>
  <c r="AI2758" i="39"/>
  <c r="AI2788" i="39"/>
  <c r="AH2473" i="39"/>
  <c r="AH2184" i="39"/>
  <c r="AI2179" i="39"/>
  <c r="AI2185" i="39"/>
  <c r="AI2192" i="39"/>
  <c r="AI2234" i="39"/>
  <c r="AI2279" i="39"/>
  <c r="AI2289" i="39"/>
  <c r="AI2298" i="39"/>
  <c r="AI2319" i="39"/>
  <c r="AI2331" i="39"/>
  <c r="AI2399" i="39"/>
  <c r="AI2410" i="39"/>
  <c r="AI2414" i="39"/>
  <c r="AI2433" i="39"/>
  <c r="AI2470" i="39"/>
  <c r="AI2474" i="39"/>
  <c r="AI2493" i="39"/>
  <c r="AI2533" i="39"/>
  <c r="AI2558" i="39"/>
  <c r="AI2566" i="39"/>
  <c r="AI2602" i="39"/>
  <c r="AI2621" i="39"/>
  <c r="AI2645" i="39"/>
  <c r="AI2661" i="39"/>
  <c r="AI2683" i="39"/>
  <c r="AI2687" i="39"/>
  <c r="AI2698" i="39"/>
  <c r="AI2712" i="39"/>
  <c r="AI2748" i="39"/>
  <c r="AI2793" i="39"/>
  <c r="AI2801" i="39"/>
  <c r="AI2813" i="39"/>
  <c r="AI2816" i="39"/>
  <c r="AI2874" i="39"/>
  <c r="AI2877" i="39"/>
  <c r="AI2889" i="39"/>
  <c r="AI2892" i="39"/>
  <c r="AI2943" i="39"/>
  <c r="AI2966" i="39"/>
  <c r="AI2985" i="39"/>
  <c r="AI2242" i="39"/>
  <c r="AI2317" i="39"/>
  <c r="AI2345" i="39"/>
  <c r="AI2360" i="39"/>
  <c r="AI2560" i="39"/>
  <c r="AI2575" i="39"/>
  <c r="AI2604" i="39"/>
  <c r="AI2696" i="39"/>
  <c r="AI2757" i="39"/>
  <c r="AI2811" i="39"/>
  <c r="AI2861" i="39"/>
  <c r="AI2914" i="39"/>
  <c r="AI2933" i="39"/>
  <c r="AI2949" i="39"/>
  <c r="AI2968" i="39"/>
  <c r="AI2976" i="39"/>
  <c r="AI2986" i="39"/>
  <c r="AI2174" i="39"/>
  <c r="AI2181" i="39"/>
  <c r="AI2188" i="39"/>
  <c r="AI2195" i="39"/>
  <c r="AI2239" i="39"/>
  <c r="AI2305" i="39"/>
  <c r="AI2326" i="39"/>
  <c r="AI2339" i="39"/>
  <c r="AI2364" i="39"/>
  <c r="AI2372" i="39"/>
  <c r="AI2458" i="39"/>
  <c r="AI2469" i="39"/>
  <c r="AI2535" i="39"/>
  <c r="AI2555" i="39"/>
  <c r="AI2583" i="39"/>
  <c r="AI2644" i="39"/>
  <c r="AI2668" i="39"/>
  <c r="AI2704" i="39"/>
  <c r="AI2725" i="39"/>
  <c r="AI2732" i="39"/>
  <c r="AI2772" i="39"/>
  <c r="AI2780" i="39"/>
  <c r="AI2930" i="39"/>
  <c r="AI2946" i="39"/>
  <c r="AI2965" i="39"/>
  <c r="AI2973" i="39"/>
  <c r="AI2977" i="39"/>
  <c r="AH2361" i="39"/>
  <c r="AH2183" i="39"/>
  <c r="AH2317" i="39"/>
  <c r="AH2163" i="39"/>
  <c r="AH2718" i="39"/>
  <c r="AH2969" i="39"/>
  <c r="AH2469" i="39"/>
  <c r="AH3003" i="39"/>
  <c r="AH2619" i="39"/>
  <c r="AH2811" i="39"/>
  <c r="AI2159" i="39"/>
  <c r="AI2176" i="39"/>
  <c r="AI2193" i="39"/>
  <c r="AI2204" i="39"/>
  <c r="AI2214" i="39"/>
  <c r="AI2220" i="39"/>
  <c r="AI2231" i="39"/>
  <c r="AH2238" i="39"/>
  <c r="AI2273" i="39"/>
  <c r="AI2287" i="39"/>
  <c r="AI2335" i="39"/>
  <c r="AI2378" i="39"/>
  <c r="AH2393" i="39"/>
  <c r="AI2403" i="39"/>
  <c r="AI2407" i="39"/>
  <c r="AI2445" i="39"/>
  <c r="AI2449" i="39"/>
  <c r="AI2452" i="39"/>
  <c r="AI2464" i="39"/>
  <c r="AI2494" i="39"/>
  <c r="AI2501" i="39"/>
  <c r="AI2508" i="39"/>
  <c r="AI2519" i="39"/>
  <c r="AI2527" i="39"/>
  <c r="AI2537" i="39"/>
  <c r="AI2541" i="39"/>
  <c r="AI2549" i="39"/>
  <c r="AI2553" i="39"/>
  <c r="AI2570" i="39"/>
  <c r="AI2630" i="39"/>
  <c r="AI2646" i="39"/>
  <c r="AI2654" i="39"/>
  <c r="AI2678" i="39"/>
  <c r="AI2706" i="39"/>
  <c r="AI2710" i="39"/>
  <c r="AI2730" i="39"/>
  <c r="AH2734" i="39"/>
  <c r="AI2737" i="39"/>
  <c r="AI2752" i="39"/>
  <c r="AI2756" i="39"/>
  <c r="AI2778" i="39"/>
  <c r="AI2794" i="39"/>
  <c r="AI2817" i="39"/>
  <c r="AI2824" i="39"/>
  <c r="AI2832" i="39"/>
  <c r="AI2864" i="39"/>
  <c r="AI2886" i="39"/>
  <c r="AI2893" i="39"/>
  <c r="AI2901" i="39"/>
  <c r="AI2921" i="39"/>
  <c r="AI2925" i="39"/>
  <c r="AI2932" i="39"/>
  <c r="AI2948" i="39"/>
  <c r="AI2993" i="39"/>
  <c r="AI2996" i="39"/>
  <c r="AH2550" i="39"/>
  <c r="AH2557" i="39"/>
  <c r="AH2688" i="39"/>
  <c r="AI2688" i="39"/>
  <c r="AH2736" i="39"/>
  <c r="AI2736" i="39"/>
  <c r="AH2762" i="39"/>
  <c r="AI2762" i="39"/>
  <c r="AI2768" i="39"/>
  <c r="AH2810" i="39"/>
  <c r="AI2810" i="39"/>
  <c r="AH2828" i="39"/>
  <c r="AI2828" i="39"/>
  <c r="AH2867" i="39"/>
  <c r="AH2918" i="39"/>
  <c r="AI2918" i="39"/>
  <c r="AH2988" i="39"/>
  <c r="AI2988" i="39"/>
  <c r="AH2939" i="39"/>
  <c r="AH2758" i="39"/>
  <c r="AH2836" i="39"/>
  <c r="AH2206" i="39"/>
  <c r="AI2206" i="39"/>
  <c r="AH2389" i="39"/>
  <c r="AI2389" i="39"/>
  <c r="AH2430" i="39"/>
  <c r="AI2430" i="39"/>
  <c r="AH2482" i="39"/>
  <c r="AI2482" i="39"/>
  <c r="AH2521" i="39"/>
  <c r="AI2521" i="39"/>
  <c r="AH2800" i="39"/>
  <c r="AI2800" i="39"/>
  <c r="AH2847" i="39"/>
  <c r="AI2847" i="39"/>
  <c r="AH2882" i="39"/>
  <c r="AH2908" i="39"/>
  <c r="AI2908" i="39"/>
  <c r="AH2628" i="39"/>
  <c r="AH2240" i="39"/>
  <c r="AH2199" i="39"/>
  <c r="AH2864" i="39"/>
  <c r="AH2493" i="39"/>
  <c r="AH2513" i="39"/>
  <c r="AH2474" i="39"/>
  <c r="AH2488" i="39"/>
  <c r="AH2399" i="39"/>
  <c r="AH2807" i="39"/>
  <c r="AH2751" i="39"/>
  <c r="AH2966" i="39"/>
  <c r="AH2744" i="39"/>
  <c r="AH2700" i="39"/>
  <c r="AH2933" i="39"/>
  <c r="AH2881" i="39"/>
  <c r="AH2825" i="39"/>
  <c r="AH2188" i="39"/>
  <c r="AH2211" i="39"/>
  <c r="AI2211" i="39"/>
  <c r="AH2220" i="39"/>
  <c r="AH2247" i="39"/>
  <c r="AH2295" i="39"/>
  <c r="AI2295" i="39"/>
  <c r="AH2302" i="39"/>
  <c r="AI2313" i="39"/>
  <c r="AH2325" i="39"/>
  <c r="AI2325" i="39"/>
  <c r="AH2333" i="39"/>
  <c r="AH2354" i="39"/>
  <c r="AH2405" i="39"/>
  <c r="AH2443" i="39"/>
  <c r="AI2443" i="39"/>
  <c r="AH2509" i="39"/>
  <c r="AH2531" i="39"/>
  <c r="AI2531" i="39"/>
  <c r="AI2666" i="39"/>
  <c r="AH2674" i="39"/>
  <c r="AH2712" i="39"/>
  <c r="AH2798" i="39"/>
  <c r="AI2798" i="39"/>
  <c r="AI2820" i="39"/>
  <c r="AH2827" i="39"/>
  <c r="AI2827" i="39"/>
  <c r="AI2831" i="39"/>
  <c r="AH2835" i="39"/>
  <c r="AI2835" i="39"/>
  <c r="AH2839" i="39"/>
  <c r="AI2839" i="39"/>
  <c r="AH2863" i="39"/>
  <c r="AH2880" i="39"/>
  <c r="AI2880" i="39"/>
  <c r="AH2888" i="39"/>
  <c r="AI2902" i="39"/>
  <c r="AI2906" i="39"/>
  <c r="AH2914" i="39"/>
  <c r="AH2942" i="39"/>
  <c r="AI2959" i="39"/>
  <c r="AH2981" i="39"/>
  <c r="AH2311" i="39"/>
  <c r="AI2311" i="39"/>
  <c r="AH2338" i="39"/>
  <c r="AI2418" i="39"/>
  <c r="AH2524" i="39"/>
  <c r="AH2554" i="39"/>
  <c r="AH2640" i="39"/>
  <c r="AI2640" i="39"/>
  <c r="AH2684" i="39"/>
  <c r="AI2684" i="39"/>
  <c r="AH2692" i="39"/>
  <c r="AI2692" i="39"/>
  <c r="AH2922" i="39"/>
  <c r="AI2922" i="39"/>
  <c r="AH2953" i="39"/>
  <c r="AI2953" i="39"/>
  <c r="AH2956" i="39"/>
  <c r="AI2956" i="39"/>
  <c r="AH2787" i="39"/>
  <c r="AH2779" i="39"/>
  <c r="AH2308" i="39"/>
  <c r="AH2874" i="39"/>
  <c r="AH2817" i="39"/>
  <c r="AH2267" i="39"/>
  <c r="AI2267" i="39"/>
  <c r="AH2356" i="39"/>
  <c r="AI2356" i="39"/>
  <c r="AI2529" i="39"/>
  <c r="AH2759" i="39"/>
  <c r="AI2759" i="39"/>
  <c r="AH2776" i="39"/>
  <c r="AI2776" i="39"/>
  <c r="AH2875" i="39"/>
  <c r="AH2961" i="39"/>
  <c r="AI2961" i="39"/>
  <c r="AH2975" i="39"/>
  <c r="AI2975" i="39"/>
  <c r="AH2551" i="39"/>
  <c r="AH2857" i="39"/>
  <c r="AH2412" i="39"/>
  <c r="AH2270" i="39"/>
  <c r="AH2935" i="39"/>
  <c r="AH2232" i="39"/>
  <c r="AH2463" i="39"/>
  <c r="AH2375" i="39"/>
  <c r="AH2403" i="39"/>
  <c r="AH2788" i="39"/>
  <c r="AH2456" i="39"/>
  <c r="AH2319" i="39"/>
  <c r="AH2571" i="39"/>
  <c r="AH2464" i="39"/>
  <c r="AH2547" i="39"/>
  <c r="AH2231" i="39"/>
  <c r="AH2856" i="39"/>
  <c r="AH2960" i="39"/>
  <c r="AH2716" i="39"/>
  <c r="AH2648" i="39"/>
  <c r="AH2496" i="39"/>
  <c r="AH2667" i="39"/>
  <c r="AH2538" i="39"/>
  <c r="AH2681" i="39"/>
  <c r="AH2177" i="39"/>
  <c r="AI2177" i="39"/>
  <c r="AH2200" i="39"/>
  <c r="AI2200" i="39"/>
  <c r="AH2265" i="39"/>
  <c r="AI2297" i="39"/>
  <c r="AH2301" i="39"/>
  <c r="AI2301" i="39"/>
  <c r="AH2304" i="39"/>
  <c r="AH2349" i="39"/>
  <c r="AH2407" i="39"/>
  <c r="AH2410" i="39"/>
  <c r="AH2431" i="39"/>
  <c r="AH2458" i="39"/>
  <c r="AH2498" i="39"/>
  <c r="AI2498" i="39"/>
  <c r="AH2634" i="39"/>
  <c r="AH2738" i="39"/>
  <c r="AI2738" i="39"/>
  <c r="AH2742" i="39"/>
  <c r="AI2742" i="39"/>
  <c r="AH2746" i="39"/>
  <c r="AI2746" i="39"/>
  <c r="AH2781" i="39"/>
  <c r="AI2781" i="39"/>
  <c r="AH2844" i="39"/>
  <c r="AI2844" i="39"/>
  <c r="AH2869" i="39"/>
  <c r="AI2869" i="39"/>
  <c r="AI2916" i="39"/>
  <c r="AH2924" i="39"/>
  <c r="AH2934" i="39"/>
  <c r="AI2947" i="39"/>
  <c r="AH2965" i="39"/>
  <c r="O64" i="32"/>
  <c r="AH2967" i="39"/>
  <c r="AH2971" i="39"/>
  <c r="AH2979" i="39"/>
  <c r="AH2834" i="39"/>
  <c r="AH2879" i="39"/>
  <c r="AH2892" i="39"/>
  <c r="AH2171" i="39"/>
  <c r="AH2318" i="39"/>
  <c r="AH2436" i="39"/>
  <c r="AH2526" i="39"/>
  <c r="AH2545" i="39"/>
  <c r="AH2590" i="39"/>
  <c r="AH2627" i="39"/>
  <c r="AH2633" i="39"/>
  <c r="AH2780" i="39"/>
  <c r="AH2805" i="39"/>
  <c r="AH2812" i="39"/>
  <c r="AH2895" i="39"/>
  <c r="AH2903" i="39"/>
  <c r="AH2155" i="39"/>
  <c r="AH2404" i="39"/>
  <c r="AH2514" i="39"/>
  <c r="AH2537" i="39"/>
  <c r="AH2678" i="39"/>
  <c r="AH2690" i="39"/>
  <c r="AH2737" i="39"/>
  <c r="AH2748" i="39"/>
  <c r="AH2756" i="39"/>
  <c r="AH2179" i="39"/>
  <c r="AH2832" i="39"/>
  <c r="AH2850" i="39"/>
  <c r="AH2893" i="39"/>
  <c r="AH2173" i="39"/>
  <c r="AH2227" i="39"/>
  <c r="AH2323" i="39"/>
  <c r="AH2438" i="39"/>
  <c r="AH2650" i="39"/>
  <c r="AH2381" i="39"/>
  <c r="AH2476" i="39"/>
  <c r="AH2609" i="39"/>
  <c r="AH2645" i="39"/>
  <c r="AH2655" i="39"/>
  <c r="AH2801" i="39"/>
  <c r="AH2915" i="39"/>
  <c r="AH2985" i="39"/>
  <c r="AH2994" i="39"/>
  <c r="AH2564" i="39"/>
  <c r="AH2567" i="39"/>
  <c r="AH2600" i="39"/>
  <c r="AH2621" i="39"/>
  <c r="AH2203" i="39"/>
  <c r="AH2365" i="39"/>
  <c r="AH2360" i="39"/>
  <c r="AH2414" i="39"/>
  <c r="AH2462" i="39"/>
  <c r="AH2478" i="39"/>
  <c r="AH2544" i="39"/>
  <c r="AH2152" i="39"/>
  <c r="AH2204" i="39"/>
  <c r="AH2289" i="39"/>
  <c r="AH2534" i="39"/>
  <c r="AH2586" i="39"/>
  <c r="AH2595" i="39"/>
  <c r="AH2604" i="39"/>
  <c r="AH2668" i="39"/>
  <c r="AH2698" i="39"/>
  <c r="AH2715" i="39"/>
  <c r="AH2813" i="39"/>
  <c r="AH2949" i="39"/>
  <c r="AH2974" i="39"/>
  <c r="AH2980" i="39"/>
  <c r="AH2995" i="39"/>
  <c r="AH2287" i="39"/>
  <c r="AH2416" i="39"/>
  <c r="AH2426" i="39"/>
  <c r="AH2444" i="39"/>
  <c r="AH2511" i="39"/>
  <c r="AH2560" i="39"/>
  <c r="AH2566" i="39"/>
  <c r="AH2575" i="39"/>
  <c r="AH2592" i="39"/>
  <c r="AH2766" i="39"/>
  <c r="AH2930" i="39"/>
  <c r="AH2331" i="39"/>
  <c r="AH2424" i="39"/>
  <c r="AH2672" i="39"/>
  <c r="AH2713" i="39"/>
  <c r="AH2752" i="39"/>
  <c r="H11" i="39"/>
  <c r="K7" i="1" s="1"/>
  <c r="AH4" i="39"/>
  <c r="AI3" i="39" s="1"/>
  <c r="X6" i="39"/>
  <c r="D3" i="21" s="1"/>
  <c r="N6" i="39"/>
  <c r="F7" i="39"/>
  <c r="J1" i="41" s="1"/>
  <c r="Y7" i="39"/>
  <c r="L3" i="21" s="1"/>
  <c r="J3" i="21"/>
  <c r="I3" i="21"/>
  <c r="N5" i="39"/>
  <c r="X53" i="39"/>
  <c r="P3" i="21" s="1"/>
  <c r="I5" i="39"/>
  <c r="K53" i="39"/>
  <c r="O3" i="21" s="1"/>
  <c r="E4" i="39"/>
  <c r="F74" i="32" s="1"/>
  <c r="H3" i="39"/>
  <c r="S6" i="39" s="1"/>
  <c r="BF7" i="21" s="1"/>
  <c r="D70" i="21"/>
  <c r="B85" i="21"/>
  <c r="B74" i="21"/>
  <c r="C79" i="21"/>
  <c r="D68" i="21"/>
  <c r="F68" i="21" s="1"/>
  <c r="D69" i="21"/>
  <c r="C71" i="21"/>
  <c r="D71" i="21"/>
  <c r="B68" i="21"/>
  <c r="D7" i="1"/>
  <c r="C69" i="21"/>
  <c r="B80" i="21"/>
  <c r="C73" i="21"/>
  <c r="B79" i="21"/>
  <c r="D73" i="21"/>
  <c r="E73" i="21" s="1"/>
  <c r="D79" i="21"/>
  <c r="B83" i="21"/>
  <c r="B77" i="21"/>
  <c r="C75" i="21"/>
  <c r="C83" i="21"/>
  <c r="D75" i="21"/>
  <c r="F75" i="21" s="1"/>
  <c r="D83" i="21"/>
  <c r="F83" i="21" s="1"/>
  <c r="B73" i="21"/>
  <c r="B75" i="21"/>
  <c r="B81" i="21"/>
  <c r="C72" i="21"/>
  <c r="C80" i="21"/>
  <c r="B72" i="21"/>
  <c r="C67" i="21"/>
  <c r="D67" i="21"/>
  <c r="B67" i="21"/>
  <c r="D74" i="21"/>
  <c r="F74" i="21" s="1"/>
  <c r="AC7" i="21"/>
  <c r="B87" i="21"/>
  <c r="B84" i="21"/>
  <c r="D82" i="21"/>
  <c r="A82" i="21" s="1"/>
  <c r="C76" i="21"/>
  <c r="C68" i="21"/>
  <c r="C82" i="21"/>
  <c r="C85" i="21"/>
  <c r="D87" i="21"/>
  <c r="A87" i="21" s="1"/>
  <c r="C84" i="21"/>
  <c r="B70" i="21"/>
  <c r="B76" i="21"/>
  <c r="D78" i="21"/>
  <c r="C70" i="21"/>
  <c r="B80" i="39"/>
  <c r="X5" i="39"/>
  <c r="A81" i="21"/>
  <c r="F84" i="21"/>
  <c r="E84" i="21"/>
  <c r="B77" i="39"/>
  <c r="W60" i="39"/>
  <c r="AB60" i="39" s="1"/>
  <c r="B75" i="39"/>
  <c r="AG56" i="39"/>
  <c r="O61" i="39"/>
  <c r="Y4" i="39"/>
  <c r="BD7" i="21" s="1"/>
  <c r="T61" i="39"/>
  <c r="C6" i="1"/>
  <c r="Y61" i="39"/>
  <c r="J61" i="39"/>
  <c r="AH2804" i="39"/>
  <c r="AI2620" i="39"/>
  <c r="AH2854" i="39"/>
  <c r="AI2854" i="39"/>
  <c r="AH2858" i="39"/>
  <c r="AI2858" i="39"/>
  <c r="AH2866" i="39"/>
  <c r="AH2577" i="39"/>
  <c r="AI2577" i="39"/>
  <c r="AH2588" i="39"/>
  <c r="AI2603" i="39"/>
  <c r="AI2610" i="39"/>
  <c r="AI2617" i="39"/>
  <c r="AH2617" i="39"/>
  <c r="AI2659" i="39"/>
  <c r="AH2665" i="39"/>
  <c r="AI2665" i="39"/>
  <c r="AH2819" i="39"/>
  <c r="AI2819" i="39"/>
  <c r="I1" i="39"/>
  <c r="L284" i="32" s="1"/>
  <c r="AH2830" i="39"/>
  <c r="AH2842" i="39"/>
  <c r="AI2244" i="39"/>
  <c r="AH2264" i="39"/>
  <c r="AI2264" i="39"/>
  <c r="AI2268" i="39"/>
  <c r="AH2268" i="39"/>
  <c r="AH2272" i="39"/>
  <c r="AI2272" i="39"/>
  <c r="AH2303" i="39"/>
  <c r="AI2400" i="39"/>
  <c r="AH2400" i="39"/>
  <c r="AH2419" i="39"/>
  <c r="AH2434" i="39"/>
  <c r="AI2437" i="39"/>
  <c r="AH2437" i="39"/>
  <c r="AI2440" i="39"/>
  <c r="AH2440" i="39"/>
  <c r="AH2775" i="39"/>
  <c r="AH2786" i="39"/>
  <c r="AI2786" i="39"/>
  <c r="AH2954" i="39"/>
  <c r="AI2954" i="39"/>
  <c r="AH3001" i="39"/>
  <c r="AH2663" i="39"/>
  <c r="AH2420" i="39"/>
  <c r="AI2851" i="39"/>
  <c r="AI2294" i="39"/>
  <c r="AH2294" i="39"/>
  <c r="AI2701" i="39"/>
  <c r="AH2701" i="39"/>
  <c r="AH2226" i="39"/>
  <c r="AI2226" i="39"/>
  <c r="AH2252" i="39"/>
  <c r="AI2252" i="39"/>
  <c r="AH2629" i="39"/>
  <c r="AI2629" i="39"/>
  <c r="AI2652" i="39"/>
  <c r="AH2652" i="39"/>
  <c r="AI2705" i="39"/>
  <c r="AH2705" i="39"/>
  <c r="AH2366" i="39"/>
  <c r="AH2187" i="39"/>
  <c r="AH2503" i="39"/>
  <c r="AI2503" i="39"/>
  <c r="AH2198" i="39"/>
  <c r="AH2344" i="39"/>
  <c r="AH2951" i="39"/>
  <c r="AI2601" i="39"/>
  <c r="AH2221" i="39"/>
  <c r="AH2246" i="39"/>
  <c r="AI2246" i="39"/>
  <c r="AH2269" i="39"/>
  <c r="AH2154" i="39"/>
  <c r="AH2468" i="39"/>
  <c r="AI2158" i="39"/>
  <c r="AH2367" i="39"/>
  <c r="AH2615" i="39"/>
  <c r="AH2281" i="39"/>
  <c r="AH2276" i="39"/>
  <c r="AH2963" i="39"/>
  <c r="AH2641" i="39"/>
  <c r="AI2927" i="39"/>
  <c r="AI2250" i="39"/>
  <c r="AH2359" i="39"/>
  <c r="AI2205" i="39"/>
  <c r="AH2205" i="39"/>
  <c r="AH2283" i="39"/>
  <c r="AI2283" i="39"/>
  <c r="AH2455" i="39"/>
  <c r="AI2455" i="39"/>
  <c r="AI2475" i="39"/>
  <c r="AH2475" i="39"/>
  <c r="AI2559" i="39"/>
  <c r="AH2559" i="39"/>
  <c r="AH2166" i="39"/>
  <c r="AI2166" i="39"/>
  <c r="AI2225" i="39"/>
  <c r="AH2225" i="39"/>
  <c r="AH2233" i="39"/>
  <c r="AI2233" i="39"/>
  <c r="AH2253" i="39"/>
  <c r="AI2253" i="39"/>
  <c r="AH2324" i="39"/>
  <c r="AI2324" i="39"/>
  <c r="AI2406" i="39"/>
  <c r="AH2406" i="39"/>
  <c r="AH2923" i="39"/>
  <c r="AI2923" i="39"/>
  <c r="AI2941" i="39"/>
  <c r="AH2941" i="39"/>
  <c r="AH2955" i="39"/>
  <c r="AI2955" i="39"/>
  <c r="AI2990" i="39"/>
  <c r="AH2194" i="39"/>
  <c r="AI2194" i="39"/>
  <c r="AH2336" i="39"/>
  <c r="AI2336" i="39"/>
  <c r="AH2374" i="39"/>
  <c r="AI2374" i="39"/>
  <c r="AI2386" i="39"/>
  <c r="AH2386" i="39"/>
  <c r="AH2402" i="39"/>
  <c r="AI2402" i="39"/>
  <c r="AH2492" i="39"/>
  <c r="AI2499" i="39"/>
  <c r="AH2348" i="39"/>
  <c r="AH2415" i="39"/>
  <c r="AI2415" i="39"/>
  <c r="AH2446" i="39"/>
  <c r="AI2446" i="39"/>
  <c r="AI2481" i="39"/>
  <c r="AH2481" i="39"/>
  <c r="AH2565" i="39"/>
  <c r="AI2565" i="39"/>
  <c r="AH2920" i="39"/>
  <c r="AI2920" i="39"/>
  <c r="AH2506" i="39"/>
  <c r="AH2982" i="39"/>
  <c r="AH2597" i="39"/>
  <c r="AH2579" i="39"/>
  <c r="AI2332" i="39"/>
  <c r="AI2516" i="39"/>
  <c r="AH2394" i="39"/>
  <c r="AH2552" i="39"/>
  <c r="AH2172" i="39"/>
  <c r="AI2172" i="39"/>
  <c r="AI2180" i="39"/>
  <c r="AH2180" i="39"/>
  <c r="AI2212" i="39"/>
  <c r="AH2212" i="39"/>
  <c r="AH2518" i="39"/>
  <c r="AI2518" i="39"/>
  <c r="AH2662" i="39"/>
  <c r="AI2662" i="39"/>
  <c r="AI2693" i="39"/>
  <c r="AH2693" i="39"/>
  <c r="AH2721" i="39"/>
  <c r="AI2721" i="39"/>
  <c r="AH2741" i="39"/>
  <c r="AI2741" i="39"/>
  <c r="AI2745" i="39"/>
  <c r="AH2745" i="39"/>
  <c r="AI2765" i="39"/>
  <c r="AH2765" i="39"/>
  <c r="AH2797" i="39"/>
  <c r="AI2797" i="39"/>
  <c r="F85" i="32"/>
  <c r="AH2870" i="39"/>
  <c r="AH2288" i="39"/>
  <c r="AI2288" i="39"/>
  <c r="AH2312" i="39"/>
  <c r="AI2312" i="39"/>
  <c r="AI2520" i="39"/>
  <c r="AH2520" i="39"/>
  <c r="AI2528" i="39"/>
  <c r="AH2528" i="39"/>
  <c r="AH2258" i="39"/>
  <c r="AI2258" i="39"/>
  <c r="AH2266" i="39"/>
  <c r="AH2862" i="39"/>
  <c r="AI2862" i="39"/>
  <c r="AH2873" i="39"/>
  <c r="AH2320" i="39"/>
  <c r="AH2262" i="39"/>
  <c r="AI2330" i="39"/>
  <c r="AH2330" i="39"/>
  <c r="AI2346" i="39"/>
  <c r="AI2483" i="39"/>
  <c r="AH2483" i="39"/>
  <c r="AI2490" i="39"/>
  <c r="AH2490" i="39"/>
  <c r="AI2497" i="39"/>
  <c r="AH2497" i="39"/>
  <c r="AI2504" i="39"/>
  <c r="AH2504" i="39"/>
  <c r="AH2894" i="39"/>
  <c r="AI2894" i="39"/>
  <c r="AH3002" i="39"/>
  <c r="AI3002" i="39"/>
  <c r="AI2213" i="39"/>
  <c r="AH2291" i="39"/>
  <c r="AI2291" i="39"/>
  <c r="AH2451" i="39"/>
  <c r="AI2451" i="39"/>
  <c r="AH2539" i="39"/>
  <c r="AI2539" i="39"/>
  <c r="AH2543" i="39"/>
  <c r="AI2543" i="39"/>
  <c r="AH2594" i="39"/>
  <c r="AI2594" i="39"/>
  <c r="AI2750" i="39"/>
  <c r="AH2750" i="39"/>
  <c r="AI2841" i="39"/>
  <c r="AH2841" i="39"/>
  <c r="AH2343" i="39"/>
  <c r="AI2343" i="39"/>
  <c r="AI2635" i="39"/>
  <c r="AI2563" i="39"/>
  <c r="AI2358" i="39"/>
  <c r="AI2699" i="39"/>
  <c r="AI2675" i="39"/>
  <c r="AI2255" i="39"/>
  <c r="AI2178" i="39"/>
  <c r="AH2387" i="39"/>
  <c r="AH2691" i="39"/>
  <c r="G1" i="41"/>
  <c r="AH2480" i="39"/>
  <c r="AH2624" i="39"/>
  <c r="AI2607" i="39"/>
  <c r="AH2585" i="39"/>
  <c r="AH2190" i="39"/>
  <c r="AI2719" i="39"/>
  <c r="AI2432" i="39"/>
  <c r="AH2653" i="39"/>
  <c r="H3" i="21"/>
  <c r="F82" i="32"/>
  <c r="AH2884" i="39"/>
  <c r="AI2884" i="39"/>
  <c r="AH2899" i="39"/>
  <c r="AI2899" i="39"/>
  <c r="AI2910" i="39"/>
  <c r="AH2910" i="39"/>
  <c r="AH2917" i="39"/>
  <c r="AI2917" i="39"/>
  <c r="AI2580" i="39"/>
  <c r="AH2580" i="39"/>
  <c r="AH2616" i="39"/>
  <c r="AI2616" i="39"/>
  <c r="AI2623" i="39"/>
  <c r="AH2623" i="39"/>
  <c r="AI2656" i="39"/>
  <c r="AH2656" i="39"/>
  <c r="AH2707" i="39"/>
  <c r="AI2707" i="39"/>
  <c r="AH2767" i="39"/>
  <c r="AI2767" i="39"/>
  <c r="AI2771" i="39"/>
  <c r="AH2783" i="39"/>
  <c r="AH2350" i="39"/>
  <c r="AI2350" i="39"/>
  <c r="AI2369" i="39"/>
  <c r="AI2380" i="39"/>
  <c r="AH2380" i="39"/>
  <c r="AH2486" i="39"/>
  <c r="AI2486" i="39"/>
  <c r="AI2507" i="39"/>
  <c r="AH2507" i="39"/>
  <c r="AI2546" i="39"/>
  <c r="AH2546" i="39"/>
  <c r="AI2657" i="39"/>
  <c r="AH2657" i="39"/>
  <c r="AH2760" i="39"/>
  <c r="AI2760" i="39"/>
  <c r="AI2377" i="39"/>
  <c r="AI2397" i="39"/>
  <c r="AI2887" i="39"/>
  <c r="AH2887" i="39"/>
  <c r="AI2260" i="39"/>
  <c r="AH2260" i="39"/>
  <c r="AH2789" i="39"/>
  <c r="AI2821" i="39"/>
  <c r="AH2821" i="39"/>
  <c r="AI2164" i="39"/>
  <c r="AH2254" i="39"/>
  <c r="AI2254" i="39"/>
  <c r="AH2596" i="39"/>
  <c r="AI2596" i="39"/>
  <c r="AI2826" i="39"/>
  <c r="AH2826" i="39"/>
  <c r="AI2840" i="39"/>
  <c r="AH2840" i="39"/>
  <c r="AH2848" i="39"/>
  <c r="AI2848" i="39"/>
  <c r="AH2261" i="39"/>
  <c r="AI2261" i="39"/>
  <c r="AH2337" i="39"/>
  <c r="AI2337" i="39"/>
  <c r="AH2398" i="39"/>
  <c r="AI2398" i="39"/>
  <c r="AH2447" i="39"/>
  <c r="AI2447" i="39"/>
  <c r="AH2636" i="39"/>
  <c r="AH2686" i="39"/>
  <c r="AH2722" i="39"/>
  <c r="AH2773" i="39"/>
  <c r="AI2157" i="39"/>
  <c r="AH2157" i="39"/>
  <c r="AI2167" i="39"/>
  <c r="AH2167" i="39"/>
  <c r="AI2219" i="39"/>
  <c r="AH2219" i="39"/>
  <c r="AH2292" i="39"/>
  <c r="AI2467" i="39"/>
  <c r="AH2467" i="39"/>
  <c r="AH2770" i="39"/>
  <c r="AI2770" i="39"/>
  <c r="AJ1596" i="39"/>
  <c r="AI1596" i="39" s="1"/>
  <c r="AJ1597" i="39"/>
  <c r="AI1597" i="39" s="1"/>
  <c r="AJ1598" i="39"/>
  <c r="AJ1599" i="39"/>
  <c r="AI1599" i="39" s="1"/>
  <c r="AJ1600" i="39"/>
  <c r="AI1600" i="39" s="1"/>
  <c r="AJ1601" i="39"/>
  <c r="AJ1602" i="39"/>
  <c r="AJ1603" i="39"/>
  <c r="AJ1604" i="39"/>
  <c r="AJ1605" i="39"/>
  <c r="AH1605" i="39" s="1"/>
  <c r="AJ1606" i="39"/>
  <c r="AH1606" i="39" s="1"/>
  <c r="AJ1607" i="39"/>
  <c r="AH1607" i="39" s="1"/>
  <c r="AJ1608" i="39"/>
  <c r="AJ1609" i="39"/>
  <c r="AI1609" i="39" s="1"/>
  <c r="AJ1610" i="39"/>
  <c r="AJ1611" i="39"/>
  <c r="AJ1612" i="39"/>
  <c r="AJ1613" i="39"/>
  <c r="AH1613" i="39" s="1"/>
  <c r="AJ1614" i="39"/>
  <c r="AJ1615" i="39"/>
  <c r="AJ1616" i="39"/>
  <c r="AI1616" i="39" s="1"/>
  <c r="AJ1617" i="39"/>
  <c r="AI1617" i="39" s="1"/>
  <c r="AJ1618" i="39"/>
  <c r="AJ1619" i="39"/>
  <c r="AJ1620" i="39"/>
  <c r="AJ1621" i="39"/>
  <c r="AH1621" i="39" s="1"/>
  <c r="AJ1622" i="39"/>
  <c r="AH1622" i="39" s="1"/>
  <c r="AJ1623" i="39"/>
  <c r="AI1623" i="39" s="1"/>
  <c r="AJ1624" i="39"/>
  <c r="AH1624" i="39" s="1"/>
  <c r="AJ1625" i="39"/>
  <c r="AI1625" i="39" s="1"/>
  <c r="AJ1626" i="39"/>
  <c r="AJ1627" i="39"/>
  <c r="AH1627" i="39" s="1"/>
  <c r="AJ1628" i="39"/>
  <c r="AJ1629" i="39"/>
  <c r="AJ1630" i="39"/>
  <c r="AH1630" i="39" s="1"/>
  <c r="AI1630" i="39"/>
  <c r="AJ1631" i="39"/>
  <c r="AI1631" i="39" s="1"/>
  <c r="AJ1632" i="39"/>
  <c r="AI1632" i="39" s="1"/>
  <c r="AJ1633" i="39"/>
  <c r="AI1633" i="39" s="1"/>
  <c r="AJ1634" i="39"/>
  <c r="AJ1635" i="39"/>
  <c r="AI1635" i="39" s="1"/>
  <c r="AJ1636" i="39"/>
  <c r="AI1636" i="39" s="1"/>
  <c r="AJ1637" i="39"/>
  <c r="AI1637" i="39" s="1"/>
  <c r="AJ1638" i="39"/>
  <c r="AJ1639" i="39"/>
  <c r="AJ1640" i="39"/>
  <c r="AH1640" i="39" s="1"/>
  <c r="AJ1641" i="39"/>
  <c r="AJ1642" i="39"/>
  <c r="AJ1643" i="39"/>
  <c r="AI1643" i="39" s="1"/>
  <c r="AJ1644" i="39"/>
  <c r="AI1644" i="39" s="1"/>
  <c r="AJ1645" i="39"/>
  <c r="AJ1646" i="39"/>
  <c r="AI1646" i="39" s="1"/>
  <c r="AJ1647" i="39"/>
  <c r="AH1647" i="39" s="1"/>
  <c r="AJ1648" i="39"/>
  <c r="AJ1649" i="39"/>
  <c r="AI1649" i="39" s="1"/>
  <c r="AJ1650" i="39"/>
  <c r="AI1650" i="39" s="1"/>
  <c r="AJ1651" i="39"/>
  <c r="AJ1652" i="39"/>
  <c r="AJ1653" i="39"/>
  <c r="AJ1654" i="39"/>
  <c r="AI1654" i="39" s="1"/>
  <c r="AJ1655" i="39"/>
  <c r="AJ1656" i="39"/>
  <c r="AH1656" i="39" s="1"/>
  <c r="AJ1657" i="39"/>
  <c r="AI1657" i="39" s="1"/>
  <c r="AJ1658" i="39"/>
  <c r="AH1658" i="39" s="1"/>
  <c r="AJ1659" i="39"/>
  <c r="AH1659" i="39" s="1"/>
  <c r="AJ1660" i="39"/>
  <c r="AJ1661" i="39"/>
  <c r="AI1661" i="39" s="1"/>
  <c r="AJ1662" i="39"/>
  <c r="AH1662" i="39" s="1"/>
  <c r="AJ1663" i="39"/>
  <c r="AI1663" i="39" s="1"/>
  <c r="AJ1664" i="39"/>
  <c r="AI1664" i="39" s="1"/>
  <c r="AJ1665" i="39"/>
  <c r="AI1665" i="39" s="1"/>
  <c r="AJ1666" i="39"/>
  <c r="AH1666" i="39" s="1"/>
  <c r="AJ1667" i="39"/>
  <c r="AJ1668" i="39"/>
  <c r="AH1668" i="39" s="1"/>
  <c r="AJ1669" i="39"/>
  <c r="AI1669" i="39" s="1"/>
  <c r="AJ1670" i="39"/>
  <c r="AH1669" i="39"/>
  <c r="AJ1671" i="39"/>
  <c r="AI1671" i="39" s="1"/>
  <c r="AJ1672" i="39"/>
  <c r="AJ1673" i="39"/>
  <c r="AH1673" i="39" s="1"/>
  <c r="AJ1674" i="39"/>
  <c r="AI1674" i="39" s="1"/>
  <c r="AJ1675" i="39"/>
  <c r="AJ1676" i="39"/>
  <c r="AI1676" i="39" s="1"/>
  <c r="AJ1677" i="39"/>
  <c r="AH1677" i="39" s="1"/>
  <c r="AJ1678" i="39"/>
  <c r="AJ1679" i="39"/>
  <c r="AJ1680" i="39"/>
  <c r="AH1680" i="39" s="1"/>
  <c r="AJ1681" i="39"/>
  <c r="AH1681" i="39" s="1"/>
  <c r="AJ1682" i="39"/>
  <c r="AJ1683" i="39"/>
  <c r="AH1683" i="39" s="1"/>
  <c r="AJ1684" i="39"/>
  <c r="AJ1685" i="39"/>
  <c r="AI1685" i="39" s="1"/>
  <c r="AJ1686" i="39"/>
  <c r="AJ1687" i="39"/>
  <c r="AH1687" i="39" s="1"/>
  <c r="AJ1688" i="39"/>
  <c r="AH1688" i="39" s="1"/>
  <c r="AJ1689" i="39"/>
  <c r="AJ1690" i="39"/>
  <c r="AJ1691" i="39"/>
  <c r="AI1691" i="39" s="1"/>
  <c r="AJ1692" i="39"/>
  <c r="AI1692" i="39" s="1"/>
  <c r="AJ1693" i="39"/>
  <c r="AI1693" i="39" s="1"/>
  <c r="AJ1694" i="39"/>
  <c r="AJ1695" i="39"/>
  <c r="AI1695" i="39" s="1"/>
  <c r="AJ1696" i="39"/>
  <c r="AJ1697" i="39"/>
  <c r="AH1697" i="39" s="1"/>
  <c r="AJ1698" i="39"/>
  <c r="AJ1699" i="39"/>
  <c r="AJ1700" i="39"/>
  <c r="AI1700" i="39" s="1"/>
  <c r="AJ1701" i="39"/>
  <c r="AJ1702" i="39"/>
  <c r="AI1702" i="39" s="1"/>
  <c r="AJ1703" i="39"/>
  <c r="AI1703" i="39" s="1"/>
  <c r="AJ1704" i="39"/>
  <c r="AI1704" i="39" s="1"/>
  <c r="AJ1705" i="39"/>
  <c r="AJ1706" i="39"/>
  <c r="AJ1707" i="39"/>
  <c r="AH1707" i="39" s="1"/>
  <c r="AJ1708" i="39"/>
  <c r="AH1708" i="39"/>
  <c r="AJ1709" i="39"/>
  <c r="AI1709" i="39" s="1"/>
  <c r="AJ1710" i="39"/>
  <c r="AH1710" i="39" s="1"/>
  <c r="AJ1711" i="39"/>
  <c r="AH1711" i="39" s="1"/>
  <c r="AJ1712" i="39"/>
  <c r="AJ1713" i="39"/>
  <c r="AJ1714" i="39"/>
  <c r="AJ1715" i="39"/>
  <c r="AJ1716" i="39"/>
  <c r="AJ1717" i="39"/>
  <c r="AI1717" i="39" s="1"/>
  <c r="AJ1718" i="39"/>
  <c r="AJ1719" i="39"/>
  <c r="AJ1720" i="39"/>
  <c r="AJ1721" i="39"/>
  <c r="AJ1722" i="39"/>
  <c r="AJ1723" i="39"/>
  <c r="AI1723" i="39" s="1"/>
  <c r="AJ1724" i="39"/>
  <c r="AJ1725" i="39"/>
  <c r="AI1725" i="39" s="1"/>
  <c r="AJ1726" i="39"/>
  <c r="AH1726" i="39" s="1"/>
  <c r="AJ1727" i="39"/>
  <c r="AJ1728" i="39"/>
  <c r="AH1728" i="39" s="1"/>
  <c r="AJ1729" i="39"/>
  <c r="AJ1730" i="39"/>
  <c r="AJ1731" i="39"/>
  <c r="AJ1732" i="39"/>
  <c r="AJ1733" i="39"/>
  <c r="AH1733" i="39"/>
  <c r="AJ1734" i="39"/>
  <c r="AJ1735" i="39"/>
  <c r="AJ1736" i="39"/>
  <c r="AJ1737" i="39"/>
  <c r="AJ1738" i="39"/>
  <c r="AH1738" i="39" s="1"/>
  <c r="AJ1739" i="39"/>
  <c r="AJ1740" i="39"/>
  <c r="AJ1741" i="39"/>
  <c r="AH1741" i="39" s="1"/>
  <c r="AJ1742" i="39"/>
  <c r="AI1742" i="39" s="1"/>
  <c r="AJ1743" i="39"/>
  <c r="AJ1744" i="39"/>
  <c r="AH1744" i="39" s="1"/>
  <c r="AJ1745" i="39"/>
  <c r="AJ1746" i="39"/>
  <c r="AI1746" i="39" s="1"/>
  <c r="AJ1747" i="39"/>
  <c r="AI1747" i="39" s="1"/>
  <c r="AJ1748" i="39"/>
  <c r="AJ1749" i="39"/>
  <c r="AJ1750" i="39"/>
  <c r="AH1750" i="39" s="1"/>
  <c r="AJ1751" i="39"/>
  <c r="AI1751" i="39" s="1"/>
  <c r="AJ1752" i="39"/>
  <c r="AI1752" i="39" s="1"/>
  <c r="AJ1753" i="39"/>
  <c r="AJ1754" i="39"/>
  <c r="AH1754" i="39" s="1"/>
  <c r="AJ1755" i="39"/>
  <c r="AJ1756" i="39"/>
  <c r="AH1756" i="39" s="1"/>
  <c r="AJ1757" i="39"/>
  <c r="AJ1758" i="39"/>
  <c r="AJ1759" i="39"/>
  <c r="AI1759" i="39" s="1"/>
  <c r="AJ1760" i="39"/>
  <c r="AJ1761" i="39"/>
  <c r="AI1761" i="39" s="1"/>
  <c r="AJ1762" i="39"/>
  <c r="AJ1763" i="39"/>
  <c r="AJ1764" i="39"/>
  <c r="AH1764" i="39" s="1"/>
  <c r="AJ1765" i="39"/>
  <c r="AJ1766" i="39"/>
  <c r="AJ1767" i="39"/>
  <c r="AH1767" i="39" s="1"/>
  <c r="AJ1768" i="39"/>
  <c r="AJ1769" i="39"/>
  <c r="AI1769" i="39" s="1"/>
  <c r="AJ1770" i="39"/>
  <c r="AJ1771" i="39"/>
  <c r="AH1771" i="39" s="1"/>
  <c r="AJ1772" i="39"/>
  <c r="AJ1773" i="39"/>
  <c r="AI1773" i="39" s="1"/>
  <c r="AJ1774" i="39"/>
  <c r="AI1774" i="39" s="1"/>
  <c r="AJ1775" i="39"/>
  <c r="AH1775" i="39"/>
  <c r="AJ1776" i="39"/>
  <c r="AJ1777" i="39"/>
  <c r="AJ1778" i="39"/>
  <c r="AH1778" i="39" s="1"/>
  <c r="AJ1779" i="39"/>
  <c r="AH1779" i="39" s="1"/>
  <c r="AJ1780" i="39"/>
  <c r="AI1780" i="39" s="1"/>
  <c r="AJ1781" i="39"/>
  <c r="AJ1782" i="39"/>
  <c r="AJ1783" i="39"/>
  <c r="AJ1784" i="39"/>
  <c r="AJ1785" i="39"/>
  <c r="AJ1786" i="39"/>
  <c r="AI1786" i="39" s="1"/>
  <c r="AJ1787" i="39"/>
  <c r="AJ1788" i="39"/>
  <c r="AI1788" i="39" s="1"/>
  <c r="AJ1789" i="39"/>
  <c r="AJ1790" i="39"/>
  <c r="AH1790" i="39" s="1"/>
  <c r="AJ1791" i="39"/>
  <c r="AH1791" i="39" s="1"/>
  <c r="AJ1792" i="39"/>
  <c r="AJ1793" i="39"/>
  <c r="AH1793" i="39" s="1"/>
  <c r="AJ1794" i="39"/>
  <c r="AI1794" i="39" s="1"/>
  <c r="AJ1795" i="39"/>
  <c r="AI1795" i="39" s="1"/>
  <c r="AJ1796" i="39"/>
  <c r="AH1796" i="39" s="1"/>
  <c r="AJ1797" i="39"/>
  <c r="AJ1798" i="39"/>
  <c r="AJ1799" i="39"/>
  <c r="AH1799" i="39" s="1"/>
  <c r="AJ1800" i="39"/>
  <c r="AJ1801" i="39"/>
  <c r="AJ1802" i="39"/>
  <c r="AH1802" i="39" s="1"/>
  <c r="AJ1803" i="39"/>
  <c r="AH1803" i="39" s="1"/>
  <c r="AJ1804" i="39"/>
  <c r="AJ1805" i="39"/>
  <c r="AJ1806" i="39"/>
  <c r="AI1806" i="39" s="1"/>
  <c r="AJ1807" i="39"/>
  <c r="AJ1808" i="39"/>
  <c r="AH1808" i="39" s="1"/>
  <c r="AJ1809" i="39"/>
  <c r="AJ1810" i="39"/>
  <c r="AI1810" i="39" s="1"/>
  <c r="AJ1811" i="39"/>
  <c r="AJ1812" i="39"/>
  <c r="AI1812" i="39" s="1"/>
  <c r="AJ1813" i="39"/>
  <c r="AH1813" i="39" s="1"/>
  <c r="AJ1814" i="39"/>
  <c r="AJ1815" i="39"/>
  <c r="AJ1816" i="39"/>
  <c r="AI1816" i="39" s="1"/>
  <c r="AJ1817" i="39"/>
  <c r="AI1817" i="39" s="1"/>
  <c r="AJ1818" i="39"/>
  <c r="AI1818" i="39" s="1"/>
  <c r="AH1818" i="39"/>
  <c r="AJ1819" i="39"/>
  <c r="AJ1820" i="39"/>
  <c r="AH1820" i="39" s="1"/>
  <c r="AJ1821" i="39"/>
  <c r="AJ1822" i="39"/>
  <c r="AJ1823" i="39"/>
  <c r="AI1823" i="39" s="1"/>
  <c r="AJ1824" i="39"/>
  <c r="AH1824" i="39" s="1"/>
  <c r="AJ1825" i="39"/>
  <c r="AJ1826" i="39"/>
  <c r="AJ1827" i="39"/>
  <c r="AJ1828" i="39"/>
  <c r="AH1828" i="39" s="1"/>
  <c r="AJ1829" i="39"/>
  <c r="AH1829" i="39" s="1"/>
  <c r="AJ1830" i="39"/>
  <c r="AH1830" i="39" s="1"/>
  <c r="AJ1831" i="39"/>
  <c r="AJ1832" i="39"/>
  <c r="AJ1833" i="39"/>
  <c r="AI1833" i="39" s="1"/>
  <c r="AJ1834" i="39"/>
  <c r="AJ1835" i="39"/>
  <c r="AH1835" i="39" s="1"/>
  <c r="AJ1836" i="39"/>
  <c r="AJ1837" i="39"/>
  <c r="AH1837" i="39" s="1"/>
  <c r="AJ1838" i="39"/>
  <c r="AJ1839" i="39"/>
  <c r="AJ1840" i="39"/>
  <c r="AJ1841" i="39"/>
  <c r="AJ1842" i="39"/>
  <c r="AJ1843" i="39"/>
  <c r="AH1843" i="39" s="1"/>
  <c r="AJ1844" i="39"/>
  <c r="AJ1845" i="39"/>
  <c r="AI1845" i="39" s="1"/>
  <c r="AJ1846" i="39"/>
  <c r="AH1846" i="39" s="1"/>
  <c r="AJ1847" i="39"/>
  <c r="AJ1848" i="39"/>
  <c r="AJ1849" i="39"/>
  <c r="AJ1850" i="39"/>
  <c r="AH1850" i="39" s="1"/>
  <c r="AI1850" i="39"/>
  <c r="AJ1851" i="39"/>
  <c r="AH1851" i="39" s="1"/>
  <c r="AJ1852" i="39"/>
  <c r="AH1852" i="39"/>
  <c r="AJ1853" i="39"/>
  <c r="AI1853" i="39" s="1"/>
  <c r="AJ1854" i="39"/>
  <c r="AJ1855" i="39"/>
  <c r="AI1855" i="39" s="1"/>
  <c r="AJ1856" i="39"/>
  <c r="AJ1857" i="39"/>
  <c r="AI1857" i="39" s="1"/>
  <c r="AJ1858" i="39"/>
  <c r="AH1858" i="39"/>
  <c r="AJ1859" i="39"/>
  <c r="AH1859" i="39" s="1"/>
  <c r="AJ1860" i="39"/>
  <c r="AH1860" i="39" s="1"/>
  <c r="AJ1861" i="39"/>
  <c r="AI1861" i="39" s="1"/>
  <c r="AJ1862" i="39"/>
  <c r="AI1862" i="39" s="1"/>
  <c r="AJ1863" i="39"/>
  <c r="AJ1864" i="39"/>
  <c r="AJ1865" i="39"/>
  <c r="AJ1866" i="39"/>
  <c r="AH1866" i="39" s="1"/>
  <c r="AJ1867" i="39"/>
  <c r="AJ1868" i="39"/>
  <c r="AJ1869" i="39"/>
  <c r="AJ1870" i="39"/>
  <c r="AH1870" i="39" s="1"/>
  <c r="AJ1871" i="39"/>
  <c r="AJ1872" i="39"/>
  <c r="AJ1873" i="39"/>
  <c r="AJ1874" i="39"/>
  <c r="AI1874" i="39" s="1"/>
  <c r="AJ1875" i="39"/>
  <c r="AI1875" i="39" s="1"/>
  <c r="AJ1876" i="39"/>
  <c r="AJ1877" i="39"/>
  <c r="AH1877" i="39" s="1"/>
  <c r="AJ1878" i="39"/>
  <c r="AJ1879" i="39"/>
  <c r="AH1879" i="39" s="1"/>
  <c r="AJ1880" i="39"/>
  <c r="AH1880" i="39" s="1"/>
  <c r="AJ1881" i="39"/>
  <c r="AH1881" i="39" s="1"/>
  <c r="AJ1882" i="39"/>
  <c r="AH1882" i="39" s="1"/>
  <c r="AJ1883" i="39"/>
  <c r="AJ1884" i="39"/>
  <c r="AJ1885" i="39"/>
  <c r="AH1885" i="39" s="1"/>
  <c r="AJ1886" i="39"/>
  <c r="AI1886" i="39" s="1"/>
  <c r="AJ1887" i="39"/>
  <c r="AJ1888" i="39"/>
  <c r="AJ1889" i="39"/>
  <c r="AJ1890" i="39"/>
  <c r="AJ1891" i="39"/>
  <c r="AH1891" i="39" s="1"/>
  <c r="AJ1892" i="39"/>
  <c r="AI1892" i="39" s="1"/>
  <c r="AJ1893" i="39"/>
  <c r="AI1893" i="39" s="1"/>
  <c r="AJ1894" i="39"/>
  <c r="AI1894" i="39"/>
  <c r="AJ1895" i="39"/>
  <c r="AJ1896" i="39"/>
  <c r="AH1896" i="39" s="1"/>
  <c r="AJ1897" i="39"/>
  <c r="AH1897" i="39" s="1"/>
  <c r="AJ1898" i="39"/>
  <c r="AJ1899" i="39"/>
  <c r="AI1899" i="39" s="1"/>
  <c r="AJ1900" i="39"/>
  <c r="AI1900" i="39" s="1"/>
  <c r="AH1900" i="39"/>
  <c r="AJ1901" i="39"/>
  <c r="AH1901" i="39" s="1"/>
  <c r="AJ1902" i="39"/>
  <c r="AH1902" i="39" s="1"/>
  <c r="AJ1903" i="39"/>
  <c r="AJ1904" i="39"/>
  <c r="AJ1905" i="39"/>
  <c r="AI1905" i="39" s="1"/>
  <c r="AJ1906" i="39"/>
  <c r="AI1906" i="39" s="1"/>
  <c r="AJ1907" i="39"/>
  <c r="AJ1908" i="39"/>
  <c r="AH1908" i="39" s="1"/>
  <c r="AJ1909" i="39"/>
  <c r="AJ1910" i="39"/>
  <c r="AI1910" i="39" s="1"/>
  <c r="AJ1911" i="39"/>
  <c r="AJ1912" i="39"/>
  <c r="AI1912" i="39" s="1"/>
  <c r="AJ1913" i="39"/>
  <c r="AJ1914" i="39"/>
  <c r="AH1914" i="39" s="1"/>
  <c r="AJ1915" i="39"/>
  <c r="AJ1916" i="39"/>
  <c r="AH1916" i="39" s="1"/>
  <c r="AJ1917" i="39"/>
  <c r="AI1917" i="39" s="1"/>
  <c r="AJ1918" i="39"/>
  <c r="AI1918" i="39" s="1"/>
  <c r="AJ1919" i="39"/>
  <c r="AI1919" i="39" s="1"/>
  <c r="AJ1920" i="39"/>
  <c r="AJ1921" i="39"/>
  <c r="AI1921" i="39" s="1"/>
  <c r="AJ1922" i="39"/>
  <c r="AJ1923" i="39"/>
  <c r="AH1923" i="39" s="1"/>
  <c r="AJ1924" i="39"/>
  <c r="AJ1925" i="39"/>
  <c r="AJ1926" i="39"/>
  <c r="AJ1927" i="39"/>
  <c r="AH1927" i="39" s="1"/>
  <c r="AJ1928" i="39"/>
  <c r="AJ1929" i="39"/>
  <c r="AH1929" i="39" s="1"/>
  <c r="AJ1930" i="39"/>
  <c r="AJ1931" i="39"/>
  <c r="AH1931" i="39" s="1"/>
  <c r="AJ1932" i="39"/>
  <c r="AH1932" i="39" s="1"/>
  <c r="AJ1933" i="39"/>
  <c r="AI1933" i="39" s="1"/>
  <c r="AJ1934" i="39"/>
  <c r="AI1934" i="39" s="1"/>
  <c r="AJ1935" i="39"/>
  <c r="AJ1936" i="39"/>
  <c r="AI1936" i="39" s="1"/>
  <c r="AJ1937" i="39"/>
  <c r="AJ1938" i="39"/>
  <c r="AI1938" i="39" s="1"/>
  <c r="AJ1939" i="39"/>
  <c r="AI1939" i="39" s="1"/>
  <c r="AJ1940" i="39"/>
  <c r="AH1940" i="39" s="1"/>
  <c r="AJ1941" i="39"/>
  <c r="AJ1942" i="39"/>
  <c r="AJ1943" i="39"/>
  <c r="AJ1944" i="39"/>
  <c r="AH1944" i="39" s="1"/>
  <c r="AJ1945" i="39"/>
  <c r="AJ1946" i="39"/>
  <c r="AH1946" i="39" s="1"/>
  <c r="AJ1947" i="39"/>
  <c r="AI1947" i="39" s="1"/>
  <c r="AJ1948" i="39"/>
  <c r="AI1948" i="39" s="1"/>
  <c r="AJ1949" i="39"/>
  <c r="AI1949" i="39" s="1"/>
  <c r="AJ1950" i="39"/>
  <c r="AJ1951" i="39"/>
  <c r="AJ1952" i="39"/>
  <c r="AJ1953" i="39"/>
  <c r="AJ1954" i="39"/>
  <c r="AJ1955" i="39"/>
  <c r="AJ1956" i="39"/>
  <c r="AI1956" i="39" s="1"/>
  <c r="AJ1957" i="39"/>
  <c r="AI1957" i="39" s="1"/>
  <c r="AJ1958" i="39"/>
  <c r="AJ1959" i="39"/>
  <c r="AJ1960" i="39"/>
  <c r="AH1960" i="39" s="1"/>
  <c r="AJ1961" i="39"/>
  <c r="AJ1962" i="39"/>
  <c r="AH1962" i="39" s="1"/>
  <c r="AJ1963" i="39"/>
  <c r="AI1963" i="39" s="1"/>
  <c r="AJ1964" i="39"/>
  <c r="AJ1965" i="39"/>
  <c r="AI1965" i="39" s="1"/>
  <c r="AJ1966" i="39"/>
  <c r="AI1966" i="39" s="1"/>
  <c r="AJ1967" i="39"/>
  <c r="AJ1968" i="39"/>
  <c r="AI1968" i="39" s="1"/>
  <c r="AJ1969" i="39"/>
  <c r="AJ1970" i="39"/>
  <c r="AI1970" i="39" s="1"/>
  <c r="AJ1971" i="39"/>
  <c r="AH1971" i="39" s="1"/>
  <c r="AJ1972" i="39"/>
  <c r="AJ1973" i="39"/>
  <c r="AJ1974" i="39"/>
  <c r="AI1974" i="39" s="1"/>
  <c r="AJ1975" i="39"/>
  <c r="AJ1976" i="39"/>
  <c r="AI1976" i="39" s="1"/>
  <c r="AJ1977" i="39"/>
  <c r="AH1977" i="39" s="1"/>
  <c r="AJ1978" i="39"/>
  <c r="AJ1979" i="39"/>
  <c r="AJ1980" i="39"/>
  <c r="AJ1981" i="39"/>
  <c r="AI1981" i="39" s="1"/>
  <c r="AJ1982" i="39"/>
  <c r="AI1982" i="39" s="1"/>
  <c r="AJ1983" i="39"/>
  <c r="AH1983" i="39" s="1"/>
  <c r="AJ1984" i="39"/>
  <c r="AJ1985" i="39"/>
  <c r="AH1985" i="39" s="1"/>
  <c r="AJ1986" i="39"/>
  <c r="AJ1987" i="39"/>
  <c r="AH1987" i="39" s="1"/>
  <c r="AJ1988" i="39"/>
  <c r="AH1988" i="39" s="1"/>
  <c r="AJ1989" i="39"/>
  <c r="AJ1990" i="39"/>
  <c r="AI1990" i="39" s="1"/>
  <c r="AJ1991" i="39"/>
  <c r="AJ1992" i="39"/>
  <c r="AI1992" i="39" s="1"/>
  <c r="AJ1993" i="39"/>
  <c r="AJ1994" i="39"/>
  <c r="AJ1995" i="39"/>
  <c r="AI1995" i="39"/>
  <c r="AJ1996" i="39"/>
  <c r="AI1996" i="39" s="1"/>
  <c r="AJ1997" i="39"/>
  <c r="AI1997" i="39" s="1"/>
  <c r="AJ1998" i="39"/>
  <c r="AH1998" i="39" s="1"/>
  <c r="AJ1999" i="39"/>
  <c r="AH1999" i="39" s="1"/>
  <c r="AJ2000" i="39"/>
  <c r="AI2000" i="39" s="1"/>
  <c r="AJ2001" i="39"/>
  <c r="AJ2002" i="39"/>
  <c r="AJ2003" i="39"/>
  <c r="AJ2004" i="39"/>
  <c r="AJ2005" i="39"/>
  <c r="AJ2006" i="39"/>
  <c r="AH2006" i="39" s="1"/>
  <c r="AJ2007" i="39"/>
  <c r="AI2007" i="39" s="1"/>
  <c r="AJ2008" i="39"/>
  <c r="AH2008" i="39" s="1"/>
  <c r="AJ2009" i="39"/>
  <c r="AH2009" i="39" s="1"/>
  <c r="AJ2010" i="39"/>
  <c r="AH2010" i="39" s="1"/>
  <c r="AJ2011" i="39"/>
  <c r="AH2011" i="39" s="1"/>
  <c r="AJ2012" i="39"/>
  <c r="AH2012" i="39"/>
  <c r="AJ2013" i="39"/>
  <c r="AH2013" i="39" s="1"/>
  <c r="AJ2014" i="39"/>
  <c r="AJ2015" i="39"/>
  <c r="AH2015" i="39" s="1"/>
  <c r="AJ2016" i="39"/>
  <c r="AI2016" i="39" s="1"/>
  <c r="AJ2017" i="39"/>
  <c r="AH2017" i="39" s="1"/>
  <c r="AJ2018" i="39"/>
  <c r="AJ2019" i="39"/>
  <c r="AH2019" i="39" s="1"/>
  <c r="AJ2020" i="39"/>
  <c r="AJ2021" i="39"/>
  <c r="AJ2022" i="39"/>
  <c r="AJ2023" i="39"/>
  <c r="AI2023" i="39" s="1"/>
  <c r="AJ2024" i="39"/>
  <c r="AJ2025" i="39"/>
  <c r="AJ2026" i="39"/>
  <c r="AJ2027" i="39"/>
  <c r="AJ2028" i="39"/>
  <c r="AJ2029" i="39"/>
  <c r="AJ2030" i="39"/>
  <c r="AJ2031" i="39"/>
  <c r="AJ2032" i="39"/>
  <c r="AJ2033" i="39"/>
  <c r="AH2033" i="39" s="1"/>
  <c r="AJ2034" i="39"/>
  <c r="AH2034" i="39" s="1"/>
  <c r="AJ2035" i="39"/>
  <c r="AH2035" i="39" s="1"/>
  <c r="AJ2036" i="39"/>
  <c r="AJ2037" i="39"/>
  <c r="AJ2038" i="39"/>
  <c r="AJ2039" i="39"/>
  <c r="AI2039" i="39" s="1"/>
  <c r="AJ2040" i="39"/>
  <c r="AI2040" i="39" s="1"/>
  <c r="AJ2041" i="39"/>
  <c r="AI2041" i="39" s="1"/>
  <c r="AJ2042" i="39"/>
  <c r="AJ2043" i="39"/>
  <c r="AJ2044" i="39"/>
  <c r="AH2044" i="39" s="1"/>
  <c r="AJ2045" i="39"/>
  <c r="AI2045" i="39" s="1"/>
  <c r="AJ2046" i="39"/>
  <c r="AJ2047" i="39"/>
  <c r="AI2047" i="39" s="1"/>
  <c r="AJ2048" i="39"/>
  <c r="AH2048" i="39" s="1"/>
  <c r="AJ2049" i="39"/>
  <c r="AJ2050" i="39"/>
  <c r="AJ2051" i="39"/>
  <c r="AI2051" i="39" s="1"/>
  <c r="AJ2052" i="39"/>
  <c r="AJ2053" i="39"/>
  <c r="AH2053" i="39" s="1"/>
  <c r="AJ2054" i="39"/>
  <c r="AI2054" i="39" s="1"/>
  <c r="AJ2055" i="39"/>
  <c r="AI2055" i="39" s="1"/>
  <c r="AJ2056" i="39"/>
  <c r="AH2056" i="39" s="1"/>
  <c r="AJ2057" i="39"/>
  <c r="AJ2058" i="39"/>
  <c r="AJ2059" i="39"/>
  <c r="AJ2060" i="39"/>
  <c r="AJ2061" i="39"/>
  <c r="AJ2062" i="39"/>
  <c r="AJ2063" i="39"/>
  <c r="AJ2064" i="39"/>
  <c r="AI2064" i="39" s="1"/>
  <c r="AJ2065" i="39"/>
  <c r="AJ2066" i="39"/>
  <c r="AJ2067" i="39"/>
  <c r="AJ2068" i="39"/>
  <c r="AH2068" i="39" s="1"/>
  <c r="AJ2069" i="39"/>
  <c r="AH2069" i="39" s="1"/>
  <c r="AJ2070" i="39"/>
  <c r="AH2070" i="39" s="1"/>
  <c r="AJ2071" i="39"/>
  <c r="AJ2072" i="39"/>
  <c r="AJ2073" i="39"/>
  <c r="AI2073" i="39" s="1"/>
  <c r="AJ2074" i="39"/>
  <c r="AI2074" i="39" s="1"/>
  <c r="AJ2075" i="39"/>
  <c r="AI2075" i="39" s="1"/>
  <c r="AJ2076" i="39"/>
  <c r="AI2076" i="39" s="1"/>
  <c r="AJ2077" i="39"/>
  <c r="AH2077" i="39" s="1"/>
  <c r="AJ2078" i="39"/>
  <c r="AJ2079" i="39"/>
  <c r="AH2079" i="39" s="1"/>
  <c r="AJ2080" i="39"/>
  <c r="AH2080" i="39" s="1"/>
  <c r="AJ2081" i="39"/>
  <c r="AJ2082" i="39"/>
  <c r="AJ2083" i="39"/>
  <c r="AH2083" i="39" s="1"/>
  <c r="AJ2084" i="39"/>
  <c r="AI2084" i="39" s="1"/>
  <c r="AJ2085" i="39"/>
  <c r="AJ2086" i="39"/>
  <c r="AJ2087" i="39"/>
  <c r="AI2087" i="39" s="1"/>
  <c r="AJ2088" i="39"/>
  <c r="AH2088" i="39" s="1"/>
  <c r="AJ2089" i="39"/>
  <c r="AJ2090" i="39"/>
  <c r="AJ2091" i="39"/>
  <c r="AH2091" i="39" s="1"/>
  <c r="AJ2092" i="39"/>
  <c r="AJ2093" i="39"/>
  <c r="AI2093" i="39" s="1"/>
  <c r="AJ2094" i="39"/>
  <c r="AJ2095" i="39"/>
  <c r="AJ2096" i="39"/>
  <c r="AI2096" i="39" s="1"/>
  <c r="AH2096" i="39"/>
  <c r="AJ2097" i="39"/>
  <c r="AH2097" i="39" s="1"/>
  <c r="AJ2098" i="39"/>
  <c r="AJ2099" i="39"/>
  <c r="AJ2100" i="39"/>
  <c r="AH2100" i="39" s="1"/>
  <c r="AJ2101" i="39"/>
  <c r="AJ2102" i="39"/>
  <c r="AI2102" i="39" s="1"/>
  <c r="AJ2103" i="39"/>
  <c r="AJ2104" i="39"/>
  <c r="AJ2105" i="39"/>
  <c r="AI2105" i="39" s="1"/>
  <c r="AJ2106" i="39"/>
  <c r="AJ2107" i="39"/>
  <c r="AH2107" i="39" s="1"/>
  <c r="AJ2108" i="39"/>
  <c r="AJ2109" i="39"/>
  <c r="AJ2110" i="39"/>
  <c r="AJ2111" i="39"/>
  <c r="AJ2112" i="39"/>
  <c r="AJ2113" i="39"/>
  <c r="AJ2114" i="39"/>
  <c r="AI2114" i="39"/>
  <c r="AJ2115" i="39"/>
  <c r="AJ2116" i="39"/>
  <c r="AJ2117" i="39"/>
  <c r="AH2117" i="39" s="1"/>
  <c r="AJ2118" i="39"/>
  <c r="AI2118" i="39" s="1"/>
  <c r="AJ2119" i="39"/>
  <c r="AI2119" i="39" s="1"/>
  <c r="AJ2120" i="39"/>
  <c r="AJ2121" i="39"/>
  <c r="AJ2122" i="39"/>
  <c r="AJ2123" i="39"/>
  <c r="AI2123" i="39" s="1"/>
  <c r="AJ2124" i="39"/>
  <c r="AJ2125" i="39"/>
  <c r="AH2125" i="39" s="1"/>
  <c r="AI2125" i="39"/>
  <c r="AJ2126" i="39"/>
  <c r="AJ2127" i="39"/>
  <c r="AJ2128" i="39"/>
  <c r="AH2128" i="39" s="1"/>
  <c r="AJ2129" i="39"/>
  <c r="AI2129" i="39" s="1"/>
  <c r="AJ2130" i="39"/>
  <c r="AJ2131" i="39"/>
  <c r="AH2131" i="39" s="1"/>
  <c r="AJ2132" i="39"/>
  <c r="AH2132" i="39" s="1"/>
  <c r="AJ2133" i="39"/>
  <c r="AI2133" i="39" s="1"/>
  <c r="AH2133" i="39"/>
  <c r="AJ2134" i="39"/>
  <c r="AJ2135" i="39"/>
  <c r="AI2135" i="39" s="1"/>
  <c r="AJ2136" i="39"/>
  <c r="AJ2137" i="39"/>
  <c r="AJ2138" i="39"/>
  <c r="AH2138" i="39" s="1"/>
  <c r="AJ2139" i="39"/>
  <c r="AJ2140" i="39"/>
  <c r="AI2140" i="39" s="1"/>
  <c r="AJ2141" i="39"/>
  <c r="AI2141" i="39" s="1"/>
  <c r="AJ2142" i="39"/>
  <c r="AH2142" i="39" s="1"/>
  <c r="AJ2143" i="39"/>
  <c r="AH2143" i="39" s="1"/>
  <c r="AJ2144" i="39"/>
  <c r="AJ2145" i="39"/>
  <c r="AJ2146" i="39"/>
  <c r="AJ2147" i="39"/>
  <c r="AJ2148" i="39"/>
  <c r="AJ2149" i="39"/>
  <c r="AI2149" i="39"/>
  <c r="AJ2150" i="39"/>
  <c r="AH2150" i="39" s="1"/>
  <c r="AJ2151" i="39"/>
  <c r="G71" i="32"/>
  <c r="F71" i="32" s="1"/>
  <c r="AI2117" i="39"/>
  <c r="AI1998" i="39"/>
  <c r="AH1919" i="39"/>
  <c r="AI1879" i="39"/>
  <c r="AI1779" i="39"/>
  <c r="AI1771" i="39"/>
  <c r="AI1767" i="39"/>
  <c r="AH1625" i="39"/>
  <c r="AI2011" i="39"/>
  <c r="AH1899" i="39"/>
  <c r="AH1693" i="39"/>
  <c r="A69" i="21"/>
  <c r="E69" i="21"/>
  <c r="F69" i="21"/>
  <c r="F82" i="21"/>
  <c r="E82" i="21"/>
  <c r="F70" i="21"/>
  <c r="E70" i="21"/>
  <c r="A70" i="21"/>
  <c r="F73" i="21"/>
  <c r="A73" i="21"/>
  <c r="AE1015" i="32"/>
  <c r="AF1015" i="32" s="1"/>
  <c r="AG1015" i="32" s="1"/>
  <c r="AC1015" i="32" s="1"/>
  <c r="G42" i="1"/>
  <c r="S32" i="39" s="1"/>
  <c r="AE57" i="32"/>
  <c r="AF57" i="32" s="1"/>
  <c r="AG57" i="32" s="1"/>
  <c r="AC57" i="32" s="1"/>
  <c r="AI2660" i="39"/>
  <c r="AH2660" i="39"/>
  <c r="AE27" i="32"/>
  <c r="AF27" i="32" s="1"/>
  <c r="AG27" i="32" s="1"/>
  <c r="AC27" i="32" s="1"/>
  <c r="AE512" i="32"/>
  <c r="AF512" i="32" s="1"/>
  <c r="AG512" i="32" s="1"/>
  <c r="AI2019" i="39"/>
  <c r="AH2073" i="39"/>
  <c r="AH2149" i="39"/>
  <c r="AI2083" i="39"/>
  <c r="AH2000" i="39"/>
  <c r="AI1897" i="39"/>
  <c r="AI1841" i="39"/>
  <c r="AH1841" i="39"/>
  <c r="AH1827" i="39"/>
  <c r="AI1827" i="39"/>
  <c r="AH1812" i="39"/>
  <c r="AH1784" i="39"/>
  <c r="AI1784" i="39"/>
  <c r="AH1717" i="39"/>
  <c r="AH1700" i="39"/>
  <c r="AH1685" i="39"/>
  <c r="AI1681" i="39"/>
  <c r="AH1617" i="39"/>
  <c r="AH1921" i="39"/>
  <c r="AI1843" i="39"/>
  <c r="AI1820" i="39"/>
  <c r="AI1791" i="39"/>
  <c r="AI1764" i="39"/>
  <c r="AI1708" i="39"/>
  <c r="AI1678" i="39"/>
  <c r="AH1678" i="39"/>
  <c r="AI1615" i="39"/>
  <c r="AH1615" i="39"/>
  <c r="AH1976" i="39"/>
  <c r="AH1918" i="39"/>
  <c r="AH1894" i="39"/>
  <c r="AH1854" i="39"/>
  <c r="AI1854" i="39"/>
  <c r="AI1828" i="39"/>
  <c r="AH1811" i="39"/>
  <c r="AI1811" i="39"/>
  <c r="AH1761" i="39"/>
  <c r="AH1746" i="39"/>
  <c r="AI1684" i="39"/>
  <c r="AH1684" i="39"/>
  <c r="AI1666" i="39"/>
  <c r="AH1819" i="39"/>
  <c r="AI1819" i="39"/>
  <c r="AH1747" i="39"/>
  <c r="AI1741" i="39"/>
  <c r="AH1732" i="39"/>
  <c r="AI1732" i="39"/>
  <c r="AI1628" i="39"/>
  <c r="AH1628" i="39"/>
  <c r="AI1606" i="39"/>
  <c r="AI1860" i="39"/>
  <c r="AH1805" i="39"/>
  <c r="AI1805" i="39"/>
  <c r="AH1704" i="39"/>
  <c r="AH1692" i="39"/>
  <c r="AH1631" i="39"/>
  <c r="AH1599" i="39"/>
  <c r="AH1596" i="39"/>
  <c r="J3" i="41"/>
  <c r="G4" i="1"/>
  <c r="I2" i="51"/>
  <c r="B48" i="21"/>
  <c r="K48" i="21"/>
  <c r="A78" i="21"/>
  <c r="A48" i="21"/>
  <c r="E71" i="21"/>
  <c r="G48" i="21"/>
  <c r="J48" i="21"/>
  <c r="E48" i="21"/>
  <c r="I48" i="21"/>
  <c r="H48" i="21"/>
  <c r="AE971" i="32"/>
  <c r="AF971" i="32" s="1"/>
  <c r="AG971" i="32" s="1"/>
  <c r="AF1052" i="32"/>
  <c r="AG1052" i="32" s="1"/>
  <c r="AC1052" i="32" s="1"/>
  <c r="A3" i="21"/>
  <c r="AH2278" i="39"/>
  <c r="AI2278" i="39"/>
  <c r="AH2300" i="39"/>
  <c r="AI2300" i="39"/>
  <c r="AI2314" i="39"/>
  <c r="AH2314" i="39"/>
  <c r="AH2379" i="39"/>
  <c r="AI2379" i="39"/>
  <c r="AI2723" i="39"/>
  <c r="AH2723" i="39"/>
  <c r="AI2230" i="39"/>
  <c r="AH2230" i="39"/>
  <c r="AH2284" i="39"/>
  <c r="AI2284" i="39"/>
  <c r="AH2382" i="39"/>
  <c r="AI2382" i="39"/>
  <c r="AH2388" i="39"/>
  <c r="AI2388" i="39"/>
  <c r="AH3000" i="39"/>
  <c r="AI3000" i="39"/>
  <c r="AH93" i="32"/>
  <c r="AE93" i="32" s="1"/>
  <c r="AH102" i="32"/>
  <c r="AE102" i="32" s="1"/>
  <c r="AF102" i="32" s="1"/>
  <c r="AG102" i="32" s="1"/>
  <c r="AC102" i="32" s="1"/>
  <c r="AI92" i="32"/>
  <c r="AH100" i="32"/>
  <c r="AE100" i="32" s="1"/>
  <c r="AI89" i="32"/>
  <c r="AH95" i="32"/>
  <c r="AE95" i="32" s="1"/>
  <c r="AF95" i="32" s="1"/>
  <c r="AG95" i="32" s="1"/>
  <c r="AC95" i="32" s="1"/>
  <c r="AH101" i="32"/>
  <c r="AE101" i="32" s="1"/>
  <c r="AH98" i="32"/>
  <c r="AI88" i="32"/>
  <c r="AH99" i="32"/>
  <c r="AE99" i="32" s="1"/>
  <c r="AF99" i="32" s="1"/>
  <c r="AG99" i="32" s="1"/>
  <c r="AC99" i="32" s="1"/>
  <c r="AI86" i="32"/>
  <c r="AH96" i="32"/>
  <c r="AE96" i="32" s="1"/>
  <c r="AF96" i="32" s="1"/>
  <c r="AG96" i="32" s="1"/>
  <c r="AC96" i="32" s="1"/>
  <c r="AI84" i="32"/>
  <c r="AI87" i="32"/>
  <c r="AI83" i="32"/>
  <c r="AH97" i="32"/>
  <c r="AE97" i="32" s="1"/>
  <c r="AF97" i="32" s="1"/>
  <c r="AG97" i="32" s="1"/>
  <c r="AC97" i="32" s="1"/>
  <c r="AI91" i="32"/>
  <c r="AI85" i="32"/>
  <c r="AH94" i="32"/>
  <c r="AE94" i="32" s="1"/>
  <c r="AF94" i="32" s="1"/>
  <c r="AG94" i="32" s="1"/>
  <c r="AC94" i="32" s="1"/>
  <c r="AI90" i="32"/>
  <c r="AI2222" i="39"/>
  <c r="AH2222" i="39"/>
  <c r="AI2271" i="39"/>
  <c r="AH2271" i="39"/>
  <c r="AI2296" i="39"/>
  <c r="AH2296" i="39"/>
  <c r="AH2307" i="39"/>
  <c r="AI2307" i="39"/>
  <c r="AI2373" i="39"/>
  <c r="AH2373" i="39"/>
  <c r="AH2376" i="39"/>
  <c r="AI2376" i="39"/>
  <c r="AI2677" i="39"/>
  <c r="AH2677" i="39"/>
  <c r="AI2727" i="39"/>
  <c r="AH2727" i="39"/>
  <c r="AI2944" i="39"/>
  <c r="AH2944" i="39"/>
  <c r="F79" i="21"/>
  <c r="A79" i="21"/>
  <c r="E79" i="21"/>
  <c r="AH2130" i="39"/>
  <c r="AI2130" i="39"/>
  <c r="AH2075" i="39"/>
  <c r="AH2055" i="39"/>
  <c r="AI1971" i="39"/>
  <c r="AH1853" i="39"/>
  <c r="AI1648" i="39"/>
  <c r="AH1648" i="39"/>
  <c r="AI1803" i="39"/>
  <c r="AI1927" i="39"/>
  <c r="AI2013" i="39"/>
  <c r="AI1744" i="39"/>
  <c r="AH1661" i="39"/>
  <c r="AS7" i="21"/>
  <c r="AT7" i="21"/>
  <c r="AI2089" i="39"/>
  <c r="AH2089" i="39"/>
  <c r="AI2065" i="39"/>
  <c r="AH2065" i="39"/>
  <c r="AH1937" i="39"/>
  <c r="AI1937" i="39"/>
  <c r="AI1807" i="39"/>
  <c r="AH1807" i="39"/>
  <c r="AI1754" i="39"/>
  <c r="AH1723" i="39"/>
  <c r="AI1688" i="39"/>
  <c r="AI1601" i="39"/>
  <c r="AH1601" i="39"/>
  <c r="AH2135" i="39"/>
  <c r="AH2146" i="39"/>
  <c r="AI2146" i="39"/>
  <c r="AH2061" i="39"/>
  <c r="AI2061" i="39"/>
  <c r="AI1882" i="39"/>
  <c r="AH1872" i="39"/>
  <c r="AI1872" i="39"/>
  <c r="AI1866" i="39"/>
  <c r="AI1837" i="39"/>
  <c r="AH1644" i="39"/>
  <c r="AH1634" i="39"/>
  <c r="AI1634" i="39"/>
  <c r="AH1665" i="39"/>
  <c r="AH2126" i="39"/>
  <c r="AI2126" i="39"/>
  <c r="AH2119" i="39"/>
  <c r="AH2064" i="39"/>
  <c r="AH1990" i="39"/>
  <c r="AH1981" i="39"/>
  <c r="AI1944" i="39"/>
  <c r="AH1938" i="39"/>
  <c r="AI1836" i="39"/>
  <c r="AH1836" i="39"/>
  <c r="AI1829" i="39"/>
  <c r="AH1795" i="39"/>
  <c r="AI1726" i="39"/>
  <c r="AI1722" i="39"/>
  <c r="AH1722" i="39"/>
  <c r="AI1656" i="39"/>
  <c r="AI1605" i="39"/>
  <c r="AH1951" i="39"/>
  <c r="AI1951" i="39"/>
  <c r="AH1912" i="39"/>
  <c r="AI1848" i="39"/>
  <c r="AH1848" i="39"/>
  <c r="AH1752" i="39"/>
  <c r="AI1686" i="39"/>
  <c r="AH1686" i="39"/>
  <c r="AH1635" i="39"/>
  <c r="AQ7" i="21"/>
  <c r="F78" i="21"/>
  <c r="E78" i="21"/>
  <c r="AI1987" i="39"/>
  <c r="AI2015" i="39"/>
  <c r="AH2074" i="39"/>
  <c r="AI2068" i="39"/>
  <c r="AI1980" i="39"/>
  <c r="AH1980" i="39"/>
  <c r="AH1972" i="39"/>
  <c r="AI1972" i="39"/>
  <c r="AH1798" i="39"/>
  <c r="AI1798" i="39"/>
  <c r="AH1695" i="39"/>
  <c r="AI1658" i="39"/>
  <c r="AH1646" i="39"/>
  <c r="R3" i="21"/>
  <c r="F80" i="32"/>
  <c r="F90" i="32"/>
  <c r="F73" i="32"/>
  <c r="P4" i="39"/>
  <c r="Q3" i="21" s="1"/>
  <c r="F86" i="32"/>
  <c r="F81" i="32"/>
  <c r="F79" i="32"/>
  <c r="F88" i="32"/>
  <c r="F75" i="32"/>
  <c r="F78" i="32"/>
  <c r="F87" i="32"/>
  <c r="F84" i="32"/>
  <c r="F77" i="32"/>
  <c r="F83" i="32"/>
  <c r="F76" i="32"/>
  <c r="F3" i="21"/>
  <c r="G3" i="1"/>
  <c r="AP7" i="21"/>
  <c r="AU7" i="21"/>
  <c r="F87" i="21"/>
  <c r="E87" i="21"/>
  <c r="C48" i="21"/>
  <c r="A75" i="21"/>
  <c r="E75" i="21"/>
  <c r="C4" i="1"/>
  <c r="AE240" i="32"/>
  <c r="AE1010" i="32"/>
  <c r="AF1010" i="32" s="1"/>
  <c r="AG1010" i="32" s="1"/>
  <c r="R18" i="39"/>
  <c r="P7" i="21" s="1"/>
  <c r="H18" i="39"/>
  <c r="N7" i="21" s="1"/>
  <c r="AI44" i="32"/>
  <c r="AE84" i="32"/>
  <c r="AF84" i="32" s="1"/>
  <c r="AG84" i="32" s="1"/>
  <c r="AC84" i="32" s="1"/>
  <c r="AI12" i="32"/>
  <c r="AE485" i="32"/>
  <c r="AF485" i="32" s="1"/>
  <c r="AG485" i="32" s="1"/>
  <c r="AC485" i="32" s="1"/>
  <c r="AE725" i="32"/>
  <c r="AF725" i="32" s="1"/>
  <c r="AG725" i="32" s="1"/>
  <c r="D71" i="32"/>
  <c r="AE303" i="32"/>
  <c r="AF303" i="32" s="1"/>
  <c r="AG303" i="32" s="1"/>
  <c r="L315" i="32"/>
  <c r="AE23" i="32"/>
  <c r="AF23" i="32" s="1"/>
  <c r="AG23" i="32" s="1"/>
  <c r="AE753" i="32"/>
  <c r="AF753" i="32" s="1"/>
  <c r="AG753" i="32" s="1"/>
  <c r="AC753" i="32" s="1"/>
  <c r="AE910" i="32"/>
  <c r="AF910" i="32" s="1"/>
  <c r="AG910" i="32" s="1"/>
  <c r="AE89" i="32"/>
  <c r="AF89" i="32" s="1"/>
  <c r="AG89" i="32" s="1"/>
  <c r="AE1043" i="32"/>
  <c r="AF1043" i="32" s="1"/>
  <c r="AG1043" i="32" s="1"/>
  <c r="D84" i="32"/>
  <c r="AE18" i="32"/>
  <c r="AF18" i="32" s="1"/>
  <c r="AG18" i="32" s="1"/>
  <c r="AC18" i="32" s="1"/>
  <c r="AE129" i="32"/>
  <c r="AF129" i="32" s="1"/>
  <c r="AG129" i="32" s="1"/>
  <c r="AC129" i="32" s="1"/>
  <c r="AE90" i="32"/>
  <c r="AF90" i="32" s="1"/>
  <c r="AG90" i="32" s="1"/>
  <c r="AC90" i="32" s="1"/>
  <c r="AE570" i="32"/>
  <c r="AF570" i="32" s="1"/>
  <c r="AG570" i="32" s="1"/>
  <c r="AE943" i="32"/>
  <c r="AF943" i="32" s="1"/>
  <c r="AG943" i="32" s="1"/>
  <c r="D60" i="32"/>
  <c r="AE550" i="32"/>
  <c r="AF550" i="32" s="1"/>
  <c r="AG550" i="32" s="1"/>
  <c r="AE611" i="32"/>
  <c r="AF611" i="32" s="1"/>
  <c r="AG611" i="32" s="1"/>
  <c r="AC611" i="32" s="1"/>
  <c r="AE944" i="32"/>
  <c r="AF944" i="32" s="1"/>
  <c r="AG944" i="32" s="1"/>
  <c r="AE29" i="32"/>
  <c r="AF29" i="32" s="1"/>
  <c r="AG29" i="32" s="1"/>
  <c r="AE1002" i="32"/>
  <c r="AF1002" i="32" s="1"/>
  <c r="AG1002" i="32" s="1"/>
  <c r="AC1002" i="32" s="1"/>
  <c r="AE10" i="32"/>
  <c r="AF10" i="32" s="1"/>
  <c r="AG10" i="32" s="1"/>
  <c r="AC10" i="32" s="1"/>
  <c r="AE32" i="32"/>
  <c r="AF32" i="32" s="1"/>
  <c r="AG32" i="32" s="1"/>
  <c r="AE103" i="32"/>
  <c r="AF103" i="32" s="1"/>
  <c r="AG103" i="32" s="1"/>
  <c r="AC103" i="32" s="1"/>
  <c r="AE1070" i="32"/>
  <c r="AF1070" i="32" s="1"/>
  <c r="AG1070" i="32" s="1"/>
  <c r="AE710" i="32"/>
  <c r="AF710" i="32" s="1"/>
  <c r="AG710" i="32" s="1"/>
  <c r="AE457" i="32"/>
  <c r="AF457" i="32" s="1"/>
  <c r="AG457" i="32" s="1"/>
  <c r="AC457" i="32" s="1"/>
  <c r="AE321" i="32"/>
  <c r="AF321" i="32" s="1"/>
  <c r="AG321" i="32" s="1"/>
  <c r="AC321" i="32" s="1"/>
  <c r="AE628" i="32"/>
  <c r="AF628" i="32" s="1"/>
  <c r="AG628" i="32" s="1"/>
  <c r="AE829" i="32"/>
  <c r="AF829" i="32" s="1"/>
  <c r="AG829" i="32" s="1"/>
  <c r="AE891" i="32"/>
  <c r="AF891" i="32" s="1"/>
  <c r="AG891" i="32" s="1"/>
  <c r="AC891" i="32" s="1"/>
  <c r="AE927" i="32"/>
  <c r="AF927" i="32" s="1"/>
  <c r="AG927" i="32" s="1"/>
  <c r="AE43" i="32"/>
  <c r="AF43" i="32" s="1"/>
  <c r="AG43" i="32" s="1"/>
  <c r="AF174" i="32"/>
  <c r="AG174" i="32" s="1"/>
  <c r="AC174" i="32" s="1"/>
  <c r="AE378" i="32"/>
  <c r="AF378" i="32" s="1"/>
  <c r="AG378" i="32" s="1"/>
  <c r="AC378" i="32" s="1"/>
  <c r="AE733" i="32"/>
  <c r="AF733" i="32" s="1"/>
  <c r="AG733" i="32" s="1"/>
  <c r="AC733" i="32" s="1"/>
  <c r="AE260" i="32"/>
  <c r="AF260" i="32" s="1"/>
  <c r="AG260" i="32" s="1"/>
  <c r="AC260" i="32" s="1"/>
  <c r="AE445" i="32"/>
  <c r="AF445" i="32" s="1"/>
  <c r="AG445" i="32" s="1"/>
  <c r="AE612" i="32"/>
  <c r="AF612" i="32" s="1"/>
  <c r="AG612" i="32" s="1"/>
  <c r="AE187" i="32"/>
  <c r="AF187" i="32" s="1"/>
  <c r="AG187" i="32" s="1"/>
  <c r="BB7" i="21"/>
  <c r="AE869" i="32"/>
  <c r="AF869" i="32" s="1"/>
  <c r="AG869" i="32" s="1"/>
  <c r="AE12" i="32"/>
  <c r="AE346" i="32"/>
  <c r="AF346" i="32" s="1"/>
  <c r="AG346" i="32" s="1"/>
  <c r="L209" i="32"/>
  <c r="AE939" i="32"/>
  <c r="AF939" i="32" s="1"/>
  <c r="AG939" i="32" s="1"/>
  <c r="AC939" i="32" s="1"/>
  <c r="AE862" i="32"/>
  <c r="AF862" i="32" s="1"/>
  <c r="AG862" i="32" s="1"/>
  <c r="AC862" i="32" s="1"/>
  <c r="AF911" i="32"/>
  <c r="AG911" i="32" s="1"/>
  <c r="AE950" i="32"/>
  <c r="AF950" i="32" s="1"/>
  <c r="AG950" i="32" s="1"/>
  <c r="AF873" i="32"/>
  <c r="AG873" i="32" s="1"/>
  <c r="AC873" i="32" s="1"/>
  <c r="AB873" i="32"/>
  <c r="AB874" i="32" s="1"/>
  <c r="AF904" i="32"/>
  <c r="AG904" i="32" s="1"/>
  <c r="AE803" i="32"/>
  <c r="AF803" i="32" s="1"/>
  <c r="AG803" i="32" s="1"/>
  <c r="AC803" i="32" s="1"/>
  <c r="AF768" i="32"/>
  <c r="AG768" i="32" s="1"/>
  <c r="AE683" i="32"/>
  <c r="AE603" i="32"/>
  <c r="AF603" i="32" s="1"/>
  <c r="AG603" i="32" s="1"/>
  <c r="AC603" i="32" s="1"/>
  <c r="AE531" i="32"/>
  <c r="AF531" i="32" s="1"/>
  <c r="AG531" i="32" s="1"/>
  <c r="AC531" i="32" s="1"/>
  <c r="AF567" i="32"/>
  <c r="AG567" i="32" s="1"/>
  <c r="AE518" i="32"/>
  <c r="AF518" i="32" s="1"/>
  <c r="AG518" i="32" s="1"/>
  <c r="AC518" i="32" s="1"/>
  <c r="AB563" i="32"/>
  <c r="AB564" i="32" s="1"/>
  <c r="AB565" i="32" s="1"/>
  <c r="AB566" i="32" s="1"/>
  <c r="AE483" i="32"/>
  <c r="AF483" i="32" s="1"/>
  <c r="AG483" i="32" s="1"/>
  <c r="AC483" i="32" s="1"/>
  <c r="AE433" i="32"/>
  <c r="AF433" i="32" s="1"/>
  <c r="AG433" i="32" s="1"/>
  <c r="AC433" i="32" s="1"/>
  <c r="AE386" i="32"/>
  <c r="AF386" i="32" s="1"/>
  <c r="AG386" i="32" s="1"/>
  <c r="AE467" i="32"/>
  <c r="AF467" i="32" s="1"/>
  <c r="AG467" i="32" s="1"/>
  <c r="AC467" i="32" s="1"/>
  <c r="AE388" i="32"/>
  <c r="AF388" i="32" s="1"/>
  <c r="AG388" i="32" s="1"/>
  <c r="AE384" i="32"/>
  <c r="AF384" i="32" s="1"/>
  <c r="AG384" i="32" s="1"/>
  <c r="AE410" i="32"/>
  <c r="AF410" i="32" s="1"/>
  <c r="AG410" i="32" s="1"/>
  <c r="AC410" i="32" s="1"/>
  <c r="AE472" i="32"/>
  <c r="AF472" i="32" s="1"/>
  <c r="AG472" i="32" s="1"/>
  <c r="AE244" i="32"/>
  <c r="AF244" i="32" s="1"/>
  <c r="AG244" i="32" s="1"/>
  <c r="AF351" i="32"/>
  <c r="AG351" i="32" s="1"/>
  <c r="AC351" i="32" s="1"/>
  <c r="AF327" i="32"/>
  <c r="AG327" i="32" s="1"/>
  <c r="AE157" i="32"/>
  <c r="AF157" i="32" s="1"/>
  <c r="AG157" i="32" s="1"/>
  <c r="AC157" i="32" s="1"/>
  <c r="AE218" i="32"/>
  <c r="AF218" i="32" s="1"/>
  <c r="AG218" i="32" s="1"/>
  <c r="AC218" i="32" s="1"/>
  <c r="AB163" i="32"/>
  <c r="AB164" i="32" s="1"/>
  <c r="AE163" i="32"/>
  <c r="AF163" i="32" s="1"/>
  <c r="AG163" i="32" s="1"/>
  <c r="AE204" i="32"/>
  <c r="AF204" i="32" s="1"/>
  <c r="AG204" i="32" s="1"/>
  <c r="AE63" i="32"/>
  <c r="AF63" i="32" s="1"/>
  <c r="AG63" i="32" s="1"/>
  <c r="AF91" i="32"/>
  <c r="AG91" i="32" s="1"/>
  <c r="AE31" i="32"/>
  <c r="AF31" i="32" s="1"/>
  <c r="AG31" i="32" s="1"/>
  <c r="AE88" i="32"/>
  <c r="AF88" i="32" s="1"/>
  <c r="AG88" i="32" s="1"/>
  <c r="AE8" i="32"/>
  <c r="AF8" i="32" s="1"/>
  <c r="AG8" i="32" s="1"/>
  <c r="AE105" i="32"/>
  <c r="AF105" i="32" s="1"/>
  <c r="AG105" i="32" s="1"/>
  <c r="AE28" i="32"/>
  <c r="AF28" i="32" s="1"/>
  <c r="AG28" i="32" s="1"/>
  <c r="AF11" i="32"/>
  <c r="AG11" i="32" s="1"/>
  <c r="AC11" i="32" s="1"/>
  <c r="AF5" i="32"/>
  <c r="AG5" i="32" s="1"/>
  <c r="AE52" i="32"/>
  <c r="AF52" i="32" s="1"/>
  <c r="AG52" i="32" s="1"/>
  <c r="AC52" i="32" s="1"/>
  <c r="AE6" i="32"/>
  <c r="AF6" i="32" s="1"/>
  <c r="AG6" i="32" s="1"/>
  <c r="AC6" i="32" s="1"/>
  <c r="AF30" i="32"/>
  <c r="AG30" i="32" s="1"/>
  <c r="AE109" i="32"/>
  <c r="AF109" i="32" s="1"/>
  <c r="AG109" i="32" s="1"/>
  <c r="AF111" i="32"/>
  <c r="AG111" i="32" s="1"/>
  <c r="AF3" i="32"/>
  <c r="AG3" i="32" s="1"/>
  <c r="AB3" i="32"/>
  <c r="AB4" i="32" s="1"/>
  <c r="AF7" i="32"/>
  <c r="AG7" i="32" s="1"/>
  <c r="AF1006" i="32"/>
  <c r="AG1006" i="32" s="1"/>
  <c r="AE1046" i="32"/>
  <c r="AF1046" i="32" s="1"/>
  <c r="AG1046" i="32" s="1"/>
  <c r="AC1046" i="32" s="1"/>
  <c r="AF1069" i="32"/>
  <c r="AG1069" i="32" s="1"/>
  <c r="AF965" i="32"/>
  <c r="AG965" i="32" s="1"/>
  <c r="AC965" i="32" s="1"/>
  <c r="AE992" i="32"/>
  <c r="AF992" i="32" s="1"/>
  <c r="AG992" i="32" s="1"/>
  <c r="AE865" i="32"/>
  <c r="AF865" i="32" s="1"/>
  <c r="AG865" i="32" s="1"/>
  <c r="AE924" i="32"/>
  <c r="AE875" i="32"/>
  <c r="AF875" i="32" s="1"/>
  <c r="AG875" i="32" s="1"/>
  <c r="AC875" i="32" s="1"/>
  <c r="AB863" i="32"/>
  <c r="AB864" i="32" s="1"/>
  <c r="AB953" i="32"/>
  <c r="AB954" i="32" s="1"/>
  <c r="AE870" i="32"/>
  <c r="AF870" i="32" s="1"/>
  <c r="AG870" i="32" s="1"/>
  <c r="AC870" i="32" s="1"/>
  <c r="AF949" i="32"/>
  <c r="AG949" i="32" s="1"/>
  <c r="AC949" i="32" s="1"/>
  <c r="AE848" i="32"/>
  <c r="AF848" i="32" s="1"/>
  <c r="AG848" i="32" s="1"/>
  <c r="AC848" i="32" s="1"/>
  <c r="AE844" i="32"/>
  <c r="AF844" i="32" s="1"/>
  <c r="AG844" i="32" s="1"/>
  <c r="AC844" i="32" s="1"/>
  <c r="AF886" i="32"/>
  <c r="AG886" i="32" s="1"/>
  <c r="AC886" i="32" s="1"/>
  <c r="AE847" i="32"/>
  <c r="AF847" i="32" s="1"/>
  <c r="AG847" i="32" s="1"/>
  <c r="AE766" i="32"/>
  <c r="AF766" i="32" s="1"/>
  <c r="AG766" i="32" s="1"/>
  <c r="AE724" i="32"/>
  <c r="AF724" i="32" s="1"/>
  <c r="AG724" i="32" s="1"/>
  <c r="AF748" i="32"/>
  <c r="AG748" i="32" s="1"/>
  <c r="AF825" i="32"/>
  <c r="AG825" i="32" s="1"/>
  <c r="AE765" i="32"/>
  <c r="AF765" i="32" s="1"/>
  <c r="AG765" i="32" s="1"/>
  <c r="AC765" i="32" s="1"/>
  <c r="AF789" i="32"/>
  <c r="AG789" i="32" s="1"/>
  <c r="AC789" i="32" s="1"/>
  <c r="AE823" i="32"/>
  <c r="AF823" i="32" s="1"/>
  <c r="AG823" i="32" s="1"/>
  <c r="AC823" i="32" s="1"/>
  <c r="AF749" i="32"/>
  <c r="AG749" i="32" s="1"/>
  <c r="AC749" i="32" s="1"/>
  <c r="AE726" i="32"/>
  <c r="AF726" i="32" s="1"/>
  <c r="AG726" i="32" s="1"/>
  <c r="AC726" i="32" s="1"/>
  <c r="AE760" i="32"/>
  <c r="AF760" i="32" s="1"/>
  <c r="AG760" i="32" s="1"/>
  <c r="AC760" i="32" s="1"/>
  <c r="AE776" i="32"/>
  <c r="AF775" i="32"/>
  <c r="AG775" i="32" s="1"/>
  <c r="AC775" i="32" s="1"/>
  <c r="AF747" i="32"/>
  <c r="AG747" i="32" s="1"/>
  <c r="AC747" i="32" s="1"/>
  <c r="AE764" i="32"/>
  <c r="AF764" i="32" s="1"/>
  <c r="AG764" i="32" s="1"/>
  <c r="AE831" i="32"/>
  <c r="AE673" i="32"/>
  <c r="AF673" i="32" s="1"/>
  <c r="AG673" i="32" s="1"/>
  <c r="AC673" i="32" s="1"/>
  <c r="AE668" i="32"/>
  <c r="AF668" i="32" s="1"/>
  <c r="AG668" i="32" s="1"/>
  <c r="AC668" i="32" s="1"/>
  <c r="AE679" i="32"/>
  <c r="AF679" i="32" s="1"/>
  <c r="AG679" i="32" s="1"/>
  <c r="AC679" i="32" s="1"/>
  <c r="AE704" i="32"/>
  <c r="AF704" i="32" s="1"/>
  <c r="AG704" i="32" s="1"/>
  <c r="AC704" i="32" s="1"/>
  <c r="AE659" i="32"/>
  <c r="AF659" i="32" s="1"/>
  <c r="AG659" i="32" s="1"/>
  <c r="AC659" i="32" s="1"/>
  <c r="AB713" i="32"/>
  <c r="AB714" i="32" s="1"/>
  <c r="AB715" i="32" s="1"/>
  <c r="AB716" i="32" s="1"/>
  <c r="AE713" i="32"/>
  <c r="AF713" i="32" s="1"/>
  <c r="AG713" i="32" s="1"/>
  <c r="AC713" i="32" s="1"/>
  <c r="AE629" i="32"/>
  <c r="AF629" i="32" s="1"/>
  <c r="AG629" i="32" s="1"/>
  <c r="AE666" i="32"/>
  <c r="AF666" i="32" s="1"/>
  <c r="AG666" i="32" s="1"/>
  <c r="AC666" i="32" s="1"/>
  <c r="AE682" i="32"/>
  <c r="AF682" i="32" s="1"/>
  <c r="AG682" i="32" s="1"/>
  <c r="AC682" i="32" s="1"/>
  <c r="AF672" i="32"/>
  <c r="AG672" i="32" s="1"/>
  <c r="AC672" i="32" s="1"/>
  <c r="AE528" i="32"/>
  <c r="AF528" i="32" s="1"/>
  <c r="AG528" i="32" s="1"/>
  <c r="AE504" i="32"/>
  <c r="AF504" i="32" s="1"/>
  <c r="AG504" i="32" s="1"/>
  <c r="AC504" i="32" s="1"/>
  <c r="AE533" i="32"/>
  <c r="AF533" i="32" s="1"/>
  <c r="AG533" i="32" s="1"/>
  <c r="AC533" i="32" s="1"/>
  <c r="AB583" i="32"/>
  <c r="AB584" i="32" s="1"/>
  <c r="AE596" i="32"/>
  <c r="AF596" i="32" s="1"/>
  <c r="AG596" i="32" s="1"/>
  <c r="AC596" i="32" s="1"/>
  <c r="AE565" i="32"/>
  <c r="AF565" i="32" s="1"/>
  <c r="AG565" i="32" s="1"/>
  <c r="AE454" i="32"/>
  <c r="AF454" i="32" s="1"/>
  <c r="AG454" i="32" s="1"/>
  <c r="AC454" i="32" s="1"/>
  <c r="AE470" i="32"/>
  <c r="AF470" i="32" s="1"/>
  <c r="AG470" i="32" s="1"/>
  <c r="AC470" i="32" s="1"/>
  <c r="AE437" i="32"/>
  <c r="AF437" i="32" s="1"/>
  <c r="AG437" i="32" s="1"/>
  <c r="AC437" i="32" s="1"/>
  <c r="AE444" i="32"/>
  <c r="AF444" i="32" s="1"/>
  <c r="AG444" i="32" s="1"/>
  <c r="AE418" i="32"/>
  <c r="AF418" i="32" s="1"/>
  <c r="AG418" i="32" s="1"/>
  <c r="AC418" i="32" s="1"/>
  <c r="AE432" i="32"/>
  <c r="AF432" i="32" s="1"/>
  <c r="AG432" i="32" s="1"/>
  <c r="AC432" i="32" s="1"/>
  <c r="AF366" i="32"/>
  <c r="AG366" i="32" s="1"/>
  <c r="AF350" i="32"/>
  <c r="AG350" i="32" s="1"/>
  <c r="AE281" i="32"/>
  <c r="AF281" i="32" s="1"/>
  <c r="AG281" i="32" s="1"/>
  <c r="AC281" i="32" s="1"/>
  <c r="AF271" i="32"/>
  <c r="AG271" i="32" s="1"/>
  <c r="AC271" i="32" s="1"/>
  <c r="AE308" i="32"/>
  <c r="AF308" i="32" s="1"/>
  <c r="AG308" i="32" s="1"/>
  <c r="AC308" i="32" s="1"/>
  <c r="AE338" i="32"/>
  <c r="AF338" i="32" s="1"/>
  <c r="AG338" i="32" s="1"/>
  <c r="AC338" i="32" s="1"/>
  <c r="AF297" i="32"/>
  <c r="AG297" i="32" s="1"/>
  <c r="AC297" i="32" s="1"/>
  <c r="AE243" i="32"/>
  <c r="AF243" i="32" s="1"/>
  <c r="AG243" i="32" s="1"/>
  <c r="AE249" i="32"/>
  <c r="AF249" i="32" s="1"/>
  <c r="AG249" i="32" s="1"/>
  <c r="AC249" i="32" s="1"/>
  <c r="AF272" i="32"/>
  <c r="AG272" i="32" s="1"/>
  <c r="AF305" i="32"/>
  <c r="AG305" i="32" s="1"/>
  <c r="AE345" i="32"/>
  <c r="AF345" i="32" s="1"/>
  <c r="AG345" i="32" s="1"/>
  <c r="AB173" i="32"/>
  <c r="AB174" i="32" s="1"/>
  <c r="AE182" i="32"/>
  <c r="AF182" i="32" s="1"/>
  <c r="AG182" i="32" s="1"/>
  <c r="AC182" i="32" s="1"/>
  <c r="AE128" i="32"/>
  <c r="AF128" i="32" s="1"/>
  <c r="AG128" i="32" s="1"/>
  <c r="AF164" i="32"/>
  <c r="AG164" i="32" s="1"/>
  <c r="AF169" i="32"/>
  <c r="AG169" i="32" s="1"/>
  <c r="AE123" i="32"/>
  <c r="AF123" i="32" s="1"/>
  <c r="AG123" i="32" s="1"/>
  <c r="AE124" i="32"/>
  <c r="AF124" i="32" s="1"/>
  <c r="AG124" i="32" s="1"/>
  <c r="AC124" i="32" s="1"/>
  <c r="AE171" i="32"/>
  <c r="AF171" i="32" s="1"/>
  <c r="AG171" i="32" s="1"/>
  <c r="AC171" i="32" s="1"/>
  <c r="AF205" i="32"/>
  <c r="AG205" i="32" s="1"/>
  <c r="AC205" i="32" s="1"/>
  <c r="AE173" i="32"/>
  <c r="AF173" i="32" s="1"/>
  <c r="AG173" i="32" s="1"/>
  <c r="AC173" i="32" s="1"/>
  <c r="AE199" i="32"/>
  <c r="AF199" i="32" s="1"/>
  <c r="AG199" i="32" s="1"/>
  <c r="AC199" i="32" s="1"/>
  <c r="AE223" i="32"/>
  <c r="AF223" i="32" s="1"/>
  <c r="AG223" i="32" s="1"/>
  <c r="AE114" i="32"/>
  <c r="AF114" i="32" s="1"/>
  <c r="AG114" i="32" s="1"/>
  <c r="AC114" i="32" s="1"/>
  <c r="AE79" i="32"/>
  <c r="AF79" i="32" s="1"/>
  <c r="AG79" i="32" s="1"/>
  <c r="AC79" i="32" s="1"/>
  <c r="AE42" i="32"/>
  <c r="AF42" i="32" s="1"/>
  <c r="AG42" i="32" s="1"/>
  <c r="AC42" i="32" s="1"/>
  <c r="AB153" i="32"/>
  <c r="AB154" i="32" s="1"/>
  <c r="AF988" i="32"/>
  <c r="AG988" i="32" s="1"/>
  <c r="AF979" i="32"/>
  <c r="AG979" i="32" s="1"/>
  <c r="AC979" i="32" s="1"/>
  <c r="AF1080" i="32"/>
  <c r="AG1080" i="32" s="1"/>
  <c r="AC1080" i="32" s="1"/>
  <c r="AF1042" i="32"/>
  <c r="AG1042" i="32" s="1"/>
  <c r="AC1042" i="32" s="1"/>
  <c r="AF990" i="32"/>
  <c r="AG990" i="32" s="1"/>
  <c r="AC990" i="32" s="1"/>
  <c r="AF1049" i="32"/>
  <c r="AG1049" i="32" s="1"/>
  <c r="AF1065" i="32"/>
  <c r="AG1065" i="32" s="1"/>
  <c r="AC1065" i="32" s="1"/>
  <c r="AF1038" i="32"/>
  <c r="AG1038" i="32" s="1"/>
  <c r="AC1038" i="32" s="1"/>
  <c r="AE1079" i="32"/>
  <c r="AF1079" i="32" s="1"/>
  <c r="AG1079" i="32" s="1"/>
  <c r="AC1079" i="32" s="1"/>
  <c r="AF1033" i="32"/>
  <c r="AG1033" i="32" s="1"/>
  <c r="AC1033" i="32" s="1"/>
  <c r="AE985" i="32"/>
  <c r="AF985" i="32" s="1"/>
  <c r="AG985" i="32" s="1"/>
  <c r="AC985" i="32" s="1"/>
  <c r="AF1024" i="32"/>
  <c r="AG1024" i="32" s="1"/>
  <c r="AC1024" i="32" s="1"/>
  <c r="AE957" i="32"/>
  <c r="AF957" i="32" s="1"/>
  <c r="AG957" i="32" s="1"/>
  <c r="AC957" i="32" s="1"/>
  <c r="AE850" i="32"/>
  <c r="AF850" i="32" s="1"/>
  <c r="AG850" i="32" s="1"/>
  <c r="AE864" i="32"/>
  <c r="AF864" i="32" s="1"/>
  <c r="AG864" i="32" s="1"/>
  <c r="AE908" i="32"/>
  <c r="AF908" i="32" s="1"/>
  <c r="AG908" i="32" s="1"/>
  <c r="AE962" i="32"/>
  <c r="AF962" i="32" s="1"/>
  <c r="AG962" i="32" s="1"/>
  <c r="AC962" i="32" s="1"/>
  <c r="AB903" i="32"/>
  <c r="AB904" i="32" s="1"/>
  <c r="AB905" i="32" s="1"/>
  <c r="AF921" i="32"/>
  <c r="AG921" i="32" s="1"/>
  <c r="AC921" i="32" s="1"/>
  <c r="AF919" i="32"/>
  <c r="AG919" i="32" s="1"/>
  <c r="AC919" i="32" s="1"/>
  <c r="AE888" i="32"/>
  <c r="AF888" i="32" s="1"/>
  <c r="AG888" i="32" s="1"/>
  <c r="AC888" i="32" s="1"/>
  <c r="AF887" i="32"/>
  <c r="AG887" i="32" s="1"/>
  <c r="AB943" i="32"/>
  <c r="AB944" i="32" s="1"/>
  <c r="AE814" i="32"/>
  <c r="AF814" i="32" s="1"/>
  <c r="AG814" i="32" s="1"/>
  <c r="AC814" i="32" s="1"/>
  <c r="AE788" i="32"/>
  <c r="AF788" i="32" s="1"/>
  <c r="AG788" i="32" s="1"/>
  <c r="AC788" i="32" s="1"/>
  <c r="AE792" i="32"/>
  <c r="AF792" i="32" s="1"/>
  <c r="AG792" i="32" s="1"/>
  <c r="AC792" i="32" s="1"/>
  <c r="AF745" i="32"/>
  <c r="AG745" i="32" s="1"/>
  <c r="AC745" i="32" s="1"/>
  <c r="AE771" i="32"/>
  <c r="AF771" i="32" s="1"/>
  <c r="AG771" i="32" s="1"/>
  <c r="AC771" i="32" s="1"/>
  <c r="AF828" i="32"/>
  <c r="AG828" i="32" s="1"/>
  <c r="AC828" i="32" s="1"/>
  <c r="AE817" i="32"/>
  <c r="AF817" i="32" s="1"/>
  <c r="AG817" i="32" s="1"/>
  <c r="AC817" i="32" s="1"/>
  <c r="AE756" i="32"/>
  <c r="AF756" i="32" s="1"/>
  <c r="AG756" i="32" s="1"/>
  <c r="AC756" i="32" s="1"/>
  <c r="AE752" i="32"/>
  <c r="AF752" i="32" s="1"/>
  <c r="AG752" i="32" s="1"/>
  <c r="AF770" i="32"/>
  <c r="AG770" i="32" s="1"/>
  <c r="AC770" i="32" s="1"/>
  <c r="AE772" i="32"/>
  <c r="AF772" i="32" s="1"/>
  <c r="AG772" i="32" s="1"/>
  <c r="AF824" i="32"/>
  <c r="AG824" i="32" s="1"/>
  <c r="AC824" i="32" s="1"/>
  <c r="AE827" i="32"/>
  <c r="AF827" i="32" s="1"/>
  <c r="AG827" i="32" s="1"/>
  <c r="AB613" i="32"/>
  <c r="AB614" i="32" s="1"/>
  <c r="AB653" i="32"/>
  <c r="AB654" i="32" s="1"/>
  <c r="AB655" i="32" s="1"/>
  <c r="AE681" i="32"/>
  <c r="AF681" i="32" s="1"/>
  <c r="AG681" i="32" s="1"/>
  <c r="AC681" i="32" s="1"/>
  <c r="AE648" i="32"/>
  <c r="AF648" i="32" s="1"/>
  <c r="AG648" i="32" s="1"/>
  <c r="AE706" i="32"/>
  <c r="AF706" i="32" s="1"/>
  <c r="AG706" i="32" s="1"/>
  <c r="AE606" i="32"/>
  <c r="AF606" i="32" s="1"/>
  <c r="AG606" i="32" s="1"/>
  <c r="AE613" i="32"/>
  <c r="AF613" i="32" s="1"/>
  <c r="AG613" i="32" s="1"/>
  <c r="AC613" i="32" s="1"/>
  <c r="AF607" i="32"/>
  <c r="AG607" i="32" s="1"/>
  <c r="AF639" i="32"/>
  <c r="AG639" i="32" s="1"/>
  <c r="AC639" i="32" s="1"/>
  <c r="AE608" i="32"/>
  <c r="AF608" i="32" s="1"/>
  <c r="AG608" i="32" s="1"/>
  <c r="AC608" i="32" s="1"/>
  <c r="AB643" i="32"/>
  <c r="AB644" i="32" s="1"/>
  <c r="AB645" i="32" s="1"/>
  <c r="AE627" i="32"/>
  <c r="AF627" i="32" s="1"/>
  <c r="AG627" i="32" s="1"/>
  <c r="AF651" i="32"/>
  <c r="AG651" i="32" s="1"/>
  <c r="AE653" i="32"/>
  <c r="AF653" i="32" s="1"/>
  <c r="AG653" i="32" s="1"/>
  <c r="AC653" i="32" s="1"/>
  <c r="AF678" i="32"/>
  <c r="AG678" i="32" s="1"/>
  <c r="AC678" i="32" s="1"/>
  <c r="AE709" i="32"/>
  <c r="AF709" i="32" s="1"/>
  <c r="AG709" i="32" s="1"/>
  <c r="AF495" i="32"/>
  <c r="AG495" i="32" s="1"/>
  <c r="AC495" i="32" s="1"/>
  <c r="AE503" i="32"/>
  <c r="AF503" i="32" s="1"/>
  <c r="AG503" i="32" s="1"/>
  <c r="AB503" i="32"/>
  <c r="AB504" i="32" s="1"/>
  <c r="AB505" i="32" s="1"/>
  <c r="AB513" i="32"/>
  <c r="AB514" i="32" s="1"/>
  <c r="AB515" i="32" s="1"/>
  <c r="AE513" i="32"/>
  <c r="AF513" i="32" s="1"/>
  <c r="AG513" i="32" s="1"/>
  <c r="AC513" i="32" s="1"/>
  <c r="AE540" i="32"/>
  <c r="AF540" i="32" s="1"/>
  <c r="AG540" i="32" s="1"/>
  <c r="AC540" i="32" s="1"/>
  <c r="AE529" i="32"/>
  <c r="AF529" i="32" s="1"/>
  <c r="AG529" i="32" s="1"/>
  <c r="AC529" i="32" s="1"/>
  <c r="AF590" i="32"/>
  <c r="AG590" i="32" s="1"/>
  <c r="AC590" i="32" s="1"/>
  <c r="AB363" i="32"/>
  <c r="AE363" i="32"/>
  <c r="AF363" i="32" s="1"/>
  <c r="AG363" i="32" s="1"/>
  <c r="AE404" i="32"/>
  <c r="AF404" i="32" s="1"/>
  <c r="AG404" i="32" s="1"/>
  <c r="AC404" i="32" s="1"/>
  <c r="AE411" i="32"/>
  <c r="AF411" i="32" s="1"/>
  <c r="AG411" i="32" s="1"/>
  <c r="AE427" i="32"/>
  <c r="AF427" i="32" s="1"/>
  <c r="AG427" i="32" s="1"/>
  <c r="AE393" i="32"/>
  <c r="AF393" i="32" s="1"/>
  <c r="AG393" i="32" s="1"/>
  <c r="AC393" i="32" s="1"/>
  <c r="AE474" i="32"/>
  <c r="AF474" i="32" s="1"/>
  <c r="AG474" i="32" s="1"/>
  <c r="AC474" i="32" s="1"/>
  <c r="AE431" i="32"/>
  <c r="AF431" i="32" s="1"/>
  <c r="AG431" i="32" s="1"/>
  <c r="AC431" i="32" s="1"/>
  <c r="AE442" i="32"/>
  <c r="AF442" i="32" s="1"/>
  <c r="AG442" i="32" s="1"/>
  <c r="AC442" i="32" s="1"/>
  <c r="AE425" i="32"/>
  <c r="AF425" i="32" s="1"/>
  <c r="AG425" i="32" s="1"/>
  <c r="AC425" i="32" s="1"/>
  <c r="AE478" i="32"/>
  <c r="AF478" i="32" s="1"/>
  <c r="AG478" i="32" s="1"/>
  <c r="AC478" i="32" s="1"/>
  <c r="AB433" i="32"/>
  <c r="AB434" i="32" s="1"/>
  <c r="AE447" i="32"/>
  <c r="AF447" i="32" s="1"/>
  <c r="AG447" i="32" s="1"/>
  <c r="AC447" i="32" s="1"/>
  <c r="AE385" i="32"/>
  <c r="AF385" i="32" s="1"/>
  <c r="AG385" i="32" s="1"/>
  <c r="AE400" i="32"/>
  <c r="AF400" i="32" s="1"/>
  <c r="AG400" i="32" s="1"/>
  <c r="AC400" i="32" s="1"/>
  <c r="AE369" i="32"/>
  <c r="AF369" i="32" s="1"/>
  <c r="AG369" i="32" s="1"/>
  <c r="AE405" i="32"/>
  <c r="AF405" i="32" s="1"/>
  <c r="AG405" i="32" s="1"/>
  <c r="AB343" i="32"/>
  <c r="AB344" i="32" s="1"/>
  <c r="AB345" i="32" s="1"/>
  <c r="AB346" i="32" s="1"/>
  <c r="AE328" i="32"/>
  <c r="AF328" i="32" s="1"/>
  <c r="AG328" i="32" s="1"/>
  <c r="AC328" i="32" s="1"/>
  <c r="AF256" i="32"/>
  <c r="AG256" i="32" s="1"/>
  <c r="AC256" i="32" s="1"/>
  <c r="AF284" i="32"/>
  <c r="AG284" i="32" s="1"/>
  <c r="AE254" i="32"/>
  <c r="AF254" i="32" s="1"/>
  <c r="AG254" i="32" s="1"/>
  <c r="AC254" i="32" s="1"/>
  <c r="AE361" i="32"/>
  <c r="AF361" i="32" s="1"/>
  <c r="AG361" i="32" s="1"/>
  <c r="AC361" i="32" s="1"/>
  <c r="AF248" i="32"/>
  <c r="AG248" i="32" s="1"/>
  <c r="AC248" i="32" s="1"/>
  <c r="AF339" i="32"/>
  <c r="AG339" i="32" s="1"/>
  <c r="AC339" i="32" s="1"/>
  <c r="AF240" i="32"/>
  <c r="AG240" i="32" s="1"/>
  <c r="AC240" i="32" s="1"/>
  <c r="AF168" i="32"/>
  <c r="AG168" i="32" s="1"/>
  <c r="AC168" i="32" s="1"/>
  <c r="AF192" i="32"/>
  <c r="AG192" i="32" s="1"/>
  <c r="AC192" i="32" s="1"/>
  <c r="AF211" i="32"/>
  <c r="AG211" i="32" s="1"/>
  <c r="AF125" i="32"/>
  <c r="AG125" i="32" s="1"/>
  <c r="AE231" i="32"/>
  <c r="AF231" i="32" s="1"/>
  <c r="AG231" i="32" s="1"/>
  <c r="AC231" i="32" s="1"/>
  <c r="AF126" i="32"/>
  <c r="AG126" i="32" s="1"/>
  <c r="AE186" i="32"/>
  <c r="AF186" i="32" s="1"/>
  <c r="AG186" i="32" s="1"/>
  <c r="AC186" i="32" s="1"/>
  <c r="AE208" i="32"/>
  <c r="AF208" i="32" s="1"/>
  <c r="AG208" i="32" s="1"/>
  <c r="AE228" i="32"/>
  <c r="AF228" i="32" s="1"/>
  <c r="AG228" i="32" s="1"/>
  <c r="AE40" i="32"/>
  <c r="AF40" i="32" s="1"/>
  <c r="AG40" i="32" s="1"/>
  <c r="AC40" i="32" s="1"/>
  <c r="AF34" i="32"/>
  <c r="AG34" i="32" s="1"/>
  <c r="AC34" i="32" s="1"/>
  <c r="AH2145" i="39"/>
  <c r="AI2145" i="39"/>
  <c r="AI2090" i="39"/>
  <c r="AH2090" i="39"/>
  <c r="AI1891" i="39"/>
  <c r="AI1743" i="39"/>
  <c r="AH1743" i="39"/>
  <c r="AH1608" i="39"/>
  <c r="AI1608" i="39"/>
  <c r="AI1680" i="39"/>
  <c r="AI1813" i="39"/>
  <c r="AI1877" i="39"/>
  <c r="AI2077" i="39"/>
  <c r="AH1917" i="39"/>
  <c r="AH1663" i="39"/>
  <c r="AH1861" i="39"/>
  <c r="AI1929" i="39"/>
  <c r="AH1774" i="39"/>
  <c r="AI1775" i="39"/>
  <c r="AH1947" i="39"/>
  <c r="AI2148" i="39"/>
  <c r="AH2148" i="39"/>
  <c r="AH2144" i="39"/>
  <c r="AI2144" i="39"/>
  <c r="AH2054" i="39"/>
  <c r="AH2040" i="39"/>
  <c r="AI2008" i="39"/>
  <c r="AH1939" i="39"/>
  <c r="AH1873" i="39"/>
  <c r="AI1873" i="39"/>
  <c r="AI1804" i="39"/>
  <c r="AH1804" i="39"/>
  <c r="AH1789" i="39"/>
  <c r="AI1789" i="39"/>
  <c r="AH1751" i="39"/>
  <c r="AH1724" i="39"/>
  <c r="AI1724" i="39"/>
  <c r="AI1718" i="39"/>
  <c r="AH1718" i="39"/>
  <c r="AI1714" i="39"/>
  <c r="AH1714" i="39"/>
  <c r="AH1698" i="39"/>
  <c r="AI1698" i="39"/>
  <c r="AI2094" i="39"/>
  <c r="AH2094" i="39"/>
  <c r="AI2022" i="39"/>
  <c r="AH2022" i="39"/>
  <c r="AH1895" i="39"/>
  <c r="AI1895" i="39"/>
  <c r="AH1867" i="39"/>
  <c r="AI1867" i="39"/>
  <c r="AI1783" i="39"/>
  <c r="AH1783" i="39"/>
  <c r="AH1759" i="39"/>
  <c r="AI1687" i="39"/>
  <c r="AI2070" i="39"/>
  <c r="AI1799" i="39"/>
  <c r="AI1711" i="39"/>
  <c r="AI1835" i="39"/>
  <c r="AH1995" i="39"/>
  <c r="AI1756" i="39"/>
  <c r="AI2080" i="39"/>
  <c r="AH1982" i="39"/>
  <c r="AI1733" i="39"/>
  <c r="AI1778" i="39"/>
  <c r="AH1806" i="39"/>
  <c r="AH1609" i="39"/>
  <c r="AH1875" i="39"/>
  <c r="AI1923" i="39"/>
  <c r="AI2128" i="39"/>
  <c r="AH2099" i="39"/>
  <c r="AI2099" i="39"/>
  <c r="AH2024" i="39"/>
  <c r="AI2024" i="39"/>
  <c r="AH2020" i="39"/>
  <c r="AI2020" i="39"/>
  <c r="AI2010" i="39"/>
  <c r="AI2003" i="39"/>
  <c r="AH2003" i="39"/>
  <c r="AH1966" i="39"/>
  <c r="AH1915" i="39"/>
  <c r="AI1915" i="39"/>
  <c r="AI1902" i="39"/>
  <c r="AI1889" i="39"/>
  <c r="AH1889" i="39"/>
  <c r="AI1858" i="39"/>
  <c r="AH1855" i="39"/>
  <c r="AI1852" i="39"/>
  <c r="AI1822" i="39"/>
  <c r="AH1822" i="39"/>
  <c r="AH1816" i="39"/>
  <c r="AI1792" i="39"/>
  <c r="AH1792" i="39"/>
  <c r="AH1773" i="39"/>
  <c r="AI1697" i="39"/>
  <c r="AH1674" i="39"/>
  <c r="AH1645" i="39"/>
  <c r="AI1645" i="39"/>
  <c r="AH1598" i="39"/>
  <c r="AI1598" i="39"/>
  <c r="AH2101" i="39"/>
  <c r="AI2101" i="39"/>
  <c r="AH1703" i="39"/>
  <c r="AI2012" i="39"/>
  <c r="AI2150" i="39"/>
  <c r="AH2136" i="39"/>
  <c r="AI2136" i="39"/>
  <c r="AI2098" i="39"/>
  <c r="AH2098" i="39"/>
  <c r="AH2045" i="39"/>
  <c r="AI2034" i="39"/>
  <c r="AH1975" i="39"/>
  <c r="AI1975" i="39"/>
  <c r="AI1931" i="39"/>
  <c r="AI1885" i="39"/>
  <c r="AH1868" i="39"/>
  <c r="AI1868" i="39"/>
  <c r="AH1833" i="39"/>
  <c r="AI1824" i="39"/>
  <c r="AI1797" i="39"/>
  <c r="AH1797" i="39"/>
  <c r="AH1740" i="39"/>
  <c r="AI1740" i="39"/>
  <c r="AI1659" i="39"/>
  <c r="AH1650" i="39"/>
  <c r="AI1647" i="39"/>
  <c r="A74" i="21"/>
  <c r="E74" i="21"/>
  <c r="AH2105" i="39"/>
  <c r="AI2069" i="39"/>
  <c r="AI2035" i="39"/>
  <c r="AI1985" i="39"/>
  <c r="AH1965" i="39"/>
  <c r="AI1901" i="39"/>
  <c r="AH1874" i="39"/>
  <c r="AI1830" i="39"/>
  <c r="AH1823" i="39"/>
  <c r="AH1709" i="39"/>
  <c r="AH1702" i="39"/>
  <c r="AH1676" i="39"/>
  <c r="AH1654" i="39"/>
  <c r="AH1643" i="39"/>
  <c r="I49" i="21"/>
  <c r="F67" i="21"/>
  <c r="A67" i="21"/>
  <c r="E67" i="21"/>
  <c r="G3" i="21"/>
  <c r="I3" i="1"/>
  <c r="D52" i="21"/>
  <c r="F52" i="21"/>
  <c r="AE581" i="32"/>
  <c r="AF581" i="32" s="1"/>
  <c r="AG581" i="32" s="1"/>
  <c r="AC581" i="32" s="1"/>
  <c r="AB793" i="32"/>
  <c r="AB794" i="32" s="1"/>
  <c r="AB795" i="32" s="1"/>
  <c r="AE793" i="32"/>
  <c r="AF793" i="32" s="1"/>
  <c r="AG793" i="32" s="1"/>
  <c r="AC793" i="32" s="1"/>
  <c r="K68" i="21"/>
  <c r="L68" i="21"/>
  <c r="J68" i="21"/>
  <c r="H68" i="21"/>
  <c r="M68" i="21"/>
  <c r="I68" i="21"/>
  <c r="D72" i="21"/>
  <c r="K72" i="21"/>
  <c r="J72" i="21"/>
  <c r="H72" i="21"/>
  <c r="M72" i="21"/>
  <c r="I72" i="21"/>
  <c r="L72" i="21"/>
  <c r="D76" i="21"/>
  <c r="E76" i="21" s="1"/>
  <c r="K76" i="21"/>
  <c r="L76" i="21"/>
  <c r="J76" i="21"/>
  <c r="H76" i="21"/>
  <c r="M76" i="21"/>
  <c r="I76" i="21"/>
  <c r="D80" i="21"/>
  <c r="K80" i="21"/>
  <c r="J80" i="21"/>
  <c r="H80" i="21"/>
  <c r="M80" i="21"/>
  <c r="I80" i="21"/>
  <c r="L80" i="21"/>
  <c r="I86" i="21"/>
  <c r="AF509" i="32"/>
  <c r="AG509" i="32" s="1"/>
  <c r="AE523" i="32"/>
  <c r="AF523" i="32" s="1"/>
  <c r="AG523" i="32" s="1"/>
  <c r="AE743" i="32"/>
  <c r="AF743" i="32" s="1"/>
  <c r="AG743" i="32" s="1"/>
  <c r="AB743" i="32"/>
  <c r="AB744" i="32" s="1"/>
  <c r="M69" i="21"/>
  <c r="I69" i="21"/>
  <c r="H69" i="21"/>
  <c r="L69" i="21"/>
  <c r="K69" i="21"/>
  <c r="J69" i="21"/>
  <c r="M73" i="21"/>
  <c r="I73" i="21"/>
  <c r="J73" i="21"/>
  <c r="L73" i="21"/>
  <c r="H73" i="21"/>
  <c r="K73" i="21"/>
  <c r="M77" i="21"/>
  <c r="I77" i="21"/>
  <c r="J77" i="21"/>
  <c r="L77" i="21"/>
  <c r="H77" i="21"/>
  <c r="K77" i="21"/>
  <c r="M81" i="21"/>
  <c r="I81" i="21"/>
  <c r="J81" i="21"/>
  <c r="L81" i="21"/>
  <c r="H81" i="21"/>
  <c r="K81" i="21"/>
  <c r="C87" i="21"/>
  <c r="M87" i="21"/>
  <c r="I87" i="21"/>
  <c r="L87" i="21"/>
  <c r="H87" i="21"/>
  <c r="K87" i="21"/>
  <c r="J87" i="21"/>
  <c r="AE83" i="32"/>
  <c r="AF83" i="32" s="1"/>
  <c r="AG83" i="32" s="1"/>
  <c r="AC703" i="32"/>
  <c r="AC1031" i="32"/>
  <c r="AF460" i="32"/>
  <c r="AG460" i="32" s="1"/>
  <c r="AC460" i="32" s="1"/>
  <c r="AF322" i="32"/>
  <c r="AG322" i="32" s="1"/>
  <c r="AC322" i="32" s="1"/>
  <c r="K70" i="21"/>
  <c r="J70" i="21"/>
  <c r="H70" i="21"/>
  <c r="M70" i="21"/>
  <c r="I70" i="21"/>
  <c r="L70" i="21"/>
  <c r="K74" i="21"/>
  <c r="L74" i="21"/>
  <c r="J74" i="21"/>
  <c r="M74" i="21"/>
  <c r="I74" i="21"/>
  <c r="H74" i="21"/>
  <c r="B78" i="21"/>
  <c r="K78" i="21"/>
  <c r="H78" i="21"/>
  <c r="J78" i="21"/>
  <c r="M78" i="21"/>
  <c r="I78" i="21"/>
  <c r="L78" i="21"/>
  <c r="K82" i="21"/>
  <c r="L82" i="21"/>
  <c r="J82" i="21"/>
  <c r="M82" i="21"/>
  <c r="I82" i="21"/>
  <c r="H82" i="21"/>
  <c r="K84" i="21"/>
  <c r="H84" i="21"/>
  <c r="J84" i="21"/>
  <c r="M84" i="21"/>
  <c r="I84" i="21"/>
  <c r="L84" i="21"/>
  <c r="AF448" i="32"/>
  <c r="AG448" i="32" s="1"/>
  <c r="AC448" i="32" s="1"/>
  <c r="AC571" i="32"/>
  <c r="AF438" i="32"/>
  <c r="AG438" i="32" s="1"/>
  <c r="AC438" i="32" s="1"/>
  <c r="AB473" i="32"/>
  <c r="AB474" i="32" s="1"/>
  <c r="AB475" i="32" s="1"/>
  <c r="AB476" i="32" s="1"/>
  <c r="AF318" i="32"/>
  <c r="AG318" i="32" s="1"/>
  <c r="AC318" i="32" s="1"/>
  <c r="AE622" i="32"/>
  <c r="AF622" i="32" s="1"/>
  <c r="AG622" i="32" s="1"/>
  <c r="AC622" i="32" s="1"/>
  <c r="AC890" i="32"/>
  <c r="D53" i="32"/>
  <c r="M67" i="21"/>
  <c r="I67" i="21"/>
  <c r="L67" i="21"/>
  <c r="H67" i="21"/>
  <c r="K67" i="21"/>
  <c r="J67" i="21"/>
  <c r="M71" i="21"/>
  <c r="I71" i="21"/>
  <c r="J71" i="21"/>
  <c r="L71" i="21"/>
  <c r="H71" i="21"/>
  <c r="K71" i="21"/>
  <c r="M75" i="21"/>
  <c r="I75" i="21"/>
  <c r="L75" i="21"/>
  <c r="H75" i="21"/>
  <c r="K75" i="21"/>
  <c r="J75" i="21"/>
  <c r="M79" i="21"/>
  <c r="I79" i="21"/>
  <c r="J79" i="21"/>
  <c r="L79" i="21"/>
  <c r="H79" i="21"/>
  <c r="K79" i="21"/>
  <c r="M83" i="21"/>
  <c r="I83" i="21"/>
  <c r="L83" i="21"/>
  <c r="H83" i="21"/>
  <c r="K83" i="21"/>
  <c r="J83" i="21"/>
  <c r="D85" i="21"/>
  <c r="A85" i="21" s="1"/>
  <c r="M85" i="21"/>
  <c r="I85" i="21"/>
  <c r="J85" i="21"/>
  <c r="L85" i="21"/>
  <c r="H85" i="21"/>
  <c r="K85" i="21"/>
  <c r="AC106" i="32"/>
  <c r="AE152" i="32"/>
  <c r="AF152" i="32" s="1"/>
  <c r="AG152" i="32" s="1"/>
  <c r="AE165" i="32"/>
  <c r="AF165" i="32" s="1"/>
  <c r="AG165" i="32" s="1"/>
  <c r="AC165" i="32" s="1"/>
  <c r="AE191" i="32"/>
  <c r="AF191" i="32" s="1"/>
  <c r="AG191" i="32" s="1"/>
  <c r="AC191" i="32" s="1"/>
  <c r="AC370" i="32"/>
  <c r="AE423" i="32"/>
  <c r="AF423" i="32" s="1"/>
  <c r="AG423" i="32" s="1"/>
  <c r="AC423" i="32" s="1"/>
  <c r="AE872" i="32"/>
  <c r="AF872" i="32" s="1"/>
  <c r="AG872" i="32" s="1"/>
  <c r="AF665" i="32"/>
  <c r="AG665" i="32" s="1"/>
  <c r="AC665" i="32" s="1"/>
  <c r="AC903" i="32"/>
  <c r="L395" i="32"/>
  <c r="L401" i="32"/>
  <c r="L194" i="32"/>
  <c r="Z55" i="51"/>
  <c r="AF72" i="32"/>
  <c r="AG72" i="32" s="1"/>
  <c r="AE983" i="32"/>
  <c r="AF983" i="32" s="1"/>
  <c r="AG983" i="32" s="1"/>
  <c r="AB983" i="32"/>
  <c r="AB984" i="32" s="1"/>
  <c r="AE987" i="32"/>
  <c r="AF987" i="32" s="1"/>
  <c r="AG987" i="32" s="1"/>
  <c r="AC987" i="32" s="1"/>
  <c r="AB1063" i="32"/>
  <c r="AB1064" i="32" s="1"/>
  <c r="AE1063" i="32"/>
  <c r="AF1063" i="32" s="1"/>
  <c r="AG1063" i="32" s="1"/>
  <c r="AE994" i="32"/>
  <c r="AF994" i="32" s="1"/>
  <c r="AG994" i="32" s="1"/>
  <c r="AC994" i="32" s="1"/>
  <c r="AE1023" i="32"/>
  <c r="AF1023" i="32" s="1"/>
  <c r="AG1023" i="32" s="1"/>
  <c r="AC1023" i="32" s="1"/>
  <c r="AE1045" i="32"/>
  <c r="AF1045" i="32" s="1"/>
  <c r="AG1045" i="32" s="1"/>
  <c r="AF1050" i="32"/>
  <c r="AG1050" i="32" s="1"/>
  <c r="AF1066" i="32"/>
  <c r="AG1066" i="32" s="1"/>
  <c r="AC1066" i="32" s="1"/>
  <c r="W18" i="51"/>
  <c r="AF997" i="32"/>
  <c r="AG997" i="32" s="1"/>
  <c r="AC997" i="32" s="1"/>
  <c r="AF1014" i="32"/>
  <c r="AG1014" i="32" s="1"/>
  <c r="AC1014" i="32" s="1"/>
  <c r="AE999" i="32"/>
  <c r="AF999" i="32" s="1"/>
  <c r="AG999" i="32" s="1"/>
  <c r="AC999" i="32" s="1"/>
  <c r="AE977" i="32"/>
  <c r="AF977" i="32" s="1"/>
  <c r="AG977" i="32" s="1"/>
  <c r="AC977" i="32" s="1"/>
  <c r="AB1023" i="32"/>
  <c r="AB1024" i="32" s="1"/>
  <c r="AE972" i="32"/>
  <c r="AF972" i="32" s="1"/>
  <c r="AG972" i="32" s="1"/>
  <c r="AC972" i="32" s="1"/>
  <c r="AE989" i="32"/>
  <c r="AF989" i="32" s="1"/>
  <c r="AG989" i="32" s="1"/>
  <c r="AC989" i="32" s="1"/>
  <c r="AE991" i="32"/>
  <c r="AF991" i="32" s="1"/>
  <c r="AG991" i="32" s="1"/>
  <c r="AC1072" i="32"/>
  <c r="AF1064" i="32"/>
  <c r="AG1064" i="32" s="1"/>
  <c r="AF1025" i="32"/>
  <c r="AG1025" i="32" s="1"/>
  <c r="AC1025" i="32" s="1"/>
  <c r="AE938" i="32"/>
  <c r="AF938" i="32" s="1"/>
  <c r="AG938" i="32" s="1"/>
  <c r="AC938" i="32" s="1"/>
  <c r="AE877" i="32"/>
  <c r="AF877" i="32" s="1"/>
  <c r="AG877" i="32" s="1"/>
  <c r="AC877" i="32" s="1"/>
  <c r="AE885" i="32"/>
  <c r="AF885" i="32" s="1"/>
  <c r="AG885" i="32" s="1"/>
  <c r="AE912" i="32"/>
  <c r="AF912" i="32" s="1"/>
  <c r="AG912" i="32" s="1"/>
  <c r="AC912" i="32" s="1"/>
  <c r="AE915" i="32"/>
  <c r="AF915" i="32" s="1"/>
  <c r="AG915" i="32" s="1"/>
  <c r="AC915" i="32" s="1"/>
  <c r="AE878" i="32"/>
  <c r="AF878" i="32" s="1"/>
  <c r="AG878" i="32" s="1"/>
  <c r="AC878" i="32" s="1"/>
  <c r="AB883" i="32"/>
  <c r="AB884" i="32" s="1"/>
  <c r="AE883" i="32"/>
  <c r="AF883" i="32" s="1"/>
  <c r="AG883" i="32" s="1"/>
  <c r="AC883" i="32" s="1"/>
  <c r="AE879" i="32"/>
  <c r="AF879" i="32" s="1"/>
  <c r="AG879" i="32" s="1"/>
  <c r="AC879" i="32" s="1"/>
  <c r="AE852" i="32"/>
  <c r="AF852" i="32" s="1"/>
  <c r="AG852" i="32" s="1"/>
  <c r="AE871" i="32"/>
  <c r="AF871" i="32" s="1"/>
  <c r="AG871" i="32" s="1"/>
  <c r="AF924" i="32"/>
  <c r="AG924" i="32" s="1"/>
  <c r="AE913" i="32"/>
  <c r="AF913" i="32" s="1"/>
  <c r="AG913" i="32" s="1"/>
  <c r="AC913" i="32" s="1"/>
  <c r="AE900" i="32"/>
  <c r="AF900" i="32" s="1"/>
  <c r="AG900" i="32" s="1"/>
  <c r="AC900" i="32" s="1"/>
  <c r="AE940" i="32"/>
  <c r="AF940" i="32" s="1"/>
  <c r="AG940" i="32" s="1"/>
  <c r="AC940" i="32" s="1"/>
  <c r="AE898" i="32"/>
  <c r="AF898" i="32" s="1"/>
  <c r="AG898" i="32" s="1"/>
  <c r="AC898" i="32" s="1"/>
  <c r="AE893" i="32"/>
  <c r="AF893" i="32" s="1"/>
  <c r="AG893" i="32" s="1"/>
  <c r="AC893" i="32" s="1"/>
  <c r="AB893" i="32"/>
  <c r="AB894" i="32" s="1"/>
  <c r="AE897" i="32"/>
  <c r="AF897" i="32" s="1"/>
  <c r="AG897" i="32" s="1"/>
  <c r="AC897" i="32" s="1"/>
  <c r="AE925" i="32"/>
  <c r="AF925" i="32" s="1"/>
  <c r="AG925" i="32" s="1"/>
  <c r="AC925" i="32" s="1"/>
  <c r="AE842" i="32"/>
  <c r="AF842" i="32" s="1"/>
  <c r="AG842" i="32" s="1"/>
  <c r="AC842" i="32" s="1"/>
  <c r="AE835" i="32"/>
  <c r="AF835" i="32" s="1"/>
  <c r="AG835" i="32" s="1"/>
  <c r="AC835" i="32" s="1"/>
  <c r="AF776" i="32"/>
  <c r="AG776" i="32" s="1"/>
  <c r="AC776" i="32" s="1"/>
  <c r="AE728" i="32"/>
  <c r="AF728" i="32" s="1"/>
  <c r="AG728" i="32" s="1"/>
  <c r="AE746" i="32"/>
  <c r="AF746" i="32" s="1"/>
  <c r="AG746" i="32" s="1"/>
  <c r="AE750" i="32"/>
  <c r="AF750" i="32" s="1"/>
  <c r="AG750" i="32" s="1"/>
  <c r="AC750" i="32" s="1"/>
  <c r="AF831" i="32"/>
  <c r="AG831" i="32" s="1"/>
  <c r="AE836" i="32"/>
  <c r="AF836" i="32" s="1"/>
  <c r="AG836" i="32" s="1"/>
  <c r="AC836" i="32" s="1"/>
  <c r="AE773" i="32"/>
  <c r="AF773" i="32" s="1"/>
  <c r="AG773" i="32" s="1"/>
  <c r="AC773" i="32" s="1"/>
  <c r="AE796" i="32"/>
  <c r="AF796" i="32" s="1"/>
  <c r="AG796" i="32" s="1"/>
  <c r="AC796" i="32" s="1"/>
  <c r="AE787" i="32"/>
  <c r="AF787" i="32" s="1"/>
  <c r="AG787" i="32" s="1"/>
  <c r="AC787" i="32" s="1"/>
  <c r="AF830" i="32"/>
  <c r="AG830" i="32" s="1"/>
  <c r="W56" i="51"/>
  <c r="Z11" i="51"/>
  <c r="Z7" i="51"/>
  <c r="AF779" i="32"/>
  <c r="AG779" i="32" s="1"/>
  <c r="AC779" i="32" s="1"/>
  <c r="AE783" i="32"/>
  <c r="AF783" i="32" s="1"/>
  <c r="AG783" i="32" s="1"/>
  <c r="AC783" i="32" s="1"/>
  <c r="W48" i="51"/>
  <c r="AE810" i="32"/>
  <c r="AF810" i="32" s="1"/>
  <c r="AG810" i="32" s="1"/>
  <c r="AC810" i="32" s="1"/>
  <c r="Z27" i="51"/>
  <c r="AF723" i="32"/>
  <c r="AG723" i="32" s="1"/>
  <c r="AF755" i="32"/>
  <c r="AG755" i="32" s="1"/>
  <c r="AC755" i="32" s="1"/>
  <c r="AB783" i="32"/>
  <c r="AB784" i="32" s="1"/>
  <c r="AF727" i="32"/>
  <c r="AG727" i="32" s="1"/>
  <c r="AC727" i="32" s="1"/>
  <c r="AF731" i="32"/>
  <c r="AG731" i="32" s="1"/>
  <c r="AF646" i="32"/>
  <c r="AG646" i="32" s="1"/>
  <c r="AB703" i="32"/>
  <c r="AB704" i="32" s="1"/>
  <c r="AF683" i="32"/>
  <c r="AG683" i="32" s="1"/>
  <c r="AC683" i="32" s="1"/>
  <c r="AE693" i="32"/>
  <c r="AF693" i="32" s="1"/>
  <c r="AG693" i="32" s="1"/>
  <c r="AC693" i="32" s="1"/>
  <c r="AE700" i="32"/>
  <c r="AF700" i="32" s="1"/>
  <c r="AG700" i="32" s="1"/>
  <c r="AC700" i="32" s="1"/>
  <c r="AE662" i="32"/>
  <c r="AF662" i="32" s="1"/>
  <c r="AG662" i="32" s="1"/>
  <c r="AC662" i="32" s="1"/>
  <c r="AE696" i="32"/>
  <c r="AF696" i="32" s="1"/>
  <c r="AG696" i="32" s="1"/>
  <c r="AC696" i="32" s="1"/>
  <c r="AF685" i="32"/>
  <c r="AG685" i="32" s="1"/>
  <c r="AC685" i="32" s="1"/>
  <c r="AE687" i="32"/>
  <c r="AF687" i="32" s="1"/>
  <c r="AG687" i="32" s="1"/>
  <c r="AC687" i="32" s="1"/>
  <c r="AF626" i="32"/>
  <c r="AG626" i="32" s="1"/>
  <c r="AC626" i="32" s="1"/>
  <c r="AF670" i="32"/>
  <c r="AG670" i="32" s="1"/>
  <c r="AF675" i="32"/>
  <c r="AG675" i="32" s="1"/>
  <c r="AC675" i="32" s="1"/>
  <c r="AF708" i="32"/>
  <c r="AG708" i="32" s="1"/>
  <c r="AC708" i="32" s="1"/>
  <c r="AF718" i="32"/>
  <c r="AG718" i="32" s="1"/>
  <c r="AC718" i="32" s="1"/>
  <c r="AF686" i="32"/>
  <c r="AG686" i="32" s="1"/>
  <c r="AC686" i="32" s="1"/>
  <c r="AB425" i="32"/>
  <c r="AF569" i="32"/>
  <c r="AG569" i="32" s="1"/>
  <c r="AB543" i="32"/>
  <c r="AB544" i="32" s="1"/>
  <c r="AB483" i="32"/>
  <c r="AB484" i="32" s="1"/>
  <c r="AF498" i="32"/>
  <c r="AG498" i="32" s="1"/>
  <c r="AC498" i="32" s="1"/>
  <c r="AF479" i="32"/>
  <c r="AG479" i="32" s="1"/>
  <c r="AC479" i="32" s="1"/>
  <c r="AE383" i="32"/>
  <c r="AF383" i="32" s="1"/>
  <c r="AG383" i="32" s="1"/>
  <c r="AE390" i="32"/>
  <c r="AF390" i="32" s="1"/>
  <c r="AG390" i="32" s="1"/>
  <c r="AC390" i="32" s="1"/>
  <c r="AE430" i="32"/>
  <c r="AF430" i="32" s="1"/>
  <c r="AG430" i="32" s="1"/>
  <c r="AB443" i="32"/>
  <c r="AB444" i="32" s="1"/>
  <c r="AF407" i="32"/>
  <c r="AG407" i="32" s="1"/>
  <c r="AE285" i="32"/>
  <c r="AF285" i="32" s="1"/>
  <c r="AG285" i="32" s="1"/>
  <c r="AE323" i="32"/>
  <c r="AF323" i="32" s="1"/>
  <c r="AG323" i="32" s="1"/>
  <c r="AB323" i="32"/>
  <c r="AB324" i="32" s="1"/>
  <c r="AB325" i="32" s="1"/>
  <c r="AB326" i="32" s="1"/>
  <c r="AB327" i="32" s="1"/>
  <c r="AF329" i="32"/>
  <c r="AG329" i="32" s="1"/>
  <c r="AC329" i="32" s="1"/>
  <c r="AB353" i="32"/>
  <c r="AB293" i="32"/>
  <c r="AB294" i="32" s="1"/>
  <c r="AB295" i="32" s="1"/>
  <c r="AB296" i="32" s="1"/>
  <c r="AE293" i="32"/>
  <c r="AF293" i="32" s="1"/>
  <c r="AG293" i="32" s="1"/>
  <c r="AC293" i="32" s="1"/>
  <c r="AE325" i="32"/>
  <c r="AF325" i="32" s="1"/>
  <c r="AG325" i="32" s="1"/>
  <c r="AC325" i="32" s="1"/>
  <c r="AB333" i="32"/>
  <c r="AB334" i="32" s="1"/>
  <c r="AB335" i="32" s="1"/>
  <c r="AB336" i="32" s="1"/>
  <c r="AF298" i="32"/>
  <c r="AG298" i="32" s="1"/>
  <c r="AC298" i="32" s="1"/>
  <c r="AF349" i="32"/>
  <c r="AG349" i="32" s="1"/>
  <c r="AC349" i="32" s="1"/>
  <c r="AF312" i="32"/>
  <c r="AG312" i="32" s="1"/>
  <c r="AB273" i="32"/>
  <c r="AB274" i="32" s="1"/>
  <c r="AE353" i="32"/>
  <c r="AF353" i="32" s="1"/>
  <c r="AG353" i="32" s="1"/>
  <c r="AC353" i="32" s="1"/>
  <c r="AE247" i="32"/>
  <c r="AF247" i="32" s="1"/>
  <c r="AG247" i="32" s="1"/>
  <c r="AC247" i="32" s="1"/>
  <c r="AE306" i="32"/>
  <c r="AF306" i="32" s="1"/>
  <c r="AG306" i="32" s="1"/>
  <c r="AC306" i="32" s="1"/>
  <c r="AE341" i="32"/>
  <c r="AF341" i="32" s="1"/>
  <c r="AG341" i="32" s="1"/>
  <c r="AC341" i="32" s="1"/>
  <c r="AF343" i="32"/>
  <c r="AG343" i="32" s="1"/>
  <c r="AC343" i="32" s="1"/>
  <c r="AE358" i="32"/>
  <c r="AF358" i="32" s="1"/>
  <c r="AG358" i="32" s="1"/>
  <c r="AC358" i="32" s="1"/>
  <c r="AE273" i="32"/>
  <c r="AF273" i="32" s="1"/>
  <c r="AG273" i="32" s="1"/>
  <c r="AC273" i="32" s="1"/>
  <c r="AE245" i="32"/>
  <c r="AF245" i="32" s="1"/>
  <c r="AG245" i="32" s="1"/>
  <c r="AC245" i="32" s="1"/>
  <c r="AF270" i="32"/>
  <c r="AG270" i="32" s="1"/>
  <c r="AE290" i="32"/>
  <c r="AF290" i="32" s="1"/>
  <c r="AG290" i="32" s="1"/>
  <c r="AC290" i="32" s="1"/>
  <c r="W34" i="51"/>
  <c r="W50" i="51"/>
  <c r="W30" i="51"/>
  <c r="AF212" i="32"/>
  <c r="AG212" i="32" s="1"/>
  <c r="AF178" i="32"/>
  <c r="AG178" i="32" s="1"/>
  <c r="AC178" i="32" s="1"/>
  <c r="AF172" i="32"/>
  <c r="AG172" i="32" s="1"/>
  <c r="AC172" i="32" s="1"/>
  <c r="AB223" i="32"/>
  <c r="AB224" i="32" s="1"/>
  <c r="AE193" i="32"/>
  <c r="AF193" i="32" s="1"/>
  <c r="AG193" i="32" s="1"/>
  <c r="AC193" i="32" s="1"/>
  <c r="AF140" i="32"/>
  <c r="AG140" i="32" s="1"/>
  <c r="AC140" i="32" s="1"/>
  <c r="AF149" i="32"/>
  <c r="AG149" i="32" s="1"/>
  <c r="AC149" i="32" s="1"/>
  <c r="AF131" i="32"/>
  <c r="AG131" i="32" s="1"/>
  <c r="AC131" i="32" s="1"/>
  <c r="AF144" i="32"/>
  <c r="AG144" i="32" s="1"/>
  <c r="AC144" i="32" s="1"/>
  <c r="AF141" i="32"/>
  <c r="AG141" i="32" s="1"/>
  <c r="AC141" i="32" s="1"/>
  <c r="AF167" i="32"/>
  <c r="AG167" i="32" s="1"/>
  <c r="AF176" i="32"/>
  <c r="AG176" i="32" s="1"/>
  <c r="AC176" i="32" s="1"/>
  <c r="AB126" i="32"/>
  <c r="AB127" i="32" s="1"/>
  <c r="AB128" i="32" s="1"/>
  <c r="AB105" i="32"/>
  <c r="AB106" i="32" s="1"/>
  <c r="W10" i="51"/>
  <c r="W40" i="51"/>
  <c r="Z31" i="51"/>
  <c r="W46" i="51"/>
  <c r="Z43" i="51"/>
  <c r="Z21" i="51"/>
  <c r="W3" i="51"/>
  <c r="W22" i="51"/>
  <c r="W12" i="51"/>
  <c r="AH2141" i="39"/>
  <c r="AH2078" i="39"/>
  <c r="AI2078" i="39"/>
  <c r="AI2032" i="39"/>
  <c r="AH2032" i="39"/>
  <c r="AI1802" i="39"/>
  <c r="AI1787" i="39"/>
  <c r="AH1787" i="39"/>
  <c r="AH1781" i="39"/>
  <c r="AI1781" i="39"/>
  <c r="AI1776" i="39"/>
  <c r="AH1776" i="39"/>
  <c r="AI1749" i="39"/>
  <c r="AH1749" i="39"/>
  <c r="AH1745" i="39"/>
  <c r="AI1745" i="39"/>
  <c r="AI2151" i="39"/>
  <c r="AH2151" i="39"/>
  <c r="AI2124" i="39"/>
  <c r="AH2124" i="39"/>
  <c r="AI2116" i="39"/>
  <c r="AH2116" i="39"/>
  <c r="AI2091" i="39"/>
  <c r="AE98" i="32"/>
  <c r="AF98" i="32" s="1"/>
  <c r="AG98" i="32" s="1"/>
  <c r="AC98" i="32" s="1"/>
  <c r="AI2088" i="39"/>
  <c r="AI2021" i="39"/>
  <c r="AH2021" i="39"/>
  <c r="AH1967" i="39"/>
  <c r="AI1967" i="39"/>
  <c r="AH1737" i="39"/>
  <c r="AI1737" i="39"/>
  <c r="AI1706" i="39"/>
  <c r="AH1706" i="39"/>
  <c r="AI1699" i="39"/>
  <c r="AH1699" i="39"/>
  <c r="AH1679" i="39"/>
  <c r="AI1679" i="39"/>
  <c r="AI1670" i="39"/>
  <c r="AH1670" i="39"/>
  <c r="AI1642" i="39"/>
  <c r="AH1642" i="39"/>
  <c r="AH1620" i="39"/>
  <c r="AI1620" i="39"/>
  <c r="AI1612" i="39"/>
  <c r="AH1612" i="39"/>
  <c r="AH1616" i="39"/>
  <c r="AI1673" i="39"/>
  <c r="AH2082" i="39"/>
  <c r="AI2082" i="39"/>
  <c r="AI2062" i="39"/>
  <c r="AH2062" i="39"/>
  <c r="AI1870" i="39"/>
  <c r="AH2086" i="39"/>
  <c r="AI2086" i="39"/>
  <c r="AI2072" i="39"/>
  <c r="AH2072" i="39"/>
  <c r="AI1952" i="39"/>
  <c r="AH1952" i="39"/>
  <c r="AI1946" i="39"/>
  <c r="AI1922" i="39"/>
  <c r="AH1922" i="39"/>
  <c r="AI1914" i="39"/>
  <c r="AH1911" i="39"/>
  <c r="AI1911" i="39"/>
  <c r="AI1903" i="39"/>
  <c r="AH1903" i="39"/>
  <c r="AI2139" i="39"/>
  <c r="AH2139" i="39"/>
  <c r="AI2100" i="39"/>
  <c r="AH2059" i="39"/>
  <c r="AI2059" i="39"/>
  <c r="AH2052" i="39"/>
  <c r="AI2052" i="39"/>
  <c r="AH2026" i="39"/>
  <c r="AI2026" i="39"/>
  <c r="AH1968" i="39"/>
  <c r="AH1941" i="39"/>
  <c r="AI1941" i="39"/>
  <c r="AI1904" i="39"/>
  <c r="AH1904" i="39"/>
  <c r="AH1865" i="39"/>
  <c r="AI1865" i="39"/>
  <c r="AH1842" i="39"/>
  <c r="AI1842" i="39"/>
  <c r="AI1777" i="39"/>
  <c r="AH1777" i="39"/>
  <c r="AH1739" i="39"/>
  <c r="AI1739" i="39"/>
  <c r="AI1730" i="39"/>
  <c r="AH1730" i="39"/>
  <c r="AI1707" i="39"/>
  <c r="AI1694" i="39"/>
  <c r="AH1694" i="39"/>
  <c r="AI1652" i="39"/>
  <c r="AH1652" i="39"/>
  <c r="AI1602" i="39"/>
  <c r="AH1602" i="39"/>
  <c r="E3" i="21"/>
  <c r="C1" i="51"/>
  <c r="C3" i="1"/>
  <c r="D6" i="1"/>
  <c r="AI1960" i="39"/>
  <c r="AI1859" i="39"/>
  <c r="AH2114" i="39"/>
  <c r="AH2104" i="39"/>
  <c r="AI2104" i="39"/>
  <c r="AH2092" i="39"/>
  <c r="AI2092" i="39"/>
  <c r="AH2038" i="39"/>
  <c r="AI2038" i="39"/>
  <c r="AI2031" i="39"/>
  <c r="AH2031" i="39"/>
  <c r="AI2001" i="39"/>
  <c r="AH2001" i="39"/>
  <c r="AH1991" i="39"/>
  <c r="AI1991" i="39"/>
  <c r="AH1948" i="39"/>
  <c r="AI1945" i="39"/>
  <c r="AH1945" i="39"/>
  <c r="AH1928" i="39"/>
  <c r="AI1928" i="39"/>
  <c r="AI1907" i="39"/>
  <c r="AH1907" i="39"/>
  <c r="AI1790" i="39"/>
  <c r="AH1766" i="39"/>
  <c r="AI1766" i="39"/>
  <c r="AH1748" i="39"/>
  <c r="AI1748" i="39"/>
  <c r="AH1721" i="39"/>
  <c r="AI1721" i="39"/>
  <c r="AH1712" i="39"/>
  <c r="AI1712" i="39"/>
  <c r="AH1689" i="39"/>
  <c r="AI1689" i="39"/>
  <c r="AI1672" i="39"/>
  <c r="AH1672" i="39"/>
  <c r="AI1641" i="39"/>
  <c r="AH1641" i="39"/>
  <c r="AH1604" i="39"/>
  <c r="AI1604" i="39"/>
  <c r="AH2007" i="39"/>
  <c r="AI2053" i="39"/>
  <c r="AH2047" i="39"/>
  <c r="AI2042" i="39"/>
  <c r="AH2042" i="39"/>
  <c r="AH2004" i="39"/>
  <c r="AI2004" i="39"/>
  <c r="AI1986" i="39"/>
  <c r="AH1986" i="39"/>
  <c r="AH1950" i="39"/>
  <c r="AI1950" i="39"/>
  <c r="AI1898" i="39"/>
  <c r="AH1898" i="39"/>
  <c r="AI1849" i="39"/>
  <c r="AH1849" i="39"/>
  <c r="AI1763" i="39"/>
  <c r="AH1763" i="39"/>
  <c r="AI1715" i="39"/>
  <c r="AH1715" i="39"/>
  <c r="AH1653" i="39"/>
  <c r="AI1653" i="39"/>
  <c r="AE35" i="32"/>
  <c r="AF35" i="32" s="1"/>
  <c r="AG35" i="32" s="1"/>
  <c r="AC35" i="32" s="1"/>
  <c r="AE336" i="32"/>
  <c r="AF336" i="32" s="1"/>
  <c r="AG336" i="32" s="1"/>
  <c r="AC336" i="32" s="1"/>
  <c r="AI2142" i="39"/>
  <c r="AI2097" i="39"/>
  <c r="AH2057" i="39"/>
  <c r="AI2057" i="39"/>
  <c r="AH2030" i="39"/>
  <c r="AI2030" i="39"/>
  <c r="AI2025" i="39"/>
  <c r="AH2025" i="39"/>
  <c r="AI2009" i="39"/>
  <c r="AH1993" i="39"/>
  <c r="AI1993" i="39"/>
  <c r="AH1970" i="39"/>
  <c r="AH1959" i="39"/>
  <c r="AI1959" i="39"/>
  <c r="AH1933" i="39"/>
  <c r="AI1881" i="39"/>
  <c r="AH1785" i="39"/>
  <c r="AI1785" i="39"/>
  <c r="AH1769" i="39"/>
  <c r="AH1725" i="39"/>
  <c r="AI1710" i="39"/>
  <c r="AH1705" i="39"/>
  <c r="AI1705" i="39"/>
  <c r="AI1683" i="39"/>
  <c r="AI1660" i="39"/>
  <c r="AH1660" i="39"/>
  <c r="AI1614" i="39"/>
  <c r="AH1614" i="39"/>
  <c r="AH1600" i="39"/>
  <c r="AE1037" i="32"/>
  <c r="AF1037" i="32" s="1"/>
  <c r="AG1037" i="32" s="1"/>
  <c r="AC1037" i="32" s="1"/>
  <c r="AE601" i="32"/>
  <c r="AF601" i="32" s="1"/>
  <c r="AG601" i="32" s="1"/>
  <c r="AC601" i="32" s="1"/>
  <c r="AI2027" i="39"/>
  <c r="AH2027" i="39"/>
  <c r="AI2005" i="39"/>
  <c r="AH2005" i="39"/>
  <c r="AH1961" i="39"/>
  <c r="AI1961" i="39"/>
  <c r="AH1884" i="39"/>
  <c r="AI1884" i="39"/>
  <c r="AI1851" i="39"/>
  <c r="AH1840" i="39"/>
  <c r="AI1840" i="39"/>
  <c r="AI1753" i="39"/>
  <c r="AH1753" i="39"/>
  <c r="AI1603" i="39"/>
  <c r="AH1603" i="39"/>
  <c r="AE373" i="32"/>
  <c r="AF373" i="32" s="1"/>
  <c r="AG373" i="32" s="1"/>
  <c r="AC373" i="32" s="1"/>
  <c r="AB373" i="32"/>
  <c r="AB374" i="32" s="1"/>
  <c r="AE17" i="32"/>
  <c r="AF17" i="32" s="1"/>
  <c r="AG17" i="32" s="1"/>
  <c r="AC17" i="32" s="1"/>
  <c r="J42" i="1"/>
  <c r="Y32" i="39" s="1"/>
  <c r="H19" i="39"/>
  <c r="AC19" i="39" s="1"/>
  <c r="J6" i="1"/>
  <c r="A71" i="21"/>
  <c r="F71" i="21"/>
  <c r="AE658" i="32"/>
  <c r="AF658" i="32" s="1"/>
  <c r="AG658" i="32" s="1"/>
  <c r="AC658" i="32" s="1"/>
  <c r="AE642" i="32"/>
  <c r="AF642" i="32" s="1"/>
  <c r="AG642" i="32" s="1"/>
  <c r="AC642" i="32" s="1"/>
  <c r="AE860" i="32"/>
  <c r="AF860" i="32" s="1"/>
  <c r="AG860" i="32" s="1"/>
  <c r="AC860" i="32" s="1"/>
  <c r="AE520" i="32"/>
  <c r="AF520" i="32" s="1"/>
  <c r="AG520" i="32" s="1"/>
  <c r="AC520" i="32" s="1"/>
  <c r="AE916" i="32"/>
  <c r="AF916" i="32" s="1"/>
  <c r="AG916" i="32" s="1"/>
  <c r="AC916" i="32" s="1"/>
  <c r="AE821" i="32"/>
  <c r="AF821" i="32" s="1"/>
  <c r="AG821" i="32" s="1"/>
  <c r="AC821" i="32" s="1"/>
  <c r="AE717" i="32"/>
  <c r="AF717" i="32" s="1"/>
  <c r="AG717" i="32" s="1"/>
  <c r="AC717" i="32" s="1"/>
  <c r="AE741" i="32"/>
  <c r="AF741" i="32" s="1"/>
  <c r="AG741" i="32" s="1"/>
  <c r="AC741" i="32" s="1"/>
  <c r="AE553" i="32"/>
  <c r="AF553" i="32" s="1"/>
  <c r="AG553" i="32" s="1"/>
  <c r="AC553" i="32" s="1"/>
  <c r="AE978" i="32"/>
  <c r="AF978" i="32" s="1"/>
  <c r="AG978" i="32" s="1"/>
  <c r="AC978" i="32" s="1"/>
  <c r="AE337" i="32"/>
  <c r="AF337" i="32" s="1"/>
  <c r="AG337" i="32" s="1"/>
  <c r="AC337" i="32" s="1"/>
  <c r="AE340" i="32"/>
  <c r="AE858" i="32"/>
  <c r="AF858" i="32" s="1"/>
  <c r="AG858" i="32" s="1"/>
  <c r="AC858" i="32" s="1"/>
  <c r="AE721" i="32"/>
  <c r="AF721" i="32" s="1"/>
  <c r="AG721" i="32" s="1"/>
  <c r="AC721" i="32" s="1"/>
  <c r="AE594" i="32"/>
  <c r="AF594" i="32" s="1"/>
  <c r="AG594" i="32" s="1"/>
  <c r="AC594" i="32" s="1"/>
  <c r="AF936" i="32"/>
  <c r="AG936" i="32" s="1"/>
  <c r="AC936" i="32" s="1"/>
  <c r="AE156" i="32"/>
  <c r="AF156" i="32" s="1"/>
  <c r="AG156" i="32" s="1"/>
  <c r="AC156" i="32" s="1"/>
  <c r="AE541" i="32"/>
  <c r="AF541" i="32" s="1"/>
  <c r="AG541" i="32" s="1"/>
  <c r="AC541" i="32" s="1"/>
  <c r="AE20" i="32"/>
  <c r="AF20" i="32" s="1"/>
  <c r="AG20" i="32" s="1"/>
  <c r="AC20" i="32" s="1"/>
  <c r="AE801" i="32"/>
  <c r="AF801" i="32" s="1"/>
  <c r="AG801" i="32" s="1"/>
  <c r="AC801" i="32" s="1"/>
  <c r="AF976" i="32"/>
  <c r="AG976" i="32" s="1"/>
  <c r="AC976" i="32" s="1"/>
  <c r="AE604" i="32"/>
  <c r="AF604" i="32" s="1"/>
  <c r="AG604" i="32" s="1"/>
  <c r="AC604" i="32" s="1"/>
  <c r="AF238" i="32"/>
  <c r="AG238" i="32" s="1"/>
  <c r="AC238" i="32" s="1"/>
  <c r="AE701" i="32"/>
  <c r="AF701" i="32" s="1"/>
  <c r="AG701" i="32" s="1"/>
  <c r="AC701" i="32" s="1"/>
  <c r="AF762" i="32"/>
  <c r="AG762" i="32" s="1"/>
  <c r="AC762" i="32" s="1"/>
  <c r="AE854" i="32"/>
  <c r="AF854" i="32" s="1"/>
  <c r="AG854" i="32" s="1"/>
  <c r="AC854" i="32" s="1"/>
  <c r="AE894" i="32"/>
  <c r="AF894" i="32" s="1"/>
  <c r="AG894" i="32" s="1"/>
  <c r="AC894" i="32" s="1"/>
  <c r="AE60" i="32"/>
  <c r="AF60" i="32" s="1"/>
  <c r="AG60" i="32" s="1"/>
  <c r="AC60" i="32" s="1"/>
  <c r="AE496" i="32"/>
  <c r="AF496" i="32" s="1"/>
  <c r="AG496" i="32" s="1"/>
  <c r="AC496" i="32" s="1"/>
  <c r="AE580" i="32"/>
  <c r="AF580" i="32" s="1"/>
  <c r="AG580" i="32" s="1"/>
  <c r="AC580" i="32" s="1"/>
  <c r="AC147" i="32"/>
  <c r="C74" i="21"/>
  <c r="B82" i="21"/>
  <c r="AF21" i="32"/>
  <c r="AG21" i="32" s="1"/>
  <c r="AC21" i="32" s="1"/>
  <c r="AF419" i="32"/>
  <c r="AG419" i="32" s="1"/>
  <c r="AC419" i="32" s="1"/>
  <c r="AE38" i="32"/>
  <c r="AF38" i="32" s="1"/>
  <c r="AF955" i="32"/>
  <c r="AG955" i="32" s="1"/>
  <c r="AC955" i="32" s="1"/>
  <c r="AF757" i="32"/>
  <c r="AG757" i="32" s="1"/>
  <c r="AC757" i="32" s="1"/>
  <c r="AE975" i="32"/>
  <c r="AF975" i="32" s="1"/>
  <c r="AG975" i="32" s="1"/>
  <c r="AC975" i="32" s="1"/>
  <c r="AE50" i="32"/>
  <c r="AF50" i="32" s="1"/>
  <c r="AG50" i="32" s="1"/>
  <c r="AC50" i="32" s="1"/>
  <c r="AF148" i="32"/>
  <c r="AG148" i="32" s="1"/>
  <c r="AC148" i="32" s="1"/>
  <c r="AE225" i="32"/>
  <c r="AF225" i="32" s="1"/>
  <c r="AG225" i="32" s="1"/>
  <c r="AC508" i="32"/>
  <c r="AC572" i="32"/>
  <c r="AE584" i="32"/>
  <c r="AF584" i="32" s="1"/>
  <c r="AG584" i="32" s="1"/>
  <c r="AE9" i="32"/>
  <c r="AF9" i="32" s="1"/>
  <c r="AF12" i="32"/>
  <c r="AG12" i="32" s="1"/>
  <c r="AE69" i="32"/>
  <c r="AF69" i="32" s="1"/>
  <c r="AG69" i="32" s="1"/>
  <c r="AC69" i="32" s="1"/>
  <c r="AE86" i="32"/>
  <c r="AF86" i="32" s="1"/>
  <c r="AG86" i="32" s="1"/>
  <c r="AE145" i="32"/>
  <c r="AF145" i="32" s="1"/>
  <c r="AG145" i="32" s="1"/>
  <c r="AE268" i="32"/>
  <c r="AF268" i="32" s="1"/>
  <c r="AG268" i="32" s="1"/>
  <c r="AE945" i="32"/>
  <c r="AF945" i="32" s="1"/>
  <c r="AG945" i="32" s="1"/>
  <c r="AF1075" i="32"/>
  <c r="AG1075" i="32" s="1"/>
  <c r="AC1075" i="32" s="1"/>
  <c r="D83" i="32"/>
  <c r="AE26" i="32"/>
  <c r="AF26" i="32" s="1"/>
  <c r="AG26" i="32" s="1"/>
  <c r="AC26" i="32" s="1"/>
  <c r="AE46" i="32"/>
  <c r="AF46" i="32" s="1"/>
  <c r="AG46" i="32" s="1"/>
  <c r="AE71" i="32"/>
  <c r="AF71" i="32" s="1"/>
  <c r="AG71" i="32" s="1"/>
  <c r="AC71" i="32" s="1"/>
  <c r="AE87" i="32"/>
  <c r="AF87" i="32" s="1"/>
  <c r="AG87" i="32" s="1"/>
  <c r="AC87" i="32" s="1"/>
  <c r="AF108" i="32"/>
  <c r="AG108" i="32" s="1"/>
  <c r="AC108" i="32" s="1"/>
  <c r="AE269" i="32"/>
  <c r="AF269" i="32" s="1"/>
  <c r="AG269" i="32" s="1"/>
  <c r="AC269" i="32" s="1"/>
  <c r="AE492" i="32"/>
  <c r="AF492" i="32" s="1"/>
  <c r="AG492" i="32" s="1"/>
  <c r="AC492" i="32" s="1"/>
  <c r="AE583" i="32"/>
  <c r="AF583" i="32" s="1"/>
  <c r="AG583" i="32" s="1"/>
  <c r="AF292" i="32"/>
  <c r="AG292" i="32" s="1"/>
  <c r="AF309" i="32"/>
  <c r="AG309" i="32" s="1"/>
  <c r="AF489" i="32"/>
  <c r="AG489" i="32" s="1"/>
  <c r="AC489" i="32" s="1"/>
  <c r="AF588" i="32"/>
  <c r="AG588" i="32" s="1"/>
  <c r="AE791" i="32"/>
  <c r="AF791" i="32" s="1"/>
  <c r="AG791" i="32" s="1"/>
  <c r="AE966" i="32"/>
  <c r="AF966" i="32" s="1"/>
  <c r="AG966" i="32" s="1"/>
  <c r="AC966" i="32" s="1"/>
  <c r="AE1030" i="32"/>
  <c r="AF1030" i="32" s="1"/>
  <c r="AG1030" i="32" s="1"/>
  <c r="AC1030" i="32" s="1"/>
  <c r="AF229" i="32"/>
  <c r="AG229" i="32" s="1"/>
  <c r="AF486" i="32"/>
  <c r="AG486" i="32" s="1"/>
  <c r="AC486" i="32" s="1"/>
  <c r="AF587" i="32"/>
  <c r="AG587" i="32" s="1"/>
  <c r="AE610" i="32"/>
  <c r="AF610" i="32" s="1"/>
  <c r="AG610" i="32" s="1"/>
  <c r="AC610" i="32" s="1"/>
  <c r="AF645" i="32"/>
  <c r="AG645" i="32" s="1"/>
  <c r="AC645" i="32" s="1"/>
  <c r="AE732" i="32"/>
  <c r="AF732" i="32" s="1"/>
  <c r="AG732" i="32" s="1"/>
  <c r="AC732" i="32" s="1"/>
  <c r="AE907" i="32"/>
  <c r="AF907" i="32" s="1"/>
  <c r="AG907" i="32" s="1"/>
  <c r="AC907" i="32" s="1"/>
  <c r="AE929" i="32"/>
  <c r="AF929" i="32" s="1"/>
  <c r="AG929" i="32" s="1"/>
  <c r="AE1004" i="32"/>
  <c r="AF1004" i="32" s="1"/>
  <c r="AG1004" i="32" s="1"/>
  <c r="AC1004" i="32" s="1"/>
  <c r="AE250" i="32"/>
  <c r="AF250" i="32" s="1"/>
  <c r="AG250" i="32" s="1"/>
  <c r="AC250" i="32" s="1"/>
  <c r="AF428" i="32"/>
  <c r="AG428" i="32" s="1"/>
  <c r="AC428" i="32" s="1"/>
  <c r="AE468" i="32"/>
  <c r="AF468" i="32" s="1"/>
  <c r="AG468" i="32" s="1"/>
  <c r="AB804" i="32"/>
  <c r="AB805" i="32" s="1"/>
  <c r="AE808" i="32"/>
  <c r="AF808" i="32" s="1"/>
  <c r="AG808" i="32" s="1"/>
  <c r="AC808" i="32" s="1"/>
  <c r="AE892" i="32"/>
  <c r="AF892" i="32" s="1"/>
  <c r="AG892" i="32" s="1"/>
  <c r="AC892" i="32" s="1"/>
  <c r="AE1032" i="32"/>
  <c r="AF1032" i="32" s="1"/>
  <c r="AG1032" i="32" s="1"/>
  <c r="AE1044" i="32"/>
  <c r="AF1044" i="32" s="1"/>
  <c r="AG1044" i="32" s="1"/>
  <c r="AC1044" i="32" s="1"/>
  <c r="AE623" i="32"/>
  <c r="AF623" i="32" s="1"/>
  <c r="AG623" i="32" s="1"/>
  <c r="AC623" i="32" s="1"/>
  <c r="AF684" i="32"/>
  <c r="AG684" i="32" s="1"/>
  <c r="AF1005" i="32"/>
  <c r="AG1005" i="32" s="1"/>
  <c r="AC1005" i="32" s="1"/>
  <c r="AE1020" i="32"/>
  <c r="AF1020" i="32" s="1"/>
  <c r="AG1020" i="32" s="1"/>
  <c r="AC1020" i="32" s="1"/>
  <c r="AE175" i="32"/>
  <c r="AF175" i="32" s="1"/>
  <c r="AG175" i="32" s="1"/>
  <c r="AC175" i="32" s="1"/>
  <c r="AE799" i="32"/>
  <c r="AF799" i="32" s="1"/>
  <c r="AG799" i="32" s="1"/>
  <c r="AC799" i="32" s="1"/>
  <c r="F85" i="21"/>
  <c r="A76" i="21"/>
  <c r="F76" i="21"/>
  <c r="A80" i="21"/>
  <c r="E80" i="21"/>
  <c r="F80" i="21"/>
  <c r="B52" i="21"/>
  <c r="A52" i="21"/>
  <c r="C52" i="21"/>
  <c r="E72" i="21"/>
  <c r="F72" i="21"/>
  <c r="A72" i="21"/>
  <c r="AH2153" i="39" l="1"/>
  <c r="AI2153" i="39"/>
  <c r="AI2161" i="39"/>
  <c r="AH2161" i="39"/>
  <c r="AH2243" i="39"/>
  <c r="AI2243" i="39"/>
  <c r="AH2408" i="39"/>
  <c r="AI2408" i="39"/>
  <c r="AH2525" i="39"/>
  <c r="AI2525" i="39"/>
  <c r="AI2532" i="39"/>
  <c r="AH2532" i="39"/>
  <c r="AH2540" i="39"/>
  <c r="AI2540" i="39"/>
  <c r="AH2556" i="39"/>
  <c r="AI2556" i="39"/>
  <c r="AI2576" i="39"/>
  <c r="AH2576" i="39"/>
  <c r="AI2584" i="39"/>
  <c r="AH2584" i="39"/>
  <c r="AH2806" i="39"/>
  <c r="AI2806" i="39"/>
  <c r="AH2814" i="39"/>
  <c r="AI2814" i="39"/>
  <c r="AH2822" i="39"/>
  <c r="AI2822" i="39"/>
  <c r="AI2046" i="39"/>
  <c r="AH2046" i="39"/>
  <c r="AH1619" i="39"/>
  <c r="AI1619" i="39"/>
  <c r="AI2079" i="39"/>
  <c r="AH1626" i="39"/>
  <c r="AI1626" i="39"/>
  <c r="AH1905" i="39"/>
  <c r="AI1940" i="39"/>
  <c r="AI1796" i="39"/>
  <c r="AH1623" i="39"/>
  <c r="AH1892" i="39"/>
  <c r="AI2017" i="39"/>
  <c r="AH1657" i="39"/>
  <c r="AI2355" i="39"/>
  <c r="AH2355" i="39"/>
  <c r="AI2363" i="39"/>
  <c r="AH2363" i="39"/>
  <c r="AI2371" i="39"/>
  <c r="AH2371" i="39"/>
  <c r="AH2401" i="39"/>
  <c r="AI2401" i="39"/>
  <c r="AH2502" i="39"/>
  <c r="AI2502" i="39"/>
  <c r="AH2785" i="39"/>
  <c r="AI2785" i="39"/>
  <c r="AH2799" i="39"/>
  <c r="AI2799" i="39"/>
  <c r="AH2987" i="39"/>
  <c r="AI2987" i="39"/>
  <c r="AH2229" i="39"/>
  <c r="AI2229" i="39"/>
  <c r="AI2237" i="39"/>
  <c r="AH2237" i="39"/>
  <c r="AH2487" i="39"/>
  <c r="AI2487" i="39"/>
  <c r="AI2495" i="39"/>
  <c r="AH2495" i="39"/>
  <c r="AI2964" i="39"/>
  <c r="AH2964" i="39"/>
  <c r="AH2972" i="39"/>
  <c r="AI2972" i="39"/>
  <c r="AH2223" i="39"/>
  <c r="AI2223" i="39"/>
  <c r="AH2341" i="39"/>
  <c r="AI2341" i="39"/>
  <c r="AI2457" i="39"/>
  <c r="AH2457" i="39"/>
  <c r="AI2731" i="39"/>
  <c r="AH2731" i="39"/>
  <c r="AH2755" i="39"/>
  <c r="AI2755" i="39"/>
  <c r="AH2763" i="39"/>
  <c r="AI2763" i="39"/>
  <c r="AI2202" i="39"/>
  <c r="AH2202" i="39"/>
  <c r="AI2210" i="39"/>
  <c r="AH2210" i="39"/>
  <c r="AI2442" i="39"/>
  <c r="AH2442" i="39"/>
  <c r="AI2450" i="39"/>
  <c r="AH2450" i="39"/>
  <c r="AH2694" i="39"/>
  <c r="AI2694" i="39"/>
  <c r="AI2702" i="39"/>
  <c r="AH2702" i="39"/>
  <c r="AH2717" i="39"/>
  <c r="AI2717" i="39"/>
  <c r="AI2724" i="39"/>
  <c r="AH2724" i="39"/>
  <c r="AI2928" i="39"/>
  <c r="AH2928" i="39"/>
  <c r="AH2936" i="39"/>
  <c r="AI2936" i="39"/>
  <c r="AH2958" i="39"/>
  <c r="AI2958" i="39"/>
  <c r="AI2427" i="39"/>
  <c r="AH2427" i="39"/>
  <c r="AH2680" i="39"/>
  <c r="AI2680" i="39"/>
  <c r="AI2890" i="39"/>
  <c r="AH2890" i="39"/>
  <c r="AH2189" i="39"/>
  <c r="AI2189" i="39"/>
  <c r="AI2321" i="39"/>
  <c r="AH2321" i="39"/>
  <c r="AH2658" i="39"/>
  <c r="AI2658" i="39"/>
  <c r="AH2673" i="39"/>
  <c r="AI2673" i="39"/>
  <c r="AH2883" i="39"/>
  <c r="AI2883" i="39"/>
  <c r="AH2182" i="39"/>
  <c r="AI2182" i="39"/>
  <c r="AH2274" i="39"/>
  <c r="AI2274" i="39"/>
  <c r="AI2282" i="39"/>
  <c r="AH2282" i="39"/>
  <c r="AI2290" i="39"/>
  <c r="AH2290" i="39"/>
  <c r="AH2422" i="39"/>
  <c r="AI2422" i="39"/>
  <c r="AH2591" i="39"/>
  <c r="AI2591" i="39"/>
  <c r="AH2598" i="39"/>
  <c r="AI2598" i="39"/>
  <c r="AH2614" i="39"/>
  <c r="AI2614" i="39"/>
  <c r="AH2622" i="39"/>
  <c r="AI2622" i="39"/>
  <c r="AI2829" i="39"/>
  <c r="AH2829" i="39"/>
  <c r="AI2868" i="39"/>
  <c r="AH2868" i="39"/>
  <c r="AH2876" i="39"/>
  <c r="AI2876" i="39"/>
  <c r="AH2299" i="39"/>
  <c r="AI2453" i="39"/>
  <c r="AH2978" i="39"/>
  <c r="AB136" i="32"/>
  <c r="AB137" i="32" s="1"/>
  <c r="AB385" i="32"/>
  <c r="AB386" i="32" s="1"/>
  <c r="AB387" i="32" s="1"/>
  <c r="Z47" i="51"/>
  <c r="Z49" i="51"/>
  <c r="W44" i="51"/>
  <c r="Z35" i="51"/>
  <c r="Z45" i="51"/>
  <c r="AC348" i="32"/>
  <c r="AB915" i="32"/>
  <c r="AB916" i="32" s="1"/>
  <c r="AB917" i="32" s="1"/>
  <c r="AB918" i="32" s="1"/>
  <c r="Z33" i="51"/>
  <c r="Z53" i="51"/>
  <c r="W42" i="51"/>
  <c r="W8" i="51"/>
  <c r="Z9" i="51"/>
  <c r="AC911" i="32"/>
  <c r="AC48" i="32"/>
  <c r="W32" i="51"/>
  <c r="W26" i="51"/>
  <c r="Z23" i="51"/>
  <c r="Z13" i="51"/>
  <c r="Z25" i="51"/>
  <c r="Z15" i="51"/>
  <c r="Z29" i="51"/>
  <c r="Z51" i="51"/>
  <c r="W52" i="51"/>
  <c r="Z19" i="51"/>
  <c r="AB85" i="32"/>
  <c r="AB86" i="32" s="1"/>
  <c r="W20" i="51"/>
  <c r="W54" i="51"/>
  <c r="Z17" i="51"/>
  <c r="AC1026" i="32"/>
  <c r="W28" i="51"/>
  <c r="W24" i="51"/>
  <c r="W16" i="51"/>
  <c r="Z39" i="51"/>
  <c r="W38" i="51"/>
  <c r="W36" i="51"/>
  <c r="Z37" i="51"/>
  <c r="W14" i="51"/>
  <c r="AC784" i="32"/>
  <c r="D72" i="32"/>
  <c r="D90" i="32"/>
  <c r="AC224" i="32"/>
  <c r="AC288" i="32"/>
  <c r="AC371" i="32"/>
  <c r="AC389" i="32"/>
  <c r="AC544" i="32"/>
  <c r="AC649" i="32"/>
  <c r="AC884" i="32"/>
  <c r="AC70" i="32"/>
  <c r="AC583" i="32"/>
  <c r="AC46" i="32"/>
  <c r="AC145" i="32"/>
  <c r="AF355" i="32"/>
  <c r="AG355" i="32" s="1"/>
  <c r="AC355" i="32" s="1"/>
  <c r="AC167" i="32"/>
  <c r="AC407" i="32"/>
  <c r="AE633" i="32"/>
  <c r="AF633" i="32" s="1"/>
  <c r="AG633" i="32" s="1"/>
  <c r="AC633" i="32" s="1"/>
  <c r="AC746" i="32"/>
  <c r="AC871" i="32"/>
  <c r="AF181" i="32"/>
  <c r="AG181" i="32" s="1"/>
  <c r="AC181" i="32" s="1"/>
  <c r="AF455" i="32"/>
  <c r="AG455" i="32" s="1"/>
  <c r="AC455" i="32" s="1"/>
  <c r="AE813" i="32"/>
  <c r="AF813" i="32" s="1"/>
  <c r="AG813" i="32" s="1"/>
  <c r="AC813" i="32" s="1"/>
  <c r="AE213" i="32"/>
  <c r="AF213" i="32" s="1"/>
  <c r="AG213" i="32" s="1"/>
  <c r="AC213" i="32" s="1"/>
  <c r="AE133" i="32"/>
  <c r="AF133" i="32" s="1"/>
  <c r="AG133" i="32" s="1"/>
  <c r="AC133" i="32" s="1"/>
  <c r="AC164" i="32"/>
  <c r="AC350" i="32"/>
  <c r="AB453" i="32"/>
  <c r="AB454" i="32" s="1"/>
  <c r="AF618" i="32"/>
  <c r="AG618" i="32" s="1"/>
  <c r="AC618" i="32" s="1"/>
  <c r="AF737" i="32"/>
  <c r="AG737" i="32" s="1"/>
  <c r="AC737" i="32" s="1"/>
  <c r="AB993" i="32"/>
  <c r="AB994" i="32" s="1"/>
  <c r="AC43" i="32"/>
  <c r="AC267" i="32"/>
  <c r="AC189" i="32"/>
  <c r="AC364" i="32"/>
  <c r="AC1032" i="32"/>
  <c r="AC929" i="32"/>
  <c r="AC86" i="32"/>
  <c r="AB1015" i="32"/>
  <c r="AB1016" i="32" s="1"/>
  <c r="AB1017" i="32" s="1"/>
  <c r="AC312" i="32"/>
  <c r="AC728" i="32"/>
  <c r="AC852" i="32"/>
  <c r="AC885" i="32"/>
  <c r="AC991" i="32"/>
  <c r="AC1063" i="32"/>
  <c r="AF161" i="32"/>
  <c r="AG161" i="32" s="1"/>
  <c r="AC161" i="32" s="1"/>
  <c r="AF536" i="32"/>
  <c r="AG536" i="32" s="1"/>
  <c r="AC536" i="32" s="1"/>
  <c r="AC503" i="32"/>
  <c r="AB1033" i="32"/>
  <c r="AB1034" i="32" s="1"/>
  <c r="AB1035" i="32" s="1"/>
  <c r="AF1035" i="32"/>
  <c r="AG1035" i="32" s="1"/>
  <c r="AC1035" i="32" s="1"/>
  <c r="AC243" i="32"/>
  <c r="AC366" i="32"/>
  <c r="AF502" i="32"/>
  <c r="AG502" i="32" s="1"/>
  <c r="AC502" i="32" s="1"/>
  <c r="AC825" i="32"/>
  <c r="AC865" i="32"/>
  <c r="AB113" i="32"/>
  <c r="AB114" i="32" s="1"/>
  <c r="AB115" i="32" s="1"/>
  <c r="AC388" i="32"/>
  <c r="AF1077" i="32"/>
  <c r="AG1077" i="32" s="1"/>
  <c r="AC1077" i="32" s="1"/>
  <c r="AC445" i="32"/>
  <c r="AE402" i="32"/>
  <c r="AF402" i="32" s="1"/>
  <c r="AG402" i="32" s="1"/>
  <c r="AC402" i="32" s="1"/>
  <c r="AF620" i="32"/>
  <c r="AG620" i="32" s="1"/>
  <c r="AC620" i="32" s="1"/>
  <c r="AC166" i="32"/>
  <c r="AC226" i="32"/>
  <c r="AC324" i="32"/>
  <c r="AC586" i="32"/>
  <c r="AC1012" i="32"/>
  <c r="AC307" i="32"/>
  <c r="AC605" i="32"/>
  <c r="AC729" i="32"/>
  <c r="AC763" i="32"/>
  <c r="AC863" i="32"/>
  <c r="AC1048" i="32"/>
  <c r="AC185" i="32"/>
  <c r="AC471" i="32"/>
  <c r="AC530" i="32"/>
  <c r="AC688" i="32"/>
  <c r="AF159" i="32"/>
  <c r="AG159" i="32" s="1"/>
  <c r="AC159" i="32" s="1"/>
  <c r="AB535" i="32"/>
  <c r="AC723" i="32"/>
  <c r="AF41" i="32"/>
  <c r="AG41" i="32" s="1"/>
  <c r="AC41" i="32" s="1"/>
  <c r="AF195" i="32"/>
  <c r="AG195" i="32" s="1"/>
  <c r="AC195" i="32" s="1"/>
  <c r="AF839" i="32"/>
  <c r="AG839" i="32" s="1"/>
  <c r="AC839" i="32" s="1"/>
  <c r="AC565" i="32"/>
  <c r="AC629" i="32"/>
  <c r="AC724" i="32"/>
  <c r="AC111" i="32"/>
  <c r="AC346" i="32"/>
  <c r="AC32" i="32"/>
  <c r="AB477" i="32"/>
  <c r="AB478" i="32" s="1"/>
  <c r="AB479" i="32" s="1"/>
  <c r="AC588" i="32"/>
  <c r="AF837" i="32"/>
  <c r="AG837" i="32" s="1"/>
  <c r="AC837" i="32" s="1"/>
  <c r="AC12" i="32"/>
  <c r="AE1013" i="32"/>
  <c r="AF1013" i="32" s="1"/>
  <c r="AG1013" i="32" s="1"/>
  <c r="AC1013" i="32" s="1"/>
  <c r="AF62" i="32"/>
  <c r="AG62" i="32" s="1"/>
  <c r="AC62" i="32" s="1"/>
  <c r="AF295" i="32"/>
  <c r="AG295" i="32" s="1"/>
  <c r="AC295" i="32" s="1"/>
  <c r="AC383" i="32"/>
  <c r="AE593" i="32"/>
  <c r="AF593" i="32" s="1"/>
  <c r="AG593" i="32" s="1"/>
  <c r="AC593" i="32" s="1"/>
  <c r="AF276" i="32"/>
  <c r="AG276" i="32" s="1"/>
  <c r="AC276" i="32" s="1"/>
  <c r="AC125" i="32"/>
  <c r="AC405" i="32"/>
  <c r="AC607" i="32"/>
  <c r="AC827" i="32"/>
  <c r="AC864" i="32"/>
  <c r="AF261" i="32"/>
  <c r="AG261" i="32" s="1"/>
  <c r="AC261" i="32" s="1"/>
  <c r="AC528" i="32"/>
  <c r="AC766" i="32"/>
  <c r="AC105" i="32"/>
  <c r="AC244" i="32"/>
  <c r="AF698" i="32"/>
  <c r="AG698" i="32" s="1"/>
  <c r="AC698" i="32" s="1"/>
  <c r="AC570" i="32"/>
  <c r="AC906" i="32"/>
  <c r="AC923" i="32"/>
  <c r="AC931" i="32"/>
  <c r="AF948" i="32"/>
  <c r="AG948" i="32" s="1"/>
  <c r="AC948" i="32" s="1"/>
  <c r="AC1008" i="32"/>
  <c r="AB155" i="32"/>
  <c r="AB156" i="32" s="1"/>
  <c r="AC908" i="32"/>
  <c r="AB796" i="32"/>
  <c r="AB797" i="32" s="1"/>
  <c r="AB798" i="32" s="1"/>
  <c r="AC468" i="32"/>
  <c r="AC285" i="32"/>
  <c r="AC831" i="32"/>
  <c r="AC1050" i="32"/>
  <c r="AF615" i="32"/>
  <c r="AG615" i="32" s="1"/>
  <c r="AC615" i="32" s="1"/>
  <c r="AC83" i="32"/>
  <c r="AC345" i="32"/>
  <c r="AC444" i="32"/>
  <c r="AB573" i="32"/>
  <c r="AB574" i="32" s="1"/>
  <c r="AB575" i="32" s="1"/>
  <c r="AC30" i="32"/>
  <c r="AC869" i="32"/>
  <c r="AE413" i="32"/>
  <c r="AF413" i="32" s="1"/>
  <c r="AG413" i="32" s="1"/>
  <c r="AC413" i="32" s="1"/>
  <c r="AC684" i="32"/>
  <c r="AC587" i="32"/>
  <c r="AC584" i="32"/>
  <c r="AF555" i="32"/>
  <c r="AG555" i="32" s="1"/>
  <c r="AC555" i="32" s="1"/>
  <c r="AF422" i="32"/>
  <c r="AG422" i="32" s="1"/>
  <c r="AC422" i="32" s="1"/>
  <c r="AC670" i="32"/>
  <c r="AC830" i="32"/>
  <c r="AC72" i="32"/>
  <c r="AC651" i="32"/>
  <c r="AC988" i="32"/>
  <c r="AC287" i="32"/>
  <c r="AC311" i="32"/>
  <c r="AC967" i="32"/>
  <c r="AB24" i="32"/>
  <c r="AB25" i="32" s="1"/>
  <c r="AB824" i="32"/>
  <c r="AB825" i="32" s="1"/>
  <c r="AC270" i="32"/>
  <c r="AC526" i="32"/>
  <c r="AC3" i="32"/>
  <c r="AB73" i="32"/>
  <c r="AC163" i="32"/>
  <c r="D67" i="32"/>
  <c r="AF201" i="32"/>
  <c r="AG201" i="32" s="1"/>
  <c r="AC201" i="32" s="1"/>
  <c r="AF568" i="32"/>
  <c r="AG568" i="32" s="1"/>
  <c r="AC568" i="32" s="1"/>
  <c r="AE663" i="32"/>
  <c r="AF663" i="32" s="1"/>
  <c r="AG663" i="32" s="1"/>
  <c r="AC663" i="32" s="1"/>
  <c r="AB93" i="32"/>
  <c r="AF36" i="32"/>
  <c r="AG36" i="32" s="1"/>
  <c r="AC36" i="32" s="1"/>
  <c r="AC126" i="32"/>
  <c r="AF625" i="32"/>
  <c r="AG625" i="32" s="1"/>
  <c r="AC625" i="32" s="1"/>
  <c r="AC1069" i="32"/>
  <c r="D56" i="32"/>
  <c r="AC303" i="32"/>
  <c r="AE194" i="32"/>
  <c r="AF194" i="32" s="1"/>
  <c r="AG194" i="32" s="1"/>
  <c r="AC194" i="32" s="1"/>
  <c r="AE561" i="32"/>
  <c r="AF561" i="32" s="1"/>
  <c r="AG561" i="32" s="1"/>
  <c r="AC561" i="32" s="1"/>
  <c r="D81" i="32"/>
  <c r="D73" i="32"/>
  <c r="D65" i="32"/>
  <c r="AE263" i="32"/>
  <c r="AF263" i="32" s="1"/>
  <c r="AG263" i="32" s="1"/>
  <c r="AC263" i="32" s="1"/>
  <c r="AC652" i="32"/>
  <c r="AF477" i="32"/>
  <c r="AG477" i="32" s="1"/>
  <c r="AC477" i="32" s="1"/>
  <c r="AF93" i="32"/>
  <c r="AG93" i="32" s="1"/>
  <c r="AC93" i="32" s="1"/>
  <c r="AF415" i="32"/>
  <c r="AG415" i="32" s="1"/>
  <c r="AC415" i="32" s="1"/>
  <c r="AC292" i="32"/>
  <c r="AF797" i="32"/>
  <c r="AG797" i="32" s="1"/>
  <c r="AC797" i="32" s="1"/>
  <c r="AC229" i="32"/>
  <c r="AF51" i="32"/>
  <c r="AG51" i="32" s="1"/>
  <c r="AC51" i="32" s="1"/>
  <c r="AF200" i="32"/>
  <c r="AG200" i="32" s="1"/>
  <c r="AC200" i="32" s="1"/>
  <c r="AF401" i="32"/>
  <c r="AG401" i="32" s="1"/>
  <c r="AC401" i="32" s="1"/>
  <c r="AF216" i="32"/>
  <c r="AG216" i="32" s="1"/>
  <c r="AC216" i="32" s="1"/>
  <c r="AF446" i="32"/>
  <c r="AG446" i="32" s="1"/>
  <c r="AC446" i="32" s="1"/>
  <c r="AF738" i="32"/>
  <c r="AG738" i="32" s="1"/>
  <c r="AC738" i="32" s="1"/>
  <c r="AB763" i="32"/>
  <c r="AB764" i="32" s="1"/>
  <c r="AC868" i="32"/>
  <c r="AC1045" i="32"/>
  <c r="L131" i="32"/>
  <c r="AE253" i="32"/>
  <c r="AF253" i="32" s="1"/>
  <c r="AG253" i="32" s="1"/>
  <c r="AC253" i="32" s="1"/>
  <c r="AC743" i="32"/>
  <c r="AF501" i="32"/>
  <c r="AG501" i="32" s="1"/>
  <c r="AC501" i="32" s="1"/>
  <c r="AC706" i="32"/>
  <c r="AE843" i="32"/>
  <c r="AF843" i="32" s="1"/>
  <c r="AG843" i="32" s="1"/>
  <c r="AF786" i="32"/>
  <c r="AG786" i="32" s="1"/>
  <c r="AC786" i="32" s="1"/>
  <c r="AE1073" i="32"/>
  <c r="AF1073" i="32" s="1"/>
  <c r="AG1073" i="32" s="1"/>
  <c r="AC1073" i="32" s="1"/>
  <c r="AC91" i="32"/>
  <c r="AC472" i="32"/>
  <c r="D75" i="32"/>
  <c r="D68" i="32"/>
  <c r="AF711" i="32"/>
  <c r="AG711" i="32" s="1"/>
  <c r="AC451" i="32"/>
  <c r="AC546" i="32"/>
  <c r="AC690" i="32"/>
  <c r="AC851" i="32"/>
  <c r="AF360" i="32"/>
  <c r="AG360" i="32" s="1"/>
  <c r="AC360" i="32" s="1"/>
  <c r="D63" i="32"/>
  <c r="AB785" i="32"/>
  <c r="AB786" i="32" s="1"/>
  <c r="AF1017" i="32"/>
  <c r="AG1017" i="32" s="1"/>
  <c r="AC1017" i="32" s="1"/>
  <c r="AE233" i="32"/>
  <c r="AF233" i="32" s="1"/>
  <c r="AG233" i="32" s="1"/>
  <c r="AC233" i="32" s="1"/>
  <c r="AB875" i="32"/>
  <c r="AB876" i="32" s="1"/>
  <c r="AB313" i="32"/>
  <c r="AB314" i="32" s="1"/>
  <c r="AF347" i="32"/>
  <c r="AG347" i="32" s="1"/>
  <c r="AC347" i="32" s="1"/>
  <c r="AC569" i="32"/>
  <c r="AF719" i="32"/>
  <c r="AG719" i="32" s="1"/>
  <c r="AC719" i="32" s="1"/>
  <c r="AC731" i="32"/>
  <c r="AE963" i="32"/>
  <c r="AF963" i="32" s="1"/>
  <c r="AG963" i="32" s="1"/>
  <c r="AC963" i="32" s="1"/>
  <c r="L164" i="32"/>
  <c r="AC412" i="32"/>
  <c r="AF519" i="32"/>
  <c r="AG519" i="32" s="1"/>
  <c r="AC519" i="32" s="1"/>
  <c r="AB143" i="32"/>
  <c r="AB144" i="32" s="1"/>
  <c r="AC123" i="32"/>
  <c r="AC305" i="32"/>
  <c r="AF671" i="32"/>
  <c r="AG671" i="32" s="1"/>
  <c r="AC671" i="32" s="1"/>
  <c r="AF809" i="32"/>
  <c r="AG809" i="32" s="1"/>
  <c r="AC809" i="32" s="1"/>
  <c r="AC1006" i="32"/>
  <c r="AE13" i="32"/>
  <c r="AF13" i="32" s="1"/>
  <c r="AG13" i="32" s="1"/>
  <c r="AC13" i="32" s="1"/>
  <c r="AE539" i="32"/>
  <c r="AF539" i="32" s="1"/>
  <c r="AG539" i="32" s="1"/>
  <c r="AC539" i="32" s="1"/>
  <c r="D92" i="32"/>
  <c r="AF409" i="32"/>
  <c r="AG409" i="32" s="1"/>
  <c r="AC409" i="32" s="1"/>
  <c r="AC806" i="32"/>
  <c r="AC225" i="32"/>
  <c r="AC627" i="32"/>
  <c r="AF395" i="32"/>
  <c r="AG395" i="32" s="1"/>
  <c r="AC395" i="32" s="1"/>
  <c r="AF579" i="32"/>
  <c r="AG579" i="32" s="1"/>
  <c r="AC579" i="32" s="1"/>
  <c r="AE493" i="32"/>
  <c r="AF493" i="32" s="1"/>
  <c r="AG493" i="32" s="1"/>
  <c r="AC493" i="32" s="1"/>
  <c r="AF777" i="32"/>
  <c r="AG777" i="32" s="1"/>
  <c r="AC777" i="32" s="1"/>
  <c r="L195" i="32"/>
  <c r="AC523" i="32"/>
  <c r="AF294" i="32"/>
  <c r="AG294" i="32" s="1"/>
  <c r="AC294" i="32" s="1"/>
  <c r="AC752" i="32"/>
  <c r="AC169" i="32"/>
  <c r="AC272" i="32"/>
  <c r="AC748" i="32"/>
  <c r="AC992" i="32"/>
  <c r="AC5" i="32"/>
  <c r="AC23" i="32"/>
  <c r="AC512" i="32"/>
  <c r="AC63" i="32"/>
  <c r="AE301" i="32"/>
  <c r="AF301" i="32" s="1"/>
  <c r="AG301" i="32" s="1"/>
  <c r="AC301" i="32" s="1"/>
  <c r="AC924" i="32"/>
  <c r="L119" i="32"/>
  <c r="AC509" i="32"/>
  <c r="AC208" i="32"/>
  <c r="AC284" i="32"/>
  <c r="AF1067" i="32"/>
  <c r="AG1067" i="32" s="1"/>
  <c r="AC1067" i="32" s="1"/>
  <c r="AF804" i="32"/>
  <c r="AG804" i="32" s="1"/>
  <c r="AC804" i="32" s="1"/>
  <c r="D89" i="32"/>
  <c r="AC146" i="32"/>
  <c r="AC266" i="32"/>
  <c r="AB974" i="32"/>
  <c r="AB975" i="32" s="1"/>
  <c r="D70" i="32"/>
  <c r="D58" i="32"/>
  <c r="D69" i="32"/>
  <c r="D85" i="32"/>
  <c r="D91" i="32"/>
  <c r="D82" i="32"/>
  <c r="D57" i="32"/>
  <c r="D64" i="32"/>
  <c r="D61" i="32"/>
  <c r="D66" i="32"/>
  <c r="D74" i="32"/>
  <c r="D78" i="32"/>
  <c r="D80" i="32"/>
  <c r="D79" i="32"/>
  <c r="D59" i="32"/>
  <c r="D88" i="32"/>
  <c r="AB463" i="32"/>
  <c r="AB464" i="32" s="1"/>
  <c r="AE463" i="32"/>
  <c r="AF463" i="32" s="1"/>
  <c r="AG463" i="32" s="1"/>
  <c r="AC463" i="32" s="1"/>
  <c r="AF515" i="32"/>
  <c r="AG515" i="32" s="1"/>
  <c r="AC515" i="32" s="1"/>
  <c r="AC427" i="32"/>
  <c r="AF197" i="32"/>
  <c r="AG197" i="32" s="1"/>
  <c r="AC197" i="32" s="1"/>
  <c r="AF399" i="32"/>
  <c r="AG399" i="32" s="1"/>
  <c r="AC399" i="32" s="1"/>
  <c r="AC107" i="32"/>
  <c r="AC612" i="32"/>
  <c r="AC945" i="32"/>
  <c r="AF135" i="32"/>
  <c r="AG135" i="32" s="1"/>
  <c r="AC135" i="32" s="1"/>
  <c r="AF278" i="32"/>
  <c r="AG278" i="32" s="1"/>
  <c r="AC278" i="32" s="1"/>
  <c r="AB388" i="32"/>
  <c r="AB389" i="32" s="1"/>
  <c r="AF100" i="32"/>
  <c r="AG100" i="32" s="1"/>
  <c r="AC100" i="32" s="1"/>
  <c r="AB835" i="32"/>
  <c r="AB836" i="32" s="1"/>
  <c r="AF101" i="32"/>
  <c r="AG101" i="32" s="1"/>
  <c r="AC101" i="32" s="1"/>
  <c r="AC524" i="32"/>
  <c r="AC646" i="32"/>
  <c r="AB933" i="32"/>
  <c r="AB934" i="32" s="1"/>
  <c r="AB935" i="32" s="1"/>
  <c r="M4" i="1"/>
  <c r="T345" i="32" s="1"/>
  <c r="AF258" i="32"/>
  <c r="AG258" i="32" s="1"/>
  <c r="AC258" i="32" s="1"/>
  <c r="AC369" i="32"/>
  <c r="AC411" i="32"/>
  <c r="AF600" i="32"/>
  <c r="AG600" i="32" s="1"/>
  <c r="AC600" i="32" s="1"/>
  <c r="AC128" i="32"/>
  <c r="AF556" i="32"/>
  <c r="AG556" i="32" s="1"/>
  <c r="AC556" i="32" s="1"/>
  <c r="AF429" i="32"/>
  <c r="AG429" i="32" s="1"/>
  <c r="AC429" i="32" s="1"/>
  <c r="AC950" i="32"/>
  <c r="AC1070" i="32"/>
  <c r="AE853" i="32"/>
  <c r="AF853" i="32" s="1"/>
  <c r="AG853" i="32" s="1"/>
  <c r="AC853" i="32" s="1"/>
  <c r="D77" i="32"/>
  <c r="D54" i="32"/>
  <c r="D87" i="32"/>
  <c r="AC112" i="32"/>
  <c r="AC391" i="32"/>
  <c r="AC408" i="32"/>
  <c r="AE811" i="32"/>
  <c r="AF811" i="32" s="1"/>
  <c r="AG811" i="32" s="1"/>
  <c r="AC811" i="32" s="1"/>
  <c r="AC845" i="32"/>
  <c r="AB45" i="32"/>
  <c r="AB46" i="32" s="1"/>
  <c r="AC323" i="32"/>
  <c r="AF1056" i="32"/>
  <c r="AG1056" i="32" s="1"/>
  <c r="AC1056" i="32" s="1"/>
  <c r="AF275" i="32"/>
  <c r="AG275" i="32" s="1"/>
  <c r="AC275" i="32" s="1"/>
  <c r="AC983" i="32"/>
  <c r="C3" i="21"/>
  <c r="AF942" i="32"/>
  <c r="AG942" i="32" s="1"/>
  <c r="AC942" i="32" s="1"/>
  <c r="AC228" i="32"/>
  <c r="AC643" i="32"/>
  <c r="AC772" i="32"/>
  <c r="AC850" i="32"/>
  <c r="AF542" i="32"/>
  <c r="AG542" i="32" s="1"/>
  <c r="AC542" i="32" s="1"/>
  <c r="AF634" i="32"/>
  <c r="AG634" i="32" s="1"/>
  <c r="AC634" i="32" s="1"/>
  <c r="AC7" i="32"/>
  <c r="AC8" i="32"/>
  <c r="AC768" i="32"/>
  <c r="AF314" i="32"/>
  <c r="AG314" i="32" s="1"/>
  <c r="AC314" i="32" s="1"/>
  <c r="AC829" i="32"/>
  <c r="AF934" i="32"/>
  <c r="AG934" i="32" s="1"/>
  <c r="AC934" i="32" s="1"/>
  <c r="D62" i="32"/>
  <c r="AE774" i="32"/>
  <c r="AF774" i="32" s="1"/>
  <c r="AG774" i="32" s="1"/>
  <c r="AC774" i="32" s="1"/>
  <c r="AC791" i="32"/>
  <c r="AF599" i="32"/>
  <c r="AG599" i="32" s="1"/>
  <c r="AC599" i="32" s="1"/>
  <c r="AB615" i="32"/>
  <c r="AB616" i="32" s="1"/>
  <c r="AB617" i="32" s="1"/>
  <c r="AB618" i="32" s="1"/>
  <c r="AB619" i="32" s="1"/>
  <c r="AB676" i="32"/>
  <c r="AB677" i="32" s="1"/>
  <c r="AC309" i="32"/>
  <c r="AC268" i="32"/>
  <c r="AE33" i="32"/>
  <c r="AF33" i="32" s="1"/>
  <c r="AG33" i="32" s="1"/>
  <c r="AC33" i="32" s="1"/>
  <c r="AF676" i="32"/>
  <c r="AG676" i="32" s="1"/>
  <c r="AC676" i="32" s="1"/>
  <c r="AF820" i="32"/>
  <c r="AG820" i="32" s="1"/>
  <c r="AC820" i="32" s="1"/>
  <c r="AE973" i="32"/>
  <c r="AF973" i="32" s="1"/>
  <c r="AG973" i="32" s="1"/>
  <c r="AC973" i="32" s="1"/>
  <c r="AC152" i="32"/>
  <c r="AF196" i="32"/>
  <c r="AG196" i="32" s="1"/>
  <c r="AC196" i="32" s="1"/>
  <c r="AF1055" i="32"/>
  <c r="AG1055" i="32" s="1"/>
  <c r="AC1055" i="32" s="1"/>
  <c r="AF300" i="32"/>
  <c r="AG300" i="32" s="1"/>
  <c r="AC300" i="32" s="1"/>
  <c r="AC648" i="32"/>
  <c r="AB923" i="32"/>
  <c r="AB924" i="32" s="1"/>
  <c r="AF299" i="32"/>
  <c r="AG299" i="32" s="1"/>
  <c r="AC299" i="32" s="1"/>
  <c r="AC327" i="32"/>
  <c r="AC384" i="32"/>
  <c r="AC628" i="32"/>
  <c r="D76" i="32"/>
  <c r="AC89" i="32"/>
  <c r="D55" i="32"/>
  <c r="D86" i="32"/>
  <c r="AE357" i="32"/>
  <c r="AF357" i="32" s="1"/>
  <c r="AG357" i="32" s="1"/>
  <c r="AC357" i="32" s="1"/>
  <c r="AC650" i="32"/>
  <c r="AF522" i="32"/>
  <c r="AG522" i="32" s="1"/>
  <c r="AC522" i="32" s="1"/>
  <c r="AC1003" i="32"/>
  <c r="AC843" i="32"/>
  <c r="AE740" i="32"/>
  <c r="AF740" i="32" s="1"/>
  <c r="AG740" i="32" s="1"/>
  <c r="AC740" i="32" s="1"/>
  <c r="AF920" i="32"/>
  <c r="AG920" i="32" s="1"/>
  <c r="AC920" i="32" s="1"/>
  <c r="AC424" i="32"/>
  <c r="AC232" i="32"/>
  <c r="AF335" i="32"/>
  <c r="AG335" i="32" s="1"/>
  <c r="AC335" i="32" s="1"/>
  <c r="AC632" i="32"/>
  <c r="AE833" i="32"/>
  <c r="AF833" i="32" s="1"/>
  <c r="AG833" i="32" s="1"/>
  <c r="AC833" i="32" s="1"/>
  <c r="AB1065" i="32"/>
  <c r="AB1066" i="32" s="1"/>
  <c r="AB1067" i="32" s="1"/>
  <c r="AB1068" i="32" s="1"/>
  <c r="AB1069" i="32" s="1"/>
  <c r="AF282" i="32"/>
  <c r="AG282" i="32" s="1"/>
  <c r="AC282" i="32" s="1"/>
  <c r="AF1054" i="32"/>
  <c r="AG1054" i="32" s="1"/>
  <c r="AC1054" i="32" s="1"/>
  <c r="AC1064" i="32"/>
  <c r="AC872" i="32"/>
  <c r="AC606" i="32"/>
  <c r="AF39" i="32"/>
  <c r="AG39" i="32" s="1"/>
  <c r="AC39" i="32" s="1"/>
  <c r="AF330" i="32"/>
  <c r="AG330" i="32" s="1"/>
  <c r="AC330" i="32" s="1"/>
  <c r="AE374" i="32"/>
  <c r="AF374" i="32" s="1"/>
  <c r="AG374" i="32" s="1"/>
  <c r="AC374" i="32" s="1"/>
  <c r="AC887" i="32"/>
  <c r="AC31" i="32"/>
  <c r="AF476" i="32"/>
  <c r="AG476" i="32" s="1"/>
  <c r="AC476" i="32" s="1"/>
  <c r="AF595" i="32"/>
  <c r="AG595" i="32" s="1"/>
  <c r="AC595" i="32" s="1"/>
  <c r="AE968" i="32"/>
  <c r="AF968" i="32" s="1"/>
  <c r="AG968" i="32" s="1"/>
  <c r="AC968" i="32" s="1"/>
  <c r="AC28" i="32"/>
  <c r="AC187" i="32"/>
  <c r="AC550" i="32"/>
  <c r="AF798" i="32"/>
  <c r="AG798" i="32" s="1"/>
  <c r="AC798" i="32" s="1"/>
  <c r="AC252" i="32"/>
  <c r="AC310" i="32"/>
  <c r="AC326" i="32"/>
  <c r="AC368" i="32"/>
  <c r="AC487" i="32"/>
  <c r="AC510" i="32"/>
  <c r="AC543" i="32"/>
  <c r="AC631" i="32"/>
  <c r="AC812" i="32"/>
  <c r="AC932" i="32"/>
  <c r="AC969" i="32"/>
  <c r="AC986" i="32"/>
  <c r="AC1029" i="32"/>
  <c r="AC1047" i="32"/>
  <c r="AC1051" i="32"/>
  <c r="AF25" i="32"/>
  <c r="AG25" i="32" s="1"/>
  <c r="AC25" i="32" s="1"/>
  <c r="AF68" i="32"/>
  <c r="AG68" i="32" s="1"/>
  <c r="AC68" i="32" s="1"/>
  <c r="AC130" i="32"/>
  <c r="AC188" i="32"/>
  <c r="AC209" i="32"/>
  <c r="AC204" i="32"/>
  <c r="AC386" i="32"/>
  <c r="AC567" i="32"/>
  <c r="AC984" i="32"/>
  <c r="AC927" i="32"/>
  <c r="AC29" i="32"/>
  <c r="AC943" i="32"/>
  <c r="AC725" i="32"/>
  <c r="AC1010" i="32"/>
  <c r="AC385" i="32"/>
  <c r="AC363" i="32"/>
  <c r="AC545" i="32"/>
  <c r="AC709" i="32"/>
  <c r="AC1049" i="32"/>
  <c r="AC223" i="32"/>
  <c r="AC764" i="32"/>
  <c r="AC847" i="32"/>
  <c r="AC109" i="32"/>
  <c r="AC88" i="32"/>
  <c r="AC904" i="32"/>
  <c r="AC710" i="32"/>
  <c r="AC944" i="32"/>
  <c r="AC1043" i="32"/>
  <c r="AC910" i="32"/>
  <c r="AC711" i="32"/>
  <c r="AF264" i="32"/>
  <c r="AG264" i="32" s="1"/>
  <c r="AC264" i="32" s="1"/>
  <c r="AC127" i="32"/>
  <c r="AF206" i="32"/>
  <c r="AG206" i="32" s="1"/>
  <c r="L204" i="32"/>
  <c r="L319" i="32"/>
  <c r="L155" i="32"/>
  <c r="L242" i="32"/>
  <c r="AF85" i="32"/>
  <c r="AG85" i="32" s="1"/>
  <c r="AC85" i="32" s="1"/>
  <c r="L334" i="32"/>
  <c r="T489" i="32"/>
  <c r="T316" i="32"/>
  <c r="L360" i="32"/>
  <c r="L363" i="32"/>
  <c r="L224" i="32"/>
  <c r="L226" i="32"/>
  <c r="L186" i="32"/>
  <c r="L267" i="32"/>
  <c r="L383" i="32"/>
  <c r="L330" i="32"/>
  <c r="L288" i="32"/>
  <c r="L314" i="32"/>
  <c r="T198" i="32"/>
  <c r="T395" i="32"/>
  <c r="L302" i="32"/>
  <c r="L115" i="32"/>
  <c r="L309" i="32"/>
  <c r="L223" i="32"/>
  <c r="L253" i="32"/>
  <c r="L339" i="32"/>
  <c r="L279" i="32"/>
  <c r="L210" i="32"/>
  <c r="T501" i="32"/>
  <c r="T274" i="32"/>
  <c r="AB1075" i="32"/>
  <c r="AB1076" i="32" s="1"/>
  <c r="L247" i="32"/>
  <c r="L367" i="32"/>
  <c r="L252" i="32"/>
  <c r="L300" i="32"/>
  <c r="L171" i="32"/>
  <c r="L116" i="32"/>
  <c r="L312" i="32"/>
  <c r="L341" i="32"/>
  <c r="L139" i="32"/>
  <c r="L352" i="32"/>
  <c r="L142" i="32"/>
  <c r="AB506" i="32"/>
  <c r="AB507" i="32" s="1"/>
  <c r="T231" i="32"/>
  <c r="L147" i="32"/>
  <c r="L272" i="32"/>
  <c r="L313" i="32"/>
  <c r="L287" i="32"/>
  <c r="L265" i="32"/>
  <c r="L127" i="32"/>
  <c r="L358" i="32"/>
  <c r="L245" i="32"/>
  <c r="L392" i="32"/>
  <c r="L286" i="32"/>
  <c r="T500" i="32"/>
  <c r="T230" i="32"/>
  <c r="T399" i="32"/>
  <c r="L117" i="32"/>
  <c r="L257" i="32"/>
  <c r="L292" i="32"/>
  <c r="L158" i="32"/>
  <c r="L201" i="32"/>
  <c r="L281" i="32"/>
  <c r="L215" i="32"/>
  <c r="L359" i="32"/>
  <c r="AB214" i="32"/>
  <c r="AB215" i="32" s="1"/>
  <c r="AE221" i="32"/>
  <c r="AF221" i="32" s="1"/>
  <c r="AG221" i="32" s="1"/>
  <c r="AC221" i="32" s="1"/>
  <c r="AB14" i="32"/>
  <c r="AB15" i="32" s="1"/>
  <c r="AE397" i="32"/>
  <c r="AF397" i="32" s="1"/>
  <c r="AG397" i="32" s="1"/>
  <c r="AC397" i="32" s="1"/>
  <c r="AE558" i="32"/>
  <c r="AF558" i="32" s="1"/>
  <c r="AG558" i="32" s="1"/>
  <c r="AC558" i="32" s="1"/>
  <c r="AE334" i="32"/>
  <c r="AF334" i="32" s="1"/>
  <c r="AG334" i="32" s="1"/>
  <c r="AC334" i="32" s="1"/>
  <c r="AE621" i="32"/>
  <c r="AF621" i="32" s="1"/>
  <c r="AG621" i="32" s="1"/>
  <c r="AC621" i="32" s="1"/>
  <c r="AB53" i="32"/>
  <c r="AE53" i="32"/>
  <c r="AF53" i="32" s="1"/>
  <c r="AG53" i="32" s="1"/>
  <c r="AC53" i="32" s="1"/>
  <c r="B130" i="32"/>
  <c r="AH2066" i="39"/>
  <c r="AI2066" i="39"/>
  <c r="AH2058" i="39"/>
  <c r="AI2058" i="39"/>
  <c r="AI2050" i="39"/>
  <c r="AH2050" i="39"/>
  <c r="AI2043" i="39"/>
  <c r="AH2043" i="39"/>
  <c r="AI2028" i="39"/>
  <c r="AH2028" i="39"/>
  <c r="AH1955" i="39"/>
  <c r="AI1955" i="39"/>
  <c r="AH1935" i="39"/>
  <c r="AI1935" i="39"/>
  <c r="AH1871" i="39"/>
  <c r="AI1871" i="39"/>
  <c r="AI1856" i="39"/>
  <c r="AH1856" i="39"/>
  <c r="AH1690" i="39"/>
  <c r="AI1690" i="39"/>
  <c r="AH1682" i="39"/>
  <c r="AI1682" i="39"/>
  <c r="AI1667" i="39"/>
  <c r="AH1667" i="39"/>
  <c r="AB1053" i="32"/>
  <c r="AB1054" i="32" s="1"/>
  <c r="AE1053" i="32"/>
  <c r="AF1053" i="32" s="1"/>
  <c r="AG1053" i="32" s="1"/>
  <c r="AC1053" i="32" s="1"/>
  <c r="A77" i="21"/>
  <c r="E77" i="21"/>
  <c r="F77" i="21"/>
  <c r="C130" i="32"/>
  <c r="AF637" i="32"/>
  <c r="AG637" i="32" s="1"/>
  <c r="AC637" i="32" s="1"/>
  <c r="A130" i="32"/>
  <c r="AE691" i="32"/>
  <c r="AF691" i="32" s="1"/>
  <c r="AG691" i="32" s="1"/>
  <c r="AC691" i="32" s="1"/>
  <c r="Y7" i="51"/>
  <c r="U8" i="51" s="1"/>
  <c r="Q7" i="51"/>
  <c r="D86" i="21"/>
  <c r="C86" i="21"/>
  <c r="B86" i="21"/>
  <c r="M86" i="21"/>
  <c r="AF92" i="32"/>
  <c r="AG92" i="32" s="1"/>
  <c r="AC92" i="32" s="1"/>
  <c r="AC832" i="32"/>
  <c r="AF856" i="32"/>
  <c r="AG856" i="32" s="1"/>
  <c r="AC856" i="32" s="1"/>
  <c r="AH1996" i="39"/>
  <c r="AH2095" i="39"/>
  <c r="AI2095" i="39"/>
  <c r="AI1978" i="39"/>
  <c r="AH1978" i="39"/>
  <c r="AI1878" i="39"/>
  <c r="AH1878" i="39"/>
  <c r="AH1719" i="39"/>
  <c r="AI1719" i="39"/>
  <c r="AC246" i="32"/>
  <c r="H86" i="21"/>
  <c r="AH1664" i="39"/>
  <c r="L42" i="1"/>
  <c r="AB32" i="39" s="1"/>
  <c r="Q6" i="51"/>
  <c r="N42" i="1"/>
  <c r="AE32" i="39" s="1"/>
  <c r="AH1926" i="39"/>
  <c r="AI1926" i="39"/>
  <c r="AI1765" i="39"/>
  <c r="AH1765" i="39"/>
  <c r="AH1757" i="39"/>
  <c r="AI1757" i="39"/>
  <c r="E42" i="1"/>
  <c r="M32" i="39" s="1"/>
  <c r="B113" i="32" s="1"/>
  <c r="D42" i="1"/>
  <c r="J32" i="39" s="1"/>
  <c r="F42" i="1"/>
  <c r="P32" i="39" s="1"/>
  <c r="J86" i="21"/>
  <c r="AH2115" i="39"/>
  <c r="AI2115" i="39"/>
  <c r="AI2063" i="39"/>
  <c r="AH2063" i="39"/>
  <c r="AH1984" i="39"/>
  <c r="AI1984" i="39"/>
  <c r="F53" i="21"/>
  <c r="D53" i="21"/>
  <c r="AF47" i="32"/>
  <c r="AG47" i="32" s="1"/>
  <c r="AC47" i="32" s="1"/>
  <c r="AB725" i="32"/>
  <c r="AB726" i="32" s="1"/>
  <c r="AB727" i="32" s="1"/>
  <c r="E85" i="21"/>
  <c r="L86" i="21"/>
  <c r="AC211" i="32"/>
  <c r="AC506" i="32"/>
  <c r="AF304" i="32"/>
  <c r="AG304" i="32" s="1"/>
  <c r="AC304" i="32" s="1"/>
  <c r="C42" i="1"/>
  <c r="G32" i="39" s="1"/>
  <c r="B133" i="32" s="1"/>
  <c r="I50" i="21"/>
  <c r="AI2121" i="39"/>
  <c r="AH2121" i="39"/>
  <c r="AH1847" i="39"/>
  <c r="AI1847" i="39"/>
  <c r="AI1839" i="39"/>
  <c r="AH1839" i="39"/>
  <c r="AH1831" i="39"/>
  <c r="AI1831" i="39"/>
  <c r="AI1801" i="39"/>
  <c r="AH1801" i="39"/>
  <c r="AI1716" i="39"/>
  <c r="AH1716" i="39"/>
  <c r="AB275" i="32"/>
  <c r="AB276" i="32" s="1"/>
  <c r="AB277" i="32" s="1"/>
  <c r="K86" i="21"/>
  <c r="AC624" i="32"/>
  <c r="AI2106" i="39"/>
  <c r="AH2106" i="39"/>
  <c r="AI1762" i="39"/>
  <c r="AH1762" i="39"/>
  <c r="AE436" i="32"/>
  <c r="AF436" i="32" s="1"/>
  <c r="AG436" i="32" s="1"/>
  <c r="AC436" i="32" s="1"/>
  <c r="AH1671" i="39"/>
  <c r="AH1610" i="39"/>
  <c r="AI1610" i="39"/>
  <c r="E68" i="21"/>
  <c r="A68" i="21"/>
  <c r="K3" i="21"/>
  <c r="B57" i="1"/>
  <c r="AC1" i="39"/>
  <c r="S3" i="21" s="1"/>
  <c r="I4" i="1"/>
  <c r="AH2093" i="39"/>
  <c r="AI2033" i="39"/>
  <c r="AH2147" i="39"/>
  <c r="AI2147" i="39"/>
  <c r="AH1844" i="39"/>
  <c r="AI1844" i="39"/>
  <c r="AI1821" i="39"/>
  <c r="AH1821" i="39"/>
  <c r="AI1638" i="39"/>
  <c r="AH1638" i="39"/>
  <c r="AI1838" i="39"/>
  <c r="AH1838" i="39"/>
  <c r="C2" i="51"/>
  <c r="AF217" i="32"/>
  <c r="AG217" i="32" s="1"/>
  <c r="AC217" i="32" s="1"/>
  <c r="AE473" i="32"/>
  <c r="AF473" i="32" s="1"/>
  <c r="AG473" i="32" s="1"/>
  <c r="AC473" i="32" s="1"/>
  <c r="AF778" i="32"/>
  <c r="AG778" i="32" s="1"/>
  <c r="AC778" i="32" s="1"/>
  <c r="AI1916" i="39"/>
  <c r="AF257" i="32"/>
  <c r="AG257" i="32" s="1"/>
  <c r="AC257" i="32" s="1"/>
  <c r="AE960" i="32"/>
  <c r="AF960" i="32" s="1"/>
  <c r="AG960" i="32" s="1"/>
  <c r="AC960" i="32" s="1"/>
  <c r="AH1633" i="39"/>
  <c r="AI1662" i="39"/>
  <c r="AH2023" i="39"/>
  <c r="AF617" i="32"/>
  <c r="AG617" i="32" s="1"/>
  <c r="AC617" i="32" s="1"/>
  <c r="AE138" i="32"/>
  <c r="AF138" i="32" s="1"/>
  <c r="AF354" i="32"/>
  <c r="AG354" i="32" s="1"/>
  <c r="AC354" i="32" s="1"/>
  <c r="AH1742" i="39"/>
  <c r="AH1780" i="39"/>
  <c r="AI1728" i="39"/>
  <c r="AE759" i="32"/>
  <c r="AF759" i="32" s="1"/>
  <c r="AG759" i="32" s="1"/>
  <c r="AC759" i="32" s="1"/>
  <c r="AF313" i="32"/>
  <c r="AG313" i="32" s="1"/>
  <c r="AC313" i="32" s="1"/>
  <c r="AE417" i="32"/>
  <c r="AF417" i="32" s="1"/>
  <c r="AG417" i="32" s="1"/>
  <c r="AC417" i="32" s="1"/>
  <c r="AC150" i="32"/>
  <c r="AC352" i="32"/>
  <c r="AC547" i="32"/>
  <c r="AC630" i="32"/>
  <c r="AC751" i="32"/>
  <c r="AE867" i="32"/>
  <c r="AF867" i="32" s="1"/>
  <c r="AG867" i="32" s="1"/>
  <c r="AC867" i="32" s="1"/>
  <c r="AC952" i="32"/>
  <c r="AC1028" i="32"/>
  <c r="AH214" i="32"/>
  <c r="AE214" i="32" s="1"/>
  <c r="AF214" i="32" s="1"/>
  <c r="AG214" i="32" s="1"/>
  <c r="AC214" i="32" s="1"/>
  <c r="AH219" i="32"/>
  <c r="AE219" i="32" s="1"/>
  <c r="AF219" i="32" s="1"/>
  <c r="AG219" i="32" s="1"/>
  <c r="AC219" i="32" s="1"/>
  <c r="AI206" i="32"/>
  <c r="AC206" i="32" s="1"/>
  <c r="AI212" i="32"/>
  <c r="AC212" i="32" s="1"/>
  <c r="AH220" i="32"/>
  <c r="AC210" i="32"/>
  <c r="AC527" i="32"/>
  <c r="AC549" i="32"/>
  <c r="AC667" i="32"/>
  <c r="AC970" i="32"/>
  <c r="AC1071" i="32"/>
  <c r="AH974" i="32"/>
  <c r="AE974" i="32" s="1"/>
  <c r="AF974" i="32" s="1"/>
  <c r="AG974" i="32" s="1"/>
  <c r="AC974" i="32" s="1"/>
  <c r="AI971" i="32"/>
  <c r="AC971" i="32" s="1"/>
  <c r="AH981" i="32"/>
  <c r="D112" i="32"/>
  <c r="AC372" i="32"/>
  <c r="AC64" i="32"/>
  <c r="AB183" i="32"/>
  <c r="AB184" i="32" s="1"/>
  <c r="AB185" i="32" s="1"/>
  <c r="AE183" i="32"/>
  <c r="AF183" i="32" s="1"/>
  <c r="AG183" i="32" s="1"/>
  <c r="AC183" i="32" s="1"/>
  <c r="AC227" i="32"/>
  <c r="AE403" i="32"/>
  <c r="AF403" i="32" s="1"/>
  <c r="AG403" i="32" s="1"/>
  <c r="AC403" i="32" s="1"/>
  <c r="AB403" i="32"/>
  <c r="AB404" i="32" s="1"/>
  <c r="AC488" i="32"/>
  <c r="AC926" i="32"/>
  <c r="AC964" i="32"/>
  <c r="A118" i="32"/>
  <c r="AC49" i="32"/>
  <c r="AC104" i="32"/>
  <c r="AC365" i="32"/>
  <c r="AF449" i="32"/>
  <c r="AG449" i="32" s="1"/>
  <c r="AC449" i="32" s="1"/>
  <c r="AC466" i="32"/>
  <c r="AC551" i="32"/>
  <c r="AC589" i="32"/>
  <c r="AH434" i="32"/>
  <c r="AE434" i="32" s="1"/>
  <c r="AF434" i="32" s="1"/>
  <c r="AG434" i="32" s="1"/>
  <c r="AC434" i="32" s="1"/>
  <c r="AH441" i="32"/>
  <c r="AI430" i="32"/>
  <c r="AC430" i="32" s="1"/>
  <c r="B119" i="32"/>
  <c r="AC66" i="32"/>
  <c r="AC110" i="32"/>
  <c r="AC143" i="32"/>
  <c r="AC928" i="32"/>
  <c r="AC1011" i="32"/>
  <c r="AF680" i="32"/>
  <c r="AG680" i="32" s="1"/>
  <c r="AC680" i="32" s="1"/>
  <c r="AC207" i="32"/>
  <c r="AC406" i="32"/>
  <c r="AF484" i="32"/>
  <c r="AG484" i="32" s="1"/>
  <c r="AC484" i="32" s="1"/>
  <c r="AC552" i="32"/>
  <c r="AC826" i="32"/>
  <c r="D119" i="32"/>
  <c r="AC1007" i="32"/>
  <c r="AC283" i="32"/>
  <c r="AC452" i="32"/>
  <c r="AC491" i="32"/>
  <c r="AC532" i="32"/>
  <c r="AC585" i="32"/>
  <c r="AC591" i="32"/>
  <c r="AC689" i="32"/>
  <c r="AC790" i="32"/>
  <c r="AC930" i="32"/>
  <c r="AC1068" i="32"/>
  <c r="A113" i="32"/>
  <c r="E117" i="32"/>
  <c r="AC170" i="32"/>
  <c r="AC291" i="32"/>
  <c r="AC464" i="32"/>
  <c r="AC469" i="32"/>
  <c r="AC692" i="32"/>
  <c r="AC707" i="32"/>
  <c r="AC712" i="32"/>
  <c r="AC905" i="32"/>
  <c r="D111" i="32"/>
  <c r="D113" i="32"/>
  <c r="AF4" i="32"/>
  <c r="AG4" i="32" s="1"/>
  <c r="AC4" i="32" s="1"/>
  <c r="AF24" i="32"/>
  <c r="AG24" i="32" s="1"/>
  <c r="AC24" i="32" s="1"/>
  <c r="AC151" i="32"/>
  <c r="AF664" i="32"/>
  <c r="AG664" i="32" s="1"/>
  <c r="AC664" i="32" s="1"/>
  <c r="AF744" i="32"/>
  <c r="AG744" i="32" s="1"/>
  <c r="AC744" i="32" s="1"/>
  <c r="AF769" i="32"/>
  <c r="AG769" i="32" s="1"/>
  <c r="AC769" i="32" s="1"/>
  <c r="AF849" i="32"/>
  <c r="AG849" i="32" s="1"/>
  <c r="AC849" i="32" s="1"/>
  <c r="AF1027" i="32"/>
  <c r="AG1027" i="32" s="1"/>
  <c r="AC1027" i="32" s="1"/>
  <c r="AH2703" i="39"/>
  <c r="AH2709" i="39"/>
  <c r="A117" i="32"/>
  <c r="D118" i="32"/>
  <c r="AC450" i="32"/>
  <c r="AC548" i="32"/>
  <c r="B112" i="32"/>
  <c r="E118" i="32"/>
  <c r="AC45" i="32"/>
  <c r="AC387" i="32"/>
  <c r="AC392" i="32"/>
  <c r="AC426" i="32"/>
  <c r="AC563" i="32"/>
  <c r="AC730" i="32"/>
  <c r="AC785" i="32"/>
  <c r="AC866" i="32"/>
  <c r="AC946" i="32"/>
  <c r="C117" i="32"/>
  <c r="A119" i="32"/>
  <c r="AI2340" i="39"/>
  <c r="D117" i="32"/>
  <c r="AC230" i="32"/>
  <c r="AC251" i="32"/>
  <c r="AC265" i="32"/>
  <c r="AC289" i="32"/>
  <c r="AC367" i="32"/>
  <c r="AC443" i="32"/>
  <c r="AC564" i="32"/>
  <c r="AC647" i="32"/>
  <c r="AC846" i="32"/>
  <c r="AC909" i="32"/>
  <c r="AC947" i="32"/>
  <c r="AC951" i="32"/>
  <c r="A111" i="32"/>
  <c r="B111" i="32"/>
  <c r="AH2127" i="39"/>
  <c r="AI2127" i="39"/>
  <c r="AI1888" i="39"/>
  <c r="AH1888" i="39"/>
  <c r="AH1729" i="39"/>
  <c r="AI1729" i="39"/>
  <c r="AH1629" i="39"/>
  <c r="AI1629" i="39"/>
  <c r="AH2465" i="39"/>
  <c r="AI2465" i="39"/>
  <c r="AH2720" i="39"/>
  <c r="AI2720" i="39"/>
  <c r="AI2926" i="39"/>
  <c r="AH2926" i="39"/>
  <c r="Q100" i="32"/>
  <c r="N3" i="21"/>
  <c r="AH1794" i="39"/>
  <c r="AI2912" i="39"/>
  <c r="AI2459" i="39"/>
  <c r="AH2459" i="39"/>
  <c r="AH2515" i="39"/>
  <c r="AI2515" i="39"/>
  <c r="AI2523" i="39"/>
  <c r="AH2523" i="39"/>
  <c r="AI2536" i="39"/>
  <c r="AH2536" i="39"/>
  <c r="AI2593" i="39"/>
  <c r="AH2593" i="39"/>
  <c r="AI2599" i="39"/>
  <c r="AH2599" i="39"/>
  <c r="AH2606" i="39"/>
  <c r="AI2606" i="39"/>
  <c r="AI2714" i="39"/>
  <c r="AH2714" i="39"/>
  <c r="AH2919" i="39"/>
  <c r="AI2919" i="39"/>
  <c r="AH2137" i="39"/>
  <c r="AI2137" i="39"/>
  <c r="AI2113" i="39"/>
  <c r="AH2113" i="39"/>
  <c r="AI1863" i="39"/>
  <c r="AH1863" i="39"/>
  <c r="AI1734" i="39"/>
  <c r="AH1734" i="39"/>
  <c r="AI1675" i="39"/>
  <c r="AH1675" i="39"/>
  <c r="AI2897" i="39"/>
  <c r="AH2897" i="39"/>
  <c r="AI2905" i="39"/>
  <c r="AH2905" i="39"/>
  <c r="AI2997" i="39"/>
  <c r="AH2997" i="39"/>
  <c r="AH1772" i="39"/>
  <c r="AI1772" i="39"/>
  <c r="AH2191" i="39"/>
  <c r="AI2191" i="39"/>
  <c r="AH2351" i="39"/>
  <c r="AI2351" i="39"/>
  <c r="AH2448" i="39"/>
  <c r="AI2448" i="39"/>
  <c r="AH1817" i="39"/>
  <c r="AH1788" i="39"/>
  <c r="AH1810" i="39"/>
  <c r="AI1977" i="39"/>
  <c r="AI2131" i="39"/>
  <c r="AI2048" i="39"/>
  <c r="AH1845" i="39"/>
  <c r="AI1607" i="39"/>
  <c r="AI1983" i="39"/>
  <c r="AI1973" i="39"/>
  <c r="AH1973" i="39"/>
  <c r="AI1924" i="39"/>
  <c r="AH1924" i="39"/>
  <c r="AI1869" i="39"/>
  <c r="AH1869" i="39"/>
  <c r="AH2156" i="39"/>
  <c r="AI2156" i="39"/>
  <c r="AH2441" i="39"/>
  <c r="AI2441" i="39"/>
  <c r="AH2891" i="39"/>
  <c r="AI2891" i="39"/>
  <c r="AI1846" i="39"/>
  <c r="AI2006" i="39"/>
  <c r="AH2087" i="39"/>
  <c r="AI1988" i="39"/>
  <c r="AI2132" i="39"/>
  <c r="AH1862" i="39"/>
  <c r="AH2041" i="39"/>
  <c r="AI2110" i="39"/>
  <c r="AH2110" i="39"/>
  <c r="AI2037" i="39"/>
  <c r="AH2037" i="39"/>
  <c r="AH1964" i="39"/>
  <c r="AI1964" i="39"/>
  <c r="AH1942" i="39"/>
  <c r="AI1942" i="39"/>
  <c r="AH1883" i="39"/>
  <c r="AI1883" i="39"/>
  <c r="AH1755" i="39"/>
  <c r="AI1755" i="39"/>
  <c r="AI1618" i="39"/>
  <c r="AH1618" i="39"/>
  <c r="AI2186" i="39"/>
  <c r="AH2186" i="39"/>
  <c r="AH2328" i="39"/>
  <c r="AI2328" i="39"/>
  <c r="AH2334" i="39"/>
  <c r="AI2334" i="39"/>
  <c r="AH2347" i="39"/>
  <c r="AI2347" i="39"/>
  <c r="AH2417" i="39"/>
  <c r="AI2417" i="39"/>
  <c r="AI2423" i="39"/>
  <c r="AH2423" i="39"/>
  <c r="AH2428" i="39"/>
  <c r="AI2428" i="39"/>
  <c r="AI2747" i="39"/>
  <c r="AH2747" i="39"/>
  <c r="AH2885" i="39"/>
  <c r="AI2885" i="39"/>
  <c r="B45" i="1"/>
  <c r="AI2107" i="39"/>
  <c r="AH1857" i="39"/>
  <c r="AI2143" i="39"/>
  <c r="AH2084" i="39"/>
  <c r="AI1999" i="39"/>
  <c r="AI2122" i="39"/>
  <c r="AH2122" i="39"/>
  <c r="AI2109" i="39"/>
  <c r="AH2109" i="39"/>
  <c r="AH2029" i="39"/>
  <c r="AI2029" i="39"/>
  <c r="AH1890" i="39"/>
  <c r="AI1890" i="39"/>
  <c r="AH1782" i="39"/>
  <c r="AI1782" i="39"/>
  <c r="AH1651" i="39"/>
  <c r="AI1651" i="39"/>
  <c r="AI2726" i="39"/>
  <c r="AH2726" i="39"/>
  <c r="AH2865" i="39"/>
  <c r="AI2865" i="39"/>
  <c r="AI2071" i="39"/>
  <c r="AH2071" i="39"/>
  <c r="AI1800" i="39"/>
  <c r="AH1800" i="39"/>
  <c r="AI1639" i="39"/>
  <c r="AH1639" i="39"/>
  <c r="AH2983" i="39"/>
  <c r="AI2983" i="39"/>
  <c r="AI2991" i="39"/>
  <c r="AH2991" i="39"/>
  <c r="AI1808" i="39"/>
  <c r="AH1649" i="39"/>
  <c r="AI1677" i="39"/>
  <c r="AI1613" i="39"/>
  <c r="AH1832" i="39"/>
  <c r="AI1832" i="39"/>
  <c r="AI1768" i="39"/>
  <c r="AH1768" i="39"/>
  <c r="AI2472" i="39"/>
  <c r="AH2472" i="39"/>
  <c r="AH2542" i="39"/>
  <c r="AI2542" i="39"/>
  <c r="AI2611" i="39"/>
  <c r="AH2611" i="39"/>
  <c r="AI2626" i="39"/>
  <c r="AH2626" i="39"/>
  <c r="AH1597" i="39"/>
  <c r="AH2016" i="39"/>
  <c r="AH1637" i="39"/>
  <c r="AI2435" i="39"/>
  <c r="AH2435" i="39"/>
  <c r="AI2460" i="39"/>
  <c r="AH2460" i="39"/>
  <c r="AH2605" i="39"/>
  <c r="AI2605" i="39"/>
  <c r="AI2733" i="39"/>
  <c r="AH2733" i="39"/>
  <c r="AH2871" i="39"/>
  <c r="AI2871" i="39"/>
  <c r="AH2878" i="39"/>
  <c r="AI2878" i="39"/>
  <c r="AI2898" i="39"/>
  <c r="AH2898" i="39"/>
  <c r="AI2044" i="39"/>
  <c r="AH2123" i="39"/>
  <c r="AH1992" i="39"/>
  <c r="AI1962" i="39"/>
  <c r="AH1957" i="39"/>
  <c r="AH1934" i="39"/>
  <c r="AH1632" i="39"/>
  <c r="AI1622" i="39"/>
  <c r="AJ5" i="39"/>
  <c r="AJ6" i="39" s="1"/>
  <c r="AJ3" i="39"/>
  <c r="AI2306" i="39"/>
  <c r="AH2306" i="39"/>
  <c r="AI2322" i="39"/>
  <c r="AH2322" i="39"/>
  <c r="AI2329" i="39"/>
  <c r="AH2329" i="39"/>
  <c r="AI2396" i="39"/>
  <c r="AH2396" i="39"/>
  <c r="AH2411" i="39"/>
  <c r="AI2411" i="39"/>
  <c r="AI2429" i="39"/>
  <c r="AH2429" i="39"/>
  <c r="AI2510" i="39"/>
  <c r="AH2510" i="39"/>
  <c r="AI2530" i="39"/>
  <c r="AH2530" i="39"/>
  <c r="AH2695" i="39"/>
  <c r="AI2695" i="39"/>
  <c r="AH2859" i="39"/>
  <c r="AI2859" i="39"/>
  <c r="AI2970" i="39"/>
  <c r="AH2970" i="39"/>
  <c r="AH2992" i="39"/>
  <c r="AI2992" i="39"/>
  <c r="AH2998" i="39"/>
  <c r="AI2998" i="39"/>
  <c r="AI1896" i="39"/>
  <c r="AI1640" i="39"/>
  <c r="AH2129" i="39"/>
  <c r="AI1908" i="39"/>
  <c r="AI1750" i="39"/>
  <c r="AI1738" i="39"/>
  <c r="AH1636" i="39"/>
  <c r="AH2175" i="39"/>
  <c r="AI2277" i="39"/>
  <c r="AH2277" i="39"/>
  <c r="AH2383" i="39"/>
  <c r="AI2383" i="39"/>
  <c r="AI2390" i="39"/>
  <c r="AH2390" i="39"/>
  <c r="AI2505" i="39"/>
  <c r="AH2505" i="39"/>
  <c r="AH2573" i="39"/>
  <c r="AI2573" i="39"/>
  <c r="AI2581" i="39"/>
  <c r="AH2581" i="39"/>
  <c r="AI2587" i="39"/>
  <c r="AH2587" i="39"/>
  <c r="AH2682" i="39"/>
  <c r="AI2682" i="39"/>
  <c r="AI2689" i="39"/>
  <c r="AH2689" i="39"/>
  <c r="AH2852" i="39"/>
  <c r="AI2852" i="39"/>
  <c r="AI2950" i="39"/>
  <c r="AH2950" i="39"/>
  <c r="AI2957" i="39"/>
  <c r="AH2957" i="39"/>
  <c r="AH1949" i="39"/>
  <c r="AI2168" i="39"/>
  <c r="AH2168" i="39"/>
  <c r="AI2201" i="39"/>
  <c r="AH2201" i="39"/>
  <c r="AH2208" i="39"/>
  <c r="AI2208" i="39"/>
  <c r="AI2215" i="39"/>
  <c r="AH2215" i="39"/>
  <c r="AI2228" i="39"/>
  <c r="AH2228" i="39"/>
  <c r="AI2235" i="39"/>
  <c r="AH2235" i="39"/>
  <c r="AI2248" i="39"/>
  <c r="AH2248" i="39"/>
  <c r="AI2256" i="39"/>
  <c r="AH2256" i="39"/>
  <c r="AI2384" i="39"/>
  <c r="AH2384" i="39"/>
  <c r="AI2561" i="39"/>
  <c r="AH2561" i="39"/>
  <c r="AI2574" i="39"/>
  <c r="AH2574" i="39"/>
  <c r="AI2582" i="39"/>
  <c r="AH2582" i="39"/>
  <c r="AH2649" i="39"/>
  <c r="AI2649" i="39"/>
  <c r="AH2669" i="39"/>
  <c r="AI2669" i="39"/>
  <c r="AH2676" i="39"/>
  <c r="AI2676" i="39"/>
  <c r="AH2802" i="39"/>
  <c r="AI2802" i="39"/>
  <c r="AI2808" i="39"/>
  <c r="AH2808" i="39"/>
  <c r="AI2815" i="39"/>
  <c r="AH2815" i="39"/>
  <c r="AH2823" i="39"/>
  <c r="AI2823" i="39"/>
  <c r="AI2837" i="39"/>
  <c r="AH2837" i="39"/>
  <c r="AH2845" i="39"/>
  <c r="AI2845" i="39"/>
  <c r="AI2853" i="39"/>
  <c r="AH2853" i="39"/>
  <c r="AH2945" i="39"/>
  <c r="AI2945" i="39"/>
  <c r="AH2162" i="39"/>
  <c r="AI2162" i="39"/>
  <c r="AH2196" i="39"/>
  <c r="AI2196" i="39"/>
  <c r="AH2209" i="39"/>
  <c r="AI2209" i="39"/>
  <c r="AI2216" i="39"/>
  <c r="AH2216" i="39"/>
  <c r="AI2236" i="39"/>
  <c r="AH2236" i="39"/>
  <c r="AH2249" i="39"/>
  <c r="AI2249" i="39"/>
  <c r="AH2257" i="39"/>
  <c r="AI2257" i="39"/>
  <c r="AH2370" i="39"/>
  <c r="AI2370" i="39"/>
  <c r="AH2477" i="39"/>
  <c r="AI2477" i="39"/>
  <c r="AI2484" i="39"/>
  <c r="AH2484" i="39"/>
  <c r="AH2500" i="39"/>
  <c r="AI2500" i="39"/>
  <c r="AH2548" i="39"/>
  <c r="AI2548" i="39"/>
  <c r="AI2562" i="39"/>
  <c r="AH2562" i="39"/>
  <c r="AI2568" i="39"/>
  <c r="AH2568" i="39"/>
  <c r="AH2631" i="39"/>
  <c r="AI2631" i="39"/>
  <c r="AH2637" i="39"/>
  <c r="AI2637" i="39"/>
  <c r="AH2670" i="39"/>
  <c r="AI2670" i="39"/>
  <c r="AH2753" i="39"/>
  <c r="AI2753" i="39"/>
  <c r="AH2761" i="39"/>
  <c r="AI2774" i="39"/>
  <c r="AH2774" i="39"/>
  <c r="AH2782" i="39"/>
  <c r="AI2782" i="39"/>
  <c r="AI2846" i="39"/>
  <c r="AH2846" i="39"/>
  <c r="AH2931" i="39"/>
  <c r="AI2931" i="39"/>
  <c r="AH2938" i="39"/>
  <c r="AI2938" i="39"/>
  <c r="F91" i="32"/>
  <c r="F72" i="32"/>
  <c r="F89" i="32"/>
  <c r="AI2357" i="39"/>
  <c r="AH2357" i="39"/>
  <c r="AH2618" i="39"/>
  <c r="AI2618" i="39"/>
  <c r="AH2625" i="39"/>
  <c r="AI2625" i="39"/>
  <c r="AI2632" i="39"/>
  <c r="AH2632" i="39"/>
  <c r="AI2638" i="39"/>
  <c r="AH2638" i="39"/>
  <c r="AH2739" i="39"/>
  <c r="AI2739" i="39"/>
  <c r="AI2754" i="39"/>
  <c r="AH2754" i="39"/>
  <c r="AH2769" i="39"/>
  <c r="AI2769" i="39"/>
  <c r="AH2790" i="39"/>
  <c r="AI2790" i="39"/>
  <c r="AI2904" i="39"/>
  <c r="AH2904" i="39"/>
  <c r="AI2911" i="39"/>
  <c r="AH2911" i="39"/>
  <c r="H106" i="32"/>
  <c r="T192" i="32"/>
  <c r="T354" i="32"/>
  <c r="T372" i="32"/>
  <c r="T248" i="32"/>
  <c r="T109" i="32"/>
  <c r="T267" i="32"/>
  <c r="T107" i="32"/>
  <c r="T445" i="32"/>
  <c r="T377" i="32"/>
  <c r="T104" i="32"/>
  <c r="T218" i="32"/>
  <c r="T221" i="32"/>
  <c r="T496" i="32"/>
  <c r="T212" i="32"/>
  <c r="T367" i="32"/>
  <c r="T401" i="32"/>
  <c r="T499" i="32"/>
  <c r="T94" i="32"/>
  <c r="T199" i="32"/>
  <c r="T237" i="32"/>
  <c r="T526" i="32"/>
  <c r="T91" i="32"/>
  <c r="T461" i="32"/>
  <c r="T389" i="32"/>
  <c r="T299" i="32"/>
  <c r="T390" i="32"/>
  <c r="T404" i="32"/>
  <c r="T420" i="32"/>
  <c r="T209" i="32"/>
  <c r="T322" i="32"/>
  <c r="T484" i="32"/>
  <c r="T520" i="32"/>
  <c r="T258" i="32"/>
  <c r="T410" i="32"/>
  <c r="T356" i="32"/>
  <c r="T335" i="32"/>
  <c r="T472" i="32"/>
  <c r="T153" i="32"/>
  <c r="T247" i="32"/>
  <c r="T431" i="32"/>
  <c r="T405" i="32"/>
  <c r="T523" i="32"/>
  <c r="T241" i="32"/>
  <c r="T90" i="32"/>
  <c r="T211" i="32"/>
  <c r="T86" i="32"/>
  <c r="T266" i="32"/>
  <c r="T188" i="32"/>
  <c r="T202" i="32"/>
  <c r="T297" i="32"/>
  <c r="T80" i="32"/>
  <c r="T283" i="32"/>
  <c r="T440" i="32"/>
  <c r="T314" i="32"/>
  <c r="T370" i="32"/>
  <c r="T72" i="32"/>
  <c r="T79" i="32"/>
  <c r="T339" i="32"/>
  <c r="T234" i="32"/>
  <c r="T396" i="32"/>
  <c r="T210" i="32"/>
  <c r="T174" i="32"/>
  <c r="T524" i="32"/>
  <c r="T517" i="32"/>
  <c r="T365" i="32"/>
  <c r="T119" i="32"/>
  <c r="T298" i="32"/>
  <c r="T99" i="32"/>
  <c r="T125" i="32"/>
  <c r="T253" i="32"/>
  <c r="T304" i="32"/>
  <c r="T510" i="32"/>
  <c r="T81" i="32"/>
  <c r="T504" i="32"/>
  <c r="T303" i="32"/>
  <c r="T438" i="32"/>
  <c r="T152" i="32"/>
  <c r="T448" i="32"/>
  <c r="T184" i="32"/>
  <c r="T336" i="32"/>
  <c r="T465" i="32"/>
  <c r="T407" i="32"/>
  <c r="T140" i="32"/>
  <c r="T271" i="32"/>
  <c r="T120" i="32"/>
  <c r="T376" i="32"/>
  <c r="T387" i="32"/>
  <c r="T409" i="32"/>
  <c r="T65" i="32"/>
  <c r="T132" i="32"/>
  <c r="T150" i="32"/>
  <c r="T250" i="32"/>
  <c r="T193" i="32"/>
  <c r="T275" i="32"/>
  <c r="T300" i="32"/>
  <c r="T101" i="32"/>
  <c r="T386" i="32"/>
  <c r="T269" i="32"/>
  <c r="T463" i="32"/>
  <c r="T473" i="32"/>
  <c r="AB585" i="32"/>
  <c r="AB586" i="32" s="1"/>
  <c r="AB587" i="32" s="1"/>
  <c r="AB588" i="32" s="1"/>
  <c r="T408" i="32"/>
  <c r="T194" i="32"/>
  <c r="T238" i="32"/>
  <c r="T329" i="32"/>
  <c r="T503" i="32"/>
  <c r="T87" i="32"/>
  <c r="T306" i="32"/>
  <c r="T220" i="32"/>
  <c r="T185" i="32"/>
  <c r="T105" i="32"/>
  <c r="T117" i="32"/>
  <c r="T103" i="32"/>
  <c r="T133" i="32"/>
  <c r="T466" i="32"/>
  <c r="T129" i="32"/>
  <c r="T257" i="32"/>
  <c r="T279" i="32"/>
  <c r="T131" i="32"/>
  <c r="T224" i="32"/>
  <c r="T88" i="32"/>
  <c r="T69" i="32"/>
  <c r="T379" i="32"/>
  <c r="T359" i="32"/>
  <c r="T244" i="32"/>
  <c r="T505" i="32"/>
  <c r="T384" i="32"/>
  <c r="T233" i="32"/>
  <c r="T477" i="32"/>
  <c r="T190" i="32"/>
  <c r="T442" i="32"/>
  <c r="T249" i="32"/>
  <c r="T93" i="32"/>
  <c r="T519" i="32"/>
  <c r="T383" i="32"/>
  <c r="T481" i="32"/>
  <c r="T130" i="32"/>
  <c r="T351" i="32"/>
  <c r="T349" i="32"/>
  <c r="T162" i="32"/>
  <c r="T344" i="32"/>
  <c r="T264" i="32"/>
  <c r="T340" i="32"/>
  <c r="T347" i="32"/>
  <c r="T313" i="32"/>
  <c r="T323" i="32"/>
  <c r="T459" i="32"/>
  <c r="T467" i="32"/>
  <c r="T312" i="32"/>
  <c r="T262" i="32"/>
  <c r="T295" i="32"/>
  <c r="T110" i="32"/>
  <c r="T270" i="32"/>
  <c r="T178" i="32"/>
  <c r="T454" i="32"/>
  <c r="T476" i="32"/>
  <c r="T453" i="32"/>
  <c r="T400" i="32"/>
  <c r="T254" i="32"/>
  <c r="T245" i="32"/>
  <c r="T228" i="32"/>
  <c r="T427" i="32"/>
  <c r="T136" i="32"/>
  <c r="T374" i="32"/>
  <c r="T392" i="32"/>
  <c r="T507" i="32"/>
  <c r="T406" i="32"/>
  <c r="T419" i="32"/>
  <c r="T236" i="32"/>
  <c r="T486" i="32"/>
  <c r="AB755" i="32"/>
  <c r="AB756" i="32" s="1"/>
  <c r="T217" i="32"/>
  <c r="T75" i="32"/>
  <c r="T214" i="32"/>
  <c r="T176" i="32"/>
  <c r="T144" i="32"/>
  <c r="T393" i="32"/>
  <c r="T441" i="32"/>
  <c r="T493" i="32"/>
  <c r="T429" i="32"/>
  <c r="T154" i="32"/>
  <c r="T525" i="32"/>
  <c r="T464" i="32"/>
  <c r="T353" i="32"/>
  <c r="T164" i="32"/>
  <c r="T506" i="32"/>
  <c r="T437" i="32"/>
  <c r="T84" i="32"/>
  <c r="AB596" i="32"/>
  <c r="AB597" i="32" s="1"/>
  <c r="AB598" i="32" s="1"/>
  <c r="AB599" i="32" s="1"/>
  <c r="T276" i="32"/>
  <c r="T474" i="32"/>
  <c r="T114" i="32"/>
  <c r="T259" i="32"/>
  <c r="T223" i="32"/>
  <c r="T219" i="32"/>
  <c r="T511" i="32"/>
  <c r="T368" i="32"/>
  <c r="T310" i="32"/>
  <c r="T186" i="32"/>
  <c r="T92" i="32"/>
  <c r="T366" i="32"/>
  <c r="T502" i="32"/>
  <c r="T452" i="32"/>
  <c r="T122" i="32"/>
  <c r="T255" i="32"/>
  <c r="T135" i="32"/>
  <c r="T124" i="32"/>
  <c r="T169" i="32"/>
  <c r="T288" i="32"/>
  <c r="T332" i="32"/>
  <c r="T171" i="32"/>
  <c r="T208" i="32"/>
  <c r="T364" i="32"/>
  <c r="T180" i="32"/>
  <c r="T100" i="32"/>
  <c r="T141" i="32"/>
  <c r="T513" i="32"/>
  <c r="T394" i="32"/>
  <c r="T373" i="32"/>
  <c r="T71" i="32"/>
  <c r="T143" i="32"/>
  <c r="T462" i="32"/>
  <c r="T118" i="32"/>
  <c r="T78" i="32"/>
  <c r="T446" i="32"/>
  <c r="T70" i="32"/>
  <c r="T252" i="32"/>
  <c r="T328" i="32"/>
  <c r="T426" i="32"/>
  <c r="T77" i="32"/>
  <c r="T268" i="32"/>
  <c r="T436" i="32"/>
  <c r="T317" i="32"/>
  <c r="T121" i="32"/>
  <c r="T111" i="32"/>
  <c r="T282" i="32"/>
  <c r="T179" i="32"/>
  <c r="T146" i="32"/>
  <c r="T256" i="32"/>
  <c r="T243" i="32"/>
  <c r="I46" i="51"/>
  <c r="I41" i="51"/>
  <c r="I28" i="51"/>
  <c r="I42" i="51"/>
  <c r="I37" i="51"/>
  <c r="I31" i="51"/>
  <c r="I35" i="51"/>
  <c r="I32" i="51"/>
  <c r="I38" i="51"/>
  <c r="I29" i="51"/>
  <c r="I47" i="51"/>
  <c r="I40" i="51"/>
  <c r="I50" i="51"/>
  <c r="I34" i="51"/>
  <c r="I48" i="51"/>
  <c r="I43" i="51"/>
  <c r="I33" i="51"/>
  <c r="I30" i="51"/>
  <c r="I44" i="51"/>
  <c r="I39" i="51"/>
  <c r="Q7" i="21"/>
  <c r="I27" i="51"/>
  <c r="I45" i="51"/>
  <c r="I49" i="51"/>
  <c r="I36" i="51"/>
  <c r="AD39" i="39"/>
  <c r="AO7" i="21" s="1"/>
  <c r="AH1930" i="39"/>
  <c r="AI1930" i="39"/>
  <c r="AH1876" i="39"/>
  <c r="AI1876" i="39"/>
  <c r="AI1809" i="39"/>
  <c r="AH1809" i="39"/>
  <c r="AI1696" i="39"/>
  <c r="AH1696" i="39"/>
  <c r="O7" i="21"/>
  <c r="AH2103" i="39"/>
  <c r="AI2103" i="39"/>
  <c r="AH2076" i="39"/>
  <c r="AH2049" i="39"/>
  <c r="AI2049" i="39"/>
  <c r="AH1997" i="39"/>
  <c r="AI1880" i="39"/>
  <c r="AI1826" i="39"/>
  <c r="AH1826" i="39"/>
  <c r="AH1815" i="39"/>
  <c r="AI1815" i="39"/>
  <c r="AH1760" i="39"/>
  <c r="AI1760" i="39"/>
  <c r="Q96" i="32"/>
  <c r="M3" i="21"/>
  <c r="AI1825" i="39"/>
  <c r="AH1825" i="39"/>
  <c r="AH2286" i="39"/>
  <c r="AI2286" i="39"/>
  <c r="AI2466" i="39"/>
  <c r="AH2466" i="39"/>
  <c r="AI2517" i="39"/>
  <c r="AH2517" i="39"/>
  <c r="AI2589" i="39"/>
  <c r="AH2589" i="39"/>
  <c r="AI2671" i="39"/>
  <c r="AH2671" i="39"/>
  <c r="AI2728" i="39"/>
  <c r="AH2728" i="39"/>
  <c r="AH2784" i="39"/>
  <c r="AI2784" i="39"/>
  <c r="AH2791" i="39"/>
  <c r="AI2791" i="39"/>
  <c r="AH2913" i="39"/>
  <c r="AI2913" i="39"/>
  <c r="AI2138" i="39"/>
  <c r="AI2108" i="39"/>
  <c r="AH2108" i="39"/>
  <c r="AH2081" i="39"/>
  <c r="AI2081" i="39"/>
  <c r="AI2014" i="39"/>
  <c r="AH2014" i="39"/>
  <c r="AH1974" i="39"/>
  <c r="AI1909" i="39"/>
  <c r="AH1909" i="39"/>
  <c r="AH1770" i="39"/>
  <c r="AI1770" i="39"/>
  <c r="AH1713" i="39"/>
  <c r="AI1713" i="39"/>
  <c r="AH1969" i="39"/>
  <c r="AI1969" i="39"/>
  <c r="AI1814" i="39"/>
  <c r="AH1814" i="39"/>
  <c r="AH1701" i="39"/>
  <c r="AI1701" i="39"/>
  <c r="AI1611" i="39"/>
  <c r="AH1611" i="39"/>
  <c r="AI2217" i="39"/>
  <c r="AH2217" i="39"/>
  <c r="AH2316" i="39"/>
  <c r="AI2316" i="39"/>
  <c r="AI2353" i="39"/>
  <c r="AH2353" i="39"/>
  <c r="AH2454" i="39"/>
  <c r="AI2454" i="39"/>
  <c r="AH2569" i="39"/>
  <c r="AI2569" i="39"/>
  <c r="AH2664" i="39"/>
  <c r="AI2664" i="39"/>
  <c r="AH2697" i="39"/>
  <c r="AI2697" i="39"/>
  <c r="AH1963" i="39"/>
  <c r="AH2018" i="39"/>
  <c r="AI2018" i="39"/>
  <c r="AH1979" i="39"/>
  <c r="AI1979" i="39"/>
  <c r="AH1943" i="39"/>
  <c r="AI1943" i="39"/>
  <c r="AI1727" i="39"/>
  <c r="AH1727" i="39"/>
  <c r="AI1720" i="39"/>
  <c r="AH1720" i="39"/>
  <c r="AI2120" i="39"/>
  <c r="AH2120" i="39"/>
  <c r="AH2002" i="39"/>
  <c r="AI2002" i="39"/>
  <c r="AH1958" i="39"/>
  <c r="AI1958" i="39"/>
  <c r="AI2170" i="39"/>
  <c r="AH2170" i="39"/>
  <c r="AI2392" i="39"/>
  <c r="AH2392" i="39"/>
  <c r="AI2413" i="39"/>
  <c r="AH2413" i="39"/>
  <c r="AH2461" i="39"/>
  <c r="AI2461" i="39"/>
  <c r="AI2613" i="39"/>
  <c r="AH2613" i="39"/>
  <c r="AI1668" i="39"/>
  <c r="AI2112" i="39"/>
  <c r="AH2112" i="39"/>
  <c r="AI2060" i="39"/>
  <c r="AH2060" i="39"/>
  <c r="AI2036" i="39"/>
  <c r="AH2036" i="39"/>
  <c r="AI1920" i="39"/>
  <c r="AH1920" i="39"/>
  <c r="AI1731" i="39"/>
  <c r="AH1731" i="39"/>
  <c r="AH1886" i="39"/>
  <c r="AI2385" i="39"/>
  <c r="AI2134" i="39"/>
  <c r="AH2134" i="39"/>
  <c r="AH2111" i="39"/>
  <c r="AI2111" i="39"/>
  <c r="AI2085" i="39"/>
  <c r="AH2085" i="39"/>
  <c r="AH2067" i="39"/>
  <c r="AI2067" i="39"/>
  <c r="AH1989" i="39"/>
  <c r="AI1989" i="39"/>
  <c r="AI1954" i="39"/>
  <c r="AH1954" i="39"/>
  <c r="AH1925" i="39"/>
  <c r="AI1925" i="39"/>
  <c r="AI1913" i="39"/>
  <c r="AH1913" i="39"/>
  <c r="AI1864" i="39"/>
  <c r="AH1864" i="39"/>
  <c r="AH1736" i="39"/>
  <c r="AI1736" i="39"/>
  <c r="AH2102" i="39"/>
  <c r="AH2039" i="39"/>
  <c r="AI1994" i="39"/>
  <c r="AH1994" i="39"/>
  <c r="AI1953" i="39"/>
  <c r="AH1953" i="39"/>
  <c r="AI1735" i="39"/>
  <c r="AH1735" i="39"/>
  <c r="AH1691" i="39"/>
  <c r="T296" i="32"/>
  <c r="AH2999" i="39"/>
  <c r="AI2999" i="39"/>
  <c r="AH2140" i="39"/>
  <c r="AH2118" i="39"/>
  <c r="AH2051" i="39"/>
  <c r="AH1956" i="39"/>
  <c r="AI1932" i="39"/>
  <c r="AI1793" i="39"/>
  <c r="AH1758" i="39"/>
  <c r="AI1758" i="39"/>
  <c r="AI1621" i="39"/>
  <c r="AH1786" i="39"/>
  <c r="AI2056" i="39"/>
  <c r="AH1936" i="39"/>
  <c r="AH1906" i="39"/>
  <c r="AH1655" i="39"/>
  <c r="AI1655" i="39"/>
  <c r="AI1624" i="39"/>
  <c r="AH1893" i="39"/>
  <c r="AH1834" i="39"/>
  <c r="AI1834" i="39"/>
  <c r="T74" i="32"/>
  <c r="AH1910" i="39"/>
  <c r="AH1887" i="39"/>
  <c r="AI1887" i="39"/>
  <c r="AI1627" i="39"/>
  <c r="AI2218" i="39"/>
  <c r="AH2218" i="39"/>
  <c r="AI2224" i="39"/>
  <c r="AH2224" i="39"/>
  <c r="AI2251" i="39"/>
  <c r="AH2251" i="39"/>
  <c r="AH2259" i="39"/>
  <c r="AI2259" i="39"/>
  <c r="AH2280" i="39"/>
  <c r="AI2280" i="39"/>
  <c r="AH2309" i="39"/>
  <c r="AI2309" i="39"/>
  <c r="AH2342" i="39"/>
  <c r="AI2342" i="39"/>
  <c r="AI2425" i="39"/>
  <c r="AH2425" i="39"/>
  <c r="AI2479" i="39"/>
  <c r="AH2479" i="39"/>
  <c r="AH2512" i="39"/>
  <c r="AI2512" i="39"/>
  <c r="AH2608" i="39"/>
  <c r="AI2608" i="39"/>
  <c r="AI2651" i="39"/>
  <c r="AH2651" i="39"/>
  <c r="AI2685" i="39"/>
  <c r="AH2685" i="39"/>
  <c r="AI2729" i="39"/>
  <c r="AH2729" i="39"/>
  <c r="AH2777" i="39"/>
  <c r="AI2777" i="39"/>
  <c r="AH2792" i="39"/>
  <c r="AI2792" i="39"/>
  <c r="AI2818" i="39"/>
  <c r="AH2818" i="39"/>
  <c r="AI2833" i="39"/>
  <c r="AH2833" i="39"/>
  <c r="AH2855" i="39"/>
  <c r="AI2855" i="39"/>
  <c r="AI2900" i="39"/>
  <c r="AH2900" i="39"/>
  <c r="AI2940" i="39"/>
  <c r="AH2940" i="39"/>
  <c r="AI2952" i="39"/>
  <c r="AH2952" i="39"/>
  <c r="AH2169" i="39"/>
  <c r="AI2169" i="39"/>
  <c r="AH2197" i="39"/>
  <c r="AI2197" i="39"/>
  <c r="AI2285" i="39"/>
  <c r="AH2285" i="39"/>
  <c r="AH2293" i="39"/>
  <c r="AI2293" i="39"/>
  <c r="AI2315" i="39"/>
  <c r="AH2315" i="39"/>
  <c r="AI2352" i="39"/>
  <c r="AH2352" i="39"/>
  <c r="AI2391" i="39"/>
  <c r="AH2391" i="39"/>
  <c r="AI2485" i="39"/>
  <c r="AH2485" i="39"/>
  <c r="AH2612" i="39"/>
  <c r="AI2612" i="39"/>
  <c r="AH2740" i="39"/>
  <c r="AI2740" i="39"/>
  <c r="AI2796" i="39"/>
  <c r="AH2796" i="39"/>
  <c r="AI2803" i="39"/>
  <c r="AH2803" i="39"/>
  <c r="AI2838" i="39"/>
  <c r="AH2838" i="39"/>
  <c r="AH2872" i="39"/>
  <c r="AI2872" i="39"/>
  <c r="AH2984" i="39"/>
  <c r="AI2984" i="39"/>
  <c r="AH2165" i="39"/>
  <c r="AI2165" i="39"/>
  <c r="AI2310" i="39"/>
  <c r="AH2310" i="39"/>
  <c r="AH2711" i="39"/>
  <c r="AI2711" i="39"/>
  <c r="AI2764" i="39"/>
  <c r="AH2764" i="39"/>
  <c r="AH2907" i="39"/>
  <c r="AI2907" i="39"/>
  <c r="AI2245" i="39"/>
  <c r="AH2245" i="39"/>
  <c r="AI2275" i="39"/>
  <c r="AH2275" i="39"/>
  <c r="AH2578" i="39"/>
  <c r="AI2578" i="39"/>
  <c r="AH2929" i="39"/>
  <c r="AI2929" i="39"/>
  <c r="AH2160" i="39"/>
  <c r="AI2160" i="39"/>
  <c r="AI2327" i="39"/>
  <c r="AH2327" i="39"/>
  <c r="AH2409" i="39"/>
  <c r="AI2409" i="39"/>
  <c r="AH2439" i="39"/>
  <c r="AI2439" i="39"/>
  <c r="AH2843" i="39"/>
  <c r="AI2843" i="39"/>
  <c r="AH2989" i="39"/>
  <c r="AI2989" i="39"/>
  <c r="AI2207" i="39"/>
  <c r="AH2207" i="39"/>
  <c r="AH2395" i="39"/>
  <c r="AI2395" i="39"/>
  <c r="AI2471" i="39"/>
  <c r="AH2471" i="39"/>
  <c r="AH2522" i="39"/>
  <c r="AI2522" i="39"/>
  <c r="AI2572" i="39"/>
  <c r="AH2572" i="39"/>
  <c r="AI2642" i="39"/>
  <c r="AH2642" i="39"/>
  <c r="AH2708" i="39"/>
  <c r="AI2708" i="39"/>
  <c r="AH2896" i="39"/>
  <c r="AI2896" i="39"/>
  <c r="AI2962" i="39"/>
  <c r="AH2962" i="39"/>
  <c r="AH2241" i="39"/>
  <c r="AI2241" i="39"/>
  <c r="AH2263" i="39"/>
  <c r="AI2263" i="39"/>
  <c r="AI2643" i="39"/>
  <c r="AH2643" i="39"/>
  <c r="AH2795" i="39"/>
  <c r="AI2795" i="39"/>
  <c r="T27" i="51"/>
  <c r="AB347" i="32"/>
  <c r="AB348" i="32" s="1"/>
  <c r="AB349" i="32" s="1"/>
  <c r="AB350" i="32" s="1"/>
  <c r="AB395" i="32"/>
  <c r="AB396" i="32" s="1"/>
  <c r="AB955" i="32"/>
  <c r="AB956" i="32" s="1"/>
  <c r="T108" i="32"/>
  <c r="L135" i="32"/>
  <c r="L192" i="32"/>
  <c r="L221" i="32"/>
  <c r="L356" i="32"/>
  <c r="L364" i="32"/>
  <c r="L157" i="32"/>
  <c r="L179" i="32"/>
  <c r="L386" i="32"/>
  <c r="L261" i="32"/>
  <c r="L202" i="32"/>
  <c r="L275" i="32"/>
  <c r="L331" i="32"/>
  <c r="L126" i="32"/>
  <c r="L298" i="32"/>
  <c r="L121" i="32"/>
  <c r="L278" i="32"/>
  <c r="L333" i="32"/>
  <c r="L273" i="32"/>
  <c r="L170" i="32"/>
  <c r="L128" i="32"/>
  <c r="L222" i="32"/>
  <c r="L353" i="32"/>
  <c r="L197" i="32"/>
  <c r="L277" i="32"/>
  <c r="L397" i="32"/>
  <c r="L324" i="32"/>
  <c r="L189" i="32"/>
  <c r="L148" i="32"/>
  <c r="L371" i="32"/>
  <c r="L134" i="32"/>
  <c r="L178" i="32"/>
  <c r="L193" i="32"/>
  <c r="L167" i="32"/>
  <c r="L129" i="32"/>
  <c r="L146" i="32"/>
  <c r="L166" i="32"/>
  <c r="L329" i="32"/>
  <c r="L199" i="32"/>
  <c r="L141" i="32"/>
  <c r="L280" i="32"/>
  <c r="L212" i="32"/>
  <c r="L344" i="32"/>
  <c r="L304" i="32"/>
  <c r="L145" i="32"/>
  <c r="L276" i="32"/>
  <c r="L394" i="32"/>
  <c r="L391" i="32"/>
  <c r="L321" i="32"/>
  <c r="L384" i="32"/>
  <c r="L368" i="32"/>
  <c r="L211" i="32"/>
  <c r="L150" i="32"/>
  <c r="L177" i="32"/>
  <c r="L374" i="32"/>
  <c r="L140" i="32"/>
  <c r="L125" i="32"/>
  <c r="L274" i="32"/>
  <c r="AB455" i="32"/>
  <c r="AB456" i="32" s="1"/>
  <c r="AB457" i="32" s="1"/>
  <c r="T512" i="32"/>
  <c r="L381" i="32"/>
  <c r="L338" i="32"/>
  <c r="L149" i="32"/>
  <c r="L289" i="32"/>
  <c r="L283" i="32"/>
  <c r="L349" i="32"/>
  <c r="L306" i="32"/>
  <c r="L248" i="32"/>
  <c r="L393" i="32"/>
  <c r="L372" i="32"/>
  <c r="L225" i="32"/>
  <c r="L238" i="32"/>
  <c r="L206" i="32"/>
  <c r="L336" i="32"/>
  <c r="L355" i="32"/>
  <c r="L382" i="32"/>
  <c r="L335" i="32"/>
  <c r="L218" i="32"/>
  <c r="L234" i="32"/>
  <c r="L297" i="32"/>
  <c r="L133" i="32"/>
  <c r="L241" i="32"/>
  <c r="L214" i="32"/>
  <c r="L366" i="32"/>
  <c r="L362" i="32"/>
  <c r="L231" i="32"/>
  <c r="L345" i="32"/>
  <c r="L296" i="32"/>
  <c r="L271" i="32"/>
  <c r="AB328" i="32"/>
  <c r="AB329" i="32" s="1"/>
  <c r="AB330" i="32" s="1"/>
  <c r="AB331" i="32" s="1"/>
  <c r="AB332" i="32" s="1"/>
  <c r="AB845" i="32"/>
  <c r="AB846" i="32" s="1"/>
  <c r="AB847" i="32" s="1"/>
  <c r="AB777" i="32"/>
  <c r="AB778" i="32" s="1"/>
  <c r="AB495" i="32"/>
  <c r="AB496" i="32" s="1"/>
  <c r="AB497" i="32" s="1"/>
  <c r="AB5" i="32"/>
  <c r="AB6" i="32" s="1"/>
  <c r="T181" i="32"/>
  <c r="T333" i="32"/>
  <c r="L136" i="32"/>
  <c r="L259" i="32"/>
  <c r="L169" i="32"/>
  <c r="L351" i="32"/>
  <c r="L305" i="32"/>
  <c r="L227" i="32"/>
  <c r="L182" i="32"/>
  <c r="L376" i="32"/>
  <c r="L342" i="32"/>
  <c r="L268" i="32"/>
  <c r="L246" i="32"/>
  <c r="L118" i="32"/>
  <c r="L174" i="32"/>
  <c r="L160" i="32"/>
  <c r="L385" i="32"/>
  <c r="L165" i="32"/>
  <c r="L403" i="32"/>
  <c r="L168" i="32"/>
  <c r="L188" i="32"/>
  <c r="L236" i="32"/>
  <c r="L216" i="32"/>
  <c r="L172" i="32"/>
  <c r="L264" i="32"/>
  <c r="L240" i="32"/>
  <c r="L196" i="32"/>
  <c r="L254" i="32"/>
  <c r="L258" i="32"/>
  <c r="L399" i="32"/>
  <c r="L318" i="32"/>
  <c r="L346" i="32"/>
  <c r="L120" i="32"/>
  <c r="L200" i="32"/>
  <c r="AB435" i="32"/>
  <c r="AB436" i="32" s="1"/>
  <c r="AB437" i="32" s="1"/>
  <c r="AB438" i="32" s="1"/>
  <c r="AB237" i="32"/>
  <c r="AB238" i="32" s="1"/>
  <c r="AB239" i="32" s="1"/>
  <c r="T480" i="32"/>
  <c r="T491" i="32"/>
  <c r="L291" i="32"/>
  <c r="L373" i="32"/>
  <c r="L307" i="32"/>
  <c r="L294" i="32"/>
  <c r="L379" i="32"/>
  <c r="L153" i="32"/>
  <c r="L320" i="32"/>
  <c r="L203" i="32"/>
  <c r="L347" i="32"/>
  <c r="L183" i="32"/>
  <c r="L389" i="32"/>
  <c r="L181" i="32"/>
  <c r="L219" i="32"/>
  <c r="Y3" i="39"/>
  <c r="B3" i="21" s="1"/>
  <c r="L235" i="32"/>
  <c r="L143" i="32"/>
  <c r="L343" i="32"/>
  <c r="L269" i="32"/>
  <c r="L208" i="32"/>
  <c r="L138" i="32"/>
  <c r="L161" i="32"/>
  <c r="L233" i="32"/>
  <c r="L173" i="32"/>
  <c r="L290" i="32"/>
  <c r="L230" i="32"/>
  <c r="L370" i="32"/>
  <c r="L369" i="32"/>
  <c r="L229" i="32"/>
  <c r="L175" i="32"/>
  <c r="L317" i="32"/>
  <c r="L244" i="32"/>
  <c r="L295" i="32"/>
  <c r="T261" i="32"/>
  <c r="L282" i="32"/>
  <c r="L270" i="32"/>
  <c r="L337" i="32"/>
  <c r="L378" i="32"/>
  <c r="L327" i="32"/>
  <c r="L311" i="32"/>
  <c r="L156" i="32"/>
  <c r="L249" i="32"/>
  <c r="L328" i="32"/>
  <c r="L326" i="32"/>
  <c r="L402" i="32"/>
  <c r="L159" i="32"/>
  <c r="L114" i="32"/>
  <c r="L293" i="32"/>
  <c r="L205" i="32"/>
  <c r="L340" i="32"/>
  <c r="L325" i="32"/>
  <c r="L310" i="32"/>
  <c r="L176" i="32"/>
  <c r="L152" i="32"/>
  <c r="L263" i="32"/>
  <c r="L387" i="32"/>
  <c r="L232" i="32"/>
  <c r="L122" i="32"/>
  <c r="L180" i="32"/>
  <c r="L308" i="32"/>
  <c r="L228" i="32"/>
  <c r="L190" i="32"/>
  <c r="L151" i="32"/>
  <c r="T444" i="32"/>
  <c r="T159" i="32"/>
  <c r="T232" i="32"/>
  <c r="T342" i="32"/>
  <c r="T167" i="32"/>
  <c r="T205" i="32"/>
  <c r="AB666" i="32"/>
  <c r="AB667" i="32" s="1"/>
  <c r="T417" i="32"/>
  <c r="T285" i="32"/>
  <c r="T424" i="32"/>
  <c r="T522" i="32"/>
  <c r="T443" i="32"/>
  <c r="AB405" i="32"/>
  <c r="AB406" i="32" s="1"/>
  <c r="AB407" i="32" s="1"/>
  <c r="T227" i="32"/>
  <c r="T196" i="32"/>
  <c r="T479" i="32"/>
  <c r="T201" i="32"/>
  <c r="T280" i="32"/>
  <c r="T293" i="32"/>
  <c r="AB165" i="32"/>
  <c r="AB166" i="32" s="1"/>
  <c r="AB167" i="32" s="1"/>
  <c r="T315" i="32"/>
  <c r="T521" i="32"/>
  <c r="T350" i="32"/>
  <c r="T277" i="32"/>
  <c r="T457" i="32"/>
  <c r="T183" i="32"/>
  <c r="T96" i="32"/>
  <c r="T471" i="32"/>
  <c r="T327" i="32"/>
  <c r="T215" i="32"/>
  <c r="T161" i="32"/>
  <c r="T187" i="32"/>
  <c r="AB107" i="32"/>
  <c r="AB108" i="32" s="1"/>
  <c r="AB765" i="32"/>
  <c r="AB766" i="32" s="1"/>
  <c r="T515" i="32"/>
  <c r="T292" i="32"/>
  <c r="T357" i="32"/>
  <c r="T325" i="32"/>
  <c r="T380" i="32"/>
  <c r="T487" i="32"/>
  <c r="T45" i="51"/>
  <c r="AB204" i="32"/>
  <c r="AB806" i="32"/>
  <c r="AB807" i="32" s="1"/>
  <c r="T56" i="51"/>
  <c r="T39" i="51"/>
  <c r="AB985" i="32"/>
  <c r="AB986" i="32" s="1"/>
  <c r="AB987" i="32" s="1"/>
  <c r="AB1044" i="32"/>
  <c r="AB1045" i="32" s="1"/>
  <c r="AB1046" i="32" s="1"/>
  <c r="T213" i="32"/>
  <c r="T273" i="32"/>
  <c r="T355" i="32"/>
  <c r="T182" i="32"/>
  <c r="T307" i="32"/>
  <c r="T157" i="32"/>
  <c r="T305" i="32"/>
  <c r="T348" i="32"/>
  <c r="T388" i="32"/>
  <c r="T475" i="32"/>
  <c r="T251" i="32"/>
  <c r="T455" i="32"/>
  <c r="T278" i="32"/>
  <c r="T148" i="32"/>
  <c r="T289" i="32"/>
  <c r="T371" i="32"/>
  <c r="T123" i="32"/>
  <c r="T139" i="32"/>
  <c r="T311" i="32"/>
  <c r="T290" i="32"/>
  <c r="T95" i="32"/>
  <c r="T66" i="32"/>
  <c r="T168" i="32"/>
  <c r="T331" i="32"/>
  <c r="T324" i="32"/>
  <c r="T411" i="32"/>
  <c r="T265" i="32"/>
  <c r="T106" i="32"/>
  <c r="T363" i="32"/>
  <c r="T402" i="32"/>
  <c r="T156" i="32"/>
  <c r="T516" i="32"/>
  <c r="T158" i="32"/>
  <c r="T362" i="32"/>
  <c r="T451" i="32"/>
  <c r="T490" i="32"/>
  <c r="T126" i="32"/>
  <c r="T469" i="32"/>
  <c r="T449" i="32"/>
  <c r="T309" i="32"/>
  <c r="T203" i="32"/>
  <c r="T482" i="32"/>
  <c r="T334" i="32"/>
  <c r="T163" i="32"/>
  <c r="T518" i="32"/>
  <c r="T137" i="32"/>
  <c r="T369" i="32"/>
  <c r="T287" i="32"/>
  <c r="T330" i="32"/>
  <c r="T165" i="32"/>
  <c r="T423" i="32"/>
  <c r="T428" i="32"/>
  <c r="T425" i="32"/>
  <c r="T418" i="32"/>
  <c r="T301" i="32"/>
  <c r="T145" i="32"/>
  <c r="T439" i="32"/>
  <c r="T115" i="32"/>
  <c r="T447" i="32"/>
  <c r="T360" i="32"/>
  <c r="T200" i="32"/>
  <c r="T412" i="32"/>
  <c r="T326" i="32"/>
  <c r="T172" i="32"/>
  <c r="T514" i="32"/>
  <c r="T142" i="32"/>
  <c r="T225" i="32"/>
  <c r="T485" i="32"/>
  <c r="AB697" i="32"/>
  <c r="AB698" i="32" s="1"/>
  <c r="AB527" i="32"/>
  <c r="AB528" i="32" s="1"/>
  <c r="L112" i="32"/>
  <c r="O114" i="32" s="1"/>
  <c r="L348" i="32"/>
  <c r="L237" i="32"/>
  <c r="L365" i="32"/>
  <c r="L220" i="32"/>
  <c r="L239" i="32"/>
  <c r="L184" i="32"/>
  <c r="L132" i="32"/>
  <c r="L137" i="32"/>
  <c r="L255" i="32"/>
  <c r="L251" i="32"/>
  <c r="L396" i="32"/>
  <c r="L316" i="32"/>
  <c r="L130" i="32"/>
  <c r="L187" i="32"/>
  <c r="L262" i="32"/>
  <c r="L361" i="32"/>
  <c r="L285" i="32"/>
  <c r="L266" i="32"/>
  <c r="L350" i="32"/>
  <c r="L380" i="32"/>
  <c r="L332" i="32"/>
  <c r="L299" i="32"/>
  <c r="L198" i="32"/>
  <c r="L301" i="32"/>
  <c r="L375" i="32"/>
  <c r="L207" i="32"/>
  <c r="L123" i="32"/>
  <c r="L144" i="32"/>
  <c r="L398" i="32"/>
  <c r="L217" i="32"/>
  <c r="L213" i="32"/>
  <c r="L388" i="32"/>
  <c r="L377" i="32"/>
  <c r="L163" i="32"/>
  <c r="L243" i="32"/>
  <c r="L357" i="32"/>
  <c r="L400" i="32"/>
  <c r="L124" i="32"/>
  <c r="L303" i="32"/>
  <c r="L260" i="32"/>
  <c r="L390" i="32"/>
  <c r="L322" i="32"/>
  <c r="L323" i="32"/>
  <c r="L256" i="32"/>
  <c r="L354" i="32"/>
  <c r="L185" i="32"/>
  <c r="L162" i="32"/>
  <c r="L250" i="32"/>
  <c r="L154" i="32"/>
  <c r="T286" i="32"/>
  <c r="T470" i="32"/>
  <c r="T415" i="32"/>
  <c r="T216" i="32"/>
  <c r="T197" i="32"/>
  <c r="T391" i="32"/>
  <c r="T492" i="32"/>
  <c r="T240" i="32"/>
  <c r="T403" i="32"/>
  <c r="T398" i="32"/>
  <c r="T456" i="32"/>
  <c r="T175" i="32"/>
  <c r="T478" i="32"/>
  <c r="T378" i="32"/>
  <c r="T147" i="32"/>
  <c r="T98" i="32"/>
  <c r="T206" i="32"/>
  <c r="T85" i="32"/>
  <c r="T318" i="32"/>
  <c r="T341" i="32"/>
  <c r="T483" i="32"/>
  <c r="T291" i="32"/>
  <c r="T242" i="32"/>
  <c r="T494" i="32"/>
  <c r="T343" i="32"/>
  <c r="T308" i="32"/>
  <c r="T338" i="32"/>
  <c r="T421" i="32"/>
  <c r="T134" i="32"/>
  <c r="T434" i="32"/>
  <c r="T97" i="32"/>
  <c r="T191" i="32"/>
  <c r="T346" i="32"/>
  <c r="T509" i="32"/>
  <c r="T204" i="32"/>
  <c r="T195" i="32"/>
  <c r="T458" i="32"/>
  <c r="T495" i="32"/>
  <c r="T498" i="32"/>
  <c r="T239" i="32"/>
  <c r="T361" i="32"/>
  <c r="T321" i="32"/>
  <c r="T468" i="32"/>
  <c r="T433" i="32"/>
  <c r="L191" i="32"/>
  <c r="T149" i="32"/>
  <c r="T414" i="32"/>
  <c r="T284" i="32"/>
  <c r="T319" i="32"/>
  <c r="T189" i="32"/>
  <c r="T272" i="32"/>
  <c r="T112" i="32"/>
  <c r="T113" i="32"/>
  <c r="T82" i="32"/>
  <c r="T430" i="32"/>
  <c r="T488" i="32"/>
  <c r="T381" i="32"/>
  <c r="T497" i="32"/>
  <c r="T173" i="32"/>
  <c r="T226" i="32"/>
  <c r="T508" i="32"/>
  <c r="T102" i="32"/>
  <c r="T460" i="32"/>
  <c r="T76" i="32"/>
  <c r="T170" i="32"/>
  <c r="T320" i="32"/>
  <c r="T422" i="32"/>
  <c r="T246" i="32"/>
  <c r="T37" i="51"/>
  <c r="T46" i="51"/>
  <c r="T13" i="51"/>
  <c r="T41" i="51"/>
  <c r="T52" i="51"/>
  <c r="T19" i="51"/>
  <c r="AB364" i="32"/>
  <c r="AB365" i="32" s="1"/>
  <c r="AB366" i="32" s="1"/>
  <c r="T235" i="32"/>
  <c r="T397" i="32"/>
  <c r="T222" i="32"/>
  <c r="T413" i="32"/>
  <c r="T352" i="32"/>
  <c r="T385" i="32"/>
  <c r="T160" i="32"/>
  <c r="T89" i="32"/>
  <c r="T260" i="32"/>
  <c r="T302" i="32"/>
  <c r="AB745" i="32"/>
  <c r="AB545" i="32"/>
  <c r="AB546" i="32" s="1"/>
  <c r="T281" i="32"/>
  <c r="AB157" i="32"/>
  <c r="AB158" i="32" s="1"/>
  <c r="AG38" i="32"/>
  <c r="AC38" i="32" s="1"/>
  <c r="AB656" i="32"/>
  <c r="AB657" i="32" s="1"/>
  <c r="AB658" i="32" s="1"/>
  <c r="AB735" i="32"/>
  <c r="AB736" i="32" s="1"/>
  <c r="AB556" i="32"/>
  <c r="AB557" i="32" s="1"/>
  <c r="AB558" i="32" s="1"/>
  <c r="AB559" i="32" s="1"/>
  <c r="AB560" i="32" s="1"/>
  <c r="AB705" i="32"/>
  <c r="AB706" i="32" s="1"/>
  <c r="AB707" i="32" s="1"/>
  <c r="AB815" i="32"/>
  <c r="AB816" i="32" s="1"/>
  <c r="AB817" i="32" s="1"/>
  <c r="AB818" i="32" s="1"/>
  <c r="AB285" i="32"/>
  <c r="AB286" i="32" s="1"/>
  <c r="T6" i="51"/>
  <c r="T50" i="51"/>
  <c r="T10" i="51"/>
  <c r="T40" i="51"/>
  <c r="T12" i="51"/>
  <c r="T53" i="51"/>
  <c r="T51" i="51"/>
  <c r="T9" i="51"/>
  <c r="T42" i="51"/>
  <c r="T24" i="51"/>
  <c r="T55" i="51"/>
  <c r="T32" i="51"/>
  <c r="T7" i="51"/>
  <c r="T28" i="51"/>
  <c r="T36" i="51"/>
  <c r="T44" i="51"/>
  <c r="T16" i="51"/>
  <c r="T18" i="51"/>
  <c r="T11" i="51"/>
  <c r="T8" i="51"/>
  <c r="T29" i="51"/>
  <c r="T30" i="51"/>
  <c r="T38" i="51"/>
  <c r="T43" i="51"/>
  <c r="T54" i="51"/>
  <c r="T21" i="51"/>
  <c r="T47" i="51"/>
  <c r="T23" i="51"/>
  <c r="T49" i="51"/>
  <c r="AB94" i="32"/>
  <c r="AB95" i="32" s="1"/>
  <c r="AG9" i="32"/>
  <c r="AC9" i="32" s="1"/>
  <c r="AB34" i="32"/>
  <c r="AB35" i="32" s="1"/>
  <c r="AB264" i="32"/>
  <c r="AB686" i="32"/>
  <c r="AB687" i="32" s="1"/>
  <c r="AB306" i="32"/>
  <c r="AB1025" i="32"/>
  <c r="AB626" i="32"/>
  <c r="AB627" i="32" s="1"/>
  <c r="AB248" i="32"/>
  <c r="AB249" i="32" s="1"/>
  <c r="AB606" i="32"/>
  <c r="AB607" i="32" s="1"/>
  <c r="AB608" i="32" s="1"/>
  <c r="AB995" i="32"/>
  <c r="AB996" i="32" s="1"/>
  <c r="AB138" i="32"/>
  <c r="AB139" i="32" s="1"/>
  <c r="AB140" i="32" s="1"/>
  <c r="AB567" i="32"/>
  <c r="AB568" i="32" s="1"/>
  <c r="AB728" i="32"/>
  <c r="AB225" i="32"/>
  <c r="AB945" i="32"/>
  <c r="AB854" i="32"/>
  <c r="AB855" i="32" s="1"/>
  <c r="T20" i="51"/>
  <c r="T35" i="51"/>
  <c r="T26" i="51"/>
  <c r="T33" i="51"/>
  <c r="T31" i="51"/>
  <c r="T22" i="51"/>
  <c r="T17" i="51"/>
  <c r="Q3" i="51"/>
  <c r="T34" i="51"/>
  <c r="T25" i="51"/>
  <c r="T15" i="51"/>
  <c r="T48" i="51"/>
  <c r="T14" i="51"/>
  <c r="AB536" i="32"/>
  <c r="AB646" i="32"/>
  <c r="AB116" i="32"/>
  <c r="AB117" i="32" s="1"/>
  <c r="AB354" i="32"/>
  <c r="AB355" i="32" s="1"/>
  <c r="AB175" i="32"/>
  <c r="AB620" i="32"/>
  <c r="AB621" i="32" s="1"/>
  <c r="AB622" i="32" s="1"/>
  <c r="AB390" i="32"/>
  <c r="AB391" i="32" s="1"/>
  <c r="AB392" i="32" s="1"/>
  <c r="AB480" i="32"/>
  <c r="AB1070" i="32"/>
  <c r="AB375" i="32"/>
  <c r="AB717" i="32"/>
  <c r="AB198" i="32"/>
  <c r="AB787" i="32"/>
  <c r="AB297" i="32"/>
  <c r="AB485" i="32"/>
  <c r="AB486" i="32" s="1"/>
  <c r="AB966" i="32"/>
  <c r="AB1006" i="32"/>
  <c r="AB87" i="32"/>
  <c r="AB88" i="32" s="1"/>
  <c r="AB89" i="32" s="1"/>
  <c r="AB516" i="32"/>
  <c r="AB517" i="32" s="1"/>
  <c r="AB416" i="32"/>
  <c r="AB417" i="32" s="1"/>
  <c r="AB635" i="32"/>
  <c r="AB636" i="32" s="1"/>
  <c r="AB129" i="32"/>
  <c r="AB906" i="32"/>
  <c r="AB907" i="32" s="1"/>
  <c r="AB895" i="32"/>
  <c r="AB896" i="32" s="1"/>
  <c r="AB897" i="32" s="1"/>
  <c r="AB445" i="32"/>
  <c r="AB446" i="32" s="1"/>
  <c r="AB447" i="32" s="1"/>
  <c r="AB67" i="32"/>
  <c r="AB68" i="32" s="1"/>
  <c r="AB576" i="32"/>
  <c r="AB885" i="32"/>
  <c r="AB886" i="32" s="1"/>
  <c r="AB337" i="32"/>
  <c r="AB426" i="32"/>
  <c r="AB865" i="32"/>
  <c r="E83" i="21"/>
  <c r="A83" i="21"/>
  <c r="AB255" i="32"/>
  <c r="F81" i="21"/>
  <c r="J26" i="39"/>
  <c r="J17" i="39"/>
  <c r="AX7" i="21"/>
  <c r="D2" i="52"/>
  <c r="G2" i="52" s="1"/>
  <c r="A45" i="1"/>
  <c r="D7" i="21"/>
  <c r="C1" i="41"/>
  <c r="J19" i="39"/>
  <c r="J1" i="51"/>
  <c r="J22" i="39"/>
  <c r="J18" i="39"/>
  <c r="J24" i="39"/>
  <c r="J20" i="39"/>
  <c r="C2" i="49"/>
  <c r="AW7" i="21"/>
  <c r="M3" i="1"/>
  <c r="D44" i="21"/>
  <c r="Y44" i="21" s="1"/>
  <c r="AJ7" i="39" l="1"/>
  <c r="AH6" i="39"/>
  <c r="AI6" i="39"/>
  <c r="AV7" i="21"/>
  <c r="AB757" i="32"/>
  <c r="AB315" i="32"/>
  <c r="AB316" i="32" s="1"/>
  <c r="AB848" i="32"/>
  <c r="AB849" i="32" s="1"/>
  <c r="AB465" i="32"/>
  <c r="AB466" i="32" s="1"/>
  <c r="AB508" i="32"/>
  <c r="AB509" i="32" s="1"/>
  <c r="AB458" i="32"/>
  <c r="AB459" i="32" s="1"/>
  <c r="AB397" i="32"/>
  <c r="AB398" i="32" s="1"/>
  <c r="AB779" i="32"/>
  <c r="AB780" i="32" s="1"/>
  <c r="AB925" i="32"/>
  <c r="AB926" i="32" s="1"/>
  <c r="AB919" i="32"/>
  <c r="AB47" i="32"/>
  <c r="AB48" i="32" s="1"/>
  <c r="AB49" i="32" s="1"/>
  <c r="AB767" i="32"/>
  <c r="AB186" i="32"/>
  <c r="AB187" i="32" s="1"/>
  <c r="AB145" i="32"/>
  <c r="AB146" i="32" s="1"/>
  <c r="AB147" i="32" s="1"/>
  <c r="AB826" i="32"/>
  <c r="AB827" i="32" s="1"/>
  <c r="AB351" i="32"/>
  <c r="AB352" i="32" s="1"/>
  <c r="AB877" i="32"/>
  <c r="AB878" i="32" s="1"/>
  <c r="AB699" i="32"/>
  <c r="AB700" i="32" s="1"/>
  <c r="AB498" i="32"/>
  <c r="AB678" i="32"/>
  <c r="AB679" i="32" s="1"/>
  <c r="AB680" i="32" s="1"/>
  <c r="AB26" i="32"/>
  <c r="AB27" i="32" s="1"/>
  <c r="T68" i="32"/>
  <c r="T151" i="32"/>
  <c r="T382" i="32"/>
  <c r="T207" i="32"/>
  <c r="T263" i="32"/>
  <c r="T127" i="32"/>
  <c r="T177" i="32"/>
  <c r="BA7" i="21"/>
  <c r="Q114" i="32"/>
  <c r="Q115" i="32" s="1"/>
  <c r="AZ7" i="21"/>
  <c r="T337" i="32"/>
  <c r="T166" i="32"/>
  <c r="AB74" i="32"/>
  <c r="AB75" i="32" s="1"/>
  <c r="T294" i="32"/>
  <c r="T73" i="32"/>
  <c r="T83" i="32"/>
  <c r="T416" i="32"/>
  <c r="T128" i="32"/>
  <c r="AB976" i="32"/>
  <c r="T432" i="32"/>
  <c r="T138" i="32"/>
  <c r="T155" i="32"/>
  <c r="T375" i="32"/>
  <c r="T229" i="32"/>
  <c r="T116" i="32"/>
  <c r="AB240" i="32"/>
  <c r="AB241" i="32" s="1"/>
  <c r="AB242" i="32" s="1"/>
  <c r="T450" i="32"/>
  <c r="AB1077" i="32"/>
  <c r="AB1078" i="32" s="1"/>
  <c r="T435" i="32"/>
  <c r="T358" i="32"/>
  <c r="T67" i="32"/>
  <c r="AB467" i="32"/>
  <c r="AB529" i="32"/>
  <c r="AB530" i="32" s="1"/>
  <c r="AY7" i="21"/>
  <c r="AB16" i="32"/>
  <c r="AB17" i="32" s="1"/>
  <c r="AB168" i="32"/>
  <c r="AB169" i="32" s="1"/>
  <c r="AB170" i="32" s="1"/>
  <c r="AB1055" i="32"/>
  <c r="AB1056" i="32" s="1"/>
  <c r="AB278" i="32"/>
  <c r="AB279" i="32" s="1"/>
  <c r="AB408" i="32"/>
  <c r="AB409" i="32" s="1"/>
  <c r="AB799" i="32"/>
  <c r="AB800" i="32" s="1"/>
  <c r="AB801" i="32" s="1"/>
  <c r="AB802" i="32" s="1"/>
  <c r="AB109" i="32"/>
  <c r="AB110" i="32" s="1"/>
  <c r="AG138" i="32"/>
  <c r="AC138" i="32" s="1"/>
  <c r="AB216" i="32"/>
  <c r="AB217" i="32" s="1"/>
  <c r="D125" i="32"/>
  <c r="D123" i="32"/>
  <c r="D126" i="32"/>
  <c r="D124" i="32"/>
  <c r="A133" i="32"/>
  <c r="C132" i="32"/>
  <c r="B126" i="32"/>
  <c r="B124" i="32"/>
  <c r="B125" i="32"/>
  <c r="B123" i="32"/>
  <c r="E132" i="32"/>
  <c r="E130" i="32"/>
  <c r="E133" i="32"/>
  <c r="E131" i="32"/>
  <c r="AB54" i="32"/>
  <c r="AB55" i="32" s="1"/>
  <c r="C126" i="32"/>
  <c r="C124" i="32"/>
  <c r="C125" i="32"/>
  <c r="C123" i="32"/>
  <c r="E86" i="21"/>
  <c r="F86" i="21"/>
  <c r="A86" i="21"/>
  <c r="A132" i="32"/>
  <c r="A112" i="32"/>
  <c r="AE981" i="32"/>
  <c r="AF981" i="32" s="1"/>
  <c r="AG981" i="32" s="1"/>
  <c r="AC981" i="32" s="1"/>
  <c r="A131" i="32"/>
  <c r="AE220" i="32"/>
  <c r="AF220" i="32" s="1"/>
  <c r="A126" i="32"/>
  <c r="A124" i="32"/>
  <c r="A125" i="32"/>
  <c r="A123" i="32"/>
  <c r="C118" i="32"/>
  <c r="E119" i="32"/>
  <c r="B118" i="32"/>
  <c r="C113" i="32"/>
  <c r="C111" i="32"/>
  <c r="AF32" i="39"/>
  <c r="AA7" i="21"/>
  <c r="AF33" i="39"/>
  <c r="AB7" i="21"/>
  <c r="Z7" i="21"/>
  <c r="D132" i="32"/>
  <c r="D130" i="32"/>
  <c r="D133" i="32"/>
  <c r="D131" i="32"/>
  <c r="V8" i="51"/>
  <c r="X9" i="51" s="1"/>
  <c r="B117" i="32"/>
  <c r="C119" i="32"/>
  <c r="A53" i="21"/>
  <c r="B53" i="21"/>
  <c r="C53" i="21"/>
  <c r="C112" i="32"/>
  <c r="C131" i="32"/>
  <c r="B132" i="32"/>
  <c r="AE441" i="32"/>
  <c r="AF441" i="32" s="1"/>
  <c r="AG441" i="32" s="1"/>
  <c r="AC441" i="32" s="1"/>
  <c r="C133" i="32"/>
  <c r="B131" i="32"/>
  <c r="AH1" i="32"/>
  <c r="AI5" i="39"/>
  <c r="AH5" i="39"/>
  <c r="AB668" i="32"/>
  <c r="AB669" i="32" s="1"/>
  <c r="AB7" i="32"/>
  <c r="AB8" i="32" s="1"/>
  <c r="AB9" i="32" s="1"/>
  <c r="AB10" i="32" s="1"/>
  <c r="AB1047" i="32"/>
  <c r="AB1048" i="32" s="1"/>
  <c r="AB957" i="32"/>
  <c r="AB958" i="32" s="1"/>
  <c r="AB959" i="32" s="1"/>
  <c r="AB960" i="32" s="1"/>
  <c r="AB961" i="32" s="1"/>
  <c r="AB1018" i="32"/>
  <c r="AB1019" i="32" s="1"/>
  <c r="AB808" i="32"/>
  <c r="AB205" i="32"/>
  <c r="AB206" i="32" s="1"/>
  <c r="AB207" i="32" s="1"/>
  <c r="AB208" i="32" s="1"/>
  <c r="AB209" i="32" s="1"/>
  <c r="AB768" i="32"/>
  <c r="AB769" i="32" s="1"/>
  <c r="AB770" i="32" s="1"/>
  <c r="AB771" i="32" s="1"/>
  <c r="AB746" i="32"/>
  <c r="AB747" i="32" s="1"/>
  <c r="AB547" i="32"/>
  <c r="AB548" i="32" s="1"/>
  <c r="AB159" i="32"/>
  <c r="AB160" i="32" s="1"/>
  <c r="AB161" i="32" s="1"/>
  <c r="AB162" i="32" s="1"/>
  <c r="AB367" i="32"/>
  <c r="AB287" i="32"/>
  <c r="AB737" i="32"/>
  <c r="AB738" i="32" s="1"/>
  <c r="AB307" i="32"/>
  <c r="AB850" i="32"/>
  <c r="AB851" i="32" s="1"/>
  <c r="AB852" i="32" s="1"/>
  <c r="AB609" i="32"/>
  <c r="AB610" i="32" s="1"/>
  <c r="AB688" i="32"/>
  <c r="AB689" i="32" s="1"/>
  <c r="AB690" i="32" s="1"/>
  <c r="AB691" i="32" s="1"/>
  <c r="AB692" i="32" s="1"/>
  <c r="AB936" i="32"/>
  <c r="AB937" i="32" s="1"/>
  <c r="AB938" i="32" s="1"/>
  <c r="AB265" i="32"/>
  <c r="AB1026" i="32"/>
  <c r="AB1027" i="32" s="1"/>
  <c r="N114" i="32"/>
  <c r="O115" i="32"/>
  <c r="P114" i="32"/>
  <c r="AB36" i="32"/>
  <c r="AB37" i="32" s="1"/>
  <c r="AB96" i="32"/>
  <c r="AB988" i="32"/>
  <c r="AB1057" i="32"/>
  <c r="AB1058" i="32" s="1"/>
  <c r="AB1059" i="32" s="1"/>
  <c r="AB701" i="32"/>
  <c r="AB702" i="32" s="1"/>
  <c r="AB647" i="32"/>
  <c r="AB648" i="32" s="1"/>
  <c r="AB946" i="32"/>
  <c r="AB729" i="32"/>
  <c r="AB569" i="32"/>
  <c r="AB570" i="32" s="1"/>
  <c r="AB571" i="32" s="1"/>
  <c r="AB572" i="32" s="1"/>
  <c r="AB188" i="32"/>
  <c r="AB189" i="32" s="1"/>
  <c r="AB226" i="32"/>
  <c r="AB227" i="32" s="1"/>
  <c r="AB228" i="32" s="1"/>
  <c r="AB229" i="32" s="1"/>
  <c r="AB1036" i="32"/>
  <c r="AB250" i="32"/>
  <c r="AB251" i="32" s="1"/>
  <c r="AB628" i="32"/>
  <c r="AB176" i="32"/>
  <c r="AB177" i="32" s="1"/>
  <c r="AB178" i="32" s="1"/>
  <c r="AB758" i="32"/>
  <c r="AB997" i="32"/>
  <c r="AB998" i="32" s="1"/>
  <c r="AB999" i="32" s="1"/>
  <c r="AB1000" i="32" s="1"/>
  <c r="AB708" i="32"/>
  <c r="AB709" i="32" s="1"/>
  <c r="AB710" i="32" s="1"/>
  <c r="AB711" i="32" s="1"/>
  <c r="AB712" i="32" s="1"/>
  <c r="AB537" i="32"/>
  <c r="AB118" i="32"/>
  <c r="AB119" i="32" s="1"/>
  <c r="AB120" i="32" s="1"/>
  <c r="AB121" i="32" s="1"/>
  <c r="AB122" i="32" s="1"/>
  <c r="AB819" i="32"/>
  <c r="AB356" i="32"/>
  <c r="AB357" i="32" s="1"/>
  <c r="AB856" i="32"/>
  <c r="AB857" i="32" s="1"/>
  <c r="AB837" i="32"/>
  <c r="AB866" i="32"/>
  <c r="AB867" i="32" s="1"/>
  <c r="AB868" i="32" s="1"/>
  <c r="AB869" i="32" s="1"/>
  <c r="AB468" i="32"/>
  <c r="AB1071" i="32"/>
  <c r="AB1072" i="32" s="1"/>
  <c r="AB499" i="32"/>
  <c r="AB418" i="32"/>
  <c r="AB419" i="32" s="1"/>
  <c r="AB420" i="32" s="1"/>
  <c r="AB130" i="32"/>
  <c r="AB898" i="32"/>
  <c r="AB899" i="32" s="1"/>
  <c r="AB900" i="32" s="1"/>
  <c r="AB600" i="32"/>
  <c r="AB601" i="32" s="1"/>
  <c r="AB510" i="32"/>
  <c r="AB511" i="32" s="1"/>
  <c r="AB487" i="32"/>
  <c r="AB338" i="32"/>
  <c r="AB339" i="32" s="1"/>
  <c r="AB69" i="32"/>
  <c r="AB70" i="32" s="1"/>
  <c r="AB460" i="32"/>
  <c r="AB637" i="32"/>
  <c r="AB518" i="32"/>
  <c r="AB317" i="32"/>
  <c r="AB561" i="32"/>
  <c r="AB562" i="32" s="1"/>
  <c r="AB718" i="32"/>
  <c r="AB427" i="32"/>
  <c r="AB428" i="32" s="1"/>
  <c r="AB429" i="32" s="1"/>
  <c r="AB430" i="32" s="1"/>
  <c r="AB50" i="32"/>
  <c r="AB51" i="32" s="1"/>
  <c r="AB879" i="32"/>
  <c r="AB788" i="32"/>
  <c r="AB141" i="32"/>
  <c r="AB142" i="32" s="1"/>
  <c r="AB659" i="32"/>
  <c r="AB660" i="32" s="1"/>
  <c r="AB298" i="32"/>
  <c r="AB299" i="32" s="1"/>
  <c r="AB809" i="32"/>
  <c r="AB810" i="32" s="1"/>
  <c r="AB577" i="32"/>
  <c r="AB578" i="32" s="1"/>
  <c r="AB256" i="32"/>
  <c r="AB257" i="32" s="1"/>
  <c r="AB887" i="32"/>
  <c r="AB888" i="32" s="1"/>
  <c r="AB199" i="32"/>
  <c r="AB200" i="32" s="1"/>
  <c r="AB201" i="32" s="1"/>
  <c r="AB481" i="32"/>
  <c r="AB482" i="32" s="1"/>
  <c r="AB1007" i="32"/>
  <c r="AB1008" i="32" s="1"/>
  <c r="AB920" i="32"/>
  <c r="AB376" i="32"/>
  <c r="AB589" i="32"/>
  <c r="AB590" i="32" s="1"/>
  <c r="AB591" i="32" s="1"/>
  <c r="AB280" i="32"/>
  <c r="AB281" i="32" s="1"/>
  <c r="AB448" i="32"/>
  <c r="AB449" i="32" s="1"/>
  <c r="AB450" i="32" s="1"/>
  <c r="AB908" i="32"/>
  <c r="AB909" i="32" s="1"/>
  <c r="AB90" i="32"/>
  <c r="AB91" i="32" s="1"/>
  <c r="AB967" i="32"/>
  <c r="AB968" i="32" s="1"/>
  <c r="AB439" i="32"/>
  <c r="AB440" i="32" s="1"/>
  <c r="B7" i="21"/>
  <c r="F2" i="52"/>
  <c r="B2" i="52"/>
  <c r="A2" i="52"/>
  <c r="E2" i="52"/>
  <c r="C2" i="52"/>
  <c r="AR7" i="21"/>
  <c r="A7" i="21"/>
  <c r="C7" i="21"/>
  <c r="T44" i="21"/>
  <c r="I44" i="21"/>
  <c r="K44" i="21"/>
  <c r="V44" i="21"/>
  <c r="R44" i="21"/>
  <c r="W44" i="21"/>
  <c r="C44" i="21"/>
  <c r="F44" i="21"/>
  <c r="L44" i="21"/>
  <c r="A44" i="21"/>
  <c r="J44" i="21"/>
  <c r="N44" i="21"/>
  <c r="U44" i="21"/>
  <c r="S44" i="21"/>
  <c r="P44" i="21"/>
  <c r="H44" i="21"/>
  <c r="B44" i="21"/>
  <c r="X44" i="21"/>
  <c r="O44" i="21"/>
  <c r="E44" i="21"/>
  <c r="M44" i="21"/>
  <c r="G44" i="21"/>
  <c r="Q44" i="21"/>
  <c r="AJ8" i="39" l="1"/>
  <c r="AI7" i="39"/>
  <c r="AH7" i="39"/>
  <c r="AB531" i="32"/>
  <c r="AB532" i="32" s="1"/>
  <c r="AB781" i="32"/>
  <c r="AB782" i="32" s="1"/>
  <c r="AB171" i="32"/>
  <c r="AB172" i="32" s="1"/>
  <c r="AB148" i="32"/>
  <c r="AB149" i="32" s="1"/>
  <c r="AB399" i="32"/>
  <c r="AB400" i="32" s="1"/>
  <c r="AB962" i="32"/>
  <c r="AB111" i="32"/>
  <c r="AB112" i="32" s="1"/>
  <c r="AB927" i="32"/>
  <c r="AB828" i="32"/>
  <c r="AB829" i="32" s="1"/>
  <c r="AB830" i="32" s="1"/>
  <c r="AB831" i="32" s="1"/>
  <c r="AB832" i="32" s="1"/>
  <c r="AB681" i="32"/>
  <c r="AB682" i="32" s="1"/>
  <c r="AB28" i="32"/>
  <c r="AB29" i="32" s="1"/>
  <c r="AB76" i="32"/>
  <c r="AB77" i="32" s="1"/>
  <c r="AB1079" i="32"/>
  <c r="AB977" i="32"/>
  <c r="AB18" i="32"/>
  <c r="AB19" i="32" s="1"/>
  <c r="AB410" i="32"/>
  <c r="AB411" i="32" s="1"/>
  <c r="AB412" i="32" s="1"/>
  <c r="AG220" i="32"/>
  <c r="AC220" i="32" s="1"/>
  <c r="Q18" i="32"/>
  <c r="S18" i="32" s="1"/>
  <c r="T18" i="32" s="1"/>
  <c r="Q19" i="32"/>
  <c r="S19" i="32" s="1"/>
  <c r="T19" i="32" s="1"/>
  <c r="Q50" i="32"/>
  <c r="S50" i="32" s="1"/>
  <c r="T50" i="32" s="1"/>
  <c r="Q6" i="32"/>
  <c r="S6" i="32" s="1"/>
  <c r="T6" i="32" s="1"/>
  <c r="Q8" i="32"/>
  <c r="S8" i="32" s="1"/>
  <c r="T8" i="32" s="1"/>
  <c r="Q51" i="32"/>
  <c r="S51" i="32" s="1"/>
  <c r="T51" i="32" s="1"/>
  <c r="Q26" i="32"/>
  <c r="S26" i="32" s="1"/>
  <c r="T26" i="32" s="1"/>
  <c r="Q5" i="32"/>
  <c r="S5" i="32" s="1"/>
  <c r="T5" i="32" s="1"/>
  <c r="Q11" i="32"/>
  <c r="S11" i="32" s="1"/>
  <c r="T11" i="32" s="1"/>
  <c r="Q42" i="32"/>
  <c r="S42" i="32" s="1"/>
  <c r="T42" i="32" s="1"/>
  <c r="Q49" i="32"/>
  <c r="S49" i="32" s="1"/>
  <c r="T49" i="32" s="1"/>
  <c r="Q9" i="32"/>
  <c r="S9" i="32" s="1"/>
  <c r="T9" i="32" s="1"/>
  <c r="Q54" i="32"/>
  <c r="S54" i="32" s="1"/>
  <c r="T54" i="32" s="1"/>
  <c r="Q13" i="32"/>
  <c r="S13" i="32" s="1"/>
  <c r="T13" i="32" s="1"/>
  <c r="Q34" i="32"/>
  <c r="S34" i="32" s="1"/>
  <c r="T34" i="32" s="1"/>
  <c r="Q38" i="32"/>
  <c r="S38" i="32" s="1"/>
  <c r="T38" i="32" s="1"/>
  <c r="Q56" i="32"/>
  <c r="S56" i="32" s="1"/>
  <c r="T56" i="32" s="1"/>
  <c r="Q48" i="32"/>
  <c r="S48" i="32" s="1"/>
  <c r="T48" i="32" s="1"/>
  <c r="Q36" i="32"/>
  <c r="S36" i="32" s="1"/>
  <c r="T36" i="32" s="1"/>
  <c r="Q3" i="32"/>
  <c r="S3" i="32" s="1"/>
  <c r="T3" i="32" s="1"/>
  <c r="Q16" i="32"/>
  <c r="S16" i="32" s="1"/>
  <c r="T16" i="32" s="1"/>
  <c r="Q4" i="32"/>
  <c r="S4" i="32" s="1"/>
  <c r="T4" i="32" s="1"/>
  <c r="Q43" i="32"/>
  <c r="S43" i="32" s="1"/>
  <c r="T43" i="32" s="1"/>
  <c r="Q2" i="32"/>
  <c r="S2" i="32" s="1"/>
  <c r="Q30" i="32"/>
  <c r="S30" i="32" s="1"/>
  <c r="T30" i="32" s="1"/>
  <c r="Q53" i="32"/>
  <c r="S53" i="32" s="1"/>
  <c r="T53" i="32" s="1"/>
  <c r="Q45" i="32"/>
  <c r="S45" i="32" s="1"/>
  <c r="T45" i="32" s="1"/>
  <c r="Q27" i="32"/>
  <c r="S27" i="32" s="1"/>
  <c r="T27" i="32" s="1"/>
  <c r="Q12" i="32"/>
  <c r="S12" i="32" s="1"/>
  <c r="T12" i="32" s="1"/>
  <c r="Q52" i="32"/>
  <c r="S52" i="32" s="1"/>
  <c r="T52" i="32" s="1"/>
  <c r="Q21" i="32"/>
  <c r="S21" i="32" s="1"/>
  <c r="T21" i="32" s="1"/>
  <c r="Q39" i="32"/>
  <c r="S39" i="32" s="1"/>
  <c r="T39" i="32" s="1"/>
  <c r="Q60" i="32"/>
  <c r="S60" i="32" s="1"/>
  <c r="T60" i="32" s="1"/>
  <c r="Q47" i="32"/>
  <c r="S47" i="32" s="1"/>
  <c r="T47" i="32" s="1"/>
  <c r="Q35" i="32"/>
  <c r="S35" i="32" s="1"/>
  <c r="T35" i="32" s="1"/>
  <c r="Q44" i="32"/>
  <c r="S44" i="32" s="1"/>
  <c r="T44" i="32" s="1"/>
  <c r="Q15" i="32"/>
  <c r="S15" i="32" s="1"/>
  <c r="T15" i="32" s="1"/>
  <c r="Q58" i="32"/>
  <c r="S58" i="32" s="1"/>
  <c r="T58" i="32" s="1"/>
  <c r="Q32" i="32"/>
  <c r="S32" i="32" s="1"/>
  <c r="T32" i="32" s="1"/>
  <c r="Q59" i="32"/>
  <c r="S59" i="32" s="1"/>
  <c r="T59" i="32" s="1"/>
  <c r="Q37" i="32"/>
  <c r="S37" i="32" s="1"/>
  <c r="T37" i="32" s="1"/>
  <c r="Q7" i="32"/>
  <c r="S7" i="32" s="1"/>
  <c r="T7" i="32" s="1"/>
  <c r="Q29" i="32"/>
  <c r="S29" i="32" s="1"/>
  <c r="T29" i="32" s="1"/>
  <c r="Q20" i="32"/>
  <c r="S20" i="32" s="1"/>
  <c r="T20" i="32" s="1"/>
  <c r="Q57" i="32"/>
  <c r="S57" i="32" s="1"/>
  <c r="T57" i="32" s="1"/>
  <c r="Q23" i="32"/>
  <c r="S23" i="32" s="1"/>
  <c r="T23" i="32" s="1"/>
  <c r="Q22" i="32"/>
  <c r="S22" i="32" s="1"/>
  <c r="T22" i="32" s="1"/>
  <c r="Q46" i="32"/>
  <c r="S46" i="32" s="1"/>
  <c r="T46" i="32" s="1"/>
  <c r="Q55" i="32"/>
  <c r="S55" i="32" s="1"/>
  <c r="T55" i="32" s="1"/>
  <c r="Q41" i="32"/>
  <c r="S41" i="32" s="1"/>
  <c r="T41" i="32" s="1"/>
  <c r="Q17" i="32"/>
  <c r="S17" i="32" s="1"/>
  <c r="T17" i="32" s="1"/>
  <c r="Q31" i="32"/>
  <c r="S31" i="32" s="1"/>
  <c r="T31" i="32" s="1"/>
  <c r="Q33" i="32"/>
  <c r="S33" i="32" s="1"/>
  <c r="T33" i="32" s="1"/>
  <c r="Q40" i="32"/>
  <c r="S40" i="32" s="1"/>
  <c r="T40" i="32" s="1"/>
  <c r="Q28" i="32"/>
  <c r="S28" i="32" s="1"/>
  <c r="T28" i="32" s="1"/>
  <c r="Q14" i="32"/>
  <c r="S14" i="32" s="1"/>
  <c r="T14" i="32" s="1"/>
  <c r="Q10" i="32"/>
  <c r="S10" i="32" s="1"/>
  <c r="T10" i="32" s="1"/>
  <c r="Q25" i="32"/>
  <c r="S25" i="32" s="1"/>
  <c r="T25" i="32" s="1"/>
  <c r="AB218" i="32"/>
  <c r="AB219" i="32" s="1"/>
  <c r="AB220" i="32" s="1"/>
  <c r="AB221" i="32" s="1"/>
  <c r="AB222" i="32" s="1"/>
  <c r="Q8" i="51"/>
  <c r="Y9" i="51"/>
  <c r="U10" i="51" s="1"/>
  <c r="Q9" i="51"/>
  <c r="AB1080" i="32"/>
  <c r="AB1081" i="32" s="1"/>
  <c r="AB1082" i="32" s="1"/>
  <c r="AB56" i="32"/>
  <c r="AB57" i="32" s="1"/>
  <c r="AB58" i="32" s="1"/>
  <c r="AB1049" i="32"/>
  <c r="AB1050" i="32" s="1"/>
  <c r="AB670" i="32"/>
  <c r="AB210" i="32"/>
  <c r="AB211" i="32" s="1"/>
  <c r="AB212" i="32" s="1"/>
  <c r="AB1020" i="32"/>
  <c r="AB1021" i="32" s="1"/>
  <c r="AB252" i="32"/>
  <c r="AB549" i="32"/>
  <c r="AB550" i="32" s="1"/>
  <c r="AB551" i="32" s="1"/>
  <c r="AB748" i="32"/>
  <c r="AB749" i="32" s="1"/>
  <c r="AB750" i="32" s="1"/>
  <c r="AB368" i="32"/>
  <c r="AB369" i="32" s="1"/>
  <c r="AB370" i="32" s="1"/>
  <c r="AB441" i="32"/>
  <c r="AB442" i="32" s="1"/>
  <c r="AB38" i="32"/>
  <c r="AB39" i="32" s="1"/>
  <c r="AB739" i="32"/>
  <c r="AB740" i="32" s="1"/>
  <c r="AB741" i="32" s="1"/>
  <c r="AB742" i="32" s="1"/>
  <c r="AB266" i="32"/>
  <c r="AB267" i="32" s="1"/>
  <c r="AB52" i="32"/>
  <c r="AB97" i="32"/>
  <c r="AB939" i="32"/>
  <c r="AB940" i="32" s="1"/>
  <c r="AB1028" i="32"/>
  <c r="AB1029" i="32" s="1"/>
  <c r="AB150" i="32"/>
  <c r="AB151" i="32" s="1"/>
  <c r="AB730" i="32"/>
  <c r="AB308" i="32"/>
  <c r="AB309" i="32" s="1"/>
  <c r="AB989" i="32"/>
  <c r="AB990" i="32" s="1"/>
  <c r="AB288" i="32"/>
  <c r="O116" i="32"/>
  <c r="Q116" i="32"/>
  <c r="N115" i="32"/>
  <c r="P115" i="32"/>
  <c r="AB190" i="32"/>
  <c r="AB191" i="32" s="1"/>
  <c r="AB192" i="32" s="1"/>
  <c r="AB649" i="32"/>
  <c r="AB650" i="32" s="1"/>
  <c r="AB651" i="32" s="1"/>
  <c r="AB820" i="32"/>
  <c r="AB821" i="32" s="1"/>
  <c r="AB822" i="32" s="1"/>
  <c r="AB92" i="32"/>
  <c r="AB401" i="32"/>
  <c r="AB402" i="32" s="1"/>
  <c r="AB772" i="32"/>
  <c r="AB1037" i="32"/>
  <c r="AB1038" i="32" s="1"/>
  <c r="AB1060" i="32"/>
  <c r="AB1061" i="32" s="1"/>
  <c r="AB1062" i="32" s="1"/>
  <c r="AB230" i="32"/>
  <c r="AB231" i="32" s="1"/>
  <c r="AB858" i="32"/>
  <c r="AB859" i="32" s="1"/>
  <c r="AB860" i="32" s="1"/>
  <c r="AB611" i="32"/>
  <c r="AB612" i="32" s="1"/>
  <c r="AB358" i="32"/>
  <c r="AB359" i="32" s="1"/>
  <c r="AB538" i="32"/>
  <c r="AB629" i="32"/>
  <c r="AB630" i="32" s="1"/>
  <c r="AB631" i="32" s="1"/>
  <c r="AB632" i="32" s="1"/>
  <c r="AB179" i="32"/>
  <c r="AB180" i="32" s="1"/>
  <c r="AB181" i="32" s="1"/>
  <c r="AB592" i="32"/>
  <c r="AB838" i="32"/>
  <c r="AB947" i="32"/>
  <c r="AB948" i="32" s="1"/>
  <c r="AB921" i="32"/>
  <c r="AB922" i="32" s="1"/>
  <c r="AB461" i="32"/>
  <c r="AB462" i="32" s="1"/>
  <c r="AB759" i="32"/>
  <c r="AB760" i="32" s="1"/>
  <c r="AB202" i="32"/>
  <c r="AB318" i="32"/>
  <c r="AB519" i="32"/>
  <c r="AB520" i="32" s="1"/>
  <c r="AB131" i="32"/>
  <c r="AB132" i="32" s="1"/>
  <c r="AB500" i="32"/>
  <c r="AB501" i="32" s="1"/>
  <c r="AB870" i="32"/>
  <c r="AB871" i="32" s="1"/>
  <c r="AB872" i="32" s="1"/>
  <c r="AB789" i="32"/>
  <c r="AB790" i="32" s="1"/>
  <c r="AB1001" i="32"/>
  <c r="AB1002" i="32" s="1"/>
  <c r="AB880" i="32"/>
  <c r="AB881" i="32" s="1"/>
  <c r="AB638" i="32"/>
  <c r="AB469" i="32"/>
  <c r="AB470" i="32" s="1"/>
  <c r="AB602" i="32"/>
  <c r="AB579" i="32"/>
  <c r="AB580" i="32" s="1"/>
  <c r="AB377" i="32"/>
  <c r="AB889" i="32"/>
  <c r="AB890" i="32" s="1"/>
  <c r="AB451" i="32"/>
  <c r="AB452" i="32" s="1"/>
  <c r="AB71" i="32"/>
  <c r="AB72" i="32" s="1"/>
  <c r="AB421" i="32"/>
  <c r="AB422" i="32" s="1"/>
  <c r="AB1009" i="32"/>
  <c r="AB282" i="32"/>
  <c r="AB258" i="32"/>
  <c r="AB431" i="32"/>
  <c r="AB432" i="32" s="1"/>
  <c r="AB11" i="32"/>
  <c r="AB488" i="32"/>
  <c r="AB969" i="32"/>
  <c r="AB970" i="32" s="1"/>
  <c r="AB971" i="32" s="1"/>
  <c r="AB972" i="32" s="1"/>
  <c r="AB901" i="32"/>
  <c r="AB902" i="32" s="1"/>
  <c r="AB910" i="32"/>
  <c r="AB911" i="32" s="1"/>
  <c r="AB912" i="32" s="1"/>
  <c r="AB811" i="32"/>
  <c r="AB812" i="32" s="1"/>
  <c r="AB300" i="32"/>
  <c r="AB301" i="32" s="1"/>
  <c r="AB302" i="32" s="1"/>
  <c r="AB661" i="32"/>
  <c r="AB662" i="32" s="1"/>
  <c r="AB719" i="32"/>
  <c r="AB720" i="32" s="1"/>
  <c r="AB340" i="32"/>
  <c r="AB512" i="32"/>
  <c r="Q2" i="52"/>
  <c r="H2" i="52"/>
  <c r="N2" i="52"/>
  <c r="P2" i="52"/>
  <c r="K2" i="52"/>
  <c r="J2" i="52"/>
  <c r="O2" i="52"/>
  <c r="L2" i="52"/>
  <c r="M2" i="52"/>
  <c r="I2" i="52"/>
  <c r="AH8" i="39" l="1"/>
  <c r="AJ9" i="39"/>
  <c r="AI8" i="39"/>
  <c r="AB928" i="32"/>
  <c r="AB929" i="32" s="1"/>
  <c r="AB930" i="32" s="1"/>
  <c r="AB78" i="32"/>
  <c r="AB30" i="32"/>
  <c r="AB31" i="32" s="1"/>
  <c r="AB978" i="32"/>
  <c r="AB20" i="32"/>
  <c r="AB21" i="32" s="1"/>
  <c r="AB552" i="32"/>
  <c r="AB59" i="32"/>
  <c r="AB60" i="32" s="1"/>
  <c r="AB61" i="32" s="1"/>
  <c r="AB62" i="32" s="1"/>
  <c r="AB1022" i="32"/>
  <c r="V10" i="51"/>
  <c r="X11" i="51" s="1"/>
  <c r="T2" i="32"/>
  <c r="Q24" i="32"/>
  <c r="R24" i="32"/>
  <c r="D1043" i="50"/>
  <c r="D211" i="50"/>
  <c r="D553" i="50"/>
  <c r="D122" i="50"/>
  <c r="D693" i="50"/>
  <c r="D554" i="50"/>
  <c r="D836" i="50"/>
  <c r="D357" i="50"/>
  <c r="D489" i="50"/>
  <c r="D712" i="50"/>
  <c r="D281" i="50"/>
  <c r="D952" i="50"/>
  <c r="D331" i="50"/>
  <c r="D518" i="50"/>
  <c r="D46" i="50"/>
  <c r="D508" i="50"/>
  <c r="D692" i="50"/>
  <c r="D25" i="50"/>
  <c r="D120" i="50"/>
  <c r="D802" i="50"/>
  <c r="D457" i="50"/>
  <c r="D1006" i="50"/>
  <c r="D889" i="50"/>
  <c r="D916" i="50"/>
  <c r="D965" i="50"/>
  <c r="D684" i="50"/>
  <c r="D510" i="50"/>
  <c r="D1077" i="50"/>
  <c r="D237" i="50"/>
  <c r="D419" i="50"/>
  <c r="D1086" i="50"/>
  <c r="D564" i="50"/>
  <c r="D491" i="50"/>
  <c r="D409" i="50"/>
  <c r="D87" i="50"/>
  <c r="D629" i="50"/>
  <c r="D1023" i="50"/>
  <c r="D671" i="50"/>
  <c r="D878" i="50"/>
  <c r="D466" i="50"/>
  <c r="D927" i="50"/>
  <c r="D363" i="50"/>
  <c r="D735" i="50"/>
  <c r="D271" i="50"/>
  <c r="D895" i="50"/>
  <c r="D55" i="50"/>
  <c r="D954" i="50"/>
  <c r="D929" i="50"/>
  <c r="D349" i="50"/>
  <c r="D241" i="50"/>
  <c r="D385" i="50"/>
  <c r="D541" i="50"/>
  <c r="D61" i="50"/>
  <c r="D647" i="50"/>
  <c r="D126" i="50"/>
  <c r="D112" i="50"/>
  <c r="D805" i="50"/>
  <c r="D990" i="50"/>
  <c r="D453" i="50"/>
  <c r="D478" i="50"/>
  <c r="D875" i="50"/>
  <c r="D410" i="50"/>
  <c r="D380" i="50"/>
  <c r="D885" i="50"/>
  <c r="D88" i="50"/>
  <c r="D258" i="50"/>
  <c r="D638" i="50"/>
  <c r="D754" i="50"/>
  <c r="D499" i="50"/>
  <c r="D450" i="50"/>
  <c r="D565" i="50"/>
  <c r="D1020" i="50"/>
  <c r="D1008" i="50"/>
  <c r="D744" i="50"/>
  <c r="D49" i="50"/>
  <c r="D572" i="50"/>
  <c r="D749" i="50"/>
  <c r="D847" i="50"/>
  <c r="D1038" i="50"/>
  <c r="D707" i="50"/>
  <c r="D986" i="50"/>
  <c r="D866" i="50"/>
  <c r="D626" i="50"/>
  <c r="D1089" i="50"/>
  <c r="D835" i="50"/>
  <c r="D1078" i="50"/>
  <c r="D791" i="50"/>
  <c r="D595" i="50"/>
  <c r="D483" i="50"/>
  <c r="D547" i="50"/>
  <c r="D903" i="50"/>
  <c r="D383" i="50"/>
  <c r="D624" i="50"/>
  <c r="D640" i="50"/>
  <c r="D1090" i="50"/>
  <c r="D546" i="50"/>
  <c r="D459" i="50"/>
  <c r="D444" i="50"/>
  <c r="D1079" i="50"/>
  <c r="D2" i="50"/>
  <c r="D731" i="50"/>
  <c r="D113" i="50"/>
  <c r="D292" i="50"/>
  <c r="D1060" i="50"/>
  <c r="D158" i="50"/>
  <c r="D334" i="50"/>
  <c r="D723" i="50"/>
  <c r="D206" i="50"/>
  <c r="D902" i="50"/>
  <c r="D398" i="50"/>
  <c r="D1013" i="50"/>
  <c r="D304" i="50"/>
  <c r="D449" i="50"/>
  <c r="D1030" i="50"/>
  <c r="D230" i="50"/>
  <c r="D155" i="50"/>
  <c r="D886" i="50"/>
  <c r="D753" i="50"/>
  <c r="D394" i="50"/>
  <c r="D321" i="50"/>
  <c r="D699" i="50"/>
  <c r="D935" i="50"/>
  <c r="D650" i="50"/>
  <c r="D669" i="50"/>
  <c r="D961" i="50"/>
  <c r="D606" i="50"/>
  <c r="D205" i="50"/>
  <c r="D1009" i="50"/>
  <c r="D272" i="50"/>
  <c r="D330" i="50"/>
  <c r="D502" i="50"/>
  <c r="D513" i="50"/>
  <c r="D172" i="50"/>
  <c r="D892" i="50"/>
  <c r="D932" i="50"/>
  <c r="D1088" i="50"/>
  <c r="D894" i="50"/>
  <c r="D960" i="50"/>
  <c r="D436" i="50"/>
  <c r="D208" i="50"/>
  <c r="D882" i="50"/>
  <c r="D337" i="50"/>
  <c r="D397" i="50"/>
  <c r="D1072" i="50"/>
  <c r="D542" i="50"/>
  <c r="D530" i="50"/>
  <c r="D149" i="50"/>
  <c r="D19" i="50"/>
  <c r="D581" i="50"/>
  <c r="D35" i="50"/>
  <c r="D403" i="50"/>
  <c r="D765" i="50"/>
  <c r="D851" i="50"/>
  <c r="D906" i="50"/>
  <c r="D651" i="50"/>
  <c r="D681" i="50"/>
  <c r="D170" i="50"/>
  <c r="D570" i="50"/>
  <c r="D399" i="50"/>
  <c r="D270" i="50"/>
  <c r="D569" i="50"/>
  <c r="D945" i="50"/>
  <c r="D715" i="50"/>
  <c r="D687" i="50"/>
  <c r="D324" i="50"/>
  <c r="D370" i="50"/>
  <c r="D743" i="50"/>
  <c r="D939" i="50"/>
  <c r="D850" i="50"/>
  <c r="D373" i="50"/>
  <c r="D663" i="50"/>
  <c r="D831" i="50"/>
  <c r="D106" i="50"/>
  <c r="D118" i="50"/>
  <c r="D92" i="50"/>
  <c r="D778" i="50"/>
  <c r="D354" i="50"/>
  <c r="D653" i="50"/>
  <c r="D18" i="50"/>
  <c r="D535" i="50"/>
  <c r="D792" i="50"/>
  <c r="D890" i="50"/>
  <c r="D783" i="50"/>
  <c r="D372" i="50"/>
  <c r="D814" i="50"/>
  <c r="D988" i="50"/>
  <c r="D782" i="50"/>
  <c r="D45" i="50"/>
  <c r="D799" i="50"/>
  <c r="D652" i="50"/>
  <c r="D551" i="50"/>
  <c r="D540" i="50"/>
  <c r="D985" i="50"/>
  <c r="D429" i="50"/>
  <c r="D592" i="50"/>
  <c r="D578" i="50"/>
  <c r="D423" i="50"/>
  <c r="D585" i="50"/>
  <c r="D632" i="50"/>
  <c r="D427" i="50"/>
  <c r="D978" i="50"/>
  <c r="D582" i="50"/>
  <c r="D947" i="50"/>
  <c r="D146" i="50"/>
  <c r="D8" i="50"/>
  <c r="D822" i="50"/>
  <c r="D197" i="50"/>
  <c r="D486" i="50"/>
  <c r="D729" i="50"/>
  <c r="D284" i="50"/>
  <c r="D365" i="50"/>
  <c r="D339" i="50"/>
  <c r="D452" i="50"/>
  <c r="D789" i="50"/>
  <c r="D310" i="50"/>
  <c r="D705" i="50"/>
  <c r="D303" i="50"/>
  <c r="D593" i="50"/>
  <c r="D708" i="50"/>
  <c r="D148" i="50"/>
  <c r="D181" i="50"/>
  <c r="D591" i="50"/>
  <c r="D764" i="50"/>
  <c r="D959" i="50"/>
  <c r="D193" i="50"/>
  <c r="D550" i="50"/>
  <c r="D316" i="50"/>
  <c r="D129" i="50"/>
  <c r="D923" i="50"/>
  <c r="D23" i="50"/>
  <c r="D880" i="50"/>
  <c r="D305" i="50"/>
  <c r="D117" i="50"/>
  <c r="D807" i="50"/>
  <c r="D853" i="50"/>
  <c r="D53" i="50"/>
  <c r="D1055" i="50"/>
  <c r="D100" i="50"/>
  <c r="D333" i="50"/>
  <c r="D747" i="50"/>
  <c r="D245" i="50"/>
  <c r="D1045" i="50"/>
  <c r="D1074" i="50"/>
  <c r="D543" i="50"/>
  <c r="D819" i="50"/>
  <c r="D774" i="50"/>
  <c r="D926" i="50"/>
  <c r="D724" i="50"/>
  <c r="D196" i="50"/>
  <c r="D694" i="50"/>
  <c r="D101" i="50"/>
  <c r="D896" i="50"/>
  <c r="D243" i="50"/>
  <c r="D16" i="50"/>
  <c r="D623" i="50"/>
  <c r="D577" i="50"/>
  <c r="D1002" i="50"/>
  <c r="D933" i="50"/>
  <c r="D643" i="50"/>
  <c r="D455" i="50"/>
  <c r="D1083" i="50"/>
  <c r="D20" i="50"/>
  <c r="D1028" i="50"/>
  <c r="D733" i="50"/>
  <c r="D76" i="50"/>
  <c r="D919" i="50"/>
  <c r="D157" i="50"/>
  <c r="D1000" i="50"/>
  <c r="D184" i="50"/>
  <c r="D81" i="50"/>
  <c r="D128" i="50"/>
  <c r="D725" i="50"/>
  <c r="D1092" i="50"/>
  <c r="D235" i="50"/>
  <c r="D679" i="50"/>
  <c r="D124" i="50"/>
  <c r="D33" i="50"/>
  <c r="D391" i="50"/>
  <c r="D195" i="50"/>
  <c r="D713" i="50"/>
  <c r="D909" i="50"/>
  <c r="D437" i="50"/>
  <c r="D494" i="50"/>
  <c r="D840" i="50"/>
  <c r="D411" i="50"/>
  <c r="D232" i="50"/>
  <c r="D608" i="50"/>
  <c r="D415" i="50"/>
  <c r="D367" i="50"/>
  <c r="D43" i="50"/>
  <c r="D675" i="50"/>
  <c r="D346" i="50"/>
  <c r="D1035" i="50"/>
  <c r="D938" i="50"/>
  <c r="D473" i="50"/>
  <c r="D834" i="50"/>
  <c r="D639" i="50"/>
  <c r="D132" i="50"/>
  <c r="D538" i="50"/>
  <c r="D748" i="50"/>
  <c r="D526" i="50"/>
  <c r="D31" i="50"/>
  <c r="D755" i="50"/>
  <c r="D289" i="50"/>
  <c r="D922" i="50"/>
  <c r="D837" i="50"/>
  <c r="D1001" i="50"/>
  <c r="D401" i="50"/>
  <c r="D656" i="50"/>
  <c r="D531" i="50"/>
  <c r="D1019" i="50"/>
  <c r="D1031" i="50"/>
  <c r="D556" i="50"/>
  <c r="D34" i="50"/>
  <c r="D296" i="50"/>
  <c r="D1003" i="50"/>
  <c r="D575" i="50"/>
  <c r="D762" i="50"/>
  <c r="D1017" i="50"/>
  <c r="D130" i="50"/>
  <c r="D1081" i="50"/>
  <c r="D219" i="50"/>
  <c r="D627" i="50"/>
  <c r="D416" i="50"/>
  <c r="D74" i="50"/>
  <c r="D736" i="50"/>
  <c r="D751" i="50"/>
  <c r="D817" i="50"/>
  <c r="D611" i="50"/>
  <c r="D726" i="50"/>
  <c r="D979" i="50"/>
  <c r="D350" i="50"/>
  <c r="D844" i="50"/>
  <c r="D253" i="50"/>
  <c r="D500" i="50"/>
  <c r="D381" i="50"/>
  <c r="D873" i="50"/>
  <c r="D812" i="50"/>
  <c r="D102" i="50"/>
  <c r="D697" i="50"/>
  <c r="D956" i="50"/>
  <c r="D1012" i="50"/>
  <c r="D928" i="50"/>
  <c r="D78" i="50"/>
  <c r="D609" i="50"/>
  <c r="D1082" i="50"/>
  <c r="D162" i="50"/>
  <c r="D566" i="50"/>
  <c r="D1068" i="50"/>
  <c r="D490" i="50"/>
  <c r="D958" i="50"/>
  <c r="D825" i="50"/>
  <c r="D955" i="50"/>
  <c r="D512" i="50"/>
  <c r="D364" i="50"/>
  <c r="D4" i="50"/>
  <c r="D504" i="50"/>
  <c r="D563" i="50"/>
  <c r="D953" i="50"/>
  <c r="D944" i="50"/>
  <c r="D255" i="50"/>
  <c r="D558" i="50"/>
  <c r="D557" i="50"/>
  <c r="D908" i="50"/>
  <c r="D11" i="50"/>
  <c r="D899" i="50"/>
  <c r="D711" i="50"/>
  <c r="D326" i="50"/>
  <c r="D674" i="50"/>
  <c r="D341" i="50"/>
  <c r="D920" i="50"/>
  <c r="D763" i="50"/>
  <c r="D497" i="50"/>
  <c r="D396" i="50"/>
  <c r="D207" i="50"/>
  <c r="D1056" i="50"/>
  <c r="D559" i="50"/>
  <c r="D424" i="50"/>
  <c r="D868" i="50"/>
  <c r="D77" i="50"/>
  <c r="D579" i="50"/>
  <c r="D134" i="50"/>
  <c r="D1050" i="50"/>
  <c r="D571" i="50"/>
  <c r="D369" i="50"/>
  <c r="D586" i="50"/>
  <c r="D338" i="50"/>
  <c r="D315" i="50"/>
  <c r="D188" i="50"/>
  <c r="D869" i="50"/>
  <c r="D665" i="50"/>
  <c r="D421" i="50"/>
  <c r="D66" i="50"/>
  <c r="D165" i="50"/>
  <c r="D85" i="50"/>
  <c r="D54" i="50"/>
  <c r="D555" i="50"/>
  <c r="D187" i="50"/>
  <c r="D314" i="50"/>
  <c r="D65" i="50"/>
  <c r="D407" i="50"/>
  <c r="D949" i="50"/>
  <c r="D276" i="50"/>
  <c r="D759" i="50"/>
  <c r="D313" i="50"/>
  <c r="D676" i="50"/>
  <c r="D268" i="50"/>
  <c r="D951" i="50"/>
  <c r="D777" i="50"/>
  <c r="D688" i="50"/>
  <c r="D299" i="50"/>
  <c r="D320" i="50"/>
  <c r="D680" i="50"/>
  <c r="D1046" i="50"/>
  <c r="D870" i="50"/>
  <c r="D471" i="50"/>
  <c r="D842" i="50"/>
  <c r="D417" i="50"/>
  <c r="D298" i="50"/>
  <c r="D189" i="50"/>
  <c r="D673" i="50"/>
  <c r="D242" i="50"/>
  <c r="D832" i="50"/>
  <c r="D612" i="50"/>
  <c r="D859" i="50"/>
  <c r="D199" i="50"/>
  <c r="D537" i="50"/>
  <c r="D174" i="50"/>
  <c r="D226" i="50"/>
  <c r="D931" i="50"/>
  <c r="D402" i="50"/>
  <c r="D392" i="50"/>
  <c r="D539" i="50"/>
  <c r="D1022" i="50"/>
  <c r="D590" i="50"/>
  <c r="D821" i="50"/>
  <c r="D400" i="50"/>
  <c r="D971" i="50"/>
  <c r="D57" i="50"/>
  <c r="D212" i="50"/>
  <c r="D390" i="50"/>
  <c r="D826" i="50"/>
  <c r="D521" i="50"/>
  <c r="D48" i="50"/>
  <c r="D716" i="50"/>
  <c r="D464" i="50"/>
  <c r="D536" i="50"/>
  <c r="D291" i="50"/>
  <c r="D256" i="50"/>
  <c r="D730" i="50"/>
  <c r="D140" i="50"/>
  <c r="D702" i="50"/>
  <c r="D528" i="50"/>
  <c r="D432" i="50"/>
  <c r="D234" i="50"/>
  <c r="D871" i="50"/>
  <c r="D239" i="50"/>
  <c r="D752" i="50"/>
  <c r="D714" i="50"/>
  <c r="D662" i="50"/>
  <c r="D843" i="50"/>
  <c r="D507" i="50"/>
  <c r="D720" i="50"/>
  <c r="D738" i="50"/>
  <c r="D393" i="50"/>
  <c r="D506" i="50"/>
  <c r="D604" i="50"/>
  <c r="D963" i="50"/>
  <c r="D525" i="50"/>
  <c r="D190" i="50"/>
  <c r="D186" i="50"/>
  <c r="D420" i="50"/>
  <c r="D576" i="50"/>
  <c r="D856" i="50"/>
  <c r="D698" i="50"/>
  <c r="D737" i="50"/>
  <c r="D685" i="50"/>
  <c r="D342" i="50"/>
  <c r="D456" i="50"/>
  <c r="D937" i="50"/>
  <c r="D67" i="50"/>
  <c r="D251" i="50"/>
  <c r="D222" i="50"/>
  <c r="D989" i="50"/>
  <c r="D966" i="50"/>
  <c r="D957" i="50"/>
  <c r="D757" i="50"/>
  <c r="D72" i="50"/>
  <c r="D598" i="50"/>
  <c r="D795" i="50"/>
  <c r="D552" i="50"/>
  <c r="D758" i="50"/>
  <c r="D887" i="50"/>
  <c r="D468" i="50"/>
  <c r="D104" i="50"/>
  <c r="D587" i="50"/>
  <c r="D992" i="50"/>
  <c r="D769" i="50"/>
  <c r="D125" i="50"/>
  <c r="D740" i="50"/>
  <c r="D356" i="50"/>
  <c r="D529" i="50"/>
  <c r="D435" i="50"/>
  <c r="D475" i="50"/>
  <c r="D818" i="50"/>
  <c r="D178" i="50"/>
  <c r="D63" i="50"/>
  <c r="D160" i="50"/>
  <c r="D269" i="50"/>
  <c r="D30" i="50"/>
  <c r="D620" i="50"/>
  <c r="D918" i="50"/>
  <c r="D362" i="50"/>
  <c r="D548" i="50"/>
  <c r="D509" i="50"/>
  <c r="D121" i="50"/>
  <c r="D1054" i="50"/>
  <c r="D224" i="50"/>
  <c r="D801" i="50"/>
  <c r="D660" i="50"/>
  <c r="D228" i="50"/>
  <c r="D911" i="50"/>
  <c r="D976" i="50"/>
  <c r="D855" i="50"/>
  <c r="D213" i="50"/>
  <c r="D13" i="50"/>
  <c r="D425" i="50"/>
  <c r="D1021" i="50"/>
  <c r="D969" i="50"/>
  <c r="D22" i="50"/>
  <c r="D294" i="50"/>
  <c r="D813" i="50"/>
  <c r="D127" i="50"/>
  <c r="D176" i="50"/>
  <c r="D838" i="50"/>
  <c r="D610" i="50"/>
  <c r="D912" i="50"/>
  <c r="D806" i="50"/>
  <c r="D1034" i="50"/>
  <c r="D766" i="50"/>
  <c r="D848" i="50"/>
  <c r="D36" i="50"/>
  <c r="D827" i="50"/>
  <c r="D995" i="50"/>
  <c r="D823" i="50"/>
  <c r="D677" i="50"/>
  <c r="D98" i="50"/>
  <c r="D414" i="50"/>
  <c r="D317" i="50"/>
  <c r="D597" i="50"/>
  <c r="D893" i="50"/>
  <c r="D479" i="50"/>
  <c r="D689" i="50"/>
  <c r="D690" i="50"/>
  <c r="D37" i="50"/>
  <c r="D200" i="50"/>
  <c r="D156" i="50"/>
  <c r="D371" i="50"/>
  <c r="D404" i="50"/>
  <c r="D1070" i="50"/>
  <c r="D248" i="50"/>
  <c r="D1032" i="50"/>
  <c r="D68" i="50"/>
  <c r="D283" i="50"/>
  <c r="D633" i="50"/>
  <c r="D353" i="50"/>
  <c r="D240" i="50"/>
  <c r="D1053" i="50"/>
  <c r="D430" i="50"/>
  <c r="D695" i="50"/>
  <c r="D83" i="50"/>
  <c r="D788" i="50"/>
  <c r="D476" i="50"/>
  <c r="D201" i="50"/>
  <c r="D17" i="50"/>
  <c r="D164" i="50"/>
  <c r="D603" i="50"/>
  <c r="D901" i="50"/>
  <c r="D145" i="50"/>
  <c r="D133" i="50"/>
  <c r="D589" i="50"/>
  <c r="D864" i="50"/>
  <c r="D332" i="50"/>
  <c r="D787" i="50"/>
  <c r="D139" i="50"/>
  <c r="D775" i="50"/>
  <c r="D131" i="50"/>
  <c r="D138" i="50"/>
  <c r="D60" i="50"/>
  <c r="D560" i="50"/>
  <c r="D308" i="50"/>
  <c r="D977" i="50"/>
  <c r="D136" i="50"/>
  <c r="D858" i="50"/>
  <c r="D561" i="50"/>
  <c r="D722" i="50"/>
  <c r="D845" i="50"/>
  <c r="D760" i="50"/>
  <c r="D89" i="50"/>
  <c r="D26" i="50"/>
  <c r="D703" i="50"/>
  <c r="D215" i="50"/>
  <c r="D1033" i="50"/>
  <c r="D209" i="50"/>
  <c r="D1091" i="50"/>
  <c r="D741" i="50"/>
  <c r="D917" i="50"/>
  <c r="D387" i="50"/>
  <c r="D481" i="50"/>
  <c r="D617" i="50"/>
  <c r="D943" i="50"/>
  <c r="D780" i="50"/>
  <c r="D345" i="50"/>
  <c r="D942" i="50"/>
  <c r="D999" i="50"/>
  <c r="D503" i="50"/>
  <c r="D750" i="50"/>
  <c r="D116" i="50"/>
  <c r="D441" i="50"/>
  <c r="D635" i="50"/>
  <c r="D73" i="50"/>
  <c r="D278" i="50"/>
  <c r="D800" i="50"/>
  <c r="D696" i="50"/>
  <c r="D5" i="50"/>
  <c r="D849" i="50"/>
  <c r="D290" i="50"/>
  <c r="D440" i="50"/>
  <c r="D501" i="50"/>
  <c r="D302" i="50"/>
  <c r="D1076" i="50"/>
  <c r="D244" i="50"/>
  <c r="D915" i="50"/>
  <c r="D448" i="50"/>
  <c r="D249" i="50"/>
  <c r="D706" i="50"/>
  <c r="D47" i="50"/>
  <c r="D1080" i="50"/>
  <c r="D511" i="50"/>
  <c r="D704" i="50"/>
  <c r="D426" i="50"/>
  <c r="D883" i="50"/>
  <c r="D368" i="50"/>
  <c r="D159" i="50"/>
  <c r="D567" i="50"/>
  <c r="D796" i="50"/>
  <c r="D82" i="50"/>
  <c r="D388" i="50"/>
  <c r="D991" i="50"/>
  <c r="D904" i="50"/>
  <c r="D99" i="50"/>
  <c r="D573" i="50"/>
  <c r="D972" i="50"/>
  <c r="D461" i="50"/>
  <c r="D51" i="50"/>
  <c r="D600" i="50"/>
  <c r="D259" i="50"/>
  <c r="D439" i="50"/>
  <c r="D898" i="50"/>
  <c r="D433" i="50"/>
  <c r="D998" i="50"/>
  <c r="D984" i="50"/>
  <c r="D325" i="50"/>
  <c r="D964" i="50"/>
  <c r="D487" i="50"/>
  <c r="D214" i="50"/>
  <c r="D661" i="50"/>
  <c r="D830" i="50"/>
  <c r="D649" i="50"/>
  <c r="D460" i="50"/>
  <c r="D277" i="50"/>
  <c r="D375" i="50"/>
  <c r="D114" i="50"/>
  <c r="D438" i="50"/>
  <c r="D767" i="50"/>
  <c r="D970" i="50"/>
  <c r="D64" i="50"/>
  <c r="D776" i="50"/>
  <c r="D1010" i="50"/>
  <c r="D672" i="50"/>
  <c r="D981" i="50"/>
  <c r="D1061" i="50"/>
  <c r="D648" i="50"/>
  <c r="D378" i="50"/>
  <c r="D431" i="50"/>
  <c r="D910" i="50"/>
  <c r="D907" i="50"/>
  <c r="D973" i="50"/>
  <c r="D709" i="50"/>
  <c r="D545" i="50"/>
  <c r="D682" i="50"/>
  <c r="D583" i="50"/>
  <c r="D221" i="50"/>
  <c r="D300" i="50"/>
  <c r="D366" i="50"/>
  <c r="D434" i="50"/>
  <c r="D946" i="50"/>
  <c r="D480" i="50"/>
  <c r="D322" i="50"/>
  <c r="D761" i="50"/>
  <c r="D810" i="50"/>
  <c r="D152" i="50"/>
  <c r="D171" i="50"/>
  <c r="D621" i="50"/>
  <c r="D905" i="50"/>
  <c r="D1016" i="50"/>
  <c r="D311" i="50"/>
  <c r="D618" i="50"/>
  <c r="D655" i="50"/>
  <c r="D261" i="50"/>
  <c r="D151" i="50"/>
  <c r="D798" i="50"/>
  <c r="D482" i="50"/>
  <c r="D997" i="50"/>
  <c r="D275" i="50"/>
  <c r="D154" i="50"/>
  <c r="D180" i="50"/>
  <c r="D686" i="50"/>
  <c r="D877" i="50"/>
  <c r="D613" i="50"/>
  <c r="D505" i="50"/>
  <c r="D79" i="50"/>
  <c r="D42" i="50"/>
  <c r="D1052" i="50"/>
  <c r="D293" i="50"/>
  <c r="D38" i="50"/>
  <c r="D96" i="50"/>
  <c r="D9" i="50"/>
  <c r="D1007" i="50"/>
  <c r="D3" i="50"/>
  <c r="D319" i="50"/>
  <c r="D135" i="50"/>
  <c r="D147" i="50"/>
  <c r="D852" i="50"/>
  <c r="D865" i="50"/>
  <c r="D7" i="50"/>
  <c r="D265" i="50"/>
  <c r="D379" i="50"/>
  <c r="D1011" i="50"/>
  <c r="D27" i="50"/>
  <c r="D86" i="50"/>
  <c r="D940" i="50"/>
  <c r="D1005" i="50"/>
  <c r="D167" i="50"/>
  <c r="D306" i="50"/>
  <c r="D829" i="50"/>
  <c r="D634" i="50"/>
  <c r="D631" i="50"/>
  <c r="D975" i="50"/>
  <c r="D666" i="50"/>
  <c r="D616" i="50"/>
  <c r="D746" i="50"/>
  <c r="D664" i="50"/>
  <c r="D1041" i="50"/>
  <c r="D846" i="50"/>
  <c r="D1048" i="50"/>
  <c r="D1075" i="50"/>
  <c r="D897" i="50"/>
  <c r="D625" i="50"/>
  <c r="D879" i="50"/>
  <c r="D562" i="50"/>
  <c r="D250" i="50"/>
  <c r="D347" i="50"/>
  <c r="D443" i="50"/>
  <c r="D343" i="50"/>
  <c r="D418" i="50"/>
  <c r="D803" i="50"/>
  <c r="D445" i="50"/>
  <c r="D793" i="50"/>
  <c r="D80" i="50"/>
  <c r="D282" i="50"/>
  <c r="D1051" i="50"/>
  <c r="D790" i="50"/>
  <c r="D794" i="50"/>
  <c r="D340" i="50"/>
  <c r="D422" i="50"/>
  <c r="D925" i="50"/>
  <c r="D462" i="50"/>
  <c r="D329" i="50"/>
  <c r="D395" i="50"/>
  <c r="D185" i="50"/>
  <c r="D594" i="50"/>
  <c r="D492" i="50"/>
  <c r="D109" i="50"/>
  <c r="D1066" i="50"/>
  <c r="D14" i="50"/>
  <c r="D881" i="50"/>
  <c r="D192" i="50"/>
  <c r="D376" i="50"/>
  <c r="D236" i="50"/>
  <c r="D808" i="50"/>
  <c r="D163" i="50"/>
  <c r="D863" i="50"/>
  <c r="D980" i="50"/>
  <c r="D874" i="50"/>
  <c r="D816" i="50"/>
  <c r="D982" i="50"/>
  <c r="D574" i="50"/>
  <c r="D974" i="50"/>
  <c r="D280" i="50"/>
  <c r="D1014" i="50"/>
  <c r="D175" i="50"/>
  <c r="D252" i="50"/>
  <c r="D1047" i="50"/>
  <c r="D169" i="50"/>
  <c r="D841" i="50"/>
  <c r="D549" i="50"/>
  <c r="D1058" i="50"/>
  <c r="D654" i="50"/>
  <c r="D1063" i="50"/>
  <c r="D470" i="50"/>
  <c r="D428" i="50"/>
  <c r="D514" i="50"/>
  <c r="D143" i="50"/>
  <c r="D934" i="50"/>
  <c r="D962" i="50"/>
  <c r="D105" i="50"/>
  <c r="D983" i="50"/>
  <c r="D279" i="50"/>
  <c r="D637" i="50"/>
  <c r="D815" i="50"/>
  <c r="D454" i="50"/>
  <c r="D862" i="50"/>
  <c r="D884" i="50"/>
  <c r="D1027" i="50"/>
  <c r="D348" i="50"/>
  <c r="D701" i="50"/>
  <c r="D601" i="50"/>
  <c r="D645" i="50"/>
  <c r="D1036" i="50"/>
  <c r="D254" i="50"/>
  <c r="D41" i="50"/>
  <c r="D948" i="50"/>
  <c r="D472" i="50"/>
  <c r="D328" i="50"/>
  <c r="D6" i="50"/>
  <c r="D1024" i="50"/>
  <c r="D568" i="50"/>
  <c r="D70" i="50"/>
  <c r="D700" i="50"/>
  <c r="D710" i="50"/>
  <c r="D183" i="50"/>
  <c r="D811" i="50"/>
  <c r="D770" i="50"/>
  <c r="D223" i="50"/>
  <c r="D12" i="50"/>
  <c r="D584" i="50"/>
  <c r="D742" i="50"/>
  <c r="D1064" i="50"/>
  <c r="D657" i="50"/>
  <c r="D857" i="50"/>
  <c r="D288" i="50"/>
  <c r="D820" i="50"/>
  <c r="D523" i="50"/>
  <c r="D602" i="50"/>
  <c r="D344" i="50"/>
  <c r="D605" i="50"/>
  <c r="D779" i="50"/>
  <c r="D524" i="50"/>
  <c r="D996" i="50"/>
  <c r="D90" i="50"/>
  <c r="D1042" i="50"/>
  <c r="D1037" i="50"/>
  <c r="D930" i="50"/>
  <c r="D1018" i="50"/>
  <c r="D745" i="50"/>
  <c r="D876" i="50"/>
  <c r="D446" i="50"/>
  <c r="D809" i="50"/>
  <c r="D257" i="50"/>
  <c r="D914" i="50"/>
  <c r="D867" i="50"/>
  <c r="D377" i="50"/>
  <c r="D327" i="50"/>
  <c r="D309" i="50"/>
  <c r="D727" i="50"/>
  <c r="D216" i="50"/>
  <c r="D312" i="50"/>
  <c r="D607" i="50"/>
  <c r="D756" i="50"/>
  <c r="D97" i="50"/>
  <c r="D987" i="50"/>
  <c r="D71" i="50"/>
  <c r="D274" i="50"/>
  <c r="D485" i="50"/>
  <c r="D465" i="50"/>
  <c r="D1073" i="50"/>
  <c r="D115" i="50"/>
  <c r="D210" i="50"/>
  <c r="D527" i="50"/>
  <c r="D641" i="50"/>
  <c r="D515" i="50"/>
  <c r="D520" i="50"/>
  <c r="D496" i="50"/>
  <c r="D797" i="50"/>
  <c r="D286" i="50"/>
  <c r="D384" i="50"/>
  <c r="D1062" i="50"/>
  <c r="D1071" i="50"/>
  <c r="D772" i="50"/>
  <c r="D307" i="50"/>
  <c r="D50" i="50"/>
  <c r="D728" i="50"/>
  <c r="D123" i="50"/>
  <c r="D204" i="50"/>
  <c r="D533" i="50"/>
  <c r="D469" i="50"/>
  <c r="D968" i="50"/>
  <c r="D900" i="50"/>
  <c r="D872" i="50"/>
  <c r="D1004" i="50"/>
  <c r="D1067" i="50"/>
  <c r="D84" i="50"/>
  <c r="D717" i="50"/>
  <c r="D194" i="50"/>
  <c r="D227" i="50"/>
  <c r="D202" i="50"/>
  <c r="D614" i="50"/>
  <c r="D1057" i="50"/>
  <c r="D924" i="50"/>
  <c r="D950" i="50"/>
  <c r="D260" i="50"/>
  <c r="D1059" i="50"/>
  <c r="D628" i="50"/>
  <c r="D861" i="50"/>
  <c r="D24" i="50"/>
  <c r="D225" i="50"/>
  <c r="D150" i="50"/>
  <c r="D318" i="50"/>
  <c r="D804" i="50"/>
  <c r="D107" i="50"/>
  <c r="D718" i="50"/>
  <c r="D336" i="50"/>
  <c r="D732" i="50"/>
  <c r="D217" i="50"/>
  <c r="D644" i="50"/>
  <c r="D59" i="50"/>
  <c r="D287" i="50"/>
  <c r="D913" i="50"/>
  <c r="D936" i="50"/>
  <c r="D522" i="50"/>
  <c r="D1015" i="50"/>
  <c r="D247" i="50"/>
  <c r="D1049" i="50"/>
  <c r="D739" i="50"/>
  <c r="D111" i="50"/>
  <c r="D246" i="50"/>
  <c r="D273" i="50"/>
  <c r="D119" i="50"/>
  <c r="D168" i="50"/>
  <c r="D658" i="50"/>
  <c r="D94" i="50"/>
  <c r="D734" i="50"/>
  <c r="D323" i="50"/>
  <c r="D642" i="50"/>
  <c r="D888" i="50"/>
  <c r="D203" i="50"/>
  <c r="D891" i="50"/>
  <c r="D1084" i="50"/>
  <c r="D786" i="50"/>
  <c r="D198" i="50"/>
  <c r="D142" i="50"/>
  <c r="D447" i="50"/>
  <c r="D191" i="50"/>
  <c r="D231" i="50"/>
  <c r="D295" i="50"/>
  <c r="D994" i="50"/>
  <c r="D588" i="50"/>
  <c r="D408" i="50"/>
  <c r="D374" i="50"/>
  <c r="D233" i="50"/>
  <c r="D52" i="50"/>
  <c r="D1085" i="50"/>
  <c r="D1026" i="50"/>
  <c r="D108" i="50"/>
  <c r="D10" i="50"/>
  <c r="D144" i="50"/>
  <c r="D220" i="50"/>
  <c r="D15" i="50"/>
  <c r="D516" i="50"/>
  <c r="D1039" i="50"/>
  <c r="D463" i="50"/>
  <c r="D405" i="50"/>
  <c r="D768" i="50"/>
  <c r="D263" i="50"/>
  <c r="D335" i="50"/>
  <c r="D352" i="50"/>
  <c r="D44" i="50"/>
  <c r="D721" i="50"/>
  <c r="D1044" i="50"/>
  <c r="D58" i="50"/>
  <c r="D358" i="50"/>
  <c r="D406" i="50"/>
  <c r="D493" i="50"/>
  <c r="D781" i="50"/>
  <c r="D389" i="50"/>
  <c r="D1069" i="50"/>
  <c r="D95" i="50"/>
  <c r="D678" i="50"/>
  <c r="D413" i="50"/>
  <c r="D484" i="50"/>
  <c r="D1087" i="50"/>
  <c r="D285" i="50"/>
  <c r="D40" i="50"/>
  <c r="D62" i="50"/>
  <c r="D137" i="50"/>
  <c r="D29" i="50"/>
  <c r="D993" i="50"/>
  <c r="D458" i="50"/>
  <c r="D828" i="50"/>
  <c r="D39" i="50"/>
  <c r="D32" i="50"/>
  <c r="D262" i="50"/>
  <c r="D103" i="50"/>
  <c r="D301" i="50"/>
  <c r="D297" i="50"/>
  <c r="D359" i="50"/>
  <c r="D179" i="50"/>
  <c r="D785" i="50"/>
  <c r="D161" i="50"/>
  <c r="D474" i="50"/>
  <c r="D266" i="50"/>
  <c r="D532" i="50"/>
  <c r="D488" i="50"/>
  <c r="D360" i="50"/>
  <c r="D166" i="50"/>
  <c r="D21" i="50"/>
  <c r="D615" i="50"/>
  <c r="D69" i="50"/>
  <c r="D860" i="50"/>
  <c r="D386" i="50"/>
  <c r="D1040" i="50"/>
  <c r="D667" i="50"/>
  <c r="D477" i="50"/>
  <c r="D670" i="50"/>
  <c r="D56" i="50"/>
  <c r="D619" i="50"/>
  <c r="D93" i="50"/>
  <c r="D921" i="50"/>
  <c r="D854" i="50"/>
  <c r="D28" i="50"/>
  <c r="D141" i="50"/>
  <c r="D1029" i="50"/>
  <c r="D622" i="50"/>
  <c r="D267" i="50"/>
  <c r="D412" i="50"/>
  <c r="D177" i="50"/>
  <c r="D636" i="50"/>
  <c r="D498" i="50"/>
  <c r="D153" i="50"/>
  <c r="D784" i="50"/>
  <c r="D824" i="50"/>
  <c r="D229" i="50"/>
  <c r="D382" i="50"/>
  <c r="D173" i="50"/>
  <c r="D467" i="50"/>
  <c r="D517" i="50"/>
  <c r="D941" i="50"/>
  <c r="D182" i="50"/>
  <c r="D110" i="50"/>
  <c r="D839" i="50"/>
  <c r="D519" i="50"/>
  <c r="D833" i="50"/>
  <c r="D238" i="50"/>
  <c r="D630" i="50"/>
  <c r="D719" i="50"/>
  <c r="D355" i="50"/>
  <c r="D91" i="50"/>
  <c r="D544" i="50"/>
  <c r="D264" i="50"/>
  <c r="D218" i="50"/>
  <c r="D668" i="50"/>
  <c r="D691" i="50"/>
  <c r="D351" i="50"/>
  <c r="D451" i="50"/>
  <c r="D361" i="50"/>
  <c r="D659" i="50"/>
  <c r="D1025" i="50"/>
  <c r="D580" i="50"/>
  <c r="D442" i="50"/>
  <c r="D495" i="50"/>
  <c r="D646" i="50"/>
  <c r="D683" i="50"/>
  <c r="D771" i="50"/>
  <c r="D596" i="50"/>
  <c r="D599" i="50"/>
  <c r="D534" i="50"/>
  <c r="D1065" i="50"/>
  <c r="D773" i="50"/>
  <c r="D967" i="50"/>
  <c r="D75" i="50"/>
  <c r="AB671" i="32"/>
  <c r="AB672" i="32" s="1"/>
  <c r="AB1051" i="32"/>
  <c r="AB1052" i="32" s="1"/>
  <c r="AB310" i="32"/>
  <c r="AB311" i="32" s="1"/>
  <c r="AB312" i="32" s="1"/>
  <c r="AB182" i="32"/>
  <c r="AB371" i="32"/>
  <c r="AB372" i="32" s="1"/>
  <c r="AB941" i="32"/>
  <c r="AB942" i="32" s="1"/>
  <c r="AB751" i="32"/>
  <c r="AB752" i="32" s="1"/>
  <c r="AB502" i="32"/>
  <c r="AB40" i="32"/>
  <c r="AB41" i="32" s="1"/>
  <c r="AB991" i="32"/>
  <c r="AB992" i="32" s="1"/>
  <c r="N116" i="32"/>
  <c r="P116" i="32"/>
  <c r="AB1030" i="32"/>
  <c r="AB1031" i="32" s="1"/>
  <c r="AB1032" i="32" s="1"/>
  <c r="AB289" i="32"/>
  <c r="AB290" i="32" s="1"/>
  <c r="AB291" i="32" s="1"/>
  <c r="O117" i="32"/>
  <c r="Q117" i="32"/>
  <c r="AB268" i="32"/>
  <c r="AB152" i="32"/>
  <c r="AB98" i="32"/>
  <c r="AB99" i="32" s="1"/>
  <c r="AB100" i="32" s="1"/>
  <c r="AB731" i="32"/>
  <c r="AB732" i="32" s="1"/>
  <c r="AB861" i="32"/>
  <c r="AB862" i="32" s="1"/>
  <c r="AB949" i="32"/>
  <c r="AB839" i="32"/>
  <c r="AB840" i="32" s="1"/>
  <c r="AB841" i="32" s="1"/>
  <c r="AB842" i="32" s="1"/>
  <c r="AB232" i="32"/>
  <c r="AB1039" i="32"/>
  <c r="AB581" i="32"/>
  <c r="AB582" i="32" s="1"/>
  <c r="AB539" i="32"/>
  <c r="AB761" i="32"/>
  <c r="AB762" i="32" s="1"/>
  <c r="AB360" i="32"/>
  <c r="AB361" i="32" s="1"/>
  <c r="AB652" i="32"/>
  <c r="AB471" i="32"/>
  <c r="AB472" i="32" s="1"/>
  <c r="AB791" i="32"/>
  <c r="AB792" i="32" s="1"/>
  <c r="AB341" i="32"/>
  <c r="AB342" i="32" s="1"/>
  <c r="AB721" i="32"/>
  <c r="AB722" i="32" s="1"/>
  <c r="AB891" i="32"/>
  <c r="AB892" i="32" s="1"/>
  <c r="AB259" i="32"/>
  <c r="AB260" i="32" s="1"/>
  <c r="AB1010" i="32"/>
  <c r="AB1011" i="32" s="1"/>
  <c r="AB1012" i="32" s="1"/>
  <c r="AB521" i="32"/>
  <c r="AB522" i="32" s="1"/>
  <c r="AB12" i="32"/>
  <c r="AB489" i="32"/>
  <c r="AB490" i="32" s="1"/>
  <c r="AB491" i="32" s="1"/>
  <c r="AB492" i="32" s="1"/>
  <c r="AB319" i="32"/>
  <c r="AB639" i="32"/>
  <c r="AB640" i="32" s="1"/>
  <c r="AB882" i="32"/>
  <c r="AB378" i="32"/>
  <c r="R2" i="52"/>
  <c r="AJ10" i="39" l="1"/>
  <c r="AI9" i="39"/>
  <c r="AH9" i="39"/>
  <c r="AB79" i="32"/>
  <c r="AB931" i="32"/>
  <c r="AB932" i="32" s="1"/>
  <c r="AB32" i="32"/>
  <c r="AB979" i="32"/>
  <c r="AB980" i="32" s="1"/>
  <c r="AB981" i="32" s="1"/>
  <c r="AB22" i="32"/>
  <c r="S24" i="32"/>
  <c r="T24" i="32" s="1"/>
  <c r="H75" i="50"/>
  <c r="F75" i="50"/>
  <c r="A75" i="50"/>
  <c r="B75" i="50"/>
  <c r="E75" i="50"/>
  <c r="C75" i="50"/>
  <c r="I75" i="50"/>
  <c r="G75" i="50"/>
  <c r="G683" i="50"/>
  <c r="C683" i="50"/>
  <c r="I683" i="50"/>
  <c r="H683" i="50"/>
  <c r="E683" i="50"/>
  <c r="B683" i="50"/>
  <c r="F683" i="50"/>
  <c r="A683" i="50"/>
  <c r="A451" i="50"/>
  <c r="C451" i="50"/>
  <c r="B451" i="50"/>
  <c r="I451" i="50"/>
  <c r="H451" i="50"/>
  <c r="F451" i="50"/>
  <c r="G451" i="50"/>
  <c r="E451" i="50"/>
  <c r="H355" i="50"/>
  <c r="A355" i="50"/>
  <c r="E355" i="50"/>
  <c r="B355" i="50"/>
  <c r="G355" i="50"/>
  <c r="C355" i="50"/>
  <c r="I355" i="50"/>
  <c r="F355" i="50"/>
  <c r="I182" i="50"/>
  <c r="G182" i="50"/>
  <c r="E182" i="50"/>
  <c r="C182" i="50"/>
  <c r="H182" i="50"/>
  <c r="A182" i="50"/>
  <c r="F182" i="50"/>
  <c r="B182" i="50"/>
  <c r="C784" i="50"/>
  <c r="F784" i="50"/>
  <c r="E784" i="50"/>
  <c r="I784" i="50"/>
  <c r="B784" i="50"/>
  <c r="A784" i="50"/>
  <c r="G784" i="50"/>
  <c r="H784" i="50"/>
  <c r="E1029" i="50"/>
  <c r="C1029" i="50"/>
  <c r="H1029" i="50"/>
  <c r="G1029" i="50"/>
  <c r="A1029" i="50"/>
  <c r="I1029" i="50"/>
  <c r="F1029" i="50"/>
  <c r="B1029" i="50"/>
  <c r="A670" i="50"/>
  <c r="B670" i="50"/>
  <c r="H670" i="50"/>
  <c r="E670" i="50"/>
  <c r="I670" i="50"/>
  <c r="G670" i="50"/>
  <c r="C670" i="50"/>
  <c r="F670" i="50"/>
  <c r="A21" i="50"/>
  <c r="H21" i="50"/>
  <c r="B21" i="50"/>
  <c r="C21" i="50"/>
  <c r="G21" i="50"/>
  <c r="E21" i="50"/>
  <c r="I21" i="50"/>
  <c r="F21" i="50"/>
  <c r="C785" i="50"/>
  <c r="G785" i="50"/>
  <c r="B785" i="50"/>
  <c r="H785" i="50"/>
  <c r="F785" i="50"/>
  <c r="I785" i="50"/>
  <c r="A785" i="50"/>
  <c r="E785" i="50"/>
  <c r="H39" i="50"/>
  <c r="C39" i="50"/>
  <c r="I39" i="50"/>
  <c r="G39" i="50"/>
  <c r="B39" i="50"/>
  <c r="A39" i="50"/>
  <c r="E39" i="50"/>
  <c r="F39" i="50"/>
  <c r="H285" i="50"/>
  <c r="E285" i="50"/>
  <c r="A285" i="50"/>
  <c r="G285" i="50"/>
  <c r="B285" i="50"/>
  <c r="F285" i="50"/>
  <c r="C285" i="50"/>
  <c r="I285" i="50"/>
  <c r="F781" i="50"/>
  <c r="A781" i="50"/>
  <c r="G781" i="50"/>
  <c r="C781" i="50"/>
  <c r="E781" i="50"/>
  <c r="I781" i="50"/>
  <c r="H781" i="50"/>
  <c r="B781" i="50"/>
  <c r="A352" i="50"/>
  <c r="G352" i="50"/>
  <c r="F352" i="50"/>
  <c r="H352" i="50"/>
  <c r="I352" i="50"/>
  <c r="E352" i="50"/>
  <c r="B352" i="50"/>
  <c r="C352" i="50"/>
  <c r="I15" i="50"/>
  <c r="G15" i="50"/>
  <c r="C15" i="50"/>
  <c r="E15" i="50"/>
  <c r="B15" i="50"/>
  <c r="H15" i="50"/>
  <c r="A15" i="50"/>
  <c r="F15" i="50"/>
  <c r="C233" i="50"/>
  <c r="B233" i="50"/>
  <c r="H233" i="50"/>
  <c r="F233" i="50"/>
  <c r="G233" i="50"/>
  <c r="I233" i="50"/>
  <c r="A233" i="50"/>
  <c r="E233" i="50"/>
  <c r="H447" i="50"/>
  <c r="E447" i="50"/>
  <c r="B447" i="50"/>
  <c r="F447" i="50"/>
  <c r="I447" i="50"/>
  <c r="C447" i="50"/>
  <c r="A447" i="50"/>
  <c r="G447" i="50"/>
  <c r="H642" i="50"/>
  <c r="A642" i="50"/>
  <c r="B642" i="50"/>
  <c r="E642" i="50"/>
  <c r="I642" i="50"/>
  <c r="F642" i="50"/>
  <c r="C642" i="50"/>
  <c r="G642" i="50"/>
  <c r="I246" i="50"/>
  <c r="A246" i="50"/>
  <c r="B246" i="50"/>
  <c r="F246" i="50"/>
  <c r="E246" i="50"/>
  <c r="C246" i="50"/>
  <c r="H246" i="50"/>
  <c r="G246" i="50"/>
  <c r="A913" i="50"/>
  <c r="H913" i="50"/>
  <c r="E913" i="50"/>
  <c r="G913" i="50"/>
  <c r="I913" i="50"/>
  <c r="F913" i="50"/>
  <c r="C913" i="50"/>
  <c r="B913" i="50"/>
  <c r="I107" i="50"/>
  <c r="F107" i="50"/>
  <c r="A107" i="50"/>
  <c r="H107" i="50"/>
  <c r="B107" i="50"/>
  <c r="G107" i="50"/>
  <c r="C107" i="50"/>
  <c r="E107" i="50"/>
  <c r="H1059" i="50"/>
  <c r="A1059" i="50"/>
  <c r="B1059" i="50"/>
  <c r="E1059" i="50"/>
  <c r="C1059" i="50"/>
  <c r="G1059" i="50"/>
  <c r="I1059" i="50"/>
  <c r="F1059" i="50"/>
  <c r="I194" i="50"/>
  <c r="H194" i="50"/>
  <c r="C194" i="50"/>
  <c r="B194" i="50"/>
  <c r="F194" i="50"/>
  <c r="E194" i="50"/>
  <c r="A194" i="50"/>
  <c r="G194" i="50"/>
  <c r="B469" i="50"/>
  <c r="F469" i="50"/>
  <c r="E469" i="50"/>
  <c r="A469" i="50"/>
  <c r="I469" i="50"/>
  <c r="H469" i="50"/>
  <c r="G469" i="50"/>
  <c r="C469" i="50"/>
  <c r="F1071" i="50"/>
  <c r="I1071" i="50"/>
  <c r="G1071" i="50"/>
  <c r="A1071" i="50"/>
  <c r="C1071" i="50"/>
  <c r="H1071" i="50"/>
  <c r="E1071" i="50"/>
  <c r="B1071" i="50"/>
  <c r="I641" i="50"/>
  <c r="G641" i="50"/>
  <c r="C641" i="50"/>
  <c r="A641" i="50"/>
  <c r="B641" i="50"/>
  <c r="H641" i="50"/>
  <c r="E641" i="50"/>
  <c r="F641" i="50"/>
  <c r="H71" i="50"/>
  <c r="F71" i="50"/>
  <c r="B71" i="50"/>
  <c r="I71" i="50"/>
  <c r="C71" i="50"/>
  <c r="G71" i="50"/>
  <c r="A71" i="50"/>
  <c r="E71" i="50"/>
  <c r="E309" i="50"/>
  <c r="B309" i="50"/>
  <c r="G309" i="50"/>
  <c r="H309" i="50"/>
  <c r="C309" i="50"/>
  <c r="A309" i="50"/>
  <c r="I309" i="50"/>
  <c r="F309" i="50"/>
  <c r="G876" i="50"/>
  <c r="A876" i="50"/>
  <c r="I876" i="50"/>
  <c r="E876" i="50"/>
  <c r="H876" i="50"/>
  <c r="F876" i="50"/>
  <c r="C876" i="50"/>
  <c r="B876" i="50"/>
  <c r="B524" i="50"/>
  <c r="I524" i="50"/>
  <c r="A524" i="50"/>
  <c r="H524" i="50"/>
  <c r="F524" i="50"/>
  <c r="C524" i="50"/>
  <c r="E524" i="50"/>
  <c r="G524" i="50"/>
  <c r="B857" i="50"/>
  <c r="G857" i="50"/>
  <c r="A857" i="50"/>
  <c r="H857" i="50"/>
  <c r="E857" i="50"/>
  <c r="I857" i="50"/>
  <c r="F857" i="50"/>
  <c r="C857" i="50"/>
  <c r="E811" i="50"/>
  <c r="B811" i="50"/>
  <c r="H811" i="50"/>
  <c r="A811" i="50"/>
  <c r="G811" i="50"/>
  <c r="F811" i="50"/>
  <c r="C811" i="50"/>
  <c r="I811" i="50"/>
  <c r="I328" i="50"/>
  <c r="C328" i="50"/>
  <c r="E328" i="50"/>
  <c r="H328" i="50"/>
  <c r="A328" i="50"/>
  <c r="G328" i="50"/>
  <c r="F328" i="50"/>
  <c r="B328" i="50"/>
  <c r="I701" i="50"/>
  <c r="G701" i="50"/>
  <c r="F701" i="50"/>
  <c r="E701" i="50"/>
  <c r="A701" i="50"/>
  <c r="C701" i="50"/>
  <c r="H701" i="50"/>
  <c r="B701" i="50"/>
  <c r="G279" i="50"/>
  <c r="C279" i="50"/>
  <c r="A279" i="50"/>
  <c r="I279" i="50"/>
  <c r="H279" i="50"/>
  <c r="E279" i="50"/>
  <c r="F279" i="50"/>
  <c r="B279" i="50"/>
  <c r="I470" i="50"/>
  <c r="F470" i="50"/>
  <c r="E470" i="50"/>
  <c r="H470" i="50"/>
  <c r="B470" i="50"/>
  <c r="G470" i="50"/>
  <c r="A470" i="50"/>
  <c r="C470" i="50"/>
  <c r="E252" i="50"/>
  <c r="B252" i="50"/>
  <c r="H252" i="50"/>
  <c r="A252" i="50"/>
  <c r="I252" i="50"/>
  <c r="G252" i="50"/>
  <c r="F252" i="50"/>
  <c r="C252" i="50"/>
  <c r="F874" i="50"/>
  <c r="E874" i="50"/>
  <c r="B874" i="50"/>
  <c r="A874" i="50"/>
  <c r="G874" i="50"/>
  <c r="C874" i="50"/>
  <c r="H874" i="50"/>
  <c r="I874" i="50"/>
  <c r="A881" i="50"/>
  <c r="I881" i="50"/>
  <c r="E881" i="50"/>
  <c r="B881" i="50"/>
  <c r="G881" i="50"/>
  <c r="F881" i="50"/>
  <c r="C881" i="50"/>
  <c r="H881" i="50"/>
  <c r="C329" i="50"/>
  <c r="E329" i="50"/>
  <c r="I329" i="50"/>
  <c r="H329" i="50"/>
  <c r="F329" i="50"/>
  <c r="A329" i="50"/>
  <c r="G329" i="50"/>
  <c r="B329" i="50"/>
  <c r="G282" i="50"/>
  <c r="C282" i="50"/>
  <c r="F282" i="50"/>
  <c r="B282" i="50"/>
  <c r="I282" i="50"/>
  <c r="A282" i="50"/>
  <c r="E282" i="50"/>
  <c r="H282" i="50"/>
  <c r="C347" i="50"/>
  <c r="F347" i="50"/>
  <c r="H347" i="50"/>
  <c r="B347" i="50"/>
  <c r="G347" i="50"/>
  <c r="A347" i="50"/>
  <c r="I347" i="50"/>
  <c r="E347" i="50"/>
  <c r="A846" i="50"/>
  <c r="C846" i="50"/>
  <c r="G846" i="50"/>
  <c r="F846" i="50"/>
  <c r="I846" i="50"/>
  <c r="E846" i="50"/>
  <c r="B846" i="50"/>
  <c r="H846" i="50"/>
  <c r="C634" i="50"/>
  <c r="I634" i="50"/>
  <c r="B634" i="50"/>
  <c r="F634" i="50"/>
  <c r="G634" i="50"/>
  <c r="E634" i="50"/>
  <c r="A634" i="50"/>
  <c r="H634" i="50"/>
  <c r="B1011" i="50"/>
  <c r="F1011" i="50"/>
  <c r="I1011" i="50"/>
  <c r="G1011" i="50"/>
  <c r="A1011" i="50"/>
  <c r="C1011" i="50"/>
  <c r="E1011" i="50"/>
  <c r="H1011" i="50"/>
  <c r="E319" i="50"/>
  <c r="I319" i="50"/>
  <c r="H319" i="50"/>
  <c r="C319" i="50"/>
  <c r="A319" i="50"/>
  <c r="F319" i="50"/>
  <c r="B319" i="50"/>
  <c r="G319" i="50"/>
  <c r="G42" i="50"/>
  <c r="C42" i="50"/>
  <c r="B42" i="50"/>
  <c r="A42" i="50"/>
  <c r="F42" i="50"/>
  <c r="E42" i="50"/>
  <c r="H42" i="50"/>
  <c r="I42" i="50"/>
  <c r="F275" i="50"/>
  <c r="C275" i="50"/>
  <c r="A275" i="50"/>
  <c r="G275" i="50"/>
  <c r="H275" i="50"/>
  <c r="I275" i="50"/>
  <c r="B275" i="50"/>
  <c r="E275" i="50"/>
  <c r="A311" i="50"/>
  <c r="I311" i="50"/>
  <c r="E311" i="50"/>
  <c r="G311" i="50"/>
  <c r="B311" i="50"/>
  <c r="F311" i="50"/>
  <c r="C311" i="50"/>
  <c r="H311" i="50"/>
  <c r="C322" i="50"/>
  <c r="E322" i="50"/>
  <c r="A322" i="50"/>
  <c r="F322" i="50"/>
  <c r="H322" i="50"/>
  <c r="G322" i="50"/>
  <c r="B322" i="50"/>
  <c r="I322" i="50"/>
  <c r="B682" i="50"/>
  <c r="E682" i="50"/>
  <c r="F682" i="50"/>
  <c r="I682" i="50"/>
  <c r="G682" i="50"/>
  <c r="A682" i="50"/>
  <c r="C682" i="50"/>
  <c r="H682" i="50"/>
  <c r="F648" i="50"/>
  <c r="C648" i="50"/>
  <c r="I648" i="50"/>
  <c r="H648" i="50"/>
  <c r="G648" i="50"/>
  <c r="E648" i="50"/>
  <c r="A648" i="50"/>
  <c r="B648" i="50"/>
  <c r="I767" i="50"/>
  <c r="C767" i="50"/>
  <c r="A767" i="50"/>
  <c r="B767" i="50"/>
  <c r="F767" i="50"/>
  <c r="H767" i="50"/>
  <c r="E767" i="50"/>
  <c r="G767" i="50"/>
  <c r="I661" i="50"/>
  <c r="H661" i="50"/>
  <c r="G661" i="50"/>
  <c r="C661" i="50"/>
  <c r="A661" i="50"/>
  <c r="F661" i="50"/>
  <c r="E661" i="50"/>
  <c r="B661" i="50"/>
  <c r="B898" i="50"/>
  <c r="H898" i="50"/>
  <c r="E898" i="50"/>
  <c r="I898" i="50"/>
  <c r="G898" i="50"/>
  <c r="F898" i="50"/>
  <c r="A898" i="50"/>
  <c r="C898" i="50"/>
  <c r="B99" i="50"/>
  <c r="F99" i="50"/>
  <c r="H99" i="50"/>
  <c r="I99" i="50"/>
  <c r="A99" i="50"/>
  <c r="C99" i="50"/>
  <c r="E99" i="50"/>
  <c r="G99" i="50"/>
  <c r="B368" i="50"/>
  <c r="E368" i="50"/>
  <c r="H368" i="50"/>
  <c r="G368" i="50"/>
  <c r="A368" i="50"/>
  <c r="F368" i="50"/>
  <c r="C368" i="50"/>
  <c r="I368" i="50"/>
  <c r="E249" i="50"/>
  <c r="F249" i="50"/>
  <c r="B249" i="50"/>
  <c r="C249" i="50"/>
  <c r="A249" i="50"/>
  <c r="I249" i="50"/>
  <c r="H249" i="50"/>
  <c r="G249" i="50"/>
  <c r="F290" i="50"/>
  <c r="I290" i="50"/>
  <c r="G290" i="50"/>
  <c r="A290" i="50"/>
  <c r="E290" i="50"/>
  <c r="B290" i="50"/>
  <c r="H290" i="50"/>
  <c r="C290" i="50"/>
  <c r="C441" i="50"/>
  <c r="H441" i="50"/>
  <c r="E441" i="50"/>
  <c r="G441" i="50"/>
  <c r="A441" i="50"/>
  <c r="B441" i="50"/>
  <c r="I441" i="50"/>
  <c r="F441" i="50"/>
  <c r="F943" i="50"/>
  <c r="E943" i="50"/>
  <c r="I943" i="50"/>
  <c r="G943" i="50"/>
  <c r="B943" i="50"/>
  <c r="H943" i="50"/>
  <c r="C943" i="50"/>
  <c r="A943" i="50"/>
  <c r="E1033" i="50"/>
  <c r="I1033" i="50"/>
  <c r="A1033" i="50"/>
  <c r="F1033" i="50"/>
  <c r="H1033" i="50"/>
  <c r="G1033" i="50"/>
  <c r="B1033" i="50"/>
  <c r="C1033" i="50"/>
  <c r="C561" i="50"/>
  <c r="H561" i="50"/>
  <c r="I561" i="50"/>
  <c r="B561" i="50"/>
  <c r="F561" i="50"/>
  <c r="G561" i="50"/>
  <c r="A561" i="50"/>
  <c r="E561" i="50"/>
  <c r="I131" i="50"/>
  <c r="C131" i="50"/>
  <c r="B131" i="50"/>
  <c r="H131" i="50"/>
  <c r="G131" i="50"/>
  <c r="E131" i="50"/>
  <c r="A131" i="50"/>
  <c r="F131" i="50"/>
  <c r="G145" i="50"/>
  <c r="B145" i="50"/>
  <c r="I145" i="50"/>
  <c r="A145" i="50"/>
  <c r="H145" i="50"/>
  <c r="C145" i="50"/>
  <c r="E145" i="50"/>
  <c r="F145" i="50"/>
  <c r="C83" i="50"/>
  <c r="A83" i="50"/>
  <c r="H83" i="50"/>
  <c r="B83" i="50"/>
  <c r="I83" i="50"/>
  <c r="G83" i="50"/>
  <c r="F83" i="50"/>
  <c r="E83" i="50"/>
  <c r="I68" i="50"/>
  <c r="H68" i="50"/>
  <c r="F68" i="50"/>
  <c r="C68" i="50"/>
  <c r="E68" i="50"/>
  <c r="A68" i="50"/>
  <c r="B68" i="50"/>
  <c r="G68" i="50"/>
  <c r="C37" i="50"/>
  <c r="F37" i="50"/>
  <c r="I37" i="50"/>
  <c r="G37" i="50"/>
  <c r="H37" i="50"/>
  <c r="E37" i="50"/>
  <c r="B37" i="50"/>
  <c r="A37" i="50"/>
  <c r="H98" i="50"/>
  <c r="G98" i="50"/>
  <c r="B98" i="50"/>
  <c r="C98" i="50"/>
  <c r="E98" i="50"/>
  <c r="F98" i="50"/>
  <c r="A98" i="50"/>
  <c r="I98" i="50"/>
  <c r="G1034" i="50"/>
  <c r="A1034" i="50"/>
  <c r="C1034" i="50"/>
  <c r="H1034" i="50"/>
  <c r="I1034" i="50"/>
  <c r="E1034" i="50"/>
  <c r="F1034" i="50"/>
  <c r="B1034" i="50"/>
  <c r="H294" i="50"/>
  <c r="A294" i="50"/>
  <c r="G294" i="50"/>
  <c r="E294" i="50"/>
  <c r="F294" i="50"/>
  <c r="B294" i="50"/>
  <c r="I294" i="50"/>
  <c r="C294" i="50"/>
  <c r="E976" i="50"/>
  <c r="F976" i="50"/>
  <c r="G976" i="50"/>
  <c r="A976" i="50"/>
  <c r="I976" i="50"/>
  <c r="B976" i="50"/>
  <c r="H976" i="50"/>
  <c r="C976" i="50"/>
  <c r="A509" i="50"/>
  <c r="I509" i="50"/>
  <c r="B509" i="50"/>
  <c r="G509" i="50"/>
  <c r="E509" i="50"/>
  <c r="H509" i="50"/>
  <c r="F509" i="50"/>
  <c r="C509" i="50"/>
  <c r="H63" i="50"/>
  <c r="A63" i="50"/>
  <c r="G63" i="50"/>
  <c r="I63" i="50"/>
  <c r="F63" i="50"/>
  <c r="C63" i="50"/>
  <c r="E63" i="50"/>
  <c r="B63" i="50"/>
  <c r="G125" i="50"/>
  <c r="A125" i="50"/>
  <c r="H125" i="50"/>
  <c r="F125" i="50"/>
  <c r="I125" i="50"/>
  <c r="E125" i="50"/>
  <c r="C125" i="50"/>
  <c r="B125" i="50"/>
  <c r="G552" i="50"/>
  <c r="B552" i="50"/>
  <c r="A552" i="50"/>
  <c r="E552" i="50"/>
  <c r="F552" i="50"/>
  <c r="I552" i="50"/>
  <c r="H552" i="50"/>
  <c r="C552" i="50"/>
  <c r="G222" i="50"/>
  <c r="H222" i="50"/>
  <c r="E222" i="50"/>
  <c r="F222" i="50"/>
  <c r="C222" i="50"/>
  <c r="B222" i="50"/>
  <c r="A222" i="50"/>
  <c r="I222" i="50"/>
  <c r="B698" i="50"/>
  <c r="A698" i="50"/>
  <c r="I698" i="50"/>
  <c r="G698" i="50"/>
  <c r="C698" i="50"/>
  <c r="F698" i="50"/>
  <c r="H698" i="50"/>
  <c r="E698" i="50"/>
  <c r="B604" i="50"/>
  <c r="F604" i="50"/>
  <c r="C604" i="50"/>
  <c r="A604" i="50"/>
  <c r="I604" i="50"/>
  <c r="E604" i="50"/>
  <c r="G604" i="50"/>
  <c r="H604" i="50"/>
  <c r="I714" i="50"/>
  <c r="C714" i="50"/>
  <c r="E714" i="50"/>
  <c r="H714" i="50"/>
  <c r="F714" i="50"/>
  <c r="A714" i="50"/>
  <c r="G714" i="50"/>
  <c r="B714" i="50"/>
  <c r="C140" i="50"/>
  <c r="H140" i="50"/>
  <c r="A140" i="50"/>
  <c r="G140" i="50"/>
  <c r="I140" i="50"/>
  <c r="B140" i="50"/>
  <c r="F140" i="50"/>
  <c r="E140" i="50"/>
  <c r="G521" i="50"/>
  <c r="B521" i="50"/>
  <c r="A521" i="50"/>
  <c r="C521" i="50"/>
  <c r="F521" i="50"/>
  <c r="H521" i="50"/>
  <c r="E521" i="50"/>
  <c r="I521" i="50"/>
  <c r="F590" i="50"/>
  <c r="H590" i="50"/>
  <c r="I590" i="50"/>
  <c r="C590" i="50"/>
  <c r="G590" i="50"/>
  <c r="E590" i="50"/>
  <c r="A590" i="50"/>
  <c r="B590" i="50"/>
  <c r="H537" i="50"/>
  <c r="F537" i="50"/>
  <c r="E537" i="50"/>
  <c r="G537" i="50"/>
  <c r="C537" i="50"/>
  <c r="B537" i="50"/>
  <c r="A537" i="50"/>
  <c r="I537" i="50"/>
  <c r="E298" i="50"/>
  <c r="F298" i="50"/>
  <c r="C298" i="50"/>
  <c r="I298" i="50"/>
  <c r="H298" i="50"/>
  <c r="G298" i="50"/>
  <c r="B298" i="50"/>
  <c r="A298" i="50"/>
  <c r="E299" i="50"/>
  <c r="H299" i="50"/>
  <c r="I299" i="50"/>
  <c r="C299" i="50"/>
  <c r="G299" i="50"/>
  <c r="A299" i="50"/>
  <c r="B299" i="50"/>
  <c r="F299" i="50"/>
  <c r="B276" i="50"/>
  <c r="I276" i="50"/>
  <c r="C276" i="50"/>
  <c r="A276" i="50"/>
  <c r="F276" i="50"/>
  <c r="H276" i="50"/>
  <c r="G276" i="50"/>
  <c r="E276" i="50"/>
  <c r="G85" i="50"/>
  <c r="H85" i="50"/>
  <c r="C85" i="50"/>
  <c r="B85" i="50"/>
  <c r="E85" i="50"/>
  <c r="F85" i="50"/>
  <c r="A85" i="50"/>
  <c r="I85" i="50"/>
  <c r="F338" i="50"/>
  <c r="B338" i="50"/>
  <c r="H338" i="50"/>
  <c r="C338" i="50"/>
  <c r="A338" i="50"/>
  <c r="E338" i="50"/>
  <c r="G338" i="50"/>
  <c r="I338" i="50"/>
  <c r="I868" i="50"/>
  <c r="E868" i="50"/>
  <c r="A868" i="50"/>
  <c r="G868" i="50"/>
  <c r="F868" i="50"/>
  <c r="B868" i="50"/>
  <c r="C868" i="50"/>
  <c r="H868" i="50"/>
  <c r="G920" i="50"/>
  <c r="I920" i="50"/>
  <c r="F920" i="50"/>
  <c r="C920" i="50"/>
  <c r="H920" i="50"/>
  <c r="E920" i="50"/>
  <c r="B920" i="50"/>
  <c r="A920" i="50"/>
  <c r="F557" i="50"/>
  <c r="E557" i="50"/>
  <c r="H557" i="50"/>
  <c r="C557" i="50"/>
  <c r="G557" i="50"/>
  <c r="B557" i="50"/>
  <c r="I557" i="50"/>
  <c r="A557" i="50"/>
  <c r="C364" i="50"/>
  <c r="F364" i="50"/>
  <c r="H364" i="50"/>
  <c r="B364" i="50"/>
  <c r="G364" i="50"/>
  <c r="A364" i="50"/>
  <c r="E364" i="50"/>
  <c r="I364" i="50"/>
  <c r="F162" i="50"/>
  <c r="G162" i="50"/>
  <c r="E162" i="50"/>
  <c r="C162" i="50"/>
  <c r="H162" i="50"/>
  <c r="B162" i="50"/>
  <c r="A162" i="50"/>
  <c r="I162" i="50"/>
  <c r="G102" i="50"/>
  <c r="A102" i="50"/>
  <c r="H102" i="50"/>
  <c r="F102" i="50"/>
  <c r="C102" i="50"/>
  <c r="I102" i="50"/>
  <c r="E102" i="50"/>
  <c r="B102" i="50"/>
  <c r="H979" i="50"/>
  <c r="B979" i="50"/>
  <c r="A979" i="50"/>
  <c r="F979" i="50"/>
  <c r="G979" i="50"/>
  <c r="I979" i="50"/>
  <c r="C979" i="50"/>
  <c r="E979" i="50"/>
  <c r="I627" i="50"/>
  <c r="G627" i="50"/>
  <c r="F627" i="50"/>
  <c r="H627" i="50"/>
  <c r="B627" i="50"/>
  <c r="C627" i="50"/>
  <c r="E627" i="50"/>
  <c r="A627" i="50"/>
  <c r="F296" i="50"/>
  <c r="C296" i="50"/>
  <c r="A296" i="50"/>
  <c r="G296" i="50"/>
  <c r="I296" i="50"/>
  <c r="H296" i="50"/>
  <c r="B296" i="50"/>
  <c r="E296" i="50"/>
  <c r="E1001" i="50"/>
  <c r="C1001" i="50"/>
  <c r="A1001" i="50"/>
  <c r="H1001" i="50"/>
  <c r="F1001" i="50"/>
  <c r="B1001" i="50"/>
  <c r="G1001" i="50"/>
  <c r="I1001" i="50"/>
  <c r="E538" i="50"/>
  <c r="G538" i="50"/>
  <c r="A538" i="50"/>
  <c r="B538" i="50"/>
  <c r="H538" i="50"/>
  <c r="F538" i="50"/>
  <c r="I538" i="50"/>
  <c r="C538" i="50"/>
  <c r="E675" i="50"/>
  <c r="B675" i="50"/>
  <c r="I675" i="50"/>
  <c r="G675" i="50"/>
  <c r="F675" i="50"/>
  <c r="A675" i="50"/>
  <c r="C675" i="50"/>
  <c r="H675" i="50"/>
  <c r="A494" i="50"/>
  <c r="E494" i="50"/>
  <c r="C494" i="50"/>
  <c r="F494" i="50"/>
  <c r="I494" i="50"/>
  <c r="B494" i="50"/>
  <c r="H494" i="50"/>
  <c r="G494" i="50"/>
  <c r="I679" i="50"/>
  <c r="G679" i="50"/>
  <c r="H679" i="50"/>
  <c r="E679" i="50"/>
  <c r="A679" i="50"/>
  <c r="C679" i="50"/>
  <c r="B679" i="50"/>
  <c r="F679" i="50"/>
  <c r="F157" i="50"/>
  <c r="C157" i="50"/>
  <c r="H157" i="50"/>
  <c r="B157" i="50"/>
  <c r="E157" i="50"/>
  <c r="A157" i="50"/>
  <c r="I157" i="50"/>
  <c r="G157" i="50"/>
  <c r="E643" i="50"/>
  <c r="H643" i="50"/>
  <c r="A643" i="50"/>
  <c r="G643" i="50"/>
  <c r="B643" i="50"/>
  <c r="F643" i="50"/>
  <c r="I643" i="50"/>
  <c r="C643" i="50"/>
  <c r="I101" i="50"/>
  <c r="H101" i="50"/>
  <c r="G101" i="50"/>
  <c r="C101" i="50"/>
  <c r="F101" i="50"/>
  <c r="B101" i="50"/>
  <c r="E101" i="50"/>
  <c r="A101" i="50"/>
  <c r="A1074" i="50"/>
  <c r="F1074" i="50"/>
  <c r="I1074" i="50"/>
  <c r="H1074" i="50"/>
  <c r="E1074" i="50"/>
  <c r="B1074" i="50"/>
  <c r="C1074" i="50"/>
  <c r="G1074" i="50"/>
  <c r="H853" i="50"/>
  <c r="G853" i="50"/>
  <c r="A853" i="50"/>
  <c r="F853" i="50"/>
  <c r="I853" i="50"/>
  <c r="B853" i="50"/>
  <c r="E853" i="50"/>
  <c r="C853" i="50"/>
  <c r="F316" i="50"/>
  <c r="G316" i="50"/>
  <c r="E316" i="50"/>
  <c r="H316" i="50"/>
  <c r="C316" i="50"/>
  <c r="I316" i="50"/>
  <c r="A316" i="50"/>
  <c r="B316" i="50"/>
  <c r="H708" i="50"/>
  <c r="B708" i="50"/>
  <c r="C708" i="50"/>
  <c r="A708" i="50"/>
  <c r="G708" i="50"/>
  <c r="I708" i="50"/>
  <c r="F708" i="50"/>
  <c r="E708" i="50"/>
  <c r="H365" i="50"/>
  <c r="F365" i="50"/>
  <c r="A365" i="50"/>
  <c r="C365" i="50"/>
  <c r="B365" i="50"/>
  <c r="G365" i="50"/>
  <c r="E365" i="50"/>
  <c r="I365" i="50"/>
  <c r="H947" i="50"/>
  <c r="B947" i="50"/>
  <c r="I947" i="50"/>
  <c r="C947" i="50"/>
  <c r="E947" i="50"/>
  <c r="G947" i="50"/>
  <c r="F947" i="50"/>
  <c r="A947" i="50"/>
  <c r="F592" i="50"/>
  <c r="H592" i="50"/>
  <c r="B592" i="50"/>
  <c r="I592" i="50"/>
  <c r="G592" i="50"/>
  <c r="A592" i="50"/>
  <c r="E592" i="50"/>
  <c r="C592" i="50"/>
  <c r="I782" i="50"/>
  <c r="F782" i="50"/>
  <c r="A782" i="50"/>
  <c r="B782" i="50"/>
  <c r="C782" i="50"/>
  <c r="E782" i="50"/>
  <c r="G782" i="50"/>
  <c r="H782" i="50"/>
  <c r="A18" i="50"/>
  <c r="B18" i="50"/>
  <c r="G18" i="50"/>
  <c r="E18" i="50"/>
  <c r="F18" i="50"/>
  <c r="H18" i="50"/>
  <c r="C18" i="50"/>
  <c r="I18" i="50"/>
  <c r="H663" i="50"/>
  <c r="G663" i="50"/>
  <c r="A663" i="50"/>
  <c r="B663" i="50"/>
  <c r="E663" i="50"/>
  <c r="I663" i="50"/>
  <c r="C663" i="50"/>
  <c r="F663" i="50"/>
  <c r="A715" i="50"/>
  <c r="I715" i="50"/>
  <c r="H715" i="50"/>
  <c r="C715" i="50"/>
  <c r="G715" i="50"/>
  <c r="E715" i="50"/>
  <c r="B715" i="50"/>
  <c r="F715" i="50"/>
  <c r="C651" i="50"/>
  <c r="E651" i="50"/>
  <c r="A651" i="50"/>
  <c r="B651" i="50"/>
  <c r="G651" i="50"/>
  <c r="F651" i="50"/>
  <c r="I651" i="50"/>
  <c r="H651" i="50"/>
  <c r="G149" i="50"/>
  <c r="B149" i="50"/>
  <c r="H149" i="50"/>
  <c r="E149" i="50"/>
  <c r="F149" i="50"/>
  <c r="I149" i="50"/>
  <c r="A149" i="50"/>
  <c r="C149" i="50"/>
  <c r="B436" i="50"/>
  <c r="H436" i="50"/>
  <c r="C436" i="50"/>
  <c r="A436" i="50"/>
  <c r="G436" i="50"/>
  <c r="I436" i="50"/>
  <c r="E436" i="50"/>
  <c r="F436" i="50"/>
  <c r="F502" i="50"/>
  <c r="I502" i="50"/>
  <c r="A502" i="50"/>
  <c r="B502" i="50"/>
  <c r="E502" i="50"/>
  <c r="H502" i="50"/>
  <c r="C502" i="50"/>
  <c r="G502" i="50"/>
  <c r="A650" i="50"/>
  <c r="G650" i="50"/>
  <c r="B650" i="50"/>
  <c r="F650" i="50"/>
  <c r="H650" i="50"/>
  <c r="E650" i="50"/>
  <c r="C650" i="50"/>
  <c r="I650" i="50"/>
  <c r="E230" i="50"/>
  <c r="G230" i="50"/>
  <c r="I230" i="50"/>
  <c r="A230" i="50"/>
  <c r="H230" i="50"/>
  <c r="F230" i="50"/>
  <c r="B230" i="50"/>
  <c r="C230" i="50"/>
  <c r="E723" i="50"/>
  <c r="G723" i="50"/>
  <c r="C723" i="50"/>
  <c r="A723" i="50"/>
  <c r="I723" i="50"/>
  <c r="B723" i="50"/>
  <c r="H723" i="50"/>
  <c r="F723" i="50"/>
  <c r="A1079" i="50"/>
  <c r="C1079" i="50"/>
  <c r="B1079" i="50"/>
  <c r="E1079" i="50"/>
  <c r="G1079" i="50"/>
  <c r="H1079" i="50"/>
  <c r="I1079" i="50"/>
  <c r="F1079" i="50"/>
  <c r="A903" i="50"/>
  <c r="C903" i="50"/>
  <c r="G903" i="50"/>
  <c r="F903" i="50"/>
  <c r="E903" i="50"/>
  <c r="B903" i="50"/>
  <c r="H903" i="50"/>
  <c r="I903" i="50"/>
  <c r="H626" i="50"/>
  <c r="F626" i="50"/>
  <c r="G626" i="50"/>
  <c r="B626" i="50"/>
  <c r="I626" i="50"/>
  <c r="E626" i="50"/>
  <c r="A626" i="50"/>
  <c r="C626" i="50"/>
  <c r="C49" i="50"/>
  <c r="G49" i="50"/>
  <c r="A49" i="50"/>
  <c r="H49" i="50"/>
  <c r="B49" i="50"/>
  <c r="E49" i="50"/>
  <c r="F49" i="50"/>
  <c r="I49" i="50"/>
  <c r="I638" i="50"/>
  <c r="E638" i="50"/>
  <c r="H638" i="50"/>
  <c r="A638" i="50"/>
  <c r="G638" i="50"/>
  <c r="B638" i="50"/>
  <c r="C638" i="50"/>
  <c r="F638" i="50"/>
  <c r="E453" i="50"/>
  <c r="F453" i="50"/>
  <c r="A453" i="50"/>
  <c r="C453" i="50"/>
  <c r="I453" i="50"/>
  <c r="B453" i="50"/>
  <c r="G453" i="50"/>
  <c r="H453" i="50"/>
  <c r="B385" i="50"/>
  <c r="A385" i="50"/>
  <c r="G385" i="50"/>
  <c r="F385" i="50"/>
  <c r="E385" i="50"/>
  <c r="H385" i="50"/>
  <c r="C385" i="50"/>
  <c r="I385" i="50"/>
  <c r="G735" i="50"/>
  <c r="I735" i="50"/>
  <c r="A735" i="50"/>
  <c r="H735" i="50"/>
  <c r="C735" i="50"/>
  <c r="F735" i="50"/>
  <c r="E735" i="50"/>
  <c r="B735" i="50"/>
  <c r="G87" i="50"/>
  <c r="E87" i="50"/>
  <c r="B87" i="50"/>
  <c r="H87" i="50"/>
  <c r="F87" i="50"/>
  <c r="A87" i="50"/>
  <c r="I87" i="50"/>
  <c r="C87" i="50"/>
  <c r="C510" i="50"/>
  <c r="I510" i="50"/>
  <c r="B510" i="50"/>
  <c r="A510" i="50"/>
  <c r="F510" i="50"/>
  <c r="E510" i="50"/>
  <c r="G510" i="50"/>
  <c r="H510" i="50"/>
  <c r="G120" i="50"/>
  <c r="F120" i="50"/>
  <c r="A120" i="50"/>
  <c r="C120" i="50"/>
  <c r="I120" i="50"/>
  <c r="B120" i="50"/>
  <c r="H120" i="50"/>
  <c r="E120" i="50"/>
  <c r="E281" i="50"/>
  <c r="B281" i="50"/>
  <c r="H281" i="50"/>
  <c r="I281" i="50"/>
  <c r="G281" i="50"/>
  <c r="C281" i="50"/>
  <c r="A281" i="50"/>
  <c r="F281" i="50"/>
  <c r="A553" i="50"/>
  <c r="E553" i="50"/>
  <c r="I553" i="50"/>
  <c r="H553" i="50"/>
  <c r="C553" i="50"/>
  <c r="B553" i="50"/>
  <c r="F553" i="50"/>
  <c r="G553" i="50"/>
  <c r="B967" i="50"/>
  <c r="F967" i="50"/>
  <c r="G967" i="50"/>
  <c r="H967" i="50"/>
  <c r="E967" i="50"/>
  <c r="C967" i="50"/>
  <c r="I967" i="50"/>
  <c r="A967" i="50"/>
  <c r="B646" i="50"/>
  <c r="I646" i="50"/>
  <c r="H646" i="50"/>
  <c r="F646" i="50"/>
  <c r="E646" i="50"/>
  <c r="G646" i="50"/>
  <c r="A646" i="50"/>
  <c r="C646" i="50"/>
  <c r="C351" i="50"/>
  <c r="G351" i="50"/>
  <c r="B351" i="50"/>
  <c r="A351" i="50"/>
  <c r="I351" i="50"/>
  <c r="E351" i="50"/>
  <c r="F351" i="50"/>
  <c r="H351" i="50"/>
  <c r="A719" i="50"/>
  <c r="F719" i="50"/>
  <c r="C719" i="50"/>
  <c r="I719" i="50"/>
  <c r="B719" i="50"/>
  <c r="G719" i="50"/>
  <c r="E719" i="50"/>
  <c r="H719" i="50"/>
  <c r="B941" i="50"/>
  <c r="I941" i="50"/>
  <c r="F941" i="50"/>
  <c r="H941" i="50"/>
  <c r="G941" i="50"/>
  <c r="C941" i="50"/>
  <c r="A941" i="50"/>
  <c r="E941" i="50"/>
  <c r="B153" i="50"/>
  <c r="E153" i="50"/>
  <c r="F153" i="50"/>
  <c r="I153" i="50"/>
  <c r="A153" i="50"/>
  <c r="C153" i="50"/>
  <c r="G153" i="50"/>
  <c r="H153" i="50"/>
  <c r="B141" i="50"/>
  <c r="F141" i="50"/>
  <c r="I141" i="50"/>
  <c r="E141" i="50"/>
  <c r="A141" i="50"/>
  <c r="H141" i="50"/>
  <c r="G141" i="50"/>
  <c r="C141" i="50"/>
  <c r="F477" i="50"/>
  <c r="B477" i="50"/>
  <c r="C477" i="50"/>
  <c r="H477" i="50"/>
  <c r="G477" i="50"/>
  <c r="I477" i="50"/>
  <c r="A477" i="50"/>
  <c r="E477" i="50"/>
  <c r="E166" i="50"/>
  <c r="H166" i="50"/>
  <c r="F166" i="50"/>
  <c r="A166" i="50"/>
  <c r="B166" i="50"/>
  <c r="C166" i="50"/>
  <c r="G166" i="50"/>
  <c r="I166" i="50"/>
  <c r="H179" i="50"/>
  <c r="F179" i="50"/>
  <c r="A179" i="50"/>
  <c r="I179" i="50"/>
  <c r="C179" i="50"/>
  <c r="E179" i="50"/>
  <c r="G179" i="50"/>
  <c r="B179" i="50"/>
  <c r="H828" i="50"/>
  <c r="B828" i="50"/>
  <c r="I828" i="50"/>
  <c r="A828" i="50"/>
  <c r="C828" i="50"/>
  <c r="G828" i="50"/>
  <c r="E828" i="50"/>
  <c r="F828" i="50"/>
  <c r="C1087" i="50"/>
  <c r="G1087" i="50"/>
  <c r="H1087" i="50"/>
  <c r="F1087" i="50"/>
  <c r="E1087" i="50"/>
  <c r="A1087" i="50"/>
  <c r="I1087" i="50"/>
  <c r="B1087" i="50"/>
  <c r="H493" i="50"/>
  <c r="B493" i="50"/>
  <c r="C493" i="50"/>
  <c r="A493" i="50"/>
  <c r="E493" i="50"/>
  <c r="F493" i="50"/>
  <c r="I493" i="50"/>
  <c r="G493" i="50"/>
  <c r="E335" i="50"/>
  <c r="F335" i="50"/>
  <c r="C335" i="50"/>
  <c r="A335" i="50"/>
  <c r="B335" i="50"/>
  <c r="H335" i="50"/>
  <c r="I335" i="50"/>
  <c r="G335" i="50"/>
  <c r="F220" i="50"/>
  <c r="E220" i="50"/>
  <c r="C220" i="50"/>
  <c r="H220" i="50"/>
  <c r="A220" i="50"/>
  <c r="I220" i="50"/>
  <c r="B220" i="50"/>
  <c r="G220" i="50"/>
  <c r="E374" i="50"/>
  <c r="C374" i="50"/>
  <c r="G374" i="50"/>
  <c r="B374" i="50"/>
  <c r="A374" i="50"/>
  <c r="F374" i="50"/>
  <c r="H374" i="50"/>
  <c r="I374" i="50"/>
  <c r="A142" i="50"/>
  <c r="C142" i="50"/>
  <c r="E142" i="50"/>
  <c r="F142" i="50"/>
  <c r="B142" i="50"/>
  <c r="I142" i="50"/>
  <c r="H142" i="50"/>
  <c r="G142" i="50"/>
  <c r="I323" i="50"/>
  <c r="F323" i="50"/>
  <c r="H323" i="50"/>
  <c r="C323" i="50"/>
  <c r="A323" i="50"/>
  <c r="B323" i="50"/>
  <c r="G323" i="50"/>
  <c r="E323" i="50"/>
  <c r="A111" i="50"/>
  <c r="B111" i="50"/>
  <c r="I111" i="50"/>
  <c r="H111" i="50"/>
  <c r="C111" i="50"/>
  <c r="G111" i="50"/>
  <c r="F111" i="50"/>
  <c r="E111" i="50"/>
  <c r="C287" i="50"/>
  <c r="I287" i="50"/>
  <c r="H287" i="50"/>
  <c r="A287" i="50"/>
  <c r="B287" i="50"/>
  <c r="G287" i="50"/>
  <c r="F287" i="50"/>
  <c r="E287" i="50"/>
  <c r="C804" i="50"/>
  <c r="A804" i="50"/>
  <c r="E804" i="50"/>
  <c r="G804" i="50"/>
  <c r="I804" i="50"/>
  <c r="H804" i="50"/>
  <c r="F804" i="50"/>
  <c r="B804" i="50"/>
  <c r="B260" i="50"/>
  <c r="A260" i="50"/>
  <c r="G260" i="50"/>
  <c r="C260" i="50"/>
  <c r="H260" i="50"/>
  <c r="E260" i="50"/>
  <c r="F260" i="50"/>
  <c r="I260" i="50"/>
  <c r="G717" i="50"/>
  <c r="A717" i="50"/>
  <c r="I717" i="50"/>
  <c r="C717" i="50"/>
  <c r="B717" i="50"/>
  <c r="H717" i="50"/>
  <c r="F717" i="50"/>
  <c r="E717" i="50"/>
  <c r="A533" i="50"/>
  <c r="C533" i="50"/>
  <c r="B533" i="50"/>
  <c r="I533" i="50"/>
  <c r="G533" i="50"/>
  <c r="E533" i="50"/>
  <c r="H533" i="50"/>
  <c r="F533" i="50"/>
  <c r="E1062" i="50"/>
  <c r="I1062" i="50"/>
  <c r="G1062" i="50"/>
  <c r="F1062" i="50"/>
  <c r="H1062" i="50"/>
  <c r="B1062" i="50"/>
  <c r="A1062" i="50"/>
  <c r="C1062" i="50"/>
  <c r="F527" i="50"/>
  <c r="A527" i="50"/>
  <c r="E527" i="50"/>
  <c r="G527" i="50"/>
  <c r="I527" i="50"/>
  <c r="H527" i="50"/>
  <c r="C527" i="50"/>
  <c r="B527" i="50"/>
  <c r="A987" i="50"/>
  <c r="B987" i="50"/>
  <c r="C987" i="50"/>
  <c r="E987" i="50"/>
  <c r="H987" i="50"/>
  <c r="F987" i="50"/>
  <c r="G987" i="50"/>
  <c r="I987" i="50"/>
  <c r="I327" i="50"/>
  <c r="A327" i="50"/>
  <c r="H327" i="50"/>
  <c r="G327" i="50"/>
  <c r="E327" i="50"/>
  <c r="C327" i="50"/>
  <c r="B327" i="50"/>
  <c r="F327" i="50"/>
  <c r="H745" i="50"/>
  <c r="I745" i="50"/>
  <c r="C745" i="50"/>
  <c r="B745" i="50"/>
  <c r="E745" i="50"/>
  <c r="F745" i="50"/>
  <c r="G745" i="50"/>
  <c r="A745" i="50"/>
  <c r="G779" i="50"/>
  <c r="H779" i="50"/>
  <c r="B779" i="50"/>
  <c r="A779" i="50"/>
  <c r="C779" i="50"/>
  <c r="E779" i="50"/>
  <c r="I779" i="50"/>
  <c r="F779" i="50"/>
  <c r="C657" i="50"/>
  <c r="B657" i="50"/>
  <c r="F657" i="50"/>
  <c r="I657" i="50"/>
  <c r="H657" i="50"/>
  <c r="E657" i="50"/>
  <c r="G657" i="50"/>
  <c r="A657" i="50"/>
  <c r="H183" i="50"/>
  <c r="A183" i="50"/>
  <c r="E183" i="50"/>
  <c r="F183" i="50"/>
  <c r="G183" i="50"/>
  <c r="I183" i="50"/>
  <c r="B183" i="50"/>
  <c r="C183" i="50"/>
  <c r="E472" i="50"/>
  <c r="G472" i="50"/>
  <c r="B472" i="50"/>
  <c r="H472" i="50"/>
  <c r="C472" i="50"/>
  <c r="F472" i="50"/>
  <c r="I472" i="50"/>
  <c r="A472" i="50"/>
  <c r="G348" i="50"/>
  <c r="A348" i="50"/>
  <c r="I348" i="50"/>
  <c r="H348" i="50"/>
  <c r="B348" i="50"/>
  <c r="C348" i="50"/>
  <c r="E348" i="50"/>
  <c r="F348" i="50"/>
  <c r="C983" i="50"/>
  <c r="B983" i="50"/>
  <c r="A983" i="50"/>
  <c r="G983" i="50"/>
  <c r="H983" i="50"/>
  <c r="E983" i="50"/>
  <c r="F983" i="50"/>
  <c r="I983" i="50"/>
  <c r="A1063" i="50"/>
  <c r="C1063" i="50"/>
  <c r="B1063" i="50"/>
  <c r="H1063" i="50"/>
  <c r="F1063" i="50"/>
  <c r="I1063" i="50"/>
  <c r="G1063" i="50"/>
  <c r="E1063" i="50"/>
  <c r="B175" i="50"/>
  <c r="I175" i="50"/>
  <c r="A175" i="50"/>
  <c r="G175" i="50"/>
  <c r="E175" i="50"/>
  <c r="H175" i="50"/>
  <c r="F175" i="50"/>
  <c r="C175" i="50"/>
  <c r="B980" i="50"/>
  <c r="H980" i="50"/>
  <c r="E980" i="50"/>
  <c r="F980" i="50"/>
  <c r="I980" i="50"/>
  <c r="G980" i="50"/>
  <c r="C980" i="50"/>
  <c r="A980" i="50"/>
  <c r="H14" i="50"/>
  <c r="F14" i="50"/>
  <c r="B14" i="50"/>
  <c r="I14" i="50"/>
  <c r="C14" i="50"/>
  <c r="A14" i="50"/>
  <c r="G14" i="50"/>
  <c r="E14" i="50"/>
  <c r="H462" i="50"/>
  <c r="C462" i="50"/>
  <c r="I462" i="50"/>
  <c r="G462" i="50"/>
  <c r="B462" i="50"/>
  <c r="E462" i="50"/>
  <c r="F462" i="50"/>
  <c r="A462" i="50"/>
  <c r="I80" i="50"/>
  <c r="E80" i="50"/>
  <c r="C80" i="50"/>
  <c r="F80" i="50"/>
  <c r="A80" i="50"/>
  <c r="G80" i="50"/>
  <c r="H80" i="50"/>
  <c r="B80" i="50"/>
  <c r="F250" i="50"/>
  <c r="A250" i="50"/>
  <c r="B250" i="50"/>
  <c r="E250" i="50"/>
  <c r="C250" i="50"/>
  <c r="I250" i="50"/>
  <c r="G250" i="50"/>
  <c r="H250" i="50"/>
  <c r="C1041" i="50"/>
  <c r="I1041" i="50"/>
  <c r="G1041" i="50"/>
  <c r="A1041" i="50"/>
  <c r="H1041" i="50"/>
  <c r="E1041" i="50"/>
  <c r="F1041" i="50"/>
  <c r="B1041" i="50"/>
  <c r="A829" i="50"/>
  <c r="C829" i="50"/>
  <c r="I829" i="50"/>
  <c r="E829" i="50"/>
  <c r="G829" i="50"/>
  <c r="B829" i="50"/>
  <c r="H829" i="50"/>
  <c r="F829" i="50"/>
  <c r="E379" i="50"/>
  <c r="H379" i="50"/>
  <c r="C379" i="50"/>
  <c r="F379" i="50"/>
  <c r="G379" i="50"/>
  <c r="I379" i="50"/>
  <c r="A379" i="50"/>
  <c r="B379" i="50"/>
  <c r="E3" i="50"/>
  <c r="C3" i="50"/>
  <c r="A3" i="50"/>
  <c r="F3" i="50"/>
  <c r="G3" i="50"/>
  <c r="I3" i="50"/>
  <c r="H3" i="50"/>
  <c r="B3" i="50"/>
  <c r="E79" i="50"/>
  <c r="I79" i="50"/>
  <c r="C79" i="50"/>
  <c r="G79" i="50"/>
  <c r="H79" i="50"/>
  <c r="B79" i="50"/>
  <c r="A79" i="50"/>
  <c r="F79" i="50"/>
  <c r="I997" i="50"/>
  <c r="C997" i="50"/>
  <c r="G997" i="50"/>
  <c r="A997" i="50"/>
  <c r="H997" i="50"/>
  <c r="F997" i="50"/>
  <c r="B997" i="50"/>
  <c r="E997" i="50"/>
  <c r="F1016" i="50"/>
  <c r="I1016" i="50"/>
  <c r="B1016" i="50"/>
  <c r="A1016" i="50"/>
  <c r="C1016" i="50"/>
  <c r="H1016" i="50"/>
  <c r="E1016" i="50"/>
  <c r="G1016" i="50"/>
  <c r="B480" i="50"/>
  <c r="A480" i="50"/>
  <c r="C480" i="50"/>
  <c r="H480" i="50"/>
  <c r="E480" i="50"/>
  <c r="I480" i="50"/>
  <c r="G480" i="50"/>
  <c r="F480" i="50"/>
  <c r="H545" i="50"/>
  <c r="A545" i="50"/>
  <c r="C545" i="50"/>
  <c r="I545" i="50"/>
  <c r="F545" i="50"/>
  <c r="E545" i="50"/>
  <c r="B545" i="50"/>
  <c r="G545" i="50"/>
  <c r="F1061" i="50"/>
  <c r="C1061" i="50"/>
  <c r="E1061" i="50"/>
  <c r="I1061" i="50"/>
  <c r="A1061" i="50"/>
  <c r="B1061" i="50"/>
  <c r="G1061" i="50"/>
  <c r="H1061" i="50"/>
  <c r="C438" i="50"/>
  <c r="B438" i="50"/>
  <c r="H438" i="50"/>
  <c r="A438" i="50"/>
  <c r="I438" i="50"/>
  <c r="E438" i="50"/>
  <c r="G438" i="50"/>
  <c r="F438" i="50"/>
  <c r="F214" i="50"/>
  <c r="C214" i="50"/>
  <c r="I214" i="50"/>
  <c r="E214" i="50"/>
  <c r="H214" i="50"/>
  <c r="B214" i="50"/>
  <c r="A214" i="50"/>
  <c r="G214" i="50"/>
  <c r="H439" i="50"/>
  <c r="C439" i="50"/>
  <c r="I439" i="50"/>
  <c r="E439" i="50"/>
  <c r="G439" i="50"/>
  <c r="A439" i="50"/>
  <c r="F439" i="50"/>
  <c r="B439" i="50"/>
  <c r="G904" i="50"/>
  <c r="E904" i="50"/>
  <c r="B904" i="50"/>
  <c r="C904" i="50"/>
  <c r="A904" i="50"/>
  <c r="F904" i="50"/>
  <c r="I904" i="50"/>
  <c r="H904" i="50"/>
  <c r="B883" i="50"/>
  <c r="C883" i="50"/>
  <c r="A883" i="50"/>
  <c r="G883" i="50"/>
  <c r="E883" i="50"/>
  <c r="F883" i="50"/>
  <c r="I883" i="50"/>
  <c r="H883" i="50"/>
  <c r="G448" i="50"/>
  <c r="C448" i="50"/>
  <c r="A448" i="50"/>
  <c r="F448" i="50"/>
  <c r="E448" i="50"/>
  <c r="H448" i="50"/>
  <c r="B448" i="50"/>
  <c r="I448" i="50"/>
  <c r="F849" i="50"/>
  <c r="A849" i="50"/>
  <c r="G849" i="50"/>
  <c r="E849" i="50"/>
  <c r="C849" i="50"/>
  <c r="I849" i="50"/>
  <c r="H849" i="50"/>
  <c r="B849" i="50"/>
  <c r="G116" i="50"/>
  <c r="B116" i="50"/>
  <c r="E116" i="50"/>
  <c r="F116" i="50"/>
  <c r="C116" i="50"/>
  <c r="I116" i="50"/>
  <c r="H116" i="50"/>
  <c r="A116" i="50"/>
  <c r="B617" i="50"/>
  <c r="C617" i="50"/>
  <c r="A617" i="50"/>
  <c r="G617" i="50"/>
  <c r="E617" i="50"/>
  <c r="I617" i="50"/>
  <c r="H617" i="50"/>
  <c r="F617" i="50"/>
  <c r="C215" i="50"/>
  <c r="I215" i="50"/>
  <c r="E215" i="50"/>
  <c r="H215" i="50"/>
  <c r="B215" i="50"/>
  <c r="G215" i="50"/>
  <c r="F215" i="50"/>
  <c r="A215" i="50"/>
  <c r="G858" i="50"/>
  <c r="E858" i="50"/>
  <c r="I858" i="50"/>
  <c r="C858" i="50"/>
  <c r="B858" i="50"/>
  <c r="A858" i="50"/>
  <c r="F858" i="50"/>
  <c r="H858" i="50"/>
  <c r="H775" i="50"/>
  <c r="I775" i="50"/>
  <c r="A775" i="50"/>
  <c r="G775" i="50"/>
  <c r="C775" i="50"/>
  <c r="E775" i="50"/>
  <c r="F775" i="50"/>
  <c r="B775" i="50"/>
  <c r="B901" i="50"/>
  <c r="F901" i="50"/>
  <c r="C901" i="50"/>
  <c r="E901" i="50"/>
  <c r="G901" i="50"/>
  <c r="I901" i="50"/>
  <c r="H901" i="50"/>
  <c r="A901" i="50"/>
  <c r="C695" i="50"/>
  <c r="A695" i="50"/>
  <c r="F695" i="50"/>
  <c r="H695" i="50"/>
  <c r="G695" i="50"/>
  <c r="E695" i="50"/>
  <c r="B695" i="50"/>
  <c r="I695" i="50"/>
  <c r="B1032" i="50"/>
  <c r="G1032" i="50"/>
  <c r="A1032" i="50"/>
  <c r="F1032" i="50"/>
  <c r="H1032" i="50"/>
  <c r="E1032" i="50"/>
  <c r="I1032" i="50"/>
  <c r="C1032" i="50"/>
  <c r="I690" i="50"/>
  <c r="H690" i="50"/>
  <c r="E690" i="50"/>
  <c r="C690" i="50"/>
  <c r="A690" i="50"/>
  <c r="G690" i="50"/>
  <c r="F690" i="50"/>
  <c r="B690" i="50"/>
  <c r="C677" i="50"/>
  <c r="F677" i="50"/>
  <c r="B677" i="50"/>
  <c r="I677" i="50"/>
  <c r="E677" i="50"/>
  <c r="G677" i="50"/>
  <c r="H677" i="50"/>
  <c r="A677" i="50"/>
  <c r="F806" i="50"/>
  <c r="G806" i="50"/>
  <c r="A806" i="50"/>
  <c r="C806" i="50"/>
  <c r="B806" i="50"/>
  <c r="E806" i="50"/>
  <c r="H806" i="50"/>
  <c r="I806" i="50"/>
  <c r="C22" i="50"/>
  <c r="H22" i="50"/>
  <c r="E22" i="50"/>
  <c r="A22" i="50"/>
  <c r="B22" i="50"/>
  <c r="F22" i="50"/>
  <c r="G22" i="50"/>
  <c r="I22" i="50"/>
  <c r="G911" i="50"/>
  <c r="F911" i="50"/>
  <c r="I911" i="50"/>
  <c r="H911" i="50"/>
  <c r="E911" i="50"/>
  <c r="A911" i="50"/>
  <c r="C911" i="50"/>
  <c r="B911" i="50"/>
  <c r="F548" i="50"/>
  <c r="G548" i="50"/>
  <c r="E548" i="50"/>
  <c r="A548" i="50"/>
  <c r="B548" i="50"/>
  <c r="H548" i="50"/>
  <c r="C548" i="50"/>
  <c r="I548" i="50"/>
  <c r="E178" i="50"/>
  <c r="I178" i="50"/>
  <c r="F178" i="50"/>
  <c r="G178" i="50"/>
  <c r="C178" i="50"/>
  <c r="A178" i="50"/>
  <c r="B178" i="50"/>
  <c r="H178" i="50"/>
  <c r="H769" i="50"/>
  <c r="B769" i="50"/>
  <c r="C769" i="50"/>
  <c r="F769" i="50"/>
  <c r="I769" i="50"/>
  <c r="E769" i="50"/>
  <c r="A769" i="50"/>
  <c r="G769" i="50"/>
  <c r="H795" i="50"/>
  <c r="F795" i="50"/>
  <c r="E795" i="50"/>
  <c r="A795" i="50"/>
  <c r="I795" i="50"/>
  <c r="G795" i="50"/>
  <c r="C795" i="50"/>
  <c r="B795" i="50"/>
  <c r="C251" i="50"/>
  <c r="A251" i="50"/>
  <c r="G251" i="50"/>
  <c r="B251" i="50"/>
  <c r="F251" i="50"/>
  <c r="H251" i="50"/>
  <c r="I251" i="50"/>
  <c r="E251" i="50"/>
  <c r="B856" i="50"/>
  <c r="E856" i="50"/>
  <c r="I856" i="50"/>
  <c r="F856" i="50"/>
  <c r="G856" i="50"/>
  <c r="C856" i="50"/>
  <c r="A856" i="50"/>
  <c r="H856" i="50"/>
  <c r="C506" i="50"/>
  <c r="G506" i="50"/>
  <c r="E506" i="50"/>
  <c r="A506" i="50"/>
  <c r="F506" i="50"/>
  <c r="B506" i="50"/>
  <c r="H506" i="50"/>
  <c r="I506" i="50"/>
  <c r="H752" i="50"/>
  <c r="A752" i="50"/>
  <c r="C752" i="50"/>
  <c r="E752" i="50"/>
  <c r="B752" i="50"/>
  <c r="I752" i="50"/>
  <c r="G752" i="50"/>
  <c r="F752" i="50"/>
  <c r="G730" i="50"/>
  <c r="H730" i="50"/>
  <c r="I730" i="50"/>
  <c r="B730" i="50"/>
  <c r="F730" i="50"/>
  <c r="C730" i="50"/>
  <c r="E730" i="50"/>
  <c r="A730" i="50"/>
  <c r="I826" i="50"/>
  <c r="B826" i="50"/>
  <c r="F826" i="50"/>
  <c r="E826" i="50"/>
  <c r="C826" i="50"/>
  <c r="H826" i="50"/>
  <c r="G826" i="50"/>
  <c r="A826" i="50"/>
  <c r="C1022" i="50"/>
  <c r="I1022" i="50"/>
  <c r="F1022" i="50"/>
  <c r="G1022" i="50"/>
  <c r="H1022" i="50"/>
  <c r="E1022" i="50"/>
  <c r="A1022" i="50"/>
  <c r="B1022" i="50"/>
  <c r="H199" i="50"/>
  <c r="A199" i="50"/>
  <c r="I199" i="50"/>
  <c r="F199" i="50"/>
  <c r="C199" i="50"/>
  <c r="G199" i="50"/>
  <c r="E199" i="50"/>
  <c r="B199" i="50"/>
  <c r="I417" i="50"/>
  <c r="A417" i="50"/>
  <c r="E417" i="50"/>
  <c r="H417" i="50"/>
  <c r="F417" i="50"/>
  <c r="G417" i="50"/>
  <c r="C417" i="50"/>
  <c r="B417" i="50"/>
  <c r="F688" i="50"/>
  <c r="I688" i="50"/>
  <c r="H688" i="50"/>
  <c r="C688" i="50"/>
  <c r="E688" i="50"/>
  <c r="G688" i="50"/>
  <c r="A688" i="50"/>
  <c r="B688" i="50"/>
  <c r="I949" i="50"/>
  <c r="A949" i="50"/>
  <c r="C949" i="50"/>
  <c r="G949" i="50"/>
  <c r="B949" i="50"/>
  <c r="E949" i="50"/>
  <c r="H949" i="50"/>
  <c r="F949" i="50"/>
  <c r="E165" i="50"/>
  <c r="G165" i="50"/>
  <c r="I165" i="50"/>
  <c r="A165" i="50"/>
  <c r="B165" i="50"/>
  <c r="C165" i="50"/>
  <c r="F165" i="50"/>
  <c r="H165" i="50"/>
  <c r="I586" i="50"/>
  <c r="C586" i="50"/>
  <c r="G586" i="50"/>
  <c r="A586" i="50"/>
  <c r="F586" i="50"/>
  <c r="B586" i="50"/>
  <c r="E586" i="50"/>
  <c r="H586" i="50"/>
  <c r="H424" i="50"/>
  <c r="F424" i="50"/>
  <c r="E424" i="50"/>
  <c r="C424" i="50"/>
  <c r="B424" i="50"/>
  <c r="I424" i="50"/>
  <c r="A424" i="50"/>
  <c r="G424" i="50"/>
  <c r="I341" i="50"/>
  <c r="E341" i="50"/>
  <c r="F341" i="50"/>
  <c r="B341" i="50"/>
  <c r="G341" i="50"/>
  <c r="C341" i="50"/>
  <c r="H341" i="50"/>
  <c r="A341" i="50"/>
  <c r="H558" i="50"/>
  <c r="I558" i="50"/>
  <c r="E558" i="50"/>
  <c r="B558" i="50"/>
  <c r="C558" i="50"/>
  <c r="G558" i="50"/>
  <c r="A558" i="50"/>
  <c r="F558" i="50"/>
  <c r="E512" i="50"/>
  <c r="A512" i="50"/>
  <c r="F512" i="50"/>
  <c r="B512" i="50"/>
  <c r="C512" i="50"/>
  <c r="G512" i="50"/>
  <c r="I512" i="50"/>
  <c r="H512" i="50"/>
  <c r="E1082" i="50"/>
  <c r="B1082" i="50"/>
  <c r="I1082" i="50"/>
  <c r="F1082" i="50"/>
  <c r="H1082" i="50"/>
  <c r="G1082" i="50"/>
  <c r="A1082" i="50"/>
  <c r="C1082" i="50"/>
  <c r="I812" i="50"/>
  <c r="F812" i="50"/>
  <c r="A812" i="50"/>
  <c r="G812" i="50"/>
  <c r="H812" i="50"/>
  <c r="B812" i="50"/>
  <c r="C812" i="50"/>
  <c r="E812" i="50"/>
  <c r="B726" i="50"/>
  <c r="I726" i="50"/>
  <c r="G726" i="50"/>
  <c r="H726" i="50"/>
  <c r="E726" i="50"/>
  <c r="F726" i="50"/>
  <c r="A726" i="50"/>
  <c r="C726" i="50"/>
  <c r="E219" i="50"/>
  <c r="C219" i="50"/>
  <c r="B219" i="50"/>
  <c r="I219" i="50"/>
  <c r="G219" i="50"/>
  <c r="F219" i="50"/>
  <c r="H219" i="50"/>
  <c r="A219" i="50"/>
  <c r="E34" i="50"/>
  <c r="C34" i="50"/>
  <c r="B34" i="50"/>
  <c r="F34" i="50"/>
  <c r="I34" i="50"/>
  <c r="G34" i="50"/>
  <c r="H34" i="50"/>
  <c r="A34" i="50"/>
  <c r="F837" i="50"/>
  <c r="C837" i="50"/>
  <c r="A837" i="50"/>
  <c r="I837" i="50"/>
  <c r="E837" i="50"/>
  <c r="H837" i="50"/>
  <c r="B837" i="50"/>
  <c r="G837" i="50"/>
  <c r="I132" i="50"/>
  <c r="E132" i="50"/>
  <c r="H132" i="50"/>
  <c r="F132" i="50"/>
  <c r="C132" i="50"/>
  <c r="G132" i="50"/>
  <c r="A132" i="50"/>
  <c r="B132" i="50"/>
  <c r="B43" i="50"/>
  <c r="A43" i="50"/>
  <c r="G43" i="50"/>
  <c r="H43" i="50"/>
  <c r="C43" i="50"/>
  <c r="F43" i="50"/>
  <c r="E43" i="50"/>
  <c r="I43" i="50"/>
  <c r="H437" i="50"/>
  <c r="F437" i="50"/>
  <c r="E437" i="50"/>
  <c r="I437" i="50"/>
  <c r="B437" i="50"/>
  <c r="C437" i="50"/>
  <c r="G437" i="50"/>
  <c r="A437" i="50"/>
  <c r="G235" i="50"/>
  <c r="C235" i="50"/>
  <c r="I235" i="50"/>
  <c r="H235" i="50"/>
  <c r="B235" i="50"/>
  <c r="F235" i="50"/>
  <c r="A235" i="50"/>
  <c r="E235" i="50"/>
  <c r="G919" i="50"/>
  <c r="I919" i="50"/>
  <c r="C919" i="50"/>
  <c r="F919" i="50"/>
  <c r="B919" i="50"/>
  <c r="H919" i="50"/>
  <c r="E919" i="50"/>
  <c r="A919" i="50"/>
  <c r="B933" i="50"/>
  <c r="I933" i="50"/>
  <c r="H933" i="50"/>
  <c r="G933" i="50"/>
  <c r="A933" i="50"/>
  <c r="E933" i="50"/>
  <c r="F933" i="50"/>
  <c r="C933" i="50"/>
  <c r="A694" i="50"/>
  <c r="B694" i="50"/>
  <c r="E694" i="50"/>
  <c r="C694" i="50"/>
  <c r="F694" i="50"/>
  <c r="H694" i="50"/>
  <c r="I694" i="50"/>
  <c r="G694" i="50"/>
  <c r="G1045" i="50"/>
  <c r="B1045" i="50"/>
  <c r="E1045" i="50"/>
  <c r="I1045" i="50"/>
  <c r="H1045" i="50"/>
  <c r="F1045" i="50"/>
  <c r="A1045" i="50"/>
  <c r="C1045" i="50"/>
  <c r="E807" i="50"/>
  <c r="C807" i="50"/>
  <c r="H807" i="50"/>
  <c r="G807" i="50"/>
  <c r="F807" i="50"/>
  <c r="A807" i="50"/>
  <c r="I807" i="50"/>
  <c r="B807" i="50"/>
  <c r="I550" i="50"/>
  <c r="G550" i="50"/>
  <c r="B550" i="50"/>
  <c r="E550" i="50"/>
  <c r="H550" i="50"/>
  <c r="C550" i="50"/>
  <c r="F550" i="50"/>
  <c r="A550" i="50"/>
  <c r="G593" i="50"/>
  <c r="H593" i="50"/>
  <c r="B593" i="50"/>
  <c r="A593" i="50"/>
  <c r="E593" i="50"/>
  <c r="I593" i="50"/>
  <c r="C593" i="50"/>
  <c r="F593" i="50"/>
  <c r="C284" i="50"/>
  <c r="H284" i="50"/>
  <c r="G284" i="50"/>
  <c r="E284" i="50"/>
  <c r="A284" i="50"/>
  <c r="F284" i="50"/>
  <c r="I284" i="50"/>
  <c r="B284" i="50"/>
  <c r="H582" i="50"/>
  <c r="E582" i="50"/>
  <c r="B582" i="50"/>
  <c r="G582" i="50"/>
  <c r="F582" i="50"/>
  <c r="I582" i="50"/>
  <c r="C582" i="50"/>
  <c r="A582" i="50"/>
  <c r="B429" i="50"/>
  <c r="G429" i="50"/>
  <c r="C429" i="50"/>
  <c r="E429" i="50"/>
  <c r="H429" i="50"/>
  <c r="I429" i="50"/>
  <c r="A429" i="50"/>
  <c r="F429" i="50"/>
  <c r="H988" i="50"/>
  <c r="B988" i="50"/>
  <c r="F988" i="50"/>
  <c r="E988" i="50"/>
  <c r="C988" i="50"/>
  <c r="G988" i="50"/>
  <c r="I988" i="50"/>
  <c r="A988" i="50"/>
  <c r="C653" i="50"/>
  <c r="I653" i="50"/>
  <c r="F653" i="50"/>
  <c r="E653" i="50"/>
  <c r="G653" i="50"/>
  <c r="B653" i="50"/>
  <c r="H653" i="50"/>
  <c r="A653" i="50"/>
  <c r="G373" i="50"/>
  <c r="F373" i="50"/>
  <c r="A373" i="50"/>
  <c r="B373" i="50"/>
  <c r="C373" i="50"/>
  <c r="I373" i="50"/>
  <c r="H373" i="50"/>
  <c r="E373" i="50"/>
  <c r="F945" i="50"/>
  <c r="H945" i="50"/>
  <c r="G945" i="50"/>
  <c r="E945" i="50"/>
  <c r="I945" i="50"/>
  <c r="B945" i="50"/>
  <c r="A945" i="50"/>
  <c r="C945" i="50"/>
  <c r="B906" i="50"/>
  <c r="C906" i="50"/>
  <c r="A906" i="50"/>
  <c r="F906" i="50"/>
  <c r="H906" i="50"/>
  <c r="E906" i="50"/>
  <c r="I906" i="50"/>
  <c r="G906" i="50"/>
  <c r="H530" i="50"/>
  <c r="B530" i="50"/>
  <c r="A530" i="50"/>
  <c r="E530" i="50"/>
  <c r="F530" i="50"/>
  <c r="I530" i="50"/>
  <c r="G530" i="50"/>
  <c r="C530" i="50"/>
  <c r="H960" i="50"/>
  <c r="G960" i="50"/>
  <c r="F960" i="50"/>
  <c r="I960" i="50"/>
  <c r="E960" i="50"/>
  <c r="C960" i="50"/>
  <c r="B960" i="50"/>
  <c r="A960" i="50"/>
  <c r="H330" i="50"/>
  <c r="F330" i="50"/>
  <c r="A330" i="50"/>
  <c r="I330" i="50"/>
  <c r="E330" i="50"/>
  <c r="B330" i="50"/>
  <c r="G330" i="50"/>
  <c r="C330" i="50"/>
  <c r="H935" i="50"/>
  <c r="E935" i="50"/>
  <c r="A935" i="50"/>
  <c r="F935" i="50"/>
  <c r="G935" i="50"/>
  <c r="B935" i="50"/>
  <c r="C935" i="50"/>
  <c r="I935" i="50"/>
  <c r="B1030" i="50"/>
  <c r="E1030" i="50"/>
  <c r="G1030" i="50"/>
  <c r="I1030" i="50"/>
  <c r="F1030" i="50"/>
  <c r="H1030" i="50"/>
  <c r="C1030" i="50"/>
  <c r="A1030" i="50"/>
  <c r="I334" i="50"/>
  <c r="F334" i="50"/>
  <c r="E334" i="50"/>
  <c r="B334" i="50"/>
  <c r="A334" i="50"/>
  <c r="C334" i="50"/>
  <c r="G334" i="50"/>
  <c r="H334" i="50"/>
  <c r="I444" i="50"/>
  <c r="A444" i="50"/>
  <c r="E444" i="50"/>
  <c r="B444" i="50"/>
  <c r="H444" i="50"/>
  <c r="G444" i="50"/>
  <c r="F444" i="50"/>
  <c r="C444" i="50"/>
  <c r="E547" i="50"/>
  <c r="F547" i="50"/>
  <c r="A547" i="50"/>
  <c r="B547" i="50"/>
  <c r="H547" i="50"/>
  <c r="G547" i="50"/>
  <c r="I547" i="50"/>
  <c r="C547" i="50"/>
  <c r="B866" i="50"/>
  <c r="H866" i="50"/>
  <c r="I866" i="50"/>
  <c r="G866" i="50"/>
  <c r="C866" i="50"/>
  <c r="E866" i="50"/>
  <c r="A866" i="50"/>
  <c r="F866" i="50"/>
  <c r="C744" i="50"/>
  <c r="F744" i="50"/>
  <c r="A744" i="50"/>
  <c r="H744" i="50"/>
  <c r="G744" i="50"/>
  <c r="I744" i="50"/>
  <c r="B744" i="50"/>
  <c r="E744" i="50"/>
  <c r="B258" i="50"/>
  <c r="G258" i="50"/>
  <c r="F258" i="50"/>
  <c r="A258" i="50"/>
  <c r="E258" i="50"/>
  <c r="I258" i="50"/>
  <c r="H258" i="50"/>
  <c r="C258" i="50"/>
  <c r="E990" i="50"/>
  <c r="C990" i="50"/>
  <c r="I990" i="50"/>
  <c r="G990" i="50"/>
  <c r="A990" i="50"/>
  <c r="H990" i="50"/>
  <c r="F990" i="50"/>
  <c r="B990" i="50"/>
  <c r="F241" i="50"/>
  <c r="I241" i="50"/>
  <c r="E241" i="50"/>
  <c r="A241" i="50"/>
  <c r="B241" i="50"/>
  <c r="G241" i="50"/>
  <c r="H241" i="50"/>
  <c r="C241" i="50"/>
  <c r="I363" i="50"/>
  <c r="C363" i="50"/>
  <c r="A363" i="50"/>
  <c r="B363" i="50"/>
  <c r="H363" i="50"/>
  <c r="E363" i="50"/>
  <c r="F363" i="50"/>
  <c r="G363" i="50"/>
  <c r="E409" i="50"/>
  <c r="C409" i="50"/>
  <c r="A409" i="50"/>
  <c r="G409" i="50"/>
  <c r="B409" i="50"/>
  <c r="H409" i="50"/>
  <c r="F409" i="50"/>
  <c r="I409" i="50"/>
  <c r="H684" i="50"/>
  <c r="F684" i="50"/>
  <c r="B684" i="50"/>
  <c r="I684" i="50"/>
  <c r="C684" i="50"/>
  <c r="A684" i="50"/>
  <c r="G684" i="50"/>
  <c r="E684" i="50"/>
  <c r="H25" i="50"/>
  <c r="G25" i="50"/>
  <c r="E25" i="50"/>
  <c r="A25" i="50"/>
  <c r="I25" i="50"/>
  <c r="F25" i="50"/>
  <c r="C25" i="50"/>
  <c r="B25" i="50"/>
  <c r="C712" i="50"/>
  <c r="F712" i="50"/>
  <c r="E712" i="50"/>
  <c r="I712" i="50"/>
  <c r="A712" i="50"/>
  <c r="H712" i="50"/>
  <c r="B712" i="50"/>
  <c r="G712" i="50"/>
  <c r="B211" i="50"/>
  <c r="I211" i="50"/>
  <c r="G211" i="50"/>
  <c r="E211" i="50"/>
  <c r="H211" i="50"/>
  <c r="A211" i="50"/>
  <c r="C211" i="50"/>
  <c r="F211" i="50"/>
  <c r="I773" i="50"/>
  <c r="C773" i="50"/>
  <c r="G773" i="50"/>
  <c r="F773" i="50"/>
  <c r="H773" i="50"/>
  <c r="B773" i="50"/>
  <c r="E773" i="50"/>
  <c r="A773" i="50"/>
  <c r="H495" i="50"/>
  <c r="G495" i="50"/>
  <c r="I495" i="50"/>
  <c r="C495" i="50"/>
  <c r="B495" i="50"/>
  <c r="A495" i="50"/>
  <c r="E495" i="50"/>
  <c r="F495" i="50"/>
  <c r="G691" i="50"/>
  <c r="A691" i="50"/>
  <c r="C691" i="50"/>
  <c r="B691" i="50"/>
  <c r="F691" i="50"/>
  <c r="I691" i="50"/>
  <c r="E691" i="50"/>
  <c r="H691" i="50"/>
  <c r="B630" i="50"/>
  <c r="E630" i="50"/>
  <c r="H630" i="50"/>
  <c r="G630" i="50"/>
  <c r="C630" i="50"/>
  <c r="F630" i="50"/>
  <c r="I630" i="50"/>
  <c r="A630" i="50"/>
  <c r="E517" i="50"/>
  <c r="B517" i="50"/>
  <c r="H517" i="50"/>
  <c r="I517" i="50"/>
  <c r="G517" i="50"/>
  <c r="C517" i="50"/>
  <c r="F517" i="50"/>
  <c r="A517" i="50"/>
  <c r="G498" i="50"/>
  <c r="E498" i="50"/>
  <c r="H498" i="50"/>
  <c r="F498" i="50"/>
  <c r="I498" i="50"/>
  <c r="B498" i="50"/>
  <c r="A498" i="50"/>
  <c r="C498" i="50"/>
  <c r="H28" i="50"/>
  <c r="A28" i="50"/>
  <c r="C28" i="50"/>
  <c r="G28" i="50"/>
  <c r="B28" i="50"/>
  <c r="I28" i="50"/>
  <c r="F28" i="50"/>
  <c r="E28" i="50"/>
  <c r="H667" i="50"/>
  <c r="C667" i="50"/>
  <c r="F667" i="50"/>
  <c r="A667" i="50"/>
  <c r="B667" i="50"/>
  <c r="E667" i="50"/>
  <c r="I667" i="50"/>
  <c r="G667" i="50"/>
  <c r="G360" i="50"/>
  <c r="H360" i="50"/>
  <c r="E360" i="50"/>
  <c r="F360" i="50"/>
  <c r="A360" i="50"/>
  <c r="B360" i="50"/>
  <c r="C360" i="50"/>
  <c r="I360" i="50"/>
  <c r="C359" i="50"/>
  <c r="A359" i="50"/>
  <c r="I359" i="50"/>
  <c r="B359" i="50"/>
  <c r="H359" i="50"/>
  <c r="E359" i="50"/>
  <c r="F359" i="50"/>
  <c r="G359" i="50"/>
  <c r="B458" i="50"/>
  <c r="I458" i="50"/>
  <c r="C458" i="50"/>
  <c r="A458" i="50"/>
  <c r="E458" i="50"/>
  <c r="H458" i="50"/>
  <c r="F458" i="50"/>
  <c r="G458" i="50"/>
  <c r="B484" i="50"/>
  <c r="I484" i="50"/>
  <c r="E484" i="50"/>
  <c r="A484" i="50"/>
  <c r="G484" i="50"/>
  <c r="F484" i="50"/>
  <c r="H484" i="50"/>
  <c r="C484" i="50"/>
  <c r="F406" i="50"/>
  <c r="I406" i="50"/>
  <c r="B406" i="50"/>
  <c r="A406" i="50"/>
  <c r="C406" i="50"/>
  <c r="H406" i="50"/>
  <c r="G406" i="50"/>
  <c r="E406" i="50"/>
  <c r="C263" i="50"/>
  <c r="H263" i="50"/>
  <c r="A263" i="50"/>
  <c r="F263" i="50"/>
  <c r="I263" i="50"/>
  <c r="B263" i="50"/>
  <c r="E263" i="50"/>
  <c r="G263" i="50"/>
  <c r="H144" i="50"/>
  <c r="F144" i="50"/>
  <c r="B144" i="50"/>
  <c r="I144" i="50"/>
  <c r="G144" i="50"/>
  <c r="C144" i="50"/>
  <c r="E144" i="50"/>
  <c r="A144" i="50"/>
  <c r="E408" i="50"/>
  <c r="C408" i="50"/>
  <c r="I408" i="50"/>
  <c r="H408" i="50"/>
  <c r="B408" i="50"/>
  <c r="F408" i="50"/>
  <c r="G408" i="50"/>
  <c r="A408" i="50"/>
  <c r="G198" i="50"/>
  <c r="F198" i="50"/>
  <c r="E198" i="50"/>
  <c r="H198" i="50"/>
  <c r="I198" i="50"/>
  <c r="A198" i="50"/>
  <c r="C198" i="50"/>
  <c r="B198" i="50"/>
  <c r="C734" i="50"/>
  <c r="A734" i="50"/>
  <c r="E734" i="50"/>
  <c r="B734" i="50"/>
  <c r="F734" i="50"/>
  <c r="H734" i="50"/>
  <c r="G734" i="50"/>
  <c r="I734" i="50"/>
  <c r="G739" i="50"/>
  <c r="I739" i="50"/>
  <c r="A739" i="50"/>
  <c r="F739" i="50"/>
  <c r="E739" i="50"/>
  <c r="C739" i="50"/>
  <c r="H739" i="50"/>
  <c r="B739" i="50"/>
  <c r="C59" i="50"/>
  <c r="H59" i="50"/>
  <c r="B59" i="50"/>
  <c r="G59" i="50"/>
  <c r="A59" i="50"/>
  <c r="F59" i="50"/>
  <c r="E59" i="50"/>
  <c r="I59" i="50"/>
  <c r="G318" i="50"/>
  <c r="I318" i="50"/>
  <c r="H318" i="50"/>
  <c r="B318" i="50"/>
  <c r="E318" i="50"/>
  <c r="F318" i="50"/>
  <c r="A318" i="50"/>
  <c r="C318" i="50"/>
  <c r="B950" i="50"/>
  <c r="A950" i="50"/>
  <c r="C950" i="50"/>
  <c r="E950" i="50"/>
  <c r="G950" i="50"/>
  <c r="F950" i="50"/>
  <c r="I950" i="50"/>
  <c r="H950" i="50"/>
  <c r="I84" i="50"/>
  <c r="F84" i="50"/>
  <c r="C84" i="50"/>
  <c r="A84" i="50"/>
  <c r="E84" i="50"/>
  <c r="H84" i="50"/>
  <c r="B84" i="50"/>
  <c r="G84" i="50"/>
  <c r="F204" i="50"/>
  <c r="G204" i="50"/>
  <c r="H204" i="50"/>
  <c r="A204" i="50"/>
  <c r="I204" i="50"/>
  <c r="E204" i="50"/>
  <c r="B204" i="50"/>
  <c r="C204" i="50"/>
  <c r="H384" i="50"/>
  <c r="F384" i="50"/>
  <c r="A384" i="50"/>
  <c r="B384" i="50"/>
  <c r="I384" i="50"/>
  <c r="G384" i="50"/>
  <c r="E384" i="50"/>
  <c r="C384" i="50"/>
  <c r="I210" i="50"/>
  <c r="F210" i="50"/>
  <c r="G210" i="50"/>
  <c r="H210" i="50"/>
  <c r="E210" i="50"/>
  <c r="C210" i="50"/>
  <c r="B210" i="50"/>
  <c r="A210" i="50"/>
  <c r="H97" i="50"/>
  <c r="E97" i="50"/>
  <c r="I97" i="50"/>
  <c r="G97" i="50"/>
  <c r="C97" i="50"/>
  <c r="F97" i="50"/>
  <c r="B97" i="50"/>
  <c r="A97" i="50"/>
  <c r="A377" i="50"/>
  <c r="C377" i="50"/>
  <c r="H377" i="50"/>
  <c r="B377" i="50"/>
  <c r="I377" i="50"/>
  <c r="F377" i="50"/>
  <c r="E377" i="50"/>
  <c r="G377" i="50"/>
  <c r="H1018" i="50"/>
  <c r="A1018" i="50"/>
  <c r="C1018" i="50"/>
  <c r="E1018" i="50"/>
  <c r="I1018" i="50"/>
  <c r="F1018" i="50"/>
  <c r="G1018" i="50"/>
  <c r="B1018" i="50"/>
  <c r="I605" i="50"/>
  <c r="A605" i="50"/>
  <c r="F605" i="50"/>
  <c r="B605" i="50"/>
  <c r="H605" i="50"/>
  <c r="E605" i="50"/>
  <c r="G605" i="50"/>
  <c r="C605" i="50"/>
  <c r="I1064" i="50"/>
  <c r="B1064" i="50"/>
  <c r="C1064" i="50"/>
  <c r="F1064" i="50"/>
  <c r="H1064" i="50"/>
  <c r="E1064" i="50"/>
  <c r="A1064" i="50"/>
  <c r="G1064" i="50"/>
  <c r="H710" i="50"/>
  <c r="I710" i="50"/>
  <c r="G710" i="50"/>
  <c r="C710" i="50"/>
  <c r="E710" i="50"/>
  <c r="B710" i="50"/>
  <c r="F710" i="50"/>
  <c r="A710" i="50"/>
  <c r="B948" i="50"/>
  <c r="G948" i="50"/>
  <c r="E948" i="50"/>
  <c r="F948" i="50"/>
  <c r="H948" i="50"/>
  <c r="A948" i="50"/>
  <c r="I948" i="50"/>
  <c r="C948" i="50"/>
  <c r="F1027" i="50"/>
  <c r="B1027" i="50"/>
  <c r="I1027" i="50"/>
  <c r="E1027" i="50"/>
  <c r="H1027" i="50"/>
  <c r="C1027" i="50"/>
  <c r="A1027" i="50"/>
  <c r="G1027" i="50"/>
  <c r="H105" i="50"/>
  <c r="E105" i="50"/>
  <c r="G105" i="50"/>
  <c r="A105" i="50"/>
  <c r="I105" i="50"/>
  <c r="B105" i="50"/>
  <c r="C105" i="50"/>
  <c r="F105" i="50"/>
  <c r="H654" i="50"/>
  <c r="G654" i="50"/>
  <c r="I654" i="50"/>
  <c r="A654" i="50"/>
  <c r="B654" i="50"/>
  <c r="C654" i="50"/>
  <c r="E654" i="50"/>
  <c r="F654" i="50"/>
  <c r="F1014" i="50"/>
  <c r="G1014" i="50"/>
  <c r="I1014" i="50"/>
  <c r="C1014" i="50"/>
  <c r="A1014" i="50"/>
  <c r="B1014" i="50"/>
  <c r="E1014" i="50"/>
  <c r="H1014" i="50"/>
  <c r="F863" i="50"/>
  <c r="G863" i="50"/>
  <c r="H863" i="50"/>
  <c r="A863" i="50"/>
  <c r="E863" i="50"/>
  <c r="C863" i="50"/>
  <c r="I863" i="50"/>
  <c r="B863" i="50"/>
  <c r="G1066" i="50"/>
  <c r="I1066" i="50"/>
  <c r="B1066" i="50"/>
  <c r="F1066" i="50"/>
  <c r="C1066" i="50"/>
  <c r="A1066" i="50"/>
  <c r="E1066" i="50"/>
  <c r="H1066" i="50"/>
  <c r="I925" i="50"/>
  <c r="G925" i="50"/>
  <c r="H925" i="50"/>
  <c r="E925" i="50"/>
  <c r="B925" i="50"/>
  <c r="A925" i="50"/>
  <c r="C925" i="50"/>
  <c r="F925" i="50"/>
  <c r="F793" i="50"/>
  <c r="B793" i="50"/>
  <c r="E793" i="50"/>
  <c r="H793" i="50"/>
  <c r="C793" i="50"/>
  <c r="G793" i="50"/>
  <c r="A793" i="50"/>
  <c r="I793" i="50"/>
  <c r="E562" i="50"/>
  <c r="A562" i="50"/>
  <c r="G562" i="50"/>
  <c r="H562" i="50"/>
  <c r="C562" i="50"/>
  <c r="I562" i="50"/>
  <c r="B562" i="50"/>
  <c r="F562" i="50"/>
  <c r="H664" i="50"/>
  <c r="F664" i="50"/>
  <c r="C664" i="50"/>
  <c r="I664" i="50"/>
  <c r="G664" i="50"/>
  <c r="B664" i="50"/>
  <c r="E664" i="50"/>
  <c r="A664" i="50"/>
  <c r="E306" i="50"/>
  <c r="I306" i="50"/>
  <c r="A306" i="50"/>
  <c r="C306" i="50"/>
  <c r="H306" i="50"/>
  <c r="B306" i="50"/>
  <c r="G306" i="50"/>
  <c r="F306" i="50"/>
  <c r="B265" i="50"/>
  <c r="C265" i="50"/>
  <c r="H265" i="50"/>
  <c r="G265" i="50"/>
  <c r="E265" i="50"/>
  <c r="I265" i="50"/>
  <c r="F265" i="50"/>
  <c r="A265" i="50"/>
  <c r="B1007" i="50"/>
  <c r="A1007" i="50"/>
  <c r="I1007" i="50"/>
  <c r="E1007" i="50"/>
  <c r="H1007" i="50"/>
  <c r="C1007" i="50"/>
  <c r="F1007" i="50"/>
  <c r="G1007" i="50"/>
  <c r="I505" i="50"/>
  <c r="F505" i="50"/>
  <c r="H505" i="50"/>
  <c r="C505" i="50"/>
  <c r="G505" i="50"/>
  <c r="E505" i="50"/>
  <c r="A505" i="50"/>
  <c r="B505" i="50"/>
  <c r="G482" i="50"/>
  <c r="C482" i="50"/>
  <c r="A482" i="50"/>
  <c r="E482" i="50"/>
  <c r="I482" i="50"/>
  <c r="H482" i="50"/>
  <c r="F482" i="50"/>
  <c r="B482" i="50"/>
  <c r="B905" i="50"/>
  <c r="E905" i="50"/>
  <c r="C905" i="50"/>
  <c r="G905" i="50"/>
  <c r="F905" i="50"/>
  <c r="H905" i="50"/>
  <c r="A905" i="50"/>
  <c r="I905" i="50"/>
  <c r="H946" i="50"/>
  <c r="I946" i="50"/>
  <c r="C946" i="50"/>
  <c r="E946" i="50"/>
  <c r="B946" i="50"/>
  <c r="G946" i="50"/>
  <c r="F946" i="50"/>
  <c r="A946" i="50"/>
  <c r="F709" i="50"/>
  <c r="I709" i="50"/>
  <c r="H709" i="50"/>
  <c r="A709" i="50"/>
  <c r="G709" i="50"/>
  <c r="E709" i="50"/>
  <c r="B709" i="50"/>
  <c r="C709" i="50"/>
  <c r="C981" i="50"/>
  <c r="G981" i="50"/>
  <c r="E981" i="50"/>
  <c r="H981" i="50"/>
  <c r="I981" i="50"/>
  <c r="A981" i="50"/>
  <c r="B981" i="50"/>
  <c r="F981" i="50"/>
  <c r="C114" i="50"/>
  <c r="A114" i="50"/>
  <c r="F114" i="50"/>
  <c r="H114" i="50"/>
  <c r="B114" i="50"/>
  <c r="E114" i="50"/>
  <c r="I114" i="50"/>
  <c r="G114" i="50"/>
  <c r="A487" i="50"/>
  <c r="I487" i="50"/>
  <c r="G487" i="50"/>
  <c r="B487" i="50"/>
  <c r="F487" i="50"/>
  <c r="H487" i="50"/>
  <c r="E487" i="50"/>
  <c r="C487" i="50"/>
  <c r="C259" i="50"/>
  <c r="H259" i="50"/>
  <c r="I259" i="50"/>
  <c r="F259" i="50"/>
  <c r="B259" i="50"/>
  <c r="A259" i="50"/>
  <c r="E259" i="50"/>
  <c r="G259" i="50"/>
  <c r="A991" i="50"/>
  <c r="E991" i="50"/>
  <c r="I991" i="50"/>
  <c r="B991" i="50"/>
  <c r="C991" i="50"/>
  <c r="F991" i="50"/>
  <c r="G991" i="50"/>
  <c r="H991" i="50"/>
  <c r="I426" i="50"/>
  <c r="E426" i="50"/>
  <c r="G426" i="50"/>
  <c r="B426" i="50"/>
  <c r="A426" i="50"/>
  <c r="H426" i="50"/>
  <c r="C426" i="50"/>
  <c r="F426" i="50"/>
  <c r="F915" i="50"/>
  <c r="E915" i="50"/>
  <c r="C915" i="50"/>
  <c r="A915" i="50"/>
  <c r="G915" i="50"/>
  <c r="H915" i="50"/>
  <c r="I915" i="50"/>
  <c r="B915" i="50"/>
  <c r="B5" i="50"/>
  <c r="F5" i="50"/>
  <c r="H5" i="50"/>
  <c r="G5" i="50"/>
  <c r="E5" i="50"/>
  <c r="I5" i="50"/>
  <c r="C5" i="50"/>
  <c r="A5" i="50"/>
  <c r="G750" i="50"/>
  <c r="E750" i="50"/>
  <c r="B750" i="50"/>
  <c r="F750" i="50"/>
  <c r="A750" i="50"/>
  <c r="C750" i="50"/>
  <c r="I750" i="50"/>
  <c r="H750" i="50"/>
  <c r="F481" i="50"/>
  <c r="B481" i="50"/>
  <c r="I481" i="50"/>
  <c r="G481" i="50"/>
  <c r="A481" i="50"/>
  <c r="H481" i="50"/>
  <c r="E481" i="50"/>
  <c r="C481" i="50"/>
  <c r="G703" i="50"/>
  <c r="E703" i="50"/>
  <c r="H703" i="50"/>
  <c r="C703" i="50"/>
  <c r="B703" i="50"/>
  <c r="I703" i="50"/>
  <c r="F703" i="50"/>
  <c r="A703" i="50"/>
  <c r="C136" i="50"/>
  <c r="G136" i="50"/>
  <c r="B136" i="50"/>
  <c r="H136" i="50"/>
  <c r="F136" i="50"/>
  <c r="E136" i="50"/>
  <c r="A136" i="50"/>
  <c r="I136" i="50"/>
  <c r="E139" i="50"/>
  <c r="A139" i="50"/>
  <c r="C139" i="50"/>
  <c r="B139" i="50"/>
  <c r="G139" i="50"/>
  <c r="I139" i="50"/>
  <c r="F139" i="50"/>
  <c r="H139" i="50"/>
  <c r="I603" i="50"/>
  <c r="G603" i="50"/>
  <c r="A603" i="50"/>
  <c r="B603" i="50"/>
  <c r="C603" i="50"/>
  <c r="H603" i="50"/>
  <c r="F603" i="50"/>
  <c r="E603" i="50"/>
  <c r="B430" i="50"/>
  <c r="I430" i="50"/>
  <c r="F430" i="50"/>
  <c r="C430" i="50"/>
  <c r="A430" i="50"/>
  <c r="H430" i="50"/>
  <c r="G430" i="50"/>
  <c r="E430" i="50"/>
  <c r="E248" i="50"/>
  <c r="F248" i="50"/>
  <c r="G248" i="50"/>
  <c r="C248" i="50"/>
  <c r="H248" i="50"/>
  <c r="I248" i="50"/>
  <c r="B248" i="50"/>
  <c r="A248" i="50"/>
  <c r="G689" i="50"/>
  <c r="F689" i="50"/>
  <c r="I689" i="50"/>
  <c r="A689" i="50"/>
  <c r="C689" i="50"/>
  <c r="B689" i="50"/>
  <c r="E689" i="50"/>
  <c r="H689" i="50"/>
  <c r="A823" i="50"/>
  <c r="E823" i="50"/>
  <c r="G823" i="50"/>
  <c r="C823" i="50"/>
  <c r="B823" i="50"/>
  <c r="I823" i="50"/>
  <c r="F823" i="50"/>
  <c r="H823" i="50"/>
  <c r="E912" i="50"/>
  <c r="F912" i="50"/>
  <c r="B912" i="50"/>
  <c r="A912" i="50"/>
  <c r="C912" i="50"/>
  <c r="H912" i="50"/>
  <c r="I912" i="50"/>
  <c r="G912" i="50"/>
  <c r="F969" i="50"/>
  <c r="I969" i="50"/>
  <c r="A969" i="50"/>
  <c r="H969" i="50"/>
  <c r="E969" i="50"/>
  <c r="G969" i="50"/>
  <c r="C969" i="50"/>
  <c r="B969" i="50"/>
  <c r="E228" i="50"/>
  <c r="I228" i="50"/>
  <c r="A228" i="50"/>
  <c r="C228" i="50"/>
  <c r="G228" i="50"/>
  <c r="F228" i="50"/>
  <c r="B228" i="50"/>
  <c r="H228" i="50"/>
  <c r="F362" i="50"/>
  <c r="E362" i="50"/>
  <c r="B362" i="50"/>
  <c r="C362" i="50"/>
  <c r="A362" i="50"/>
  <c r="G362" i="50"/>
  <c r="H362" i="50"/>
  <c r="I362" i="50"/>
  <c r="B818" i="50"/>
  <c r="G818" i="50"/>
  <c r="C818" i="50"/>
  <c r="I818" i="50"/>
  <c r="F818" i="50"/>
  <c r="E818" i="50"/>
  <c r="A818" i="50"/>
  <c r="H818" i="50"/>
  <c r="I992" i="50"/>
  <c r="E992" i="50"/>
  <c r="H992" i="50"/>
  <c r="F992" i="50"/>
  <c r="A992" i="50"/>
  <c r="C992" i="50"/>
  <c r="G992" i="50"/>
  <c r="B992" i="50"/>
  <c r="E598" i="50"/>
  <c r="C598" i="50"/>
  <c r="A598" i="50"/>
  <c r="B598" i="50"/>
  <c r="I598" i="50"/>
  <c r="G598" i="50"/>
  <c r="F598" i="50"/>
  <c r="H598" i="50"/>
  <c r="B67" i="50"/>
  <c r="H67" i="50"/>
  <c r="E67" i="50"/>
  <c r="C67" i="50"/>
  <c r="A67" i="50"/>
  <c r="G67" i="50"/>
  <c r="F67" i="50"/>
  <c r="I67" i="50"/>
  <c r="A576" i="50"/>
  <c r="E576" i="50"/>
  <c r="G576" i="50"/>
  <c r="H576" i="50"/>
  <c r="C576" i="50"/>
  <c r="F576" i="50"/>
  <c r="I576" i="50"/>
  <c r="B576" i="50"/>
  <c r="C393" i="50"/>
  <c r="B393" i="50"/>
  <c r="F393" i="50"/>
  <c r="A393" i="50"/>
  <c r="I393" i="50"/>
  <c r="G393" i="50"/>
  <c r="H393" i="50"/>
  <c r="E393" i="50"/>
  <c r="H239" i="50"/>
  <c r="G239" i="50"/>
  <c r="C239" i="50"/>
  <c r="A239" i="50"/>
  <c r="E239" i="50"/>
  <c r="F239" i="50"/>
  <c r="B239" i="50"/>
  <c r="I239" i="50"/>
  <c r="I256" i="50"/>
  <c r="E256" i="50"/>
  <c r="H256" i="50"/>
  <c r="A256" i="50"/>
  <c r="G256" i="50"/>
  <c r="F256" i="50"/>
  <c r="B256" i="50"/>
  <c r="C256" i="50"/>
  <c r="I390" i="50"/>
  <c r="E390" i="50"/>
  <c r="F390" i="50"/>
  <c r="G390" i="50"/>
  <c r="A390" i="50"/>
  <c r="C390" i="50"/>
  <c r="B390" i="50"/>
  <c r="H390" i="50"/>
  <c r="H539" i="50"/>
  <c r="I539" i="50"/>
  <c r="C539" i="50"/>
  <c r="B539" i="50"/>
  <c r="G539" i="50"/>
  <c r="E539" i="50"/>
  <c r="F539" i="50"/>
  <c r="A539" i="50"/>
  <c r="F859" i="50"/>
  <c r="E859" i="50"/>
  <c r="B859" i="50"/>
  <c r="I859" i="50"/>
  <c r="G859" i="50"/>
  <c r="A859" i="50"/>
  <c r="H859" i="50"/>
  <c r="C859" i="50"/>
  <c r="C842" i="50"/>
  <c r="A842" i="50"/>
  <c r="E842" i="50"/>
  <c r="I842" i="50"/>
  <c r="H842" i="50"/>
  <c r="F842" i="50"/>
  <c r="B842" i="50"/>
  <c r="G842" i="50"/>
  <c r="A777" i="50"/>
  <c r="H777" i="50"/>
  <c r="E777" i="50"/>
  <c r="I777" i="50"/>
  <c r="F777" i="50"/>
  <c r="B777" i="50"/>
  <c r="G777" i="50"/>
  <c r="C777" i="50"/>
  <c r="C407" i="50"/>
  <c r="F407" i="50"/>
  <c r="A407" i="50"/>
  <c r="B407" i="50"/>
  <c r="I407" i="50"/>
  <c r="G407" i="50"/>
  <c r="E407" i="50"/>
  <c r="H407" i="50"/>
  <c r="G66" i="50"/>
  <c r="C66" i="50"/>
  <c r="E66" i="50"/>
  <c r="I66" i="50"/>
  <c r="B66" i="50"/>
  <c r="F66" i="50"/>
  <c r="A66" i="50"/>
  <c r="H66" i="50"/>
  <c r="A369" i="50"/>
  <c r="F369" i="50"/>
  <c r="G369" i="50"/>
  <c r="E369" i="50"/>
  <c r="C369" i="50"/>
  <c r="I369" i="50"/>
  <c r="B369" i="50"/>
  <c r="H369" i="50"/>
  <c r="G559" i="50"/>
  <c r="H559" i="50"/>
  <c r="I559" i="50"/>
  <c r="A559" i="50"/>
  <c r="E559" i="50"/>
  <c r="C559" i="50"/>
  <c r="B559" i="50"/>
  <c r="F559" i="50"/>
  <c r="C674" i="50"/>
  <c r="E674" i="50"/>
  <c r="G674" i="50"/>
  <c r="A674" i="50"/>
  <c r="I674" i="50"/>
  <c r="H674" i="50"/>
  <c r="B674" i="50"/>
  <c r="F674" i="50"/>
  <c r="G255" i="50"/>
  <c r="I255" i="50"/>
  <c r="E255" i="50"/>
  <c r="H255" i="50"/>
  <c r="A255" i="50"/>
  <c r="C255" i="50"/>
  <c r="F255" i="50"/>
  <c r="B255" i="50"/>
  <c r="H955" i="50"/>
  <c r="F955" i="50"/>
  <c r="C955" i="50"/>
  <c r="G955" i="50"/>
  <c r="A955" i="50"/>
  <c r="I955" i="50"/>
  <c r="B955" i="50"/>
  <c r="E955" i="50"/>
  <c r="I609" i="50"/>
  <c r="B609" i="50"/>
  <c r="C609" i="50"/>
  <c r="F609" i="50"/>
  <c r="E609" i="50"/>
  <c r="G609" i="50"/>
  <c r="A609" i="50"/>
  <c r="H609" i="50"/>
  <c r="F873" i="50"/>
  <c r="I873" i="50"/>
  <c r="E873" i="50"/>
  <c r="B873" i="50"/>
  <c r="G873" i="50"/>
  <c r="A873" i="50"/>
  <c r="C873" i="50"/>
  <c r="H873" i="50"/>
  <c r="B611" i="50"/>
  <c r="C611" i="50"/>
  <c r="I611" i="50"/>
  <c r="A611" i="50"/>
  <c r="F611" i="50"/>
  <c r="H611" i="50"/>
  <c r="G611" i="50"/>
  <c r="E611" i="50"/>
  <c r="F1081" i="50"/>
  <c r="A1081" i="50"/>
  <c r="E1081" i="50"/>
  <c r="I1081" i="50"/>
  <c r="C1081" i="50"/>
  <c r="G1081" i="50"/>
  <c r="H1081" i="50"/>
  <c r="B1081" i="50"/>
  <c r="H556" i="50"/>
  <c r="B556" i="50"/>
  <c r="C556" i="50"/>
  <c r="I556" i="50"/>
  <c r="A556" i="50"/>
  <c r="G556" i="50"/>
  <c r="F556" i="50"/>
  <c r="E556" i="50"/>
  <c r="A922" i="50"/>
  <c r="B922" i="50"/>
  <c r="E922" i="50"/>
  <c r="H922" i="50"/>
  <c r="C922" i="50"/>
  <c r="G922" i="50"/>
  <c r="F922" i="50"/>
  <c r="I922" i="50"/>
  <c r="C639" i="50"/>
  <c r="H639" i="50"/>
  <c r="A639" i="50"/>
  <c r="F639" i="50"/>
  <c r="G639" i="50"/>
  <c r="E639" i="50"/>
  <c r="B639" i="50"/>
  <c r="I639" i="50"/>
  <c r="G367" i="50"/>
  <c r="A367" i="50"/>
  <c r="I367" i="50"/>
  <c r="F367" i="50"/>
  <c r="B367" i="50"/>
  <c r="H367" i="50"/>
  <c r="C367" i="50"/>
  <c r="E367" i="50"/>
  <c r="G909" i="50"/>
  <c r="C909" i="50"/>
  <c r="E909" i="50"/>
  <c r="B909" i="50"/>
  <c r="I909" i="50"/>
  <c r="H909" i="50"/>
  <c r="A909" i="50"/>
  <c r="F909" i="50"/>
  <c r="G1092" i="50"/>
  <c r="H1092" i="50"/>
  <c r="C1092" i="50"/>
  <c r="A1092" i="50"/>
  <c r="I1092" i="50"/>
  <c r="B1092" i="50"/>
  <c r="E1092" i="50"/>
  <c r="F1092" i="50"/>
  <c r="E76" i="50"/>
  <c r="G76" i="50"/>
  <c r="C76" i="50"/>
  <c r="A76" i="50"/>
  <c r="H76" i="50"/>
  <c r="B76" i="50"/>
  <c r="F76" i="50"/>
  <c r="I76" i="50"/>
  <c r="F1002" i="50"/>
  <c r="C1002" i="50"/>
  <c r="E1002" i="50"/>
  <c r="H1002" i="50"/>
  <c r="I1002" i="50"/>
  <c r="G1002" i="50"/>
  <c r="A1002" i="50"/>
  <c r="B1002" i="50"/>
  <c r="B196" i="50"/>
  <c r="F196" i="50"/>
  <c r="C196" i="50"/>
  <c r="I196" i="50"/>
  <c r="A196" i="50"/>
  <c r="E196" i="50"/>
  <c r="H196" i="50"/>
  <c r="G196" i="50"/>
  <c r="B245" i="50"/>
  <c r="H245" i="50"/>
  <c r="F245" i="50"/>
  <c r="E245" i="50"/>
  <c r="C245" i="50"/>
  <c r="A245" i="50"/>
  <c r="G245" i="50"/>
  <c r="I245" i="50"/>
  <c r="B117" i="50"/>
  <c r="I117" i="50"/>
  <c r="G117" i="50"/>
  <c r="F117" i="50"/>
  <c r="A117" i="50"/>
  <c r="E117" i="50"/>
  <c r="C117" i="50"/>
  <c r="H117" i="50"/>
  <c r="E193" i="50"/>
  <c r="A193" i="50"/>
  <c r="I193" i="50"/>
  <c r="G193" i="50"/>
  <c r="F193" i="50"/>
  <c r="H193" i="50"/>
  <c r="B193" i="50"/>
  <c r="C193" i="50"/>
  <c r="G303" i="50"/>
  <c r="F303" i="50"/>
  <c r="E303" i="50"/>
  <c r="B303" i="50"/>
  <c r="C303" i="50"/>
  <c r="H303" i="50"/>
  <c r="I303" i="50"/>
  <c r="A303" i="50"/>
  <c r="A729" i="50"/>
  <c r="G729" i="50"/>
  <c r="C729" i="50"/>
  <c r="B729" i="50"/>
  <c r="F729" i="50"/>
  <c r="H729" i="50"/>
  <c r="I729" i="50"/>
  <c r="E729" i="50"/>
  <c r="F978" i="50"/>
  <c r="H978" i="50"/>
  <c r="C978" i="50"/>
  <c r="E978" i="50"/>
  <c r="A978" i="50"/>
  <c r="B978" i="50"/>
  <c r="G978" i="50"/>
  <c r="I978" i="50"/>
  <c r="C985" i="50"/>
  <c r="F985" i="50"/>
  <c r="B985" i="50"/>
  <c r="G985" i="50"/>
  <c r="E985" i="50"/>
  <c r="A985" i="50"/>
  <c r="I985" i="50"/>
  <c r="H985" i="50"/>
  <c r="A814" i="50"/>
  <c r="H814" i="50"/>
  <c r="E814" i="50"/>
  <c r="G814" i="50"/>
  <c r="C814" i="50"/>
  <c r="I814" i="50"/>
  <c r="B814" i="50"/>
  <c r="F814" i="50"/>
  <c r="F354" i="50"/>
  <c r="E354" i="50"/>
  <c r="G354" i="50"/>
  <c r="H354" i="50"/>
  <c r="A354" i="50"/>
  <c r="B354" i="50"/>
  <c r="C354" i="50"/>
  <c r="I354" i="50"/>
  <c r="F850" i="50"/>
  <c r="C850" i="50"/>
  <c r="A850" i="50"/>
  <c r="G850" i="50"/>
  <c r="H850" i="50"/>
  <c r="E850" i="50"/>
  <c r="I850" i="50"/>
  <c r="B850" i="50"/>
  <c r="G569" i="50"/>
  <c r="B569" i="50"/>
  <c r="E569" i="50"/>
  <c r="H569" i="50"/>
  <c r="F569" i="50"/>
  <c r="I569" i="50"/>
  <c r="A569" i="50"/>
  <c r="C569" i="50"/>
  <c r="A851" i="50"/>
  <c r="I851" i="50"/>
  <c r="F851" i="50"/>
  <c r="G851" i="50"/>
  <c r="H851" i="50"/>
  <c r="E851" i="50"/>
  <c r="B851" i="50"/>
  <c r="C851" i="50"/>
  <c r="A542" i="50"/>
  <c r="I542" i="50"/>
  <c r="E542" i="50"/>
  <c r="H542" i="50"/>
  <c r="C542" i="50"/>
  <c r="G542" i="50"/>
  <c r="B542" i="50"/>
  <c r="F542" i="50"/>
  <c r="B894" i="50"/>
  <c r="E894" i="50"/>
  <c r="I894" i="50"/>
  <c r="F894" i="50"/>
  <c r="A894" i="50"/>
  <c r="C894" i="50"/>
  <c r="G894" i="50"/>
  <c r="H894" i="50"/>
  <c r="I272" i="50"/>
  <c r="F272" i="50"/>
  <c r="E272" i="50"/>
  <c r="H272" i="50"/>
  <c r="A272" i="50"/>
  <c r="G272" i="50"/>
  <c r="B272" i="50"/>
  <c r="C272" i="50"/>
  <c r="I699" i="50"/>
  <c r="E699" i="50"/>
  <c r="G699" i="50"/>
  <c r="F699" i="50"/>
  <c r="C699" i="50"/>
  <c r="H699" i="50"/>
  <c r="A699" i="50"/>
  <c r="B699" i="50"/>
  <c r="F449" i="50"/>
  <c r="E449" i="50"/>
  <c r="C449" i="50"/>
  <c r="I449" i="50"/>
  <c r="A449" i="50"/>
  <c r="G449" i="50"/>
  <c r="B449" i="50"/>
  <c r="H449" i="50"/>
  <c r="G158" i="50"/>
  <c r="E158" i="50"/>
  <c r="F158" i="50"/>
  <c r="C158" i="50"/>
  <c r="A158" i="50"/>
  <c r="B158" i="50"/>
  <c r="I158" i="50"/>
  <c r="H158" i="50"/>
  <c r="I459" i="50"/>
  <c r="B459" i="50"/>
  <c r="F459" i="50"/>
  <c r="G459" i="50"/>
  <c r="C459" i="50"/>
  <c r="H459" i="50"/>
  <c r="E459" i="50"/>
  <c r="A459" i="50"/>
  <c r="H483" i="50"/>
  <c r="E483" i="50"/>
  <c r="C483" i="50"/>
  <c r="I483" i="50"/>
  <c r="B483" i="50"/>
  <c r="G483" i="50"/>
  <c r="F483" i="50"/>
  <c r="A483" i="50"/>
  <c r="E986" i="50"/>
  <c r="I986" i="50"/>
  <c r="A986" i="50"/>
  <c r="G986" i="50"/>
  <c r="H986" i="50"/>
  <c r="B986" i="50"/>
  <c r="F986" i="50"/>
  <c r="C986" i="50"/>
  <c r="A1008" i="50"/>
  <c r="I1008" i="50"/>
  <c r="G1008" i="50"/>
  <c r="E1008" i="50"/>
  <c r="F1008" i="50"/>
  <c r="C1008" i="50"/>
  <c r="B1008" i="50"/>
  <c r="H1008" i="50"/>
  <c r="H88" i="50"/>
  <c r="G88" i="50"/>
  <c r="I88" i="50"/>
  <c r="A88" i="50"/>
  <c r="B88" i="50"/>
  <c r="F88" i="50"/>
  <c r="E88" i="50"/>
  <c r="C88" i="50"/>
  <c r="H805" i="50"/>
  <c r="F805" i="50"/>
  <c r="C805" i="50"/>
  <c r="G805" i="50"/>
  <c r="A805" i="50"/>
  <c r="E805" i="50"/>
  <c r="I805" i="50"/>
  <c r="B805" i="50"/>
  <c r="B349" i="50"/>
  <c r="A349" i="50"/>
  <c r="E349" i="50"/>
  <c r="I349" i="50"/>
  <c r="F349" i="50"/>
  <c r="H349" i="50"/>
  <c r="C349" i="50"/>
  <c r="G349" i="50"/>
  <c r="A927" i="50"/>
  <c r="C927" i="50"/>
  <c r="G927" i="50"/>
  <c r="B927" i="50"/>
  <c r="I927" i="50"/>
  <c r="E927" i="50"/>
  <c r="H927" i="50"/>
  <c r="F927" i="50"/>
  <c r="E491" i="50"/>
  <c r="G491" i="50"/>
  <c r="A491" i="50"/>
  <c r="F491" i="50"/>
  <c r="C491" i="50"/>
  <c r="I491" i="50"/>
  <c r="B491" i="50"/>
  <c r="H491" i="50"/>
  <c r="F965" i="50"/>
  <c r="B965" i="50"/>
  <c r="I965" i="50"/>
  <c r="H965" i="50"/>
  <c r="C965" i="50"/>
  <c r="E965" i="50"/>
  <c r="G965" i="50"/>
  <c r="A965" i="50"/>
  <c r="E692" i="50"/>
  <c r="A692" i="50"/>
  <c r="G692" i="50"/>
  <c r="I692" i="50"/>
  <c r="B692" i="50"/>
  <c r="H692" i="50"/>
  <c r="F692" i="50"/>
  <c r="C692" i="50"/>
  <c r="E489" i="50"/>
  <c r="C489" i="50"/>
  <c r="B489" i="50"/>
  <c r="I489" i="50"/>
  <c r="G489" i="50"/>
  <c r="F489" i="50"/>
  <c r="H489" i="50"/>
  <c r="A489" i="50"/>
  <c r="F1043" i="50"/>
  <c r="H1043" i="50"/>
  <c r="A1043" i="50"/>
  <c r="B1043" i="50"/>
  <c r="C1043" i="50"/>
  <c r="I1043" i="50"/>
  <c r="E1043" i="50"/>
  <c r="G1043" i="50"/>
  <c r="H1065" i="50"/>
  <c r="B1065" i="50"/>
  <c r="E1065" i="50"/>
  <c r="I1065" i="50"/>
  <c r="F1065" i="50"/>
  <c r="C1065" i="50"/>
  <c r="A1065" i="50"/>
  <c r="G1065" i="50"/>
  <c r="I442" i="50"/>
  <c r="A442" i="50"/>
  <c r="F442" i="50"/>
  <c r="B442" i="50"/>
  <c r="C442" i="50"/>
  <c r="H442" i="50"/>
  <c r="G442" i="50"/>
  <c r="E442" i="50"/>
  <c r="F668" i="50"/>
  <c r="G668" i="50"/>
  <c r="E668" i="50"/>
  <c r="I668" i="50"/>
  <c r="C668" i="50"/>
  <c r="A668" i="50"/>
  <c r="H668" i="50"/>
  <c r="B668" i="50"/>
  <c r="C238" i="50"/>
  <c r="F238" i="50"/>
  <c r="I238" i="50"/>
  <c r="H238" i="50"/>
  <c r="E238" i="50"/>
  <c r="A238" i="50"/>
  <c r="G238" i="50"/>
  <c r="B238" i="50"/>
  <c r="B467" i="50"/>
  <c r="G467" i="50"/>
  <c r="I467" i="50"/>
  <c r="E467" i="50"/>
  <c r="A467" i="50"/>
  <c r="H467" i="50"/>
  <c r="C467" i="50"/>
  <c r="F467" i="50"/>
  <c r="B636" i="50"/>
  <c r="I636" i="50"/>
  <c r="H636" i="50"/>
  <c r="A636" i="50"/>
  <c r="F636" i="50"/>
  <c r="C636" i="50"/>
  <c r="G636" i="50"/>
  <c r="E636" i="50"/>
  <c r="I854" i="50"/>
  <c r="F854" i="50"/>
  <c r="C854" i="50"/>
  <c r="H854" i="50"/>
  <c r="E854" i="50"/>
  <c r="A854" i="50"/>
  <c r="B854" i="50"/>
  <c r="G854" i="50"/>
  <c r="B1040" i="50"/>
  <c r="A1040" i="50"/>
  <c r="C1040" i="50"/>
  <c r="I1040" i="50"/>
  <c r="E1040" i="50"/>
  <c r="H1040" i="50"/>
  <c r="G1040" i="50"/>
  <c r="F1040" i="50"/>
  <c r="B488" i="50"/>
  <c r="H488" i="50"/>
  <c r="F488" i="50"/>
  <c r="A488" i="50"/>
  <c r="C488" i="50"/>
  <c r="I488" i="50"/>
  <c r="G488" i="50"/>
  <c r="E488" i="50"/>
  <c r="F297" i="50"/>
  <c r="C297" i="50"/>
  <c r="H297" i="50"/>
  <c r="E297" i="50"/>
  <c r="G297" i="50"/>
  <c r="A297" i="50"/>
  <c r="B297" i="50"/>
  <c r="I297" i="50"/>
  <c r="G993" i="50"/>
  <c r="H993" i="50"/>
  <c r="F993" i="50"/>
  <c r="C993" i="50"/>
  <c r="B993" i="50"/>
  <c r="A993" i="50"/>
  <c r="I993" i="50"/>
  <c r="E993" i="50"/>
  <c r="G413" i="50"/>
  <c r="E413" i="50"/>
  <c r="A413" i="50"/>
  <c r="H413" i="50"/>
  <c r="F413" i="50"/>
  <c r="I413" i="50"/>
  <c r="C413" i="50"/>
  <c r="B413" i="50"/>
  <c r="F358" i="50"/>
  <c r="C358" i="50"/>
  <c r="G358" i="50"/>
  <c r="E358" i="50"/>
  <c r="I358" i="50"/>
  <c r="B358" i="50"/>
  <c r="A358" i="50"/>
  <c r="H358" i="50"/>
  <c r="I768" i="50"/>
  <c r="A768" i="50"/>
  <c r="G768" i="50"/>
  <c r="B768" i="50"/>
  <c r="F768" i="50"/>
  <c r="H768" i="50"/>
  <c r="E768" i="50"/>
  <c r="C768" i="50"/>
  <c r="E10" i="50"/>
  <c r="A10" i="50"/>
  <c r="H10" i="50"/>
  <c r="I10" i="50"/>
  <c r="C10" i="50"/>
  <c r="F10" i="50"/>
  <c r="B10" i="50"/>
  <c r="G10" i="50"/>
  <c r="I588" i="50"/>
  <c r="G588" i="50"/>
  <c r="E588" i="50"/>
  <c r="B588" i="50"/>
  <c r="C588" i="50"/>
  <c r="F588" i="50"/>
  <c r="H588" i="50"/>
  <c r="A588" i="50"/>
  <c r="A786" i="50"/>
  <c r="I786" i="50"/>
  <c r="F786" i="50"/>
  <c r="H786" i="50"/>
  <c r="C786" i="50"/>
  <c r="E786" i="50"/>
  <c r="G786" i="50"/>
  <c r="B786" i="50"/>
  <c r="A94" i="50"/>
  <c r="B94" i="50"/>
  <c r="F94" i="50"/>
  <c r="H94" i="50"/>
  <c r="C94" i="50"/>
  <c r="I94" i="50"/>
  <c r="G94" i="50"/>
  <c r="E94" i="50"/>
  <c r="C1049" i="50"/>
  <c r="F1049" i="50"/>
  <c r="I1049" i="50"/>
  <c r="A1049" i="50"/>
  <c r="G1049" i="50"/>
  <c r="E1049" i="50"/>
  <c r="H1049" i="50"/>
  <c r="B1049" i="50"/>
  <c r="I644" i="50"/>
  <c r="B644" i="50"/>
  <c r="H644" i="50"/>
  <c r="E644" i="50"/>
  <c r="C644" i="50"/>
  <c r="F644" i="50"/>
  <c r="A644" i="50"/>
  <c r="G644" i="50"/>
  <c r="H150" i="50"/>
  <c r="B150" i="50"/>
  <c r="E150" i="50"/>
  <c r="A150" i="50"/>
  <c r="F150" i="50"/>
  <c r="I150" i="50"/>
  <c r="C150" i="50"/>
  <c r="G150" i="50"/>
  <c r="A924" i="50"/>
  <c r="E924" i="50"/>
  <c r="I924" i="50"/>
  <c r="C924" i="50"/>
  <c r="B924" i="50"/>
  <c r="H924" i="50"/>
  <c r="F924" i="50"/>
  <c r="G924" i="50"/>
  <c r="H1067" i="50"/>
  <c r="I1067" i="50"/>
  <c r="G1067" i="50"/>
  <c r="E1067" i="50"/>
  <c r="B1067" i="50"/>
  <c r="C1067" i="50"/>
  <c r="F1067" i="50"/>
  <c r="A1067" i="50"/>
  <c r="B123" i="50"/>
  <c r="H123" i="50"/>
  <c r="I123" i="50"/>
  <c r="C123" i="50"/>
  <c r="A123" i="50"/>
  <c r="G123" i="50"/>
  <c r="F123" i="50"/>
  <c r="E123" i="50"/>
  <c r="F286" i="50"/>
  <c r="G286" i="50"/>
  <c r="C286" i="50"/>
  <c r="H286" i="50"/>
  <c r="E286" i="50"/>
  <c r="B286" i="50"/>
  <c r="I286" i="50"/>
  <c r="A286" i="50"/>
  <c r="F115" i="50"/>
  <c r="C115" i="50"/>
  <c r="I115" i="50"/>
  <c r="B115" i="50"/>
  <c r="H115" i="50"/>
  <c r="G115" i="50"/>
  <c r="E115" i="50"/>
  <c r="A115" i="50"/>
  <c r="F756" i="50"/>
  <c r="C756" i="50"/>
  <c r="H756" i="50"/>
  <c r="G756" i="50"/>
  <c r="E756" i="50"/>
  <c r="I756" i="50"/>
  <c r="A756" i="50"/>
  <c r="B756" i="50"/>
  <c r="G867" i="50"/>
  <c r="H867" i="50"/>
  <c r="I867" i="50"/>
  <c r="F867" i="50"/>
  <c r="E867" i="50"/>
  <c r="B867" i="50"/>
  <c r="A867" i="50"/>
  <c r="C867" i="50"/>
  <c r="A930" i="50"/>
  <c r="G930" i="50"/>
  <c r="C930" i="50"/>
  <c r="E930" i="50"/>
  <c r="B930" i="50"/>
  <c r="F930" i="50"/>
  <c r="I930" i="50"/>
  <c r="H930" i="50"/>
  <c r="B344" i="50"/>
  <c r="F344" i="50"/>
  <c r="E344" i="50"/>
  <c r="C344" i="50"/>
  <c r="A344" i="50"/>
  <c r="G344" i="50"/>
  <c r="H344" i="50"/>
  <c r="I344" i="50"/>
  <c r="E742" i="50"/>
  <c r="B742" i="50"/>
  <c r="C742" i="50"/>
  <c r="I742" i="50"/>
  <c r="F742" i="50"/>
  <c r="A742" i="50"/>
  <c r="H742" i="50"/>
  <c r="G742" i="50"/>
  <c r="I700" i="50"/>
  <c r="E700" i="50"/>
  <c r="A700" i="50"/>
  <c r="C700" i="50"/>
  <c r="G700" i="50"/>
  <c r="F700" i="50"/>
  <c r="B700" i="50"/>
  <c r="H700" i="50"/>
  <c r="B41" i="50"/>
  <c r="F41" i="50"/>
  <c r="H41" i="50"/>
  <c r="C41" i="50"/>
  <c r="G41" i="50"/>
  <c r="A41" i="50"/>
  <c r="I41" i="50"/>
  <c r="E41" i="50"/>
  <c r="G884" i="50"/>
  <c r="H884" i="50"/>
  <c r="I884" i="50"/>
  <c r="E884" i="50"/>
  <c r="B884" i="50"/>
  <c r="C884" i="50"/>
  <c r="F884" i="50"/>
  <c r="A884" i="50"/>
  <c r="A962" i="50"/>
  <c r="F962" i="50"/>
  <c r="E962" i="50"/>
  <c r="G962" i="50"/>
  <c r="I962" i="50"/>
  <c r="C962" i="50"/>
  <c r="H962" i="50"/>
  <c r="B962" i="50"/>
  <c r="G1058" i="50"/>
  <c r="B1058" i="50"/>
  <c r="C1058" i="50"/>
  <c r="I1058" i="50"/>
  <c r="A1058" i="50"/>
  <c r="F1058" i="50"/>
  <c r="H1058" i="50"/>
  <c r="E1058" i="50"/>
  <c r="A280" i="50"/>
  <c r="C280" i="50"/>
  <c r="I280" i="50"/>
  <c r="E280" i="50"/>
  <c r="B280" i="50"/>
  <c r="F280" i="50"/>
  <c r="G280" i="50"/>
  <c r="H280" i="50"/>
  <c r="E163" i="50"/>
  <c r="C163" i="50"/>
  <c r="A163" i="50"/>
  <c r="B163" i="50"/>
  <c r="I163" i="50"/>
  <c r="H163" i="50"/>
  <c r="F163" i="50"/>
  <c r="G163" i="50"/>
  <c r="B109" i="50"/>
  <c r="F109" i="50"/>
  <c r="A109" i="50"/>
  <c r="H109" i="50"/>
  <c r="G109" i="50"/>
  <c r="I109" i="50"/>
  <c r="E109" i="50"/>
  <c r="C109" i="50"/>
  <c r="H422" i="50"/>
  <c r="G422" i="50"/>
  <c r="B422" i="50"/>
  <c r="I422" i="50"/>
  <c r="E422" i="50"/>
  <c r="C422" i="50"/>
  <c r="F422" i="50"/>
  <c r="A422" i="50"/>
  <c r="C445" i="50"/>
  <c r="H445" i="50"/>
  <c r="B445" i="50"/>
  <c r="A445" i="50"/>
  <c r="F445" i="50"/>
  <c r="I445" i="50"/>
  <c r="E445" i="50"/>
  <c r="G445" i="50"/>
  <c r="A879" i="50"/>
  <c r="F879" i="50"/>
  <c r="E879" i="50"/>
  <c r="I879" i="50"/>
  <c r="H879" i="50"/>
  <c r="B879" i="50"/>
  <c r="G879" i="50"/>
  <c r="C879" i="50"/>
  <c r="F746" i="50"/>
  <c r="C746" i="50"/>
  <c r="G746" i="50"/>
  <c r="B746" i="50"/>
  <c r="I746" i="50"/>
  <c r="E746" i="50"/>
  <c r="A746" i="50"/>
  <c r="H746" i="50"/>
  <c r="H167" i="50"/>
  <c r="G167" i="50"/>
  <c r="B167" i="50"/>
  <c r="E167" i="50"/>
  <c r="C167" i="50"/>
  <c r="A167" i="50"/>
  <c r="F167" i="50"/>
  <c r="I167" i="50"/>
  <c r="A7" i="50"/>
  <c r="B7" i="50"/>
  <c r="F7" i="50"/>
  <c r="E7" i="50"/>
  <c r="G7" i="50"/>
  <c r="C7" i="50"/>
  <c r="I7" i="50"/>
  <c r="H7" i="50"/>
  <c r="I9" i="50"/>
  <c r="B9" i="50"/>
  <c r="C9" i="50"/>
  <c r="H9" i="50"/>
  <c r="E9" i="50"/>
  <c r="A9" i="50"/>
  <c r="F9" i="50"/>
  <c r="G9" i="50"/>
  <c r="I613" i="50"/>
  <c r="B613" i="50"/>
  <c r="G613" i="50"/>
  <c r="A613" i="50"/>
  <c r="C613" i="50"/>
  <c r="F613" i="50"/>
  <c r="H613" i="50"/>
  <c r="E613" i="50"/>
  <c r="I798" i="50"/>
  <c r="C798" i="50"/>
  <c r="H798" i="50"/>
  <c r="F798" i="50"/>
  <c r="E798" i="50"/>
  <c r="G798" i="50"/>
  <c r="B798" i="50"/>
  <c r="A798" i="50"/>
  <c r="A621" i="50"/>
  <c r="G621" i="50"/>
  <c r="F621" i="50"/>
  <c r="C621" i="50"/>
  <c r="B621" i="50"/>
  <c r="E621" i="50"/>
  <c r="I621" i="50"/>
  <c r="H621" i="50"/>
  <c r="F434" i="50"/>
  <c r="I434" i="50"/>
  <c r="B434" i="50"/>
  <c r="H434" i="50"/>
  <c r="C434" i="50"/>
  <c r="A434" i="50"/>
  <c r="E434" i="50"/>
  <c r="G434" i="50"/>
  <c r="G973" i="50"/>
  <c r="B973" i="50"/>
  <c r="F973" i="50"/>
  <c r="C973" i="50"/>
  <c r="A973" i="50"/>
  <c r="E973" i="50"/>
  <c r="I973" i="50"/>
  <c r="H973" i="50"/>
  <c r="H672" i="50"/>
  <c r="G672" i="50"/>
  <c r="I672" i="50"/>
  <c r="C672" i="50"/>
  <c r="E672" i="50"/>
  <c r="F672" i="50"/>
  <c r="B672" i="50"/>
  <c r="A672" i="50"/>
  <c r="H375" i="50"/>
  <c r="B375" i="50"/>
  <c r="E375" i="50"/>
  <c r="A375" i="50"/>
  <c r="G375" i="50"/>
  <c r="F375" i="50"/>
  <c r="C375" i="50"/>
  <c r="I375" i="50"/>
  <c r="A964" i="50"/>
  <c r="E964" i="50"/>
  <c r="F964" i="50"/>
  <c r="B964" i="50"/>
  <c r="C964" i="50"/>
  <c r="G964" i="50"/>
  <c r="I964" i="50"/>
  <c r="H964" i="50"/>
  <c r="H600" i="50"/>
  <c r="I600" i="50"/>
  <c r="F600" i="50"/>
  <c r="B600" i="50"/>
  <c r="G600" i="50"/>
  <c r="A600" i="50"/>
  <c r="E600" i="50"/>
  <c r="C600" i="50"/>
  <c r="A388" i="50"/>
  <c r="C388" i="50"/>
  <c r="E388" i="50"/>
  <c r="H388" i="50"/>
  <c r="I388" i="50"/>
  <c r="B388" i="50"/>
  <c r="F388" i="50"/>
  <c r="G388" i="50"/>
  <c r="C704" i="50"/>
  <c r="I704" i="50"/>
  <c r="G704" i="50"/>
  <c r="E704" i="50"/>
  <c r="F704" i="50"/>
  <c r="B704" i="50"/>
  <c r="H704" i="50"/>
  <c r="A704" i="50"/>
  <c r="H244" i="50"/>
  <c r="G244" i="50"/>
  <c r="E244" i="50"/>
  <c r="B244" i="50"/>
  <c r="F244" i="50"/>
  <c r="I244" i="50"/>
  <c r="C244" i="50"/>
  <c r="A244" i="50"/>
  <c r="G696" i="50"/>
  <c r="E696" i="50"/>
  <c r="A696" i="50"/>
  <c r="C696" i="50"/>
  <c r="B696" i="50"/>
  <c r="F696" i="50"/>
  <c r="I696" i="50"/>
  <c r="H696" i="50"/>
  <c r="B503" i="50"/>
  <c r="I503" i="50"/>
  <c r="H503" i="50"/>
  <c r="F503" i="50"/>
  <c r="G503" i="50"/>
  <c r="A503" i="50"/>
  <c r="C503" i="50"/>
  <c r="E503" i="50"/>
  <c r="C387" i="50"/>
  <c r="E387" i="50"/>
  <c r="B387" i="50"/>
  <c r="G387" i="50"/>
  <c r="F387" i="50"/>
  <c r="I387" i="50"/>
  <c r="H387" i="50"/>
  <c r="A387" i="50"/>
  <c r="A26" i="50"/>
  <c r="E26" i="50"/>
  <c r="C26" i="50"/>
  <c r="H26" i="50"/>
  <c r="F26" i="50"/>
  <c r="G26" i="50"/>
  <c r="I26" i="50"/>
  <c r="B26" i="50"/>
  <c r="F977" i="50"/>
  <c r="I977" i="50"/>
  <c r="H977" i="50"/>
  <c r="B977" i="50"/>
  <c r="A977" i="50"/>
  <c r="G977" i="50"/>
  <c r="C977" i="50"/>
  <c r="E977" i="50"/>
  <c r="B787" i="50"/>
  <c r="E787" i="50"/>
  <c r="H787" i="50"/>
  <c r="I787" i="50"/>
  <c r="A787" i="50"/>
  <c r="F787" i="50"/>
  <c r="C787" i="50"/>
  <c r="G787" i="50"/>
  <c r="E164" i="50"/>
  <c r="G164" i="50"/>
  <c r="C164" i="50"/>
  <c r="I164" i="50"/>
  <c r="B164" i="50"/>
  <c r="A164" i="50"/>
  <c r="F164" i="50"/>
  <c r="H164" i="50"/>
  <c r="H1053" i="50"/>
  <c r="F1053" i="50"/>
  <c r="A1053" i="50"/>
  <c r="E1053" i="50"/>
  <c r="B1053" i="50"/>
  <c r="G1053" i="50"/>
  <c r="I1053" i="50"/>
  <c r="C1053" i="50"/>
  <c r="H1070" i="50"/>
  <c r="I1070" i="50"/>
  <c r="F1070" i="50"/>
  <c r="A1070" i="50"/>
  <c r="E1070" i="50"/>
  <c r="G1070" i="50"/>
  <c r="B1070" i="50"/>
  <c r="C1070" i="50"/>
  <c r="F479" i="50"/>
  <c r="B479" i="50"/>
  <c r="A479" i="50"/>
  <c r="H479" i="50"/>
  <c r="G479" i="50"/>
  <c r="E479" i="50"/>
  <c r="C479" i="50"/>
  <c r="I479" i="50"/>
  <c r="E995" i="50"/>
  <c r="F995" i="50"/>
  <c r="H995" i="50"/>
  <c r="C995" i="50"/>
  <c r="B995" i="50"/>
  <c r="I995" i="50"/>
  <c r="G995" i="50"/>
  <c r="A995" i="50"/>
  <c r="E610" i="50"/>
  <c r="H610" i="50"/>
  <c r="B610" i="50"/>
  <c r="G610" i="50"/>
  <c r="F610" i="50"/>
  <c r="C610" i="50"/>
  <c r="I610" i="50"/>
  <c r="A610" i="50"/>
  <c r="H1021" i="50"/>
  <c r="E1021" i="50"/>
  <c r="A1021" i="50"/>
  <c r="I1021" i="50"/>
  <c r="F1021" i="50"/>
  <c r="C1021" i="50"/>
  <c r="B1021" i="50"/>
  <c r="G1021" i="50"/>
  <c r="B660" i="50"/>
  <c r="F660" i="50"/>
  <c r="H660" i="50"/>
  <c r="C660" i="50"/>
  <c r="I660" i="50"/>
  <c r="E660" i="50"/>
  <c r="G660" i="50"/>
  <c r="A660" i="50"/>
  <c r="E918" i="50"/>
  <c r="I918" i="50"/>
  <c r="A918" i="50"/>
  <c r="B918" i="50"/>
  <c r="C918" i="50"/>
  <c r="H918" i="50"/>
  <c r="G918" i="50"/>
  <c r="F918" i="50"/>
  <c r="E475" i="50"/>
  <c r="F475" i="50"/>
  <c r="G475" i="50"/>
  <c r="I475" i="50"/>
  <c r="C475" i="50"/>
  <c r="B475" i="50"/>
  <c r="H475" i="50"/>
  <c r="A475" i="50"/>
  <c r="F587" i="50"/>
  <c r="E587" i="50"/>
  <c r="G587" i="50"/>
  <c r="A587" i="50"/>
  <c r="B587" i="50"/>
  <c r="C587" i="50"/>
  <c r="I587" i="50"/>
  <c r="H587" i="50"/>
  <c r="F72" i="50"/>
  <c r="E72" i="50"/>
  <c r="B72" i="50"/>
  <c r="A72" i="50"/>
  <c r="I72" i="50"/>
  <c r="G72" i="50"/>
  <c r="C72" i="50"/>
  <c r="H72" i="50"/>
  <c r="E937" i="50"/>
  <c r="G937" i="50"/>
  <c r="H937" i="50"/>
  <c r="I937" i="50"/>
  <c r="C937" i="50"/>
  <c r="A937" i="50"/>
  <c r="B937" i="50"/>
  <c r="F937" i="50"/>
  <c r="E420" i="50"/>
  <c r="F420" i="50"/>
  <c r="B420" i="50"/>
  <c r="A420" i="50"/>
  <c r="G420" i="50"/>
  <c r="I420" i="50"/>
  <c r="C420" i="50"/>
  <c r="H420" i="50"/>
  <c r="F738" i="50"/>
  <c r="B738" i="50"/>
  <c r="H738" i="50"/>
  <c r="E738" i="50"/>
  <c r="I738" i="50"/>
  <c r="G738" i="50"/>
  <c r="A738" i="50"/>
  <c r="C738" i="50"/>
  <c r="B871" i="50"/>
  <c r="H871" i="50"/>
  <c r="E871" i="50"/>
  <c r="C871" i="50"/>
  <c r="G871" i="50"/>
  <c r="I871" i="50"/>
  <c r="F871" i="50"/>
  <c r="A871" i="50"/>
  <c r="B291" i="50"/>
  <c r="G291" i="50"/>
  <c r="A291" i="50"/>
  <c r="H291" i="50"/>
  <c r="E291" i="50"/>
  <c r="C291" i="50"/>
  <c r="I291" i="50"/>
  <c r="F291" i="50"/>
  <c r="E212" i="50"/>
  <c r="A212" i="50"/>
  <c r="G212" i="50"/>
  <c r="F212" i="50"/>
  <c r="H212" i="50"/>
  <c r="B212" i="50"/>
  <c r="I212" i="50"/>
  <c r="C212" i="50"/>
  <c r="H392" i="50"/>
  <c r="G392" i="50"/>
  <c r="B392" i="50"/>
  <c r="F392" i="50"/>
  <c r="A392" i="50"/>
  <c r="I392" i="50"/>
  <c r="E392" i="50"/>
  <c r="C392" i="50"/>
  <c r="F612" i="50"/>
  <c r="A612" i="50"/>
  <c r="B612" i="50"/>
  <c r="C612" i="50"/>
  <c r="E612" i="50"/>
  <c r="I612" i="50"/>
  <c r="G612" i="50"/>
  <c r="H612" i="50"/>
  <c r="A471" i="50"/>
  <c r="C471" i="50"/>
  <c r="I471" i="50"/>
  <c r="H471" i="50"/>
  <c r="B471" i="50"/>
  <c r="F471" i="50"/>
  <c r="G471" i="50"/>
  <c r="E471" i="50"/>
  <c r="G951" i="50"/>
  <c r="I951" i="50"/>
  <c r="F951" i="50"/>
  <c r="B951" i="50"/>
  <c r="E951" i="50"/>
  <c r="H951" i="50"/>
  <c r="A951" i="50"/>
  <c r="C951" i="50"/>
  <c r="C65" i="50"/>
  <c r="G65" i="50"/>
  <c r="H65" i="50"/>
  <c r="E65" i="50"/>
  <c r="B65" i="50"/>
  <c r="F65" i="50"/>
  <c r="I65" i="50"/>
  <c r="A65" i="50"/>
  <c r="B421" i="50"/>
  <c r="H421" i="50"/>
  <c r="I421" i="50"/>
  <c r="E421" i="50"/>
  <c r="F421" i="50"/>
  <c r="C421" i="50"/>
  <c r="A421" i="50"/>
  <c r="G421" i="50"/>
  <c r="I571" i="50"/>
  <c r="E571" i="50"/>
  <c r="F571" i="50"/>
  <c r="G571" i="50"/>
  <c r="B571" i="50"/>
  <c r="A571" i="50"/>
  <c r="H571" i="50"/>
  <c r="C571" i="50"/>
  <c r="H1056" i="50"/>
  <c r="A1056" i="50"/>
  <c r="C1056" i="50"/>
  <c r="I1056" i="50"/>
  <c r="E1056" i="50"/>
  <c r="F1056" i="50"/>
  <c r="B1056" i="50"/>
  <c r="G1056" i="50"/>
  <c r="I326" i="50"/>
  <c r="G326" i="50"/>
  <c r="A326" i="50"/>
  <c r="E326" i="50"/>
  <c r="C326" i="50"/>
  <c r="F326" i="50"/>
  <c r="H326" i="50"/>
  <c r="B326" i="50"/>
  <c r="C944" i="50"/>
  <c r="F944" i="50"/>
  <c r="G944" i="50"/>
  <c r="E944" i="50"/>
  <c r="B944" i="50"/>
  <c r="I944" i="50"/>
  <c r="H944" i="50"/>
  <c r="A944" i="50"/>
  <c r="I825" i="50"/>
  <c r="B825" i="50"/>
  <c r="F825" i="50"/>
  <c r="H825" i="50"/>
  <c r="G825" i="50"/>
  <c r="E825" i="50"/>
  <c r="A825" i="50"/>
  <c r="C825" i="50"/>
  <c r="B78" i="50"/>
  <c r="A78" i="50"/>
  <c r="H78" i="50"/>
  <c r="E78" i="50"/>
  <c r="C78" i="50"/>
  <c r="I78" i="50"/>
  <c r="G78" i="50"/>
  <c r="F78" i="50"/>
  <c r="F381" i="50"/>
  <c r="I381" i="50"/>
  <c r="A381" i="50"/>
  <c r="E381" i="50"/>
  <c r="G381" i="50"/>
  <c r="H381" i="50"/>
  <c r="C381" i="50"/>
  <c r="B381" i="50"/>
  <c r="H817" i="50"/>
  <c r="A817" i="50"/>
  <c r="I817" i="50"/>
  <c r="E817" i="50"/>
  <c r="B817" i="50"/>
  <c r="C817" i="50"/>
  <c r="F817" i="50"/>
  <c r="G817" i="50"/>
  <c r="A130" i="50"/>
  <c r="G130" i="50"/>
  <c r="E130" i="50"/>
  <c r="C130" i="50"/>
  <c r="H130" i="50"/>
  <c r="F130" i="50"/>
  <c r="I130" i="50"/>
  <c r="B130" i="50"/>
  <c r="E1031" i="50"/>
  <c r="G1031" i="50"/>
  <c r="C1031" i="50"/>
  <c r="B1031" i="50"/>
  <c r="H1031" i="50"/>
  <c r="I1031" i="50"/>
  <c r="F1031" i="50"/>
  <c r="A1031" i="50"/>
  <c r="A289" i="50"/>
  <c r="E289" i="50"/>
  <c r="H289" i="50"/>
  <c r="B289" i="50"/>
  <c r="F289" i="50"/>
  <c r="C289" i="50"/>
  <c r="I289" i="50"/>
  <c r="G289" i="50"/>
  <c r="H834" i="50"/>
  <c r="C834" i="50"/>
  <c r="I834" i="50"/>
  <c r="E834" i="50"/>
  <c r="G834" i="50"/>
  <c r="A834" i="50"/>
  <c r="F834" i="50"/>
  <c r="B834" i="50"/>
  <c r="I415" i="50"/>
  <c r="A415" i="50"/>
  <c r="C415" i="50"/>
  <c r="B415" i="50"/>
  <c r="G415" i="50"/>
  <c r="H415" i="50"/>
  <c r="E415" i="50"/>
  <c r="F415" i="50"/>
  <c r="E713" i="50"/>
  <c r="F713" i="50"/>
  <c r="H713" i="50"/>
  <c r="G713" i="50"/>
  <c r="B713" i="50"/>
  <c r="C713" i="50"/>
  <c r="I713" i="50"/>
  <c r="A713" i="50"/>
  <c r="C725" i="50"/>
  <c r="H725" i="50"/>
  <c r="A725" i="50"/>
  <c r="I725" i="50"/>
  <c r="G725" i="50"/>
  <c r="B725" i="50"/>
  <c r="E725" i="50"/>
  <c r="F725" i="50"/>
  <c r="I733" i="50"/>
  <c r="F733" i="50"/>
  <c r="H733" i="50"/>
  <c r="E733" i="50"/>
  <c r="C733" i="50"/>
  <c r="B733" i="50"/>
  <c r="A733" i="50"/>
  <c r="G733" i="50"/>
  <c r="A577" i="50"/>
  <c r="B577" i="50"/>
  <c r="I577" i="50"/>
  <c r="F577" i="50"/>
  <c r="H577" i="50"/>
  <c r="C577" i="50"/>
  <c r="G577" i="50"/>
  <c r="E577" i="50"/>
  <c r="B724" i="50"/>
  <c r="H724" i="50"/>
  <c r="C724" i="50"/>
  <c r="G724" i="50"/>
  <c r="A724" i="50"/>
  <c r="F724" i="50"/>
  <c r="I724" i="50"/>
  <c r="E724" i="50"/>
  <c r="B747" i="50"/>
  <c r="G747" i="50"/>
  <c r="A747" i="50"/>
  <c r="E747" i="50"/>
  <c r="F747" i="50"/>
  <c r="C747" i="50"/>
  <c r="H747" i="50"/>
  <c r="I747" i="50"/>
  <c r="C305" i="50"/>
  <c r="G305" i="50"/>
  <c r="E305" i="50"/>
  <c r="I305" i="50"/>
  <c r="H305" i="50"/>
  <c r="F305" i="50"/>
  <c r="A305" i="50"/>
  <c r="B305" i="50"/>
  <c r="A959" i="50"/>
  <c r="B959" i="50"/>
  <c r="F959" i="50"/>
  <c r="H959" i="50"/>
  <c r="C959" i="50"/>
  <c r="E959" i="50"/>
  <c r="I959" i="50"/>
  <c r="G959" i="50"/>
  <c r="H705" i="50"/>
  <c r="C705" i="50"/>
  <c r="A705" i="50"/>
  <c r="I705" i="50"/>
  <c r="G705" i="50"/>
  <c r="F705" i="50"/>
  <c r="E705" i="50"/>
  <c r="B705" i="50"/>
  <c r="H486" i="50"/>
  <c r="I486" i="50"/>
  <c r="A486" i="50"/>
  <c r="C486" i="50"/>
  <c r="F486" i="50"/>
  <c r="G486" i="50"/>
  <c r="E486" i="50"/>
  <c r="B486" i="50"/>
  <c r="G427" i="50"/>
  <c r="E427" i="50"/>
  <c r="A427" i="50"/>
  <c r="I427" i="50"/>
  <c r="H427" i="50"/>
  <c r="F427" i="50"/>
  <c r="C427" i="50"/>
  <c r="B427" i="50"/>
  <c r="F540" i="50"/>
  <c r="A540" i="50"/>
  <c r="I540" i="50"/>
  <c r="C540" i="50"/>
  <c r="G540" i="50"/>
  <c r="E540" i="50"/>
  <c r="H540" i="50"/>
  <c r="B540" i="50"/>
  <c r="C372" i="50"/>
  <c r="E372" i="50"/>
  <c r="I372" i="50"/>
  <c r="B372" i="50"/>
  <c r="G372" i="50"/>
  <c r="H372" i="50"/>
  <c r="F372" i="50"/>
  <c r="A372" i="50"/>
  <c r="E778" i="50"/>
  <c r="B778" i="50"/>
  <c r="A778" i="50"/>
  <c r="I778" i="50"/>
  <c r="C778" i="50"/>
  <c r="F778" i="50"/>
  <c r="H778" i="50"/>
  <c r="G778" i="50"/>
  <c r="I939" i="50"/>
  <c r="F939" i="50"/>
  <c r="C939" i="50"/>
  <c r="B939" i="50"/>
  <c r="A939" i="50"/>
  <c r="H939" i="50"/>
  <c r="E939" i="50"/>
  <c r="G939" i="50"/>
  <c r="A270" i="50"/>
  <c r="G270" i="50"/>
  <c r="F270" i="50"/>
  <c r="E270" i="50"/>
  <c r="I270" i="50"/>
  <c r="B270" i="50"/>
  <c r="H270" i="50"/>
  <c r="C270" i="50"/>
  <c r="A765" i="50"/>
  <c r="G765" i="50"/>
  <c r="B765" i="50"/>
  <c r="H765" i="50"/>
  <c r="F765" i="50"/>
  <c r="C765" i="50"/>
  <c r="I765" i="50"/>
  <c r="E765" i="50"/>
  <c r="A1072" i="50"/>
  <c r="H1072" i="50"/>
  <c r="G1072" i="50"/>
  <c r="B1072" i="50"/>
  <c r="E1072" i="50"/>
  <c r="I1072" i="50"/>
  <c r="C1072" i="50"/>
  <c r="F1072" i="50"/>
  <c r="I1088" i="50"/>
  <c r="H1088" i="50"/>
  <c r="F1088" i="50"/>
  <c r="A1088" i="50"/>
  <c r="G1088" i="50"/>
  <c r="E1088" i="50"/>
  <c r="C1088" i="50"/>
  <c r="B1088" i="50"/>
  <c r="E1009" i="50"/>
  <c r="B1009" i="50"/>
  <c r="H1009" i="50"/>
  <c r="C1009" i="50"/>
  <c r="F1009" i="50"/>
  <c r="I1009" i="50"/>
  <c r="A1009" i="50"/>
  <c r="G1009" i="50"/>
  <c r="G321" i="50"/>
  <c r="A321" i="50"/>
  <c r="H321" i="50"/>
  <c r="F321" i="50"/>
  <c r="C321" i="50"/>
  <c r="I321" i="50"/>
  <c r="B321" i="50"/>
  <c r="E321" i="50"/>
  <c r="I304" i="50"/>
  <c r="F304" i="50"/>
  <c r="G304" i="50"/>
  <c r="C304" i="50"/>
  <c r="H304" i="50"/>
  <c r="E304" i="50"/>
  <c r="A304" i="50"/>
  <c r="B304" i="50"/>
  <c r="E1060" i="50"/>
  <c r="B1060" i="50"/>
  <c r="I1060" i="50"/>
  <c r="G1060" i="50"/>
  <c r="F1060" i="50"/>
  <c r="A1060" i="50"/>
  <c r="C1060" i="50"/>
  <c r="H1060" i="50"/>
  <c r="F546" i="50"/>
  <c r="A546" i="50"/>
  <c r="I546" i="50"/>
  <c r="C546" i="50"/>
  <c r="H546" i="50"/>
  <c r="E546" i="50"/>
  <c r="G546" i="50"/>
  <c r="B546" i="50"/>
  <c r="B595" i="50"/>
  <c r="C595" i="50"/>
  <c r="F595" i="50"/>
  <c r="G595" i="50"/>
  <c r="A595" i="50"/>
  <c r="E595" i="50"/>
  <c r="H595" i="50"/>
  <c r="I595" i="50"/>
  <c r="G707" i="50"/>
  <c r="B707" i="50"/>
  <c r="E707" i="50"/>
  <c r="F707" i="50"/>
  <c r="A707" i="50"/>
  <c r="H707" i="50"/>
  <c r="I707" i="50"/>
  <c r="C707" i="50"/>
  <c r="A1020" i="50"/>
  <c r="F1020" i="50"/>
  <c r="C1020" i="50"/>
  <c r="I1020" i="50"/>
  <c r="G1020" i="50"/>
  <c r="H1020" i="50"/>
  <c r="B1020" i="50"/>
  <c r="E1020" i="50"/>
  <c r="C885" i="50"/>
  <c r="F885" i="50"/>
  <c r="A885" i="50"/>
  <c r="I885" i="50"/>
  <c r="H885" i="50"/>
  <c r="E885" i="50"/>
  <c r="B885" i="50"/>
  <c r="G885" i="50"/>
  <c r="I112" i="50"/>
  <c r="G112" i="50"/>
  <c r="C112" i="50"/>
  <c r="B112" i="50"/>
  <c r="H112" i="50"/>
  <c r="F112" i="50"/>
  <c r="E112" i="50"/>
  <c r="A112" i="50"/>
  <c r="B929" i="50"/>
  <c r="E929" i="50"/>
  <c r="F929" i="50"/>
  <c r="C929" i="50"/>
  <c r="A929" i="50"/>
  <c r="I929" i="50"/>
  <c r="H929" i="50"/>
  <c r="G929" i="50"/>
  <c r="C466" i="50"/>
  <c r="B466" i="50"/>
  <c r="I466" i="50"/>
  <c r="E466" i="50"/>
  <c r="F466" i="50"/>
  <c r="A466" i="50"/>
  <c r="H466" i="50"/>
  <c r="G466" i="50"/>
  <c r="B564" i="50"/>
  <c r="G564" i="50"/>
  <c r="E564" i="50"/>
  <c r="A564" i="50"/>
  <c r="I564" i="50"/>
  <c r="F564" i="50"/>
  <c r="H564" i="50"/>
  <c r="C564" i="50"/>
  <c r="F916" i="50"/>
  <c r="E916" i="50"/>
  <c r="B916" i="50"/>
  <c r="G916" i="50"/>
  <c r="C916" i="50"/>
  <c r="H916" i="50"/>
  <c r="A916" i="50"/>
  <c r="I916" i="50"/>
  <c r="B508" i="50"/>
  <c r="F508" i="50"/>
  <c r="E508" i="50"/>
  <c r="H508" i="50"/>
  <c r="A508" i="50"/>
  <c r="G508" i="50"/>
  <c r="C508" i="50"/>
  <c r="I508" i="50"/>
  <c r="C357" i="50"/>
  <c r="E357" i="50"/>
  <c r="H357" i="50"/>
  <c r="A357" i="50"/>
  <c r="B357" i="50"/>
  <c r="I357" i="50"/>
  <c r="G357" i="50"/>
  <c r="F357" i="50"/>
  <c r="I534" i="50"/>
  <c r="C534" i="50"/>
  <c r="A534" i="50"/>
  <c r="E534" i="50"/>
  <c r="H534" i="50"/>
  <c r="B534" i="50"/>
  <c r="G534" i="50"/>
  <c r="F534" i="50"/>
  <c r="E580" i="50"/>
  <c r="G580" i="50"/>
  <c r="C580" i="50"/>
  <c r="H580" i="50"/>
  <c r="A580" i="50"/>
  <c r="F580" i="50"/>
  <c r="B580" i="50"/>
  <c r="I580" i="50"/>
  <c r="E218" i="50"/>
  <c r="B218" i="50"/>
  <c r="I218" i="50"/>
  <c r="G218" i="50"/>
  <c r="A218" i="50"/>
  <c r="F218" i="50"/>
  <c r="C218" i="50"/>
  <c r="H218" i="50"/>
  <c r="C833" i="50"/>
  <c r="F833" i="50"/>
  <c r="A833" i="50"/>
  <c r="G833" i="50"/>
  <c r="I833" i="50"/>
  <c r="H833" i="50"/>
  <c r="B833" i="50"/>
  <c r="E833" i="50"/>
  <c r="G173" i="50"/>
  <c r="A173" i="50"/>
  <c r="B173" i="50"/>
  <c r="C173" i="50"/>
  <c r="E173" i="50"/>
  <c r="F173" i="50"/>
  <c r="H173" i="50"/>
  <c r="I173" i="50"/>
  <c r="F177" i="50"/>
  <c r="B177" i="50"/>
  <c r="I177" i="50"/>
  <c r="A177" i="50"/>
  <c r="C177" i="50"/>
  <c r="H177" i="50"/>
  <c r="E177" i="50"/>
  <c r="G177" i="50"/>
  <c r="C921" i="50"/>
  <c r="A921" i="50"/>
  <c r="E921" i="50"/>
  <c r="B921" i="50"/>
  <c r="F921" i="50"/>
  <c r="H921" i="50"/>
  <c r="I921" i="50"/>
  <c r="G921" i="50"/>
  <c r="I386" i="50"/>
  <c r="C386" i="50"/>
  <c r="A386" i="50"/>
  <c r="E386" i="50"/>
  <c r="G386" i="50"/>
  <c r="B386" i="50"/>
  <c r="F386" i="50"/>
  <c r="H386" i="50"/>
  <c r="H532" i="50"/>
  <c r="C532" i="50"/>
  <c r="F532" i="50"/>
  <c r="B532" i="50"/>
  <c r="I532" i="50"/>
  <c r="A532" i="50"/>
  <c r="G532" i="50"/>
  <c r="E532" i="50"/>
  <c r="B301" i="50"/>
  <c r="C301" i="50"/>
  <c r="I301" i="50"/>
  <c r="E301" i="50"/>
  <c r="A301" i="50"/>
  <c r="G301" i="50"/>
  <c r="H301" i="50"/>
  <c r="F301" i="50"/>
  <c r="C29" i="50"/>
  <c r="F29" i="50"/>
  <c r="B29" i="50"/>
  <c r="I29" i="50"/>
  <c r="G29" i="50"/>
  <c r="A29" i="50"/>
  <c r="H29" i="50"/>
  <c r="E29" i="50"/>
  <c r="F678" i="50"/>
  <c r="H678" i="50"/>
  <c r="C678" i="50"/>
  <c r="I678" i="50"/>
  <c r="A678" i="50"/>
  <c r="G678" i="50"/>
  <c r="B678" i="50"/>
  <c r="E678" i="50"/>
  <c r="I58" i="50"/>
  <c r="A58" i="50"/>
  <c r="H58" i="50"/>
  <c r="G58" i="50"/>
  <c r="C58" i="50"/>
  <c r="B58" i="50"/>
  <c r="E58" i="50"/>
  <c r="F58" i="50"/>
  <c r="A405" i="50"/>
  <c r="E405" i="50"/>
  <c r="C405" i="50"/>
  <c r="B405" i="50"/>
  <c r="G405" i="50"/>
  <c r="H405" i="50"/>
  <c r="I405" i="50"/>
  <c r="F405" i="50"/>
  <c r="A108" i="50"/>
  <c r="G108" i="50"/>
  <c r="B108" i="50"/>
  <c r="F108" i="50"/>
  <c r="E108" i="50"/>
  <c r="C108" i="50"/>
  <c r="H108" i="50"/>
  <c r="I108" i="50"/>
  <c r="G994" i="50"/>
  <c r="B994" i="50"/>
  <c r="C994" i="50"/>
  <c r="F994" i="50"/>
  <c r="I994" i="50"/>
  <c r="H994" i="50"/>
  <c r="E994" i="50"/>
  <c r="A994" i="50"/>
  <c r="A1084" i="50"/>
  <c r="F1084" i="50"/>
  <c r="C1084" i="50"/>
  <c r="G1084" i="50"/>
  <c r="H1084" i="50"/>
  <c r="I1084" i="50"/>
  <c r="B1084" i="50"/>
  <c r="E1084" i="50"/>
  <c r="F658" i="50"/>
  <c r="E658" i="50"/>
  <c r="G658" i="50"/>
  <c r="I658" i="50"/>
  <c r="A658" i="50"/>
  <c r="B658" i="50"/>
  <c r="C658" i="50"/>
  <c r="H658" i="50"/>
  <c r="E247" i="50"/>
  <c r="H247" i="50"/>
  <c r="A247" i="50"/>
  <c r="F247" i="50"/>
  <c r="B247" i="50"/>
  <c r="G247" i="50"/>
  <c r="C247" i="50"/>
  <c r="I247" i="50"/>
  <c r="I217" i="50"/>
  <c r="C217" i="50"/>
  <c r="F217" i="50"/>
  <c r="H217" i="50"/>
  <c r="B217" i="50"/>
  <c r="A217" i="50"/>
  <c r="E217" i="50"/>
  <c r="G217" i="50"/>
  <c r="F225" i="50"/>
  <c r="A225" i="50"/>
  <c r="H225" i="50"/>
  <c r="E225" i="50"/>
  <c r="I225" i="50"/>
  <c r="G225" i="50"/>
  <c r="B225" i="50"/>
  <c r="C225" i="50"/>
  <c r="F1057" i="50"/>
  <c r="G1057" i="50"/>
  <c r="I1057" i="50"/>
  <c r="H1057" i="50"/>
  <c r="A1057" i="50"/>
  <c r="C1057" i="50"/>
  <c r="B1057" i="50"/>
  <c r="E1057" i="50"/>
  <c r="E1004" i="50"/>
  <c r="C1004" i="50"/>
  <c r="I1004" i="50"/>
  <c r="F1004" i="50"/>
  <c r="H1004" i="50"/>
  <c r="A1004" i="50"/>
  <c r="B1004" i="50"/>
  <c r="G1004" i="50"/>
  <c r="C728" i="50"/>
  <c r="B728" i="50"/>
  <c r="A728" i="50"/>
  <c r="G728" i="50"/>
  <c r="E728" i="50"/>
  <c r="I728" i="50"/>
  <c r="H728" i="50"/>
  <c r="F728" i="50"/>
  <c r="C797" i="50"/>
  <c r="I797" i="50"/>
  <c r="H797" i="50"/>
  <c r="B797" i="50"/>
  <c r="A797" i="50"/>
  <c r="G797" i="50"/>
  <c r="E797" i="50"/>
  <c r="F797" i="50"/>
  <c r="E1073" i="50"/>
  <c r="F1073" i="50"/>
  <c r="A1073" i="50"/>
  <c r="I1073" i="50"/>
  <c r="B1073" i="50"/>
  <c r="H1073" i="50"/>
  <c r="C1073" i="50"/>
  <c r="G1073" i="50"/>
  <c r="B607" i="50"/>
  <c r="E607" i="50"/>
  <c r="A607" i="50"/>
  <c r="G607" i="50"/>
  <c r="I607" i="50"/>
  <c r="H607" i="50"/>
  <c r="F607" i="50"/>
  <c r="C607" i="50"/>
  <c r="F914" i="50"/>
  <c r="G914" i="50"/>
  <c r="C914" i="50"/>
  <c r="H914" i="50"/>
  <c r="B914" i="50"/>
  <c r="A914" i="50"/>
  <c r="E914" i="50"/>
  <c r="I914" i="50"/>
  <c r="H1037" i="50"/>
  <c r="I1037" i="50"/>
  <c r="C1037" i="50"/>
  <c r="B1037" i="50"/>
  <c r="F1037" i="50"/>
  <c r="E1037" i="50"/>
  <c r="G1037" i="50"/>
  <c r="A1037" i="50"/>
  <c r="B602" i="50"/>
  <c r="C602" i="50"/>
  <c r="A602" i="50"/>
  <c r="G602" i="50"/>
  <c r="I602" i="50"/>
  <c r="H602" i="50"/>
  <c r="E602" i="50"/>
  <c r="F602" i="50"/>
  <c r="F584" i="50"/>
  <c r="C584" i="50"/>
  <c r="H584" i="50"/>
  <c r="A584" i="50"/>
  <c r="B584" i="50"/>
  <c r="E584" i="50"/>
  <c r="G584" i="50"/>
  <c r="I584" i="50"/>
  <c r="A70" i="50"/>
  <c r="F70" i="50"/>
  <c r="B70" i="50"/>
  <c r="G70" i="50"/>
  <c r="E70" i="50"/>
  <c r="H70" i="50"/>
  <c r="I70" i="50"/>
  <c r="C70" i="50"/>
  <c r="C254" i="50"/>
  <c r="G254" i="50"/>
  <c r="A254" i="50"/>
  <c r="H254" i="50"/>
  <c r="E254" i="50"/>
  <c r="F254" i="50"/>
  <c r="B254" i="50"/>
  <c r="I254" i="50"/>
  <c r="C862" i="50"/>
  <c r="F862" i="50"/>
  <c r="H862" i="50"/>
  <c r="E862" i="50"/>
  <c r="G862" i="50"/>
  <c r="B862" i="50"/>
  <c r="I862" i="50"/>
  <c r="A862" i="50"/>
  <c r="F934" i="50"/>
  <c r="A934" i="50"/>
  <c r="B934" i="50"/>
  <c r="G934" i="50"/>
  <c r="I934" i="50"/>
  <c r="E934" i="50"/>
  <c r="H934" i="50"/>
  <c r="C934" i="50"/>
  <c r="C549" i="50"/>
  <c r="I549" i="50"/>
  <c r="F549" i="50"/>
  <c r="H549" i="50"/>
  <c r="E549" i="50"/>
  <c r="B549" i="50"/>
  <c r="A549" i="50"/>
  <c r="G549" i="50"/>
  <c r="C974" i="50"/>
  <c r="A974" i="50"/>
  <c r="B974" i="50"/>
  <c r="F974" i="50"/>
  <c r="E974" i="50"/>
  <c r="G974" i="50"/>
  <c r="H974" i="50"/>
  <c r="I974" i="50"/>
  <c r="H808" i="50"/>
  <c r="E808" i="50"/>
  <c r="B808" i="50"/>
  <c r="G808" i="50"/>
  <c r="I808" i="50"/>
  <c r="A808" i="50"/>
  <c r="F808" i="50"/>
  <c r="C808" i="50"/>
  <c r="A492" i="50"/>
  <c r="E492" i="50"/>
  <c r="C492" i="50"/>
  <c r="B492" i="50"/>
  <c r="I492" i="50"/>
  <c r="H492" i="50"/>
  <c r="F492" i="50"/>
  <c r="G492" i="50"/>
  <c r="I340" i="50"/>
  <c r="H340" i="50"/>
  <c r="B340" i="50"/>
  <c r="F340" i="50"/>
  <c r="C340" i="50"/>
  <c r="E340" i="50"/>
  <c r="A340" i="50"/>
  <c r="G340" i="50"/>
  <c r="H803" i="50"/>
  <c r="B803" i="50"/>
  <c r="C803" i="50"/>
  <c r="G803" i="50"/>
  <c r="A803" i="50"/>
  <c r="E803" i="50"/>
  <c r="I803" i="50"/>
  <c r="F803" i="50"/>
  <c r="B625" i="50"/>
  <c r="G625" i="50"/>
  <c r="E625" i="50"/>
  <c r="C625" i="50"/>
  <c r="H625" i="50"/>
  <c r="A625" i="50"/>
  <c r="I625" i="50"/>
  <c r="F625" i="50"/>
  <c r="E616" i="50"/>
  <c r="B616" i="50"/>
  <c r="C616" i="50"/>
  <c r="F616" i="50"/>
  <c r="A616" i="50"/>
  <c r="H616" i="50"/>
  <c r="G616" i="50"/>
  <c r="I616" i="50"/>
  <c r="H1005" i="50"/>
  <c r="A1005" i="50"/>
  <c r="B1005" i="50"/>
  <c r="I1005" i="50"/>
  <c r="C1005" i="50"/>
  <c r="G1005" i="50"/>
  <c r="F1005" i="50"/>
  <c r="E1005" i="50"/>
  <c r="A865" i="50"/>
  <c r="C865" i="50"/>
  <c r="I865" i="50"/>
  <c r="G865" i="50"/>
  <c r="E865" i="50"/>
  <c r="B865" i="50"/>
  <c r="F865" i="50"/>
  <c r="H865" i="50"/>
  <c r="I96" i="50"/>
  <c r="C96" i="50"/>
  <c r="G96" i="50"/>
  <c r="F96" i="50"/>
  <c r="B96" i="50"/>
  <c r="A96" i="50"/>
  <c r="H96" i="50"/>
  <c r="E96" i="50"/>
  <c r="F877" i="50"/>
  <c r="G877" i="50"/>
  <c r="I877" i="50"/>
  <c r="B877" i="50"/>
  <c r="E877" i="50"/>
  <c r="C877" i="50"/>
  <c r="A877" i="50"/>
  <c r="H877" i="50"/>
  <c r="I151" i="50"/>
  <c r="C151" i="50"/>
  <c r="E151" i="50"/>
  <c r="G151" i="50"/>
  <c r="H151" i="50"/>
  <c r="F151" i="50"/>
  <c r="B151" i="50"/>
  <c r="A151" i="50"/>
  <c r="I171" i="50"/>
  <c r="A171" i="50"/>
  <c r="G171" i="50"/>
  <c r="F171" i="50"/>
  <c r="C171" i="50"/>
  <c r="E171" i="50"/>
  <c r="H171" i="50"/>
  <c r="B171" i="50"/>
  <c r="B366" i="50"/>
  <c r="F366" i="50"/>
  <c r="H366" i="50"/>
  <c r="G366" i="50"/>
  <c r="I366" i="50"/>
  <c r="C366" i="50"/>
  <c r="E366" i="50"/>
  <c r="A366" i="50"/>
  <c r="B907" i="50"/>
  <c r="I907" i="50"/>
  <c r="C907" i="50"/>
  <c r="G907" i="50"/>
  <c r="A907" i="50"/>
  <c r="E907" i="50"/>
  <c r="H907" i="50"/>
  <c r="F907" i="50"/>
  <c r="A1010" i="50"/>
  <c r="F1010" i="50"/>
  <c r="C1010" i="50"/>
  <c r="E1010" i="50"/>
  <c r="H1010" i="50"/>
  <c r="G1010" i="50"/>
  <c r="I1010" i="50"/>
  <c r="B1010" i="50"/>
  <c r="B277" i="50"/>
  <c r="F277" i="50"/>
  <c r="H277" i="50"/>
  <c r="E277" i="50"/>
  <c r="G277" i="50"/>
  <c r="I277" i="50"/>
  <c r="C277" i="50"/>
  <c r="A277" i="50"/>
  <c r="I325" i="50"/>
  <c r="C325" i="50"/>
  <c r="H325" i="50"/>
  <c r="G325" i="50"/>
  <c r="E325" i="50"/>
  <c r="F325" i="50"/>
  <c r="B325" i="50"/>
  <c r="A325" i="50"/>
  <c r="C51" i="50"/>
  <c r="F51" i="50"/>
  <c r="G51" i="50"/>
  <c r="H51" i="50"/>
  <c r="E51" i="50"/>
  <c r="A51" i="50"/>
  <c r="I51" i="50"/>
  <c r="B51" i="50"/>
  <c r="B82" i="50"/>
  <c r="A82" i="50"/>
  <c r="C82" i="50"/>
  <c r="F82" i="50"/>
  <c r="E82" i="50"/>
  <c r="I82" i="50"/>
  <c r="H82" i="50"/>
  <c r="G82" i="50"/>
  <c r="A511" i="50"/>
  <c r="G511" i="50"/>
  <c r="F511" i="50"/>
  <c r="B511" i="50"/>
  <c r="C511" i="50"/>
  <c r="E511" i="50"/>
  <c r="H511" i="50"/>
  <c r="I511" i="50"/>
  <c r="C1076" i="50"/>
  <c r="A1076" i="50"/>
  <c r="I1076" i="50"/>
  <c r="B1076" i="50"/>
  <c r="E1076" i="50"/>
  <c r="H1076" i="50"/>
  <c r="G1076" i="50"/>
  <c r="F1076" i="50"/>
  <c r="C800" i="50"/>
  <c r="E800" i="50"/>
  <c r="A800" i="50"/>
  <c r="H800" i="50"/>
  <c r="F800" i="50"/>
  <c r="G800" i="50"/>
  <c r="I800" i="50"/>
  <c r="B800" i="50"/>
  <c r="B999" i="50"/>
  <c r="G999" i="50"/>
  <c r="A999" i="50"/>
  <c r="E999" i="50"/>
  <c r="C999" i="50"/>
  <c r="I999" i="50"/>
  <c r="H999" i="50"/>
  <c r="F999" i="50"/>
  <c r="F917" i="50"/>
  <c r="I917" i="50"/>
  <c r="B917" i="50"/>
  <c r="E917" i="50"/>
  <c r="H917" i="50"/>
  <c r="C917" i="50"/>
  <c r="A917" i="50"/>
  <c r="G917" i="50"/>
  <c r="C89" i="50"/>
  <c r="B89" i="50"/>
  <c r="G89" i="50"/>
  <c r="A89" i="50"/>
  <c r="E89" i="50"/>
  <c r="F89" i="50"/>
  <c r="H89" i="50"/>
  <c r="I89" i="50"/>
  <c r="F308" i="50"/>
  <c r="A308" i="50"/>
  <c r="C308" i="50"/>
  <c r="H308" i="50"/>
  <c r="I308" i="50"/>
  <c r="B308" i="50"/>
  <c r="E308" i="50"/>
  <c r="G308" i="50"/>
  <c r="F332" i="50"/>
  <c r="I332" i="50"/>
  <c r="E332" i="50"/>
  <c r="B332" i="50"/>
  <c r="C332" i="50"/>
  <c r="A332" i="50"/>
  <c r="H332" i="50"/>
  <c r="G332" i="50"/>
  <c r="G17" i="50"/>
  <c r="B17" i="50"/>
  <c r="F17" i="50"/>
  <c r="H17" i="50"/>
  <c r="I17" i="50"/>
  <c r="E17" i="50"/>
  <c r="C17" i="50"/>
  <c r="A17" i="50"/>
  <c r="C240" i="50"/>
  <c r="G240" i="50"/>
  <c r="E240" i="50"/>
  <c r="H240" i="50"/>
  <c r="A240" i="50"/>
  <c r="B240" i="50"/>
  <c r="I240" i="50"/>
  <c r="F240" i="50"/>
  <c r="I404" i="50"/>
  <c r="A404" i="50"/>
  <c r="H404" i="50"/>
  <c r="G404" i="50"/>
  <c r="B404" i="50"/>
  <c r="F404" i="50"/>
  <c r="C404" i="50"/>
  <c r="E404" i="50"/>
  <c r="F893" i="50"/>
  <c r="B893" i="50"/>
  <c r="A893" i="50"/>
  <c r="C893" i="50"/>
  <c r="H893" i="50"/>
  <c r="I893" i="50"/>
  <c r="G893" i="50"/>
  <c r="E893" i="50"/>
  <c r="C827" i="50"/>
  <c r="B827" i="50"/>
  <c r="F827" i="50"/>
  <c r="I827" i="50"/>
  <c r="G827" i="50"/>
  <c r="E827" i="50"/>
  <c r="A827" i="50"/>
  <c r="H827" i="50"/>
  <c r="E838" i="50"/>
  <c r="F838" i="50"/>
  <c r="H838" i="50"/>
  <c r="B838" i="50"/>
  <c r="A838" i="50"/>
  <c r="I838" i="50"/>
  <c r="G838" i="50"/>
  <c r="C838" i="50"/>
  <c r="B425" i="50"/>
  <c r="G425" i="50"/>
  <c r="I425" i="50"/>
  <c r="H425" i="50"/>
  <c r="A425" i="50"/>
  <c r="E425" i="50"/>
  <c r="C425" i="50"/>
  <c r="F425" i="50"/>
  <c r="F801" i="50"/>
  <c r="E801" i="50"/>
  <c r="H801" i="50"/>
  <c r="I801" i="50"/>
  <c r="G801" i="50"/>
  <c r="B801" i="50"/>
  <c r="C801" i="50"/>
  <c r="A801" i="50"/>
  <c r="B620" i="50"/>
  <c r="E620" i="50"/>
  <c r="F620" i="50"/>
  <c r="H620" i="50"/>
  <c r="I620" i="50"/>
  <c r="A620" i="50"/>
  <c r="C620" i="50"/>
  <c r="G620" i="50"/>
  <c r="A435" i="50"/>
  <c r="C435" i="50"/>
  <c r="I435" i="50"/>
  <c r="H435" i="50"/>
  <c r="G435" i="50"/>
  <c r="E435" i="50"/>
  <c r="B435" i="50"/>
  <c r="F435" i="50"/>
  <c r="E104" i="50"/>
  <c r="G104" i="50"/>
  <c r="C104" i="50"/>
  <c r="I104" i="50"/>
  <c r="F104" i="50"/>
  <c r="A104" i="50"/>
  <c r="H104" i="50"/>
  <c r="B104" i="50"/>
  <c r="I757" i="50"/>
  <c r="F757" i="50"/>
  <c r="B757" i="50"/>
  <c r="A757" i="50"/>
  <c r="E757" i="50"/>
  <c r="G757" i="50"/>
  <c r="C757" i="50"/>
  <c r="H757" i="50"/>
  <c r="A456" i="50"/>
  <c r="B456" i="50"/>
  <c r="C456" i="50"/>
  <c r="F456" i="50"/>
  <c r="E456" i="50"/>
  <c r="I456" i="50"/>
  <c r="H456" i="50"/>
  <c r="G456" i="50"/>
  <c r="H186" i="50"/>
  <c r="G186" i="50"/>
  <c r="C186" i="50"/>
  <c r="I186" i="50"/>
  <c r="B186" i="50"/>
  <c r="E186" i="50"/>
  <c r="F186" i="50"/>
  <c r="A186" i="50"/>
  <c r="I720" i="50"/>
  <c r="B720" i="50"/>
  <c r="F720" i="50"/>
  <c r="H720" i="50"/>
  <c r="A720" i="50"/>
  <c r="C720" i="50"/>
  <c r="E720" i="50"/>
  <c r="G720" i="50"/>
  <c r="I234" i="50"/>
  <c r="H234" i="50"/>
  <c r="G234" i="50"/>
  <c r="A234" i="50"/>
  <c r="B234" i="50"/>
  <c r="F234" i="50"/>
  <c r="E234" i="50"/>
  <c r="C234" i="50"/>
  <c r="I536" i="50"/>
  <c r="E536" i="50"/>
  <c r="A536" i="50"/>
  <c r="C536" i="50"/>
  <c r="H536" i="50"/>
  <c r="G536" i="50"/>
  <c r="B536" i="50"/>
  <c r="F536" i="50"/>
  <c r="F57" i="50"/>
  <c r="A57" i="50"/>
  <c r="G57" i="50"/>
  <c r="C57" i="50"/>
  <c r="B57" i="50"/>
  <c r="H57" i="50"/>
  <c r="E57" i="50"/>
  <c r="I57" i="50"/>
  <c r="C402" i="50"/>
  <c r="F402" i="50"/>
  <c r="I402" i="50"/>
  <c r="B402" i="50"/>
  <c r="A402" i="50"/>
  <c r="G402" i="50"/>
  <c r="E402" i="50"/>
  <c r="H402" i="50"/>
  <c r="B832" i="50"/>
  <c r="H832" i="50"/>
  <c r="C832" i="50"/>
  <c r="E832" i="50"/>
  <c r="A832" i="50"/>
  <c r="F832" i="50"/>
  <c r="G832" i="50"/>
  <c r="I832" i="50"/>
  <c r="F870" i="50"/>
  <c r="B870" i="50"/>
  <c r="H870" i="50"/>
  <c r="I870" i="50"/>
  <c r="E870" i="50"/>
  <c r="G870" i="50"/>
  <c r="C870" i="50"/>
  <c r="A870" i="50"/>
  <c r="G268" i="50"/>
  <c r="C268" i="50"/>
  <c r="F268" i="50"/>
  <c r="E268" i="50"/>
  <c r="A268" i="50"/>
  <c r="B268" i="50"/>
  <c r="H268" i="50"/>
  <c r="I268" i="50"/>
  <c r="E314" i="50"/>
  <c r="B314" i="50"/>
  <c r="H314" i="50"/>
  <c r="G314" i="50"/>
  <c r="F314" i="50"/>
  <c r="I314" i="50"/>
  <c r="C314" i="50"/>
  <c r="A314" i="50"/>
  <c r="I665" i="50"/>
  <c r="C665" i="50"/>
  <c r="E665" i="50"/>
  <c r="B665" i="50"/>
  <c r="A665" i="50"/>
  <c r="G665" i="50"/>
  <c r="H665" i="50"/>
  <c r="F665" i="50"/>
  <c r="I1050" i="50"/>
  <c r="B1050" i="50"/>
  <c r="C1050" i="50"/>
  <c r="F1050" i="50"/>
  <c r="E1050" i="50"/>
  <c r="A1050" i="50"/>
  <c r="H1050" i="50"/>
  <c r="G1050" i="50"/>
  <c r="G207" i="50"/>
  <c r="A207" i="50"/>
  <c r="H207" i="50"/>
  <c r="F207" i="50"/>
  <c r="E207" i="50"/>
  <c r="I207" i="50"/>
  <c r="B207" i="50"/>
  <c r="C207" i="50"/>
  <c r="B711" i="50"/>
  <c r="I711" i="50"/>
  <c r="E711" i="50"/>
  <c r="F711" i="50"/>
  <c r="C711" i="50"/>
  <c r="H711" i="50"/>
  <c r="G711" i="50"/>
  <c r="A711" i="50"/>
  <c r="I953" i="50"/>
  <c r="E953" i="50"/>
  <c r="B953" i="50"/>
  <c r="H953" i="50"/>
  <c r="A953" i="50"/>
  <c r="F953" i="50"/>
  <c r="G953" i="50"/>
  <c r="C953" i="50"/>
  <c r="F958" i="50"/>
  <c r="H958" i="50"/>
  <c r="G958" i="50"/>
  <c r="B958" i="50"/>
  <c r="A958" i="50"/>
  <c r="E958" i="50"/>
  <c r="I958" i="50"/>
  <c r="C958" i="50"/>
  <c r="F928" i="50"/>
  <c r="B928" i="50"/>
  <c r="G928" i="50"/>
  <c r="A928" i="50"/>
  <c r="I928" i="50"/>
  <c r="H928" i="50"/>
  <c r="C928" i="50"/>
  <c r="E928" i="50"/>
  <c r="C500" i="50"/>
  <c r="A500" i="50"/>
  <c r="B500" i="50"/>
  <c r="H500" i="50"/>
  <c r="G500" i="50"/>
  <c r="I500" i="50"/>
  <c r="F500" i="50"/>
  <c r="E500" i="50"/>
  <c r="B751" i="50"/>
  <c r="I751" i="50"/>
  <c r="C751" i="50"/>
  <c r="F751" i="50"/>
  <c r="A751" i="50"/>
  <c r="E751" i="50"/>
  <c r="G751" i="50"/>
  <c r="H751" i="50"/>
  <c r="B1017" i="50"/>
  <c r="F1017" i="50"/>
  <c r="I1017" i="50"/>
  <c r="H1017" i="50"/>
  <c r="G1017" i="50"/>
  <c r="A1017" i="50"/>
  <c r="E1017" i="50"/>
  <c r="C1017" i="50"/>
  <c r="E1019" i="50"/>
  <c r="C1019" i="50"/>
  <c r="F1019" i="50"/>
  <c r="H1019" i="50"/>
  <c r="A1019" i="50"/>
  <c r="B1019" i="50"/>
  <c r="G1019" i="50"/>
  <c r="I1019" i="50"/>
  <c r="G755" i="50"/>
  <c r="I755" i="50"/>
  <c r="B755" i="50"/>
  <c r="A755" i="50"/>
  <c r="C755" i="50"/>
  <c r="F755" i="50"/>
  <c r="E755" i="50"/>
  <c r="H755" i="50"/>
  <c r="B473" i="50"/>
  <c r="G473" i="50"/>
  <c r="I473" i="50"/>
  <c r="F473" i="50"/>
  <c r="H473" i="50"/>
  <c r="E473" i="50"/>
  <c r="A473" i="50"/>
  <c r="C473" i="50"/>
  <c r="I608" i="50"/>
  <c r="C608" i="50"/>
  <c r="A608" i="50"/>
  <c r="E608" i="50"/>
  <c r="G608" i="50"/>
  <c r="F608" i="50"/>
  <c r="B608" i="50"/>
  <c r="H608" i="50"/>
  <c r="H195" i="50"/>
  <c r="F195" i="50"/>
  <c r="E195" i="50"/>
  <c r="B195" i="50"/>
  <c r="G195" i="50"/>
  <c r="A195" i="50"/>
  <c r="I195" i="50"/>
  <c r="C195" i="50"/>
  <c r="I128" i="50"/>
  <c r="A128" i="50"/>
  <c r="B128" i="50"/>
  <c r="F128" i="50"/>
  <c r="E128" i="50"/>
  <c r="G128" i="50"/>
  <c r="H128" i="50"/>
  <c r="C128" i="50"/>
  <c r="E1028" i="50"/>
  <c r="A1028" i="50"/>
  <c r="I1028" i="50"/>
  <c r="B1028" i="50"/>
  <c r="G1028" i="50"/>
  <c r="H1028" i="50"/>
  <c r="F1028" i="50"/>
  <c r="C1028" i="50"/>
  <c r="G623" i="50"/>
  <c r="B623" i="50"/>
  <c r="C623" i="50"/>
  <c r="E623" i="50"/>
  <c r="I623" i="50"/>
  <c r="F623" i="50"/>
  <c r="A623" i="50"/>
  <c r="H623" i="50"/>
  <c r="C926" i="50"/>
  <c r="B926" i="50"/>
  <c r="E926" i="50"/>
  <c r="G926" i="50"/>
  <c r="A926" i="50"/>
  <c r="I926" i="50"/>
  <c r="F926" i="50"/>
  <c r="H926" i="50"/>
  <c r="G333" i="50"/>
  <c r="C333" i="50"/>
  <c r="E333" i="50"/>
  <c r="B333" i="50"/>
  <c r="A333" i="50"/>
  <c r="I333" i="50"/>
  <c r="F333" i="50"/>
  <c r="H333" i="50"/>
  <c r="A880" i="50"/>
  <c r="C880" i="50"/>
  <c r="E880" i="50"/>
  <c r="F880" i="50"/>
  <c r="B880" i="50"/>
  <c r="G880" i="50"/>
  <c r="H880" i="50"/>
  <c r="I880" i="50"/>
  <c r="B764" i="50"/>
  <c r="G764" i="50"/>
  <c r="I764" i="50"/>
  <c r="H764" i="50"/>
  <c r="C764" i="50"/>
  <c r="A764" i="50"/>
  <c r="E764" i="50"/>
  <c r="F764" i="50"/>
  <c r="C310" i="50"/>
  <c r="E310" i="50"/>
  <c r="A310" i="50"/>
  <c r="I310" i="50"/>
  <c r="F310" i="50"/>
  <c r="B310" i="50"/>
  <c r="H310" i="50"/>
  <c r="G310" i="50"/>
  <c r="C197" i="50"/>
  <c r="B197" i="50"/>
  <c r="E197" i="50"/>
  <c r="G197" i="50"/>
  <c r="H197" i="50"/>
  <c r="F197" i="50"/>
  <c r="I197" i="50"/>
  <c r="A197" i="50"/>
  <c r="E632" i="50"/>
  <c r="I632" i="50"/>
  <c r="H632" i="50"/>
  <c r="G632" i="50"/>
  <c r="F632" i="50"/>
  <c r="C632" i="50"/>
  <c r="B632" i="50"/>
  <c r="A632" i="50"/>
  <c r="H551" i="50"/>
  <c r="F551" i="50"/>
  <c r="I551" i="50"/>
  <c r="E551" i="50"/>
  <c r="B551" i="50"/>
  <c r="A551" i="50"/>
  <c r="G551" i="50"/>
  <c r="C551" i="50"/>
  <c r="I783" i="50"/>
  <c r="G783" i="50"/>
  <c r="B783" i="50"/>
  <c r="A783" i="50"/>
  <c r="C783" i="50"/>
  <c r="H783" i="50"/>
  <c r="E783" i="50"/>
  <c r="F783" i="50"/>
  <c r="I92" i="50"/>
  <c r="H92" i="50"/>
  <c r="E92" i="50"/>
  <c r="A92" i="50"/>
  <c r="C92" i="50"/>
  <c r="B92" i="50"/>
  <c r="G92" i="50"/>
  <c r="F92" i="50"/>
  <c r="G743" i="50"/>
  <c r="C743" i="50"/>
  <c r="A743" i="50"/>
  <c r="H743" i="50"/>
  <c r="F743" i="50"/>
  <c r="B743" i="50"/>
  <c r="E743" i="50"/>
  <c r="I743" i="50"/>
  <c r="I399" i="50"/>
  <c r="E399" i="50"/>
  <c r="G399" i="50"/>
  <c r="H399" i="50"/>
  <c r="A399" i="50"/>
  <c r="B399" i="50"/>
  <c r="C399" i="50"/>
  <c r="F399" i="50"/>
  <c r="I403" i="50"/>
  <c r="F403" i="50"/>
  <c r="E403" i="50"/>
  <c r="H403" i="50"/>
  <c r="B403" i="50"/>
  <c r="G403" i="50"/>
  <c r="C403" i="50"/>
  <c r="A403" i="50"/>
  <c r="G397" i="50"/>
  <c r="C397" i="50"/>
  <c r="B397" i="50"/>
  <c r="H397" i="50"/>
  <c r="F397" i="50"/>
  <c r="I397" i="50"/>
  <c r="A397" i="50"/>
  <c r="E397" i="50"/>
  <c r="I932" i="50"/>
  <c r="C932" i="50"/>
  <c r="A932" i="50"/>
  <c r="G932" i="50"/>
  <c r="B932" i="50"/>
  <c r="E932" i="50"/>
  <c r="H932" i="50"/>
  <c r="F932" i="50"/>
  <c r="C205" i="50"/>
  <c r="B205" i="50"/>
  <c r="F205" i="50"/>
  <c r="H205" i="50"/>
  <c r="E205" i="50"/>
  <c r="A205" i="50"/>
  <c r="I205" i="50"/>
  <c r="G205" i="50"/>
  <c r="C394" i="50"/>
  <c r="A394" i="50"/>
  <c r="B394" i="50"/>
  <c r="E394" i="50"/>
  <c r="G394" i="50"/>
  <c r="I394" i="50"/>
  <c r="F394" i="50"/>
  <c r="H394" i="50"/>
  <c r="H1013" i="50"/>
  <c r="I1013" i="50"/>
  <c r="A1013" i="50"/>
  <c r="B1013" i="50"/>
  <c r="C1013" i="50"/>
  <c r="G1013" i="50"/>
  <c r="F1013" i="50"/>
  <c r="E1013" i="50"/>
  <c r="B292" i="50"/>
  <c r="F292" i="50"/>
  <c r="A292" i="50"/>
  <c r="I292" i="50"/>
  <c r="E292" i="50"/>
  <c r="C292" i="50"/>
  <c r="H292" i="50"/>
  <c r="G292" i="50"/>
  <c r="I1090" i="50"/>
  <c r="C1090" i="50"/>
  <c r="F1090" i="50"/>
  <c r="A1090" i="50"/>
  <c r="H1090" i="50"/>
  <c r="E1090" i="50"/>
  <c r="G1090" i="50"/>
  <c r="B1090" i="50"/>
  <c r="C791" i="50"/>
  <c r="I791" i="50"/>
  <c r="A791" i="50"/>
  <c r="E791" i="50"/>
  <c r="G791" i="50"/>
  <c r="B791" i="50"/>
  <c r="F791" i="50"/>
  <c r="H791" i="50"/>
  <c r="H1038" i="50"/>
  <c r="I1038" i="50"/>
  <c r="G1038" i="50"/>
  <c r="E1038" i="50"/>
  <c r="F1038" i="50"/>
  <c r="C1038" i="50"/>
  <c r="B1038" i="50"/>
  <c r="A1038" i="50"/>
  <c r="G565" i="50"/>
  <c r="F565" i="50"/>
  <c r="E565" i="50"/>
  <c r="I565" i="50"/>
  <c r="A565" i="50"/>
  <c r="H565" i="50"/>
  <c r="B565" i="50"/>
  <c r="C565" i="50"/>
  <c r="B380" i="50"/>
  <c r="G380" i="50"/>
  <c r="I380" i="50"/>
  <c r="A380" i="50"/>
  <c r="F380" i="50"/>
  <c r="H380" i="50"/>
  <c r="E380" i="50"/>
  <c r="C380" i="50"/>
  <c r="H126" i="50"/>
  <c r="G126" i="50"/>
  <c r="F126" i="50"/>
  <c r="A126" i="50"/>
  <c r="I126" i="50"/>
  <c r="B126" i="50"/>
  <c r="E126" i="50"/>
  <c r="C126" i="50"/>
  <c r="A954" i="50"/>
  <c r="E954" i="50"/>
  <c r="H954" i="50"/>
  <c r="C954" i="50"/>
  <c r="F954" i="50"/>
  <c r="I954" i="50"/>
  <c r="G954" i="50"/>
  <c r="B954" i="50"/>
  <c r="B878" i="50"/>
  <c r="G878" i="50"/>
  <c r="I878" i="50"/>
  <c r="A878" i="50"/>
  <c r="F878" i="50"/>
  <c r="E878" i="50"/>
  <c r="C878" i="50"/>
  <c r="H878" i="50"/>
  <c r="H1086" i="50"/>
  <c r="C1086" i="50"/>
  <c r="B1086" i="50"/>
  <c r="E1086" i="50"/>
  <c r="F1086" i="50"/>
  <c r="A1086" i="50"/>
  <c r="G1086" i="50"/>
  <c r="I1086" i="50"/>
  <c r="F889" i="50"/>
  <c r="E889" i="50"/>
  <c r="C889" i="50"/>
  <c r="A889" i="50"/>
  <c r="B889" i="50"/>
  <c r="I889" i="50"/>
  <c r="H889" i="50"/>
  <c r="G889" i="50"/>
  <c r="G46" i="50"/>
  <c r="C46" i="50"/>
  <c r="F46" i="50"/>
  <c r="A46" i="50"/>
  <c r="I46" i="50"/>
  <c r="B46" i="50"/>
  <c r="H46" i="50"/>
  <c r="E46" i="50"/>
  <c r="E836" i="50"/>
  <c r="B836" i="50"/>
  <c r="C836" i="50"/>
  <c r="H836" i="50"/>
  <c r="I836" i="50"/>
  <c r="F836" i="50"/>
  <c r="G836" i="50"/>
  <c r="A836" i="50"/>
  <c r="A599" i="50"/>
  <c r="E599" i="50"/>
  <c r="H599" i="50"/>
  <c r="I599" i="50"/>
  <c r="F599" i="50"/>
  <c r="G599" i="50"/>
  <c r="B599" i="50"/>
  <c r="C599" i="50"/>
  <c r="B1025" i="50"/>
  <c r="G1025" i="50"/>
  <c r="I1025" i="50"/>
  <c r="E1025" i="50"/>
  <c r="F1025" i="50"/>
  <c r="A1025" i="50"/>
  <c r="H1025" i="50"/>
  <c r="C1025" i="50"/>
  <c r="B264" i="50"/>
  <c r="I264" i="50"/>
  <c r="A264" i="50"/>
  <c r="C264" i="50"/>
  <c r="G264" i="50"/>
  <c r="F264" i="50"/>
  <c r="E264" i="50"/>
  <c r="H264" i="50"/>
  <c r="G519" i="50"/>
  <c r="F519" i="50"/>
  <c r="I519" i="50"/>
  <c r="A519" i="50"/>
  <c r="B519" i="50"/>
  <c r="E519" i="50"/>
  <c r="C519" i="50"/>
  <c r="H519" i="50"/>
  <c r="B382" i="50"/>
  <c r="C382" i="50"/>
  <c r="H382" i="50"/>
  <c r="I382" i="50"/>
  <c r="F382" i="50"/>
  <c r="G382" i="50"/>
  <c r="E382" i="50"/>
  <c r="A382" i="50"/>
  <c r="I412" i="50"/>
  <c r="G412" i="50"/>
  <c r="F412" i="50"/>
  <c r="C412" i="50"/>
  <c r="E412" i="50"/>
  <c r="H412" i="50"/>
  <c r="B412" i="50"/>
  <c r="A412" i="50"/>
  <c r="B93" i="50"/>
  <c r="C93" i="50"/>
  <c r="F93" i="50"/>
  <c r="I93" i="50"/>
  <c r="A93" i="50"/>
  <c r="G93" i="50"/>
  <c r="H93" i="50"/>
  <c r="E93" i="50"/>
  <c r="E860" i="50"/>
  <c r="I860" i="50"/>
  <c r="F860" i="50"/>
  <c r="H860" i="50"/>
  <c r="B860" i="50"/>
  <c r="A860" i="50"/>
  <c r="C860" i="50"/>
  <c r="G860" i="50"/>
  <c r="F266" i="50"/>
  <c r="B266" i="50"/>
  <c r="E266" i="50"/>
  <c r="I266" i="50"/>
  <c r="C266" i="50"/>
  <c r="H266" i="50"/>
  <c r="A266" i="50"/>
  <c r="G266" i="50"/>
  <c r="A103" i="50"/>
  <c r="E103" i="50"/>
  <c r="B103" i="50"/>
  <c r="C103" i="50"/>
  <c r="G103" i="50"/>
  <c r="H103" i="50"/>
  <c r="I103" i="50"/>
  <c r="F103" i="50"/>
  <c r="C137" i="50"/>
  <c r="H137" i="50"/>
  <c r="F137" i="50"/>
  <c r="A137" i="50"/>
  <c r="B137" i="50"/>
  <c r="I137" i="50"/>
  <c r="G137" i="50"/>
  <c r="E137" i="50"/>
  <c r="I95" i="50"/>
  <c r="E95" i="50"/>
  <c r="C95" i="50"/>
  <c r="G95" i="50"/>
  <c r="B95" i="50"/>
  <c r="F95" i="50"/>
  <c r="A95" i="50"/>
  <c r="H95" i="50"/>
  <c r="C1044" i="50"/>
  <c r="H1044" i="50"/>
  <c r="E1044" i="50"/>
  <c r="G1044" i="50"/>
  <c r="A1044" i="50"/>
  <c r="B1044" i="50"/>
  <c r="I1044" i="50"/>
  <c r="F1044" i="50"/>
  <c r="E463" i="50"/>
  <c r="A463" i="50"/>
  <c r="C463" i="50"/>
  <c r="I463" i="50"/>
  <c r="G463" i="50"/>
  <c r="H463" i="50"/>
  <c r="F463" i="50"/>
  <c r="B463" i="50"/>
  <c r="F1026" i="50"/>
  <c r="H1026" i="50"/>
  <c r="I1026" i="50"/>
  <c r="A1026" i="50"/>
  <c r="E1026" i="50"/>
  <c r="C1026" i="50"/>
  <c r="B1026" i="50"/>
  <c r="G1026" i="50"/>
  <c r="G295" i="50"/>
  <c r="I295" i="50"/>
  <c r="A295" i="50"/>
  <c r="H295" i="50"/>
  <c r="F295" i="50"/>
  <c r="E295" i="50"/>
  <c r="C295" i="50"/>
  <c r="B295" i="50"/>
  <c r="C891" i="50"/>
  <c r="E891" i="50"/>
  <c r="I891" i="50"/>
  <c r="B891" i="50"/>
  <c r="F891" i="50"/>
  <c r="A891" i="50"/>
  <c r="H891" i="50"/>
  <c r="G891" i="50"/>
  <c r="G168" i="50"/>
  <c r="A168" i="50"/>
  <c r="H168" i="50"/>
  <c r="F168" i="50"/>
  <c r="B168" i="50"/>
  <c r="E168" i="50"/>
  <c r="I168" i="50"/>
  <c r="C168" i="50"/>
  <c r="H1015" i="50"/>
  <c r="B1015" i="50"/>
  <c r="F1015" i="50"/>
  <c r="C1015" i="50"/>
  <c r="A1015" i="50"/>
  <c r="E1015" i="50"/>
  <c r="I1015" i="50"/>
  <c r="G1015" i="50"/>
  <c r="G732" i="50"/>
  <c r="A732" i="50"/>
  <c r="E732" i="50"/>
  <c r="H732" i="50"/>
  <c r="B732" i="50"/>
  <c r="C732" i="50"/>
  <c r="I732" i="50"/>
  <c r="F732" i="50"/>
  <c r="E24" i="50"/>
  <c r="A24" i="50"/>
  <c r="C24" i="50"/>
  <c r="I24" i="50"/>
  <c r="B24" i="50"/>
  <c r="F24" i="50"/>
  <c r="G24" i="50"/>
  <c r="H24" i="50"/>
  <c r="H614" i="50"/>
  <c r="E614" i="50"/>
  <c r="B614" i="50"/>
  <c r="G614" i="50"/>
  <c r="C614" i="50"/>
  <c r="A614" i="50"/>
  <c r="F614" i="50"/>
  <c r="I614" i="50"/>
  <c r="F872" i="50"/>
  <c r="H872" i="50"/>
  <c r="A872" i="50"/>
  <c r="G872" i="50"/>
  <c r="C872" i="50"/>
  <c r="I872" i="50"/>
  <c r="E872" i="50"/>
  <c r="B872" i="50"/>
  <c r="F50" i="50"/>
  <c r="E50" i="50"/>
  <c r="I50" i="50"/>
  <c r="B50" i="50"/>
  <c r="H50" i="50"/>
  <c r="G50" i="50"/>
  <c r="C50" i="50"/>
  <c r="A50" i="50"/>
  <c r="B496" i="50"/>
  <c r="I496" i="50"/>
  <c r="F496" i="50"/>
  <c r="E496" i="50"/>
  <c r="C496" i="50"/>
  <c r="A496" i="50"/>
  <c r="H496" i="50"/>
  <c r="G496" i="50"/>
  <c r="I465" i="50"/>
  <c r="F465" i="50"/>
  <c r="C465" i="50"/>
  <c r="E465" i="50"/>
  <c r="B465" i="50"/>
  <c r="G465" i="50"/>
  <c r="H465" i="50"/>
  <c r="A465" i="50"/>
  <c r="G312" i="50"/>
  <c r="A312" i="50"/>
  <c r="F312" i="50"/>
  <c r="E312" i="50"/>
  <c r="I312" i="50"/>
  <c r="H312" i="50"/>
  <c r="B312" i="50"/>
  <c r="C312" i="50"/>
  <c r="F257" i="50"/>
  <c r="H257" i="50"/>
  <c r="E257" i="50"/>
  <c r="C257" i="50"/>
  <c r="B257" i="50"/>
  <c r="A257" i="50"/>
  <c r="G257" i="50"/>
  <c r="I257" i="50"/>
  <c r="A1042" i="50"/>
  <c r="G1042" i="50"/>
  <c r="H1042" i="50"/>
  <c r="F1042" i="50"/>
  <c r="B1042" i="50"/>
  <c r="C1042" i="50"/>
  <c r="E1042" i="50"/>
  <c r="I1042" i="50"/>
  <c r="I523" i="50"/>
  <c r="G523" i="50"/>
  <c r="H523" i="50"/>
  <c r="A523" i="50"/>
  <c r="E523" i="50"/>
  <c r="B523" i="50"/>
  <c r="F523" i="50"/>
  <c r="C523" i="50"/>
  <c r="I12" i="50"/>
  <c r="B12" i="50"/>
  <c r="G12" i="50"/>
  <c r="A12" i="50"/>
  <c r="E12" i="50"/>
  <c r="F12" i="50"/>
  <c r="C12" i="50"/>
  <c r="H12" i="50"/>
  <c r="A568" i="50"/>
  <c r="F568" i="50"/>
  <c r="C568" i="50"/>
  <c r="G568" i="50"/>
  <c r="B568" i="50"/>
  <c r="I568" i="50"/>
  <c r="E568" i="50"/>
  <c r="H568" i="50"/>
  <c r="A1036" i="50"/>
  <c r="I1036" i="50"/>
  <c r="H1036" i="50"/>
  <c r="E1036" i="50"/>
  <c r="F1036" i="50"/>
  <c r="C1036" i="50"/>
  <c r="G1036" i="50"/>
  <c r="B1036" i="50"/>
  <c r="F454" i="50"/>
  <c r="C454" i="50"/>
  <c r="B454" i="50"/>
  <c r="H454" i="50"/>
  <c r="I454" i="50"/>
  <c r="E454" i="50"/>
  <c r="A454" i="50"/>
  <c r="G454" i="50"/>
  <c r="H143" i="50"/>
  <c r="I143" i="50"/>
  <c r="B143" i="50"/>
  <c r="G143" i="50"/>
  <c r="E143" i="50"/>
  <c r="A143" i="50"/>
  <c r="F143" i="50"/>
  <c r="C143" i="50"/>
  <c r="C841" i="50"/>
  <c r="E841" i="50"/>
  <c r="G841" i="50"/>
  <c r="F841" i="50"/>
  <c r="B841" i="50"/>
  <c r="I841" i="50"/>
  <c r="A841" i="50"/>
  <c r="H841" i="50"/>
  <c r="B574" i="50"/>
  <c r="F574" i="50"/>
  <c r="E574" i="50"/>
  <c r="I574" i="50"/>
  <c r="C574" i="50"/>
  <c r="H574" i="50"/>
  <c r="A574" i="50"/>
  <c r="G574" i="50"/>
  <c r="C236" i="50"/>
  <c r="H236" i="50"/>
  <c r="I236" i="50"/>
  <c r="G236" i="50"/>
  <c r="B236" i="50"/>
  <c r="E236" i="50"/>
  <c r="F236" i="50"/>
  <c r="A236" i="50"/>
  <c r="B594" i="50"/>
  <c r="A594" i="50"/>
  <c r="I594" i="50"/>
  <c r="G594" i="50"/>
  <c r="F594" i="50"/>
  <c r="E594" i="50"/>
  <c r="H594" i="50"/>
  <c r="C594" i="50"/>
  <c r="F794" i="50"/>
  <c r="E794" i="50"/>
  <c r="H794" i="50"/>
  <c r="B794" i="50"/>
  <c r="G794" i="50"/>
  <c r="C794" i="50"/>
  <c r="A794" i="50"/>
  <c r="I794" i="50"/>
  <c r="C418" i="50"/>
  <c r="I418" i="50"/>
  <c r="B418" i="50"/>
  <c r="F418" i="50"/>
  <c r="E418" i="50"/>
  <c r="H418" i="50"/>
  <c r="G418" i="50"/>
  <c r="A418" i="50"/>
  <c r="F897" i="50"/>
  <c r="G897" i="50"/>
  <c r="I897" i="50"/>
  <c r="E897" i="50"/>
  <c r="A897" i="50"/>
  <c r="C897" i="50"/>
  <c r="B897" i="50"/>
  <c r="H897" i="50"/>
  <c r="E666" i="50"/>
  <c r="B666" i="50"/>
  <c r="I666" i="50"/>
  <c r="F666" i="50"/>
  <c r="A666" i="50"/>
  <c r="C666" i="50"/>
  <c r="H666" i="50"/>
  <c r="G666" i="50"/>
  <c r="I940" i="50"/>
  <c r="E940" i="50"/>
  <c r="A940" i="50"/>
  <c r="B940" i="50"/>
  <c r="C940" i="50"/>
  <c r="G940" i="50"/>
  <c r="F940" i="50"/>
  <c r="H940" i="50"/>
  <c r="G852" i="50"/>
  <c r="B852" i="50"/>
  <c r="E852" i="50"/>
  <c r="F852" i="50"/>
  <c r="C852" i="50"/>
  <c r="I852" i="50"/>
  <c r="H852" i="50"/>
  <c r="A852" i="50"/>
  <c r="A38" i="50"/>
  <c r="C38" i="50"/>
  <c r="G38" i="50"/>
  <c r="E38" i="50"/>
  <c r="I38" i="50"/>
  <c r="B38" i="50"/>
  <c r="F38" i="50"/>
  <c r="H38" i="50"/>
  <c r="A686" i="50"/>
  <c r="F686" i="50"/>
  <c r="B686" i="50"/>
  <c r="H686" i="50"/>
  <c r="G686" i="50"/>
  <c r="E686" i="50"/>
  <c r="I686" i="50"/>
  <c r="C686" i="50"/>
  <c r="I261" i="50"/>
  <c r="E261" i="50"/>
  <c r="F261" i="50"/>
  <c r="A261" i="50"/>
  <c r="H261" i="50"/>
  <c r="C261" i="50"/>
  <c r="B261" i="50"/>
  <c r="G261" i="50"/>
  <c r="G152" i="50"/>
  <c r="B152" i="50"/>
  <c r="A152" i="50"/>
  <c r="C152" i="50"/>
  <c r="F152" i="50"/>
  <c r="I152" i="50"/>
  <c r="H152" i="50"/>
  <c r="E152" i="50"/>
  <c r="C300" i="50"/>
  <c r="A300" i="50"/>
  <c r="E300" i="50"/>
  <c r="F300" i="50"/>
  <c r="G300" i="50"/>
  <c r="B300" i="50"/>
  <c r="H300" i="50"/>
  <c r="I300" i="50"/>
  <c r="F910" i="50"/>
  <c r="A910" i="50"/>
  <c r="B910" i="50"/>
  <c r="C910" i="50"/>
  <c r="E910" i="50"/>
  <c r="I910" i="50"/>
  <c r="G910" i="50"/>
  <c r="H910" i="50"/>
  <c r="G776" i="50"/>
  <c r="H776" i="50"/>
  <c r="E776" i="50"/>
  <c r="B776" i="50"/>
  <c r="I776" i="50"/>
  <c r="C776" i="50"/>
  <c r="F776" i="50"/>
  <c r="A776" i="50"/>
  <c r="C460" i="50"/>
  <c r="F460" i="50"/>
  <c r="E460" i="50"/>
  <c r="I460" i="50"/>
  <c r="A460" i="50"/>
  <c r="H460" i="50"/>
  <c r="B460" i="50"/>
  <c r="G460" i="50"/>
  <c r="E984" i="50"/>
  <c r="I984" i="50"/>
  <c r="A984" i="50"/>
  <c r="F984" i="50"/>
  <c r="G984" i="50"/>
  <c r="H984" i="50"/>
  <c r="B984" i="50"/>
  <c r="C984" i="50"/>
  <c r="H461" i="50"/>
  <c r="F461" i="50"/>
  <c r="B461" i="50"/>
  <c r="I461" i="50"/>
  <c r="E461" i="50"/>
  <c r="G461" i="50"/>
  <c r="A461" i="50"/>
  <c r="C461" i="50"/>
  <c r="F796" i="50"/>
  <c r="C796" i="50"/>
  <c r="E796" i="50"/>
  <c r="I796" i="50"/>
  <c r="H796" i="50"/>
  <c r="B796" i="50"/>
  <c r="G796" i="50"/>
  <c r="A796" i="50"/>
  <c r="G1080" i="50"/>
  <c r="A1080" i="50"/>
  <c r="F1080" i="50"/>
  <c r="E1080" i="50"/>
  <c r="H1080" i="50"/>
  <c r="C1080" i="50"/>
  <c r="I1080" i="50"/>
  <c r="B1080" i="50"/>
  <c r="I302" i="50"/>
  <c r="G302" i="50"/>
  <c r="E302" i="50"/>
  <c r="A302" i="50"/>
  <c r="H302" i="50"/>
  <c r="F302" i="50"/>
  <c r="B302" i="50"/>
  <c r="C302" i="50"/>
  <c r="I278" i="50"/>
  <c r="G278" i="50"/>
  <c r="E278" i="50"/>
  <c r="C278" i="50"/>
  <c r="B278" i="50"/>
  <c r="F278" i="50"/>
  <c r="A278" i="50"/>
  <c r="H278" i="50"/>
  <c r="H942" i="50"/>
  <c r="A942" i="50"/>
  <c r="F942" i="50"/>
  <c r="B942" i="50"/>
  <c r="E942" i="50"/>
  <c r="I942" i="50"/>
  <c r="C942" i="50"/>
  <c r="G942" i="50"/>
  <c r="G741" i="50"/>
  <c r="H741" i="50"/>
  <c r="A741" i="50"/>
  <c r="C741" i="50"/>
  <c r="F741" i="50"/>
  <c r="I741" i="50"/>
  <c r="B741" i="50"/>
  <c r="E741" i="50"/>
  <c r="E760" i="50"/>
  <c r="H760" i="50"/>
  <c r="C760" i="50"/>
  <c r="I760" i="50"/>
  <c r="F760" i="50"/>
  <c r="B760" i="50"/>
  <c r="G760" i="50"/>
  <c r="A760" i="50"/>
  <c r="H560" i="50"/>
  <c r="I560" i="50"/>
  <c r="C560" i="50"/>
  <c r="A560" i="50"/>
  <c r="B560" i="50"/>
  <c r="G560" i="50"/>
  <c r="E560" i="50"/>
  <c r="F560" i="50"/>
  <c r="F864" i="50"/>
  <c r="H864" i="50"/>
  <c r="C864" i="50"/>
  <c r="B864" i="50"/>
  <c r="G864" i="50"/>
  <c r="A864" i="50"/>
  <c r="E864" i="50"/>
  <c r="I864" i="50"/>
  <c r="E201" i="50"/>
  <c r="H201" i="50"/>
  <c r="I201" i="50"/>
  <c r="B201" i="50"/>
  <c r="A201" i="50"/>
  <c r="G201" i="50"/>
  <c r="C201" i="50"/>
  <c r="F201" i="50"/>
  <c r="A353" i="50"/>
  <c r="I353" i="50"/>
  <c r="F353" i="50"/>
  <c r="B353" i="50"/>
  <c r="C353" i="50"/>
  <c r="H353" i="50"/>
  <c r="E353" i="50"/>
  <c r="G353" i="50"/>
  <c r="H371" i="50"/>
  <c r="C371" i="50"/>
  <c r="B371" i="50"/>
  <c r="A371" i="50"/>
  <c r="F371" i="50"/>
  <c r="G371" i="50"/>
  <c r="E371" i="50"/>
  <c r="I371" i="50"/>
  <c r="F597" i="50"/>
  <c r="G597" i="50"/>
  <c r="B597" i="50"/>
  <c r="E597" i="50"/>
  <c r="I597" i="50"/>
  <c r="A597" i="50"/>
  <c r="H597" i="50"/>
  <c r="C597" i="50"/>
  <c r="A36" i="50"/>
  <c r="G36" i="50"/>
  <c r="H36" i="50"/>
  <c r="B36" i="50"/>
  <c r="I36" i="50"/>
  <c r="E36" i="50"/>
  <c r="C36" i="50"/>
  <c r="F36" i="50"/>
  <c r="F176" i="50"/>
  <c r="G176" i="50"/>
  <c r="H176" i="50"/>
  <c r="I176" i="50"/>
  <c r="C176" i="50"/>
  <c r="A176" i="50"/>
  <c r="E176" i="50"/>
  <c r="B176" i="50"/>
  <c r="C13" i="50"/>
  <c r="H13" i="50"/>
  <c r="A13" i="50"/>
  <c r="F13" i="50"/>
  <c r="E13" i="50"/>
  <c r="I13" i="50"/>
  <c r="B13" i="50"/>
  <c r="G13" i="50"/>
  <c r="C224" i="50"/>
  <c r="I224" i="50"/>
  <c r="B224" i="50"/>
  <c r="A224" i="50"/>
  <c r="F224" i="50"/>
  <c r="E224" i="50"/>
  <c r="H224" i="50"/>
  <c r="G224" i="50"/>
  <c r="H30" i="50"/>
  <c r="A30" i="50"/>
  <c r="C30" i="50"/>
  <c r="E30" i="50"/>
  <c r="B30" i="50"/>
  <c r="F30" i="50"/>
  <c r="I30" i="50"/>
  <c r="G30" i="50"/>
  <c r="B529" i="50"/>
  <c r="G529" i="50"/>
  <c r="H529" i="50"/>
  <c r="E529" i="50"/>
  <c r="C529" i="50"/>
  <c r="I529" i="50"/>
  <c r="A529" i="50"/>
  <c r="F529" i="50"/>
  <c r="G468" i="50"/>
  <c r="B468" i="50"/>
  <c r="E468" i="50"/>
  <c r="H468" i="50"/>
  <c r="C468" i="50"/>
  <c r="A468" i="50"/>
  <c r="I468" i="50"/>
  <c r="F468" i="50"/>
  <c r="B957" i="50"/>
  <c r="C957" i="50"/>
  <c r="F957" i="50"/>
  <c r="I957" i="50"/>
  <c r="E957" i="50"/>
  <c r="A957" i="50"/>
  <c r="H957" i="50"/>
  <c r="G957" i="50"/>
  <c r="I342" i="50"/>
  <c r="G342" i="50"/>
  <c r="F342" i="50"/>
  <c r="C342" i="50"/>
  <c r="A342" i="50"/>
  <c r="H342" i="50"/>
  <c r="E342" i="50"/>
  <c r="B342" i="50"/>
  <c r="I190" i="50"/>
  <c r="H190" i="50"/>
  <c r="C190" i="50"/>
  <c r="G190" i="50"/>
  <c r="B190" i="50"/>
  <c r="E190" i="50"/>
  <c r="A190" i="50"/>
  <c r="F190" i="50"/>
  <c r="E507" i="50"/>
  <c r="B507" i="50"/>
  <c r="C507" i="50"/>
  <c r="A507" i="50"/>
  <c r="H507" i="50"/>
  <c r="F507" i="50"/>
  <c r="I507" i="50"/>
  <c r="G507" i="50"/>
  <c r="C432" i="50"/>
  <c r="G432" i="50"/>
  <c r="B432" i="50"/>
  <c r="I432" i="50"/>
  <c r="E432" i="50"/>
  <c r="F432" i="50"/>
  <c r="H432" i="50"/>
  <c r="A432" i="50"/>
  <c r="A464" i="50"/>
  <c r="B464" i="50"/>
  <c r="C464" i="50"/>
  <c r="G464" i="50"/>
  <c r="I464" i="50"/>
  <c r="H464" i="50"/>
  <c r="F464" i="50"/>
  <c r="E464" i="50"/>
  <c r="C971" i="50"/>
  <c r="E971" i="50"/>
  <c r="I971" i="50"/>
  <c r="A971" i="50"/>
  <c r="G971" i="50"/>
  <c r="B971" i="50"/>
  <c r="F971" i="50"/>
  <c r="H971" i="50"/>
  <c r="H931" i="50"/>
  <c r="A931" i="50"/>
  <c r="C931" i="50"/>
  <c r="F931" i="50"/>
  <c r="E931" i="50"/>
  <c r="G931" i="50"/>
  <c r="B931" i="50"/>
  <c r="I931" i="50"/>
  <c r="G242" i="50"/>
  <c r="H242" i="50"/>
  <c r="C242" i="50"/>
  <c r="F242" i="50"/>
  <c r="I242" i="50"/>
  <c r="E242" i="50"/>
  <c r="B242" i="50"/>
  <c r="A242" i="50"/>
  <c r="A1046" i="50"/>
  <c r="B1046" i="50"/>
  <c r="H1046" i="50"/>
  <c r="G1046" i="50"/>
  <c r="F1046" i="50"/>
  <c r="E1046" i="50"/>
  <c r="C1046" i="50"/>
  <c r="I1046" i="50"/>
  <c r="I676" i="50"/>
  <c r="B676" i="50"/>
  <c r="F676" i="50"/>
  <c r="G676" i="50"/>
  <c r="E676" i="50"/>
  <c r="A676" i="50"/>
  <c r="C676" i="50"/>
  <c r="H676" i="50"/>
  <c r="A187" i="50"/>
  <c r="I187" i="50"/>
  <c r="B187" i="50"/>
  <c r="E187" i="50"/>
  <c r="C187" i="50"/>
  <c r="F187" i="50"/>
  <c r="G187" i="50"/>
  <c r="H187" i="50"/>
  <c r="B869" i="50"/>
  <c r="E869" i="50"/>
  <c r="I869" i="50"/>
  <c r="A869" i="50"/>
  <c r="G869" i="50"/>
  <c r="F869" i="50"/>
  <c r="H869" i="50"/>
  <c r="C869" i="50"/>
  <c r="E134" i="50"/>
  <c r="F134" i="50"/>
  <c r="A134" i="50"/>
  <c r="C134" i="50"/>
  <c r="I134" i="50"/>
  <c r="G134" i="50"/>
  <c r="B134" i="50"/>
  <c r="H134" i="50"/>
  <c r="B396" i="50"/>
  <c r="E396" i="50"/>
  <c r="A396" i="50"/>
  <c r="F396" i="50"/>
  <c r="I396" i="50"/>
  <c r="C396" i="50"/>
  <c r="G396" i="50"/>
  <c r="H396" i="50"/>
  <c r="F899" i="50"/>
  <c r="B899" i="50"/>
  <c r="I899" i="50"/>
  <c r="G899" i="50"/>
  <c r="E899" i="50"/>
  <c r="C899" i="50"/>
  <c r="H899" i="50"/>
  <c r="A899" i="50"/>
  <c r="I563" i="50"/>
  <c r="H563" i="50"/>
  <c r="F563" i="50"/>
  <c r="G563" i="50"/>
  <c r="E563" i="50"/>
  <c r="A563" i="50"/>
  <c r="B563" i="50"/>
  <c r="C563" i="50"/>
  <c r="F490" i="50"/>
  <c r="G490" i="50"/>
  <c r="I490" i="50"/>
  <c r="C490" i="50"/>
  <c r="H490" i="50"/>
  <c r="E490" i="50"/>
  <c r="A490" i="50"/>
  <c r="B490" i="50"/>
  <c r="A1012" i="50"/>
  <c r="I1012" i="50"/>
  <c r="F1012" i="50"/>
  <c r="E1012" i="50"/>
  <c r="H1012" i="50"/>
  <c r="G1012" i="50"/>
  <c r="C1012" i="50"/>
  <c r="B1012" i="50"/>
  <c r="B253" i="50"/>
  <c r="G253" i="50"/>
  <c r="E253" i="50"/>
  <c r="I253" i="50"/>
  <c r="H253" i="50"/>
  <c r="C253" i="50"/>
  <c r="F253" i="50"/>
  <c r="A253" i="50"/>
  <c r="G736" i="50"/>
  <c r="H736" i="50"/>
  <c r="A736" i="50"/>
  <c r="F736" i="50"/>
  <c r="B736" i="50"/>
  <c r="E736" i="50"/>
  <c r="C736" i="50"/>
  <c r="I736" i="50"/>
  <c r="I762" i="50"/>
  <c r="A762" i="50"/>
  <c r="C762" i="50"/>
  <c r="G762" i="50"/>
  <c r="F762" i="50"/>
  <c r="H762" i="50"/>
  <c r="E762" i="50"/>
  <c r="B762" i="50"/>
  <c r="F531" i="50"/>
  <c r="A531" i="50"/>
  <c r="H531" i="50"/>
  <c r="E531" i="50"/>
  <c r="G531" i="50"/>
  <c r="I531" i="50"/>
  <c r="B531" i="50"/>
  <c r="C531" i="50"/>
  <c r="G31" i="50"/>
  <c r="C31" i="50"/>
  <c r="B31" i="50"/>
  <c r="E31" i="50"/>
  <c r="I31" i="50"/>
  <c r="H31" i="50"/>
  <c r="F31" i="50"/>
  <c r="A31" i="50"/>
  <c r="A938" i="50"/>
  <c r="C938" i="50"/>
  <c r="F938" i="50"/>
  <c r="G938" i="50"/>
  <c r="I938" i="50"/>
  <c r="B938" i="50"/>
  <c r="H938" i="50"/>
  <c r="E938" i="50"/>
  <c r="C232" i="50"/>
  <c r="I232" i="50"/>
  <c r="F232" i="50"/>
  <c r="H232" i="50"/>
  <c r="E232" i="50"/>
  <c r="A232" i="50"/>
  <c r="G232" i="50"/>
  <c r="B232" i="50"/>
  <c r="B391" i="50"/>
  <c r="G391" i="50"/>
  <c r="H391" i="50"/>
  <c r="F391" i="50"/>
  <c r="E391" i="50"/>
  <c r="I391" i="50"/>
  <c r="C391" i="50"/>
  <c r="A391" i="50"/>
  <c r="G81" i="50"/>
  <c r="H81" i="50"/>
  <c r="I81" i="50"/>
  <c r="E81" i="50"/>
  <c r="A81" i="50"/>
  <c r="F81" i="50"/>
  <c r="C81" i="50"/>
  <c r="B81" i="50"/>
  <c r="H20" i="50"/>
  <c r="A20" i="50"/>
  <c r="E20" i="50"/>
  <c r="F20" i="50"/>
  <c r="G20" i="50"/>
  <c r="B20" i="50"/>
  <c r="I20" i="50"/>
  <c r="C20" i="50"/>
  <c r="A16" i="50"/>
  <c r="F16" i="50"/>
  <c r="I16" i="50"/>
  <c r="B16" i="50"/>
  <c r="G16" i="50"/>
  <c r="C16" i="50"/>
  <c r="H16" i="50"/>
  <c r="E16" i="50"/>
  <c r="H774" i="50"/>
  <c r="G774" i="50"/>
  <c r="E774" i="50"/>
  <c r="B774" i="50"/>
  <c r="I774" i="50"/>
  <c r="A774" i="50"/>
  <c r="C774" i="50"/>
  <c r="F774" i="50"/>
  <c r="G100" i="50"/>
  <c r="F100" i="50"/>
  <c r="A100" i="50"/>
  <c r="E100" i="50"/>
  <c r="B100" i="50"/>
  <c r="I100" i="50"/>
  <c r="H100" i="50"/>
  <c r="C100" i="50"/>
  <c r="C23" i="50"/>
  <c r="A23" i="50"/>
  <c r="G23" i="50"/>
  <c r="B23" i="50"/>
  <c r="F23" i="50"/>
  <c r="E23" i="50"/>
  <c r="H23" i="50"/>
  <c r="I23" i="50"/>
  <c r="E591" i="50"/>
  <c r="H591" i="50"/>
  <c r="A591" i="50"/>
  <c r="F591" i="50"/>
  <c r="C591" i="50"/>
  <c r="I591" i="50"/>
  <c r="G591" i="50"/>
  <c r="B591" i="50"/>
  <c r="H789" i="50"/>
  <c r="A789" i="50"/>
  <c r="C789" i="50"/>
  <c r="G789" i="50"/>
  <c r="F789" i="50"/>
  <c r="I789" i="50"/>
  <c r="B789" i="50"/>
  <c r="E789" i="50"/>
  <c r="B822" i="50"/>
  <c r="F822" i="50"/>
  <c r="H822" i="50"/>
  <c r="E822" i="50"/>
  <c r="I822" i="50"/>
  <c r="C822" i="50"/>
  <c r="G822" i="50"/>
  <c r="A822" i="50"/>
  <c r="H585" i="50"/>
  <c r="G585" i="50"/>
  <c r="B585" i="50"/>
  <c r="I585" i="50"/>
  <c r="E585" i="50"/>
  <c r="C585" i="50"/>
  <c r="A585" i="50"/>
  <c r="F585" i="50"/>
  <c r="A652" i="50"/>
  <c r="I652" i="50"/>
  <c r="C652" i="50"/>
  <c r="E652" i="50"/>
  <c r="H652" i="50"/>
  <c r="F652" i="50"/>
  <c r="G652" i="50"/>
  <c r="B652" i="50"/>
  <c r="A890" i="50"/>
  <c r="H890" i="50"/>
  <c r="G890" i="50"/>
  <c r="C890" i="50"/>
  <c r="I890" i="50"/>
  <c r="F890" i="50"/>
  <c r="E890" i="50"/>
  <c r="B890" i="50"/>
  <c r="H118" i="50"/>
  <c r="B118" i="50"/>
  <c r="F118" i="50"/>
  <c r="E118" i="50"/>
  <c r="C118" i="50"/>
  <c r="I118" i="50"/>
  <c r="G118" i="50"/>
  <c r="A118" i="50"/>
  <c r="H370" i="50"/>
  <c r="E370" i="50"/>
  <c r="F370" i="50"/>
  <c r="I370" i="50"/>
  <c r="A370" i="50"/>
  <c r="C370" i="50"/>
  <c r="G370" i="50"/>
  <c r="B370" i="50"/>
  <c r="I570" i="50"/>
  <c r="F570" i="50"/>
  <c r="A570" i="50"/>
  <c r="C570" i="50"/>
  <c r="H570" i="50"/>
  <c r="E570" i="50"/>
  <c r="G570" i="50"/>
  <c r="B570" i="50"/>
  <c r="I35" i="50"/>
  <c r="H35" i="50"/>
  <c r="G35" i="50"/>
  <c r="A35" i="50"/>
  <c r="F35" i="50"/>
  <c r="C35" i="50"/>
  <c r="E35" i="50"/>
  <c r="B35" i="50"/>
  <c r="B337" i="50"/>
  <c r="I337" i="50"/>
  <c r="C337" i="50"/>
  <c r="H337" i="50"/>
  <c r="E337" i="50"/>
  <c r="A337" i="50"/>
  <c r="G337" i="50"/>
  <c r="F337" i="50"/>
  <c r="A892" i="50"/>
  <c r="C892" i="50"/>
  <c r="H892" i="50"/>
  <c r="B892" i="50"/>
  <c r="I892" i="50"/>
  <c r="F892" i="50"/>
  <c r="E892" i="50"/>
  <c r="G892" i="50"/>
  <c r="G606" i="50"/>
  <c r="C606" i="50"/>
  <c r="A606" i="50"/>
  <c r="F606" i="50"/>
  <c r="E606" i="50"/>
  <c r="H606" i="50"/>
  <c r="I606" i="50"/>
  <c r="B606" i="50"/>
  <c r="C753" i="50"/>
  <c r="A753" i="50"/>
  <c r="I753" i="50"/>
  <c r="H753" i="50"/>
  <c r="B753" i="50"/>
  <c r="F753" i="50"/>
  <c r="E753" i="50"/>
  <c r="G753" i="50"/>
  <c r="H398" i="50"/>
  <c r="B398" i="50"/>
  <c r="A398" i="50"/>
  <c r="G398" i="50"/>
  <c r="F398" i="50"/>
  <c r="C398" i="50"/>
  <c r="E398" i="50"/>
  <c r="I398" i="50"/>
  <c r="G113" i="50"/>
  <c r="I113" i="50"/>
  <c r="H113" i="50"/>
  <c r="A113" i="50"/>
  <c r="B113" i="50"/>
  <c r="F113" i="50"/>
  <c r="E113" i="50"/>
  <c r="C113" i="50"/>
  <c r="C640" i="50"/>
  <c r="F640" i="50"/>
  <c r="H640" i="50"/>
  <c r="A640" i="50"/>
  <c r="E640" i="50"/>
  <c r="G640" i="50"/>
  <c r="I640" i="50"/>
  <c r="B640" i="50"/>
  <c r="B1078" i="50"/>
  <c r="C1078" i="50"/>
  <c r="I1078" i="50"/>
  <c r="H1078" i="50"/>
  <c r="G1078" i="50"/>
  <c r="F1078" i="50"/>
  <c r="E1078" i="50"/>
  <c r="A1078" i="50"/>
  <c r="C847" i="50"/>
  <c r="I847" i="50"/>
  <c r="B847" i="50"/>
  <c r="G847" i="50"/>
  <c r="E847" i="50"/>
  <c r="F847" i="50"/>
  <c r="H847" i="50"/>
  <c r="A847" i="50"/>
  <c r="F450" i="50"/>
  <c r="C450" i="50"/>
  <c r="G450" i="50"/>
  <c r="E450" i="50"/>
  <c r="A450" i="50"/>
  <c r="I450" i="50"/>
  <c r="B450" i="50"/>
  <c r="H450" i="50"/>
  <c r="G410" i="50"/>
  <c r="E410" i="50"/>
  <c r="A410" i="50"/>
  <c r="F410" i="50"/>
  <c r="I410" i="50"/>
  <c r="C410" i="50"/>
  <c r="H410" i="50"/>
  <c r="B410" i="50"/>
  <c r="H647" i="50"/>
  <c r="I647" i="50"/>
  <c r="B647" i="50"/>
  <c r="E647" i="50"/>
  <c r="G647" i="50"/>
  <c r="F647" i="50"/>
  <c r="C647" i="50"/>
  <c r="A647" i="50"/>
  <c r="A55" i="50"/>
  <c r="C55" i="50"/>
  <c r="H55" i="50"/>
  <c r="F55" i="50"/>
  <c r="E55" i="50"/>
  <c r="B55" i="50"/>
  <c r="I55" i="50"/>
  <c r="G55" i="50"/>
  <c r="H671" i="50"/>
  <c r="I671" i="50"/>
  <c r="B671" i="50"/>
  <c r="A671" i="50"/>
  <c r="F671" i="50"/>
  <c r="G671" i="50"/>
  <c r="C671" i="50"/>
  <c r="E671" i="50"/>
  <c r="E419" i="50"/>
  <c r="F419" i="50"/>
  <c r="I419" i="50"/>
  <c r="C419" i="50"/>
  <c r="H419" i="50"/>
  <c r="A419" i="50"/>
  <c r="B419" i="50"/>
  <c r="G419" i="50"/>
  <c r="G1006" i="50"/>
  <c r="F1006" i="50"/>
  <c r="E1006" i="50"/>
  <c r="H1006" i="50"/>
  <c r="A1006" i="50"/>
  <c r="C1006" i="50"/>
  <c r="B1006" i="50"/>
  <c r="I1006" i="50"/>
  <c r="F518" i="50"/>
  <c r="A518" i="50"/>
  <c r="E518" i="50"/>
  <c r="C518" i="50"/>
  <c r="I518" i="50"/>
  <c r="H518" i="50"/>
  <c r="G518" i="50"/>
  <c r="B518" i="50"/>
  <c r="G554" i="50"/>
  <c r="H554" i="50"/>
  <c r="I554" i="50"/>
  <c r="A554" i="50"/>
  <c r="B554" i="50"/>
  <c r="E554" i="50"/>
  <c r="F554" i="50"/>
  <c r="C554" i="50"/>
  <c r="I596" i="50"/>
  <c r="C596" i="50"/>
  <c r="A596" i="50"/>
  <c r="B596" i="50"/>
  <c r="G596" i="50"/>
  <c r="H596" i="50"/>
  <c r="E596" i="50"/>
  <c r="F596" i="50"/>
  <c r="I659" i="50"/>
  <c r="G659" i="50"/>
  <c r="E659" i="50"/>
  <c r="C659" i="50"/>
  <c r="H659" i="50"/>
  <c r="B659" i="50"/>
  <c r="A659" i="50"/>
  <c r="F659" i="50"/>
  <c r="G544" i="50"/>
  <c r="E544" i="50"/>
  <c r="B544" i="50"/>
  <c r="C544" i="50"/>
  <c r="F544" i="50"/>
  <c r="A544" i="50"/>
  <c r="I544" i="50"/>
  <c r="H544" i="50"/>
  <c r="I839" i="50"/>
  <c r="H839" i="50"/>
  <c r="G839" i="50"/>
  <c r="C839" i="50"/>
  <c r="F839" i="50"/>
  <c r="B839" i="50"/>
  <c r="A839" i="50"/>
  <c r="E839" i="50"/>
  <c r="G229" i="50"/>
  <c r="B229" i="50"/>
  <c r="I229" i="50"/>
  <c r="F229" i="50"/>
  <c r="C229" i="50"/>
  <c r="H229" i="50"/>
  <c r="A229" i="50"/>
  <c r="E229" i="50"/>
  <c r="E267" i="50"/>
  <c r="B267" i="50"/>
  <c r="H267" i="50"/>
  <c r="I267" i="50"/>
  <c r="C267" i="50"/>
  <c r="G267" i="50"/>
  <c r="F267" i="50"/>
  <c r="A267" i="50"/>
  <c r="A619" i="50"/>
  <c r="H619" i="50"/>
  <c r="C619" i="50"/>
  <c r="I619" i="50"/>
  <c r="E619" i="50"/>
  <c r="F619" i="50"/>
  <c r="G619" i="50"/>
  <c r="B619" i="50"/>
  <c r="G69" i="50"/>
  <c r="E69" i="50"/>
  <c r="B69" i="50"/>
  <c r="I69" i="50"/>
  <c r="A69" i="50"/>
  <c r="H69" i="50"/>
  <c r="C69" i="50"/>
  <c r="F69" i="50"/>
  <c r="I474" i="50"/>
  <c r="C474" i="50"/>
  <c r="G474" i="50"/>
  <c r="F474" i="50"/>
  <c r="E474" i="50"/>
  <c r="A474" i="50"/>
  <c r="B474" i="50"/>
  <c r="H474" i="50"/>
  <c r="I262" i="50"/>
  <c r="H262" i="50"/>
  <c r="B262" i="50"/>
  <c r="A262" i="50"/>
  <c r="E262" i="50"/>
  <c r="G262" i="50"/>
  <c r="F262" i="50"/>
  <c r="C262" i="50"/>
  <c r="A62" i="50"/>
  <c r="H62" i="50"/>
  <c r="B62" i="50"/>
  <c r="F62" i="50"/>
  <c r="C62" i="50"/>
  <c r="E62" i="50"/>
  <c r="I62" i="50"/>
  <c r="G62" i="50"/>
  <c r="C1069" i="50"/>
  <c r="I1069" i="50"/>
  <c r="E1069" i="50"/>
  <c r="B1069" i="50"/>
  <c r="H1069" i="50"/>
  <c r="A1069" i="50"/>
  <c r="G1069" i="50"/>
  <c r="F1069" i="50"/>
  <c r="G721" i="50"/>
  <c r="E721" i="50"/>
  <c r="I721" i="50"/>
  <c r="B721" i="50"/>
  <c r="A721" i="50"/>
  <c r="H721" i="50"/>
  <c r="C721" i="50"/>
  <c r="F721" i="50"/>
  <c r="B1039" i="50"/>
  <c r="H1039" i="50"/>
  <c r="E1039" i="50"/>
  <c r="I1039" i="50"/>
  <c r="A1039" i="50"/>
  <c r="C1039" i="50"/>
  <c r="G1039" i="50"/>
  <c r="F1039" i="50"/>
  <c r="I1085" i="50"/>
  <c r="F1085" i="50"/>
  <c r="B1085" i="50"/>
  <c r="A1085" i="50"/>
  <c r="H1085" i="50"/>
  <c r="E1085" i="50"/>
  <c r="G1085" i="50"/>
  <c r="C1085" i="50"/>
  <c r="C231" i="50"/>
  <c r="F231" i="50"/>
  <c r="E231" i="50"/>
  <c r="A231" i="50"/>
  <c r="H231" i="50"/>
  <c r="I231" i="50"/>
  <c r="G231" i="50"/>
  <c r="B231" i="50"/>
  <c r="H203" i="50"/>
  <c r="C203" i="50"/>
  <c r="A203" i="50"/>
  <c r="F203" i="50"/>
  <c r="B203" i="50"/>
  <c r="G203" i="50"/>
  <c r="I203" i="50"/>
  <c r="E203" i="50"/>
  <c r="I119" i="50"/>
  <c r="C119" i="50"/>
  <c r="F119" i="50"/>
  <c r="A119" i="50"/>
  <c r="H119" i="50"/>
  <c r="G119" i="50"/>
  <c r="E119" i="50"/>
  <c r="B119" i="50"/>
  <c r="B522" i="50"/>
  <c r="A522" i="50"/>
  <c r="I522" i="50"/>
  <c r="G522" i="50"/>
  <c r="E522" i="50"/>
  <c r="F522" i="50"/>
  <c r="H522" i="50"/>
  <c r="C522" i="50"/>
  <c r="C336" i="50"/>
  <c r="I336" i="50"/>
  <c r="A336" i="50"/>
  <c r="H336" i="50"/>
  <c r="B336" i="50"/>
  <c r="G336" i="50"/>
  <c r="F336" i="50"/>
  <c r="E336" i="50"/>
  <c r="H861" i="50"/>
  <c r="A861" i="50"/>
  <c r="B861" i="50"/>
  <c r="E861" i="50"/>
  <c r="C861" i="50"/>
  <c r="G861" i="50"/>
  <c r="F861" i="50"/>
  <c r="I861" i="50"/>
  <c r="B202" i="50"/>
  <c r="E202" i="50"/>
  <c r="G202" i="50"/>
  <c r="I202" i="50"/>
  <c r="A202" i="50"/>
  <c r="F202" i="50"/>
  <c r="H202" i="50"/>
  <c r="C202" i="50"/>
  <c r="B900" i="50"/>
  <c r="F900" i="50"/>
  <c r="I900" i="50"/>
  <c r="E900" i="50"/>
  <c r="H900" i="50"/>
  <c r="A900" i="50"/>
  <c r="G900" i="50"/>
  <c r="C900" i="50"/>
  <c r="C307" i="50"/>
  <c r="B307" i="50"/>
  <c r="E307" i="50"/>
  <c r="H307" i="50"/>
  <c r="A307" i="50"/>
  <c r="F307" i="50"/>
  <c r="I307" i="50"/>
  <c r="G307" i="50"/>
  <c r="B520" i="50"/>
  <c r="I520" i="50"/>
  <c r="H520" i="50"/>
  <c r="A520" i="50"/>
  <c r="F520" i="50"/>
  <c r="G520" i="50"/>
  <c r="C520" i="50"/>
  <c r="E520" i="50"/>
  <c r="I485" i="50"/>
  <c r="G485" i="50"/>
  <c r="E485" i="50"/>
  <c r="A485" i="50"/>
  <c r="H485" i="50"/>
  <c r="B485" i="50"/>
  <c r="F485" i="50"/>
  <c r="C485" i="50"/>
  <c r="E216" i="50"/>
  <c r="G216" i="50"/>
  <c r="I216" i="50"/>
  <c r="A216" i="50"/>
  <c r="B216" i="50"/>
  <c r="C216" i="50"/>
  <c r="H216" i="50"/>
  <c r="F216" i="50"/>
  <c r="I809" i="50"/>
  <c r="E809" i="50"/>
  <c r="H809" i="50"/>
  <c r="A809" i="50"/>
  <c r="C809" i="50"/>
  <c r="B809" i="50"/>
  <c r="F809" i="50"/>
  <c r="G809" i="50"/>
  <c r="G90" i="50"/>
  <c r="H90" i="50"/>
  <c r="C90" i="50"/>
  <c r="I90" i="50"/>
  <c r="F90" i="50"/>
  <c r="A90" i="50"/>
  <c r="B90" i="50"/>
  <c r="E90" i="50"/>
  <c r="G820" i="50"/>
  <c r="E820" i="50"/>
  <c r="B820" i="50"/>
  <c r="C820" i="50"/>
  <c r="H820" i="50"/>
  <c r="F820" i="50"/>
  <c r="A820" i="50"/>
  <c r="I820" i="50"/>
  <c r="F223" i="50"/>
  <c r="I223" i="50"/>
  <c r="A223" i="50"/>
  <c r="B223" i="50"/>
  <c r="E223" i="50"/>
  <c r="C223" i="50"/>
  <c r="H223" i="50"/>
  <c r="G223" i="50"/>
  <c r="H1024" i="50"/>
  <c r="F1024" i="50"/>
  <c r="E1024" i="50"/>
  <c r="G1024" i="50"/>
  <c r="A1024" i="50"/>
  <c r="C1024" i="50"/>
  <c r="I1024" i="50"/>
  <c r="B1024" i="50"/>
  <c r="A645" i="50"/>
  <c r="F645" i="50"/>
  <c r="C645" i="50"/>
  <c r="H645" i="50"/>
  <c r="B645" i="50"/>
  <c r="I645" i="50"/>
  <c r="G645" i="50"/>
  <c r="E645" i="50"/>
  <c r="C815" i="50"/>
  <c r="H815" i="50"/>
  <c r="A815" i="50"/>
  <c r="F815" i="50"/>
  <c r="B815" i="50"/>
  <c r="E815" i="50"/>
  <c r="G815" i="50"/>
  <c r="I815" i="50"/>
  <c r="C514" i="50"/>
  <c r="B514" i="50"/>
  <c r="I514" i="50"/>
  <c r="E514" i="50"/>
  <c r="F514" i="50"/>
  <c r="H514" i="50"/>
  <c r="A514" i="50"/>
  <c r="G514" i="50"/>
  <c r="C169" i="50"/>
  <c r="F169" i="50"/>
  <c r="G169" i="50"/>
  <c r="B169" i="50"/>
  <c r="A169" i="50"/>
  <c r="E169" i="50"/>
  <c r="I169" i="50"/>
  <c r="H169" i="50"/>
  <c r="F982" i="50"/>
  <c r="A982" i="50"/>
  <c r="B982" i="50"/>
  <c r="I982" i="50"/>
  <c r="E982" i="50"/>
  <c r="C982" i="50"/>
  <c r="H982" i="50"/>
  <c r="G982" i="50"/>
  <c r="B376" i="50"/>
  <c r="G376" i="50"/>
  <c r="C376" i="50"/>
  <c r="A376" i="50"/>
  <c r="H376" i="50"/>
  <c r="I376" i="50"/>
  <c r="E376" i="50"/>
  <c r="F376" i="50"/>
  <c r="C185" i="50"/>
  <c r="A185" i="50"/>
  <c r="G185" i="50"/>
  <c r="F185" i="50"/>
  <c r="E185" i="50"/>
  <c r="I185" i="50"/>
  <c r="H185" i="50"/>
  <c r="B185" i="50"/>
  <c r="E790" i="50"/>
  <c r="F790" i="50"/>
  <c r="B790" i="50"/>
  <c r="G790" i="50"/>
  <c r="I790" i="50"/>
  <c r="H790" i="50"/>
  <c r="A790" i="50"/>
  <c r="C790" i="50"/>
  <c r="E343" i="50"/>
  <c r="B343" i="50"/>
  <c r="I343" i="50"/>
  <c r="H343" i="50"/>
  <c r="F343" i="50"/>
  <c r="C343" i="50"/>
  <c r="A343" i="50"/>
  <c r="G343" i="50"/>
  <c r="A1075" i="50"/>
  <c r="F1075" i="50"/>
  <c r="E1075" i="50"/>
  <c r="C1075" i="50"/>
  <c r="H1075" i="50"/>
  <c r="B1075" i="50"/>
  <c r="G1075" i="50"/>
  <c r="I1075" i="50"/>
  <c r="G975" i="50"/>
  <c r="A975" i="50"/>
  <c r="E975" i="50"/>
  <c r="H975" i="50"/>
  <c r="F975" i="50"/>
  <c r="B975" i="50"/>
  <c r="I975" i="50"/>
  <c r="C975" i="50"/>
  <c r="G86" i="50"/>
  <c r="F86" i="50"/>
  <c r="I86" i="50"/>
  <c r="H86" i="50"/>
  <c r="B86" i="50"/>
  <c r="A86" i="50"/>
  <c r="E86" i="50"/>
  <c r="C86" i="50"/>
  <c r="G147" i="50"/>
  <c r="B147" i="50"/>
  <c r="H147" i="50"/>
  <c r="E147" i="50"/>
  <c r="C147" i="50"/>
  <c r="A147" i="50"/>
  <c r="F147" i="50"/>
  <c r="I147" i="50"/>
  <c r="E293" i="50"/>
  <c r="A293" i="50"/>
  <c r="F293" i="50"/>
  <c r="C293" i="50"/>
  <c r="G293" i="50"/>
  <c r="H293" i="50"/>
  <c r="B293" i="50"/>
  <c r="I293" i="50"/>
  <c r="E180" i="50"/>
  <c r="B180" i="50"/>
  <c r="A180" i="50"/>
  <c r="H180" i="50"/>
  <c r="C180" i="50"/>
  <c r="G180" i="50"/>
  <c r="I180" i="50"/>
  <c r="F180" i="50"/>
  <c r="I655" i="50"/>
  <c r="E655" i="50"/>
  <c r="H655" i="50"/>
  <c r="G655" i="50"/>
  <c r="C655" i="50"/>
  <c r="B655" i="50"/>
  <c r="A655" i="50"/>
  <c r="F655" i="50"/>
  <c r="C810" i="50"/>
  <c r="B810" i="50"/>
  <c r="F810" i="50"/>
  <c r="I810" i="50"/>
  <c r="G810" i="50"/>
  <c r="E810" i="50"/>
  <c r="A810" i="50"/>
  <c r="H810" i="50"/>
  <c r="C221" i="50"/>
  <c r="I221" i="50"/>
  <c r="B221" i="50"/>
  <c r="E221" i="50"/>
  <c r="A221" i="50"/>
  <c r="F221" i="50"/>
  <c r="G221" i="50"/>
  <c r="H221" i="50"/>
  <c r="A431" i="50"/>
  <c r="E431" i="50"/>
  <c r="I431" i="50"/>
  <c r="C431" i="50"/>
  <c r="B431" i="50"/>
  <c r="F431" i="50"/>
  <c r="G431" i="50"/>
  <c r="H431" i="50"/>
  <c r="E64" i="50"/>
  <c r="G64" i="50"/>
  <c r="F64" i="50"/>
  <c r="C64" i="50"/>
  <c r="I64" i="50"/>
  <c r="H64" i="50"/>
  <c r="B64" i="50"/>
  <c r="A64" i="50"/>
  <c r="E649" i="50"/>
  <c r="I649" i="50"/>
  <c r="G649" i="50"/>
  <c r="H649" i="50"/>
  <c r="C649" i="50"/>
  <c r="B649" i="50"/>
  <c r="A649" i="50"/>
  <c r="F649" i="50"/>
  <c r="I998" i="50"/>
  <c r="A998" i="50"/>
  <c r="F998" i="50"/>
  <c r="B998" i="50"/>
  <c r="G998" i="50"/>
  <c r="H998" i="50"/>
  <c r="C998" i="50"/>
  <c r="E998" i="50"/>
  <c r="C972" i="50"/>
  <c r="F972" i="50"/>
  <c r="I972" i="50"/>
  <c r="H972" i="50"/>
  <c r="G972" i="50"/>
  <c r="B972" i="50"/>
  <c r="A972" i="50"/>
  <c r="E972" i="50"/>
  <c r="B567" i="50"/>
  <c r="E567" i="50"/>
  <c r="I567" i="50"/>
  <c r="C567" i="50"/>
  <c r="A567" i="50"/>
  <c r="F567" i="50"/>
  <c r="H567" i="50"/>
  <c r="G567" i="50"/>
  <c r="G47" i="50"/>
  <c r="F47" i="50"/>
  <c r="A47" i="50"/>
  <c r="H47" i="50"/>
  <c r="C47" i="50"/>
  <c r="I47" i="50"/>
  <c r="E47" i="50"/>
  <c r="B47" i="50"/>
  <c r="A501" i="50"/>
  <c r="E501" i="50"/>
  <c r="I501" i="50"/>
  <c r="C501" i="50"/>
  <c r="G501" i="50"/>
  <c r="B501" i="50"/>
  <c r="H501" i="50"/>
  <c r="F501" i="50"/>
  <c r="I73" i="50"/>
  <c r="E73" i="50"/>
  <c r="C73" i="50"/>
  <c r="F73" i="50"/>
  <c r="H73" i="50"/>
  <c r="B73" i="50"/>
  <c r="A73" i="50"/>
  <c r="G73" i="50"/>
  <c r="H345" i="50"/>
  <c r="B345" i="50"/>
  <c r="A345" i="50"/>
  <c r="G345" i="50"/>
  <c r="F345" i="50"/>
  <c r="E345" i="50"/>
  <c r="I345" i="50"/>
  <c r="C345" i="50"/>
  <c r="C1091" i="50"/>
  <c r="H1091" i="50"/>
  <c r="A1091" i="50"/>
  <c r="F1091" i="50"/>
  <c r="B1091" i="50"/>
  <c r="E1091" i="50"/>
  <c r="G1091" i="50"/>
  <c r="I1091" i="50"/>
  <c r="E845" i="50"/>
  <c r="I845" i="50"/>
  <c r="G845" i="50"/>
  <c r="A845" i="50"/>
  <c r="H845" i="50"/>
  <c r="B845" i="50"/>
  <c r="F845" i="50"/>
  <c r="C845" i="50"/>
  <c r="E60" i="50"/>
  <c r="A60" i="50"/>
  <c r="I60" i="50"/>
  <c r="C60" i="50"/>
  <c r="B60" i="50"/>
  <c r="F60" i="50"/>
  <c r="G60" i="50"/>
  <c r="H60" i="50"/>
  <c r="B589" i="50"/>
  <c r="I589" i="50"/>
  <c r="G589" i="50"/>
  <c r="A589" i="50"/>
  <c r="E589" i="50"/>
  <c r="H589" i="50"/>
  <c r="F589" i="50"/>
  <c r="C589" i="50"/>
  <c r="H476" i="50"/>
  <c r="C476" i="50"/>
  <c r="G476" i="50"/>
  <c r="B476" i="50"/>
  <c r="E476" i="50"/>
  <c r="I476" i="50"/>
  <c r="A476" i="50"/>
  <c r="F476" i="50"/>
  <c r="E633" i="50"/>
  <c r="G633" i="50"/>
  <c r="A633" i="50"/>
  <c r="F633" i="50"/>
  <c r="C633" i="50"/>
  <c r="B633" i="50"/>
  <c r="I633" i="50"/>
  <c r="H633" i="50"/>
  <c r="C156" i="50"/>
  <c r="A156" i="50"/>
  <c r="F156" i="50"/>
  <c r="E156" i="50"/>
  <c r="I156" i="50"/>
  <c r="G156" i="50"/>
  <c r="B156" i="50"/>
  <c r="H156" i="50"/>
  <c r="A317" i="50"/>
  <c r="C317" i="50"/>
  <c r="G317" i="50"/>
  <c r="H317" i="50"/>
  <c r="B317" i="50"/>
  <c r="F317" i="50"/>
  <c r="I317" i="50"/>
  <c r="E317" i="50"/>
  <c r="H848" i="50"/>
  <c r="B848" i="50"/>
  <c r="G848" i="50"/>
  <c r="F848" i="50"/>
  <c r="E848" i="50"/>
  <c r="C848" i="50"/>
  <c r="A848" i="50"/>
  <c r="I848" i="50"/>
  <c r="G127" i="50"/>
  <c r="F127" i="50"/>
  <c r="I127" i="50"/>
  <c r="E127" i="50"/>
  <c r="B127" i="50"/>
  <c r="A127" i="50"/>
  <c r="C127" i="50"/>
  <c r="H127" i="50"/>
  <c r="A213" i="50"/>
  <c r="G213" i="50"/>
  <c r="H213" i="50"/>
  <c r="B213" i="50"/>
  <c r="F213" i="50"/>
  <c r="C213" i="50"/>
  <c r="I213" i="50"/>
  <c r="E213" i="50"/>
  <c r="H1054" i="50"/>
  <c r="A1054" i="50"/>
  <c r="F1054" i="50"/>
  <c r="C1054" i="50"/>
  <c r="I1054" i="50"/>
  <c r="E1054" i="50"/>
  <c r="G1054" i="50"/>
  <c r="B1054" i="50"/>
  <c r="B269" i="50"/>
  <c r="I269" i="50"/>
  <c r="G269" i="50"/>
  <c r="H269" i="50"/>
  <c r="C269" i="50"/>
  <c r="A269" i="50"/>
  <c r="F269" i="50"/>
  <c r="E269" i="50"/>
  <c r="G356" i="50"/>
  <c r="F356" i="50"/>
  <c r="I356" i="50"/>
  <c r="C356" i="50"/>
  <c r="B356" i="50"/>
  <c r="A356" i="50"/>
  <c r="H356" i="50"/>
  <c r="E356" i="50"/>
  <c r="F887" i="50"/>
  <c r="I887" i="50"/>
  <c r="G887" i="50"/>
  <c r="A887" i="50"/>
  <c r="C887" i="50"/>
  <c r="B887" i="50"/>
  <c r="E887" i="50"/>
  <c r="H887" i="50"/>
  <c r="H966" i="50"/>
  <c r="G966" i="50"/>
  <c r="A966" i="50"/>
  <c r="E966" i="50"/>
  <c r="B966" i="50"/>
  <c r="I966" i="50"/>
  <c r="F966" i="50"/>
  <c r="C966" i="50"/>
  <c r="H685" i="50"/>
  <c r="F685" i="50"/>
  <c r="I685" i="50"/>
  <c r="G685" i="50"/>
  <c r="E685" i="50"/>
  <c r="C685" i="50"/>
  <c r="A685" i="50"/>
  <c r="B685" i="50"/>
  <c r="I525" i="50"/>
  <c r="F525" i="50"/>
  <c r="H525" i="50"/>
  <c r="B525" i="50"/>
  <c r="C525" i="50"/>
  <c r="E525" i="50"/>
  <c r="A525" i="50"/>
  <c r="G525" i="50"/>
  <c r="C843" i="50"/>
  <c r="I843" i="50"/>
  <c r="A843" i="50"/>
  <c r="E843" i="50"/>
  <c r="G843" i="50"/>
  <c r="F843" i="50"/>
  <c r="H843" i="50"/>
  <c r="B843" i="50"/>
  <c r="A528" i="50"/>
  <c r="B528" i="50"/>
  <c r="H528" i="50"/>
  <c r="G528" i="50"/>
  <c r="E528" i="50"/>
  <c r="F528" i="50"/>
  <c r="C528" i="50"/>
  <c r="I528" i="50"/>
  <c r="F716" i="50"/>
  <c r="G716" i="50"/>
  <c r="B716" i="50"/>
  <c r="A716" i="50"/>
  <c r="H716" i="50"/>
  <c r="C716" i="50"/>
  <c r="I716" i="50"/>
  <c r="E716" i="50"/>
  <c r="C400" i="50"/>
  <c r="I400" i="50"/>
  <c r="B400" i="50"/>
  <c r="A400" i="50"/>
  <c r="H400" i="50"/>
  <c r="F400" i="50"/>
  <c r="E400" i="50"/>
  <c r="G400" i="50"/>
  <c r="C226" i="50"/>
  <c r="H226" i="50"/>
  <c r="E226" i="50"/>
  <c r="G226" i="50"/>
  <c r="F226" i="50"/>
  <c r="I226" i="50"/>
  <c r="A226" i="50"/>
  <c r="B226" i="50"/>
  <c r="H673" i="50"/>
  <c r="C673" i="50"/>
  <c r="E673" i="50"/>
  <c r="B673" i="50"/>
  <c r="A673" i="50"/>
  <c r="F673" i="50"/>
  <c r="G673" i="50"/>
  <c r="I673" i="50"/>
  <c r="I680" i="50"/>
  <c r="B680" i="50"/>
  <c r="F680" i="50"/>
  <c r="G680" i="50"/>
  <c r="A680" i="50"/>
  <c r="C680" i="50"/>
  <c r="E680" i="50"/>
  <c r="H680" i="50"/>
  <c r="I313" i="50"/>
  <c r="F313" i="50"/>
  <c r="C313" i="50"/>
  <c r="B313" i="50"/>
  <c r="A313" i="50"/>
  <c r="E313" i="50"/>
  <c r="H313" i="50"/>
  <c r="G313" i="50"/>
  <c r="H555" i="50"/>
  <c r="A555" i="50"/>
  <c r="G555" i="50"/>
  <c r="F555" i="50"/>
  <c r="E555" i="50"/>
  <c r="I555" i="50"/>
  <c r="B555" i="50"/>
  <c r="C555" i="50"/>
  <c r="I188" i="50"/>
  <c r="A188" i="50"/>
  <c r="C188" i="50"/>
  <c r="F188" i="50"/>
  <c r="B188" i="50"/>
  <c r="E188" i="50"/>
  <c r="G188" i="50"/>
  <c r="H188" i="50"/>
  <c r="I579" i="50"/>
  <c r="B579" i="50"/>
  <c r="E579" i="50"/>
  <c r="F579" i="50"/>
  <c r="C579" i="50"/>
  <c r="G579" i="50"/>
  <c r="H579" i="50"/>
  <c r="A579" i="50"/>
  <c r="B497" i="50"/>
  <c r="C497" i="50"/>
  <c r="F497" i="50"/>
  <c r="E497" i="50"/>
  <c r="G497" i="50"/>
  <c r="A497" i="50"/>
  <c r="I497" i="50"/>
  <c r="H497" i="50"/>
  <c r="I11" i="50"/>
  <c r="C11" i="50"/>
  <c r="B11" i="50"/>
  <c r="A11" i="50"/>
  <c r="E11" i="50"/>
  <c r="G11" i="50"/>
  <c r="F11" i="50"/>
  <c r="H11" i="50"/>
  <c r="E504" i="50"/>
  <c r="G504" i="50"/>
  <c r="F504" i="50"/>
  <c r="A504" i="50"/>
  <c r="H504" i="50"/>
  <c r="I504" i="50"/>
  <c r="B504" i="50"/>
  <c r="C504" i="50"/>
  <c r="H1068" i="50"/>
  <c r="B1068" i="50"/>
  <c r="C1068" i="50"/>
  <c r="I1068" i="50"/>
  <c r="A1068" i="50"/>
  <c r="G1068" i="50"/>
  <c r="E1068" i="50"/>
  <c r="F1068" i="50"/>
  <c r="A956" i="50"/>
  <c r="H956" i="50"/>
  <c r="I956" i="50"/>
  <c r="G956" i="50"/>
  <c r="E956" i="50"/>
  <c r="B956" i="50"/>
  <c r="C956" i="50"/>
  <c r="F956" i="50"/>
  <c r="E844" i="50"/>
  <c r="I844" i="50"/>
  <c r="C844" i="50"/>
  <c r="B844" i="50"/>
  <c r="G844" i="50"/>
  <c r="A844" i="50"/>
  <c r="H844" i="50"/>
  <c r="F844" i="50"/>
  <c r="B74" i="50"/>
  <c r="H74" i="50"/>
  <c r="F74" i="50"/>
  <c r="A74" i="50"/>
  <c r="E74" i="50"/>
  <c r="I74" i="50"/>
  <c r="C74" i="50"/>
  <c r="G74" i="50"/>
  <c r="B575" i="50"/>
  <c r="C575" i="50"/>
  <c r="E575" i="50"/>
  <c r="H575" i="50"/>
  <c r="F575" i="50"/>
  <c r="I575" i="50"/>
  <c r="A575" i="50"/>
  <c r="G575" i="50"/>
  <c r="E656" i="50"/>
  <c r="H656" i="50"/>
  <c r="C656" i="50"/>
  <c r="F656" i="50"/>
  <c r="I656" i="50"/>
  <c r="B656" i="50"/>
  <c r="A656" i="50"/>
  <c r="G656" i="50"/>
  <c r="C526" i="50"/>
  <c r="B526" i="50"/>
  <c r="G526" i="50"/>
  <c r="F526" i="50"/>
  <c r="I526" i="50"/>
  <c r="E526" i="50"/>
  <c r="A526" i="50"/>
  <c r="H526" i="50"/>
  <c r="G1035" i="50"/>
  <c r="I1035" i="50"/>
  <c r="H1035" i="50"/>
  <c r="F1035" i="50"/>
  <c r="B1035" i="50"/>
  <c r="A1035" i="50"/>
  <c r="C1035" i="50"/>
  <c r="E1035" i="50"/>
  <c r="G411" i="50"/>
  <c r="A411" i="50"/>
  <c r="H411" i="50"/>
  <c r="B411" i="50"/>
  <c r="E411" i="50"/>
  <c r="I411" i="50"/>
  <c r="C411" i="50"/>
  <c r="F411" i="50"/>
  <c r="B33" i="50"/>
  <c r="H33" i="50"/>
  <c r="E33" i="50"/>
  <c r="C33" i="50"/>
  <c r="G33" i="50"/>
  <c r="I33" i="50"/>
  <c r="F33" i="50"/>
  <c r="A33" i="50"/>
  <c r="C184" i="50"/>
  <c r="G184" i="50"/>
  <c r="A184" i="50"/>
  <c r="F184" i="50"/>
  <c r="I184" i="50"/>
  <c r="B184" i="50"/>
  <c r="E184" i="50"/>
  <c r="H184" i="50"/>
  <c r="I1083" i="50"/>
  <c r="C1083" i="50"/>
  <c r="G1083" i="50"/>
  <c r="B1083" i="50"/>
  <c r="H1083" i="50"/>
  <c r="F1083" i="50"/>
  <c r="E1083" i="50"/>
  <c r="A1083" i="50"/>
  <c r="E243" i="50"/>
  <c r="A243" i="50"/>
  <c r="H243" i="50"/>
  <c r="F243" i="50"/>
  <c r="I243" i="50"/>
  <c r="C243" i="50"/>
  <c r="G243" i="50"/>
  <c r="B243" i="50"/>
  <c r="I819" i="50"/>
  <c r="G819" i="50"/>
  <c r="F819" i="50"/>
  <c r="B819" i="50"/>
  <c r="A819" i="50"/>
  <c r="H819" i="50"/>
  <c r="E819" i="50"/>
  <c r="C819" i="50"/>
  <c r="H1055" i="50"/>
  <c r="F1055" i="50"/>
  <c r="G1055" i="50"/>
  <c r="A1055" i="50"/>
  <c r="E1055" i="50"/>
  <c r="I1055" i="50"/>
  <c r="C1055" i="50"/>
  <c r="B1055" i="50"/>
  <c r="C923" i="50"/>
  <c r="I923" i="50"/>
  <c r="H923" i="50"/>
  <c r="E923" i="50"/>
  <c r="G923" i="50"/>
  <c r="B923" i="50"/>
  <c r="A923" i="50"/>
  <c r="F923" i="50"/>
  <c r="A181" i="50"/>
  <c r="F181" i="50"/>
  <c r="G181" i="50"/>
  <c r="B181" i="50"/>
  <c r="H181" i="50"/>
  <c r="E181" i="50"/>
  <c r="I181" i="50"/>
  <c r="C181" i="50"/>
  <c r="E452" i="50"/>
  <c r="I452" i="50"/>
  <c r="G452" i="50"/>
  <c r="C452" i="50"/>
  <c r="H452" i="50"/>
  <c r="F452" i="50"/>
  <c r="A452" i="50"/>
  <c r="B452" i="50"/>
  <c r="E8" i="50"/>
  <c r="F8" i="50"/>
  <c r="C8" i="50"/>
  <c r="H8" i="50"/>
  <c r="G8" i="50"/>
  <c r="A8" i="50"/>
  <c r="I8" i="50"/>
  <c r="B8" i="50"/>
  <c r="A423" i="50"/>
  <c r="G423" i="50"/>
  <c r="F423" i="50"/>
  <c r="E423" i="50"/>
  <c r="B423" i="50"/>
  <c r="C423" i="50"/>
  <c r="H423" i="50"/>
  <c r="I423" i="50"/>
  <c r="A799" i="50"/>
  <c r="E799" i="50"/>
  <c r="F799" i="50"/>
  <c r="I799" i="50"/>
  <c r="B799" i="50"/>
  <c r="H799" i="50"/>
  <c r="G799" i="50"/>
  <c r="C799" i="50"/>
  <c r="A792" i="50"/>
  <c r="G792" i="50"/>
  <c r="F792" i="50"/>
  <c r="I792" i="50"/>
  <c r="C792" i="50"/>
  <c r="H792" i="50"/>
  <c r="B792" i="50"/>
  <c r="E792" i="50"/>
  <c r="G106" i="50"/>
  <c r="E106" i="50"/>
  <c r="F106" i="50"/>
  <c r="B106" i="50"/>
  <c r="I106" i="50"/>
  <c r="H106" i="50"/>
  <c r="A106" i="50"/>
  <c r="C106" i="50"/>
  <c r="C324" i="50"/>
  <c r="E324" i="50"/>
  <c r="G324" i="50"/>
  <c r="I324" i="50"/>
  <c r="H324" i="50"/>
  <c r="A324" i="50"/>
  <c r="F324" i="50"/>
  <c r="B324" i="50"/>
  <c r="H170" i="50"/>
  <c r="A170" i="50"/>
  <c r="C170" i="50"/>
  <c r="G170" i="50"/>
  <c r="F170" i="50"/>
  <c r="B170" i="50"/>
  <c r="E170" i="50"/>
  <c r="I170" i="50"/>
  <c r="A581" i="50"/>
  <c r="H581" i="50"/>
  <c r="I581" i="50"/>
  <c r="G581" i="50"/>
  <c r="C581" i="50"/>
  <c r="B581" i="50"/>
  <c r="E581" i="50"/>
  <c r="F581" i="50"/>
  <c r="B882" i="50"/>
  <c r="F882" i="50"/>
  <c r="E882" i="50"/>
  <c r="C882" i="50"/>
  <c r="H882" i="50"/>
  <c r="I882" i="50"/>
  <c r="A882" i="50"/>
  <c r="G882" i="50"/>
  <c r="A172" i="50"/>
  <c r="F172" i="50"/>
  <c r="I172" i="50"/>
  <c r="H172" i="50"/>
  <c r="G172" i="50"/>
  <c r="C172" i="50"/>
  <c r="B172" i="50"/>
  <c r="E172" i="50"/>
  <c r="I961" i="50"/>
  <c r="C961" i="50"/>
  <c r="H961" i="50"/>
  <c r="A961" i="50"/>
  <c r="E961" i="50"/>
  <c r="F961" i="50"/>
  <c r="G961" i="50"/>
  <c r="B961" i="50"/>
  <c r="C886" i="50"/>
  <c r="A886" i="50"/>
  <c r="B886" i="50"/>
  <c r="F886" i="50"/>
  <c r="I886" i="50"/>
  <c r="G886" i="50"/>
  <c r="E886" i="50"/>
  <c r="H886" i="50"/>
  <c r="H902" i="50"/>
  <c r="A902" i="50"/>
  <c r="B902" i="50"/>
  <c r="G902" i="50"/>
  <c r="I902" i="50"/>
  <c r="F902" i="50"/>
  <c r="E902" i="50"/>
  <c r="C902" i="50"/>
  <c r="A731" i="50"/>
  <c r="H731" i="50"/>
  <c r="C731" i="50"/>
  <c r="B731" i="50"/>
  <c r="F731" i="50"/>
  <c r="G731" i="50"/>
  <c r="E731" i="50"/>
  <c r="I731" i="50"/>
  <c r="C624" i="50"/>
  <c r="E624" i="50"/>
  <c r="G624" i="50"/>
  <c r="F624" i="50"/>
  <c r="B624" i="50"/>
  <c r="A624" i="50"/>
  <c r="H624" i="50"/>
  <c r="I624" i="50"/>
  <c r="A835" i="50"/>
  <c r="F835" i="50"/>
  <c r="E835" i="50"/>
  <c r="I835" i="50"/>
  <c r="G835" i="50"/>
  <c r="H835" i="50"/>
  <c r="B835" i="50"/>
  <c r="C835" i="50"/>
  <c r="F749" i="50"/>
  <c r="B749" i="50"/>
  <c r="H749" i="50"/>
  <c r="C749" i="50"/>
  <c r="G749" i="50"/>
  <c r="A749" i="50"/>
  <c r="E749" i="50"/>
  <c r="I749" i="50"/>
  <c r="I499" i="50"/>
  <c r="A499" i="50"/>
  <c r="H499" i="50"/>
  <c r="C499" i="50"/>
  <c r="E499" i="50"/>
  <c r="B499" i="50"/>
  <c r="F499" i="50"/>
  <c r="G499" i="50"/>
  <c r="E875" i="50"/>
  <c r="C875" i="50"/>
  <c r="A875" i="50"/>
  <c r="F875" i="50"/>
  <c r="G875" i="50"/>
  <c r="I875" i="50"/>
  <c r="B875" i="50"/>
  <c r="H875" i="50"/>
  <c r="C61" i="50"/>
  <c r="H61" i="50"/>
  <c r="A61" i="50"/>
  <c r="E61" i="50"/>
  <c r="G61" i="50"/>
  <c r="B61" i="50"/>
  <c r="I61" i="50"/>
  <c r="F61" i="50"/>
  <c r="C895" i="50"/>
  <c r="I895" i="50"/>
  <c r="A895" i="50"/>
  <c r="E895" i="50"/>
  <c r="H895" i="50"/>
  <c r="F895" i="50"/>
  <c r="B895" i="50"/>
  <c r="G895" i="50"/>
  <c r="A1023" i="50"/>
  <c r="C1023" i="50"/>
  <c r="F1023" i="50"/>
  <c r="G1023" i="50"/>
  <c r="B1023" i="50"/>
  <c r="E1023" i="50"/>
  <c r="I1023" i="50"/>
  <c r="H1023" i="50"/>
  <c r="G237" i="50"/>
  <c r="H237" i="50"/>
  <c r="E237" i="50"/>
  <c r="B237" i="50"/>
  <c r="C237" i="50"/>
  <c r="A237" i="50"/>
  <c r="I237" i="50"/>
  <c r="F237" i="50"/>
  <c r="I457" i="50"/>
  <c r="B457" i="50"/>
  <c r="F457" i="50"/>
  <c r="H457" i="50"/>
  <c r="A457" i="50"/>
  <c r="G457" i="50"/>
  <c r="E457" i="50"/>
  <c r="C457" i="50"/>
  <c r="I331" i="50"/>
  <c r="C331" i="50"/>
  <c r="A331" i="50"/>
  <c r="E331" i="50"/>
  <c r="F331" i="50"/>
  <c r="G331" i="50"/>
  <c r="H331" i="50"/>
  <c r="B331" i="50"/>
  <c r="G693" i="50"/>
  <c r="B693" i="50"/>
  <c r="F693" i="50"/>
  <c r="I693" i="50"/>
  <c r="E693" i="50"/>
  <c r="C693" i="50"/>
  <c r="A693" i="50"/>
  <c r="H693" i="50"/>
  <c r="Y11" i="51"/>
  <c r="U12" i="51" s="1"/>
  <c r="Q11" i="51"/>
  <c r="F771" i="50"/>
  <c r="A771" i="50"/>
  <c r="B771" i="50"/>
  <c r="H771" i="50"/>
  <c r="E771" i="50"/>
  <c r="I771" i="50"/>
  <c r="C771" i="50"/>
  <c r="G771" i="50"/>
  <c r="I361" i="50"/>
  <c r="E361" i="50"/>
  <c r="C361" i="50"/>
  <c r="G361" i="50"/>
  <c r="B361" i="50"/>
  <c r="A361" i="50"/>
  <c r="F361" i="50"/>
  <c r="H361" i="50"/>
  <c r="F91" i="50"/>
  <c r="H91" i="50"/>
  <c r="G91" i="50"/>
  <c r="E91" i="50"/>
  <c r="C91" i="50"/>
  <c r="A91" i="50"/>
  <c r="I91" i="50"/>
  <c r="B91" i="50"/>
  <c r="I110" i="50"/>
  <c r="F110" i="50"/>
  <c r="G110" i="50"/>
  <c r="B110" i="50"/>
  <c r="H110" i="50"/>
  <c r="E110" i="50"/>
  <c r="A110" i="50"/>
  <c r="C110" i="50"/>
  <c r="B824" i="50"/>
  <c r="I824" i="50"/>
  <c r="E824" i="50"/>
  <c r="A824" i="50"/>
  <c r="F824" i="50"/>
  <c r="H824" i="50"/>
  <c r="C824" i="50"/>
  <c r="G824" i="50"/>
  <c r="I622" i="50"/>
  <c r="H622" i="50"/>
  <c r="G622" i="50"/>
  <c r="F622" i="50"/>
  <c r="E622" i="50"/>
  <c r="B622" i="50"/>
  <c r="C622" i="50"/>
  <c r="A622" i="50"/>
  <c r="C56" i="50"/>
  <c r="A56" i="50"/>
  <c r="G56" i="50"/>
  <c r="B56" i="50"/>
  <c r="I56" i="50"/>
  <c r="F56" i="50"/>
  <c r="H56" i="50"/>
  <c r="E56" i="50"/>
  <c r="H615" i="50"/>
  <c r="I615" i="50"/>
  <c r="A615" i="50"/>
  <c r="G615" i="50"/>
  <c r="C615" i="50"/>
  <c r="B615" i="50"/>
  <c r="F615" i="50"/>
  <c r="E615" i="50"/>
  <c r="I161" i="50"/>
  <c r="H161" i="50"/>
  <c r="A161" i="50"/>
  <c r="E161" i="50"/>
  <c r="B161" i="50"/>
  <c r="C161" i="50"/>
  <c r="F161" i="50"/>
  <c r="G161" i="50"/>
  <c r="H32" i="50"/>
  <c r="B32" i="50"/>
  <c r="C32" i="50"/>
  <c r="F32" i="50"/>
  <c r="A32" i="50"/>
  <c r="G32" i="50"/>
  <c r="E32" i="50"/>
  <c r="I32" i="50"/>
  <c r="C40" i="50"/>
  <c r="H40" i="50"/>
  <c r="A40" i="50"/>
  <c r="B40" i="50"/>
  <c r="F40" i="50"/>
  <c r="E40" i="50"/>
  <c r="G40" i="50"/>
  <c r="I40" i="50"/>
  <c r="I389" i="50"/>
  <c r="C389" i="50"/>
  <c r="A389" i="50"/>
  <c r="B389" i="50"/>
  <c r="E389" i="50"/>
  <c r="F389" i="50"/>
  <c r="H389" i="50"/>
  <c r="G389" i="50"/>
  <c r="E44" i="50"/>
  <c r="C44" i="50"/>
  <c r="B44" i="50"/>
  <c r="I44" i="50"/>
  <c r="G44" i="50"/>
  <c r="H44" i="50"/>
  <c r="A44" i="50"/>
  <c r="F44" i="50"/>
  <c r="I516" i="50"/>
  <c r="C516" i="50"/>
  <c r="B516" i="50"/>
  <c r="E516" i="50"/>
  <c r="A516" i="50"/>
  <c r="F516" i="50"/>
  <c r="H516" i="50"/>
  <c r="G516" i="50"/>
  <c r="I52" i="50"/>
  <c r="A52" i="50"/>
  <c r="H52" i="50"/>
  <c r="G52" i="50"/>
  <c r="B52" i="50"/>
  <c r="C52" i="50"/>
  <c r="F52" i="50"/>
  <c r="E52" i="50"/>
  <c r="C191" i="50"/>
  <c r="G191" i="50"/>
  <c r="B191" i="50"/>
  <c r="H191" i="50"/>
  <c r="F191" i="50"/>
  <c r="A191" i="50"/>
  <c r="I191" i="50"/>
  <c r="E191" i="50"/>
  <c r="C888" i="50"/>
  <c r="F888" i="50"/>
  <c r="A888" i="50"/>
  <c r="G888" i="50"/>
  <c r="E888" i="50"/>
  <c r="B888" i="50"/>
  <c r="H888" i="50"/>
  <c r="I888" i="50"/>
  <c r="E273" i="50"/>
  <c r="H273" i="50"/>
  <c r="B273" i="50"/>
  <c r="A273" i="50"/>
  <c r="F273" i="50"/>
  <c r="G273" i="50"/>
  <c r="I273" i="50"/>
  <c r="C273" i="50"/>
  <c r="C936" i="50"/>
  <c r="A936" i="50"/>
  <c r="F936" i="50"/>
  <c r="I936" i="50"/>
  <c r="H936" i="50"/>
  <c r="B936" i="50"/>
  <c r="E936" i="50"/>
  <c r="G936" i="50"/>
  <c r="C718" i="50"/>
  <c r="F718" i="50"/>
  <c r="B718" i="50"/>
  <c r="H718" i="50"/>
  <c r="E718" i="50"/>
  <c r="I718" i="50"/>
  <c r="G718" i="50"/>
  <c r="A718" i="50"/>
  <c r="F628" i="50"/>
  <c r="C628" i="50"/>
  <c r="B628" i="50"/>
  <c r="I628" i="50"/>
  <c r="H628" i="50"/>
  <c r="G628" i="50"/>
  <c r="E628" i="50"/>
  <c r="A628" i="50"/>
  <c r="H227" i="50"/>
  <c r="C227" i="50"/>
  <c r="E227" i="50"/>
  <c r="F227" i="50"/>
  <c r="B227" i="50"/>
  <c r="G227" i="50"/>
  <c r="A227" i="50"/>
  <c r="I227" i="50"/>
  <c r="A968" i="50"/>
  <c r="H968" i="50"/>
  <c r="C968" i="50"/>
  <c r="E968" i="50"/>
  <c r="I968" i="50"/>
  <c r="G968" i="50"/>
  <c r="B968" i="50"/>
  <c r="F968" i="50"/>
  <c r="G772" i="50"/>
  <c r="B772" i="50"/>
  <c r="I772" i="50"/>
  <c r="C772" i="50"/>
  <c r="A772" i="50"/>
  <c r="H772" i="50"/>
  <c r="E772" i="50"/>
  <c r="F772" i="50"/>
  <c r="F515" i="50"/>
  <c r="C515" i="50"/>
  <c r="A515" i="50"/>
  <c r="B515" i="50"/>
  <c r="I515" i="50"/>
  <c r="G515" i="50"/>
  <c r="H515" i="50"/>
  <c r="E515" i="50"/>
  <c r="G274" i="50"/>
  <c r="F274" i="50"/>
  <c r="A274" i="50"/>
  <c r="I274" i="50"/>
  <c r="B274" i="50"/>
  <c r="C274" i="50"/>
  <c r="H274" i="50"/>
  <c r="E274" i="50"/>
  <c r="A727" i="50"/>
  <c r="F727" i="50"/>
  <c r="I727" i="50"/>
  <c r="B727" i="50"/>
  <c r="C727" i="50"/>
  <c r="E727" i="50"/>
  <c r="G727" i="50"/>
  <c r="H727" i="50"/>
  <c r="H446" i="50"/>
  <c r="A446" i="50"/>
  <c r="G446" i="50"/>
  <c r="I446" i="50"/>
  <c r="F446" i="50"/>
  <c r="C446" i="50"/>
  <c r="B446" i="50"/>
  <c r="E446" i="50"/>
  <c r="H996" i="50"/>
  <c r="I996" i="50"/>
  <c r="G996" i="50"/>
  <c r="E996" i="50"/>
  <c r="A996" i="50"/>
  <c r="B996" i="50"/>
  <c r="F996" i="50"/>
  <c r="C996" i="50"/>
  <c r="I288" i="50"/>
  <c r="H288" i="50"/>
  <c r="B288" i="50"/>
  <c r="G288" i="50"/>
  <c r="F288" i="50"/>
  <c r="C288" i="50"/>
  <c r="A288" i="50"/>
  <c r="E288" i="50"/>
  <c r="C770" i="50"/>
  <c r="G770" i="50"/>
  <c r="B770" i="50"/>
  <c r="I770" i="50"/>
  <c r="A770" i="50"/>
  <c r="F770" i="50"/>
  <c r="E770" i="50"/>
  <c r="H770" i="50"/>
  <c r="B6" i="50"/>
  <c r="G6" i="50"/>
  <c r="E6" i="50"/>
  <c r="A6" i="50"/>
  <c r="F6" i="50"/>
  <c r="C6" i="50"/>
  <c r="H6" i="50"/>
  <c r="I6" i="50"/>
  <c r="A601" i="50"/>
  <c r="I601" i="50"/>
  <c r="E601" i="50"/>
  <c r="H601" i="50"/>
  <c r="F601" i="50"/>
  <c r="B601" i="50"/>
  <c r="G601" i="50"/>
  <c r="C601" i="50"/>
  <c r="B637" i="50"/>
  <c r="H637" i="50"/>
  <c r="G637" i="50"/>
  <c r="F637" i="50"/>
  <c r="E637" i="50"/>
  <c r="C637" i="50"/>
  <c r="I637" i="50"/>
  <c r="A637" i="50"/>
  <c r="B428" i="50"/>
  <c r="I428" i="50"/>
  <c r="H428" i="50"/>
  <c r="F428" i="50"/>
  <c r="A428" i="50"/>
  <c r="G428" i="50"/>
  <c r="E428" i="50"/>
  <c r="C428" i="50"/>
  <c r="E1047" i="50"/>
  <c r="C1047" i="50"/>
  <c r="F1047" i="50"/>
  <c r="I1047" i="50"/>
  <c r="B1047" i="50"/>
  <c r="A1047" i="50"/>
  <c r="H1047" i="50"/>
  <c r="G1047" i="50"/>
  <c r="E816" i="50"/>
  <c r="F816" i="50"/>
  <c r="G816" i="50"/>
  <c r="H816" i="50"/>
  <c r="A816" i="50"/>
  <c r="B816" i="50"/>
  <c r="I816" i="50"/>
  <c r="C816" i="50"/>
  <c r="G192" i="50"/>
  <c r="E192" i="50"/>
  <c r="B192" i="50"/>
  <c r="I192" i="50"/>
  <c r="F192" i="50"/>
  <c r="C192" i="50"/>
  <c r="A192" i="50"/>
  <c r="H192" i="50"/>
  <c r="H395" i="50"/>
  <c r="E395" i="50"/>
  <c r="F395" i="50"/>
  <c r="B395" i="50"/>
  <c r="A395" i="50"/>
  <c r="C395" i="50"/>
  <c r="I395" i="50"/>
  <c r="G395" i="50"/>
  <c r="C1051" i="50"/>
  <c r="F1051" i="50"/>
  <c r="I1051" i="50"/>
  <c r="A1051" i="50"/>
  <c r="G1051" i="50"/>
  <c r="H1051" i="50"/>
  <c r="B1051" i="50"/>
  <c r="E1051" i="50"/>
  <c r="A443" i="50"/>
  <c r="I443" i="50"/>
  <c r="C443" i="50"/>
  <c r="G443" i="50"/>
  <c r="E443" i="50"/>
  <c r="H443" i="50"/>
  <c r="F443" i="50"/>
  <c r="B443" i="50"/>
  <c r="C1048" i="50"/>
  <c r="G1048" i="50"/>
  <c r="F1048" i="50"/>
  <c r="B1048" i="50"/>
  <c r="E1048" i="50"/>
  <c r="H1048" i="50"/>
  <c r="I1048" i="50"/>
  <c r="A1048" i="50"/>
  <c r="F631" i="50"/>
  <c r="A631" i="50"/>
  <c r="E631" i="50"/>
  <c r="B631" i="50"/>
  <c r="I631" i="50"/>
  <c r="H631" i="50"/>
  <c r="C631" i="50"/>
  <c r="G631" i="50"/>
  <c r="B27" i="50"/>
  <c r="A27" i="50"/>
  <c r="E27" i="50"/>
  <c r="F27" i="50"/>
  <c r="I27" i="50"/>
  <c r="C27" i="50"/>
  <c r="G27" i="50"/>
  <c r="H27" i="50"/>
  <c r="G135" i="50"/>
  <c r="E135" i="50"/>
  <c r="I135" i="50"/>
  <c r="F135" i="50"/>
  <c r="C135" i="50"/>
  <c r="A135" i="50"/>
  <c r="H135" i="50"/>
  <c r="B135" i="50"/>
  <c r="I1052" i="50"/>
  <c r="C1052" i="50"/>
  <c r="H1052" i="50"/>
  <c r="B1052" i="50"/>
  <c r="A1052" i="50"/>
  <c r="F1052" i="50"/>
  <c r="G1052" i="50"/>
  <c r="E1052" i="50"/>
  <c r="G154" i="50"/>
  <c r="B154" i="50"/>
  <c r="E154" i="50"/>
  <c r="H154" i="50"/>
  <c r="C154" i="50"/>
  <c r="A154" i="50"/>
  <c r="I154" i="50"/>
  <c r="F154" i="50"/>
  <c r="H618" i="50"/>
  <c r="I618" i="50"/>
  <c r="F618" i="50"/>
  <c r="C618" i="50"/>
  <c r="A618" i="50"/>
  <c r="B618" i="50"/>
  <c r="G618" i="50"/>
  <c r="E618" i="50"/>
  <c r="C761" i="50"/>
  <c r="F761" i="50"/>
  <c r="H761" i="50"/>
  <c r="I761" i="50"/>
  <c r="B761" i="50"/>
  <c r="E761" i="50"/>
  <c r="A761" i="50"/>
  <c r="G761" i="50"/>
  <c r="C583" i="50"/>
  <c r="B583" i="50"/>
  <c r="H583" i="50"/>
  <c r="E583" i="50"/>
  <c r="G583" i="50"/>
  <c r="F583" i="50"/>
  <c r="A583" i="50"/>
  <c r="I583" i="50"/>
  <c r="E378" i="50"/>
  <c r="A378" i="50"/>
  <c r="F378" i="50"/>
  <c r="B378" i="50"/>
  <c r="H378" i="50"/>
  <c r="G378" i="50"/>
  <c r="C378" i="50"/>
  <c r="I378" i="50"/>
  <c r="F970" i="50"/>
  <c r="G970" i="50"/>
  <c r="B970" i="50"/>
  <c r="E970" i="50"/>
  <c r="H970" i="50"/>
  <c r="C970" i="50"/>
  <c r="I970" i="50"/>
  <c r="A970" i="50"/>
  <c r="I830" i="50"/>
  <c r="G830" i="50"/>
  <c r="H830" i="50"/>
  <c r="C830" i="50"/>
  <c r="E830" i="50"/>
  <c r="A830" i="50"/>
  <c r="B830" i="50"/>
  <c r="F830" i="50"/>
  <c r="C433" i="50"/>
  <c r="F433" i="50"/>
  <c r="H433" i="50"/>
  <c r="E433" i="50"/>
  <c r="I433" i="50"/>
  <c r="G433" i="50"/>
  <c r="B433" i="50"/>
  <c r="A433" i="50"/>
  <c r="B573" i="50"/>
  <c r="G573" i="50"/>
  <c r="I573" i="50"/>
  <c r="H573" i="50"/>
  <c r="F573" i="50"/>
  <c r="C573" i="50"/>
  <c r="A573" i="50"/>
  <c r="E573" i="50"/>
  <c r="A159" i="50"/>
  <c r="H159" i="50"/>
  <c r="C159" i="50"/>
  <c r="B159" i="50"/>
  <c r="F159" i="50"/>
  <c r="G159" i="50"/>
  <c r="I159" i="50"/>
  <c r="E159" i="50"/>
  <c r="G706" i="50"/>
  <c r="E706" i="50"/>
  <c r="H706" i="50"/>
  <c r="F706" i="50"/>
  <c r="B706" i="50"/>
  <c r="A706" i="50"/>
  <c r="I706" i="50"/>
  <c r="C706" i="50"/>
  <c r="I440" i="50"/>
  <c r="C440" i="50"/>
  <c r="E440" i="50"/>
  <c r="H440" i="50"/>
  <c r="A440" i="50"/>
  <c r="G440" i="50"/>
  <c r="F440" i="50"/>
  <c r="B440" i="50"/>
  <c r="I635" i="50"/>
  <c r="E635" i="50"/>
  <c r="A635" i="50"/>
  <c r="C635" i="50"/>
  <c r="G635" i="50"/>
  <c r="H635" i="50"/>
  <c r="F635" i="50"/>
  <c r="B635" i="50"/>
  <c r="F780" i="50"/>
  <c r="C780" i="50"/>
  <c r="H780" i="50"/>
  <c r="B780" i="50"/>
  <c r="A780" i="50"/>
  <c r="E780" i="50"/>
  <c r="I780" i="50"/>
  <c r="G780" i="50"/>
  <c r="G209" i="50"/>
  <c r="H209" i="50"/>
  <c r="A209" i="50"/>
  <c r="I209" i="50"/>
  <c r="B209" i="50"/>
  <c r="C209" i="50"/>
  <c r="F209" i="50"/>
  <c r="E209" i="50"/>
  <c r="G722" i="50"/>
  <c r="A722" i="50"/>
  <c r="E722" i="50"/>
  <c r="F722" i="50"/>
  <c r="B722" i="50"/>
  <c r="I722" i="50"/>
  <c r="H722" i="50"/>
  <c r="C722" i="50"/>
  <c r="E138" i="50"/>
  <c r="A138" i="50"/>
  <c r="C138" i="50"/>
  <c r="F138" i="50"/>
  <c r="I138" i="50"/>
  <c r="B138" i="50"/>
  <c r="H138" i="50"/>
  <c r="G138" i="50"/>
  <c r="B133" i="50"/>
  <c r="I133" i="50"/>
  <c r="E133" i="50"/>
  <c r="C133" i="50"/>
  <c r="G133" i="50"/>
  <c r="H133" i="50"/>
  <c r="F133" i="50"/>
  <c r="A133" i="50"/>
  <c r="H788" i="50"/>
  <c r="G788" i="50"/>
  <c r="F788" i="50"/>
  <c r="A788" i="50"/>
  <c r="I788" i="50"/>
  <c r="B788" i="50"/>
  <c r="C788" i="50"/>
  <c r="E788" i="50"/>
  <c r="G283" i="50"/>
  <c r="I283" i="50"/>
  <c r="F283" i="50"/>
  <c r="B283" i="50"/>
  <c r="A283" i="50"/>
  <c r="C283" i="50"/>
  <c r="H283" i="50"/>
  <c r="E283" i="50"/>
  <c r="H200" i="50"/>
  <c r="E200" i="50"/>
  <c r="A200" i="50"/>
  <c r="I200" i="50"/>
  <c r="C200" i="50"/>
  <c r="F200" i="50"/>
  <c r="G200" i="50"/>
  <c r="B200" i="50"/>
  <c r="B414" i="50"/>
  <c r="F414" i="50"/>
  <c r="H414" i="50"/>
  <c r="A414" i="50"/>
  <c r="I414" i="50"/>
  <c r="C414" i="50"/>
  <c r="E414" i="50"/>
  <c r="G414" i="50"/>
  <c r="C766" i="50"/>
  <c r="F766" i="50"/>
  <c r="E766" i="50"/>
  <c r="H766" i="50"/>
  <c r="B766" i="50"/>
  <c r="A766" i="50"/>
  <c r="I766" i="50"/>
  <c r="G766" i="50"/>
  <c r="B813" i="50"/>
  <c r="C813" i="50"/>
  <c r="G813" i="50"/>
  <c r="H813" i="50"/>
  <c r="F813" i="50"/>
  <c r="E813" i="50"/>
  <c r="A813" i="50"/>
  <c r="I813" i="50"/>
  <c r="E855" i="50"/>
  <c r="H855" i="50"/>
  <c r="G855" i="50"/>
  <c r="A855" i="50"/>
  <c r="I855" i="50"/>
  <c r="F855" i="50"/>
  <c r="B855" i="50"/>
  <c r="C855" i="50"/>
  <c r="I121" i="50"/>
  <c r="E121" i="50"/>
  <c r="H121" i="50"/>
  <c r="B121" i="50"/>
  <c r="G121" i="50"/>
  <c r="A121" i="50"/>
  <c r="F121" i="50"/>
  <c r="C121" i="50"/>
  <c r="H160" i="50"/>
  <c r="E160" i="50"/>
  <c r="C160" i="50"/>
  <c r="F160" i="50"/>
  <c r="G160" i="50"/>
  <c r="I160" i="50"/>
  <c r="B160" i="50"/>
  <c r="A160" i="50"/>
  <c r="H740" i="50"/>
  <c r="A740" i="50"/>
  <c r="C740" i="50"/>
  <c r="E740" i="50"/>
  <c r="B740" i="50"/>
  <c r="F740" i="50"/>
  <c r="I740" i="50"/>
  <c r="G740" i="50"/>
  <c r="I758" i="50"/>
  <c r="H758" i="50"/>
  <c r="C758" i="50"/>
  <c r="A758" i="50"/>
  <c r="B758" i="50"/>
  <c r="E758" i="50"/>
  <c r="F758" i="50"/>
  <c r="G758" i="50"/>
  <c r="A989" i="50"/>
  <c r="F989" i="50"/>
  <c r="C989" i="50"/>
  <c r="B989" i="50"/>
  <c r="G989" i="50"/>
  <c r="I989" i="50"/>
  <c r="H989" i="50"/>
  <c r="E989" i="50"/>
  <c r="F737" i="50"/>
  <c r="A737" i="50"/>
  <c r="H737" i="50"/>
  <c r="I737" i="50"/>
  <c r="G737" i="50"/>
  <c r="B737" i="50"/>
  <c r="C737" i="50"/>
  <c r="E737" i="50"/>
  <c r="I963" i="50"/>
  <c r="G963" i="50"/>
  <c r="A963" i="50"/>
  <c r="F963" i="50"/>
  <c r="E963" i="50"/>
  <c r="C963" i="50"/>
  <c r="B963" i="50"/>
  <c r="H963" i="50"/>
  <c r="E662" i="50"/>
  <c r="H662" i="50"/>
  <c r="A662" i="50"/>
  <c r="B662" i="50"/>
  <c r="I662" i="50"/>
  <c r="G662" i="50"/>
  <c r="F662" i="50"/>
  <c r="C662" i="50"/>
  <c r="C702" i="50"/>
  <c r="H702" i="50"/>
  <c r="F702" i="50"/>
  <c r="E702" i="50"/>
  <c r="G702" i="50"/>
  <c r="I702" i="50"/>
  <c r="A702" i="50"/>
  <c r="B702" i="50"/>
  <c r="C48" i="50"/>
  <c r="A48" i="50"/>
  <c r="I48" i="50"/>
  <c r="H48" i="50"/>
  <c r="B48" i="50"/>
  <c r="E48" i="50"/>
  <c r="F48" i="50"/>
  <c r="G48" i="50"/>
  <c r="I821" i="50"/>
  <c r="E821" i="50"/>
  <c r="C821" i="50"/>
  <c r="G821" i="50"/>
  <c r="F821" i="50"/>
  <c r="H821" i="50"/>
  <c r="B821" i="50"/>
  <c r="A821" i="50"/>
  <c r="I174" i="50"/>
  <c r="G174" i="50"/>
  <c r="A174" i="50"/>
  <c r="E174" i="50"/>
  <c r="B174" i="50"/>
  <c r="H174" i="50"/>
  <c r="C174" i="50"/>
  <c r="F174" i="50"/>
  <c r="B189" i="50"/>
  <c r="E189" i="50"/>
  <c r="A189" i="50"/>
  <c r="H189" i="50"/>
  <c r="G189" i="50"/>
  <c r="C189" i="50"/>
  <c r="F189" i="50"/>
  <c r="I189" i="50"/>
  <c r="B320" i="50"/>
  <c r="C320" i="50"/>
  <c r="F320" i="50"/>
  <c r="E320" i="50"/>
  <c r="H320" i="50"/>
  <c r="I320" i="50"/>
  <c r="A320" i="50"/>
  <c r="G320" i="50"/>
  <c r="F759" i="50"/>
  <c r="I759" i="50"/>
  <c r="H759" i="50"/>
  <c r="A759" i="50"/>
  <c r="E759" i="50"/>
  <c r="B759" i="50"/>
  <c r="G759" i="50"/>
  <c r="C759" i="50"/>
  <c r="H54" i="50"/>
  <c r="I54" i="50"/>
  <c r="E54" i="50"/>
  <c r="C54" i="50"/>
  <c r="G54" i="50"/>
  <c r="A54" i="50"/>
  <c r="F54" i="50"/>
  <c r="B54" i="50"/>
  <c r="F315" i="50"/>
  <c r="C315" i="50"/>
  <c r="I315" i="50"/>
  <c r="E315" i="50"/>
  <c r="B315" i="50"/>
  <c r="G315" i="50"/>
  <c r="A315" i="50"/>
  <c r="H315" i="50"/>
  <c r="I77" i="50"/>
  <c r="F77" i="50"/>
  <c r="E77" i="50"/>
  <c r="C77" i="50"/>
  <c r="H77" i="50"/>
  <c r="A77" i="50"/>
  <c r="B77" i="50"/>
  <c r="G77" i="50"/>
  <c r="F763" i="50"/>
  <c r="G763" i="50"/>
  <c r="A763" i="50"/>
  <c r="H763" i="50"/>
  <c r="I763" i="50"/>
  <c r="E763" i="50"/>
  <c r="C763" i="50"/>
  <c r="B763" i="50"/>
  <c r="B908" i="50"/>
  <c r="C908" i="50"/>
  <c r="H908" i="50"/>
  <c r="E908" i="50"/>
  <c r="A908" i="50"/>
  <c r="G908" i="50"/>
  <c r="F908" i="50"/>
  <c r="I908" i="50"/>
  <c r="I4" i="50"/>
  <c r="B4" i="50"/>
  <c r="F4" i="50"/>
  <c r="A4" i="50"/>
  <c r="G4" i="50"/>
  <c r="E4" i="50"/>
  <c r="C4" i="50"/>
  <c r="H4" i="50"/>
  <c r="G566" i="50"/>
  <c r="C566" i="50"/>
  <c r="I566" i="50"/>
  <c r="A566" i="50"/>
  <c r="B566" i="50"/>
  <c r="H566" i="50"/>
  <c r="E566" i="50"/>
  <c r="F566" i="50"/>
  <c r="B697" i="50"/>
  <c r="A697" i="50"/>
  <c r="G697" i="50"/>
  <c r="H697" i="50"/>
  <c r="F697" i="50"/>
  <c r="C697" i="50"/>
  <c r="I697" i="50"/>
  <c r="E697" i="50"/>
  <c r="I350" i="50"/>
  <c r="F350" i="50"/>
  <c r="G350" i="50"/>
  <c r="B350" i="50"/>
  <c r="E350" i="50"/>
  <c r="A350" i="50"/>
  <c r="C350" i="50"/>
  <c r="H350" i="50"/>
  <c r="F416" i="50"/>
  <c r="G416" i="50"/>
  <c r="B416" i="50"/>
  <c r="I416" i="50"/>
  <c r="H416" i="50"/>
  <c r="A416" i="50"/>
  <c r="E416" i="50"/>
  <c r="C416" i="50"/>
  <c r="H1003" i="50"/>
  <c r="F1003" i="50"/>
  <c r="C1003" i="50"/>
  <c r="B1003" i="50"/>
  <c r="I1003" i="50"/>
  <c r="A1003" i="50"/>
  <c r="G1003" i="50"/>
  <c r="E1003" i="50"/>
  <c r="H401" i="50"/>
  <c r="E401" i="50"/>
  <c r="G401" i="50"/>
  <c r="A401" i="50"/>
  <c r="F401" i="50"/>
  <c r="I401" i="50"/>
  <c r="B401" i="50"/>
  <c r="C401" i="50"/>
  <c r="H748" i="50"/>
  <c r="C748" i="50"/>
  <c r="B748" i="50"/>
  <c r="E748" i="50"/>
  <c r="I748" i="50"/>
  <c r="G748" i="50"/>
  <c r="A748" i="50"/>
  <c r="F748" i="50"/>
  <c r="B346" i="50"/>
  <c r="H346" i="50"/>
  <c r="A346" i="50"/>
  <c r="E346" i="50"/>
  <c r="C346" i="50"/>
  <c r="I346" i="50"/>
  <c r="G346" i="50"/>
  <c r="F346" i="50"/>
  <c r="A840" i="50"/>
  <c r="F840" i="50"/>
  <c r="H840" i="50"/>
  <c r="B840" i="50"/>
  <c r="I840" i="50"/>
  <c r="C840" i="50"/>
  <c r="E840" i="50"/>
  <c r="G840" i="50"/>
  <c r="E124" i="50"/>
  <c r="C124" i="50"/>
  <c r="H124" i="50"/>
  <c r="G124" i="50"/>
  <c r="F124" i="50"/>
  <c r="B124" i="50"/>
  <c r="I124" i="50"/>
  <c r="A124" i="50"/>
  <c r="H1000" i="50"/>
  <c r="A1000" i="50"/>
  <c r="G1000" i="50"/>
  <c r="B1000" i="50"/>
  <c r="I1000" i="50"/>
  <c r="C1000" i="50"/>
  <c r="F1000" i="50"/>
  <c r="E1000" i="50"/>
  <c r="E455" i="50"/>
  <c r="I455" i="50"/>
  <c r="B455" i="50"/>
  <c r="G455" i="50"/>
  <c r="F455" i="50"/>
  <c r="A455" i="50"/>
  <c r="C455" i="50"/>
  <c r="H455" i="50"/>
  <c r="C896" i="50"/>
  <c r="B896" i="50"/>
  <c r="G896" i="50"/>
  <c r="A896" i="50"/>
  <c r="E896" i="50"/>
  <c r="I896" i="50"/>
  <c r="H896" i="50"/>
  <c r="F896" i="50"/>
  <c r="H543" i="50"/>
  <c r="F543" i="50"/>
  <c r="C543" i="50"/>
  <c r="B543" i="50"/>
  <c r="E543" i="50"/>
  <c r="G543" i="50"/>
  <c r="I543" i="50"/>
  <c r="A543" i="50"/>
  <c r="B53" i="50"/>
  <c r="F53" i="50"/>
  <c r="E53" i="50"/>
  <c r="H53" i="50"/>
  <c r="A53" i="50"/>
  <c r="G53" i="50"/>
  <c r="C53" i="50"/>
  <c r="I53" i="50"/>
  <c r="H129" i="50"/>
  <c r="G129" i="50"/>
  <c r="B129" i="50"/>
  <c r="I129" i="50"/>
  <c r="C129" i="50"/>
  <c r="E129" i="50"/>
  <c r="A129" i="50"/>
  <c r="F129" i="50"/>
  <c r="H148" i="50"/>
  <c r="A148" i="50"/>
  <c r="G148" i="50"/>
  <c r="C148" i="50"/>
  <c r="B148" i="50"/>
  <c r="E148" i="50"/>
  <c r="F148" i="50"/>
  <c r="I148" i="50"/>
  <c r="B339" i="50"/>
  <c r="I339" i="50"/>
  <c r="E339" i="50"/>
  <c r="C339" i="50"/>
  <c r="A339" i="50"/>
  <c r="G339" i="50"/>
  <c r="F339" i="50"/>
  <c r="H339" i="50"/>
  <c r="G146" i="50"/>
  <c r="H146" i="50"/>
  <c r="F146" i="50"/>
  <c r="C146" i="50"/>
  <c r="A146" i="50"/>
  <c r="E146" i="50"/>
  <c r="B146" i="50"/>
  <c r="I146" i="50"/>
  <c r="H578" i="50"/>
  <c r="I578" i="50"/>
  <c r="G578" i="50"/>
  <c r="F578" i="50"/>
  <c r="A578" i="50"/>
  <c r="C578" i="50"/>
  <c r="E578" i="50"/>
  <c r="B578" i="50"/>
  <c r="C45" i="50"/>
  <c r="E45" i="50"/>
  <c r="F45" i="50"/>
  <c r="G45" i="50"/>
  <c r="A45" i="50"/>
  <c r="B45" i="50"/>
  <c r="I45" i="50"/>
  <c r="H45" i="50"/>
  <c r="I535" i="50"/>
  <c r="A535" i="50"/>
  <c r="F535" i="50"/>
  <c r="E535" i="50"/>
  <c r="H535" i="50"/>
  <c r="C535" i="50"/>
  <c r="B535" i="50"/>
  <c r="G535" i="50"/>
  <c r="E831" i="50"/>
  <c r="F831" i="50"/>
  <c r="B831" i="50"/>
  <c r="G831" i="50"/>
  <c r="H831" i="50"/>
  <c r="C831" i="50"/>
  <c r="A831" i="50"/>
  <c r="I831" i="50"/>
  <c r="H687" i="50"/>
  <c r="C687" i="50"/>
  <c r="I687" i="50"/>
  <c r="A687" i="50"/>
  <c r="F687" i="50"/>
  <c r="B687" i="50"/>
  <c r="E687" i="50"/>
  <c r="G687" i="50"/>
  <c r="F681" i="50"/>
  <c r="B681" i="50"/>
  <c r="G681" i="50"/>
  <c r="I681" i="50"/>
  <c r="C681" i="50"/>
  <c r="A681" i="50"/>
  <c r="H681" i="50"/>
  <c r="E681" i="50"/>
  <c r="G19" i="50"/>
  <c r="F19" i="50"/>
  <c r="E19" i="50"/>
  <c r="H19" i="50"/>
  <c r="B19" i="50"/>
  <c r="A19" i="50"/>
  <c r="C19" i="50"/>
  <c r="I19" i="50"/>
  <c r="H208" i="50"/>
  <c r="A208" i="50"/>
  <c r="G208" i="50"/>
  <c r="E208" i="50"/>
  <c r="F208" i="50"/>
  <c r="I208" i="50"/>
  <c r="B208" i="50"/>
  <c r="C208" i="50"/>
  <c r="F513" i="50"/>
  <c r="I513" i="50"/>
  <c r="B513" i="50"/>
  <c r="C513" i="50"/>
  <c r="E513" i="50"/>
  <c r="H513" i="50"/>
  <c r="G513" i="50"/>
  <c r="A513" i="50"/>
  <c r="F669" i="50"/>
  <c r="G669" i="50"/>
  <c r="A669" i="50"/>
  <c r="C669" i="50"/>
  <c r="E669" i="50"/>
  <c r="H669" i="50"/>
  <c r="B669" i="50"/>
  <c r="I669" i="50"/>
  <c r="F155" i="50"/>
  <c r="C155" i="50"/>
  <c r="I155" i="50"/>
  <c r="G155" i="50"/>
  <c r="H155" i="50"/>
  <c r="E155" i="50"/>
  <c r="A155" i="50"/>
  <c r="B155" i="50"/>
  <c r="G206" i="50"/>
  <c r="H206" i="50"/>
  <c r="E206" i="50"/>
  <c r="I206" i="50"/>
  <c r="A206" i="50"/>
  <c r="C206" i="50"/>
  <c r="F206" i="50"/>
  <c r="B206" i="50"/>
  <c r="G2" i="50"/>
  <c r="H2" i="50"/>
  <c r="E2" i="50"/>
  <c r="C2" i="50"/>
  <c r="F2" i="50"/>
  <c r="A2" i="50"/>
  <c r="B2" i="50"/>
  <c r="I2" i="50"/>
  <c r="H383" i="50"/>
  <c r="F383" i="50"/>
  <c r="I383" i="50"/>
  <c r="G383" i="50"/>
  <c r="E383" i="50"/>
  <c r="A383" i="50"/>
  <c r="C383" i="50"/>
  <c r="B383" i="50"/>
  <c r="G1089" i="50"/>
  <c r="A1089" i="50"/>
  <c r="C1089" i="50"/>
  <c r="B1089" i="50"/>
  <c r="F1089" i="50"/>
  <c r="I1089" i="50"/>
  <c r="H1089" i="50"/>
  <c r="E1089" i="50"/>
  <c r="B572" i="50"/>
  <c r="I572" i="50"/>
  <c r="H572" i="50"/>
  <c r="C572" i="50"/>
  <c r="E572" i="50"/>
  <c r="F572" i="50"/>
  <c r="G572" i="50"/>
  <c r="A572" i="50"/>
  <c r="I754" i="50"/>
  <c r="F754" i="50"/>
  <c r="C754" i="50"/>
  <c r="B754" i="50"/>
  <c r="A754" i="50"/>
  <c r="E754" i="50"/>
  <c r="G754" i="50"/>
  <c r="H754" i="50"/>
  <c r="I478" i="50"/>
  <c r="E478" i="50"/>
  <c r="B478" i="50"/>
  <c r="G478" i="50"/>
  <c r="H478" i="50"/>
  <c r="C478" i="50"/>
  <c r="F478" i="50"/>
  <c r="A478" i="50"/>
  <c r="H541" i="50"/>
  <c r="A541" i="50"/>
  <c r="C541" i="50"/>
  <c r="F541" i="50"/>
  <c r="E541" i="50"/>
  <c r="B541" i="50"/>
  <c r="G541" i="50"/>
  <c r="I541" i="50"/>
  <c r="H271" i="50"/>
  <c r="I271" i="50"/>
  <c r="E271" i="50"/>
  <c r="F271" i="50"/>
  <c r="B271" i="50"/>
  <c r="C271" i="50"/>
  <c r="A271" i="50"/>
  <c r="G271" i="50"/>
  <c r="B629" i="50"/>
  <c r="A629" i="50"/>
  <c r="I629" i="50"/>
  <c r="F629" i="50"/>
  <c r="G629" i="50"/>
  <c r="H629" i="50"/>
  <c r="C629" i="50"/>
  <c r="E629" i="50"/>
  <c r="E1077" i="50"/>
  <c r="C1077" i="50"/>
  <c r="H1077" i="50"/>
  <c r="I1077" i="50"/>
  <c r="A1077" i="50"/>
  <c r="F1077" i="50"/>
  <c r="G1077" i="50"/>
  <c r="B1077" i="50"/>
  <c r="A802" i="50"/>
  <c r="F802" i="50"/>
  <c r="B802" i="50"/>
  <c r="C802" i="50"/>
  <c r="H802" i="50"/>
  <c r="G802" i="50"/>
  <c r="E802" i="50"/>
  <c r="I802" i="50"/>
  <c r="A952" i="50"/>
  <c r="I952" i="50"/>
  <c r="C952" i="50"/>
  <c r="B952" i="50"/>
  <c r="G952" i="50"/>
  <c r="F952" i="50"/>
  <c r="E952" i="50"/>
  <c r="H952" i="50"/>
  <c r="B122" i="50"/>
  <c r="A122" i="50"/>
  <c r="E122" i="50"/>
  <c r="I122" i="50"/>
  <c r="C122" i="50"/>
  <c r="H122" i="50"/>
  <c r="F122" i="50"/>
  <c r="G122" i="50"/>
  <c r="Q10" i="51"/>
  <c r="AB42" i="32"/>
  <c r="AB292" i="32"/>
  <c r="AB362" i="32"/>
  <c r="N117" i="32"/>
  <c r="P117" i="32"/>
  <c r="Q118" i="32"/>
  <c r="O118" i="32"/>
  <c r="AB101" i="32"/>
  <c r="AB102" i="32" s="1"/>
  <c r="AB269" i="32"/>
  <c r="AB270" i="32" s="1"/>
  <c r="AB271" i="32" s="1"/>
  <c r="AB261" i="32"/>
  <c r="AB262" i="32" s="1"/>
  <c r="AB540" i="32"/>
  <c r="AB541" i="32" s="1"/>
  <c r="AB542" i="32" s="1"/>
  <c r="AB950" i="32"/>
  <c r="AB1040" i="32"/>
  <c r="AB320" i="32"/>
  <c r="AB321" i="32" s="1"/>
  <c r="AB641" i="32"/>
  <c r="AB642" i="32" s="1"/>
  <c r="AB379" i="32"/>
  <c r="AB380" i="32" s="1"/>
  <c r="AI10" i="39" l="1"/>
  <c r="AJ11" i="39"/>
  <c r="AH10" i="39"/>
  <c r="AB80" i="32"/>
  <c r="AB81" i="32" s="1"/>
  <c r="AB982" i="32"/>
  <c r="U21" i="32"/>
  <c r="U31" i="32"/>
  <c r="U24" i="32"/>
  <c r="U28" i="32"/>
  <c r="U19" i="32"/>
  <c r="U55" i="32"/>
  <c r="U12" i="32"/>
  <c r="U30" i="32"/>
  <c r="U35" i="32"/>
  <c r="U59" i="32"/>
  <c r="U15" i="32"/>
  <c r="U40" i="32"/>
  <c r="U45" i="32"/>
  <c r="U56" i="32"/>
  <c r="U3" i="32"/>
  <c r="U60" i="32"/>
  <c r="U18" i="32"/>
  <c r="U25" i="32"/>
  <c r="U6" i="32"/>
  <c r="U43" i="32"/>
  <c r="U13" i="32"/>
  <c r="U8" i="32"/>
  <c r="U34" i="32"/>
  <c r="U5" i="32"/>
  <c r="U9" i="32"/>
  <c r="U16" i="32"/>
  <c r="U17" i="32"/>
  <c r="U22" i="32"/>
  <c r="U20" i="32"/>
  <c r="U46" i="32"/>
  <c r="U58" i="32"/>
  <c r="U2" i="32"/>
  <c r="U44" i="32"/>
  <c r="U48" i="32"/>
  <c r="U32" i="32"/>
  <c r="U47" i="32"/>
  <c r="U52" i="32"/>
  <c r="U38" i="32"/>
  <c r="U7" i="32"/>
  <c r="U11" i="32"/>
  <c r="U10" i="32"/>
  <c r="U53" i="32"/>
  <c r="U51" i="32"/>
  <c r="U41" i="32"/>
  <c r="U4" i="32"/>
  <c r="U49" i="32"/>
  <c r="U39" i="32"/>
  <c r="U37" i="32"/>
  <c r="U23" i="32"/>
  <c r="U29" i="32"/>
  <c r="U54" i="32"/>
  <c r="U14" i="32"/>
  <c r="U57" i="32"/>
  <c r="U50" i="32"/>
  <c r="U42" i="32"/>
  <c r="U26" i="32"/>
  <c r="U33" i="32"/>
  <c r="U27" i="32"/>
  <c r="U36" i="32"/>
  <c r="V12" i="51"/>
  <c r="X13" i="51" s="1"/>
  <c r="AB272" i="32"/>
  <c r="O119" i="32"/>
  <c r="Q119" i="32"/>
  <c r="N118" i="32"/>
  <c r="P118" i="32"/>
  <c r="AB951" i="32"/>
  <c r="AB952" i="32" s="1"/>
  <c r="AB1041" i="32"/>
  <c r="AB1042" i="32" s="1"/>
  <c r="AB322" i="32"/>
  <c r="AB381" i="32"/>
  <c r="AI11" i="39" l="1"/>
  <c r="AJ12" i="39"/>
  <c r="AH11" i="39"/>
  <c r="AB82" i="32"/>
  <c r="M4" i="32"/>
  <c r="M27" i="32"/>
  <c r="M23" i="32"/>
  <c r="O31" i="41"/>
  <c r="M8" i="32" s="1"/>
  <c r="O30" i="41"/>
  <c r="Q12" i="51"/>
  <c r="Y13" i="51"/>
  <c r="U14" i="51" s="1"/>
  <c r="N119" i="32"/>
  <c r="P119" i="32"/>
  <c r="O120" i="32"/>
  <c r="Q120" i="32"/>
  <c r="AB382" i="32"/>
  <c r="D63" i="52" s="1"/>
  <c r="E18" i="21"/>
  <c r="E20" i="21"/>
  <c r="E11" i="21"/>
  <c r="E17" i="21"/>
  <c r="E13" i="21"/>
  <c r="E22" i="21"/>
  <c r="E12" i="21"/>
  <c r="E14" i="21"/>
  <c r="E16" i="21"/>
  <c r="E19" i="21"/>
  <c r="E21" i="21"/>
  <c r="E15" i="21"/>
  <c r="D54" i="52"/>
  <c r="AJ13" i="39" l="1"/>
  <c r="AI12" i="39"/>
  <c r="AH12" i="39"/>
  <c r="M53" i="32"/>
  <c r="M52" i="32"/>
  <c r="M19" i="32"/>
  <c r="D121" i="52"/>
  <c r="M39" i="32"/>
  <c r="M6" i="32"/>
  <c r="M49" i="32"/>
  <c r="M25" i="32"/>
  <c r="M16" i="32"/>
  <c r="M24" i="32"/>
  <c r="M44" i="32"/>
  <c r="M51" i="32"/>
  <c r="M21" i="32"/>
  <c r="M3" i="32"/>
  <c r="M58" i="32"/>
  <c r="M14" i="32"/>
  <c r="M7" i="32"/>
  <c r="M36" i="32"/>
  <c r="M47" i="32"/>
  <c r="M32" i="32"/>
  <c r="M34" i="32"/>
  <c r="M42" i="32"/>
  <c r="M60" i="32"/>
  <c r="M2" i="32"/>
  <c r="M56" i="32"/>
  <c r="M40" i="32"/>
  <c r="M10" i="32"/>
  <c r="M22" i="32"/>
  <c r="M29" i="32"/>
  <c r="M12" i="32"/>
  <c r="M38" i="32"/>
  <c r="M54" i="32"/>
  <c r="M59" i="32"/>
  <c r="M48" i="32"/>
  <c r="M43" i="32"/>
  <c r="M18" i="32"/>
  <c r="M33" i="32"/>
  <c r="M55" i="32"/>
  <c r="M30" i="32"/>
  <c r="M35" i="32"/>
  <c r="M13" i="32"/>
  <c r="M41" i="32"/>
  <c r="M31" i="32"/>
  <c r="M46" i="32"/>
  <c r="M17" i="32"/>
  <c r="M9" i="32"/>
  <c r="M28" i="32"/>
  <c r="M26" i="32"/>
  <c r="M15" i="32"/>
  <c r="M45" i="32"/>
  <c r="M20" i="32"/>
  <c r="M57" i="32"/>
  <c r="M50" i="32"/>
  <c r="M37" i="32"/>
  <c r="M5" i="32"/>
  <c r="M11" i="32"/>
  <c r="V14" i="51"/>
  <c r="X15" i="51" s="1"/>
  <c r="D116" i="52"/>
  <c r="E116" i="52" s="1"/>
  <c r="Q13" i="51"/>
  <c r="D98" i="52"/>
  <c r="D12" i="52"/>
  <c r="D50" i="52"/>
  <c r="A50" i="52" s="1"/>
  <c r="D94" i="52"/>
  <c r="F94" i="52" s="1"/>
  <c r="D76" i="52"/>
  <c r="E76" i="52" s="1"/>
  <c r="D60" i="52"/>
  <c r="C60" i="52" s="1"/>
  <c r="D18" i="52"/>
  <c r="G18" i="52" s="1"/>
  <c r="D37" i="52"/>
  <c r="F37" i="52" s="1"/>
  <c r="D99" i="52"/>
  <c r="F99" i="52" s="1"/>
  <c r="D111" i="52"/>
  <c r="C111" i="52" s="1"/>
  <c r="D28" i="52"/>
  <c r="E28" i="52" s="1"/>
  <c r="H28" i="52" s="1"/>
  <c r="B63" i="52"/>
  <c r="G63" i="52"/>
  <c r="E63" i="52"/>
  <c r="C63" i="52"/>
  <c r="A63" i="52"/>
  <c r="F63" i="52"/>
  <c r="D22" i="52"/>
  <c r="G22" i="52" s="1"/>
  <c r="D10" i="52"/>
  <c r="F10" i="52" s="1"/>
  <c r="D117" i="52"/>
  <c r="A117" i="52" s="1"/>
  <c r="D120" i="52"/>
  <c r="A120" i="52" s="1"/>
  <c r="D27" i="52"/>
  <c r="D62" i="52"/>
  <c r="C50" i="52"/>
  <c r="D41" i="52"/>
  <c r="B41" i="52" s="1"/>
  <c r="D105" i="52"/>
  <c r="C105" i="52" s="1"/>
  <c r="D102" i="52"/>
  <c r="G102" i="52" s="1"/>
  <c r="D61" i="52"/>
  <c r="D8" i="52"/>
  <c r="D103" i="52"/>
  <c r="D13" i="52"/>
  <c r="F13" i="52" s="1"/>
  <c r="D81" i="52"/>
  <c r="A81" i="52" s="1"/>
  <c r="D91" i="52"/>
  <c r="D49" i="52"/>
  <c r="D3" i="52"/>
  <c r="D96" i="52"/>
  <c r="E96" i="52" s="1"/>
  <c r="D107" i="52"/>
  <c r="A107" i="52" s="1"/>
  <c r="D80" i="52"/>
  <c r="D67" i="52"/>
  <c r="D115" i="52"/>
  <c r="F115" i="52" s="1"/>
  <c r="D87" i="52"/>
  <c r="F87" i="52" s="1"/>
  <c r="O121" i="32"/>
  <c r="Q121" i="32"/>
  <c r="N120" i="32"/>
  <c r="P120" i="32"/>
  <c r="D79" i="52"/>
  <c r="D32" i="52"/>
  <c r="D7" i="52"/>
  <c r="D90" i="52"/>
  <c r="D35" i="52"/>
  <c r="D64" i="52"/>
  <c r="D20" i="52"/>
  <c r="D33" i="52"/>
  <c r="D40" i="52"/>
  <c r="D119" i="52"/>
  <c r="D5" i="52"/>
  <c r="D58" i="52"/>
  <c r="D71" i="52"/>
  <c r="D83" i="52"/>
  <c r="D85" i="52"/>
  <c r="D88" i="52"/>
  <c r="D38" i="52"/>
  <c r="D23" i="52"/>
  <c r="D42" i="52"/>
  <c r="D47" i="52"/>
  <c r="D110" i="52"/>
  <c r="D53" i="52"/>
  <c r="D65" i="52"/>
  <c r="D24" i="52"/>
  <c r="D9" i="52"/>
  <c r="D34" i="52"/>
  <c r="D48" i="52"/>
  <c r="D19" i="52"/>
  <c r="D30" i="52"/>
  <c r="D109" i="52"/>
  <c r="D93" i="52"/>
  <c r="D45" i="52"/>
  <c r="D70" i="52"/>
  <c r="D39" i="52"/>
  <c r="D89" i="52"/>
  <c r="D44" i="52"/>
  <c r="D78" i="52"/>
  <c r="D118" i="52"/>
  <c r="D26" i="52"/>
  <c r="D92" i="52"/>
  <c r="D68" i="52"/>
  <c r="D82" i="52"/>
  <c r="D57" i="52"/>
  <c r="D104" i="52"/>
  <c r="D56" i="52"/>
  <c r="D112" i="52"/>
  <c r="D73" i="52"/>
  <c r="D29" i="52"/>
  <c r="D6" i="52"/>
  <c r="D43" i="52"/>
  <c r="D69" i="52"/>
  <c r="D59" i="52"/>
  <c r="D74" i="52"/>
  <c r="D52" i="52"/>
  <c r="D11" i="52"/>
  <c r="D84" i="52"/>
  <c r="D100" i="52"/>
  <c r="D101" i="52"/>
  <c r="D106" i="52"/>
  <c r="D66" i="52"/>
  <c r="D16" i="52"/>
  <c r="D55" i="52"/>
  <c r="D36" i="52"/>
  <c r="D21" i="52"/>
  <c r="D4" i="52"/>
  <c r="D31" i="52"/>
  <c r="D14" i="52"/>
  <c r="D51" i="52"/>
  <c r="D17" i="52"/>
  <c r="D97" i="52"/>
  <c r="D95" i="52"/>
  <c r="D75" i="52"/>
  <c r="D25" i="52"/>
  <c r="D86" i="52"/>
  <c r="D46" i="52"/>
  <c r="D114" i="52"/>
  <c r="D113" i="52"/>
  <c r="D72" i="52"/>
  <c r="D15" i="52"/>
  <c r="D108" i="52"/>
  <c r="D77" i="52"/>
  <c r="A102" i="52"/>
  <c r="C102" i="52"/>
  <c r="F102" i="52"/>
  <c r="N15" i="21"/>
  <c r="K15" i="21"/>
  <c r="I15" i="21"/>
  <c r="G15" i="21"/>
  <c r="C15" i="21"/>
  <c r="M15" i="21"/>
  <c r="F15" i="21"/>
  <c r="D15" i="21"/>
  <c r="A15" i="21" s="1"/>
  <c r="B15" i="21"/>
  <c r="O15" i="21"/>
  <c r="J15" i="21"/>
  <c r="L15" i="21"/>
  <c r="H15" i="21"/>
  <c r="B17" i="21"/>
  <c r="L17" i="21"/>
  <c r="C17" i="21"/>
  <c r="I17" i="21"/>
  <c r="J17" i="21"/>
  <c r="O17" i="21"/>
  <c r="M17" i="21"/>
  <c r="F17" i="21"/>
  <c r="H17" i="21"/>
  <c r="K17" i="21"/>
  <c r="N17" i="21"/>
  <c r="G17" i="21"/>
  <c r="D17" i="21"/>
  <c r="A17" i="21" s="1"/>
  <c r="C41" i="52"/>
  <c r="J21" i="21"/>
  <c r="H21" i="21"/>
  <c r="B21" i="21"/>
  <c r="O21" i="21"/>
  <c r="C21" i="21"/>
  <c r="M21" i="21"/>
  <c r="K21" i="21"/>
  <c r="I21" i="21"/>
  <c r="D21" i="21"/>
  <c r="A21" i="21" s="1"/>
  <c r="N21" i="21"/>
  <c r="L21" i="21"/>
  <c r="G21" i="21"/>
  <c r="F21" i="21"/>
  <c r="G11" i="21"/>
  <c r="D11" i="21"/>
  <c r="A11" i="21" s="1"/>
  <c r="H11" i="21"/>
  <c r="N11" i="21"/>
  <c r="B11" i="21"/>
  <c r="J11" i="21"/>
  <c r="A23" i="21"/>
  <c r="I11" i="21"/>
  <c r="L11" i="21"/>
  <c r="F11" i="21"/>
  <c r="C11" i="21"/>
  <c r="K11" i="21"/>
  <c r="M11" i="21"/>
  <c r="O11" i="21"/>
  <c r="B12" i="52"/>
  <c r="C12" i="52"/>
  <c r="E12" i="52"/>
  <c r="F12" i="52"/>
  <c r="G12" i="52"/>
  <c r="A12" i="52"/>
  <c r="A13" i="52"/>
  <c r="E54" i="52"/>
  <c r="F54" i="52"/>
  <c r="G54" i="52"/>
  <c r="B54" i="52"/>
  <c r="C54" i="52"/>
  <c r="A54" i="52"/>
  <c r="J19" i="21"/>
  <c r="I19" i="21"/>
  <c r="M19" i="21"/>
  <c r="O19" i="21"/>
  <c r="K19" i="21"/>
  <c r="L19" i="21"/>
  <c r="N19" i="21"/>
  <c r="F19" i="21"/>
  <c r="G19" i="21"/>
  <c r="B19" i="21"/>
  <c r="D19" i="21"/>
  <c r="A19" i="21" s="1"/>
  <c r="H19" i="21"/>
  <c r="C19" i="21"/>
  <c r="B20" i="21"/>
  <c r="G20" i="21"/>
  <c r="O20" i="21"/>
  <c r="J20" i="21"/>
  <c r="K20" i="21"/>
  <c r="N20" i="21"/>
  <c r="M20" i="21"/>
  <c r="D20" i="21"/>
  <c r="A20" i="21" s="1"/>
  <c r="H20" i="21"/>
  <c r="C20" i="21"/>
  <c r="F20" i="21"/>
  <c r="I20" i="21"/>
  <c r="L20" i="21"/>
  <c r="Q63" i="52"/>
  <c r="N63" i="52"/>
  <c r="K63" i="52"/>
  <c r="M63" i="52"/>
  <c r="L63" i="52"/>
  <c r="I63" i="52"/>
  <c r="H63" i="52"/>
  <c r="J63" i="52"/>
  <c r="P63" i="52"/>
  <c r="O63" i="52"/>
  <c r="L16" i="21"/>
  <c r="J16" i="21"/>
  <c r="G16" i="21"/>
  <c r="O16" i="21"/>
  <c r="B16" i="21"/>
  <c r="H16" i="21"/>
  <c r="C16" i="21"/>
  <c r="F16" i="21"/>
  <c r="I16" i="21"/>
  <c r="K16" i="21"/>
  <c r="N16" i="21"/>
  <c r="M16" i="21"/>
  <c r="D16" i="21"/>
  <c r="A16" i="21" s="1"/>
  <c r="D18" i="21"/>
  <c r="A18" i="21" s="1"/>
  <c r="I18" i="21"/>
  <c r="C18" i="21"/>
  <c r="B18" i="21"/>
  <c r="L18" i="21"/>
  <c r="N18" i="21"/>
  <c r="K18" i="21"/>
  <c r="G18" i="21"/>
  <c r="M18" i="21"/>
  <c r="O18" i="21"/>
  <c r="J18" i="21"/>
  <c r="F18" i="21"/>
  <c r="H18" i="21"/>
  <c r="H14" i="21"/>
  <c r="I14" i="21"/>
  <c r="C14" i="21"/>
  <c r="G14" i="21"/>
  <c r="M14" i="21"/>
  <c r="F14" i="21"/>
  <c r="O14" i="21"/>
  <c r="D14" i="21"/>
  <c r="A14" i="21" s="1"/>
  <c r="L14" i="21"/>
  <c r="B14" i="21"/>
  <c r="N14" i="21"/>
  <c r="J14" i="21"/>
  <c r="K14" i="21"/>
  <c r="B116" i="52"/>
  <c r="A116" i="52"/>
  <c r="B12" i="21"/>
  <c r="G12" i="21"/>
  <c r="O12" i="21"/>
  <c r="L12" i="21"/>
  <c r="N12" i="21"/>
  <c r="H12" i="21"/>
  <c r="F12" i="21"/>
  <c r="J12" i="21"/>
  <c r="M12" i="21"/>
  <c r="I12" i="21"/>
  <c r="D12" i="21"/>
  <c r="A12" i="21" s="1"/>
  <c r="K12" i="21"/>
  <c r="C12" i="21"/>
  <c r="E98" i="52"/>
  <c r="C98" i="52"/>
  <c r="G98" i="52"/>
  <c r="F98" i="52"/>
  <c r="B98" i="52"/>
  <c r="A98" i="52"/>
  <c r="E121" i="52"/>
  <c r="A121" i="52"/>
  <c r="C121" i="52"/>
  <c r="B121" i="52"/>
  <c r="F121" i="52"/>
  <c r="G121" i="52"/>
  <c r="F22" i="21"/>
  <c r="B22" i="21"/>
  <c r="O22" i="21"/>
  <c r="K22" i="21"/>
  <c r="H22" i="21"/>
  <c r="J22" i="21"/>
  <c r="M22" i="21"/>
  <c r="N22" i="21"/>
  <c r="C22" i="21"/>
  <c r="I22" i="21"/>
  <c r="D22" i="21"/>
  <c r="A22" i="21" s="1"/>
  <c r="L22" i="21"/>
  <c r="G22" i="21"/>
  <c r="E18" i="52"/>
  <c r="C18" i="52"/>
  <c r="M13" i="21"/>
  <c r="H13" i="21"/>
  <c r="B13" i="21"/>
  <c r="L13" i="21"/>
  <c r="C13" i="21"/>
  <c r="O13" i="21"/>
  <c r="D13" i="21"/>
  <c r="A13" i="21" s="1"/>
  <c r="N13" i="21"/>
  <c r="I13" i="21"/>
  <c r="F13" i="21"/>
  <c r="J13" i="21"/>
  <c r="G13" i="21"/>
  <c r="K13" i="21"/>
  <c r="C116" i="52" l="1"/>
  <c r="F18" i="52"/>
  <c r="A18" i="52"/>
  <c r="B18" i="52"/>
  <c r="G116" i="52"/>
  <c r="E117" i="52"/>
  <c r="F116" i="52"/>
  <c r="AJ14" i="39"/>
  <c r="AI13" i="39"/>
  <c r="AH13" i="39"/>
  <c r="B102" i="52"/>
  <c r="E102" i="52"/>
  <c r="O28" i="52"/>
  <c r="E60" i="52"/>
  <c r="K60" i="52" s="1"/>
  <c r="F60" i="52"/>
  <c r="E105" i="52"/>
  <c r="O105" i="52" s="1"/>
  <c r="E115" i="52"/>
  <c r="A76" i="52"/>
  <c r="F76" i="52"/>
  <c r="A94" i="52"/>
  <c r="G60" i="52"/>
  <c r="B13" i="52"/>
  <c r="G13" i="52"/>
  <c r="E13" i="52"/>
  <c r="O13" i="52" s="1"/>
  <c r="B60" i="52"/>
  <c r="F107" i="52"/>
  <c r="C13" i="52"/>
  <c r="G94" i="52"/>
  <c r="I16" i="51"/>
  <c r="I15" i="51"/>
  <c r="I14" i="51"/>
  <c r="I18" i="51"/>
  <c r="J7" i="51"/>
  <c r="I20" i="51"/>
  <c r="I22" i="51"/>
  <c r="I19" i="51"/>
  <c r="I11" i="51"/>
  <c r="I21" i="51"/>
  <c r="AE49" i="39"/>
  <c r="I13" i="51"/>
  <c r="I12" i="51"/>
  <c r="J6" i="51"/>
  <c r="I17" i="51"/>
  <c r="G115" i="52"/>
  <c r="G117" i="52"/>
  <c r="B117" i="52"/>
  <c r="C117" i="52"/>
  <c r="F117" i="52"/>
  <c r="B96" i="52"/>
  <c r="A96" i="52"/>
  <c r="A115" i="52"/>
  <c r="C99" i="52"/>
  <c r="C115" i="52"/>
  <c r="B50" i="52"/>
  <c r="B115" i="52"/>
  <c r="C76" i="52"/>
  <c r="G76" i="52"/>
  <c r="B76" i="52"/>
  <c r="E50" i="52"/>
  <c r="G50" i="52"/>
  <c r="G99" i="52"/>
  <c r="B94" i="52"/>
  <c r="B99" i="52"/>
  <c r="E94" i="52"/>
  <c r="J94" i="52" s="1"/>
  <c r="E99" i="52"/>
  <c r="C94" i="52"/>
  <c r="A99" i="52"/>
  <c r="Q14" i="51"/>
  <c r="Y15" i="51"/>
  <c r="U16" i="51" s="1"/>
  <c r="G81" i="52"/>
  <c r="C10" i="52"/>
  <c r="B81" i="52"/>
  <c r="E10" i="52"/>
  <c r="F81" i="52"/>
  <c r="A105" i="52"/>
  <c r="E107" i="52"/>
  <c r="G105" i="52"/>
  <c r="A10" i="52"/>
  <c r="C81" i="52"/>
  <c r="A60" i="52"/>
  <c r="F105" i="52"/>
  <c r="B10" i="52"/>
  <c r="B105" i="52"/>
  <c r="G10" i="52"/>
  <c r="E81" i="52"/>
  <c r="F50" i="52"/>
  <c r="E37" i="52"/>
  <c r="H37" i="52" s="1"/>
  <c r="Q28" i="52"/>
  <c r="N28" i="52"/>
  <c r="A37" i="52"/>
  <c r="M28" i="52"/>
  <c r="F28" i="52"/>
  <c r="I28" i="52"/>
  <c r="B37" i="52"/>
  <c r="J28" i="52"/>
  <c r="P28" i="52"/>
  <c r="B28" i="52"/>
  <c r="C37" i="52"/>
  <c r="K28" i="52"/>
  <c r="L28" i="52"/>
  <c r="G37" i="52"/>
  <c r="G107" i="52"/>
  <c r="B107" i="52"/>
  <c r="C107" i="52"/>
  <c r="A87" i="52"/>
  <c r="E111" i="52"/>
  <c r="C28" i="52"/>
  <c r="A22" i="52"/>
  <c r="P60" i="52"/>
  <c r="G87" i="52"/>
  <c r="F41" i="52"/>
  <c r="C22" i="52"/>
  <c r="O60" i="52"/>
  <c r="E22" i="52"/>
  <c r="H22" i="52" s="1"/>
  <c r="J60" i="52"/>
  <c r="E41" i="52"/>
  <c r="H41" i="52" s="1"/>
  <c r="B22" i="52"/>
  <c r="Q60" i="52"/>
  <c r="H60" i="52"/>
  <c r="I60" i="52"/>
  <c r="A41" i="52"/>
  <c r="L60" i="52"/>
  <c r="M60" i="52"/>
  <c r="A28" i="52"/>
  <c r="G41" i="52"/>
  <c r="F22" i="52"/>
  <c r="N60" i="52"/>
  <c r="G28" i="52"/>
  <c r="F111" i="52"/>
  <c r="B111" i="52"/>
  <c r="G111" i="52"/>
  <c r="A111" i="52"/>
  <c r="C96" i="52"/>
  <c r="G96" i="52"/>
  <c r="F96" i="52"/>
  <c r="F91" i="52"/>
  <c r="B91" i="52"/>
  <c r="G91" i="52"/>
  <c r="E91" i="52"/>
  <c r="A91" i="52"/>
  <c r="C91" i="52"/>
  <c r="F61" i="52"/>
  <c r="B61" i="52"/>
  <c r="C61" i="52"/>
  <c r="A61" i="52"/>
  <c r="E27" i="52"/>
  <c r="C27" i="52"/>
  <c r="A27" i="52"/>
  <c r="B27" i="52"/>
  <c r="G27" i="52"/>
  <c r="F27" i="52"/>
  <c r="E61" i="52"/>
  <c r="E120" i="52"/>
  <c r="C120" i="52"/>
  <c r="B120" i="52"/>
  <c r="F120" i="52"/>
  <c r="G120" i="52"/>
  <c r="C67" i="52"/>
  <c r="G67" i="52"/>
  <c r="A67" i="52"/>
  <c r="E67" i="52"/>
  <c r="B67" i="52"/>
  <c r="F67" i="52"/>
  <c r="A80" i="52"/>
  <c r="B80" i="52"/>
  <c r="E80" i="52"/>
  <c r="G80" i="52"/>
  <c r="C80" i="52"/>
  <c r="F80" i="52"/>
  <c r="P121" i="32"/>
  <c r="N121" i="32"/>
  <c r="G61" i="52"/>
  <c r="O122" i="32"/>
  <c r="Q122" i="32"/>
  <c r="A3" i="52"/>
  <c r="C3" i="52"/>
  <c r="E3" i="52"/>
  <c r="F3" i="52"/>
  <c r="G3" i="52"/>
  <c r="B3" i="52"/>
  <c r="F103" i="52"/>
  <c r="A103" i="52"/>
  <c r="E103" i="52"/>
  <c r="B103" i="52"/>
  <c r="C103" i="52"/>
  <c r="G103" i="52"/>
  <c r="E87" i="52"/>
  <c r="C87" i="52"/>
  <c r="B87" i="52"/>
  <c r="B49" i="52"/>
  <c r="G49" i="52"/>
  <c r="A49" i="52"/>
  <c r="C49" i="52"/>
  <c r="E49" i="52"/>
  <c r="F49" i="52"/>
  <c r="B8" i="52"/>
  <c r="A8" i="52"/>
  <c r="C8" i="52"/>
  <c r="E8" i="52"/>
  <c r="F8" i="52"/>
  <c r="G8" i="52"/>
  <c r="F62" i="52"/>
  <c r="B62" i="52"/>
  <c r="C62" i="52"/>
  <c r="G62" i="52"/>
  <c r="A62" i="52"/>
  <c r="E62" i="52"/>
  <c r="A77" i="52"/>
  <c r="B77" i="52"/>
  <c r="G77" i="52"/>
  <c r="E77" i="52"/>
  <c r="F77" i="52"/>
  <c r="C77" i="52"/>
  <c r="E25" i="52"/>
  <c r="C25" i="52"/>
  <c r="F25" i="52"/>
  <c r="G25" i="52"/>
  <c r="A25" i="52"/>
  <c r="B25" i="52"/>
  <c r="E4" i="52"/>
  <c r="B4" i="52"/>
  <c r="A4" i="52"/>
  <c r="G4" i="52"/>
  <c r="F4" i="52"/>
  <c r="C4" i="52"/>
  <c r="E100" i="52"/>
  <c r="C100" i="52"/>
  <c r="G100" i="52"/>
  <c r="A100" i="52"/>
  <c r="B100" i="52"/>
  <c r="F100" i="52"/>
  <c r="C6" i="52"/>
  <c r="A6" i="52"/>
  <c r="F6" i="52"/>
  <c r="G6" i="52"/>
  <c r="E6" i="52"/>
  <c r="B6" i="52"/>
  <c r="A68" i="52"/>
  <c r="G68" i="52"/>
  <c r="C68" i="52"/>
  <c r="F68" i="52"/>
  <c r="B68" i="52"/>
  <c r="E68" i="52"/>
  <c r="F70" i="52"/>
  <c r="B70" i="52"/>
  <c r="C70" i="52"/>
  <c r="A70" i="52"/>
  <c r="G70" i="52"/>
  <c r="E70" i="52"/>
  <c r="B9" i="52"/>
  <c r="E9" i="52"/>
  <c r="F9" i="52"/>
  <c r="G9" i="52"/>
  <c r="C9" i="52"/>
  <c r="A9" i="52"/>
  <c r="A38" i="52"/>
  <c r="G38" i="52"/>
  <c r="C38" i="52"/>
  <c r="F38" i="52"/>
  <c r="E38" i="52"/>
  <c r="B38" i="52"/>
  <c r="G40" i="52"/>
  <c r="C40" i="52"/>
  <c r="A40" i="52"/>
  <c r="F40" i="52"/>
  <c r="B40" i="52"/>
  <c r="E40" i="52"/>
  <c r="E79" i="52"/>
  <c r="B79" i="52"/>
  <c r="A79" i="52"/>
  <c r="G79" i="52"/>
  <c r="F79" i="52"/>
  <c r="C79" i="52"/>
  <c r="A108" i="52"/>
  <c r="E108" i="52"/>
  <c r="G108" i="52"/>
  <c r="F108" i="52"/>
  <c r="C108" i="52"/>
  <c r="B108" i="52"/>
  <c r="C75" i="52"/>
  <c r="B75" i="52"/>
  <c r="G75" i="52"/>
  <c r="F75" i="52"/>
  <c r="E75" i="52"/>
  <c r="A75" i="52"/>
  <c r="E21" i="52"/>
  <c r="F21" i="52"/>
  <c r="A21" i="52"/>
  <c r="C21" i="52"/>
  <c r="G21" i="52"/>
  <c r="B21" i="52"/>
  <c r="F84" i="52"/>
  <c r="G84" i="52"/>
  <c r="C84" i="52"/>
  <c r="E84" i="52"/>
  <c r="A84" i="52"/>
  <c r="B84" i="52"/>
  <c r="E29" i="52"/>
  <c r="A29" i="52"/>
  <c r="C29" i="52"/>
  <c r="G29" i="52"/>
  <c r="B29" i="52"/>
  <c r="F29" i="52"/>
  <c r="G92" i="52"/>
  <c r="C92" i="52"/>
  <c r="B92" i="52"/>
  <c r="E92" i="52"/>
  <c r="A92" i="52"/>
  <c r="F92" i="52"/>
  <c r="B45" i="52"/>
  <c r="C45" i="52"/>
  <c r="G45" i="52"/>
  <c r="A45" i="52"/>
  <c r="F45" i="52"/>
  <c r="E45" i="52"/>
  <c r="A24" i="52"/>
  <c r="B24" i="52"/>
  <c r="G24" i="52"/>
  <c r="F24" i="52"/>
  <c r="C24" i="52"/>
  <c r="E24" i="52"/>
  <c r="C88" i="52"/>
  <c r="F88" i="52"/>
  <c r="A88" i="52"/>
  <c r="G88" i="52"/>
  <c r="E88" i="52"/>
  <c r="B88" i="52"/>
  <c r="G33" i="52"/>
  <c r="A33" i="52"/>
  <c r="C33" i="52"/>
  <c r="E33" i="52"/>
  <c r="B33" i="52"/>
  <c r="F33" i="52"/>
  <c r="E15" i="52"/>
  <c r="F15" i="52"/>
  <c r="A15" i="52"/>
  <c r="C15" i="52"/>
  <c r="G15" i="52"/>
  <c r="B15" i="52"/>
  <c r="B95" i="52"/>
  <c r="F95" i="52"/>
  <c r="E95" i="52"/>
  <c r="A95" i="52"/>
  <c r="C95" i="52"/>
  <c r="G95" i="52"/>
  <c r="F36" i="52"/>
  <c r="C36" i="52"/>
  <c r="G36" i="52"/>
  <c r="B36" i="52"/>
  <c r="A36" i="52"/>
  <c r="E36" i="52"/>
  <c r="F11" i="52"/>
  <c r="C11" i="52"/>
  <c r="A11" i="52"/>
  <c r="B11" i="52"/>
  <c r="G11" i="52"/>
  <c r="E11" i="52"/>
  <c r="E73" i="52"/>
  <c r="C73" i="52"/>
  <c r="F73" i="52"/>
  <c r="B73" i="52"/>
  <c r="A73" i="52"/>
  <c r="G73" i="52"/>
  <c r="F26" i="52"/>
  <c r="E26" i="52"/>
  <c r="B26" i="52"/>
  <c r="C26" i="52"/>
  <c r="G26" i="52"/>
  <c r="A26" i="52"/>
  <c r="C93" i="52"/>
  <c r="A93" i="52"/>
  <c r="B93" i="52"/>
  <c r="E93" i="52"/>
  <c r="F93" i="52"/>
  <c r="G93" i="52"/>
  <c r="A65" i="52"/>
  <c r="B65" i="52"/>
  <c r="G65" i="52"/>
  <c r="E65" i="52"/>
  <c r="F65" i="52"/>
  <c r="C65" i="52"/>
  <c r="E85" i="52"/>
  <c r="B85" i="52"/>
  <c r="A85" i="52"/>
  <c r="F85" i="52"/>
  <c r="G85" i="52"/>
  <c r="C85" i="52"/>
  <c r="B20" i="52"/>
  <c r="E20" i="52"/>
  <c r="F20" i="52"/>
  <c r="G20" i="52"/>
  <c r="A20" i="52"/>
  <c r="C20" i="52"/>
  <c r="A72" i="52"/>
  <c r="B72" i="52"/>
  <c r="G72" i="52"/>
  <c r="C72" i="52"/>
  <c r="F72" i="52"/>
  <c r="E72" i="52"/>
  <c r="E97" i="52"/>
  <c r="A97" i="52"/>
  <c r="F97" i="52"/>
  <c r="G97" i="52"/>
  <c r="B97" i="52"/>
  <c r="C97" i="52"/>
  <c r="F55" i="52"/>
  <c r="G55" i="52"/>
  <c r="E55" i="52"/>
  <c r="C55" i="52"/>
  <c r="B55" i="52"/>
  <c r="A55" i="52"/>
  <c r="C52" i="52"/>
  <c r="F52" i="52"/>
  <c r="G52" i="52"/>
  <c r="E52" i="52"/>
  <c r="B52" i="52"/>
  <c r="A52" i="52"/>
  <c r="C112" i="52"/>
  <c r="B112" i="52"/>
  <c r="F112" i="52"/>
  <c r="E112" i="52"/>
  <c r="A112" i="52"/>
  <c r="G112" i="52"/>
  <c r="E118" i="52"/>
  <c r="G118" i="52"/>
  <c r="C118" i="52"/>
  <c r="B118" i="52"/>
  <c r="F118" i="52"/>
  <c r="A118" i="52"/>
  <c r="C109" i="52"/>
  <c r="E109" i="52"/>
  <c r="F109" i="52"/>
  <c r="B109" i="52"/>
  <c r="A109" i="52"/>
  <c r="G109" i="52"/>
  <c r="B53" i="52"/>
  <c r="E53" i="52"/>
  <c r="A53" i="52"/>
  <c r="G53" i="52"/>
  <c r="F53" i="52"/>
  <c r="C53" i="52"/>
  <c r="E83" i="52"/>
  <c r="C83" i="52"/>
  <c r="A83" i="52"/>
  <c r="B83" i="52"/>
  <c r="F83" i="52"/>
  <c r="G83" i="52"/>
  <c r="E64" i="52"/>
  <c r="G64" i="52"/>
  <c r="A64" i="52"/>
  <c r="C64" i="52"/>
  <c r="F64" i="52"/>
  <c r="B64" i="52"/>
  <c r="G113" i="52"/>
  <c r="A113" i="52"/>
  <c r="C113" i="52"/>
  <c r="E113" i="52"/>
  <c r="B113" i="52"/>
  <c r="F113" i="52"/>
  <c r="E17" i="52"/>
  <c r="G17" i="52"/>
  <c r="F17" i="52"/>
  <c r="C17" i="52"/>
  <c r="A17" i="52"/>
  <c r="B17" i="52"/>
  <c r="E16" i="52"/>
  <c r="F16" i="52"/>
  <c r="A16" i="52"/>
  <c r="B16" i="52"/>
  <c r="C16" i="52"/>
  <c r="G16" i="52"/>
  <c r="B74" i="52"/>
  <c r="C74" i="52"/>
  <c r="A74" i="52"/>
  <c r="E74" i="52"/>
  <c r="G74" i="52"/>
  <c r="F74" i="52"/>
  <c r="C56" i="52"/>
  <c r="A56" i="52"/>
  <c r="E56" i="52"/>
  <c r="B56" i="52"/>
  <c r="F56" i="52"/>
  <c r="G56" i="52"/>
  <c r="F78" i="52"/>
  <c r="A78" i="52"/>
  <c r="G78" i="52"/>
  <c r="B78" i="52"/>
  <c r="C78" i="52"/>
  <c r="E78" i="52"/>
  <c r="E30" i="52"/>
  <c r="A30" i="52"/>
  <c r="C30" i="52"/>
  <c r="B30" i="52"/>
  <c r="G30" i="52"/>
  <c r="F30" i="52"/>
  <c r="E110" i="52"/>
  <c r="B110" i="52"/>
  <c r="F110" i="52"/>
  <c r="A110" i="52"/>
  <c r="C110" i="52"/>
  <c r="G110" i="52"/>
  <c r="F71" i="52"/>
  <c r="A71" i="52"/>
  <c r="B71" i="52"/>
  <c r="C71" i="52"/>
  <c r="E71" i="52"/>
  <c r="G71" i="52"/>
  <c r="F35" i="52"/>
  <c r="G35" i="52"/>
  <c r="C35" i="52"/>
  <c r="B35" i="52"/>
  <c r="A35" i="52"/>
  <c r="E35" i="52"/>
  <c r="C114" i="52"/>
  <c r="E114" i="52"/>
  <c r="G114" i="52"/>
  <c r="B114" i="52"/>
  <c r="A114" i="52"/>
  <c r="F114" i="52"/>
  <c r="G51" i="52"/>
  <c r="B51" i="52"/>
  <c r="F51" i="52"/>
  <c r="A51" i="52"/>
  <c r="C51" i="52"/>
  <c r="E51" i="52"/>
  <c r="B66" i="52"/>
  <c r="F66" i="52"/>
  <c r="E66" i="52"/>
  <c r="A66" i="52"/>
  <c r="C66" i="52"/>
  <c r="G66" i="52"/>
  <c r="C59" i="52"/>
  <c r="B59" i="52"/>
  <c r="E59" i="52"/>
  <c r="G59" i="52"/>
  <c r="F59" i="52"/>
  <c r="A59" i="52"/>
  <c r="E104" i="52"/>
  <c r="C104" i="52"/>
  <c r="G104" i="52"/>
  <c r="B104" i="52"/>
  <c r="F104" i="52"/>
  <c r="A104" i="52"/>
  <c r="B44" i="52"/>
  <c r="A44" i="52"/>
  <c r="C44" i="52"/>
  <c r="E44" i="52"/>
  <c r="G44" i="52"/>
  <c r="F44" i="52"/>
  <c r="G19" i="52"/>
  <c r="C19" i="52"/>
  <c r="F19" i="52"/>
  <c r="B19" i="52"/>
  <c r="A19" i="52"/>
  <c r="E19" i="52"/>
  <c r="F47" i="52"/>
  <c r="B47" i="52"/>
  <c r="E47" i="52"/>
  <c r="A47" i="52"/>
  <c r="C47" i="52"/>
  <c r="G47" i="52"/>
  <c r="C58" i="52"/>
  <c r="A58" i="52"/>
  <c r="E58" i="52"/>
  <c r="G58" i="52"/>
  <c r="F58" i="52"/>
  <c r="B58" i="52"/>
  <c r="A90" i="52"/>
  <c r="B90" i="52"/>
  <c r="G90" i="52"/>
  <c r="E90" i="52"/>
  <c r="F90" i="52"/>
  <c r="C90" i="52"/>
  <c r="E46" i="52"/>
  <c r="C46" i="52"/>
  <c r="F46" i="52"/>
  <c r="G46" i="52"/>
  <c r="A46" i="52"/>
  <c r="B46" i="52"/>
  <c r="B14" i="52"/>
  <c r="C14" i="52"/>
  <c r="A14" i="52"/>
  <c r="G14" i="52"/>
  <c r="E14" i="52"/>
  <c r="F14" i="52"/>
  <c r="A106" i="52"/>
  <c r="C106" i="52"/>
  <c r="G106" i="52"/>
  <c r="B106" i="52"/>
  <c r="F106" i="52"/>
  <c r="E106" i="52"/>
  <c r="E69" i="52"/>
  <c r="B69" i="52"/>
  <c r="A69" i="52"/>
  <c r="C69" i="52"/>
  <c r="G69" i="52"/>
  <c r="F69" i="52"/>
  <c r="G57" i="52"/>
  <c r="E57" i="52"/>
  <c r="B57" i="52"/>
  <c r="F57" i="52"/>
  <c r="C57" i="52"/>
  <c r="A57" i="52"/>
  <c r="B89" i="52"/>
  <c r="E89" i="52"/>
  <c r="G89" i="52"/>
  <c r="A89" i="52"/>
  <c r="F89" i="52"/>
  <c r="C89" i="52"/>
  <c r="B48" i="52"/>
  <c r="F48" i="52"/>
  <c r="C48" i="52"/>
  <c r="E48" i="52"/>
  <c r="G48" i="52"/>
  <c r="A48" i="52"/>
  <c r="E42" i="52"/>
  <c r="G42" i="52"/>
  <c r="F42" i="52"/>
  <c r="B42" i="52"/>
  <c r="C42" i="52"/>
  <c r="A42" i="52"/>
  <c r="E5" i="52"/>
  <c r="C5" i="52"/>
  <c r="A5" i="52"/>
  <c r="B5" i="52"/>
  <c r="G5" i="52"/>
  <c r="F5" i="52"/>
  <c r="G7" i="52"/>
  <c r="E7" i="52"/>
  <c r="F7" i="52"/>
  <c r="C7" i="52"/>
  <c r="B7" i="52"/>
  <c r="A7" i="52"/>
  <c r="F86" i="52"/>
  <c r="C86" i="52"/>
  <c r="E86" i="52"/>
  <c r="A86" i="52"/>
  <c r="B86" i="52"/>
  <c r="G86" i="52"/>
  <c r="E31" i="52"/>
  <c r="F31" i="52"/>
  <c r="C31" i="52"/>
  <c r="G31" i="52"/>
  <c r="A31" i="52"/>
  <c r="B31" i="52"/>
  <c r="A101" i="52"/>
  <c r="C101" i="52"/>
  <c r="B101" i="52"/>
  <c r="E101" i="52"/>
  <c r="F101" i="52"/>
  <c r="G101" i="52"/>
  <c r="G43" i="52"/>
  <c r="C43" i="52"/>
  <c r="A43" i="52"/>
  <c r="B43" i="52"/>
  <c r="F43" i="52"/>
  <c r="E43" i="52"/>
  <c r="E82" i="52"/>
  <c r="A82" i="52"/>
  <c r="F82" i="52"/>
  <c r="C82" i="52"/>
  <c r="G82" i="52"/>
  <c r="B82" i="52"/>
  <c r="E39" i="52"/>
  <c r="F39" i="52"/>
  <c r="A39" i="52"/>
  <c r="C39" i="52"/>
  <c r="B39" i="52"/>
  <c r="G39" i="52"/>
  <c r="A34" i="52"/>
  <c r="E34" i="52"/>
  <c r="G34" i="52"/>
  <c r="F34" i="52"/>
  <c r="C34" i="52"/>
  <c r="B34" i="52"/>
  <c r="E23" i="52"/>
  <c r="C23" i="52"/>
  <c r="A23" i="52"/>
  <c r="F23" i="52"/>
  <c r="G23" i="52"/>
  <c r="B23" i="52"/>
  <c r="E119" i="52"/>
  <c r="A119" i="52"/>
  <c r="C119" i="52"/>
  <c r="G119" i="52"/>
  <c r="F119" i="52"/>
  <c r="B119" i="52"/>
  <c r="E32" i="52"/>
  <c r="C32" i="52"/>
  <c r="F32" i="52"/>
  <c r="A32" i="52"/>
  <c r="G32" i="52"/>
  <c r="B32" i="52"/>
  <c r="N18" i="52"/>
  <c r="O18" i="52"/>
  <c r="K18" i="52"/>
  <c r="J18" i="52"/>
  <c r="M18" i="52"/>
  <c r="Q18" i="52"/>
  <c r="L18" i="52"/>
  <c r="H18" i="52"/>
  <c r="I18" i="52"/>
  <c r="P18" i="52"/>
  <c r="H54" i="52"/>
  <c r="K54" i="52"/>
  <c r="Q54" i="52"/>
  <c r="P54" i="52"/>
  <c r="M54" i="52"/>
  <c r="N54" i="52"/>
  <c r="I54" i="52"/>
  <c r="O54" i="52"/>
  <c r="L54" i="52"/>
  <c r="J54" i="52"/>
  <c r="N99" i="52"/>
  <c r="K99" i="52"/>
  <c r="J99" i="52"/>
  <c r="Q99" i="52"/>
  <c r="P99" i="52"/>
  <c r="M99" i="52"/>
  <c r="H99" i="52"/>
  <c r="L99" i="52"/>
  <c r="I99" i="52"/>
  <c r="O99" i="52"/>
  <c r="K102" i="52"/>
  <c r="Q102" i="52"/>
  <c r="M102" i="52"/>
  <c r="J102" i="52"/>
  <c r="P102" i="52"/>
  <c r="I102" i="52"/>
  <c r="L102" i="52"/>
  <c r="N102" i="52"/>
  <c r="O102" i="52"/>
  <c r="H102" i="52"/>
  <c r="J76" i="52"/>
  <c r="Q76" i="52"/>
  <c r="L76" i="52"/>
  <c r="I76" i="52"/>
  <c r="K76" i="52"/>
  <c r="P76" i="52"/>
  <c r="M76" i="52"/>
  <c r="H76" i="52"/>
  <c r="O76" i="52"/>
  <c r="N76" i="52"/>
  <c r="H121" i="52"/>
  <c r="K121" i="52"/>
  <c r="L121" i="52"/>
  <c r="Q121" i="52"/>
  <c r="O121" i="52"/>
  <c r="M121" i="52"/>
  <c r="I121" i="52"/>
  <c r="J121" i="52"/>
  <c r="P121" i="52"/>
  <c r="N121" i="52"/>
  <c r="K115" i="52"/>
  <c r="I115" i="52"/>
  <c r="O115" i="52"/>
  <c r="L115" i="52"/>
  <c r="P115" i="52"/>
  <c r="N115" i="52"/>
  <c r="Q115" i="52"/>
  <c r="H115" i="52"/>
  <c r="J115" i="52"/>
  <c r="M115" i="52"/>
  <c r="Q10" i="52"/>
  <c r="I10" i="52"/>
  <c r="M10" i="52"/>
  <c r="K10" i="52"/>
  <c r="J10" i="52"/>
  <c r="L10" i="52"/>
  <c r="H10" i="52"/>
  <c r="O10" i="52"/>
  <c r="N10" i="52"/>
  <c r="P10" i="52"/>
  <c r="K96" i="52"/>
  <c r="O96" i="52"/>
  <c r="M96" i="52"/>
  <c r="L96" i="52"/>
  <c r="P96" i="52"/>
  <c r="N96" i="52"/>
  <c r="I96" i="52"/>
  <c r="Q96" i="52"/>
  <c r="H96" i="52"/>
  <c r="J96" i="52"/>
  <c r="N105" i="52"/>
  <c r="K105" i="52"/>
  <c r="Q105" i="52"/>
  <c r="J81" i="52"/>
  <c r="N81" i="52"/>
  <c r="L81" i="52"/>
  <c r="I81" i="52"/>
  <c r="O81" i="52"/>
  <c r="M81" i="52"/>
  <c r="Q81" i="52"/>
  <c r="P81" i="52"/>
  <c r="H81" i="52"/>
  <c r="K81" i="52"/>
  <c r="J41" i="52"/>
  <c r="J98" i="52"/>
  <c r="P98" i="52"/>
  <c r="Q98" i="52"/>
  <c r="I98" i="52"/>
  <c r="K98" i="52"/>
  <c r="L98" i="52"/>
  <c r="H98" i="52"/>
  <c r="N98" i="52"/>
  <c r="M98" i="52"/>
  <c r="O98" i="52"/>
  <c r="K107" i="52"/>
  <c r="P107" i="52"/>
  <c r="L107" i="52"/>
  <c r="M107" i="52"/>
  <c r="N107" i="52"/>
  <c r="O107" i="52"/>
  <c r="Q107" i="52"/>
  <c r="I107" i="52"/>
  <c r="J107" i="52"/>
  <c r="H107" i="52"/>
  <c r="R63" i="52"/>
  <c r="K12" i="52"/>
  <c r="L12" i="52"/>
  <c r="I12" i="52"/>
  <c r="O12" i="52"/>
  <c r="Q12" i="52"/>
  <c r="J12" i="52"/>
  <c r="N12" i="52"/>
  <c r="M12" i="52"/>
  <c r="P12" i="52"/>
  <c r="H12" i="52"/>
  <c r="M13" i="52"/>
  <c r="P13" i="52"/>
  <c r="L13" i="52"/>
  <c r="Q13" i="52"/>
  <c r="H94" i="52"/>
  <c r="O94" i="52"/>
  <c r="Q94" i="52"/>
  <c r="I117" i="52"/>
  <c r="K117" i="52"/>
  <c r="N117" i="52"/>
  <c r="P117" i="52"/>
  <c r="H117" i="52"/>
  <c r="Q117" i="52"/>
  <c r="L117" i="52"/>
  <c r="J117" i="52"/>
  <c r="M117" i="52"/>
  <c r="O117" i="52"/>
  <c r="M116" i="52"/>
  <c r="N116" i="52"/>
  <c r="K116" i="52"/>
  <c r="J116" i="52"/>
  <c r="L116" i="52"/>
  <c r="H116" i="52"/>
  <c r="O116" i="52"/>
  <c r="P116" i="52"/>
  <c r="I116" i="52"/>
  <c r="Q116" i="52"/>
  <c r="Q22" i="52"/>
  <c r="K22" i="52"/>
  <c r="AI14" i="39" l="1"/>
  <c r="AJ15" i="39"/>
  <c r="AH14" i="39"/>
  <c r="P94" i="52"/>
  <c r="J13" i="52"/>
  <c r="H13" i="52"/>
  <c r="J105" i="52"/>
  <c r="M105" i="52"/>
  <c r="I105" i="52"/>
  <c r="M94" i="52"/>
  <c r="I13" i="52"/>
  <c r="N13" i="52"/>
  <c r="H105" i="52"/>
  <c r="P105" i="52"/>
  <c r="K94" i="52"/>
  <c r="L94" i="52"/>
  <c r="N94" i="52"/>
  <c r="K13" i="52"/>
  <c r="L105" i="52"/>
  <c r="I94" i="52"/>
  <c r="Q37" i="52"/>
  <c r="N22" i="52"/>
  <c r="O22" i="52"/>
  <c r="L22" i="52"/>
  <c r="AF16" i="51"/>
  <c r="J20" i="51"/>
  <c r="AF8" i="51"/>
  <c r="J12" i="51"/>
  <c r="O41" i="52"/>
  <c r="AD9" i="51"/>
  <c r="J13" i="51"/>
  <c r="J18" i="51"/>
  <c r="AF14" i="51"/>
  <c r="N41" i="52"/>
  <c r="J14" i="51"/>
  <c r="AF10" i="51"/>
  <c r="J21" i="51"/>
  <c r="AD17" i="51"/>
  <c r="AD11" i="51"/>
  <c r="J15" i="51"/>
  <c r="B27" i="51"/>
  <c r="AD7" i="51"/>
  <c r="J11" i="51"/>
  <c r="J16" i="51"/>
  <c r="AF12" i="51"/>
  <c r="J19" i="51"/>
  <c r="AD15" i="51"/>
  <c r="J17" i="51"/>
  <c r="AD13" i="51"/>
  <c r="AF18" i="51"/>
  <c r="J22" i="51"/>
  <c r="L50" i="52"/>
  <c r="O50" i="52"/>
  <c r="J50" i="52"/>
  <c r="K50" i="52"/>
  <c r="H50" i="52"/>
  <c r="M50" i="52"/>
  <c r="I50" i="52"/>
  <c r="N50" i="52"/>
  <c r="P50" i="52"/>
  <c r="Q50" i="52"/>
  <c r="Q15" i="51"/>
  <c r="V16" i="51"/>
  <c r="X17" i="51" s="1"/>
  <c r="K37" i="52"/>
  <c r="R28" i="52"/>
  <c r="O37" i="52"/>
  <c r="P37" i="52"/>
  <c r="M37" i="52"/>
  <c r="I37" i="52"/>
  <c r="J37" i="52"/>
  <c r="L37" i="52"/>
  <c r="N37" i="52"/>
  <c r="K41" i="52"/>
  <c r="P41" i="52"/>
  <c r="L41" i="52"/>
  <c r="M41" i="52"/>
  <c r="I41" i="52"/>
  <c r="Q41" i="52"/>
  <c r="R60" i="52"/>
  <c r="J111" i="52"/>
  <c r="N111" i="52"/>
  <c r="K111" i="52"/>
  <c r="H111" i="52"/>
  <c r="L111" i="52"/>
  <c r="P111" i="52"/>
  <c r="O111" i="52"/>
  <c r="I111" i="52"/>
  <c r="Q111" i="52"/>
  <c r="M111" i="52"/>
  <c r="P22" i="52"/>
  <c r="I22" i="52"/>
  <c r="J22" i="52"/>
  <c r="M22" i="52"/>
  <c r="N122" i="32"/>
  <c r="P122" i="32"/>
  <c r="N3" i="52"/>
  <c r="O3" i="52"/>
  <c r="L3" i="52"/>
  <c r="H3" i="52"/>
  <c r="K3" i="52"/>
  <c r="I3" i="52"/>
  <c r="Q3" i="52"/>
  <c r="P3" i="52"/>
  <c r="J3" i="52"/>
  <c r="M3" i="52"/>
  <c r="P67" i="52"/>
  <c r="O67" i="52"/>
  <c r="L67" i="52"/>
  <c r="N67" i="52"/>
  <c r="I67" i="52"/>
  <c r="Q67" i="52"/>
  <c r="H67" i="52"/>
  <c r="M67" i="52"/>
  <c r="K67" i="52"/>
  <c r="J67" i="52"/>
  <c r="N62" i="52"/>
  <c r="O62" i="52"/>
  <c r="L62" i="52"/>
  <c r="K62" i="52"/>
  <c r="Q62" i="52"/>
  <c r="P62" i="52"/>
  <c r="M62" i="52"/>
  <c r="I62" i="52"/>
  <c r="H62" i="52"/>
  <c r="J62" i="52"/>
  <c r="M8" i="52"/>
  <c r="I8" i="52"/>
  <c r="O8" i="52"/>
  <c r="J8" i="52"/>
  <c r="H8" i="52"/>
  <c r="P8" i="52"/>
  <c r="L8" i="52"/>
  <c r="Q8" i="52"/>
  <c r="N8" i="52"/>
  <c r="K8" i="52"/>
  <c r="J103" i="52"/>
  <c r="K103" i="52"/>
  <c r="P103" i="52"/>
  <c r="N103" i="52"/>
  <c r="Q103" i="52"/>
  <c r="H103" i="52"/>
  <c r="M103" i="52"/>
  <c r="I103" i="52"/>
  <c r="O103" i="52"/>
  <c r="L103" i="52"/>
  <c r="K120" i="52"/>
  <c r="H120" i="52"/>
  <c r="M120" i="52"/>
  <c r="O120" i="52"/>
  <c r="I120" i="52"/>
  <c r="P120" i="52"/>
  <c r="L120" i="52"/>
  <c r="N120" i="52"/>
  <c r="J120" i="52"/>
  <c r="Q120" i="52"/>
  <c r="N91" i="52"/>
  <c r="P91" i="52"/>
  <c r="J91" i="52"/>
  <c r="I91" i="52"/>
  <c r="K91" i="52"/>
  <c r="O91" i="52"/>
  <c r="M91" i="52"/>
  <c r="H91" i="52"/>
  <c r="Q91" i="52"/>
  <c r="L91" i="52"/>
  <c r="N49" i="52"/>
  <c r="Q49" i="52"/>
  <c r="K49" i="52"/>
  <c r="O49" i="52"/>
  <c r="L49" i="52"/>
  <c r="P49" i="52"/>
  <c r="J49" i="52"/>
  <c r="H49" i="52"/>
  <c r="I49" i="52"/>
  <c r="M49" i="52"/>
  <c r="Q123" i="32"/>
  <c r="O123" i="32"/>
  <c r="Q80" i="52"/>
  <c r="I80" i="52"/>
  <c r="O80" i="52"/>
  <c r="H80" i="52"/>
  <c r="L80" i="52"/>
  <c r="N80" i="52"/>
  <c r="K80" i="52"/>
  <c r="P80" i="52"/>
  <c r="M80" i="52"/>
  <c r="J80" i="52"/>
  <c r="I61" i="52"/>
  <c r="K61" i="52"/>
  <c r="P61" i="52"/>
  <c r="J61" i="52"/>
  <c r="O61" i="52"/>
  <c r="L61" i="52"/>
  <c r="H61" i="52"/>
  <c r="N61" i="52"/>
  <c r="M61" i="52"/>
  <c r="Q61" i="52"/>
  <c r="J27" i="52"/>
  <c r="Q27" i="52"/>
  <c r="M27" i="52"/>
  <c r="P27" i="52"/>
  <c r="I27" i="52"/>
  <c r="N27" i="52"/>
  <c r="H27" i="52"/>
  <c r="L27" i="52"/>
  <c r="K27" i="52"/>
  <c r="O27" i="52"/>
  <c r="K87" i="52"/>
  <c r="L87" i="52"/>
  <c r="P87" i="52"/>
  <c r="H87" i="52"/>
  <c r="J87" i="52"/>
  <c r="Q87" i="52"/>
  <c r="I87" i="52"/>
  <c r="M87" i="52"/>
  <c r="N87" i="52"/>
  <c r="O87" i="52"/>
  <c r="J23" i="52"/>
  <c r="Q23" i="52"/>
  <c r="N23" i="52"/>
  <c r="O23" i="52"/>
  <c r="H23" i="52"/>
  <c r="M23" i="52"/>
  <c r="K23" i="52"/>
  <c r="P23" i="52"/>
  <c r="I23" i="52"/>
  <c r="L23" i="52"/>
  <c r="P86" i="52"/>
  <c r="L86" i="52"/>
  <c r="M86" i="52"/>
  <c r="J86" i="52"/>
  <c r="I86" i="52"/>
  <c r="N86" i="52"/>
  <c r="K86" i="52"/>
  <c r="Q86" i="52"/>
  <c r="H86" i="52"/>
  <c r="O86" i="52"/>
  <c r="M58" i="52"/>
  <c r="K58" i="52"/>
  <c r="Q58" i="52"/>
  <c r="P58" i="52"/>
  <c r="N58" i="52"/>
  <c r="H58" i="52"/>
  <c r="I58" i="52"/>
  <c r="O58" i="52"/>
  <c r="J58" i="52"/>
  <c r="L58" i="52"/>
  <c r="N17" i="52"/>
  <c r="I17" i="52"/>
  <c r="J17" i="52"/>
  <c r="O17" i="52"/>
  <c r="H17" i="52"/>
  <c r="K17" i="52"/>
  <c r="P17" i="52"/>
  <c r="Q17" i="52"/>
  <c r="M17" i="52"/>
  <c r="L17" i="52"/>
  <c r="I75" i="52"/>
  <c r="N75" i="52"/>
  <c r="H75" i="52"/>
  <c r="Q75" i="52"/>
  <c r="M75" i="52"/>
  <c r="P75" i="52"/>
  <c r="L75" i="52"/>
  <c r="K75" i="52"/>
  <c r="J75" i="52"/>
  <c r="O75" i="52"/>
  <c r="I79" i="52"/>
  <c r="O79" i="52"/>
  <c r="J79" i="52"/>
  <c r="P79" i="52"/>
  <c r="Q79" i="52"/>
  <c r="M79" i="52"/>
  <c r="L79" i="52"/>
  <c r="K79" i="52"/>
  <c r="H79" i="52"/>
  <c r="N79" i="52"/>
  <c r="J38" i="52"/>
  <c r="O38" i="52"/>
  <c r="Q38" i="52"/>
  <c r="P38" i="52"/>
  <c r="K38" i="52"/>
  <c r="N38" i="52"/>
  <c r="M38" i="52"/>
  <c r="I38" i="52"/>
  <c r="L38" i="52"/>
  <c r="H38" i="52"/>
  <c r="L6" i="52"/>
  <c r="I6" i="52"/>
  <c r="J6" i="52"/>
  <c r="P6" i="52"/>
  <c r="Q6" i="52"/>
  <c r="N6" i="52"/>
  <c r="O6" i="52"/>
  <c r="M6" i="52"/>
  <c r="K6" i="52"/>
  <c r="H6" i="52"/>
  <c r="H4" i="52"/>
  <c r="J4" i="52"/>
  <c r="O4" i="52"/>
  <c r="I4" i="52"/>
  <c r="M4" i="52"/>
  <c r="Q4" i="52"/>
  <c r="P4" i="52"/>
  <c r="N4" i="52"/>
  <c r="K4" i="52"/>
  <c r="L4" i="52"/>
  <c r="J90" i="52"/>
  <c r="P90" i="52"/>
  <c r="M90" i="52"/>
  <c r="N90" i="52"/>
  <c r="O90" i="52"/>
  <c r="K90" i="52"/>
  <c r="Q90" i="52"/>
  <c r="L90" i="52"/>
  <c r="I90" i="52"/>
  <c r="H90" i="52"/>
  <c r="J19" i="52"/>
  <c r="N19" i="52"/>
  <c r="M19" i="52"/>
  <c r="I19" i="52"/>
  <c r="O19" i="52"/>
  <c r="K19" i="52"/>
  <c r="Q19" i="52"/>
  <c r="H19" i="52"/>
  <c r="P19" i="52"/>
  <c r="L19" i="52"/>
  <c r="M44" i="52"/>
  <c r="H44" i="52"/>
  <c r="L44" i="52"/>
  <c r="O44" i="52"/>
  <c r="J44" i="52"/>
  <c r="I44" i="52"/>
  <c r="P44" i="52"/>
  <c r="K44" i="52"/>
  <c r="N44" i="52"/>
  <c r="Q44" i="52"/>
  <c r="L114" i="52"/>
  <c r="M114" i="52"/>
  <c r="O114" i="52"/>
  <c r="Q114" i="52"/>
  <c r="K114" i="52"/>
  <c r="H114" i="52"/>
  <c r="J114" i="52"/>
  <c r="P114" i="52"/>
  <c r="N114" i="52"/>
  <c r="I114" i="52"/>
  <c r="I74" i="52"/>
  <c r="M74" i="52"/>
  <c r="L74" i="52"/>
  <c r="O74" i="52"/>
  <c r="H74" i="52"/>
  <c r="J74" i="52"/>
  <c r="K74" i="52"/>
  <c r="N74" i="52"/>
  <c r="Q74" i="52"/>
  <c r="P74" i="52"/>
  <c r="J65" i="52"/>
  <c r="P65" i="52"/>
  <c r="I65" i="52"/>
  <c r="L65" i="52"/>
  <c r="Q65" i="52"/>
  <c r="H65" i="52"/>
  <c r="K65" i="52"/>
  <c r="N65" i="52"/>
  <c r="O65" i="52"/>
  <c r="M65" i="52"/>
  <c r="I33" i="52"/>
  <c r="K33" i="52"/>
  <c r="N33" i="52"/>
  <c r="P33" i="52"/>
  <c r="L33" i="52"/>
  <c r="M33" i="52"/>
  <c r="O33" i="52"/>
  <c r="J33" i="52"/>
  <c r="H33" i="52"/>
  <c r="Q33" i="52"/>
  <c r="L45" i="52"/>
  <c r="O45" i="52"/>
  <c r="K45" i="52"/>
  <c r="P45" i="52"/>
  <c r="H45" i="52"/>
  <c r="M45" i="52"/>
  <c r="I45" i="52"/>
  <c r="N45" i="52"/>
  <c r="J45" i="52"/>
  <c r="Q45" i="52"/>
  <c r="P92" i="52"/>
  <c r="L92" i="52"/>
  <c r="K92" i="52"/>
  <c r="H92" i="52"/>
  <c r="Q92" i="52"/>
  <c r="O92" i="52"/>
  <c r="N92" i="52"/>
  <c r="I92" i="52"/>
  <c r="M92" i="52"/>
  <c r="J92" i="52"/>
  <c r="J108" i="52"/>
  <c r="L108" i="52"/>
  <c r="O108" i="52"/>
  <c r="M108" i="52"/>
  <c r="H108" i="52"/>
  <c r="P108" i="52"/>
  <c r="N108" i="52"/>
  <c r="Q108" i="52"/>
  <c r="I108" i="52"/>
  <c r="K108" i="52"/>
  <c r="L40" i="52"/>
  <c r="K40" i="52"/>
  <c r="H40" i="52"/>
  <c r="J40" i="52"/>
  <c r="Q40" i="52"/>
  <c r="N40" i="52"/>
  <c r="I40" i="52"/>
  <c r="P40" i="52"/>
  <c r="M40" i="52"/>
  <c r="O40" i="52"/>
  <c r="O9" i="52"/>
  <c r="K9" i="52"/>
  <c r="N9" i="52"/>
  <c r="J9" i="52"/>
  <c r="Q9" i="52"/>
  <c r="L9" i="52"/>
  <c r="M9" i="52"/>
  <c r="P9" i="52"/>
  <c r="H9" i="52"/>
  <c r="I9" i="52"/>
  <c r="I68" i="52"/>
  <c r="H68" i="52"/>
  <c r="M68" i="52"/>
  <c r="N68" i="52"/>
  <c r="J68" i="52"/>
  <c r="L68" i="52"/>
  <c r="P68" i="52"/>
  <c r="K68" i="52"/>
  <c r="O68" i="52"/>
  <c r="Q68" i="52"/>
  <c r="Q77" i="52"/>
  <c r="I77" i="52"/>
  <c r="L77" i="52"/>
  <c r="H77" i="52"/>
  <c r="M77" i="52"/>
  <c r="O77" i="52"/>
  <c r="P77" i="52"/>
  <c r="K77" i="52"/>
  <c r="N77" i="52"/>
  <c r="J77" i="52"/>
  <c r="P119" i="52"/>
  <c r="H119" i="52"/>
  <c r="K119" i="52"/>
  <c r="I119" i="52"/>
  <c r="Q119" i="52"/>
  <c r="J119" i="52"/>
  <c r="N119" i="52"/>
  <c r="O119" i="52"/>
  <c r="M119" i="52"/>
  <c r="L119" i="52"/>
  <c r="M82" i="52"/>
  <c r="H82" i="52"/>
  <c r="J82" i="52"/>
  <c r="O82" i="52"/>
  <c r="N82" i="52"/>
  <c r="K82" i="52"/>
  <c r="L82" i="52"/>
  <c r="P82" i="52"/>
  <c r="Q82" i="52"/>
  <c r="I82" i="52"/>
  <c r="P104" i="52"/>
  <c r="L104" i="52"/>
  <c r="M104" i="52"/>
  <c r="N104" i="52"/>
  <c r="Q104" i="52"/>
  <c r="K104" i="52"/>
  <c r="H104" i="52"/>
  <c r="J104" i="52"/>
  <c r="O104" i="52"/>
  <c r="I104" i="52"/>
  <c r="K71" i="52"/>
  <c r="M71" i="52"/>
  <c r="H71" i="52"/>
  <c r="I71" i="52"/>
  <c r="N71" i="52"/>
  <c r="L71" i="52"/>
  <c r="J71" i="52"/>
  <c r="O71" i="52"/>
  <c r="P71" i="52"/>
  <c r="Q71" i="52"/>
  <c r="H30" i="52"/>
  <c r="J30" i="52"/>
  <c r="N30" i="52"/>
  <c r="P30" i="52"/>
  <c r="L30" i="52"/>
  <c r="Q30" i="52"/>
  <c r="K30" i="52"/>
  <c r="O30" i="52"/>
  <c r="M30" i="52"/>
  <c r="I30" i="52"/>
  <c r="Q16" i="52"/>
  <c r="O16" i="52"/>
  <c r="H16" i="52"/>
  <c r="N16" i="52"/>
  <c r="J16" i="52"/>
  <c r="I16" i="52"/>
  <c r="K16" i="52"/>
  <c r="L16" i="52"/>
  <c r="P16" i="52"/>
  <c r="M16" i="52"/>
  <c r="P83" i="52"/>
  <c r="K83" i="52"/>
  <c r="H83" i="52"/>
  <c r="M83" i="52"/>
  <c r="Q83" i="52"/>
  <c r="O83" i="52"/>
  <c r="I83" i="52"/>
  <c r="J83" i="52"/>
  <c r="N83" i="52"/>
  <c r="L83" i="52"/>
  <c r="H29" i="52"/>
  <c r="P29" i="52"/>
  <c r="Q29" i="52"/>
  <c r="J29" i="52"/>
  <c r="I29" i="52"/>
  <c r="K29" i="52"/>
  <c r="L29" i="52"/>
  <c r="M29" i="52"/>
  <c r="N29" i="52"/>
  <c r="O29" i="52"/>
  <c r="O100" i="52"/>
  <c r="I100" i="52"/>
  <c r="M100" i="52"/>
  <c r="J100" i="52"/>
  <c r="K100" i="52"/>
  <c r="L100" i="52"/>
  <c r="H100" i="52"/>
  <c r="P100" i="52"/>
  <c r="N100" i="52"/>
  <c r="Q100" i="52"/>
  <c r="L43" i="52"/>
  <c r="H43" i="52"/>
  <c r="O43" i="52"/>
  <c r="Q43" i="52"/>
  <c r="N43" i="52"/>
  <c r="M43" i="52"/>
  <c r="J43" i="52"/>
  <c r="K43" i="52"/>
  <c r="P43" i="52"/>
  <c r="I43" i="52"/>
  <c r="P101" i="52"/>
  <c r="O101" i="52"/>
  <c r="I101" i="52"/>
  <c r="H101" i="52"/>
  <c r="Q101" i="52"/>
  <c r="N101" i="52"/>
  <c r="J101" i="52"/>
  <c r="L101" i="52"/>
  <c r="M101" i="52"/>
  <c r="K101" i="52"/>
  <c r="Q35" i="52"/>
  <c r="K35" i="52"/>
  <c r="M35" i="52"/>
  <c r="L35" i="52"/>
  <c r="H35" i="52"/>
  <c r="P35" i="52"/>
  <c r="O35" i="52"/>
  <c r="N35" i="52"/>
  <c r="J35" i="52"/>
  <c r="I35" i="52"/>
  <c r="L78" i="52"/>
  <c r="N78" i="52"/>
  <c r="H78" i="52"/>
  <c r="O78" i="52"/>
  <c r="I78" i="52"/>
  <c r="K78" i="52"/>
  <c r="Q78" i="52"/>
  <c r="J78" i="52"/>
  <c r="P78" i="52"/>
  <c r="M78" i="52"/>
  <c r="P113" i="52"/>
  <c r="H113" i="52"/>
  <c r="M113" i="52"/>
  <c r="J113" i="52"/>
  <c r="Q113" i="52"/>
  <c r="O113" i="52"/>
  <c r="K113" i="52"/>
  <c r="L113" i="52"/>
  <c r="N113" i="52"/>
  <c r="I113" i="52"/>
  <c r="P24" i="52"/>
  <c r="M24" i="52"/>
  <c r="N24" i="52"/>
  <c r="Q24" i="52"/>
  <c r="K24" i="52"/>
  <c r="L24" i="52"/>
  <c r="O24" i="52"/>
  <c r="I24" i="52"/>
  <c r="H24" i="52"/>
  <c r="J24" i="52"/>
  <c r="H70" i="52"/>
  <c r="M70" i="52"/>
  <c r="P70" i="52"/>
  <c r="J70" i="52"/>
  <c r="O70" i="52"/>
  <c r="N70" i="52"/>
  <c r="K70" i="52"/>
  <c r="I70" i="52"/>
  <c r="Q70" i="52"/>
  <c r="L70" i="52"/>
  <c r="R94" i="52"/>
  <c r="R13" i="52"/>
  <c r="R81" i="52"/>
  <c r="R96" i="52"/>
  <c r="R10" i="52"/>
  <c r="K32" i="52"/>
  <c r="Q32" i="52"/>
  <c r="P32" i="52"/>
  <c r="N32" i="52"/>
  <c r="O32" i="52"/>
  <c r="I32" i="52"/>
  <c r="L32" i="52"/>
  <c r="H32" i="52"/>
  <c r="J32" i="52"/>
  <c r="M32" i="52"/>
  <c r="P39" i="52"/>
  <c r="L39" i="52"/>
  <c r="I39" i="52"/>
  <c r="J39" i="52"/>
  <c r="K39" i="52"/>
  <c r="M39" i="52"/>
  <c r="O39" i="52"/>
  <c r="N39" i="52"/>
  <c r="H39" i="52"/>
  <c r="Q39" i="52"/>
  <c r="Q31" i="52"/>
  <c r="I31" i="52"/>
  <c r="N31" i="52"/>
  <c r="P31" i="52"/>
  <c r="M31" i="52"/>
  <c r="J31" i="52"/>
  <c r="K31" i="52"/>
  <c r="L31" i="52"/>
  <c r="H31" i="52"/>
  <c r="O31" i="52"/>
  <c r="L42" i="52"/>
  <c r="N42" i="52"/>
  <c r="O42" i="52"/>
  <c r="K42" i="52"/>
  <c r="J42" i="52"/>
  <c r="P42" i="52"/>
  <c r="Q42" i="52"/>
  <c r="I42" i="52"/>
  <c r="H42" i="52"/>
  <c r="M42" i="52"/>
  <c r="M69" i="52"/>
  <c r="H69" i="52"/>
  <c r="N69" i="52"/>
  <c r="L69" i="52"/>
  <c r="K69" i="52"/>
  <c r="P69" i="52"/>
  <c r="J69" i="52"/>
  <c r="O69" i="52"/>
  <c r="Q69" i="52"/>
  <c r="I69" i="52"/>
  <c r="N14" i="52"/>
  <c r="P14" i="52"/>
  <c r="M14" i="52"/>
  <c r="H14" i="52"/>
  <c r="J14" i="52"/>
  <c r="L14" i="52"/>
  <c r="K14" i="52"/>
  <c r="I14" i="52"/>
  <c r="Q14" i="52"/>
  <c r="O14" i="52"/>
  <c r="O66" i="52"/>
  <c r="I66" i="52"/>
  <c r="K66" i="52"/>
  <c r="M66" i="52"/>
  <c r="P66" i="52"/>
  <c r="Q66" i="52"/>
  <c r="L66" i="52"/>
  <c r="H66" i="52"/>
  <c r="N66" i="52"/>
  <c r="J66" i="52"/>
  <c r="I110" i="52"/>
  <c r="Q110" i="52"/>
  <c r="L110" i="52"/>
  <c r="P110" i="52"/>
  <c r="N110" i="52"/>
  <c r="H110" i="52"/>
  <c r="M110" i="52"/>
  <c r="K110" i="52"/>
  <c r="J110" i="52"/>
  <c r="O110" i="52"/>
  <c r="Q56" i="52"/>
  <c r="H56" i="52"/>
  <c r="I56" i="52"/>
  <c r="K56" i="52"/>
  <c r="O56" i="52"/>
  <c r="P56" i="52"/>
  <c r="N56" i="52"/>
  <c r="J56" i="52"/>
  <c r="M56" i="52"/>
  <c r="L56" i="52"/>
  <c r="L64" i="52"/>
  <c r="P64" i="52"/>
  <c r="H64" i="52"/>
  <c r="Q64" i="52"/>
  <c r="K64" i="52"/>
  <c r="O64" i="52"/>
  <c r="N64" i="52"/>
  <c r="M64" i="52"/>
  <c r="I64" i="52"/>
  <c r="J64" i="52"/>
  <c r="L118" i="52"/>
  <c r="N118" i="52"/>
  <c r="M118" i="52"/>
  <c r="O118" i="52"/>
  <c r="J118" i="52"/>
  <c r="I118" i="52"/>
  <c r="Q118" i="52"/>
  <c r="K118" i="52"/>
  <c r="H118" i="52"/>
  <c r="P118" i="52"/>
  <c r="O55" i="52"/>
  <c r="M55" i="52"/>
  <c r="J55" i="52"/>
  <c r="I55" i="52"/>
  <c r="H55" i="52"/>
  <c r="P55" i="52"/>
  <c r="N55" i="52"/>
  <c r="K55" i="52"/>
  <c r="L55" i="52"/>
  <c r="Q55" i="52"/>
  <c r="L97" i="52"/>
  <c r="N97" i="52"/>
  <c r="M97" i="52"/>
  <c r="Q97" i="52"/>
  <c r="O97" i="52"/>
  <c r="J97" i="52"/>
  <c r="P97" i="52"/>
  <c r="H97" i="52"/>
  <c r="K97" i="52"/>
  <c r="I97" i="52"/>
  <c r="Q34" i="52"/>
  <c r="P34" i="52"/>
  <c r="J34" i="52"/>
  <c r="I34" i="52"/>
  <c r="O34" i="52"/>
  <c r="L34" i="52"/>
  <c r="H34" i="52"/>
  <c r="K34" i="52"/>
  <c r="M34" i="52"/>
  <c r="N34" i="52"/>
  <c r="M57" i="52"/>
  <c r="J57" i="52"/>
  <c r="O57" i="52"/>
  <c r="K57" i="52"/>
  <c r="Q57" i="52"/>
  <c r="I57" i="52"/>
  <c r="P57" i="52"/>
  <c r="L57" i="52"/>
  <c r="H57" i="52"/>
  <c r="N57" i="52"/>
  <c r="K106" i="52"/>
  <c r="I106" i="52"/>
  <c r="L106" i="52"/>
  <c r="H106" i="52"/>
  <c r="M106" i="52"/>
  <c r="N106" i="52"/>
  <c r="P106" i="52"/>
  <c r="Q106" i="52"/>
  <c r="O106" i="52"/>
  <c r="J106" i="52"/>
  <c r="O109" i="52"/>
  <c r="M109" i="52"/>
  <c r="L109" i="52"/>
  <c r="K109" i="52"/>
  <c r="Q109" i="52"/>
  <c r="N109" i="52"/>
  <c r="H109" i="52"/>
  <c r="J109" i="52"/>
  <c r="I109" i="52"/>
  <c r="P109" i="52"/>
  <c r="P52" i="52"/>
  <c r="N52" i="52"/>
  <c r="K52" i="52"/>
  <c r="O52" i="52"/>
  <c r="H52" i="52"/>
  <c r="I52" i="52"/>
  <c r="Q52" i="52"/>
  <c r="M52" i="52"/>
  <c r="L52" i="52"/>
  <c r="J52" i="52"/>
  <c r="M72" i="52"/>
  <c r="P72" i="52"/>
  <c r="J72" i="52"/>
  <c r="K72" i="52"/>
  <c r="O72" i="52"/>
  <c r="I72" i="52"/>
  <c r="N72" i="52"/>
  <c r="L72" i="52"/>
  <c r="Q72" i="52"/>
  <c r="H72" i="52"/>
  <c r="M36" i="52"/>
  <c r="L36" i="52"/>
  <c r="J36" i="52"/>
  <c r="N36" i="52"/>
  <c r="H36" i="52"/>
  <c r="K36" i="52"/>
  <c r="P36" i="52"/>
  <c r="O36" i="52"/>
  <c r="I36" i="52"/>
  <c r="Q36" i="52"/>
  <c r="O84" i="52"/>
  <c r="H84" i="52"/>
  <c r="L84" i="52"/>
  <c r="N84" i="52"/>
  <c r="I84" i="52"/>
  <c r="P84" i="52"/>
  <c r="M84" i="52"/>
  <c r="K84" i="52"/>
  <c r="Q84" i="52"/>
  <c r="J84" i="52"/>
  <c r="P5" i="52"/>
  <c r="J5" i="52"/>
  <c r="K5" i="52"/>
  <c r="L5" i="52"/>
  <c r="N5" i="52"/>
  <c r="Q5" i="52"/>
  <c r="M5" i="52"/>
  <c r="O5" i="52"/>
  <c r="H5" i="52"/>
  <c r="I5" i="52"/>
  <c r="P46" i="52"/>
  <c r="H46" i="52"/>
  <c r="O46" i="52"/>
  <c r="M46" i="52"/>
  <c r="J46" i="52"/>
  <c r="L46" i="52"/>
  <c r="N46" i="52"/>
  <c r="I46" i="52"/>
  <c r="Q46" i="52"/>
  <c r="K46" i="52"/>
  <c r="I47" i="52"/>
  <c r="O47" i="52"/>
  <c r="L47" i="52"/>
  <c r="Q47" i="52"/>
  <c r="K47" i="52"/>
  <c r="N47" i="52"/>
  <c r="H47" i="52"/>
  <c r="M47" i="52"/>
  <c r="P47" i="52"/>
  <c r="J47" i="52"/>
  <c r="L59" i="52"/>
  <c r="P59" i="52"/>
  <c r="I59" i="52"/>
  <c r="O59" i="52"/>
  <c r="M59" i="52"/>
  <c r="Q59" i="52"/>
  <c r="J59" i="52"/>
  <c r="K59" i="52"/>
  <c r="N59" i="52"/>
  <c r="H59" i="52"/>
  <c r="K85" i="52"/>
  <c r="Q85" i="52"/>
  <c r="O85" i="52"/>
  <c r="H85" i="52"/>
  <c r="N85" i="52"/>
  <c r="M85" i="52"/>
  <c r="L85" i="52"/>
  <c r="I85" i="52"/>
  <c r="P85" i="52"/>
  <c r="J85" i="52"/>
  <c r="I73" i="52"/>
  <c r="K73" i="52"/>
  <c r="Q73" i="52"/>
  <c r="O73" i="52"/>
  <c r="P73" i="52"/>
  <c r="L73" i="52"/>
  <c r="H73" i="52"/>
  <c r="N73" i="52"/>
  <c r="J73" i="52"/>
  <c r="M73" i="52"/>
  <c r="Q95" i="52"/>
  <c r="J95" i="52"/>
  <c r="L95" i="52"/>
  <c r="H95" i="52"/>
  <c r="I95" i="52"/>
  <c r="P95" i="52"/>
  <c r="N95" i="52"/>
  <c r="K95" i="52"/>
  <c r="M95" i="52"/>
  <c r="O95" i="52"/>
  <c r="Q15" i="52"/>
  <c r="K15" i="52"/>
  <c r="I15" i="52"/>
  <c r="M15" i="52"/>
  <c r="P15" i="52"/>
  <c r="J15" i="52"/>
  <c r="L15" i="52"/>
  <c r="H15" i="52"/>
  <c r="N15" i="52"/>
  <c r="O15" i="52"/>
  <c r="P88" i="52"/>
  <c r="N88" i="52"/>
  <c r="Q88" i="52"/>
  <c r="M88" i="52"/>
  <c r="I88" i="52"/>
  <c r="O88" i="52"/>
  <c r="H88" i="52"/>
  <c r="J88" i="52"/>
  <c r="L88" i="52"/>
  <c r="K88" i="52"/>
  <c r="Q21" i="52"/>
  <c r="M21" i="52"/>
  <c r="P21" i="52"/>
  <c r="L21" i="52"/>
  <c r="I21" i="52"/>
  <c r="H21" i="52"/>
  <c r="J21" i="52"/>
  <c r="K21" i="52"/>
  <c r="O21" i="52"/>
  <c r="N21" i="52"/>
  <c r="K25" i="52"/>
  <c r="P25" i="52"/>
  <c r="O25" i="52"/>
  <c r="L25" i="52"/>
  <c r="Q25" i="52"/>
  <c r="I25" i="52"/>
  <c r="N25" i="52"/>
  <c r="M25" i="52"/>
  <c r="J25" i="52"/>
  <c r="H25" i="52"/>
  <c r="M7" i="52"/>
  <c r="P7" i="52"/>
  <c r="I7" i="52"/>
  <c r="Q7" i="52"/>
  <c r="O7" i="52"/>
  <c r="L7" i="52"/>
  <c r="N7" i="52"/>
  <c r="J7" i="52"/>
  <c r="H7" i="52"/>
  <c r="K7" i="52"/>
  <c r="Q48" i="52"/>
  <c r="N48" i="52"/>
  <c r="K48" i="52"/>
  <c r="I48" i="52"/>
  <c r="J48" i="52"/>
  <c r="M48" i="52"/>
  <c r="O48" i="52"/>
  <c r="P48" i="52"/>
  <c r="L48" i="52"/>
  <c r="H48" i="52"/>
  <c r="K89" i="52"/>
  <c r="N89" i="52"/>
  <c r="J89" i="52"/>
  <c r="O89" i="52"/>
  <c r="L89" i="52"/>
  <c r="H89" i="52"/>
  <c r="Q89" i="52"/>
  <c r="I89" i="52"/>
  <c r="P89" i="52"/>
  <c r="M89" i="52"/>
  <c r="H51" i="52"/>
  <c r="M51" i="52"/>
  <c r="O51" i="52"/>
  <c r="P51" i="52"/>
  <c r="L51" i="52"/>
  <c r="K51" i="52"/>
  <c r="I51" i="52"/>
  <c r="J51" i="52"/>
  <c r="Q51" i="52"/>
  <c r="N51" i="52"/>
  <c r="K53" i="52"/>
  <c r="J53" i="52"/>
  <c r="O53" i="52"/>
  <c r="P53" i="52"/>
  <c r="L53" i="52"/>
  <c r="I53" i="52"/>
  <c r="M53" i="52"/>
  <c r="Q53" i="52"/>
  <c r="N53" i="52"/>
  <c r="H53" i="52"/>
  <c r="I112" i="52"/>
  <c r="O112" i="52"/>
  <c r="M112" i="52"/>
  <c r="J112" i="52"/>
  <c r="L112" i="52"/>
  <c r="P112" i="52"/>
  <c r="N112" i="52"/>
  <c r="H112" i="52"/>
  <c r="Q112" i="52"/>
  <c r="K112" i="52"/>
  <c r="L20" i="52"/>
  <c r="O20" i="52"/>
  <c r="N20" i="52"/>
  <c r="Q20" i="52"/>
  <c r="K20" i="52"/>
  <c r="H20" i="52"/>
  <c r="M20" i="52"/>
  <c r="I20" i="52"/>
  <c r="J20" i="52"/>
  <c r="P20" i="52"/>
  <c r="M93" i="52"/>
  <c r="J93" i="52"/>
  <c r="N93" i="52"/>
  <c r="Q93" i="52"/>
  <c r="I93" i="52"/>
  <c r="P93" i="52"/>
  <c r="O93" i="52"/>
  <c r="H93" i="52"/>
  <c r="K93" i="52"/>
  <c r="L93" i="52"/>
  <c r="P26" i="52"/>
  <c r="K26" i="52"/>
  <c r="M26" i="52"/>
  <c r="J26" i="52"/>
  <c r="Q26" i="52"/>
  <c r="L26" i="52"/>
  <c r="I26" i="52"/>
  <c r="H26" i="52"/>
  <c r="N26" i="52"/>
  <c r="O26" i="52"/>
  <c r="Q11" i="52"/>
  <c r="N11" i="52"/>
  <c r="P11" i="52"/>
  <c r="K11" i="52"/>
  <c r="L11" i="52"/>
  <c r="I11" i="52"/>
  <c r="M11" i="52"/>
  <c r="O11" i="52"/>
  <c r="H11" i="52"/>
  <c r="J11" i="52"/>
  <c r="R105" i="52"/>
  <c r="R117" i="52"/>
  <c r="R116" i="52"/>
  <c r="R107" i="52"/>
  <c r="R98" i="52"/>
  <c r="R121" i="52"/>
  <c r="R54" i="52"/>
  <c r="R12" i="52"/>
  <c r="R76" i="52"/>
  <c r="R115" i="52"/>
  <c r="R102" i="52"/>
  <c r="R99" i="52"/>
  <c r="R18" i="52"/>
  <c r="AH15" i="39" l="1"/>
  <c r="AJ16" i="39"/>
  <c r="AI15" i="39"/>
  <c r="O13" i="51"/>
  <c r="M13" i="51"/>
  <c r="P13" i="51"/>
  <c r="L13" i="51"/>
  <c r="N13" i="51"/>
  <c r="M19" i="51"/>
  <c r="L19" i="51"/>
  <c r="P19" i="51"/>
  <c r="O19" i="51"/>
  <c r="N19" i="51"/>
  <c r="M21" i="51"/>
  <c r="P21" i="51"/>
  <c r="L21" i="51"/>
  <c r="N21" i="51"/>
  <c r="O21" i="51"/>
  <c r="P17" i="51"/>
  <c r="O17" i="51"/>
  <c r="M17" i="51"/>
  <c r="N17" i="51"/>
  <c r="L17" i="51"/>
  <c r="M16" i="51"/>
  <c r="N16" i="51"/>
  <c r="L16" i="51"/>
  <c r="O16" i="51"/>
  <c r="P16" i="51"/>
  <c r="M12" i="51"/>
  <c r="O12" i="51"/>
  <c r="N12" i="51"/>
  <c r="P12" i="51"/>
  <c r="L12" i="51"/>
  <c r="P18" i="51"/>
  <c r="N18" i="51"/>
  <c r="M18" i="51"/>
  <c r="O18" i="51"/>
  <c r="L18" i="51"/>
  <c r="M22" i="51"/>
  <c r="O22" i="51"/>
  <c r="P22" i="51"/>
  <c r="L22" i="51"/>
  <c r="N22" i="51"/>
  <c r="M11" i="51"/>
  <c r="P11" i="51"/>
  <c r="L11" i="51"/>
  <c r="O11" i="51"/>
  <c r="N11" i="51"/>
  <c r="N14" i="51"/>
  <c r="M14" i="51"/>
  <c r="O14" i="51"/>
  <c r="L14" i="51"/>
  <c r="P14" i="51"/>
  <c r="M15" i="51"/>
  <c r="L15" i="51"/>
  <c r="O15" i="51"/>
  <c r="N15" i="51"/>
  <c r="P15" i="51"/>
  <c r="P20" i="51"/>
  <c r="N20" i="51"/>
  <c r="O20" i="51"/>
  <c r="L20" i="51"/>
  <c r="M20" i="51"/>
  <c r="B28" i="51"/>
  <c r="A27" i="51"/>
  <c r="AB24" i="51"/>
  <c r="AC24" i="51"/>
  <c r="J27" i="51"/>
  <c r="M27" i="51"/>
  <c r="C27" i="51"/>
  <c r="B43" i="39" s="1"/>
  <c r="R50" i="52"/>
  <c r="R22" i="52"/>
  <c r="Q16" i="51"/>
  <c r="Y17" i="51"/>
  <c r="U18" i="51" s="1"/>
  <c r="R37" i="52"/>
  <c r="R41" i="52"/>
  <c r="R111" i="52"/>
  <c r="R11" i="52"/>
  <c r="R5" i="52"/>
  <c r="R73" i="52"/>
  <c r="R80" i="52"/>
  <c r="R49" i="52"/>
  <c r="R103" i="52"/>
  <c r="R97" i="52"/>
  <c r="R32" i="52"/>
  <c r="R24" i="52"/>
  <c r="R16" i="52"/>
  <c r="R79" i="52"/>
  <c r="R75" i="52"/>
  <c r="R17" i="52"/>
  <c r="R86" i="52"/>
  <c r="R27" i="52"/>
  <c r="R62" i="52"/>
  <c r="R87" i="52"/>
  <c r="R91" i="52"/>
  <c r="R120" i="52"/>
  <c r="R3" i="52"/>
  <c r="R61" i="52"/>
  <c r="R8" i="52"/>
  <c r="O124" i="32"/>
  <c r="Q124" i="32"/>
  <c r="R67" i="52"/>
  <c r="N123" i="32"/>
  <c r="P123" i="32"/>
  <c r="R47" i="52"/>
  <c r="R57" i="52"/>
  <c r="R118" i="52"/>
  <c r="R64" i="52"/>
  <c r="R31" i="52"/>
  <c r="R119" i="52"/>
  <c r="R77" i="52"/>
  <c r="R44" i="52"/>
  <c r="R6" i="52"/>
  <c r="R51" i="52"/>
  <c r="R46" i="52"/>
  <c r="R48" i="52"/>
  <c r="R110" i="52"/>
  <c r="R66" i="52"/>
  <c r="R30" i="52"/>
  <c r="R71" i="52"/>
  <c r="R33" i="52"/>
  <c r="R74" i="52"/>
  <c r="R36" i="52"/>
  <c r="R55" i="52"/>
  <c r="R39" i="52"/>
  <c r="R101" i="52"/>
  <c r="R92" i="52"/>
  <c r="R114" i="52"/>
  <c r="R38" i="52"/>
  <c r="R20" i="52"/>
  <c r="R112" i="52"/>
  <c r="R53" i="52"/>
  <c r="R89" i="52"/>
  <c r="R21" i="52"/>
  <c r="R95" i="52"/>
  <c r="R59" i="52"/>
  <c r="R84" i="52"/>
  <c r="R106" i="52"/>
  <c r="R56" i="52"/>
  <c r="R69" i="52"/>
  <c r="R70" i="52"/>
  <c r="R100" i="52"/>
  <c r="R29" i="52"/>
  <c r="R83" i="52"/>
  <c r="R45" i="52"/>
  <c r="R23" i="52"/>
  <c r="R7" i="52"/>
  <c r="R88" i="52"/>
  <c r="R34" i="52"/>
  <c r="R68" i="52"/>
  <c r="R19" i="52"/>
  <c r="R90" i="52"/>
  <c r="R26" i="52"/>
  <c r="R25" i="52"/>
  <c r="R15" i="52"/>
  <c r="R52" i="52"/>
  <c r="R109" i="52"/>
  <c r="R42" i="52"/>
  <c r="R113" i="52"/>
  <c r="R43" i="52"/>
  <c r="R82" i="52"/>
  <c r="R65" i="52"/>
  <c r="R58" i="52"/>
  <c r="R93" i="52"/>
  <c r="R85" i="52"/>
  <c r="R72" i="52"/>
  <c r="R14" i="52"/>
  <c r="R78" i="52"/>
  <c r="R35" i="52"/>
  <c r="R104" i="52"/>
  <c r="R9" i="52"/>
  <c r="R40" i="52"/>
  <c r="R108" i="52"/>
  <c r="R4" i="52"/>
  <c r="E26" i="21"/>
  <c r="E28" i="21"/>
  <c r="AI16" i="39" l="1"/>
  <c r="AJ17" i="39"/>
  <c r="AH16" i="39"/>
  <c r="D27" i="51"/>
  <c r="E27" i="51"/>
  <c r="K43" i="39" s="1"/>
  <c r="J28" i="51"/>
  <c r="B29" i="51"/>
  <c r="A28" i="51"/>
  <c r="C28" i="51"/>
  <c r="D28" i="51" s="1"/>
  <c r="M28" i="51"/>
  <c r="AG25" i="51"/>
  <c r="AH25" i="51"/>
  <c r="F27" i="51"/>
  <c r="N43" i="39" s="1"/>
  <c r="Q17" i="51"/>
  <c r="V18" i="51"/>
  <c r="X19" i="51" s="1"/>
  <c r="P124" i="32"/>
  <c r="N124" i="32"/>
  <c r="Q125" i="32"/>
  <c r="O125" i="32"/>
  <c r="G28" i="21"/>
  <c r="H28" i="21"/>
  <c r="K28" i="21"/>
  <c r="I28" i="21"/>
  <c r="F28" i="21"/>
  <c r="J28" i="21"/>
  <c r="D28" i="21"/>
  <c r="A28" i="21" s="1"/>
  <c r="B28" i="21"/>
  <c r="C28" i="21"/>
  <c r="E29" i="21"/>
  <c r="I26" i="21"/>
  <c r="D26" i="21"/>
  <c r="A26" i="21" s="1"/>
  <c r="F26" i="21"/>
  <c r="J26" i="21"/>
  <c r="C26" i="21"/>
  <c r="B26" i="21"/>
  <c r="H26" i="21"/>
  <c r="K26" i="21"/>
  <c r="G26" i="21"/>
  <c r="AI17" i="39" l="1"/>
  <c r="AJ18" i="39"/>
  <c r="AH17" i="39"/>
  <c r="F28" i="51"/>
  <c r="N44" i="39" s="1"/>
  <c r="B44" i="39"/>
  <c r="G27" i="51"/>
  <c r="K27" i="51" s="1"/>
  <c r="L27" i="51" s="1"/>
  <c r="E28" i="51"/>
  <c r="K44" i="39" s="1"/>
  <c r="G28" i="51"/>
  <c r="E27" i="21" s="1"/>
  <c r="J29" i="51"/>
  <c r="AC26" i="51"/>
  <c r="AB26" i="51"/>
  <c r="M29" i="51"/>
  <c r="A29" i="51"/>
  <c r="C29" i="51"/>
  <c r="E29" i="51" s="1"/>
  <c r="K45" i="39" s="1"/>
  <c r="B30" i="51"/>
  <c r="H44" i="39"/>
  <c r="H43" i="39"/>
  <c r="Y19" i="51"/>
  <c r="U20" i="51" s="1"/>
  <c r="Q18" i="51"/>
  <c r="Q126" i="32"/>
  <c r="O126" i="32"/>
  <c r="P125" i="32"/>
  <c r="N125" i="32"/>
  <c r="E31" i="21"/>
  <c r="G29" i="21"/>
  <c r="C29" i="21"/>
  <c r="J29" i="21"/>
  <c r="I29" i="21"/>
  <c r="B29" i="21"/>
  <c r="K29" i="21"/>
  <c r="F29" i="21"/>
  <c r="D29" i="21"/>
  <c r="A29" i="21" s="1"/>
  <c r="H29" i="21"/>
  <c r="E30" i="21"/>
  <c r="AI18" i="39" l="1"/>
  <c r="AJ19" i="39"/>
  <c r="AH18" i="39"/>
  <c r="K28" i="51"/>
  <c r="L28" i="51" s="1"/>
  <c r="J30" i="51"/>
  <c r="M30" i="51"/>
  <c r="AG27" i="51"/>
  <c r="B31" i="51"/>
  <c r="C30" i="51"/>
  <c r="E30" i="51" s="1"/>
  <c r="K46" i="39" s="1"/>
  <c r="A30" i="51"/>
  <c r="AH27" i="51"/>
  <c r="B45" i="39"/>
  <c r="G27" i="21"/>
  <c r="D27" i="21"/>
  <c r="A27" i="21" s="1"/>
  <c r="F27" i="21"/>
  <c r="I27" i="21"/>
  <c r="K27" i="21"/>
  <c r="H27" i="21"/>
  <c r="J27" i="21"/>
  <c r="B27" i="21"/>
  <c r="C27" i="21"/>
  <c r="H28" i="51"/>
  <c r="D29" i="51"/>
  <c r="G29" i="51"/>
  <c r="H29" i="51" s="1"/>
  <c r="F29" i="51"/>
  <c r="N45" i="39" s="1"/>
  <c r="H27" i="51"/>
  <c r="T5" i="51"/>
  <c r="V20" i="51"/>
  <c r="X21" i="51" s="1"/>
  <c r="Q20" i="51"/>
  <c r="Q19" i="51"/>
  <c r="O127" i="32"/>
  <c r="Q127" i="32"/>
  <c r="P126" i="32"/>
  <c r="N126" i="32"/>
  <c r="G30" i="21"/>
  <c r="C30" i="21"/>
  <c r="H30" i="21"/>
  <c r="I30" i="21"/>
  <c r="D30" i="21"/>
  <c r="A30" i="21" s="1"/>
  <c r="F30" i="21"/>
  <c r="B30" i="21"/>
  <c r="K30" i="21"/>
  <c r="J30" i="21"/>
  <c r="F31" i="21"/>
  <c r="J31" i="21"/>
  <c r="B31" i="21"/>
  <c r="C31" i="21"/>
  <c r="K31" i="21"/>
  <c r="G31" i="21"/>
  <c r="D31" i="21"/>
  <c r="A31" i="21" s="1"/>
  <c r="H31" i="21"/>
  <c r="I31" i="21"/>
  <c r="AI19" i="39" l="1"/>
  <c r="AH19" i="39"/>
  <c r="AJ20" i="39"/>
  <c r="D30" i="51"/>
  <c r="H45" i="39"/>
  <c r="K29" i="51"/>
  <c r="L29" i="51" s="1"/>
  <c r="M31" i="51"/>
  <c r="J31" i="51"/>
  <c r="B32" i="51"/>
  <c r="C31" i="51"/>
  <c r="F31" i="51" s="1"/>
  <c r="N47" i="39" s="1"/>
  <c r="A31" i="51"/>
  <c r="AB28" i="51"/>
  <c r="AC28" i="51"/>
  <c r="F30" i="51"/>
  <c r="N46" i="39" s="1"/>
  <c r="G30" i="51"/>
  <c r="H30" i="51" s="1"/>
  <c r="B46" i="39"/>
  <c r="Y21" i="51"/>
  <c r="U22" i="51" s="1"/>
  <c r="Q21" i="51"/>
  <c r="Q128" i="32"/>
  <c r="O128" i="32"/>
  <c r="P127" i="32"/>
  <c r="N127" i="32"/>
  <c r="E32" i="21"/>
  <c r="AH20" i="39" l="1"/>
  <c r="AI20" i="39"/>
  <c r="AJ21" i="39"/>
  <c r="G31" i="51"/>
  <c r="H31" i="51" s="1"/>
  <c r="D31" i="51"/>
  <c r="A32" i="51"/>
  <c r="C32" i="51"/>
  <c r="G32" i="51" s="1"/>
  <c r="H32" i="51" s="1"/>
  <c r="AH29" i="51"/>
  <c r="J32" i="51"/>
  <c r="AG29" i="51"/>
  <c r="B33" i="51"/>
  <c r="M32" i="51"/>
  <c r="B47" i="39"/>
  <c r="E31" i="51"/>
  <c r="K47" i="39" s="1"/>
  <c r="H46" i="39"/>
  <c r="K30" i="51"/>
  <c r="L30" i="51" s="1"/>
  <c r="V22" i="51"/>
  <c r="X23" i="51" s="1"/>
  <c r="Q22" i="51"/>
  <c r="Q129" i="32"/>
  <c r="O129" i="32"/>
  <c r="P128" i="32"/>
  <c r="N128" i="32"/>
  <c r="B32" i="21"/>
  <c r="G32" i="21"/>
  <c r="C32" i="21"/>
  <c r="H32" i="21"/>
  <c r="J32" i="21"/>
  <c r="I32" i="21"/>
  <c r="K32" i="21"/>
  <c r="D32" i="21"/>
  <c r="A32" i="21" s="1"/>
  <c r="F32" i="21"/>
  <c r="E33" i="21"/>
  <c r="AI21" i="39" l="1"/>
  <c r="AJ22" i="39"/>
  <c r="AH21" i="39"/>
  <c r="F32" i="51"/>
  <c r="N48" i="39" s="1"/>
  <c r="D32" i="51"/>
  <c r="B48" i="39"/>
  <c r="E32" i="51"/>
  <c r="K48" i="39" s="1"/>
  <c r="K31" i="51"/>
  <c r="L31" i="51" s="1"/>
  <c r="H47" i="39"/>
  <c r="AC30" i="51"/>
  <c r="C33" i="51"/>
  <c r="Q43" i="39" s="1"/>
  <c r="B34" i="51"/>
  <c r="A33" i="51"/>
  <c r="J33" i="51"/>
  <c r="AB30" i="51"/>
  <c r="M33" i="51"/>
  <c r="Y23" i="51"/>
  <c r="U24" i="51" s="1"/>
  <c r="Q23" i="51"/>
  <c r="O130" i="32"/>
  <c r="Q130" i="32"/>
  <c r="N129" i="32"/>
  <c r="P129" i="32"/>
  <c r="C33" i="21"/>
  <c r="H33" i="21"/>
  <c r="K33" i="21"/>
  <c r="D33" i="21"/>
  <c r="A33" i="21" s="1"/>
  <c r="B33" i="21"/>
  <c r="I33" i="21"/>
  <c r="F33" i="21"/>
  <c r="G33" i="21"/>
  <c r="J33" i="21"/>
  <c r="AH22" i="39" l="1"/>
  <c r="AI22" i="39"/>
  <c r="AJ23" i="39"/>
  <c r="D33" i="51"/>
  <c r="W43" i="39" s="1"/>
  <c r="E33" i="51"/>
  <c r="Z43" i="39" s="1"/>
  <c r="F33" i="51"/>
  <c r="AC43" i="39" s="1"/>
  <c r="G33" i="51"/>
  <c r="M34" i="51"/>
  <c r="C34" i="51"/>
  <c r="Q44" i="39" s="1"/>
  <c r="AG31" i="51"/>
  <c r="B35" i="51"/>
  <c r="A34" i="51"/>
  <c r="AH31" i="51"/>
  <c r="J34" i="51"/>
  <c r="K32" i="51"/>
  <c r="L32" i="51" s="1"/>
  <c r="H48" i="39"/>
  <c r="V24" i="51"/>
  <c r="X25" i="51" s="1"/>
  <c r="P130" i="32"/>
  <c r="N130" i="32"/>
  <c r="O131" i="32"/>
  <c r="Q131" i="32"/>
  <c r="E35" i="21"/>
  <c r="AJ24" i="39" l="1"/>
  <c r="AI23" i="39"/>
  <c r="AH23" i="39"/>
  <c r="K33" i="51"/>
  <c r="L33" i="51" s="1"/>
  <c r="D34" i="51"/>
  <c r="W44" i="39" s="1"/>
  <c r="F34" i="51"/>
  <c r="AC44" i="39" s="1"/>
  <c r="G34" i="51"/>
  <c r="C35" i="51"/>
  <c r="F35" i="51" s="1"/>
  <c r="AC45" i="39" s="1"/>
  <c r="A35" i="51"/>
  <c r="J35" i="51"/>
  <c r="AC32" i="51"/>
  <c r="M35" i="51"/>
  <c r="B36" i="51"/>
  <c r="AB32" i="51"/>
  <c r="E34" i="51"/>
  <c r="Z44" i="39" s="1"/>
  <c r="H33" i="51"/>
  <c r="Y25" i="51"/>
  <c r="U26" i="51" s="1"/>
  <c r="Q25" i="51"/>
  <c r="Q24" i="51"/>
  <c r="N131" i="32"/>
  <c r="P131" i="32"/>
  <c r="O132" i="32"/>
  <c r="Q132" i="32"/>
  <c r="E36" i="21"/>
  <c r="J35" i="21"/>
  <c r="K35" i="21"/>
  <c r="H35" i="21"/>
  <c r="B35" i="21"/>
  <c r="D35" i="21"/>
  <c r="A35" i="21" s="1"/>
  <c r="G35" i="21"/>
  <c r="I35" i="21"/>
  <c r="F35" i="21"/>
  <c r="C35" i="21"/>
  <c r="AJ25" i="39" l="1"/>
  <c r="AI24" i="39"/>
  <c r="AH24" i="39"/>
  <c r="D35" i="51"/>
  <c r="W45" i="39" s="1"/>
  <c r="K34" i="51"/>
  <c r="L34" i="51" s="1"/>
  <c r="Q45" i="39"/>
  <c r="G35" i="51"/>
  <c r="E34" i="21" s="1"/>
  <c r="E35" i="51"/>
  <c r="Z45" i="39" s="1"/>
  <c r="H34" i="51"/>
  <c r="M36" i="51"/>
  <c r="B37" i="51"/>
  <c r="AH33" i="51"/>
  <c r="C36" i="51"/>
  <c r="Q46" i="39" s="1"/>
  <c r="A36" i="51"/>
  <c r="J36" i="51"/>
  <c r="AG33" i="51"/>
  <c r="Q26" i="51"/>
  <c r="V26" i="51"/>
  <c r="X27" i="51" s="1"/>
  <c r="N132" i="32"/>
  <c r="P132" i="32"/>
  <c r="Q133" i="32"/>
  <c r="O133" i="32"/>
  <c r="F36" i="21"/>
  <c r="H36" i="21"/>
  <c r="K36" i="21"/>
  <c r="I36" i="21"/>
  <c r="B36" i="21"/>
  <c r="C36" i="21"/>
  <c r="G36" i="21"/>
  <c r="J36" i="21"/>
  <c r="D36" i="21"/>
  <c r="A36" i="21" s="1"/>
  <c r="AJ26" i="39" l="1"/>
  <c r="AI25" i="39"/>
  <c r="AH25" i="39"/>
  <c r="F36" i="51"/>
  <c r="AC46" i="39" s="1"/>
  <c r="H35" i="51"/>
  <c r="G34" i="21"/>
  <c r="K34" i="21"/>
  <c r="F34" i="21"/>
  <c r="C34" i="21"/>
  <c r="B34" i="21"/>
  <c r="D34" i="21"/>
  <c r="A34" i="21" s="1"/>
  <c r="H34" i="21"/>
  <c r="I34" i="21"/>
  <c r="J34" i="21"/>
  <c r="E36" i="51"/>
  <c r="Z46" i="39" s="1"/>
  <c r="G36" i="51"/>
  <c r="H36" i="51" s="1"/>
  <c r="K35" i="51"/>
  <c r="L35" i="51" s="1"/>
  <c r="D36" i="51"/>
  <c r="M37" i="51"/>
  <c r="AB34" i="51"/>
  <c r="J37" i="51"/>
  <c r="AC34" i="51"/>
  <c r="C37" i="51"/>
  <c r="D37" i="51" s="1"/>
  <c r="A37" i="51"/>
  <c r="B38" i="51"/>
  <c r="Y27" i="51"/>
  <c r="U28" i="51" s="1"/>
  <c r="P133" i="32"/>
  <c r="N133" i="32"/>
  <c r="Q134" i="32"/>
  <c r="O134" i="32"/>
  <c r="AH26" i="39" l="1"/>
  <c r="AI26" i="39"/>
  <c r="AJ27" i="39"/>
  <c r="F37" i="51"/>
  <c r="AC47" i="39" s="1"/>
  <c r="K36" i="51"/>
  <c r="L36" i="51" s="1"/>
  <c r="W46" i="39"/>
  <c r="M38" i="51"/>
  <c r="C38" i="51"/>
  <c r="E38" i="51" s="1"/>
  <c r="Z48" i="39" s="1"/>
  <c r="B39" i="51"/>
  <c r="AH35" i="51"/>
  <c r="J38" i="51"/>
  <c r="AG35" i="51"/>
  <c r="A38" i="51"/>
  <c r="G37" i="51"/>
  <c r="K37" i="51" s="1"/>
  <c r="W47" i="39"/>
  <c r="E37" i="51"/>
  <c r="Z47" i="39" s="1"/>
  <c r="Q47" i="39"/>
  <c r="V28" i="51"/>
  <c r="X29" i="51" s="1"/>
  <c r="Q28" i="51"/>
  <c r="Q27" i="51"/>
  <c r="N134" i="32"/>
  <c r="P134" i="32"/>
  <c r="O135" i="32"/>
  <c r="Q135" i="32"/>
  <c r="AI27" i="39" l="1"/>
  <c r="AH27" i="39"/>
  <c r="AJ28" i="39"/>
  <c r="D38" i="51"/>
  <c r="W48" i="39" s="1"/>
  <c r="H37" i="51"/>
  <c r="L37" i="51"/>
  <c r="A39" i="51"/>
  <c r="AB36" i="51"/>
  <c r="B40" i="51"/>
  <c r="C39" i="51"/>
  <c r="AC36" i="51"/>
  <c r="M39" i="51"/>
  <c r="J39" i="51"/>
  <c r="F38" i="51"/>
  <c r="AC48" i="39" s="1"/>
  <c r="G38" i="51"/>
  <c r="E37" i="21" s="1"/>
  <c r="Q48" i="39"/>
  <c r="Q29" i="51"/>
  <c r="Y29" i="51"/>
  <c r="U30" i="51" s="1"/>
  <c r="N135" i="32"/>
  <c r="P135" i="32"/>
  <c r="O136" i="32"/>
  <c r="Q136" i="32"/>
  <c r="E40" i="21"/>
  <c r="AJ29" i="39" l="1"/>
  <c r="AH28" i="39"/>
  <c r="AI28" i="39"/>
  <c r="O1" i="51"/>
  <c r="H38" i="51"/>
  <c r="M40" i="51"/>
  <c r="B41" i="51"/>
  <c r="C40" i="51"/>
  <c r="E40" i="51" s="1"/>
  <c r="J40" i="51"/>
  <c r="AH37" i="51"/>
  <c r="AG37" i="51"/>
  <c r="A40" i="51"/>
  <c r="G39" i="51"/>
  <c r="E38" i="21" s="1"/>
  <c r="D39" i="51"/>
  <c r="I37" i="21"/>
  <c r="J37" i="21"/>
  <c r="B37" i="21"/>
  <c r="K37" i="21"/>
  <c r="G37" i="21"/>
  <c r="F37" i="21"/>
  <c r="D37" i="21"/>
  <c r="A37" i="21" s="1"/>
  <c r="H37" i="21"/>
  <c r="C37" i="21"/>
  <c r="F39" i="51"/>
  <c r="E39" i="51"/>
  <c r="K38" i="51"/>
  <c r="L38" i="51" s="1"/>
  <c r="V30" i="51"/>
  <c r="X31" i="51" s="1"/>
  <c r="P136" i="32"/>
  <c r="N136" i="32"/>
  <c r="Q137" i="32"/>
  <c r="O137" i="32"/>
  <c r="J40" i="21"/>
  <c r="D40" i="21"/>
  <c r="A40" i="21" s="1"/>
  <c r="F40" i="21"/>
  <c r="C40" i="21"/>
  <c r="B40" i="21"/>
  <c r="H40" i="21"/>
  <c r="K40" i="21"/>
  <c r="I40" i="21"/>
  <c r="G40" i="21"/>
  <c r="AH29" i="39" l="1"/>
  <c r="AJ30" i="39"/>
  <c r="AI29" i="39"/>
  <c r="F40" i="51"/>
  <c r="K39" i="51"/>
  <c r="L39" i="51" s="1"/>
  <c r="H39" i="51"/>
  <c r="H38" i="21"/>
  <c r="B38" i="21"/>
  <c r="C38" i="21"/>
  <c r="K38" i="21"/>
  <c r="I38" i="21"/>
  <c r="G38" i="21"/>
  <c r="J38" i="21"/>
  <c r="D38" i="21"/>
  <c r="A38" i="21" s="1"/>
  <c r="F38" i="21"/>
  <c r="G40" i="51"/>
  <c r="E39" i="21" s="1"/>
  <c r="H40" i="51"/>
  <c r="A41" i="51"/>
  <c r="J41" i="51"/>
  <c r="B42" i="51"/>
  <c r="AB38" i="51"/>
  <c r="M41" i="51"/>
  <c r="AC38" i="51"/>
  <c r="C41" i="51"/>
  <c r="F41" i="51" s="1"/>
  <c r="E41" i="51"/>
  <c r="D40" i="51"/>
  <c r="K40" i="51" s="1"/>
  <c r="L40" i="51" s="1"/>
  <c r="Y31" i="51"/>
  <c r="U32" i="51" s="1"/>
  <c r="Q31" i="51"/>
  <c r="Q30" i="51"/>
  <c r="P137" i="32"/>
  <c r="N137" i="32"/>
  <c r="Q138" i="32"/>
  <c r="O138" i="32"/>
  <c r="AI30" i="39" l="1"/>
  <c r="AH30" i="39"/>
  <c r="AJ31" i="39"/>
  <c r="D41" i="51"/>
  <c r="AH39" i="51"/>
  <c r="C42" i="51"/>
  <c r="F42" i="51" s="1"/>
  <c r="J42" i="51"/>
  <c r="AG39" i="51"/>
  <c r="A42" i="51"/>
  <c r="M42" i="51"/>
  <c r="B43" i="51"/>
  <c r="B39" i="21"/>
  <c r="K39" i="21"/>
  <c r="F39" i="21"/>
  <c r="G39" i="21"/>
  <c r="D39" i="21"/>
  <c r="A39" i="21" s="1"/>
  <c r="I39" i="21"/>
  <c r="H39" i="21"/>
  <c r="C39" i="21"/>
  <c r="J39" i="21"/>
  <c r="G41" i="51"/>
  <c r="K41" i="51" s="1"/>
  <c r="L41" i="51" s="1"/>
  <c r="V32" i="51"/>
  <c r="X33" i="51" s="1"/>
  <c r="Q32" i="51"/>
  <c r="Q139" i="32"/>
  <c r="O139" i="32"/>
  <c r="P138" i="32"/>
  <c r="N138" i="32"/>
  <c r="AJ32" i="39" l="1"/>
  <c r="AI31" i="39"/>
  <c r="AH31" i="39"/>
  <c r="E42" i="51"/>
  <c r="H41" i="51"/>
  <c r="AB40" i="51"/>
  <c r="C43" i="51"/>
  <c r="E43" i="51" s="1"/>
  <c r="M43" i="51"/>
  <c r="J43" i="51"/>
  <c r="A43" i="51"/>
  <c r="AC40" i="51"/>
  <c r="B44" i="51"/>
  <c r="D42" i="51"/>
  <c r="G42" i="51"/>
  <c r="H42" i="51" s="1"/>
  <c r="Y33" i="51"/>
  <c r="U34" i="51" s="1"/>
  <c r="N139" i="32"/>
  <c r="P139" i="32"/>
  <c r="Q140" i="32"/>
  <c r="O140" i="32"/>
  <c r="AJ33" i="39" l="1"/>
  <c r="AH32" i="39"/>
  <c r="AI32" i="39"/>
  <c r="D43" i="51"/>
  <c r="M44" i="51"/>
  <c r="C44" i="51"/>
  <c r="G44" i="51" s="1"/>
  <c r="H44" i="51" s="1"/>
  <c r="A44" i="51"/>
  <c r="J44" i="51"/>
  <c r="B45" i="51"/>
  <c r="AH41" i="51"/>
  <c r="AG41" i="51"/>
  <c r="K42" i="51"/>
  <c r="L42" i="51" s="1"/>
  <c r="F43" i="51"/>
  <c r="G43" i="51"/>
  <c r="H43" i="51" s="1"/>
  <c r="Q33" i="51"/>
  <c r="V34" i="51"/>
  <c r="X35" i="51" s="1"/>
  <c r="P140" i="32"/>
  <c r="N140" i="32"/>
  <c r="Q141" i="32"/>
  <c r="O141" i="32"/>
  <c r="AJ34" i="39" l="1"/>
  <c r="AI33" i="39"/>
  <c r="AH33" i="39"/>
  <c r="F44" i="51"/>
  <c r="D44" i="51"/>
  <c r="K44" i="51" s="1"/>
  <c r="L44" i="51" s="1"/>
  <c r="E44" i="51"/>
  <c r="K43" i="51"/>
  <c r="L43" i="51" s="1"/>
  <c r="M45" i="51"/>
  <c r="J45" i="51"/>
  <c r="B46" i="51"/>
  <c r="C45" i="51"/>
  <c r="G45" i="51" s="1"/>
  <c r="H45" i="51" s="1"/>
  <c r="A45" i="51"/>
  <c r="AC42" i="51"/>
  <c r="AB42" i="51"/>
  <c r="Y35" i="51"/>
  <c r="U36" i="51" s="1"/>
  <c r="Q35" i="51"/>
  <c r="Q34" i="51"/>
  <c r="N141" i="32"/>
  <c r="P141" i="32"/>
  <c r="O142" i="32"/>
  <c r="Q142" i="32"/>
  <c r="AJ35" i="39" l="1"/>
  <c r="AH34" i="39"/>
  <c r="AI34" i="39"/>
  <c r="A46" i="51"/>
  <c r="B47" i="51"/>
  <c r="AH43" i="51"/>
  <c r="AG43" i="51"/>
  <c r="C46" i="51"/>
  <c r="G46" i="51" s="1"/>
  <c r="H46" i="51" s="1"/>
  <c r="J46" i="51"/>
  <c r="M46" i="51"/>
  <c r="F45" i="51"/>
  <c r="D45" i="51"/>
  <c r="K45" i="51" s="1"/>
  <c r="L45" i="51" s="1"/>
  <c r="E45" i="51"/>
  <c r="V36" i="51"/>
  <c r="X37" i="51" s="1"/>
  <c r="Q36" i="51"/>
  <c r="N142" i="32"/>
  <c r="P142" i="32"/>
  <c r="O143" i="32"/>
  <c r="Q143" i="32"/>
  <c r="AH35" i="39" l="1"/>
  <c r="AI35" i="39"/>
  <c r="AJ36" i="39"/>
  <c r="E46" i="51"/>
  <c r="D46" i="51"/>
  <c r="K46" i="51" s="1"/>
  <c r="L46" i="51" s="1"/>
  <c r="AB44" i="51"/>
  <c r="C47" i="51"/>
  <c r="A47" i="51"/>
  <c r="M47" i="51"/>
  <c r="B48" i="51"/>
  <c r="AC44" i="51"/>
  <c r="J47" i="51"/>
  <c r="F46" i="51"/>
  <c r="Y37" i="51"/>
  <c r="U38" i="51" s="1"/>
  <c r="Q37" i="51"/>
  <c r="Q144" i="32"/>
  <c r="O144" i="32"/>
  <c r="P143" i="32"/>
  <c r="N143" i="32"/>
  <c r="AJ37" i="39" l="1"/>
  <c r="AH36" i="39"/>
  <c r="AI36" i="39"/>
  <c r="AH45" i="51"/>
  <c r="A48" i="51"/>
  <c r="B49" i="51"/>
  <c r="C48" i="51"/>
  <c r="M48" i="51"/>
  <c r="AG45" i="51"/>
  <c r="J48" i="51"/>
  <c r="F47" i="51"/>
  <c r="G47" i="51"/>
  <c r="H47" i="51" s="1"/>
  <c r="D47" i="51"/>
  <c r="E47" i="51"/>
  <c r="V38" i="51"/>
  <c r="X39" i="51" s="1"/>
  <c r="P144" i="32"/>
  <c r="N144" i="32"/>
  <c r="Q145" i="32"/>
  <c r="O145" i="32"/>
  <c r="AH37" i="39" l="1"/>
  <c r="AJ38" i="39"/>
  <c r="AI37" i="39"/>
  <c r="K47" i="51"/>
  <c r="L47" i="51" s="1"/>
  <c r="G48" i="51"/>
  <c r="H48" i="51" s="1"/>
  <c r="M49" i="51"/>
  <c r="AC46" i="51"/>
  <c r="B50" i="51"/>
  <c r="AI45" i="51" s="1"/>
  <c r="AB46" i="51"/>
  <c r="J49" i="51"/>
  <c r="C49" i="51"/>
  <c r="A49" i="51"/>
  <c r="F48" i="51"/>
  <c r="D48" i="51"/>
  <c r="E48" i="51"/>
  <c r="AD44" i="51"/>
  <c r="Y39" i="51"/>
  <c r="U40" i="51" s="1"/>
  <c r="Q38" i="51"/>
  <c r="N145" i="32"/>
  <c r="P145" i="32"/>
  <c r="O146" i="32"/>
  <c r="Q146" i="32"/>
  <c r="AD46" i="51" l="1"/>
  <c r="AI38" i="39"/>
  <c r="AJ39" i="39"/>
  <c r="AH38" i="39"/>
  <c r="K48" i="51"/>
  <c r="L48" i="51" s="1"/>
  <c r="F49" i="51"/>
  <c r="G49" i="51"/>
  <c r="H49" i="51" s="1"/>
  <c r="AI41" i="51"/>
  <c r="A50" i="51"/>
  <c r="J50" i="51"/>
  <c r="AG47" i="51"/>
  <c r="C50" i="51"/>
  <c r="E50" i="51" s="1"/>
  <c r="AH47" i="51"/>
  <c r="AI47" i="51" s="1"/>
  <c r="M50" i="51"/>
  <c r="AI29" i="51"/>
  <c r="AD42" i="51"/>
  <c r="AD34" i="51"/>
  <c r="AD26" i="51"/>
  <c r="AD32" i="51"/>
  <c r="AI27" i="51"/>
  <c r="B49" i="39"/>
  <c r="AI37" i="51"/>
  <c r="AD28" i="51"/>
  <c r="AD24" i="51"/>
  <c r="AD36" i="51"/>
  <c r="AI25" i="51"/>
  <c r="AI43" i="51"/>
  <c r="AD38" i="51"/>
  <c r="AD30" i="51"/>
  <c r="AI39" i="51"/>
  <c r="AI35" i="51"/>
  <c r="AD40" i="51"/>
  <c r="AI31" i="51"/>
  <c r="AI33" i="51"/>
  <c r="E49" i="51"/>
  <c r="D49" i="51"/>
  <c r="Q40" i="51"/>
  <c r="V40" i="51"/>
  <c r="X41" i="51" s="1"/>
  <c r="Q39" i="51"/>
  <c r="N146" i="32"/>
  <c r="P146" i="32"/>
  <c r="Q147" i="32"/>
  <c r="O147" i="32"/>
  <c r="AI39" i="39" l="1"/>
  <c r="AJ40" i="39"/>
  <c r="AH39" i="39"/>
  <c r="F50" i="51"/>
  <c r="D50" i="51"/>
  <c r="G50" i="51"/>
  <c r="A24" i="51"/>
  <c r="A25" i="51"/>
  <c r="K49" i="51"/>
  <c r="L49" i="51" s="1"/>
  <c r="Y41" i="51"/>
  <c r="U42" i="51" s="1"/>
  <c r="N147" i="32"/>
  <c r="P147" i="32"/>
  <c r="O148" i="32"/>
  <c r="Q148" i="32"/>
  <c r="AH40" i="39" l="1"/>
  <c r="AJ41" i="39"/>
  <c r="AI40" i="39"/>
  <c r="K50" i="51"/>
  <c r="L50" i="51" s="1"/>
  <c r="H50" i="51"/>
  <c r="Q41" i="51"/>
  <c r="V42" i="51"/>
  <c r="X43" i="51" s="1"/>
  <c r="N148" i="32"/>
  <c r="P148" i="32"/>
  <c r="O149" i="32"/>
  <c r="Q149" i="32"/>
  <c r="AH41" i="39" l="1"/>
  <c r="AI41" i="39"/>
  <c r="AJ42" i="39"/>
  <c r="Q42" i="51"/>
  <c r="Y43" i="51"/>
  <c r="U44" i="51" s="1"/>
  <c r="N149" i="32"/>
  <c r="P149" i="32"/>
  <c r="Q150" i="32"/>
  <c r="O150" i="32"/>
  <c r="AJ43" i="39" l="1"/>
  <c r="AI42" i="39"/>
  <c r="AH42" i="39"/>
  <c r="V44" i="51"/>
  <c r="X45" i="51" s="1"/>
  <c r="Q43" i="51"/>
  <c r="N150" i="32"/>
  <c r="P150" i="32"/>
  <c r="O151" i="32"/>
  <c r="Q151" i="32"/>
  <c r="AI43" i="39" l="1"/>
  <c r="AH43" i="39"/>
  <c r="AJ44" i="39"/>
  <c r="Q44" i="51"/>
  <c r="Y45" i="51"/>
  <c r="U46" i="51" s="1"/>
  <c r="P151" i="32"/>
  <c r="N151" i="32"/>
  <c r="Q152" i="32"/>
  <c r="O152" i="32"/>
  <c r="AJ45" i="39" l="1"/>
  <c r="AI44" i="39"/>
  <c r="AH44" i="39"/>
  <c r="V46" i="51"/>
  <c r="X47" i="51" s="1"/>
  <c r="Q45" i="51"/>
  <c r="N152" i="32"/>
  <c r="P152" i="32"/>
  <c r="Q153" i="32"/>
  <c r="O153" i="32"/>
  <c r="AJ46" i="39" l="1"/>
  <c r="AI45" i="39"/>
  <c r="AH45" i="39"/>
  <c r="Q46" i="51"/>
  <c r="Y47" i="51"/>
  <c r="U48" i="51" s="1"/>
  <c r="P153" i="32"/>
  <c r="N153" i="32"/>
  <c r="Q154" i="32"/>
  <c r="O154" i="32"/>
  <c r="AH46" i="39" l="1"/>
  <c r="AI46" i="39"/>
  <c r="AJ47" i="39"/>
  <c r="Q47" i="51"/>
  <c r="V48" i="51"/>
  <c r="X49" i="51" s="1"/>
  <c r="P154" i="32"/>
  <c r="N154" i="32"/>
  <c r="O155" i="32"/>
  <c r="Q155" i="32"/>
  <c r="AJ48" i="39" l="1"/>
  <c r="AH47" i="39"/>
  <c r="AI47" i="39"/>
  <c r="Q48" i="51"/>
  <c r="Y49" i="51"/>
  <c r="U50" i="51" s="1"/>
  <c r="Q49" i="51"/>
  <c r="P155" i="32"/>
  <c r="N155" i="32"/>
  <c r="Q156" i="32"/>
  <c r="O156" i="32"/>
  <c r="AJ49" i="39" l="1"/>
  <c r="AH48" i="39"/>
  <c r="AI48" i="39"/>
  <c r="V50" i="51"/>
  <c r="X51" i="51" s="1"/>
  <c r="P156" i="32"/>
  <c r="N156" i="32"/>
  <c r="O157" i="32"/>
  <c r="Q157" i="32"/>
  <c r="AJ50" i="39" l="1"/>
  <c r="AH49" i="39"/>
  <c r="AI49" i="39"/>
  <c r="Y51" i="51"/>
  <c r="U52" i="51" s="1"/>
  <c r="Q50" i="51"/>
  <c r="N157" i="32"/>
  <c r="P157" i="32"/>
  <c r="Q158" i="32"/>
  <c r="O158" i="32"/>
  <c r="AJ51" i="39" l="1"/>
  <c r="AI50" i="39"/>
  <c r="AH50" i="39"/>
  <c r="Q51" i="51"/>
  <c r="V52" i="51"/>
  <c r="X53" i="51" s="1"/>
  <c r="N158" i="32"/>
  <c r="P158" i="32"/>
  <c r="Q159" i="32"/>
  <c r="O159" i="32"/>
  <c r="AI51" i="39" l="1"/>
  <c r="AJ52" i="39"/>
  <c r="AH51" i="39"/>
  <c r="Y53" i="51"/>
  <c r="U54" i="51" s="1"/>
  <c r="Q52" i="51"/>
  <c r="N159" i="32"/>
  <c r="P159" i="32"/>
  <c r="Q160" i="32"/>
  <c r="O160" i="32"/>
  <c r="AJ53" i="39" l="1"/>
  <c r="AI52" i="39"/>
  <c r="AH52" i="39"/>
  <c r="V54" i="51"/>
  <c r="X55" i="51" s="1"/>
  <c r="Q53" i="51"/>
  <c r="P160" i="32"/>
  <c r="N160" i="32"/>
  <c r="Q161" i="32"/>
  <c r="O161" i="32"/>
  <c r="AJ54" i="39" l="1"/>
  <c r="AH53" i="39"/>
  <c r="AI53" i="39"/>
  <c r="Q54" i="51"/>
  <c r="Y55" i="51"/>
  <c r="P161" i="32"/>
  <c r="N161" i="32"/>
  <c r="Q162" i="32"/>
  <c r="O162" i="32"/>
  <c r="AJ55" i="39" l="1"/>
  <c r="AI54" i="39"/>
  <c r="AH54" i="39"/>
  <c r="Q56" i="51"/>
  <c r="V56" i="51"/>
  <c r="U56" i="51"/>
  <c r="Q55" i="51"/>
  <c r="N162" i="32"/>
  <c r="P162" i="32"/>
  <c r="Q163" i="32"/>
  <c r="O163" i="32"/>
  <c r="AJ56" i="39" l="1"/>
  <c r="AH55" i="39"/>
  <c r="AI55" i="39"/>
  <c r="P163" i="32"/>
  <c r="N163" i="32"/>
  <c r="Q164" i="32"/>
  <c r="O164" i="32"/>
  <c r="AH56" i="39" l="1"/>
  <c r="AI56" i="39"/>
  <c r="AJ57" i="39"/>
  <c r="P164" i="32"/>
  <c r="N164" i="32"/>
  <c r="O165" i="32"/>
  <c r="Q165" i="32"/>
  <c r="AH57" i="39" l="1"/>
  <c r="AI57" i="39"/>
  <c r="AJ58" i="39"/>
  <c r="P165" i="32"/>
  <c r="N165" i="32"/>
  <c r="Q166" i="32"/>
  <c r="O166" i="32"/>
  <c r="AJ59" i="39" l="1"/>
  <c r="AI58" i="39"/>
  <c r="AH58" i="39"/>
  <c r="N166" i="32"/>
  <c r="P166" i="32"/>
  <c r="Q167" i="32"/>
  <c r="O167" i="32"/>
  <c r="AJ60" i="39" l="1"/>
  <c r="AI59" i="39"/>
  <c r="AH59" i="39"/>
  <c r="P167" i="32"/>
  <c r="N167" i="32"/>
  <c r="Q168" i="32"/>
  <c r="O168" i="32"/>
  <c r="AJ61" i="39" l="1"/>
  <c r="AI60" i="39"/>
  <c r="AH60" i="39"/>
  <c r="N168" i="32"/>
  <c r="P168" i="32"/>
  <c r="O169" i="32"/>
  <c r="Q169" i="32"/>
  <c r="AJ62" i="39" l="1"/>
  <c r="AI61" i="39"/>
  <c r="AH61" i="39"/>
  <c r="N169" i="32"/>
  <c r="P169" i="32"/>
  <c r="O170" i="32"/>
  <c r="Q170" i="32"/>
  <c r="AI62" i="39" l="1"/>
  <c r="AJ63" i="39"/>
  <c r="AH62" i="39"/>
  <c r="Q171" i="32"/>
  <c r="O171" i="32"/>
  <c r="N170" i="32"/>
  <c r="P170" i="32"/>
  <c r="AI63" i="39" l="1"/>
  <c r="AJ64" i="39"/>
  <c r="AH63" i="39"/>
  <c r="P171" i="32"/>
  <c r="N171" i="32"/>
  <c r="O172" i="32"/>
  <c r="Q172" i="32"/>
  <c r="AJ65" i="39" l="1"/>
  <c r="AH64" i="39"/>
  <c r="AI64" i="39"/>
  <c r="N172" i="32"/>
  <c r="P172" i="32"/>
  <c r="O173" i="32"/>
  <c r="Q173" i="32"/>
  <c r="AH65" i="39" l="1"/>
  <c r="AI65" i="39"/>
  <c r="AJ66" i="39"/>
  <c r="P173" i="32"/>
  <c r="N173" i="32"/>
  <c r="O174" i="32"/>
  <c r="Q174" i="32"/>
  <c r="AJ67" i="39" l="1"/>
  <c r="AH66" i="39"/>
  <c r="AI66" i="39"/>
  <c r="N174" i="32"/>
  <c r="P174" i="32"/>
  <c r="Q175" i="32"/>
  <c r="O175" i="32"/>
  <c r="AJ68" i="39" l="1"/>
  <c r="AI67" i="39"/>
  <c r="AH67" i="39"/>
  <c r="N175" i="32"/>
  <c r="P175" i="32"/>
  <c r="O176" i="32"/>
  <c r="Q176" i="32"/>
  <c r="AI68" i="39" l="1"/>
  <c r="AJ69" i="39"/>
  <c r="AH68" i="39"/>
  <c r="P176" i="32"/>
  <c r="N176" i="32"/>
  <c r="O177" i="32"/>
  <c r="Q177" i="32"/>
  <c r="AJ70" i="39" l="1"/>
  <c r="AH69" i="39"/>
  <c r="AI69" i="39"/>
  <c r="P177" i="32"/>
  <c r="N177" i="32"/>
  <c r="Q178" i="32"/>
  <c r="O178" i="32"/>
  <c r="AJ71" i="39" l="1"/>
  <c r="AH70" i="39"/>
  <c r="AI70" i="39"/>
  <c r="N178" i="32"/>
  <c r="P178" i="32"/>
  <c r="Q179" i="32"/>
  <c r="O179" i="32"/>
  <c r="AJ72" i="39" l="1"/>
  <c r="AH71" i="39"/>
  <c r="AI71" i="39"/>
  <c r="N179" i="32"/>
  <c r="P179" i="32"/>
  <c r="O180" i="32"/>
  <c r="Q180" i="32"/>
  <c r="AJ73" i="39" l="1"/>
  <c r="AI72" i="39"/>
  <c r="AH72" i="39"/>
  <c r="P180" i="32"/>
  <c r="N180" i="32"/>
  <c r="Q181" i="32"/>
  <c r="O181" i="32"/>
  <c r="AH73" i="39" l="1"/>
  <c r="AJ74" i="39"/>
  <c r="AI73" i="39"/>
  <c r="P181" i="32"/>
  <c r="N181" i="32"/>
  <c r="O182" i="32"/>
  <c r="Q182" i="32"/>
  <c r="AJ75" i="39" l="1"/>
  <c r="AI74" i="39"/>
  <c r="AH74" i="39"/>
  <c r="P182" i="32"/>
  <c r="N182" i="32"/>
  <c r="Q183" i="32"/>
  <c r="O183" i="32"/>
  <c r="AJ76" i="39" l="1"/>
  <c r="AH75" i="39"/>
  <c r="AI75" i="39"/>
  <c r="N183" i="32"/>
  <c r="P183" i="32"/>
  <c r="Q184" i="32"/>
  <c r="O184" i="32"/>
  <c r="AI76" i="39" l="1"/>
  <c r="AH76" i="39"/>
  <c r="AJ77" i="39"/>
  <c r="P184" i="32"/>
  <c r="N184" i="32"/>
  <c r="Q185" i="32"/>
  <c r="O185" i="32"/>
  <c r="AJ78" i="39" l="1"/>
  <c r="AH77" i="39"/>
  <c r="AI77" i="39"/>
  <c r="P185" i="32"/>
  <c r="N185" i="32"/>
  <c r="Q186" i="32"/>
  <c r="O186" i="32"/>
  <c r="AJ79" i="39" l="1"/>
  <c r="AH78" i="39"/>
  <c r="AI78" i="39"/>
  <c r="P186" i="32"/>
  <c r="N186" i="32"/>
  <c r="Q187" i="32"/>
  <c r="O187" i="32"/>
  <c r="AH79" i="39" l="1"/>
  <c r="AJ80" i="39"/>
  <c r="AI79" i="39"/>
  <c r="P187" i="32"/>
  <c r="N187" i="32"/>
  <c r="Q188" i="32"/>
  <c r="O188" i="32"/>
  <c r="AJ81" i="39" l="1"/>
  <c r="AH80" i="39"/>
  <c r="AI80" i="39"/>
  <c r="N188" i="32"/>
  <c r="P188" i="32"/>
  <c r="O189" i="32"/>
  <c r="Q189" i="32"/>
  <c r="AJ82" i="39" l="1"/>
  <c r="AI81" i="39"/>
  <c r="AH81" i="39"/>
  <c r="P189" i="32"/>
  <c r="N189" i="32"/>
  <c r="Q190" i="32"/>
  <c r="O190" i="32"/>
  <c r="AH82" i="39" l="1"/>
  <c r="AI82" i="39"/>
  <c r="AJ83" i="39"/>
  <c r="N190" i="32"/>
  <c r="P190" i="32"/>
  <c r="O191" i="32"/>
  <c r="Q191" i="32"/>
  <c r="AJ84" i="39" l="1"/>
  <c r="AI83" i="39"/>
  <c r="AH83" i="39"/>
  <c r="N191" i="32"/>
  <c r="P191" i="32"/>
  <c r="Q192" i="32"/>
  <c r="O192" i="32"/>
  <c r="AJ85" i="39" l="1"/>
  <c r="AI84" i="39"/>
  <c r="AH84" i="39"/>
  <c r="P192" i="32"/>
  <c r="N192" i="32"/>
  <c r="Q193" i="32"/>
  <c r="O193" i="32"/>
  <c r="AJ86" i="39" l="1"/>
  <c r="AH85" i="39"/>
  <c r="AI85" i="39"/>
  <c r="P193" i="32"/>
  <c r="N193" i="32"/>
  <c r="O194" i="32"/>
  <c r="Q194" i="32"/>
  <c r="AJ87" i="39" l="1"/>
  <c r="AI86" i="39"/>
  <c r="AH86" i="39"/>
  <c r="N194" i="32"/>
  <c r="P194" i="32"/>
  <c r="Q195" i="32"/>
  <c r="O195" i="32"/>
  <c r="AJ88" i="39" l="1"/>
  <c r="AH87" i="39"/>
  <c r="AI87" i="39"/>
  <c r="N195" i="32"/>
  <c r="P195" i="32"/>
  <c r="O196" i="32"/>
  <c r="Q196" i="32"/>
  <c r="AJ89" i="39" l="1"/>
  <c r="AH88" i="39"/>
  <c r="AI88" i="39"/>
  <c r="N196" i="32"/>
  <c r="P196" i="32"/>
  <c r="Q197" i="32"/>
  <c r="O197" i="32"/>
  <c r="AJ90" i="39" l="1"/>
  <c r="AH89" i="39"/>
  <c r="AI89" i="39"/>
  <c r="P197" i="32"/>
  <c r="N197" i="32"/>
  <c r="O198" i="32"/>
  <c r="Q198" i="32"/>
  <c r="AH90" i="39" l="1"/>
  <c r="AI90" i="39"/>
  <c r="AJ91" i="39"/>
  <c r="N198" i="32"/>
  <c r="P198" i="32"/>
  <c r="Q199" i="32"/>
  <c r="O199" i="32"/>
  <c r="AH91" i="39" l="1"/>
  <c r="AJ92" i="39"/>
  <c r="AI91" i="39"/>
  <c r="N199" i="32"/>
  <c r="P199" i="32"/>
  <c r="Q200" i="32"/>
  <c r="O200" i="32"/>
  <c r="AJ93" i="39" l="1"/>
  <c r="AH92" i="39"/>
  <c r="AI92" i="39"/>
  <c r="N200" i="32"/>
  <c r="P200" i="32"/>
  <c r="Q201" i="32"/>
  <c r="O201" i="32"/>
  <c r="AH93" i="39" l="1"/>
  <c r="AJ94" i="39"/>
  <c r="AI93" i="39"/>
  <c r="N201" i="32"/>
  <c r="P201" i="32"/>
  <c r="Q202" i="32"/>
  <c r="O202" i="32"/>
  <c r="AJ95" i="39" l="1"/>
  <c r="AH94" i="39"/>
  <c r="AI94" i="39"/>
  <c r="N202" i="32"/>
  <c r="P202" i="32"/>
  <c r="Q203" i="32"/>
  <c r="O203" i="32"/>
  <c r="AJ96" i="39" l="1"/>
  <c r="AI95" i="39"/>
  <c r="AH95" i="39"/>
  <c r="N203" i="32"/>
  <c r="P203" i="32"/>
  <c r="O204" i="32"/>
  <c r="Q204" i="32"/>
  <c r="AJ97" i="39" l="1"/>
  <c r="AI96" i="39"/>
  <c r="AH96" i="39"/>
  <c r="P204" i="32"/>
  <c r="N204" i="32"/>
  <c r="Q205" i="32"/>
  <c r="O205" i="32"/>
  <c r="AH97" i="39" l="1"/>
  <c r="AJ98" i="39"/>
  <c r="AI97" i="39"/>
  <c r="Q206" i="32"/>
  <c r="O206" i="32"/>
  <c r="N205" i="32"/>
  <c r="P205" i="32"/>
  <c r="AJ99" i="39" l="1"/>
  <c r="AI98" i="39"/>
  <c r="AH98" i="39"/>
  <c r="N206" i="32"/>
  <c r="P206" i="32"/>
  <c r="O207" i="32"/>
  <c r="Q207" i="32"/>
  <c r="AJ100" i="39" l="1"/>
  <c r="AH99" i="39"/>
  <c r="AI99" i="39"/>
  <c r="N207" i="32"/>
  <c r="P207" i="32"/>
  <c r="O208" i="32"/>
  <c r="Q208" i="32"/>
  <c r="AJ101" i="39" l="1"/>
  <c r="AH100" i="39"/>
  <c r="AI100" i="39"/>
  <c r="N208" i="32"/>
  <c r="P208" i="32"/>
  <c r="O209" i="32"/>
  <c r="Q209" i="32"/>
  <c r="AJ102" i="39" l="1"/>
  <c r="AH101" i="39"/>
  <c r="AI101" i="39"/>
  <c r="P209" i="32"/>
  <c r="N209" i="32"/>
  <c r="Q210" i="32"/>
  <c r="O210" i="32"/>
  <c r="AJ103" i="39" l="1"/>
  <c r="AH102" i="39"/>
  <c r="AI102" i="39"/>
  <c r="N210" i="32"/>
  <c r="P210" i="32"/>
  <c r="O211" i="32"/>
  <c r="Q211" i="32"/>
  <c r="AH103" i="39" l="1"/>
  <c r="AI103" i="39"/>
  <c r="AJ104" i="39"/>
  <c r="P211" i="32"/>
  <c r="N211" i="32"/>
  <c r="O212" i="32"/>
  <c r="Q212" i="32"/>
  <c r="AJ105" i="39" l="1"/>
  <c r="AI104" i="39"/>
  <c r="AH104" i="39"/>
  <c r="P212" i="32"/>
  <c r="N212" i="32"/>
  <c r="O213" i="32"/>
  <c r="Q213" i="32"/>
  <c r="AJ106" i="39" l="1"/>
  <c r="AH105" i="39"/>
  <c r="AI105" i="39"/>
  <c r="N213" i="32"/>
  <c r="P213" i="32"/>
  <c r="O214" i="32"/>
  <c r="Q214" i="32"/>
  <c r="AJ107" i="39" l="1"/>
  <c r="AH106" i="39"/>
  <c r="AI106" i="39"/>
  <c r="P214" i="32"/>
  <c r="N214" i="32"/>
  <c r="O215" i="32"/>
  <c r="Q215" i="32"/>
  <c r="AJ108" i="39" l="1"/>
  <c r="AI107" i="39"/>
  <c r="AH107" i="39"/>
  <c r="P215" i="32"/>
  <c r="N215" i="32"/>
  <c r="Q216" i="32"/>
  <c r="O216" i="32"/>
  <c r="AJ109" i="39" l="1"/>
  <c r="AI108" i="39"/>
  <c r="AH108" i="39"/>
  <c r="P216" i="32"/>
  <c r="N216" i="32"/>
  <c r="O217" i="32"/>
  <c r="Q217" i="32"/>
  <c r="AJ110" i="39" l="1"/>
  <c r="AH109" i="39"/>
  <c r="AI109" i="39"/>
  <c r="N217" i="32"/>
  <c r="P217" i="32"/>
  <c r="O218" i="32"/>
  <c r="Q218" i="32"/>
  <c r="AJ111" i="39" l="1"/>
  <c r="AI110" i="39"/>
  <c r="AH110" i="39"/>
  <c r="P218" i="32"/>
  <c r="N218" i="32"/>
  <c r="Q219" i="32"/>
  <c r="O219" i="32"/>
  <c r="AJ112" i="39" l="1"/>
  <c r="AH111" i="39"/>
  <c r="AI111" i="39"/>
  <c r="P219" i="32"/>
  <c r="N219" i="32"/>
  <c r="Q220" i="32"/>
  <c r="O220" i="32"/>
  <c r="AJ113" i="39" l="1"/>
  <c r="AI112" i="39"/>
  <c r="AH112" i="39"/>
  <c r="P220" i="32"/>
  <c r="N220" i="32"/>
  <c r="O221" i="32"/>
  <c r="Q221" i="32"/>
  <c r="AJ114" i="39" l="1"/>
  <c r="AI113" i="39"/>
  <c r="AH113" i="39"/>
  <c r="P221" i="32"/>
  <c r="N221" i="32"/>
  <c r="O222" i="32"/>
  <c r="Q222" i="32"/>
  <c r="AJ115" i="39" l="1"/>
  <c r="AI114" i="39"/>
  <c r="AH114" i="39"/>
  <c r="N222" i="32"/>
  <c r="P222" i="32"/>
  <c r="O223" i="32"/>
  <c r="Q223" i="32"/>
  <c r="AJ116" i="39" l="1"/>
  <c r="AI115" i="39"/>
  <c r="AH115" i="39"/>
  <c r="N223" i="32"/>
  <c r="P223" i="32"/>
  <c r="Q224" i="32"/>
  <c r="O224" i="32"/>
  <c r="AH116" i="39" l="1"/>
  <c r="AI116" i="39"/>
  <c r="AJ117" i="39"/>
  <c r="P224" i="32"/>
  <c r="N224" i="32"/>
  <c r="Q225" i="32"/>
  <c r="O225" i="32"/>
  <c r="AJ118" i="39" l="1"/>
  <c r="AI117" i="39"/>
  <c r="AH117" i="39"/>
  <c r="N225" i="32"/>
  <c r="P225" i="32"/>
  <c r="O226" i="32"/>
  <c r="Q226" i="32"/>
  <c r="AJ119" i="39" l="1"/>
  <c r="AH118" i="39"/>
  <c r="AI118" i="39"/>
  <c r="P226" i="32"/>
  <c r="N226" i="32"/>
  <c r="Q227" i="32"/>
  <c r="O227" i="32"/>
  <c r="AJ120" i="39" l="1"/>
  <c r="AH119" i="39"/>
  <c r="AI119" i="39"/>
  <c r="N227" i="32"/>
  <c r="P227" i="32"/>
  <c r="Q228" i="32"/>
  <c r="O228" i="32"/>
  <c r="AJ121" i="39" l="1"/>
  <c r="AI120" i="39"/>
  <c r="AH120" i="39"/>
  <c r="N228" i="32"/>
  <c r="P228" i="32"/>
  <c r="O229" i="32"/>
  <c r="Q229" i="32"/>
  <c r="AH121" i="39" l="1"/>
  <c r="AI121" i="39"/>
  <c r="AJ122" i="39"/>
  <c r="N229" i="32"/>
  <c r="P229" i="32"/>
  <c r="Q230" i="32"/>
  <c r="O230" i="32"/>
  <c r="AJ123" i="39" l="1"/>
  <c r="AI122" i="39"/>
  <c r="AH122" i="39"/>
  <c r="P230" i="32"/>
  <c r="N230" i="32"/>
  <c r="O231" i="32"/>
  <c r="Q231" i="32"/>
  <c r="AJ124" i="39" l="1"/>
  <c r="AH123" i="39"/>
  <c r="AI123" i="39"/>
  <c r="P231" i="32"/>
  <c r="N231" i="32"/>
  <c r="O232" i="32"/>
  <c r="Q232" i="32"/>
  <c r="AJ125" i="39" l="1"/>
  <c r="AH124" i="39"/>
  <c r="AI124" i="39"/>
  <c r="Q233" i="32"/>
  <c r="O233" i="32"/>
  <c r="N232" i="32"/>
  <c r="P232" i="32"/>
  <c r="AJ126" i="39" l="1"/>
  <c r="AI125" i="39"/>
  <c r="AH125" i="39"/>
  <c r="P233" i="32"/>
  <c r="N233" i="32"/>
  <c r="Q234" i="32"/>
  <c r="O234" i="32"/>
  <c r="AI126" i="39" l="1"/>
  <c r="AJ127" i="39"/>
  <c r="AH126" i="39"/>
  <c r="Q235" i="32"/>
  <c r="O235" i="32"/>
  <c r="N234" i="32"/>
  <c r="P234" i="32"/>
  <c r="AH127" i="39" l="1"/>
  <c r="AI127" i="39"/>
  <c r="AJ128" i="39"/>
  <c r="Q236" i="32"/>
  <c r="O236" i="32"/>
  <c r="P235" i="32"/>
  <c r="N235" i="32"/>
  <c r="AJ129" i="39" l="1"/>
  <c r="AI128" i="39"/>
  <c r="AH128" i="39"/>
  <c r="N236" i="32"/>
  <c r="P236" i="32"/>
  <c r="O237" i="32"/>
  <c r="Q237" i="32"/>
  <c r="AH129" i="39" l="1"/>
  <c r="AJ130" i="39"/>
  <c r="AI129" i="39"/>
  <c r="P237" i="32"/>
  <c r="N237" i="32"/>
  <c r="Q238" i="32"/>
  <c r="O238" i="32"/>
  <c r="AJ131" i="39" l="1"/>
  <c r="AH130" i="39"/>
  <c r="AI130" i="39"/>
  <c r="Q239" i="32"/>
  <c r="O239" i="32"/>
  <c r="P238" i="32"/>
  <c r="N238" i="32"/>
  <c r="AJ132" i="39" l="1"/>
  <c r="AH131" i="39"/>
  <c r="AI131" i="39"/>
  <c r="N239" i="32"/>
  <c r="P239" i="32"/>
  <c r="Q240" i="32"/>
  <c r="O240" i="32"/>
  <c r="AJ133" i="39" l="1"/>
  <c r="AI132" i="39"/>
  <c r="AH132" i="39"/>
  <c r="P240" i="32"/>
  <c r="N240" i="32"/>
  <c r="O241" i="32"/>
  <c r="Q241" i="32"/>
  <c r="AJ134" i="39" l="1"/>
  <c r="AI133" i="39"/>
  <c r="AH133" i="39"/>
  <c r="N241" i="32"/>
  <c r="P241" i="32"/>
  <c r="Q242" i="32"/>
  <c r="O242" i="32"/>
  <c r="AH134" i="39" l="1"/>
  <c r="AI134" i="39"/>
  <c r="AJ135" i="39"/>
  <c r="P242" i="32"/>
  <c r="N242" i="32"/>
  <c r="Q243" i="32"/>
  <c r="O243" i="32"/>
  <c r="AJ136" i="39" l="1"/>
  <c r="AI135" i="39"/>
  <c r="AH135" i="39"/>
  <c r="P243" i="32"/>
  <c r="N243" i="32"/>
  <c r="O244" i="32"/>
  <c r="Q244" i="32"/>
  <c r="AJ137" i="39" l="1"/>
  <c r="AH136" i="39"/>
  <c r="AI136" i="39"/>
  <c r="P244" i="32"/>
  <c r="N244" i="32"/>
  <c r="O245" i="32"/>
  <c r="Q245" i="32"/>
  <c r="AJ138" i="39" l="1"/>
  <c r="AH137" i="39"/>
  <c r="AI137" i="39"/>
  <c r="P245" i="32"/>
  <c r="N245" i="32"/>
  <c r="O246" i="32"/>
  <c r="Q246" i="32"/>
  <c r="AI138" i="39" l="1"/>
  <c r="AJ139" i="39"/>
  <c r="AH138" i="39"/>
  <c r="P246" i="32"/>
  <c r="N246" i="32"/>
  <c r="Q247" i="32"/>
  <c r="O247" i="32"/>
  <c r="AJ140" i="39" l="1"/>
  <c r="AH139" i="39"/>
  <c r="AI139" i="39"/>
  <c r="P247" i="32"/>
  <c r="N247" i="32"/>
  <c r="Q248" i="32"/>
  <c r="O248" i="32"/>
  <c r="AI140" i="39" l="1"/>
  <c r="AJ141" i="39"/>
  <c r="AH140" i="39"/>
  <c r="N248" i="32"/>
  <c r="P248" i="32"/>
  <c r="O249" i="32"/>
  <c r="Q249" i="32"/>
  <c r="AJ142" i="39" l="1"/>
  <c r="AH141" i="39"/>
  <c r="AI141" i="39"/>
  <c r="P249" i="32"/>
  <c r="N249" i="32"/>
  <c r="O250" i="32"/>
  <c r="Q250" i="32"/>
  <c r="AJ143" i="39" l="1"/>
  <c r="AH142" i="39"/>
  <c r="AI142" i="39"/>
  <c r="N250" i="32"/>
  <c r="P250" i="32"/>
  <c r="O251" i="32"/>
  <c r="Q251" i="32"/>
  <c r="AI143" i="39" l="1"/>
  <c r="AH143" i="39"/>
  <c r="AJ144" i="39"/>
  <c r="P251" i="32"/>
  <c r="N251" i="32"/>
  <c r="Q252" i="32"/>
  <c r="O252" i="32"/>
  <c r="AJ145" i="39" l="1"/>
  <c r="AH144" i="39"/>
  <c r="AI144" i="39"/>
  <c r="N252" i="32"/>
  <c r="P252" i="32"/>
  <c r="O253" i="32"/>
  <c r="Q253" i="32"/>
  <c r="AI145" i="39" l="1"/>
  <c r="AJ146" i="39"/>
  <c r="AH145" i="39"/>
  <c r="N253" i="32"/>
  <c r="P253" i="32"/>
  <c r="O254" i="32"/>
  <c r="Q254" i="32"/>
  <c r="AJ147" i="39" l="1"/>
  <c r="AI146" i="39"/>
  <c r="AH146" i="39"/>
  <c r="N254" i="32"/>
  <c r="P254" i="32"/>
  <c r="O255" i="32"/>
  <c r="Q255" i="32"/>
  <c r="AJ148" i="39" l="1"/>
  <c r="AH147" i="39"/>
  <c r="AI147" i="39"/>
  <c r="P255" i="32"/>
  <c r="N255" i="32"/>
  <c r="Q256" i="32"/>
  <c r="O256" i="32"/>
  <c r="AJ149" i="39" l="1"/>
  <c r="AI148" i="39"/>
  <c r="AH148" i="39"/>
  <c r="N256" i="32"/>
  <c r="P256" i="32"/>
  <c r="O257" i="32"/>
  <c r="Q257" i="32"/>
  <c r="AJ150" i="39" l="1"/>
  <c r="AH149" i="39"/>
  <c r="AI149" i="39"/>
  <c r="P257" i="32"/>
  <c r="N257" i="32"/>
  <c r="O258" i="32"/>
  <c r="Q258" i="32"/>
  <c r="AI150" i="39" l="1"/>
  <c r="AJ151" i="39"/>
  <c r="AH150" i="39"/>
  <c r="N258" i="32"/>
  <c r="P258" i="32"/>
  <c r="O259" i="32"/>
  <c r="Q259" i="32"/>
  <c r="AJ152" i="39" l="1"/>
  <c r="AH151" i="39"/>
  <c r="AI151" i="39"/>
  <c r="P259" i="32"/>
  <c r="N259" i="32"/>
  <c r="Q260" i="32"/>
  <c r="O260" i="32"/>
  <c r="AJ153" i="39" l="1"/>
  <c r="AI152" i="39"/>
  <c r="AH152" i="39"/>
  <c r="P260" i="32"/>
  <c r="N260" i="32"/>
  <c r="O261" i="32"/>
  <c r="Q261" i="32"/>
  <c r="AH153" i="39" l="1"/>
  <c r="AJ154" i="39"/>
  <c r="AI153" i="39"/>
  <c r="N261" i="32"/>
  <c r="P261" i="32"/>
  <c r="Q262" i="32"/>
  <c r="O262" i="32"/>
  <c r="AJ155" i="39" l="1"/>
  <c r="AH154" i="39"/>
  <c r="AI154" i="39"/>
  <c r="N262" i="32"/>
  <c r="P262" i="32"/>
  <c r="O263" i="32"/>
  <c r="Q263" i="32"/>
  <c r="AJ156" i="39" l="1"/>
  <c r="AH155" i="39"/>
  <c r="AI155" i="39"/>
  <c r="P263" i="32"/>
  <c r="N263" i="32"/>
  <c r="O264" i="32"/>
  <c r="Q264" i="32"/>
  <c r="AJ157" i="39" l="1"/>
  <c r="AH156" i="39"/>
  <c r="AI156" i="39"/>
  <c r="Q265" i="32"/>
  <c r="O265" i="32"/>
  <c r="N264" i="32"/>
  <c r="P264" i="32"/>
  <c r="AJ158" i="39" l="1"/>
  <c r="AI157" i="39"/>
  <c r="AH157" i="39"/>
  <c r="N265" i="32"/>
  <c r="P265" i="32"/>
  <c r="Q266" i="32"/>
  <c r="O266" i="32"/>
  <c r="AH158" i="39" l="1"/>
  <c r="AJ159" i="39"/>
  <c r="AI158" i="39"/>
  <c r="N266" i="32"/>
  <c r="P266" i="32"/>
  <c r="O267" i="32"/>
  <c r="Q267" i="32"/>
  <c r="AJ160" i="39" l="1"/>
  <c r="AI159" i="39"/>
  <c r="AH159" i="39"/>
  <c r="N267" i="32"/>
  <c r="P267" i="32"/>
  <c r="Q268" i="32"/>
  <c r="O268" i="32"/>
  <c r="AJ161" i="39" l="1"/>
  <c r="AI160" i="39"/>
  <c r="AH160" i="39"/>
  <c r="N268" i="32"/>
  <c r="P268" i="32"/>
  <c r="Q269" i="32"/>
  <c r="O269" i="32"/>
  <c r="AJ162" i="39" l="1"/>
  <c r="AI161" i="39"/>
  <c r="AH161" i="39"/>
  <c r="P269" i="32"/>
  <c r="N269" i="32"/>
  <c r="Q270" i="32"/>
  <c r="O270" i="32"/>
  <c r="AI162" i="39" l="1"/>
  <c r="AJ163" i="39"/>
  <c r="AH162" i="39"/>
  <c r="N270" i="32"/>
  <c r="P270" i="32"/>
  <c r="Q271" i="32"/>
  <c r="O271" i="32"/>
  <c r="AI163" i="39" l="1"/>
  <c r="AJ164" i="39"/>
  <c r="AH163" i="39"/>
  <c r="P271" i="32"/>
  <c r="N271" i="32"/>
  <c r="O272" i="32"/>
  <c r="Q272" i="32"/>
  <c r="AJ165" i="39" l="1"/>
  <c r="AH164" i="39"/>
  <c r="AI164" i="39"/>
  <c r="P272" i="32"/>
  <c r="N272" i="32"/>
  <c r="O273" i="32"/>
  <c r="Q273" i="32"/>
  <c r="AJ166" i="39" l="1"/>
  <c r="AI165" i="39"/>
  <c r="AH165" i="39"/>
  <c r="P273" i="32"/>
  <c r="N273" i="32"/>
  <c r="Q274" i="32"/>
  <c r="O274" i="32"/>
  <c r="AJ167" i="39" l="1"/>
  <c r="AH166" i="39"/>
  <c r="AI166" i="39"/>
  <c r="P274" i="32"/>
  <c r="N274" i="32"/>
  <c r="O275" i="32"/>
  <c r="Q275" i="32"/>
  <c r="AJ168" i="39" l="1"/>
  <c r="AI167" i="39"/>
  <c r="AH167" i="39"/>
  <c r="P275" i="32"/>
  <c r="N275" i="32"/>
  <c r="Q276" i="32"/>
  <c r="O276" i="32"/>
  <c r="AH168" i="39" l="1"/>
  <c r="AJ169" i="39"/>
  <c r="AI168" i="39"/>
  <c r="N276" i="32"/>
  <c r="P276" i="32"/>
  <c r="O277" i="32"/>
  <c r="Q277" i="32"/>
  <c r="AH169" i="39" l="1"/>
  <c r="AI169" i="39"/>
  <c r="AJ170" i="39"/>
  <c r="N277" i="32"/>
  <c r="P277" i="32"/>
  <c r="Q278" i="32"/>
  <c r="O278" i="32"/>
  <c r="AJ171" i="39" l="1"/>
  <c r="AH170" i="39"/>
  <c r="AI170" i="39"/>
  <c r="N278" i="32"/>
  <c r="P278" i="32"/>
  <c r="Q279" i="32"/>
  <c r="O279" i="32"/>
  <c r="AJ172" i="39" l="1"/>
  <c r="AH171" i="39"/>
  <c r="AI171" i="39"/>
  <c r="P279" i="32"/>
  <c r="N279" i="32"/>
  <c r="Q280" i="32"/>
  <c r="O280" i="32"/>
  <c r="AI172" i="39" l="1"/>
  <c r="AH172" i="39"/>
  <c r="AJ173" i="39"/>
  <c r="N280" i="32"/>
  <c r="P280" i="32"/>
  <c r="O281" i="32"/>
  <c r="Q281" i="32"/>
  <c r="AI173" i="39" l="1"/>
  <c r="AJ174" i="39"/>
  <c r="AH173" i="39"/>
  <c r="N281" i="32"/>
  <c r="P281" i="32"/>
  <c r="Q282" i="32"/>
  <c r="O282" i="32"/>
  <c r="AI174" i="39" l="1"/>
  <c r="AJ175" i="39"/>
  <c r="AH174" i="39"/>
  <c r="P282" i="32"/>
  <c r="N282" i="32"/>
  <c r="Q283" i="32"/>
  <c r="O283" i="32"/>
  <c r="AJ176" i="39" l="1"/>
  <c r="AH175" i="39"/>
  <c r="AI175" i="39"/>
  <c r="P283" i="32"/>
  <c r="N283" i="32"/>
  <c r="Q284" i="32"/>
  <c r="O284" i="32"/>
  <c r="AJ177" i="39" l="1"/>
  <c r="AI176" i="39"/>
  <c r="AH176" i="39"/>
  <c r="N284" i="32"/>
  <c r="P284" i="32"/>
  <c r="O285" i="32"/>
  <c r="Q285" i="32"/>
  <c r="AH177" i="39" l="1"/>
  <c r="AJ178" i="39"/>
  <c r="AI177" i="39"/>
  <c r="P285" i="32"/>
  <c r="N285" i="32"/>
  <c r="Q286" i="32"/>
  <c r="O286" i="32"/>
  <c r="AJ179" i="39" l="1"/>
  <c r="AH178" i="39"/>
  <c r="AI178" i="39"/>
  <c r="P286" i="32"/>
  <c r="N286" i="32"/>
  <c r="O287" i="32"/>
  <c r="Q287" i="32"/>
  <c r="AJ180" i="39" l="1"/>
  <c r="AI179" i="39"/>
  <c r="AH179" i="39"/>
  <c r="P287" i="32"/>
  <c r="N287" i="32"/>
  <c r="O288" i="32"/>
  <c r="Q288" i="32"/>
  <c r="AJ181" i="39" l="1"/>
  <c r="AH180" i="39"/>
  <c r="AI180" i="39"/>
  <c r="P288" i="32"/>
  <c r="N288" i="32"/>
  <c r="O289" i="32"/>
  <c r="Q289" i="32"/>
  <c r="AJ182" i="39" l="1"/>
  <c r="AH181" i="39"/>
  <c r="AI181" i="39"/>
  <c r="P289" i="32"/>
  <c r="N289" i="32"/>
  <c r="O290" i="32"/>
  <c r="Q290" i="32"/>
  <c r="AJ183" i="39" l="1"/>
  <c r="AH182" i="39"/>
  <c r="AI182" i="39"/>
  <c r="N290" i="32"/>
  <c r="P290" i="32"/>
  <c r="O291" i="32"/>
  <c r="Q291" i="32"/>
  <c r="AI183" i="39" l="1"/>
  <c r="AJ184" i="39"/>
  <c r="AH183" i="39"/>
  <c r="N291" i="32"/>
  <c r="P291" i="32"/>
  <c r="Q292" i="32"/>
  <c r="O292" i="32"/>
  <c r="AI184" i="39" l="1"/>
  <c r="AJ185" i="39"/>
  <c r="AH184" i="39"/>
  <c r="N292" i="32"/>
  <c r="P292" i="32"/>
  <c r="O293" i="32"/>
  <c r="Q293" i="32"/>
  <c r="AJ186" i="39" l="1"/>
  <c r="AH185" i="39"/>
  <c r="AI185" i="39"/>
  <c r="N293" i="32"/>
  <c r="P293" i="32"/>
  <c r="O294" i="32"/>
  <c r="Q294" i="32"/>
  <c r="AJ187" i="39" l="1"/>
  <c r="AH186" i="39"/>
  <c r="AI186" i="39"/>
  <c r="N294" i="32"/>
  <c r="P294" i="32"/>
  <c r="Q295" i="32"/>
  <c r="O295" i="32"/>
  <c r="AJ188" i="39" l="1"/>
  <c r="AI187" i="39"/>
  <c r="AH187" i="39"/>
  <c r="P295" i="32"/>
  <c r="N295" i="32"/>
  <c r="Q296" i="32"/>
  <c r="O296" i="32"/>
  <c r="AI188" i="39" l="1"/>
  <c r="AJ189" i="39"/>
  <c r="AH188" i="39"/>
  <c r="Q297" i="32"/>
  <c r="O297" i="32"/>
  <c r="P296" i="32"/>
  <c r="N296" i="32"/>
  <c r="AJ190" i="39" l="1"/>
  <c r="AH189" i="39"/>
  <c r="AI189" i="39"/>
  <c r="P297" i="32"/>
  <c r="N297" i="32"/>
  <c r="Q298" i="32"/>
  <c r="O298" i="32"/>
  <c r="AJ191" i="39" l="1"/>
  <c r="AI190" i="39"/>
  <c r="AH190" i="39"/>
  <c r="Q299" i="32"/>
  <c r="O299" i="32"/>
  <c r="N298" i="32"/>
  <c r="P298" i="32"/>
  <c r="AJ192" i="39" l="1"/>
  <c r="AH191" i="39"/>
  <c r="AI191" i="39"/>
  <c r="O300" i="32"/>
  <c r="Q300" i="32"/>
  <c r="N299" i="32"/>
  <c r="P299" i="32"/>
  <c r="AJ193" i="39" l="1"/>
  <c r="AH192" i="39"/>
  <c r="AI192" i="39"/>
  <c r="Q301" i="32"/>
  <c r="O301" i="32"/>
  <c r="N300" i="32"/>
  <c r="P300" i="32"/>
  <c r="AJ194" i="39" l="1"/>
  <c r="AH193" i="39"/>
  <c r="AI193" i="39"/>
  <c r="O302" i="32"/>
  <c r="Q302" i="32"/>
  <c r="P301" i="32"/>
  <c r="N301" i="32"/>
  <c r="AJ195" i="39" l="1"/>
  <c r="AH194" i="39"/>
  <c r="AI194" i="39"/>
  <c r="O303" i="32"/>
  <c r="Q303" i="32"/>
  <c r="N302" i="32"/>
  <c r="P302" i="32"/>
  <c r="AJ196" i="39" l="1"/>
  <c r="AI195" i="39"/>
  <c r="AH195" i="39"/>
  <c r="Q304" i="32"/>
  <c r="O304" i="32"/>
  <c r="N303" i="32"/>
  <c r="P303" i="32"/>
  <c r="AJ197" i="39" l="1"/>
  <c r="AI196" i="39"/>
  <c r="AH196" i="39"/>
  <c r="O305" i="32"/>
  <c r="Q305" i="32"/>
  <c r="P304" i="32"/>
  <c r="N304" i="32"/>
  <c r="AJ198" i="39" l="1"/>
  <c r="AH197" i="39"/>
  <c r="AI197" i="39"/>
  <c r="Q306" i="32"/>
  <c r="O306" i="32"/>
  <c r="N305" i="32"/>
  <c r="P305" i="32"/>
  <c r="AJ199" i="39" l="1"/>
  <c r="AH198" i="39"/>
  <c r="AI198" i="39"/>
  <c r="N306" i="32"/>
  <c r="P306" i="32"/>
  <c r="Q307" i="32"/>
  <c r="O307" i="32"/>
  <c r="AJ200" i="39" l="1"/>
  <c r="AI199" i="39"/>
  <c r="AH199" i="39"/>
  <c r="N307" i="32"/>
  <c r="P307" i="32"/>
  <c r="Q308" i="32"/>
  <c r="O308" i="32"/>
  <c r="AH200" i="39" l="1"/>
  <c r="AJ201" i="39"/>
  <c r="AI200" i="39"/>
  <c r="N308" i="32"/>
  <c r="P308" i="32"/>
  <c r="Q309" i="32"/>
  <c r="O309" i="32"/>
  <c r="AJ202" i="39" l="1"/>
  <c r="AI201" i="39"/>
  <c r="AH201" i="39"/>
  <c r="P309" i="32"/>
  <c r="N309" i="32"/>
  <c r="Q310" i="32"/>
  <c r="O310" i="32"/>
  <c r="AJ203" i="39" l="1"/>
  <c r="AH202" i="39"/>
  <c r="AI202" i="39"/>
  <c r="N310" i="32"/>
  <c r="P310" i="32"/>
  <c r="Q311" i="32"/>
  <c r="O311" i="32"/>
  <c r="AH203" i="39" l="1"/>
  <c r="AI203" i="39"/>
  <c r="AJ204" i="39"/>
  <c r="P311" i="32"/>
  <c r="N311" i="32"/>
  <c r="O312" i="32"/>
  <c r="Q312" i="32"/>
  <c r="AJ205" i="39" l="1"/>
  <c r="AI204" i="39"/>
  <c r="AH204" i="39"/>
  <c r="P312" i="32"/>
  <c r="N312" i="32"/>
  <c r="Q313" i="32"/>
  <c r="O313" i="32"/>
  <c r="AJ206" i="39" l="1"/>
  <c r="AH205" i="39"/>
  <c r="AI205" i="39"/>
  <c r="N313" i="32"/>
  <c r="P313" i="32"/>
  <c r="Q314" i="32"/>
  <c r="O314" i="32"/>
  <c r="AH206" i="39" l="1"/>
  <c r="AJ207" i="39"/>
  <c r="AI206" i="39"/>
  <c r="P314" i="32"/>
  <c r="N314" i="32"/>
  <c r="Q315" i="32"/>
  <c r="O315" i="32"/>
  <c r="AJ208" i="39" l="1"/>
  <c r="AI207" i="39"/>
  <c r="AH207" i="39"/>
  <c r="N315" i="32"/>
  <c r="P315" i="32"/>
  <c r="Q316" i="32"/>
  <c r="O316" i="32"/>
  <c r="AJ209" i="39" l="1"/>
  <c r="AH208" i="39"/>
  <c r="AI208" i="39"/>
  <c r="P316" i="32"/>
  <c r="N316" i="32"/>
  <c r="O317" i="32"/>
  <c r="Q317" i="32"/>
  <c r="AJ210" i="39" l="1"/>
  <c r="AH209" i="39"/>
  <c r="AI209" i="39"/>
  <c r="N317" i="32"/>
  <c r="P317" i="32"/>
  <c r="O318" i="32"/>
  <c r="Q318" i="32"/>
  <c r="AJ211" i="39" l="1"/>
  <c r="AH210" i="39"/>
  <c r="AI210" i="39"/>
  <c r="N318" i="32"/>
  <c r="P318" i="32"/>
  <c r="O319" i="32"/>
  <c r="Q319" i="32"/>
  <c r="AJ212" i="39" l="1"/>
  <c r="AI211" i="39"/>
  <c r="AH211" i="39"/>
  <c r="P319" i="32"/>
  <c r="N319" i="32"/>
  <c r="O320" i="32"/>
  <c r="Q320" i="32"/>
  <c r="AJ213" i="39" l="1"/>
  <c r="AH212" i="39"/>
  <c r="AI212" i="39"/>
  <c r="P320" i="32"/>
  <c r="N320" i="32"/>
  <c r="Q321" i="32"/>
  <c r="O321" i="32"/>
  <c r="AJ214" i="39" l="1"/>
  <c r="AI213" i="39"/>
  <c r="AH213" i="39"/>
  <c r="N321" i="32"/>
  <c r="P321" i="32"/>
  <c r="O322" i="32"/>
  <c r="Q322" i="32"/>
  <c r="AJ215" i="39" l="1"/>
  <c r="AH214" i="39"/>
  <c r="AI214" i="39"/>
  <c r="N322" i="32"/>
  <c r="P322" i="32"/>
  <c r="Q323" i="32"/>
  <c r="O323" i="32"/>
  <c r="AJ216" i="39" l="1"/>
  <c r="AH215" i="39"/>
  <c r="AI215" i="39"/>
  <c r="N323" i="32"/>
  <c r="P323" i="32"/>
  <c r="O324" i="32"/>
  <c r="Q324" i="32"/>
  <c r="AJ217" i="39" l="1"/>
  <c r="AH216" i="39"/>
  <c r="AI216" i="39"/>
  <c r="P324" i="32"/>
  <c r="N324" i="32"/>
  <c r="O325" i="32"/>
  <c r="Q325" i="32"/>
  <c r="AH217" i="39" l="1"/>
  <c r="AJ218" i="39"/>
  <c r="AI217" i="39"/>
  <c r="P325" i="32"/>
  <c r="N325" i="32"/>
  <c r="O326" i="32"/>
  <c r="Q326" i="32"/>
  <c r="AI218" i="39" l="1"/>
  <c r="AJ219" i="39"/>
  <c r="AH218" i="39"/>
  <c r="P326" i="32"/>
  <c r="N326" i="32"/>
  <c r="O327" i="32"/>
  <c r="Q327" i="32"/>
  <c r="AJ220" i="39" l="1"/>
  <c r="AH219" i="39"/>
  <c r="AI219" i="39"/>
  <c r="N327" i="32"/>
  <c r="P327" i="32"/>
  <c r="Q328" i="32"/>
  <c r="O328" i="32"/>
  <c r="AJ221" i="39" l="1"/>
  <c r="AH220" i="39"/>
  <c r="AI220" i="39"/>
  <c r="N328" i="32"/>
  <c r="P328" i="32"/>
  <c r="O329" i="32"/>
  <c r="Q329" i="32"/>
  <c r="AJ222" i="39" l="1"/>
  <c r="AI221" i="39"/>
  <c r="AH221" i="39"/>
  <c r="N329" i="32"/>
  <c r="P329" i="32"/>
  <c r="O330" i="32"/>
  <c r="Q330" i="32"/>
  <c r="AJ223" i="39" l="1"/>
  <c r="AI222" i="39"/>
  <c r="AH222" i="39"/>
  <c r="Q331" i="32"/>
  <c r="O331" i="32"/>
  <c r="P330" i="32"/>
  <c r="N330" i="32"/>
  <c r="AJ224" i="39" l="1"/>
  <c r="AH223" i="39"/>
  <c r="AI223" i="39"/>
  <c r="P331" i="32"/>
  <c r="N331" i="32"/>
  <c r="O332" i="32"/>
  <c r="Q332" i="32"/>
  <c r="AJ225" i="39" l="1"/>
  <c r="AI224" i="39"/>
  <c r="AH224" i="39"/>
  <c r="O333" i="32"/>
  <c r="Q333" i="32"/>
  <c r="P332" i="32"/>
  <c r="N332" i="32"/>
  <c r="AJ226" i="39" l="1"/>
  <c r="AI225" i="39"/>
  <c r="AH225" i="39"/>
  <c r="Q334" i="32"/>
  <c r="O334" i="32"/>
  <c r="P333" i="32"/>
  <c r="N333" i="32"/>
  <c r="AJ227" i="39" l="1"/>
  <c r="AI226" i="39"/>
  <c r="AH226" i="39"/>
  <c r="P334" i="32"/>
  <c r="N334" i="32"/>
  <c r="Q335" i="32"/>
  <c r="O335" i="32"/>
  <c r="AJ228" i="39" l="1"/>
  <c r="AI227" i="39"/>
  <c r="AH227" i="39"/>
  <c r="P335" i="32"/>
  <c r="N335" i="32"/>
  <c r="Q336" i="32"/>
  <c r="O336" i="32"/>
  <c r="AJ229" i="39" l="1"/>
  <c r="AI228" i="39"/>
  <c r="AH228" i="39"/>
  <c r="N336" i="32"/>
  <c r="P336" i="32"/>
  <c r="Q337" i="32"/>
  <c r="O337" i="32"/>
  <c r="AJ230" i="39" l="1"/>
  <c r="AI229" i="39"/>
  <c r="AH229" i="39"/>
  <c r="N337" i="32"/>
  <c r="P337" i="32"/>
  <c r="O338" i="32"/>
  <c r="Q338" i="32"/>
  <c r="AH230" i="39" l="1"/>
  <c r="AI230" i="39"/>
  <c r="AJ231" i="39"/>
  <c r="P338" i="32"/>
  <c r="N338" i="32"/>
  <c r="O339" i="32"/>
  <c r="Q339" i="32"/>
  <c r="AH231" i="39" l="1"/>
  <c r="AI231" i="39"/>
  <c r="AJ232" i="39"/>
  <c r="N339" i="32"/>
  <c r="P339" i="32"/>
  <c r="Q340" i="32"/>
  <c r="O340" i="32"/>
  <c r="AH232" i="39" l="1"/>
  <c r="AJ233" i="39"/>
  <c r="AI232" i="39"/>
  <c r="N340" i="32"/>
  <c r="P340" i="32"/>
  <c r="O341" i="32"/>
  <c r="Q341" i="32"/>
  <c r="AJ234" i="39" l="1"/>
  <c r="AI233" i="39"/>
  <c r="AH233" i="39"/>
  <c r="P341" i="32"/>
  <c r="N341" i="32"/>
  <c r="Q342" i="32"/>
  <c r="O342" i="32"/>
  <c r="AH234" i="39" l="1"/>
  <c r="AJ235" i="39"/>
  <c r="AI234" i="39"/>
  <c r="P342" i="32"/>
  <c r="N342" i="32"/>
  <c r="O343" i="32"/>
  <c r="Q343" i="32"/>
  <c r="AJ236" i="39" l="1"/>
  <c r="AH235" i="39"/>
  <c r="AI235" i="39"/>
  <c r="N343" i="32"/>
  <c r="P343" i="32"/>
  <c r="O344" i="32"/>
  <c r="Q344" i="32"/>
  <c r="AI236" i="39" l="1"/>
  <c r="AJ237" i="39"/>
  <c r="AH236" i="39"/>
  <c r="P344" i="32"/>
  <c r="N344" i="32"/>
  <c r="O345" i="32"/>
  <c r="Q345" i="32"/>
  <c r="AJ238" i="39" l="1"/>
  <c r="AI237" i="39"/>
  <c r="AH237" i="39"/>
  <c r="N345" i="32"/>
  <c r="P345" i="32"/>
  <c r="O346" i="32"/>
  <c r="Q346" i="32"/>
  <c r="AJ239" i="39" l="1"/>
  <c r="AH238" i="39"/>
  <c r="AI238" i="39"/>
  <c r="N346" i="32"/>
  <c r="P346" i="32"/>
  <c r="O347" i="32"/>
  <c r="Q347" i="32"/>
  <c r="AJ240" i="39" l="1"/>
  <c r="AH239" i="39"/>
  <c r="AI239" i="39"/>
  <c r="P347" i="32"/>
  <c r="N347" i="32"/>
  <c r="Q348" i="32"/>
  <c r="O348" i="32"/>
  <c r="AH240" i="39" l="1"/>
  <c r="AJ241" i="39"/>
  <c r="AI240" i="39"/>
  <c r="N348" i="32"/>
  <c r="P348" i="32"/>
  <c r="O349" i="32"/>
  <c r="Q349" i="32"/>
  <c r="AH241" i="39" l="1"/>
  <c r="AJ242" i="39"/>
  <c r="AI241" i="39"/>
  <c r="N349" i="32"/>
  <c r="P349" i="32"/>
  <c r="O350" i="32"/>
  <c r="Q350" i="32"/>
  <c r="AI242" i="39" l="1"/>
  <c r="AJ243" i="39"/>
  <c r="AH242" i="39"/>
  <c r="N350" i="32"/>
  <c r="P350" i="32"/>
  <c r="Q351" i="32"/>
  <c r="O351" i="32"/>
  <c r="AJ244" i="39" l="1"/>
  <c r="AI243" i="39"/>
  <c r="AH243" i="39"/>
  <c r="N351" i="32"/>
  <c r="P351" i="32"/>
  <c r="Q352" i="32"/>
  <c r="O352" i="32"/>
  <c r="AJ245" i="39" l="1"/>
  <c r="AI244" i="39"/>
  <c r="AH244" i="39"/>
  <c r="N352" i="32"/>
  <c r="P352" i="32"/>
  <c r="O353" i="32"/>
  <c r="Q353" i="32"/>
  <c r="AH245" i="39" l="1"/>
  <c r="AJ246" i="39"/>
  <c r="AI245" i="39"/>
  <c r="P353" i="32"/>
  <c r="N353" i="32"/>
  <c r="Q354" i="32"/>
  <c r="O354" i="32"/>
  <c r="AJ247" i="39" l="1"/>
  <c r="AH246" i="39"/>
  <c r="AI246" i="39"/>
  <c r="N354" i="32"/>
  <c r="P354" i="32"/>
  <c r="O355" i="32"/>
  <c r="Q355" i="32"/>
  <c r="AI247" i="39" l="1"/>
  <c r="AJ248" i="39"/>
  <c r="AH247" i="39"/>
  <c r="P355" i="32"/>
  <c r="N355" i="32"/>
  <c r="O356" i="32"/>
  <c r="Q356" i="32"/>
  <c r="AJ249" i="39" l="1"/>
  <c r="AI248" i="39"/>
  <c r="AH248" i="39"/>
  <c r="N356" i="32"/>
  <c r="P356" i="32"/>
  <c r="Q357" i="32"/>
  <c r="O357" i="32"/>
  <c r="AI249" i="39" l="1"/>
  <c r="AH249" i="39"/>
  <c r="AJ250" i="39"/>
  <c r="N357" i="32"/>
  <c r="P357" i="32"/>
  <c r="O358" i="32"/>
  <c r="Q358" i="32"/>
  <c r="AH250" i="39" l="1"/>
  <c r="AJ251" i="39"/>
  <c r="AI250" i="39"/>
  <c r="N358" i="32"/>
  <c r="P358" i="32"/>
  <c r="O359" i="32"/>
  <c r="Q359" i="32"/>
  <c r="AH251" i="39" l="1"/>
  <c r="AJ252" i="39"/>
  <c r="AI251" i="39"/>
  <c r="N359" i="32"/>
  <c r="P359" i="32"/>
  <c r="O360" i="32"/>
  <c r="Q360" i="32"/>
  <c r="AJ253" i="39" l="1"/>
  <c r="AI252" i="39"/>
  <c r="AH252" i="39"/>
  <c r="N360" i="32"/>
  <c r="P360" i="32"/>
  <c r="O361" i="32"/>
  <c r="Q361" i="32"/>
  <c r="AH253" i="39" l="1"/>
  <c r="AJ254" i="39"/>
  <c r="AI253" i="39"/>
  <c r="O362" i="32"/>
  <c r="Q362" i="32"/>
  <c r="P361" i="32"/>
  <c r="N361" i="32"/>
  <c r="AJ255" i="39" l="1"/>
  <c r="AI254" i="39"/>
  <c r="AH254" i="39"/>
  <c r="Q363" i="32"/>
  <c r="O363" i="32"/>
  <c r="N362" i="32"/>
  <c r="P362" i="32"/>
  <c r="AH255" i="39" l="1"/>
  <c r="AJ256" i="39"/>
  <c r="AI255" i="39"/>
  <c r="Q364" i="32"/>
  <c r="O364" i="32"/>
  <c r="P363" i="32"/>
  <c r="N363" i="32"/>
  <c r="AJ257" i="39" l="1"/>
  <c r="AI256" i="39"/>
  <c r="AH256" i="39"/>
  <c r="O365" i="32"/>
  <c r="Q365" i="32"/>
  <c r="P364" i="32"/>
  <c r="N364" i="32"/>
  <c r="AJ258" i="39" l="1"/>
  <c r="AH257" i="39"/>
  <c r="AI257" i="39"/>
  <c r="Q366" i="32"/>
  <c r="O366" i="32"/>
  <c r="P365" i="32"/>
  <c r="N365" i="32"/>
  <c r="AJ259" i="39" l="1"/>
  <c r="AI258" i="39"/>
  <c r="AH258" i="39"/>
  <c r="N366" i="32"/>
  <c r="P366" i="32"/>
  <c r="O367" i="32"/>
  <c r="Q367" i="32"/>
  <c r="AH259" i="39" l="1"/>
  <c r="AJ260" i="39"/>
  <c r="AI259" i="39"/>
  <c r="N367" i="32"/>
  <c r="P367" i="32"/>
  <c r="Q368" i="32"/>
  <c r="O368" i="32"/>
  <c r="AH260" i="39" l="1"/>
  <c r="AJ261" i="39"/>
  <c r="AI260" i="39"/>
  <c r="P368" i="32"/>
  <c r="N368" i="32"/>
  <c r="Q369" i="32"/>
  <c r="O369" i="32"/>
  <c r="AJ262" i="39" l="1"/>
  <c r="AH261" i="39"/>
  <c r="AI261" i="39"/>
  <c r="P369" i="32"/>
  <c r="N369" i="32"/>
  <c r="Q370" i="32"/>
  <c r="O370" i="32"/>
  <c r="AI262" i="39" l="1"/>
  <c r="AJ263" i="39"/>
  <c r="AH262" i="39"/>
  <c r="P370" i="32"/>
  <c r="N370" i="32"/>
  <c r="Q371" i="32"/>
  <c r="O371" i="32"/>
  <c r="AJ264" i="39" l="1"/>
  <c r="AH263" i="39"/>
  <c r="AI263" i="39"/>
  <c r="N371" i="32"/>
  <c r="P371" i="32"/>
  <c r="O372" i="32"/>
  <c r="Q372" i="32"/>
  <c r="AI264" i="39" l="1"/>
  <c r="AJ265" i="39"/>
  <c r="AH264" i="39"/>
  <c r="N372" i="32"/>
  <c r="P372" i="32"/>
  <c r="Q373" i="32"/>
  <c r="O373" i="32"/>
  <c r="AI265" i="39" l="1"/>
  <c r="AJ266" i="39"/>
  <c r="AH265" i="39"/>
  <c r="N373" i="32"/>
  <c r="P373" i="32"/>
  <c r="Q374" i="32"/>
  <c r="O374" i="32"/>
  <c r="AJ267" i="39" l="1"/>
  <c r="AH266" i="39"/>
  <c r="AI266" i="39"/>
  <c r="P374" i="32"/>
  <c r="N374" i="32"/>
  <c r="O375" i="32"/>
  <c r="Q375" i="32"/>
  <c r="AH267" i="39" l="1"/>
  <c r="AJ268" i="39"/>
  <c r="AI267" i="39"/>
  <c r="N375" i="32"/>
  <c r="P375" i="32"/>
  <c r="O376" i="32"/>
  <c r="Q376" i="32"/>
  <c r="AH268" i="39" l="1"/>
  <c r="AI268" i="39"/>
  <c r="AJ269" i="39"/>
  <c r="N376" i="32"/>
  <c r="P376" i="32"/>
  <c r="Q377" i="32"/>
  <c r="O377" i="32"/>
  <c r="AJ270" i="39" l="1"/>
  <c r="AH269" i="39"/>
  <c r="AI269" i="39"/>
  <c r="P377" i="32"/>
  <c r="N377" i="32"/>
  <c r="O378" i="32"/>
  <c r="Q378" i="32"/>
  <c r="AJ271" i="39" l="1"/>
  <c r="AH270" i="39"/>
  <c r="AI270" i="39"/>
  <c r="N378" i="32"/>
  <c r="P378" i="32"/>
  <c r="Q379" i="32"/>
  <c r="O379" i="32"/>
  <c r="AH271" i="39" l="1"/>
  <c r="AJ272" i="39"/>
  <c r="AI271" i="39"/>
  <c r="N379" i="32"/>
  <c r="P379" i="32"/>
  <c r="O380" i="32"/>
  <c r="Q380" i="32"/>
  <c r="AH272" i="39" l="1"/>
  <c r="AJ273" i="39"/>
  <c r="AI272" i="39"/>
  <c r="P380" i="32"/>
  <c r="N380" i="32"/>
  <c r="O381" i="32"/>
  <c r="Q381" i="32"/>
  <c r="AJ274" i="39" l="1"/>
  <c r="AI273" i="39"/>
  <c r="AH273" i="39"/>
  <c r="Q382" i="32"/>
  <c r="O382" i="32"/>
  <c r="N381" i="32"/>
  <c r="P381" i="32"/>
  <c r="AJ275" i="39" l="1"/>
  <c r="AH274" i="39"/>
  <c r="AI274" i="39"/>
  <c r="Q383" i="32"/>
  <c r="O383" i="32"/>
  <c r="N382" i="32"/>
  <c r="P382" i="32"/>
  <c r="AH275" i="39" l="1"/>
  <c r="AJ276" i="39"/>
  <c r="AI275" i="39"/>
  <c r="Q384" i="32"/>
  <c r="O384" i="32"/>
  <c r="N383" i="32"/>
  <c r="P383" i="32"/>
  <c r="AJ277" i="39" l="1"/>
  <c r="AI276" i="39"/>
  <c r="AH276" i="39"/>
  <c r="O385" i="32"/>
  <c r="Q385" i="32"/>
  <c r="P384" i="32"/>
  <c r="N384" i="32"/>
  <c r="AJ278" i="39" l="1"/>
  <c r="AH277" i="39"/>
  <c r="AI277" i="39"/>
  <c r="Q386" i="32"/>
  <c r="O386" i="32"/>
  <c r="N385" i="32"/>
  <c r="P385" i="32"/>
  <c r="AJ279" i="39" l="1"/>
  <c r="AI278" i="39"/>
  <c r="AH278" i="39"/>
  <c r="Q387" i="32"/>
  <c r="O387" i="32"/>
  <c r="P386" i="32"/>
  <c r="N386" i="32"/>
  <c r="AI279" i="39" l="1"/>
  <c r="AJ280" i="39"/>
  <c r="AH279" i="39"/>
  <c r="O388" i="32"/>
  <c r="Q388" i="32"/>
  <c r="P387" i="32"/>
  <c r="N387" i="32"/>
  <c r="AH280" i="39" l="1"/>
  <c r="AJ281" i="39"/>
  <c r="AI280" i="39"/>
  <c r="O389" i="32"/>
  <c r="Q389" i="32"/>
  <c r="N388" i="32"/>
  <c r="P388" i="32"/>
  <c r="AJ282" i="39" l="1"/>
  <c r="AH281" i="39"/>
  <c r="AI281" i="39"/>
  <c r="P389" i="32"/>
  <c r="N389" i="32"/>
  <c r="O390" i="32"/>
  <c r="Q390" i="32"/>
  <c r="AJ283" i="39" l="1"/>
  <c r="AI282" i="39"/>
  <c r="AH282" i="39"/>
  <c r="N390" i="32"/>
  <c r="P390" i="32"/>
  <c r="Q391" i="32"/>
  <c r="O391" i="32"/>
  <c r="AJ284" i="39" l="1"/>
  <c r="AH283" i="39"/>
  <c r="AI283" i="39"/>
  <c r="P391" i="32"/>
  <c r="N391" i="32"/>
  <c r="Q392" i="32"/>
  <c r="O392" i="32"/>
  <c r="AJ285" i="39" l="1"/>
  <c r="AH284" i="39"/>
  <c r="AI284" i="39"/>
  <c r="P392" i="32"/>
  <c r="N392" i="32"/>
  <c r="O393" i="32"/>
  <c r="Q393" i="32"/>
  <c r="AJ286" i="39" l="1"/>
  <c r="AH285" i="39"/>
  <c r="AI285" i="39"/>
  <c r="P393" i="32"/>
  <c r="N393" i="32"/>
  <c r="O394" i="32"/>
  <c r="Q394" i="32"/>
  <c r="AI286" i="39" l="1"/>
  <c r="AJ287" i="39"/>
  <c r="AH286" i="39"/>
  <c r="P394" i="32"/>
  <c r="N394" i="32"/>
  <c r="Q395" i="32"/>
  <c r="O395" i="32"/>
  <c r="AJ288" i="39" l="1"/>
  <c r="AI287" i="39"/>
  <c r="AH287" i="39"/>
  <c r="O396" i="32"/>
  <c r="Q396" i="32"/>
  <c r="P395" i="32"/>
  <c r="N395" i="32"/>
  <c r="AJ289" i="39" l="1"/>
  <c r="AI288" i="39"/>
  <c r="AH288" i="39"/>
  <c r="Q397" i="32"/>
  <c r="O397" i="32"/>
  <c r="N396" i="32"/>
  <c r="P396" i="32"/>
  <c r="AJ290" i="39" l="1"/>
  <c r="AH289" i="39"/>
  <c r="AI289" i="39"/>
  <c r="N397" i="32"/>
  <c r="P397" i="32"/>
  <c r="O398" i="32"/>
  <c r="Q398" i="32"/>
  <c r="AJ291" i="39" l="1"/>
  <c r="AI290" i="39"/>
  <c r="AH290" i="39"/>
  <c r="N398" i="32"/>
  <c r="P398" i="32"/>
  <c r="Q399" i="32"/>
  <c r="O399" i="32"/>
  <c r="AJ292" i="39" l="1"/>
  <c r="AH291" i="39"/>
  <c r="AI291" i="39"/>
  <c r="O400" i="32"/>
  <c r="Q400" i="32"/>
  <c r="N399" i="32"/>
  <c r="P399" i="32"/>
  <c r="AI292" i="39" l="1"/>
  <c r="AJ293" i="39"/>
  <c r="AH292" i="39"/>
  <c r="Q401" i="32"/>
  <c r="O401" i="32"/>
  <c r="P400" i="32"/>
  <c r="N400" i="32"/>
  <c r="AH293" i="39" l="1"/>
  <c r="AJ294" i="39"/>
  <c r="AI293" i="39"/>
  <c r="Q402" i="32"/>
  <c r="O402" i="32"/>
  <c r="P401" i="32"/>
  <c r="N401" i="32"/>
  <c r="AJ295" i="39" l="1"/>
  <c r="AH294" i="39"/>
  <c r="AI294" i="39"/>
  <c r="Q403" i="32"/>
  <c r="O403" i="32"/>
  <c r="P402" i="32"/>
  <c r="N402" i="32"/>
  <c r="AJ296" i="39" l="1"/>
  <c r="AH295" i="39"/>
  <c r="AI295" i="39"/>
  <c r="P403" i="32"/>
  <c r="N403" i="32"/>
  <c r="AJ297" i="39" l="1"/>
  <c r="AH296" i="39"/>
  <c r="AI296" i="39"/>
  <c r="AJ298" i="39" l="1"/>
  <c r="AH297" i="39"/>
  <c r="AI297" i="39"/>
  <c r="AI298" i="39" l="1"/>
  <c r="AH298" i="39"/>
  <c r="AJ299" i="39"/>
  <c r="AJ300" i="39" l="1"/>
  <c r="AI299" i="39"/>
  <c r="AH299" i="39"/>
  <c r="AJ301" i="39" l="1"/>
  <c r="AH300" i="39"/>
  <c r="AI300" i="39"/>
  <c r="AH301" i="39" l="1"/>
  <c r="AJ302" i="39"/>
  <c r="AI301" i="39"/>
  <c r="AI302" i="39" l="1"/>
  <c r="AJ303" i="39"/>
  <c r="AH302" i="39"/>
  <c r="AJ304" i="39" l="1"/>
  <c r="AI303" i="39"/>
  <c r="AH303" i="39"/>
  <c r="AJ305" i="39" l="1"/>
  <c r="AI304" i="39"/>
  <c r="AH304" i="39"/>
  <c r="AJ306" i="39" l="1"/>
  <c r="AI305" i="39"/>
  <c r="AH305" i="39"/>
  <c r="AI306" i="39" l="1"/>
  <c r="AJ307" i="39"/>
  <c r="AH306" i="39"/>
  <c r="AH307" i="39" l="1"/>
  <c r="AJ308" i="39"/>
  <c r="AI307" i="39"/>
  <c r="AI308" i="39" l="1"/>
  <c r="AJ309" i="39"/>
  <c r="AH308" i="39"/>
  <c r="AJ310" i="39" l="1"/>
  <c r="AI309" i="39"/>
  <c r="AH309" i="39"/>
  <c r="AJ311" i="39" l="1"/>
  <c r="AI310" i="39"/>
  <c r="AH310" i="39"/>
  <c r="AJ312" i="39" l="1"/>
  <c r="AH311" i="39"/>
  <c r="AI311" i="39"/>
  <c r="AJ313" i="39" l="1"/>
  <c r="AH312" i="39"/>
  <c r="AI312" i="39"/>
  <c r="AI313" i="39" l="1"/>
  <c r="AJ314" i="39"/>
  <c r="AH313" i="39"/>
  <c r="AJ315" i="39" l="1"/>
  <c r="AH314" i="39"/>
  <c r="AI314" i="39"/>
  <c r="AJ316" i="39" l="1"/>
  <c r="AI315" i="39"/>
  <c r="AH315" i="39"/>
  <c r="AH316" i="39" l="1"/>
  <c r="AJ317" i="39"/>
  <c r="AI316" i="39"/>
  <c r="AH317" i="39" l="1"/>
  <c r="AJ318" i="39"/>
  <c r="AI317" i="39"/>
  <c r="AJ319" i="39" l="1"/>
  <c r="AH318" i="39"/>
  <c r="AI318" i="39"/>
  <c r="AJ320" i="39" l="1"/>
  <c r="AH319" i="39"/>
  <c r="AI319" i="39"/>
  <c r="AJ321" i="39" l="1"/>
  <c r="AH320" i="39"/>
  <c r="AI320" i="39"/>
  <c r="AJ322" i="39" l="1"/>
  <c r="AH321" i="39"/>
  <c r="AI321" i="39"/>
  <c r="AH322" i="39" l="1"/>
  <c r="AJ323" i="39"/>
  <c r="AI322" i="39"/>
  <c r="AH323" i="39" l="1"/>
  <c r="AJ324" i="39"/>
  <c r="AI323" i="39"/>
  <c r="AJ325" i="39" l="1"/>
  <c r="AI324" i="39"/>
  <c r="AH324" i="39"/>
  <c r="AH325" i="39" l="1"/>
  <c r="AJ326" i="39"/>
  <c r="AI325" i="39"/>
  <c r="AJ327" i="39" l="1"/>
  <c r="AH326" i="39"/>
  <c r="AI326" i="39"/>
  <c r="AJ328" i="39" l="1"/>
  <c r="AI327" i="39"/>
  <c r="AH327" i="39"/>
  <c r="AJ329" i="39" l="1"/>
  <c r="AI328" i="39"/>
  <c r="AH328" i="39"/>
  <c r="AJ330" i="39" l="1"/>
  <c r="AH329" i="39"/>
  <c r="AI329" i="39"/>
  <c r="AI330" i="39" l="1"/>
  <c r="AJ331" i="39"/>
  <c r="AH330" i="39"/>
  <c r="AJ332" i="39" l="1"/>
  <c r="AH331" i="39"/>
  <c r="AI331" i="39"/>
  <c r="AJ333" i="39" l="1"/>
  <c r="AH332" i="39"/>
  <c r="AI332" i="39"/>
  <c r="AJ334" i="39" l="1"/>
  <c r="AI333" i="39"/>
  <c r="AH333" i="39"/>
  <c r="AJ335" i="39" l="1"/>
  <c r="AH334" i="39"/>
  <c r="AI334" i="39"/>
  <c r="AJ336" i="39" l="1"/>
  <c r="AH335" i="39"/>
  <c r="AI335" i="39"/>
  <c r="AJ337" i="39" l="1"/>
  <c r="AH336" i="39"/>
  <c r="AI336" i="39"/>
  <c r="AJ338" i="39" l="1"/>
  <c r="AI337" i="39"/>
  <c r="AH337" i="39"/>
  <c r="AJ339" i="39" l="1"/>
  <c r="AI338" i="39"/>
  <c r="AH338" i="39"/>
  <c r="AJ340" i="39" l="1"/>
  <c r="AH339" i="39"/>
  <c r="AI339" i="39"/>
  <c r="AJ341" i="39" l="1"/>
  <c r="AI340" i="39"/>
  <c r="AH340" i="39"/>
  <c r="AH341" i="39" l="1"/>
  <c r="AJ342" i="39"/>
  <c r="AI341" i="39"/>
  <c r="AH342" i="39" l="1"/>
  <c r="AJ343" i="39"/>
  <c r="AI342" i="39"/>
  <c r="AH343" i="39" l="1"/>
  <c r="AJ344" i="39"/>
  <c r="AI343" i="39"/>
  <c r="AI344" i="39" l="1"/>
  <c r="AJ345" i="39"/>
  <c r="AH344" i="39"/>
  <c r="AJ346" i="39" l="1"/>
  <c r="AH345" i="39"/>
  <c r="AI345" i="39"/>
  <c r="AI346" i="39" l="1"/>
  <c r="AJ347" i="39"/>
  <c r="AH346" i="39"/>
  <c r="AJ348" i="39" l="1"/>
  <c r="AH347" i="39"/>
  <c r="AI347" i="39"/>
  <c r="AJ349" i="39" l="1"/>
  <c r="AH348" i="39"/>
  <c r="AI348" i="39"/>
  <c r="AJ350" i="39" l="1"/>
  <c r="AI349" i="39"/>
  <c r="AH349" i="39"/>
  <c r="AI350" i="39" l="1"/>
  <c r="AJ351" i="39"/>
  <c r="AH350" i="39"/>
  <c r="AH351" i="39" l="1"/>
  <c r="AJ352" i="39"/>
  <c r="AI351" i="39"/>
  <c r="AJ353" i="39" l="1"/>
  <c r="AI352" i="39"/>
  <c r="AH352" i="39"/>
  <c r="AJ354" i="39" l="1"/>
  <c r="AH353" i="39"/>
  <c r="AI353" i="39"/>
  <c r="AJ355" i="39" l="1"/>
  <c r="AI354" i="39"/>
  <c r="AH354" i="39"/>
  <c r="AJ356" i="39" l="1"/>
  <c r="AI355" i="39"/>
  <c r="AH355" i="39"/>
  <c r="AH356" i="39" l="1"/>
  <c r="AJ357" i="39"/>
  <c r="AI356" i="39"/>
  <c r="AI357" i="39" l="1"/>
  <c r="AJ358" i="39"/>
  <c r="AH357" i="39"/>
  <c r="AJ359" i="39" l="1"/>
  <c r="AI358" i="39"/>
  <c r="AH358" i="39"/>
  <c r="AJ360" i="39" l="1"/>
  <c r="AH359" i="39"/>
  <c r="AI359" i="39"/>
  <c r="AH360" i="39" l="1"/>
  <c r="AJ361" i="39"/>
  <c r="AI360" i="39"/>
  <c r="AJ362" i="39" l="1"/>
  <c r="AH361" i="39"/>
  <c r="AI361" i="39"/>
  <c r="AH362" i="39" l="1"/>
  <c r="AJ363" i="39"/>
  <c r="AI362" i="39"/>
  <c r="AI363" i="39" l="1"/>
  <c r="AJ364" i="39"/>
  <c r="AH363" i="39"/>
  <c r="AJ365" i="39" l="1"/>
  <c r="AI364" i="39"/>
  <c r="AH364" i="39"/>
  <c r="AJ366" i="39" l="1"/>
  <c r="AH365" i="39"/>
  <c r="AI365" i="39"/>
  <c r="AJ367" i="39" l="1"/>
  <c r="AI366" i="39"/>
  <c r="AH366" i="39"/>
  <c r="AH367" i="39" l="1"/>
  <c r="AJ368" i="39"/>
  <c r="AI367" i="39"/>
  <c r="AJ369" i="39" l="1"/>
  <c r="AI368" i="39"/>
  <c r="AH368" i="39"/>
  <c r="AH369" i="39" l="1"/>
  <c r="AJ370" i="39"/>
  <c r="AI369" i="39"/>
  <c r="AJ371" i="39" l="1"/>
  <c r="AH370" i="39"/>
  <c r="AI370" i="39"/>
  <c r="AI371" i="39" l="1"/>
  <c r="AJ372" i="39"/>
  <c r="AH371" i="39"/>
  <c r="AJ373" i="39" l="1"/>
  <c r="AH372" i="39"/>
  <c r="AI372" i="39"/>
  <c r="AJ374" i="39" l="1"/>
  <c r="AH373" i="39"/>
  <c r="AI373" i="39"/>
  <c r="AJ375" i="39" l="1"/>
  <c r="AI374" i="39"/>
  <c r="AH374" i="39"/>
  <c r="AJ376" i="39" l="1"/>
  <c r="AI375" i="39"/>
  <c r="AH375" i="39"/>
  <c r="AH376" i="39" l="1"/>
  <c r="AJ377" i="39"/>
  <c r="AI376" i="39"/>
  <c r="AH377" i="39" l="1"/>
  <c r="AJ378" i="39"/>
  <c r="AI377" i="39"/>
  <c r="AJ379" i="39" l="1"/>
  <c r="AI378" i="39"/>
  <c r="AH378" i="39"/>
  <c r="AJ380" i="39" l="1"/>
  <c r="AI379" i="39"/>
  <c r="AH379" i="39"/>
  <c r="AJ381" i="39" l="1"/>
  <c r="AI380" i="39"/>
  <c r="AH380" i="39"/>
  <c r="AJ382" i="39" l="1"/>
  <c r="AI381" i="39"/>
  <c r="AH381" i="39"/>
  <c r="AJ383" i="39" l="1"/>
  <c r="AI382" i="39"/>
  <c r="AH382" i="39"/>
  <c r="AJ384" i="39" l="1"/>
  <c r="AH383" i="39"/>
  <c r="AI383" i="39"/>
  <c r="AJ385" i="39" l="1"/>
  <c r="AI384" i="39"/>
  <c r="AH384" i="39"/>
  <c r="AH385" i="39" l="1"/>
  <c r="AJ386" i="39"/>
  <c r="AI385" i="39"/>
  <c r="AJ387" i="39" l="1"/>
  <c r="AI386" i="39"/>
  <c r="AH386" i="39"/>
  <c r="AJ388" i="39" l="1"/>
  <c r="AI387" i="39"/>
  <c r="AH387" i="39"/>
  <c r="AJ389" i="39" l="1"/>
  <c r="AI388" i="39"/>
  <c r="AH388" i="39"/>
  <c r="AJ390" i="39" l="1"/>
  <c r="AI389" i="39"/>
  <c r="AH389" i="39"/>
  <c r="AH390" i="39" l="1"/>
  <c r="AJ391" i="39"/>
  <c r="AI390" i="39"/>
  <c r="AJ392" i="39" l="1"/>
  <c r="AH391" i="39"/>
  <c r="AI391" i="39"/>
  <c r="AH392" i="39" l="1"/>
  <c r="AJ393" i="39"/>
  <c r="AI392" i="39"/>
  <c r="AJ394" i="39" l="1"/>
  <c r="AH393" i="39"/>
  <c r="AI393" i="39"/>
  <c r="AH394" i="39" l="1"/>
  <c r="AJ395" i="39"/>
  <c r="AI394" i="39"/>
  <c r="AI395" i="39" l="1"/>
  <c r="AJ396" i="39"/>
  <c r="AH395" i="39"/>
  <c r="AJ397" i="39" l="1"/>
  <c r="AH396" i="39"/>
  <c r="AI396" i="39"/>
  <c r="AJ398" i="39" l="1"/>
  <c r="AH397" i="39"/>
  <c r="AI397" i="39"/>
  <c r="AJ399" i="39" l="1"/>
  <c r="AH398" i="39"/>
  <c r="AI398" i="39"/>
  <c r="AJ400" i="39" l="1"/>
  <c r="AH399" i="39"/>
  <c r="AI399" i="39"/>
  <c r="AI400" i="39" l="1"/>
  <c r="AJ401" i="39"/>
  <c r="AH400" i="39"/>
  <c r="AJ402" i="39" l="1"/>
  <c r="AI401" i="39"/>
  <c r="AH401" i="39"/>
  <c r="AI402" i="39" l="1"/>
  <c r="AJ403" i="39"/>
  <c r="AH402" i="39"/>
  <c r="AH403" i="39" l="1"/>
  <c r="AJ404" i="39"/>
  <c r="AI403" i="39"/>
  <c r="AJ405" i="39" l="1"/>
  <c r="AI404" i="39"/>
  <c r="AH404" i="39"/>
  <c r="AJ406" i="39" l="1"/>
  <c r="AI405" i="39"/>
  <c r="AH405" i="39"/>
  <c r="AJ407" i="39" l="1"/>
  <c r="AI406" i="39"/>
  <c r="AH406" i="39"/>
  <c r="AJ408" i="39" l="1"/>
  <c r="AH407" i="39"/>
  <c r="AI407" i="39"/>
  <c r="AH408" i="39" l="1"/>
  <c r="AJ409" i="39"/>
  <c r="AI408" i="39"/>
  <c r="AJ410" i="39" l="1"/>
  <c r="AI409" i="39"/>
  <c r="AH409" i="39"/>
  <c r="AJ411" i="39" l="1"/>
  <c r="AI410" i="39"/>
  <c r="AH410" i="39"/>
  <c r="AH411" i="39" l="1"/>
  <c r="AJ412" i="39"/>
  <c r="AI411" i="39"/>
  <c r="AI412" i="39" l="1"/>
  <c r="AJ413" i="39"/>
  <c r="AH412" i="39"/>
  <c r="AH413" i="39" l="1"/>
  <c r="AJ414" i="39"/>
  <c r="AI413" i="39"/>
  <c r="AH414" i="39" l="1"/>
  <c r="AJ415" i="39"/>
  <c r="AI414" i="39"/>
  <c r="AJ416" i="39" l="1"/>
  <c r="AI415" i="39"/>
  <c r="AH415" i="39"/>
  <c r="AH416" i="39" l="1"/>
  <c r="AJ417" i="39"/>
  <c r="AI416" i="39"/>
  <c r="AH417" i="39" l="1"/>
  <c r="AJ418" i="39"/>
  <c r="AI417" i="39"/>
  <c r="AI418" i="39" l="1"/>
  <c r="AJ419" i="39"/>
  <c r="AH418" i="39"/>
  <c r="AJ420" i="39" l="1"/>
  <c r="AI419" i="39"/>
  <c r="AH419" i="39"/>
  <c r="AJ421" i="39" l="1"/>
  <c r="AH420" i="39"/>
  <c r="AI420" i="39"/>
  <c r="AH421" i="39" l="1"/>
  <c r="AJ422" i="39"/>
  <c r="AI421" i="39"/>
  <c r="AH422" i="39" l="1"/>
  <c r="AJ423" i="39"/>
  <c r="AI422" i="39"/>
  <c r="AI423" i="39" l="1"/>
  <c r="AJ424" i="39"/>
  <c r="AH423" i="39"/>
  <c r="AJ425" i="39" l="1"/>
  <c r="AH424" i="39"/>
  <c r="AI424" i="39"/>
  <c r="AH425" i="39" l="1"/>
  <c r="AJ426" i="39"/>
  <c r="AI425" i="39"/>
  <c r="AH426" i="39" l="1"/>
  <c r="AJ427" i="39"/>
  <c r="AI426" i="39"/>
  <c r="AJ428" i="39" l="1"/>
  <c r="AH427" i="39"/>
  <c r="AI427" i="39"/>
  <c r="AJ429" i="39" l="1"/>
  <c r="AI428" i="39"/>
  <c r="AH428" i="39"/>
  <c r="AH429" i="39" l="1"/>
  <c r="AJ430" i="39"/>
  <c r="AI429" i="39"/>
  <c r="AI430" i="39" l="1"/>
  <c r="AJ431" i="39"/>
  <c r="AH430" i="39"/>
  <c r="AJ432" i="39" l="1"/>
  <c r="AI431" i="39"/>
  <c r="AH431" i="39"/>
  <c r="AI432" i="39" l="1"/>
  <c r="AJ433" i="39"/>
  <c r="AH432" i="39"/>
  <c r="AJ434" i="39" l="1"/>
  <c r="AH433" i="39"/>
  <c r="AI433" i="39"/>
  <c r="AJ435" i="39" l="1"/>
  <c r="AI434" i="39"/>
  <c r="AH434" i="39"/>
  <c r="AJ436" i="39" l="1"/>
  <c r="AI435" i="39"/>
  <c r="AH435" i="39"/>
  <c r="AJ437" i="39" l="1"/>
  <c r="AH436" i="39"/>
  <c r="AI436" i="39"/>
  <c r="AJ438" i="39" l="1"/>
  <c r="AH437" i="39"/>
  <c r="AI437" i="39"/>
  <c r="AI438" i="39" l="1"/>
  <c r="AJ439" i="39"/>
  <c r="AH438" i="39"/>
  <c r="AJ440" i="39" l="1"/>
  <c r="AI439" i="39"/>
  <c r="AH439" i="39"/>
  <c r="AH440" i="39" l="1"/>
  <c r="AJ441" i="39"/>
  <c r="AI440" i="39"/>
  <c r="AH441" i="39" l="1"/>
  <c r="AJ442" i="39"/>
  <c r="AI441" i="39"/>
  <c r="AJ443" i="39" l="1"/>
  <c r="AI442" i="39"/>
  <c r="AH442" i="39"/>
  <c r="AJ444" i="39" l="1"/>
  <c r="AI443" i="39"/>
  <c r="AH443" i="39"/>
  <c r="AJ445" i="39" l="1"/>
  <c r="AI444" i="39"/>
  <c r="AH444" i="39"/>
  <c r="AJ446" i="39" l="1"/>
  <c r="AH445" i="39"/>
  <c r="AI445" i="39"/>
  <c r="AJ447" i="39" l="1"/>
  <c r="AI446" i="39"/>
  <c r="AH446" i="39"/>
  <c r="AI447" i="39" l="1"/>
  <c r="AJ448" i="39"/>
  <c r="AH447" i="39"/>
  <c r="AH448" i="39" l="1"/>
  <c r="AJ449" i="39"/>
  <c r="AI448" i="39"/>
  <c r="AJ450" i="39" l="1"/>
  <c r="AH449" i="39"/>
  <c r="AI449" i="39"/>
  <c r="AJ451" i="39" l="1"/>
  <c r="AH450" i="39"/>
  <c r="AI450" i="39"/>
  <c r="AJ452" i="39" l="1"/>
  <c r="AH451" i="39"/>
  <c r="AI451" i="39"/>
  <c r="AH452" i="39" l="1"/>
  <c r="AJ453" i="39"/>
  <c r="AI452" i="39"/>
  <c r="AJ454" i="39" l="1"/>
  <c r="AH453" i="39"/>
  <c r="AI453" i="39"/>
  <c r="AJ455" i="39" l="1"/>
  <c r="AI454" i="39"/>
  <c r="AH454" i="39"/>
  <c r="AJ456" i="39" l="1"/>
  <c r="AH455" i="39"/>
  <c r="AI455" i="39"/>
  <c r="AJ457" i="39" l="1"/>
  <c r="AH456" i="39"/>
  <c r="AI456" i="39"/>
  <c r="AJ458" i="39" l="1"/>
  <c r="AI457" i="39"/>
  <c r="AH457" i="39"/>
  <c r="AI458" i="39" l="1"/>
  <c r="AJ459" i="39"/>
  <c r="AH458" i="39"/>
  <c r="AJ460" i="39" l="1"/>
  <c r="AH459" i="39"/>
  <c r="AI459" i="39"/>
  <c r="AI460" i="39" l="1"/>
  <c r="AJ461" i="39"/>
  <c r="AH460" i="39"/>
  <c r="AH461" i="39" l="1"/>
  <c r="AJ462" i="39"/>
  <c r="AI461" i="39"/>
  <c r="AJ463" i="39" l="1"/>
  <c r="AI462" i="39"/>
  <c r="AH462" i="39"/>
  <c r="AJ464" i="39" l="1"/>
  <c r="AI463" i="39"/>
  <c r="AH463" i="39"/>
  <c r="AJ465" i="39" l="1"/>
  <c r="AI464" i="39"/>
  <c r="AH464" i="39"/>
  <c r="AI465" i="39" l="1"/>
  <c r="AJ466" i="39"/>
  <c r="AH465" i="39"/>
  <c r="AI466" i="39" l="1"/>
  <c r="AJ467" i="39"/>
  <c r="AH466" i="39"/>
  <c r="AJ468" i="39" l="1"/>
  <c r="AI467" i="39"/>
  <c r="AH467" i="39"/>
  <c r="AJ469" i="39" l="1"/>
  <c r="AI468" i="39"/>
  <c r="AH468" i="39"/>
  <c r="AI469" i="39" l="1"/>
  <c r="AJ470" i="39"/>
  <c r="AH469" i="39"/>
  <c r="AI470" i="39" l="1"/>
  <c r="AJ471" i="39"/>
  <c r="AH470" i="39"/>
  <c r="AJ472" i="39" l="1"/>
  <c r="AH471" i="39"/>
  <c r="AI471" i="39"/>
  <c r="AJ473" i="39" l="1"/>
  <c r="AH472" i="39"/>
  <c r="AI472" i="39"/>
  <c r="AJ474" i="39" l="1"/>
  <c r="AH473" i="39"/>
  <c r="AI473" i="39"/>
  <c r="AI474" i="39" l="1"/>
  <c r="AJ475" i="39"/>
  <c r="AH474" i="39"/>
  <c r="AH475" i="39" l="1"/>
  <c r="AJ476" i="39"/>
  <c r="AI475" i="39"/>
  <c r="AJ477" i="39" l="1"/>
  <c r="AH476" i="39"/>
  <c r="AI476" i="39"/>
  <c r="AJ478" i="39" l="1"/>
  <c r="AH477" i="39"/>
  <c r="AI477" i="39"/>
  <c r="AJ479" i="39" l="1"/>
  <c r="AH478" i="39"/>
  <c r="AI478" i="39"/>
  <c r="AH479" i="39" l="1"/>
  <c r="AJ480" i="39"/>
  <c r="AI479" i="39"/>
  <c r="AJ481" i="39" l="1"/>
  <c r="AH480" i="39"/>
  <c r="AI480" i="39"/>
  <c r="AJ482" i="39" l="1"/>
  <c r="AI481" i="39"/>
  <c r="AH481" i="39"/>
  <c r="AI482" i="39" l="1"/>
  <c r="AJ483" i="39"/>
  <c r="AH482" i="39"/>
  <c r="AJ484" i="39" l="1"/>
  <c r="AH483" i="39"/>
  <c r="AI483" i="39"/>
  <c r="AJ485" i="39" l="1"/>
  <c r="AI484" i="39"/>
  <c r="AH484" i="39"/>
  <c r="AI485" i="39" l="1"/>
  <c r="AJ486" i="39"/>
  <c r="AH485" i="39"/>
  <c r="AJ487" i="39" l="1"/>
  <c r="AH486" i="39"/>
  <c r="AI486" i="39"/>
  <c r="AJ488" i="39" l="1"/>
  <c r="AH487" i="39"/>
  <c r="AI487" i="39"/>
  <c r="AH488" i="39" l="1"/>
  <c r="AJ489" i="39"/>
  <c r="AI488" i="39"/>
  <c r="AJ490" i="39" l="1"/>
  <c r="AI489" i="39"/>
  <c r="AH489" i="39"/>
  <c r="AJ491" i="39" l="1"/>
  <c r="AI490" i="39"/>
  <c r="AH490" i="39"/>
  <c r="AI491" i="39" l="1"/>
  <c r="AJ492" i="39"/>
  <c r="AH491" i="39"/>
  <c r="AJ493" i="39" l="1"/>
  <c r="AH492" i="39"/>
  <c r="AI492" i="39"/>
  <c r="AH493" i="39" l="1"/>
  <c r="AJ494" i="39"/>
  <c r="AI493" i="39"/>
  <c r="AJ495" i="39" l="1"/>
  <c r="AI494" i="39"/>
  <c r="AH494" i="39"/>
  <c r="AI495" i="39" l="1"/>
  <c r="AJ496" i="39"/>
  <c r="AH495" i="39"/>
  <c r="AJ497" i="39" l="1"/>
  <c r="AH496" i="39"/>
  <c r="AI496" i="39"/>
  <c r="AJ498" i="39" l="1"/>
  <c r="AH497" i="39"/>
  <c r="AI497" i="39"/>
  <c r="AJ499" i="39" l="1"/>
  <c r="AI498" i="39"/>
  <c r="AH498" i="39"/>
  <c r="AH499" i="39" l="1"/>
  <c r="AJ500" i="39"/>
  <c r="AI499" i="39"/>
  <c r="AH500" i="39" l="1"/>
  <c r="AI500" i="39"/>
  <c r="AJ501" i="39"/>
  <c r="AI501" i="39" l="1"/>
  <c r="AJ502" i="39"/>
  <c r="AH501" i="39"/>
  <c r="AJ503" i="39" l="1"/>
  <c r="AH502" i="39"/>
  <c r="AI502" i="39"/>
  <c r="AJ504" i="39" l="1"/>
  <c r="AI503" i="39"/>
  <c r="AH503" i="39"/>
  <c r="AJ505" i="39" l="1"/>
  <c r="AH504" i="39"/>
  <c r="AI504" i="39"/>
  <c r="AJ506" i="39" l="1"/>
  <c r="AI505" i="39"/>
  <c r="AH505" i="39"/>
  <c r="AI506" i="39" l="1"/>
  <c r="AJ507" i="39"/>
  <c r="AH506" i="39"/>
  <c r="AH507" i="39" l="1"/>
  <c r="AI507" i="39"/>
  <c r="AJ508" i="39"/>
  <c r="AJ509" i="39" l="1"/>
  <c r="AH508" i="39"/>
  <c r="AI508" i="39"/>
  <c r="AH509" i="39" l="1"/>
  <c r="AJ510" i="39"/>
  <c r="AI509" i="39"/>
  <c r="AJ511" i="39" l="1"/>
  <c r="AH510" i="39"/>
  <c r="AI510" i="39"/>
  <c r="AJ512" i="39" l="1"/>
  <c r="AI511" i="39"/>
  <c r="AH511" i="39"/>
  <c r="AJ513" i="39" l="1"/>
  <c r="AH512" i="39"/>
  <c r="AI512" i="39"/>
  <c r="AH513" i="39" l="1"/>
  <c r="AJ514" i="39"/>
  <c r="AI513" i="39"/>
  <c r="AJ515" i="39" l="1"/>
  <c r="AI514" i="39"/>
  <c r="AH514" i="39"/>
  <c r="AH515" i="39" l="1"/>
  <c r="AJ516" i="39"/>
  <c r="AI515" i="39"/>
  <c r="AJ517" i="39" l="1"/>
  <c r="AH516" i="39"/>
  <c r="AI516" i="39"/>
  <c r="AJ518" i="39" l="1"/>
  <c r="AH517" i="39"/>
  <c r="AI517" i="39"/>
  <c r="AJ519" i="39" l="1"/>
  <c r="AI518" i="39"/>
  <c r="AH518" i="39"/>
  <c r="AJ520" i="39" l="1"/>
  <c r="AI519" i="39"/>
  <c r="AH519" i="39"/>
  <c r="AI520" i="39" l="1"/>
  <c r="AJ521" i="39"/>
  <c r="AH520" i="39"/>
  <c r="AJ522" i="39" l="1"/>
  <c r="AI521" i="39"/>
  <c r="AH521" i="39"/>
  <c r="AJ523" i="39" l="1"/>
  <c r="AI522" i="39"/>
  <c r="AH522" i="39"/>
  <c r="AH523" i="39" l="1"/>
  <c r="AI523" i="39"/>
  <c r="AJ524" i="39"/>
  <c r="AI524" i="39" l="1"/>
  <c r="AJ525" i="39"/>
  <c r="AH524" i="39"/>
  <c r="AI525" i="39" l="1"/>
  <c r="AJ526" i="39"/>
  <c r="AH525" i="39"/>
  <c r="AJ527" i="39" l="1"/>
  <c r="AH526" i="39"/>
  <c r="AI526" i="39"/>
  <c r="AJ528" i="39" l="1"/>
  <c r="AI527" i="39"/>
  <c r="AH527" i="39"/>
  <c r="AJ529" i="39" l="1"/>
  <c r="AI528" i="39"/>
  <c r="AH528" i="39"/>
  <c r="AJ530" i="39" l="1"/>
  <c r="AH529" i="39"/>
  <c r="AI529" i="39"/>
  <c r="AH530" i="39" l="1"/>
  <c r="AJ531" i="39"/>
  <c r="AI530" i="39"/>
  <c r="AH531" i="39" l="1"/>
  <c r="AJ532" i="39"/>
  <c r="AI531" i="39"/>
  <c r="AJ533" i="39" l="1"/>
  <c r="AH532" i="39"/>
  <c r="AI532" i="39"/>
  <c r="AJ534" i="39" l="1"/>
  <c r="AI533" i="39"/>
  <c r="AH533" i="39"/>
  <c r="AJ535" i="39" l="1"/>
  <c r="AI534" i="39"/>
  <c r="AH534" i="39"/>
  <c r="AH535" i="39" l="1"/>
  <c r="AJ536" i="39"/>
  <c r="AI535" i="39"/>
  <c r="AI536" i="39" l="1"/>
  <c r="AJ537" i="39"/>
  <c r="AH536" i="39"/>
  <c r="AJ538" i="39" l="1"/>
  <c r="AI537" i="39"/>
  <c r="AH537" i="39"/>
  <c r="AJ539" i="39" l="1"/>
  <c r="AH538" i="39"/>
  <c r="AI538" i="39"/>
  <c r="AJ540" i="39" l="1"/>
  <c r="AI539" i="39"/>
  <c r="AH539" i="39"/>
  <c r="AJ541" i="39" l="1"/>
  <c r="AI540" i="39"/>
  <c r="AH540" i="39"/>
  <c r="AI541" i="39" l="1"/>
  <c r="AJ542" i="39"/>
  <c r="AH541" i="39"/>
  <c r="AJ543" i="39" l="1"/>
  <c r="AH542" i="39"/>
  <c r="AI542" i="39"/>
  <c r="AJ544" i="39" l="1"/>
  <c r="AH543" i="39"/>
  <c r="AI543" i="39"/>
  <c r="AH544" i="39" l="1"/>
  <c r="AJ545" i="39"/>
  <c r="AI544" i="39"/>
  <c r="AJ546" i="39" l="1"/>
  <c r="AI545" i="39"/>
  <c r="AH545" i="39"/>
  <c r="AJ547" i="39" l="1"/>
  <c r="AI546" i="39"/>
  <c r="AH546" i="39"/>
  <c r="AJ548" i="39" l="1"/>
  <c r="AI547" i="39"/>
  <c r="AH547" i="39"/>
  <c r="AH548" i="39" l="1"/>
  <c r="AJ549" i="39"/>
  <c r="AI548" i="39"/>
  <c r="AJ550" i="39" l="1"/>
  <c r="AH549" i="39"/>
  <c r="AI549" i="39"/>
  <c r="AI550" i="39" l="1"/>
  <c r="AJ551" i="39"/>
  <c r="AH550" i="39"/>
  <c r="AJ552" i="39" l="1"/>
  <c r="AI551" i="39"/>
  <c r="AH551" i="39"/>
  <c r="AJ553" i="39" l="1"/>
  <c r="AI552" i="39"/>
  <c r="AH552" i="39"/>
  <c r="AJ554" i="39" l="1"/>
  <c r="AI553" i="39"/>
  <c r="AH553" i="39"/>
  <c r="AH554" i="39" l="1"/>
  <c r="AJ555" i="39"/>
  <c r="AI554" i="39"/>
  <c r="AH555" i="39" l="1"/>
  <c r="AJ556" i="39"/>
  <c r="AI555" i="39"/>
  <c r="AI556" i="39" l="1"/>
  <c r="AJ557" i="39"/>
  <c r="AH556" i="39"/>
  <c r="AJ558" i="39" l="1"/>
  <c r="AH557" i="39"/>
  <c r="AI557" i="39"/>
  <c r="AJ559" i="39" l="1"/>
  <c r="AI558" i="39"/>
  <c r="AH558" i="39"/>
  <c r="AJ560" i="39" l="1"/>
  <c r="AI559" i="39"/>
  <c r="AH559" i="39"/>
  <c r="AJ561" i="39" l="1"/>
  <c r="AI560" i="39"/>
  <c r="AH560" i="39"/>
  <c r="AI561" i="39" l="1"/>
  <c r="AJ562" i="39"/>
  <c r="AH561" i="39"/>
  <c r="AH562" i="39" l="1"/>
  <c r="AJ563" i="39"/>
  <c r="AI562" i="39"/>
  <c r="AH563" i="39" l="1"/>
  <c r="AJ564" i="39"/>
  <c r="AI563" i="39"/>
  <c r="AI564" i="39" l="1"/>
  <c r="AH564" i="39"/>
  <c r="AJ565" i="39"/>
  <c r="AH565" i="39" l="1"/>
  <c r="AJ566" i="39"/>
  <c r="AI565" i="39"/>
  <c r="AJ567" i="39" l="1"/>
  <c r="AH566" i="39"/>
  <c r="AI566" i="39"/>
  <c r="AH567" i="39" l="1"/>
  <c r="AJ568" i="39"/>
  <c r="AI567" i="39"/>
  <c r="AJ569" i="39" l="1"/>
  <c r="AI568" i="39"/>
  <c r="AH568" i="39"/>
  <c r="AI569" i="39" l="1"/>
  <c r="AJ570" i="39"/>
  <c r="AH569" i="39"/>
  <c r="AJ571" i="39" l="1"/>
  <c r="AH570" i="39"/>
  <c r="AI570" i="39"/>
  <c r="AJ572" i="39" l="1"/>
  <c r="AH571" i="39"/>
  <c r="AI571" i="39"/>
  <c r="AH572" i="39" l="1"/>
  <c r="AJ573" i="39"/>
  <c r="AI572" i="39"/>
  <c r="AH573" i="39" l="1"/>
  <c r="AJ574" i="39"/>
  <c r="AI573" i="39"/>
  <c r="AI574" i="39" l="1"/>
  <c r="AJ575" i="39"/>
  <c r="AH574" i="39"/>
  <c r="AI575" i="39" l="1"/>
  <c r="AJ576" i="39"/>
  <c r="AH575" i="39"/>
  <c r="AI576" i="39" l="1"/>
  <c r="AJ577" i="39"/>
  <c r="AH576" i="39"/>
  <c r="AJ578" i="39" l="1"/>
  <c r="AH577" i="39"/>
  <c r="AI577" i="39"/>
  <c r="AI578" i="39" l="1"/>
  <c r="AJ579" i="39"/>
  <c r="AH578" i="39"/>
  <c r="AJ580" i="39" l="1"/>
  <c r="AI579" i="39"/>
  <c r="AH579" i="39"/>
  <c r="AJ581" i="39" l="1"/>
  <c r="AI580" i="39"/>
  <c r="AH580" i="39"/>
  <c r="AH581" i="39" l="1"/>
  <c r="AJ582" i="39"/>
  <c r="AI581" i="39"/>
  <c r="AJ583" i="39" l="1"/>
  <c r="AI582" i="39"/>
  <c r="AH582" i="39"/>
  <c r="AJ584" i="39" l="1"/>
  <c r="AH583" i="39"/>
  <c r="AI583" i="39"/>
  <c r="AJ585" i="39" l="1"/>
  <c r="AH584" i="39"/>
  <c r="AI584" i="39"/>
  <c r="AJ586" i="39" l="1"/>
  <c r="AH585" i="39"/>
  <c r="AI585" i="39"/>
  <c r="AH586" i="39" l="1"/>
  <c r="AJ587" i="39"/>
  <c r="AI586" i="39"/>
  <c r="AI587" i="39" l="1"/>
  <c r="AJ588" i="39"/>
  <c r="AH587" i="39"/>
  <c r="AJ589" i="39" l="1"/>
  <c r="AI588" i="39"/>
  <c r="AH588" i="39"/>
  <c r="AJ590" i="39" l="1"/>
  <c r="AH589" i="39"/>
  <c r="AI589" i="39"/>
  <c r="AH590" i="39" l="1"/>
  <c r="AJ591" i="39"/>
  <c r="AI590" i="39"/>
  <c r="AJ592" i="39" l="1"/>
  <c r="AH591" i="39"/>
  <c r="AI591" i="39"/>
  <c r="AJ593" i="39" l="1"/>
  <c r="AI592" i="39"/>
  <c r="AH592" i="39"/>
  <c r="AI593" i="39" l="1"/>
  <c r="AJ594" i="39"/>
  <c r="AH593" i="39"/>
  <c r="AH594" i="39" l="1"/>
  <c r="AJ595" i="39"/>
  <c r="AI594" i="39"/>
  <c r="AJ596" i="39" l="1"/>
  <c r="AH595" i="39"/>
  <c r="AI595" i="39"/>
  <c r="AJ597" i="39" l="1"/>
  <c r="AH596" i="39"/>
  <c r="AI596" i="39"/>
  <c r="AH597" i="39" l="1"/>
  <c r="AJ598" i="39"/>
  <c r="AI597" i="39"/>
  <c r="AJ599" i="39" l="1"/>
  <c r="AI598" i="39"/>
  <c r="AH598" i="39"/>
  <c r="AJ600" i="39" l="1"/>
  <c r="AI599" i="39"/>
  <c r="AH599" i="39"/>
  <c r="AI600" i="39" l="1"/>
  <c r="AJ601" i="39"/>
  <c r="AH600" i="39"/>
  <c r="AJ602" i="39" l="1"/>
  <c r="AH601" i="39"/>
  <c r="AI601" i="39"/>
  <c r="AJ603" i="39" l="1"/>
  <c r="AH602" i="39"/>
  <c r="AI602" i="39"/>
  <c r="AJ604" i="39" l="1"/>
  <c r="AI603" i="39"/>
  <c r="AH603" i="39"/>
  <c r="AJ605" i="39" l="1"/>
  <c r="AH604" i="39"/>
  <c r="AI604" i="39"/>
  <c r="AJ606" i="39" l="1"/>
  <c r="AH605" i="39"/>
  <c r="AI605" i="39"/>
  <c r="AJ607" i="39" l="1"/>
  <c r="AI606" i="39"/>
  <c r="AH606" i="39"/>
  <c r="AJ608" i="39" l="1"/>
  <c r="AI607" i="39"/>
  <c r="AH607" i="39"/>
  <c r="AJ609" i="39" l="1"/>
  <c r="AH608" i="39"/>
  <c r="AI608" i="39"/>
  <c r="AJ610" i="39" l="1"/>
  <c r="AI609" i="39"/>
  <c r="AH609" i="39"/>
  <c r="AJ611" i="39" l="1"/>
  <c r="AI610" i="39"/>
  <c r="AH610" i="39"/>
  <c r="AH611" i="39" l="1"/>
  <c r="AJ612" i="39"/>
  <c r="AI611" i="39"/>
  <c r="AJ613" i="39" l="1"/>
  <c r="AI612" i="39"/>
  <c r="AH612" i="39"/>
  <c r="AI613" i="39" l="1"/>
  <c r="AJ614" i="39"/>
  <c r="AH613" i="39"/>
  <c r="AJ615" i="39" l="1"/>
  <c r="AH614" i="39"/>
  <c r="AI614" i="39"/>
  <c r="AJ616" i="39" l="1"/>
  <c r="AH615" i="39"/>
  <c r="AI615" i="39"/>
  <c r="AJ617" i="39" l="1"/>
  <c r="AI616" i="39"/>
  <c r="AH616" i="39"/>
  <c r="AH617" i="39" l="1"/>
  <c r="AJ618" i="39"/>
  <c r="AI617" i="39"/>
  <c r="AH618" i="39" l="1"/>
  <c r="AJ619" i="39"/>
  <c r="AI618" i="39"/>
  <c r="AH619" i="39" l="1"/>
  <c r="AJ620" i="39"/>
  <c r="AI619" i="39"/>
  <c r="AJ621" i="39" l="1"/>
  <c r="AH620" i="39"/>
  <c r="AI620" i="39"/>
  <c r="AJ622" i="39" l="1"/>
  <c r="AI621" i="39"/>
  <c r="AH621" i="39"/>
  <c r="AI622" i="39" l="1"/>
  <c r="AJ623" i="39"/>
  <c r="AH622" i="39"/>
  <c r="AJ624" i="39" l="1"/>
  <c r="AI623" i="39"/>
  <c r="AH623" i="39"/>
  <c r="AJ625" i="39" l="1"/>
  <c r="AI624" i="39"/>
  <c r="AH624" i="39"/>
  <c r="AJ626" i="39" l="1"/>
  <c r="AH625" i="39"/>
  <c r="AI625" i="39"/>
  <c r="AJ627" i="39" l="1"/>
  <c r="AH626" i="39"/>
  <c r="AI626" i="39"/>
  <c r="AJ628" i="39" l="1"/>
  <c r="AI627" i="39"/>
  <c r="AH627" i="39"/>
  <c r="AJ629" i="39" l="1"/>
  <c r="AH628" i="39"/>
  <c r="AI628" i="39"/>
  <c r="AH629" i="39" l="1"/>
  <c r="AJ630" i="39"/>
  <c r="AI629" i="39"/>
  <c r="AH630" i="39" l="1"/>
  <c r="AJ631" i="39"/>
  <c r="AI630" i="39"/>
  <c r="AJ632" i="39" l="1"/>
  <c r="AH631" i="39"/>
  <c r="AI631" i="39"/>
  <c r="AJ633" i="39" l="1"/>
  <c r="AI632" i="39"/>
  <c r="AH632" i="39"/>
  <c r="AH633" i="39" l="1"/>
  <c r="AJ634" i="39"/>
  <c r="AI633" i="39"/>
  <c r="AJ635" i="39" l="1"/>
  <c r="AH634" i="39"/>
  <c r="AI634" i="39"/>
  <c r="AH635" i="39" l="1"/>
  <c r="AJ636" i="39"/>
  <c r="AI635" i="39"/>
  <c r="AI636" i="39" l="1"/>
  <c r="AJ637" i="39"/>
  <c r="AH636" i="39"/>
  <c r="AI637" i="39" l="1"/>
  <c r="AJ638" i="39"/>
  <c r="AH637" i="39"/>
  <c r="AI638" i="39" l="1"/>
  <c r="AJ639" i="39"/>
  <c r="AH638" i="39"/>
  <c r="AJ640" i="39" l="1"/>
  <c r="AH639" i="39"/>
  <c r="AI639" i="39"/>
  <c r="AJ641" i="39" l="1"/>
  <c r="AI640" i="39"/>
  <c r="AH640" i="39"/>
  <c r="AI641" i="39" l="1"/>
  <c r="AJ642" i="39"/>
  <c r="AH641" i="39"/>
  <c r="AJ643" i="39" l="1"/>
  <c r="AH642" i="39"/>
  <c r="AI642" i="39"/>
  <c r="AJ644" i="39" l="1"/>
  <c r="AH643" i="39"/>
  <c r="AI643" i="39"/>
  <c r="AH644" i="39" l="1"/>
  <c r="AJ645" i="39"/>
  <c r="AI644" i="39"/>
  <c r="AI645" i="39" l="1"/>
  <c r="AJ646" i="39"/>
  <c r="AH645" i="39"/>
  <c r="AJ647" i="39" l="1"/>
  <c r="AH646" i="39"/>
  <c r="AI646" i="39"/>
  <c r="AH647" i="39" l="1"/>
  <c r="AJ648" i="39"/>
  <c r="AI647" i="39"/>
  <c r="AH648" i="39" l="1"/>
  <c r="AJ649" i="39"/>
  <c r="AI648" i="39"/>
  <c r="AI649" i="39" l="1"/>
  <c r="AJ650" i="39"/>
  <c r="AH649" i="39"/>
  <c r="AJ651" i="39" l="1"/>
  <c r="AI650" i="39"/>
  <c r="AH650" i="39"/>
  <c r="AH651" i="39" l="1"/>
  <c r="AJ652" i="39"/>
  <c r="AI651" i="39"/>
  <c r="AJ653" i="39" l="1"/>
  <c r="AH652" i="39"/>
  <c r="AI652" i="39"/>
  <c r="AJ654" i="39" l="1"/>
  <c r="AI653" i="39"/>
  <c r="AH653" i="39"/>
  <c r="AJ655" i="39" l="1"/>
  <c r="AH654" i="39"/>
  <c r="AI654" i="39"/>
  <c r="AI655" i="39" l="1"/>
  <c r="AJ656" i="39"/>
  <c r="AH655" i="39"/>
  <c r="AJ657" i="39" l="1"/>
  <c r="AH656" i="39"/>
  <c r="AI656" i="39"/>
  <c r="AH657" i="39" l="1"/>
  <c r="AJ658" i="39"/>
  <c r="AI657" i="39"/>
  <c r="AJ659" i="39" l="1"/>
  <c r="AI658" i="39"/>
  <c r="AH658" i="39"/>
  <c r="AI659" i="39" l="1"/>
  <c r="AJ660" i="39"/>
  <c r="AH659" i="39"/>
  <c r="AI660" i="39" l="1"/>
  <c r="AJ661" i="39"/>
  <c r="AH660" i="39"/>
  <c r="AJ662" i="39" l="1"/>
  <c r="AH661" i="39"/>
  <c r="AI661" i="39"/>
  <c r="AJ663" i="39" l="1"/>
  <c r="AH662" i="39"/>
  <c r="AI662" i="39"/>
  <c r="AJ664" i="39" l="1"/>
  <c r="AH663" i="39"/>
  <c r="AI663" i="39"/>
  <c r="AH664" i="39" l="1"/>
  <c r="AJ665" i="39"/>
  <c r="AI664" i="39"/>
  <c r="AJ666" i="39" l="1"/>
  <c r="AH665" i="39"/>
  <c r="AI665" i="39"/>
  <c r="AJ667" i="39" l="1"/>
  <c r="AH666" i="39"/>
  <c r="AI666" i="39"/>
  <c r="AH667" i="39" l="1"/>
  <c r="AJ668" i="39"/>
  <c r="AI667" i="39"/>
  <c r="AJ669" i="39" l="1"/>
  <c r="AH668" i="39"/>
  <c r="AI668" i="39"/>
  <c r="AH669" i="39" l="1"/>
  <c r="AJ670" i="39"/>
  <c r="AI669" i="39"/>
  <c r="AH670" i="39" l="1"/>
  <c r="AJ671" i="39"/>
  <c r="AI670" i="39"/>
  <c r="AJ672" i="39" l="1"/>
  <c r="AH671" i="39"/>
  <c r="AI671" i="39"/>
  <c r="AH672" i="39" l="1"/>
  <c r="AJ673" i="39"/>
  <c r="AI672" i="39"/>
  <c r="AJ674" i="39" l="1"/>
  <c r="AH673" i="39"/>
  <c r="AI673" i="39"/>
  <c r="AJ675" i="39" l="1"/>
  <c r="AI674" i="39"/>
  <c r="AH674" i="39"/>
  <c r="AJ676" i="39" l="1"/>
  <c r="AH675" i="39"/>
  <c r="AI675" i="39"/>
  <c r="AJ677" i="39" l="1"/>
  <c r="AH676" i="39"/>
  <c r="AI676" i="39"/>
  <c r="AJ678" i="39" l="1"/>
  <c r="AH677" i="39"/>
  <c r="AI677" i="39"/>
  <c r="AJ679" i="39" l="1"/>
  <c r="AI678" i="39"/>
  <c r="AH678" i="39"/>
  <c r="AJ680" i="39" l="1"/>
  <c r="AI679" i="39"/>
  <c r="AH679" i="39"/>
  <c r="AJ681" i="39" l="1"/>
  <c r="AH680" i="39"/>
  <c r="AI680" i="39"/>
  <c r="AJ682" i="39" l="1"/>
  <c r="AI681" i="39"/>
  <c r="AH681" i="39"/>
  <c r="AJ683" i="39" l="1"/>
  <c r="AI682" i="39"/>
  <c r="AH682" i="39"/>
  <c r="AH683" i="39" l="1"/>
  <c r="AJ684" i="39"/>
  <c r="AI683" i="39"/>
  <c r="AJ685" i="39" l="1"/>
  <c r="AI684" i="39"/>
  <c r="AH684" i="39"/>
  <c r="AH685" i="39" l="1"/>
  <c r="AJ686" i="39"/>
  <c r="AI685" i="39"/>
  <c r="AJ687" i="39" l="1"/>
  <c r="AI686" i="39"/>
  <c r="AH686" i="39"/>
  <c r="AJ688" i="39" l="1"/>
  <c r="AH687" i="39"/>
  <c r="AI687" i="39"/>
  <c r="AI688" i="39" l="1"/>
  <c r="AJ689" i="39"/>
  <c r="AH688" i="39"/>
  <c r="AJ690" i="39" l="1"/>
  <c r="AH689" i="39"/>
  <c r="AI689" i="39"/>
  <c r="AI690" i="39" l="1"/>
  <c r="AJ691" i="39"/>
  <c r="AH690" i="39"/>
  <c r="AH691" i="39" l="1"/>
  <c r="AJ692" i="39"/>
  <c r="AI691" i="39"/>
  <c r="AI692" i="39" l="1"/>
  <c r="AH692" i="39"/>
  <c r="AJ693" i="39"/>
  <c r="AH693" i="39" l="1"/>
  <c r="AJ694" i="39"/>
  <c r="AI693" i="39"/>
  <c r="AJ695" i="39" l="1"/>
  <c r="AH694" i="39"/>
  <c r="AI694" i="39"/>
  <c r="AH695" i="39" l="1"/>
  <c r="AJ696" i="39"/>
  <c r="AI695" i="39"/>
  <c r="AH696" i="39" l="1"/>
  <c r="AJ697" i="39"/>
  <c r="AI696" i="39"/>
  <c r="AI697" i="39" l="1"/>
  <c r="AJ698" i="39"/>
  <c r="AH697" i="39"/>
  <c r="AH698" i="39" l="1"/>
  <c r="AJ699" i="39"/>
  <c r="AI698" i="39"/>
  <c r="AJ700" i="39" l="1"/>
  <c r="AI699" i="39"/>
  <c r="AH699" i="39"/>
  <c r="AI700" i="39" l="1"/>
  <c r="AJ701" i="39"/>
  <c r="AH700" i="39"/>
  <c r="AJ702" i="39" l="1"/>
  <c r="AI701" i="39"/>
  <c r="AH701" i="39"/>
  <c r="AH702" i="39" l="1"/>
  <c r="AJ703" i="39"/>
  <c r="AI702" i="39"/>
  <c r="AJ704" i="39" l="1"/>
  <c r="AH703" i="39"/>
  <c r="AI703" i="39"/>
  <c r="AJ705" i="39" l="1"/>
  <c r="AI704" i="39"/>
  <c r="AH704" i="39"/>
  <c r="AI705" i="39" l="1"/>
  <c r="AJ706" i="39"/>
  <c r="AH705" i="39"/>
  <c r="AJ707" i="39" l="1"/>
  <c r="AH706" i="39"/>
  <c r="AI706" i="39"/>
  <c r="AI707" i="39" l="1"/>
  <c r="AJ708" i="39"/>
  <c r="AH707" i="39"/>
  <c r="AJ709" i="39" l="1"/>
  <c r="AI708" i="39"/>
  <c r="AH708" i="39"/>
  <c r="AJ710" i="39" l="1"/>
  <c r="AI709" i="39"/>
  <c r="AH709" i="39"/>
  <c r="AJ711" i="39" l="1"/>
  <c r="AI710" i="39"/>
  <c r="AH710" i="39"/>
  <c r="AH711" i="39" l="1"/>
  <c r="AJ712" i="39"/>
  <c r="AI711" i="39"/>
  <c r="AJ713" i="39" l="1"/>
  <c r="AI712" i="39"/>
  <c r="AH712" i="39"/>
  <c r="AJ714" i="39" l="1"/>
  <c r="AH713" i="39"/>
  <c r="AI713" i="39"/>
  <c r="AJ715" i="39" l="1"/>
  <c r="AH714" i="39"/>
  <c r="AI714" i="39"/>
  <c r="AJ716" i="39" l="1"/>
  <c r="AH715" i="39"/>
  <c r="AI715" i="39"/>
  <c r="AH716" i="39" l="1"/>
  <c r="AJ717" i="39"/>
  <c r="AI716" i="39"/>
  <c r="AJ718" i="39" l="1"/>
  <c r="AI717" i="39"/>
  <c r="AH717" i="39"/>
  <c r="AH718" i="39" l="1"/>
  <c r="AJ719" i="39"/>
  <c r="AI718" i="39"/>
  <c r="AJ720" i="39" l="1"/>
  <c r="AI719" i="39"/>
  <c r="AH719" i="39"/>
  <c r="AJ721" i="39" l="1"/>
  <c r="AI720" i="39"/>
  <c r="AH720" i="39"/>
  <c r="AJ722" i="39" l="1"/>
  <c r="AI721" i="39"/>
  <c r="AH721" i="39"/>
  <c r="AJ723" i="39" l="1"/>
  <c r="AH722" i="39"/>
  <c r="AI722" i="39"/>
  <c r="AJ724" i="39" l="1"/>
  <c r="AI723" i="39"/>
  <c r="AH723" i="39"/>
  <c r="AI724" i="39" l="1"/>
  <c r="AJ725" i="39"/>
  <c r="AH724" i="39"/>
  <c r="AJ726" i="39" l="1"/>
  <c r="AI725" i="39"/>
  <c r="AH725" i="39"/>
  <c r="AJ727" i="39" l="1"/>
  <c r="AH726" i="39"/>
  <c r="AI726" i="39"/>
  <c r="AI727" i="39" l="1"/>
  <c r="AJ728" i="39"/>
  <c r="AH727" i="39"/>
  <c r="AI728" i="39" l="1"/>
  <c r="AJ729" i="39"/>
  <c r="AH728" i="39"/>
  <c r="AH729" i="39" l="1"/>
  <c r="AJ730" i="39"/>
  <c r="AI729" i="39"/>
  <c r="AJ731" i="39" l="1"/>
  <c r="AH730" i="39"/>
  <c r="AI730" i="39"/>
  <c r="AJ732" i="39" l="1"/>
  <c r="AH731" i="39"/>
  <c r="AI731" i="39"/>
  <c r="AI732" i="39" l="1"/>
  <c r="AJ733" i="39"/>
  <c r="AH732" i="39"/>
  <c r="AH733" i="39" l="1"/>
  <c r="AJ734" i="39"/>
  <c r="AI733" i="39"/>
  <c r="AJ735" i="39" l="1"/>
  <c r="AH734" i="39"/>
  <c r="AI734" i="39"/>
  <c r="AJ736" i="39" l="1"/>
  <c r="AI735" i="39"/>
  <c r="AH735" i="39"/>
  <c r="AI736" i="39" l="1"/>
  <c r="AJ737" i="39"/>
  <c r="AH736" i="39"/>
  <c r="AJ738" i="39" l="1"/>
  <c r="AI737" i="39"/>
  <c r="AH737" i="39"/>
  <c r="AJ739" i="39" l="1"/>
  <c r="AI738" i="39"/>
  <c r="AH738" i="39"/>
  <c r="AI739" i="39" l="1"/>
  <c r="AJ740" i="39"/>
  <c r="AH739" i="39"/>
  <c r="AJ741" i="39" l="1"/>
  <c r="AH740" i="39"/>
  <c r="AI740" i="39"/>
  <c r="AJ742" i="39" l="1"/>
  <c r="AI741" i="39"/>
  <c r="AH741" i="39"/>
  <c r="AJ743" i="39" l="1"/>
  <c r="AH742" i="39"/>
  <c r="AI742" i="39"/>
  <c r="AJ744" i="39" l="1"/>
  <c r="AH743" i="39"/>
  <c r="AI743" i="39"/>
  <c r="AH744" i="39" l="1"/>
  <c r="AI744" i="39"/>
  <c r="AJ745" i="39"/>
  <c r="AH745" i="39" l="1"/>
  <c r="AJ746" i="39"/>
  <c r="AI745" i="39"/>
  <c r="AJ747" i="39" l="1"/>
  <c r="AH746" i="39"/>
  <c r="AI746" i="39"/>
  <c r="AH747" i="39" l="1"/>
  <c r="AJ748" i="39"/>
  <c r="AI747" i="39"/>
  <c r="AI748" i="39" l="1"/>
  <c r="AJ749" i="39"/>
  <c r="AH748" i="39"/>
  <c r="AI749" i="39" l="1"/>
  <c r="AJ750" i="39"/>
  <c r="AH749" i="39"/>
  <c r="AJ751" i="39" l="1"/>
  <c r="AH750" i="39"/>
  <c r="AI750" i="39"/>
  <c r="AH751" i="39" l="1"/>
  <c r="AJ752" i="39"/>
  <c r="AI751" i="39"/>
  <c r="AH752" i="39" l="1"/>
  <c r="AJ753" i="39"/>
  <c r="AI752" i="39"/>
  <c r="AJ754" i="39" l="1"/>
  <c r="AH753" i="39"/>
  <c r="AI753" i="39"/>
  <c r="AJ755" i="39" l="1"/>
  <c r="AI754" i="39"/>
  <c r="AH754" i="39"/>
  <c r="AI755" i="39" l="1"/>
  <c r="AH755" i="39"/>
  <c r="AJ756" i="39"/>
  <c r="AJ757" i="39" l="1"/>
  <c r="AI756" i="39"/>
  <c r="AH756" i="39"/>
  <c r="AJ758" i="39" l="1"/>
  <c r="AH757" i="39"/>
  <c r="AI757" i="39"/>
  <c r="AJ759" i="39" l="1"/>
  <c r="AH758" i="39"/>
  <c r="AI758" i="39"/>
  <c r="AJ760" i="39" l="1"/>
  <c r="AI759" i="39"/>
  <c r="AH759" i="39"/>
  <c r="AJ761" i="39" l="1"/>
  <c r="AI760" i="39"/>
  <c r="AH760" i="39"/>
  <c r="AH761" i="39" l="1"/>
  <c r="AJ762" i="39"/>
  <c r="AI761" i="39"/>
  <c r="AJ763" i="39" l="1"/>
  <c r="AH762" i="39"/>
  <c r="AI762" i="39"/>
  <c r="AI763" i="39" l="1"/>
  <c r="AJ764" i="39"/>
  <c r="AH763" i="39"/>
  <c r="AJ765" i="39" l="1"/>
  <c r="AI764" i="39"/>
  <c r="AH764" i="39"/>
  <c r="AJ766" i="39" l="1"/>
  <c r="AH765" i="39"/>
  <c r="AI765" i="39"/>
  <c r="AH766" i="39" l="1"/>
  <c r="AI766" i="39"/>
  <c r="AJ767" i="39"/>
  <c r="AJ768" i="39" l="1"/>
  <c r="AH767" i="39"/>
  <c r="AI767" i="39"/>
  <c r="AJ769" i="39" l="1"/>
  <c r="AH768" i="39"/>
  <c r="AI768" i="39"/>
  <c r="AJ770" i="39" l="1"/>
  <c r="AI769" i="39"/>
  <c r="AH769" i="39"/>
  <c r="AH770" i="39" l="1"/>
  <c r="AJ771" i="39"/>
  <c r="AI770" i="39"/>
  <c r="AJ772" i="39" l="1"/>
  <c r="AI771" i="39"/>
  <c r="AH771" i="39"/>
  <c r="AH772" i="39" l="1"/>
  <c r="AJ773" i="39"/>
  <c r="AI772" i="39"/>
  <c r="AJ774" i="39" l="1"/>
  <c r="AH773" i="39"/>
  <c r="AI773" i="39"/>
  <c r="AJ775" i="39" l="1"/>
  <c r="AH774" i="39"/>
  <c r="AI774" i="39"/>
  <c r="AH775" i="39" l="1"/>
  <c r="AJ776" i="39"/>
  <c r="AI775" i="39"/>
  <c r="AJ777" i="39" l="1"/>
  <c r="AH776" i="39"/>
  <c r="AI776" i="39"/>
  <c r="AJ778" i="39" l="1"/>
  <c r="AH777" i="39"/>
  <c r="AI777" i="39"/>
  <c r="AJ779" i="39" l="1"/>
  <c r="AI778" i="39"/>
  <c r="AH778" i="39"/>
  <c r="AI779" i="39" l="1"/>
  <c r="AJ780" i="39"/>
  <c r="AH779" i="39"/>
  <c r="AI780" i="39" l="1"/>
  <c r="AJ781" i="39"/>
  <c r="AH780" i="39"/>
  <c r="AI781" i="39" l="1"/>
  <c r="AJ782" i="39"/>
  <c r="AH781" i="39"/>
  <c r="AJ783" i="39" l="1"/>
  <c r="AH782" i="39"/>
  <c r="AI782" i="39"/>
  <c r="AJ784" i="39" l="1"/>
  <c r="AH783" i="39"/>
  <c r="AI783" i="39"/>
  <c r="AI784" i="39" l="1"/>
  <c r="AJ785" i="39"/>
  <c r="AH784" i="39"/>
  <c r="AH785" i="39" l="1"/>
  <c r="AJ786" i="39"/>
  <c r="AI785" i="39"/>
  <c r="AJ787" i="39" l="1"/>
  <c r="AH786" i="39"/>
  <c r="AI786" i="39"/>
  <c r="AJ788" i="39" l="1"/>
  <c r="AI787" i="39"/>
  <c r="AH787" i="39"/>
  <c r="AJ789" i="39" l="1"/>
  <c r="AI788" i="39"/>
  <c r="AH788" i="39"/>
  <c r="AJ790" i="39" l="1"/>
  <c r="AH789" i="39"/>
  <c r="AI789" i="39"/>
  <c r="AH790" i="39" l="1"/>
  <c r="AJ791" i="39"/>
  <c r="AI790" i="39"/>
  <c r="AJ792" i="39" l="1"/>
  <c r="AH791" i="39"/>
  <c r="AI791" i="39"/>
  <c r="AJ793" i="39" l="1"/>
  <c r="AI792" i="39"/>
  <c r="AH792" i="39"/>
  <c r="AJ794" i="39" l="1"/>
  <c r="AH793" i="39"/>
  <c r="AI793" i="39"/>
  <c r="AJ795" i="39" l="1"/>
  <c r="AI794" i="39"/>
  <c r="AH794" i="39"/>
  <c r="AJ796" i="39" l="1"/>
  <c r="AH795" i="39"/>
  <c r="AI795" i="39"/>
  <c r="AJ797" i="39" l="1"/>
  <c r="AI796" i="39"/>
  <c r="AH796" i="39"/>
  <c r="AJ798" i="39" l="1"/>
  <c r="AI797" i="39"/>
  <c r="AH797" i="39"/>
  <c r="AI798" i="39" l="1"/>
  <c r="AJ799" i="39"/>
  <c r="AH798" i="39"/>
  <c r="AI799" i="39" l="1"/>
  <c r="AJ800" i="39"/>
  <c r="AH799" i="39"/>
  <c r="AJ801" i="39" l="1"/>
  <c r="AI800" i="39"/>
  <c r="AH800" i="39"/>
  <c r="AJ802" i="39" l="1"/>
  <c r="AI801" i="39"/>
  <c r="AH801" i="39"/>
  <c r="AI802" i="39" l="1"/>
  <c r="AJ803" i="39"/>
  <c r="AH802" i="39"/>
  <c r="AJ804" i="39" l="1"/>
  <c r="AI803" i="39"/>
  <c r="AH803" i="39"/>
  <c r="AJ805" i="39" l="1"/>
  <c r="AH804" i="39"/>
  <c r="AI804" i="39"/>
  <c r="AH805" i="39" l="1"/>
  <c r="AJ806" i="39"/>
  <c r="AI805" i="39"/>
  <c r="AJ807" i="39" l="1"/>
  <c r="AH806" i="39"/>
  <c r="AI806" i="39"/>
  <c r="AI807" i="39" l="1"/>
  <c r="AJ808" i="39"/>
  <c r="AH807" i="39"/>
  <c r="AI808" i="39" l="1"/>
  <c r="AJ809" i="39"/>
  <c r="AH808" i="39"/>
  <c r="AJ810" i="39" l="1"/>
  <c r="AH809" i="39"/>
  <c r="AI809" i="39"/>
  <c r="AJ811" i="39" l="1"/>
  <c r="AI810" i="39"/>
  <c r="AH810" i="39"/>
  <c r="AJ812" i="39" l="1"/>
  <c r="AH811" i="39"/>
  <c r="AI811" i="39"/>
  <c r="AJ813" i="39" l="1"/>
  <c r="AI812" i="39"/>
  <c r="AH812" i="39"/>
  <c r="AH813" i="39" l="1"/>
  <c r="AI813" i="39"/>
  <c r="AJ814" i="39"/>
  <c r="AI814" i="39" l="1"/>
  <c r="AJ815" i="39"/>
  <c r="AH814" i="39"/>
  <c r="AJ816" i="39" l="1"/>
  <c r="AI815" i="39"/>
  <c r="AH815" i="39"/>
  <c r="AI816" i="39" l="1"/>
  <c r="AJ817" i="39"/>
  <c r="AH816" i="39"/>
  <c r="AJ818" i="39" l="1"/>
  <c r="AH817" i="39"/>
  <c r="AI817" i="39"/>
  <c r="AJ819" i="39" l="1"/>
  <c r="AI818" i="39"/>
  <c r="AH818" i="39"/>
  <c r="AH819" i="39" l="1"/>
  <c r="AJ820" i="39"/>
  <c r="AI819" i="39"/>
  <c r="AH820" i="39" l="1"/>
  <c r="AJ821" i="39"/>
  <c r="AI820" i="39"/>
  <c r="AH821" i="39" l="1"/>
  <c r="AJ822" i="39"/>
  <c r="AI821" i="39"/>
  <c r="AI822" i="39" l="1"/>
  <c r="AJ823" i="39"/>
  <c r="AH822" i="39"/>
  <c r="AJ824" i="39" l="1"/>
  <c r="AI823" i="39"/>
  <c r="AH823" i="39"/>
  <c r="AJ825" i="39" l="1"/>
  <c r="AH824" i="39"/>
  <c r="AI824" i="39"/>
  <c r="AJ826" i="39" l="1"/>
  <c r="AH825" i="39"/>
  <c r="AI825" i="39"/>
  <c r="AI826" i="39" l="1"/>
  <c r="AJ827" i="39"/>
  <c r="AH826" i="39"/>
  <c r="AI827" i="39" l="1"/>
  <c r="AJ828" i="39"/>
  <c r="AH827" i="39"/>
  <c r="AI828" i="39" l="1"/>
  <c r="AJ829" i="39"/>
  <c r="AH828" i="39"/>
  <c r="AI829" i="39" l="1"/>
  <c r="AJ830" i="39"/>
  <c r="AH829" i="39"/>
  <c r="AH830" i="39" l="1"/>
  <c r="AJ831" i="39"/>
  <c r="AI830" i="39"/>
  <c r="AI831" i="39" l="1"/>
  <c r="AJ832" i="39"/>
  <c r="AH831" i="39"/>
  <c r="AH832" i="39" l="1"/>
  <c r="AJ833" i="39"/>
  <c r="AI832" i="39"/>
  <c r="AH833" i="39" l="1"/>
  <c r="AJ834" i="39"/>
  <c r="AI833" i="39"/>
  <c r="AH834" i="39" l="1"/>
  <c r="AJ835" i="39"/>
  <c r="AI834" i="39"/>
  <c r="AH835" i="39" l="1"/>
  <c r="AJ836" i="39"/>
  <c r="AI835" i="39"/>
  <c r="AJ837" i="39" l="1"/>
  <c r="AH836" i="39"/>
  <c r="AI836" i="39"/>
  <c r="AJ838" i="39" l="1"/>
  <c r="AI837" i="39"/>
  <c r="AH837" i="39"/>
  <c r="AI838" i="39" l="1"/>
  <c r="AJ839" i="39"/>
  <c r="AH838" i="39"/>
  <c r="AJ840" i="39" l="1"/>
  <c r="AI839" i="39"/>
  <c r="AH839" i="39"/>
  <c r="AJ841" i="39" l="1"/>
  <c r="AI840" i="39"/>
  <c r="AH840" i="39"/>
  <c r="AI841" i="39" l="1"/>
  <c r="AJ842" i="39"/>
  <c r="AH841" i="39"/>
  <c r="AJ843" i="39" l="1"/>
  <c r="AH842" i="39"/>
  <c r="AI842" i="39"/>
  <c r="AJ844" i="39" l="1"/>
  <c r="AH843" i="39"/>
  <c r="AI843" i="39"/>
  <c r="AJ845" i="39" l="1"/>
  <c r="AH844" i="39"/>
  <c r="AI844" i="39"/>
  <c r="AJ846" i="39" l="1"/>
  <c r="AI845" i="39"/>
  <c r="AH845" i="39"/>
  <c r="AJ847" i="39" l="1"/>
  <c r="AI846" i="39"/>
  <c r="AH846" i="39"/>
  <c r="AH847" i="39" l="1"/>
  <c r="AJ848" i="39"/>
  <c r="AI847" i="39"/>
  <c r="AJ849" i="39" l="1"/>
  <c r="AH848" i="39"/>
  <c r="AI848" i="39"/>
  <c r="AJ850" i="39" l="1"/>
  <c r="AI849" i="39"/>
  <c r="AH849" i="39"/>
  <c r="AH850" i="39" l="1"/>
  <c r="AJ851" i="39"/>
  <c r="AI850" i="39"/>
  <c r="AH851" i="39" l="1"/>
  <c r="AJ852" i="39"/>
  <c r="AI851" i="39"/>
  <c r="AJ853" i="39" l="1"/>
  <c r="AI852" i="39"/>
  <c r="AH852" i="39"/>
  <c r="AJ854" i="39" l="1"/>
  <c r="AH853" i="39"/>
  <c r="AI853" i="39"/>
  <c r="AH854" i="39" l="1"/>
  <c r="AJ855" i="39"/>
  <c r="AI854" i="39"/>
  <c r="AJ856" i="39" l="1"/>
  <c r="AI855" i="39"/>
  <c r="AH855" i="39"/>
  <c r="AH856" i="39" l="1"/>
  <c r="AJ857" i="39"/>
  <c r="AI856" i="39"/>
  <c r="AI857" i="39" l="1"/>
  <c r="AJ858" i="39"/>
  <c r="AH857" i="39"/>
  <c r="AJ859" i="39" l="1"/>
  <c r="AH858" i="39"/>
  <c r="AI858" i="39"/>
  <c r="AH859" i="39" l="1"/>
  <c r="AJ860" i="39"/>
  <c r="AI859" i="39"/>
  <c r="AJ861" i="39" l="1"/>
  <c r="AI860" i="39"/>
  <c r="AH860" i="39"/>
  <c r="AH861" i="39" l="1"/>
  <c r="AJ862" i="39"/>
  <c r="AI861" i="39"/>
  <c r="AJ863" i="39" l="1"/>
  <c r="AI862" i="39"/>
  <c r="AH862" i="39"/>
  <c r="AH863" i="39" l="1"/>
  <c r="AJ864" i="39"/>
  <c r="AI863" i="39"/>
  <c r="AH864" i="39" l="1"/>
  <c r="AJ865" i="39"/>
  <c r="AI864" i="39"/>
  <c r="AI865" i="39" l="1"/>
  <c r="AJ866" i="39"/>
  <c r="AH865" i="39"/>
  <c r="AH866" i="39" l="1"/>
  <c r="AJ867" i="39"/>
  <c r="AI866" i="39"/>
  <c r="AJ868" i="39" l="1"/>
  <c r="AI867" i="39"/>
  <c r="AH867" i="39"/>
  <c r="AJ869" i="39" l="1"/>
  <c r="AH868" i="39"/>
  <c r="AI868" i="39"/>
  <c r="AI869" i="39" l="1"/>
  <c r="AJ870" i="39"/>
  <c r="AH869" i="39"/>
  <c r="AH870" i="39" l="1"/>
  <c r="AJ871" i="39"/>
  <c r="AI870" i="39"/>
  <c r="AJ872" i="39" l="1"/>
  <c r="AI871" i="39"/>
  <c r="AH871" i="39"/>
  <c r="AH872" i="39" l="1"/>
  <c r="AJ873" i="39"/>
  <c r="AI872" i="39"/>
  <c r="AI873" i="39" l="1"/>
  <c r="AH873" i="39"/>
  <c r="AJ874" i="39"/>
  <c r="AJ875" i="39" l="1"/>
  <c r="AH874" i="39"/>
  <c r="AI874" i="39"/>
  <c r="AJ876" i="39" l="1"/>
  <c r="AI875" i="39"/>
  <c r="AH875" i="39"/>
  <c r="AJ877" i="39" l="1"/>
  <c r="AI876" i="39"/>
  <c r="AH876" i="39"/>
  <c r="AH877" i="39" l="1"/>
  <c r="AJ878" i="39"/>
  <c r="AI877" i="39"/>
  <c r="AH878" i="39" l="1"/>
  <c r="AJ879" i="39"/>
  <c r="AI878" i="39"/>
  <c r="AJ880" i="39" l="1"/>
  <c r="AI879" i="39"/>
  <c r="AH879" i="39"/>
  <c r="AH880" i="39" l="1"/>
  <c r="AJ881" i="39"/>
  <c r="AI880" i="39"/>
  <c r="AJ882" i="39" l="1"/>
  <c r="AI881" i="39"/>
  <c r="AH881" i="39"/>
  <c r="AJ883" i="39" l="1"/>
  <c r="AI882" i="39"/>
  <c r="AH882" i="39"/>
  <c r="AJ884" i="39" l="1"/>
  <c r="AH883" i="39"/>
  <c r="AI883" i="39"/>
  <c r="AJ885" i="39" l="1"/>
  <c r="AH884" i="39"/>
  <c r="AI884" i="39"/>
  <c r="AJ886" i="39" l="1"/>
  <c r="AH885" i="39"/>
  <c r="AI885" i="39"/>
  <c r="AI886" i="39" l="1"/>
  <c r="AJ887" i="39"/>
  <c r="AH886" i="39"/>
  <c r="AJ888" i="39" l="1"/>
  <c r="AI887" i="39"/>
  <c r="AH887" i="39"/>
  <c r="AJ889" i="39" l="1"/>
  <c r="AH888" i="39"/>
  <c r="AI888" i="39"/>
  <c r="AJ890" i="39" l="1"/>
  <c r="AH889" i="39"/>
  <c r="AI889" i="39"/>
  <c r="AH890" i="39" l="1"/>
  <c r="AJ891" i="39"/>
  <c r="AI890" i="39"/>
  <c r="AJ892" i="39" l="1"/>
  <c r="AH891" i="39"/>
  <c r="AI891" i="39"/>
  <c r="AI892" i="39" l="1"/>
  <c r="AJ893" i="39"/>
  <c r="AH892" i="39"/>
  <c r="AJ894" i="39" l="1"/>
  <c r="AH893" i="39"/>
  <c r="AI893" i="39"/>
  <c r="AJ895" i="39" l="1"/>
  <c r="AI894" i="39"/>
  <c r="AH894" i="39"/>
  <c r="AJ896" i="39" l="1"/>
  <c r="AH895" i="39"/>
  <c r="AI895" i="39"/>
  <c r="AJ897" i="39" l="1"/>
  <c r="AI896" i="39"/>
  <c r="AH896" i="39"/>
  <c r="AJ898" i="39" l="1"/>
  <c r="AI897" i="39"/>
  <c r="AH897" i="39"/>
  <c r="AJ899" i="39" l="1"/>
  <c r="AI898" i="39"/>
  <c r="AH898" i="39"/>
  <c r="AI899" i="39" l="1"/>
  <c r="AJ900" i="39"/>
  <c r="AH899" i="39"/>
  <c r="AH900" i="39" l="1"/>
  <c r="AJ901" i="39"/>
  <c r="AI900" i="39"/>
  <c r="AJ902" i="39" l="1"/>
  <c r="AH901" i="39"/>
  <c r="AI901" i="39"/>
  <c r="AJ903" i="39" l="1"/>
  <c r="AI902" i="39"/>
  <c r="AH902" i="39"/>
  <c r="AI903" i="39" l="1"/>
  <c r="AJ904" i="39"/>
  <c r="AH903" i="39"/>
  <c r="AJ905" i="39" l="1"/>
  <c r="AI904" i="39"/>
  <c r="AH904" i="39"/>
  <c r="AJ906" i="39" l="1"/>
  <c r="AH905" i="39"/>
  <c r="AI905" i="39"/>
  <c r="AJ907" i="39" l="1"/>
  <c r="AH906" i="39"/>
  <c r="AI906" i="39"/>
  <c r="AI907" i="39" l="1"/>
  <c r="AJ908" i="39"/>
  <c r="AH907" i="39"/>
  <c r="AJ909" i="39" l="1"/>
  <c r="AI908" i="39"/>
  <c r="AH908" i="39"/>
  <c r="AH909" i="39" l="1"/>
  <c r="AJ910" i="39"/>
  <c r="AI909" i="39"/>
  <c r="AH910" i="39" l="1"/>
  <c r="AJ911" i="39"/>
  <c r="AI910" i="39"/>
  <c r="AJ912" i="39" l="1"/>
  <c r="AI911" i="39"/>
  <c r="AH911" i="39"/>
  <c r="AJ913" i="39" l="1"/>
  <c r="AI912" i="39"/>
  <c r="AH912" i="39"/>
  <c r="AJ914" i="39" l="1"/>
  <c r="AI913" i="39"/>
  <c r="AH913" i="39"/>
  <c r="AH914" i="39" l="1"/>
  <c r="AJ915" i="39"/>
  <c r="AI914" i="39"/>
  <c r="AJ916" i="39" l="1"/>
  <c r="AI915" i="39"/>
  <c r="AH915" i="39"/>
  <c r="AI916" i="39" l="1"/>
  <c r="AJ917" i="39"/>
  <c r="AH916" i="39"/>
  <c r="AI917" i="39" l="1"/>
  <c r="AJ918" i="39"/>
  <c r="AH917" i="39"/>
  <c r="AJ919" i="39" l="1"/>
  <c r="AI918" i="39"/>
  <c r="AH918" i="39"/>
  <c r="AJ920" i="39" l="1"/>
  <c r="AH919" i="39"/>
  <c r="AI919" i="39"/>
  <c r="AJ921" i="39" l="1"/>
  <c r="AI920" i="39"/>
  <c r="AH920" i="39"/>
  <c r="AH921" i="39" l="1"/>
  <c r="AJ922" i="39"/>
  <c r="AI921" i="39"/>
  <c r="AJ923" i="39" l="1"/>
  <c r="AH922" i="39"/>
  <c r="AI922" i="39"/>
  <c r="AJ924" i="39" l="1"/>
  <c r="AH923" i="39"/>
  <c r="AI923" i="39"/>
  <c r="AI924" i="39" l="1"/>
  <c r="AJ925" i="39"/>
  <c r="AH924" i="39"/>
  <c r="AI925" i="39" l="1"/>
  <c r="AJ926" i="39"/>
  <c r="AH925" i="39"/>
  <c r="AJ927" i="39" l="1"/>
  <c r="AI926" i="39"/>
  <c r="AH926" i="39"/>
  <c r="AJ928" i="39" l="1"/>
  <c r="AH927" i="39"/>
  <c r="AI927" i="39"/>
  <c r="AI928" i="39" l="1"/>
  <c r="AJ929" i="39"/>
  <c r="AH928" i="39"/>
  <c r="AH929" i="39" l="1"/>
  <c r="AJ930" i="39"/>
  <c r="AI929" i="39"/>
  <c r="AJ931" i="39" l="1"/>
  <c r="AH930" i="39"/>
  <c r="AI930" i="39"/>
  <c r="AJ932" i="39" l="1"/>
  <c r="AI931" i="39"/>
  <c r="AH931" i="39"/>
  <c r="AJ933" i="39" l="1"/>
  <c r="AI932" i="39"/>
  <c r="AH932" i="39"/>
  <c r="AJ934" i="39" l="1"/>
  <c r="AI933" i="39"/>
  <c r="AH933" i="39"/>
  <c r="AI934" i="39" l="1"/>
  <c r="AJ935" i="39"/>
  <c r="AH934" i="39"/>
  <c r="AI935" i="39" l="1"/>
  <c r="AH935" i="39"/>
  <c r="AJ936" i="39"/>
  <c r="AJ937" i="39" l="1"/>
  <c r="AI936" i="39"/>
  <c r="AH936" i="39"/>
  <c r="AJ938" i="39" l="1"/>
  <c r="AI937" i="39"/>
  <c r="AH937" i="39"/>
  <c r="AJ939" i="39" l="1"/>
  <c r="AI938" i="39"/>
  <c r="AH938" i="39"/>
  <c r="AJ940" i="39" l="1"/>
  <c r="AI939" i="39"/>
  <c r="AH939" i="39"/>
  <c r="AJ941" i="39" l="1"/>
  <c r="AH940" i="39"/>
  <c r="AI940" i="39"/>
  <c r="AJ942" i="39" l="1"/>
  <c r="AI941" i="39"/>
  <c r="AH941" i="39"/>
  <c r="AJ943" i="39" l="1"/>
  <c r="AI942" i="39"/>
  <c r="AH942" i="39"/>
  <c r="AJ944" i="39" l="1"/>
  <c r="AH943" i="39"/>
  <c r="AI943" i="39"/>
  <c r="AH944" i="39" l="1"/>
  <c r="AJ945" i="39"/>
  <c r="AI944" i="39"/>
  <c r="AJ946" i="39" l="1"/>
  <c r="AI945" i="39"/>
  <c r="AH945" i="39"/>
  <c r="AH946" i="39" l="1"/>
  <c r="AJ947" i="39"/>
  <c r="AI946" i="39"/>
  <c r="AJ948" i="39" l="1"/>
  <c r="AH947" i="39"/>
  <c r="AI947" i="39"/>
  <c r="AI948" i="39" l="1"/>
  <c r="AJ949" i="39"/>
  <c r="AH948" i="39"/>
  <c r="AJ950" i="39" l="1"/>
  <c r="AH949" i="39"/>
  <c r="AI949" i="39"/>
  <c r="AJ951" i="39" l="1"/>
  <c r="AH950" i="39"/>
  <c r="AI950" i="39"/>
  <c r="AJ952" i="39" l="1"/>
  <c r="AI951" i="39"/>
  <c r="AH951" i="39"/>
  <c r="AJ953" i="39" l="1"/>
  <c r="AI952" i="39"/>
  <c r="AH952" i="39"/>
  <c r="AH953" i="39" l="1"/>
  <c r="AJ954" i="39"/>
  <c r="AI953" i="39"/>
  <c r="AI954" i="39" l="1"/>
  <c r="AJ955" i="39"/>
  <c r="AH954" i="39"/>
  <c r="AH955" i="39" l="1"/>
  <c r="AJ956" i="39"/>
  <c r="AI955" i="39"/>
  <c r="AJ957" i="39" l="1"/>
  <c r="AI956" i="39"/>
  <c r="AH956" i="39"/>
  <c r="AH957" i="39" l="1"/>
  <c r="AJ958" i="39"/>
  <c r="AI957" i="39"/>
  <c r="AI958" i="39" l="1"/>
  <c r="AJ959" i="39"/>
  <c r="AH958" i="39"/>
  <c r="AJ960" i="39" l="1"/>
  <c r="AH959" i="39"/>
  <c r="AI959" i="39"/>
  <c r="AJ961" i="39" l="1"/>
  <c r="AI960" i="39"/>
  <c r="AH960" i="39"/>
  <c r="AJ962" i="39" l="1"/>
  <c r="AI961" i="39"/>
  <c r="AH961" i="39"/>
  <c r="AJ963" i="39" l="1"/>
  <c r="AI962" i="39"/>
  <c r="AH962" i="39"/>
  <c r="AH963" i="39" l="1"/>
  <c r="AJ964" i="39"/>
  <c r="AI963" i="39"/>
  <c r="AH964" i="39" l="1"/>
  <c r="AJ965" i="39"/>
  <c r="AI964" i="39"/>
  <c r="AJ966" i="39" l="1"/>
  <c r="AH965" i="39"/>
  <c r="AI965" i="39"/>
  <c r="AJ967" i="39" l="1"/>
  <c r="AI966" i="39"/>
  <c r="AH966" i="39"/>
  <c r="AJ968" i="39" l="1"/>
  <c r="AH967" i="39"/>
  <c r="AI967" i="39"/>
  <c r="AI968" i="39" l="1"/>
  <c r="AJ969" i="39"/>
  <c r="AH968" i="39"/>
  <c r="AJ970" i="39" l="1"/>
  <c r="AI969" i="39"/>
  <c r="AH969" i="39"/>
  <c r="AI970" i="39" l="1"/>
  <c r="AJ971" i="39"/>
  <c r="AH970" i="39"/>
  <c r="AI971" i="39" l="1"/>
  <c r="AJ972" i="39"/>
  <c r="AH971" i="39"/>
  <c r="AI972" i="39" l="1"/>
  <c r="AJ973" i="39"/>
  <c r="AH972" i="39"/>
  <c r="AJ974" i="39" l="1"/>
  <c r="AH973" i="39"/>
  <c r="AI973" i="39"/>
  <c r="AJ975" i="39" l="1"/>
  <c r="AH974" i="39"/>
  <c r="AI974" i="39"/>
  <c r="AJ976" i="39" l="1"/>
  <c r="AI975" i="39"/>
  <c r="AH975" i="39"/>
  <c r="AJ977" i="39" l="1"/>
  <c r="AI976" i="39"/>
  <c r="AH976" i="39"/>
  <c r="AJ978" i="39" l="1"/>
  <c r="AI977" i="39"/>
  <c r="AH977" i="39"/>
  <c r="AJ979" i="39" l="1"/>
  <c r="AI978" i="39"/>
  <c r="AH978" i="39"/>
  <c r="AJ980" i="39" l="1"/>
  <c r="AI979" i="39"/>
  <c r="AH979" i="39"/>
  <c r="AJ981" i="39" l="1"/>
  <c r="AH980" i="39"/>
  <c r="AI980" i="39"/>
  <c r="AJ982" i="39" l="1"/>
  <c r="AH981" i="39"/>
  <c r="AI981" i="39"/>
  <c r="AJ983" i="39" l="1"/>
  <c r="AI982" i="39"/>
  <c r="AH982" i="39"/>
  <c r="AI983" i="39" l="1"/>
  <c r="AJ984" i="39"/>
  <c r="AH983" i="39"/>
  <c r="AI984" i="39" l="1"/>
  <c r="AJ985" i="39"/>
  <c r="AH984" i="39"/>
  <c r="AI985" i="39" l="1"/>
  <c r="AJ986" i="39"/>
  <c r="AH985" i="39"/>
  <c r="AJ987" i="39" l="1"/>
  <c r="AI986" i="39"/>
  <c r="AH986" i="39"/>
  <c r="AJ988" i="39" l="1"/>
  <c r="AI987" i="39"/>
  <c r="AH987" i="39"/>
  <c r="AI988" i="39" l="1"/>
  <c r="AH988" i="39"/>
  <c r="AJ989" i="39"/>
  <c r="AJ990" i="39" l="1"/>
  <c r="AI989" i="39"/>
  <c r="AH989" i="39"/>
  <c r="AH990" i="39" l="1"/>
  <c r="AJ991" i="39"/>
  <c r="AI990" i="39"/>
  <c r="AH991" i="39" l="1"/>
  <c r="AJ992" i="39"/>
  <c r="AI991" i="39"/>
  <c r="AJ993" i="39" l="1"/>
  <c r="AI992" i="39"/>
  <c r="AH992" i="39"/>
  <c r="AH993" i="39" l="1"/>
  <c r="AJ994" i="39"/>
  <c r="AI993" i="39"/>
  <c r="AH994" i="39" l="1"/>
  <c r="AJ995" i="39"/>
  <c r="AI994" i="39"/>
  <c r="AJ996" i="39" l="1"/>
  <c r="AH995" i="39"/>
  <c r="AI995" i="39"/>
  <c r="AJ997" i="39" l="1"/>
  <c r="AI996" i="39"/>
  <c r="AH996" i="39"/>
  <c r="AJ998" i="39" l="1"/>
  <c r="AH997" i="39"/>
  <c r="AI997" i="39"/>
  <c r="AI998" i="39" l="1"/>
  <c r="AJ999" i="39"/>
  <c r="AH998" i="39"/>
  <c r="AH999" i="39" l="1"/>
  <c r="AJ1000" i="39"/>
  <c r="AI999" i="39"/>
  <c r="AI1000" i="39" l="1"/>
  <c r="AJ1001" i="39"/>
  <c r="AH1000" i="39"/>
  <c r="AJ1002" i="39" l="1"/>
  <c r="AI1001" i="39"/>
  <c r="AH1001" i="39"/>
  <c r="AI1002" i="39" l="1"/>
  <c r="AJ1003" i="39"/>
  <c r="AH1002" i="39"/>
  <c r="AH1003" i="39" l="1"/>
  <c r="AJ1004" i="39"/>
  <c r="AI1003" i="39"/>
  <c r="AJ1005" i="39" l="1"/>
  <c r="AI1004" i="39"/>
  <c r="AH1004" i="39"/>
  <c r="AJ1006" i="39" l="1"/>
  <c r="AI1005" i="39"/>
  <c r="AH1005" i="39"/>
  <c r="AJ1007" i="39" l="1"/>
  <c r="AH1006" i="39"/>
  <c r="AI1006" i="39"/>
  <c r="AH1007" i="39" l="1"/>
  <c r="AJ1008" i="39"/>
  <c r="AI1007" i="39"/>
  <c r="AJ1009" i="39" l="1"/>
  <c r="AH1008" i="39"/>
  <c r="AI1008" i="39"/>
  <c r="AH1009" i="39" l="1"/>
  <c r="AJ1010" i="39"/>
  <c r="AI1009" i="39"/>
  <c r="AH1010" i="39" l="1"/>
  <c r="AJ1011" i="39"/>
  <c r="AI1010" i="39"/>
  <c r="AJ1012" i="39" l="1"/>
  <c r="AH1011" i="39"/>
  <c r="AI1011" i="39"/>
  <c r="AJ1013" i="39" l="1"/>
  <c r="AH1012" i="39"/>
  <c r="AI1012" i="39"/>
  <c r="AI1013" i="39" l="1"/>
  <c r="AJ1014" i="39"/>
  <c r="AH1013" i="39"/>
  <c r="AJ1015" i="39" l="1"/>
  <c r="AI1014" i="39"/>
  <c r="AH1014" i="39"/>
  <c r="AI1015" i="39" l="1"/>
  <c r="AJ1016" i="39"/>
  <c r="AH1015" i="39"/>
  <c r="AI1016" i="39" l="1"/>
  <c r="AH1016" i="39"/>
  <c r="AJ1017" i="39"/>
  <c r="AI1017" i="39" l="1"/>
  <c r="AJ1018" i="39"/>
  <c r="AH1017" i="39"/>
  <c r="AJ1019" i="39" l="1"/>
  <c r="AI1018" i="39"/>
  <c r="AH1018" i="39"/>
  <c r="AI1019" i="39" l="1"/>
  <c r="AJ1020" i="39"/>
  <c r="AH1019" i="39"/>
  <c r="AH1020" i="39" l="1"/>
  <c r="AJ1021" i="39"/>
  <c r="AI1020" i="39"/>
  <c r="AJ1022" i="39" l="1"/>
  <c r="AH1021" i="39"/>
  <c r="AI1021" i="39"/>
  <c r="AJ1023" i="39" l="1"/>
  <c r="AI1022" i="39"/>
  <c r="AH1022" i="39"/>
  <c r="AJ1024" i="39" l="1"/>
  <c r="AI1023" i="39"/>
  <c r="AH1023" i="39"/>
  <c r="AJ1025" i="39" l="1"/>
  <c r="AH1024" i="39"/>
  <c r="AI1024" i="39"/>
  <c r="AJ1026" i="39" l="1"/>
  <c r="AH1025" i="39"/>
  <c r="AI1025" i="39"/>
  <c r="AJ1027" i="39" l="1"/>
  <c r="AH1026" i="39"/>
  <c r="AI1026" i="39"/>
  <c r="AJ1028" i="39" l="1"/>
  <c r="AH1027" i="39"/>
  <c r="AI1027" i="39"/>
  <c r="AH1028" i="39" l="1"/>
  <c r="AI1028" i="39"/>
  <c r="AJ1029" i="39"/>
  <c r="AJ1030" i="39" l="1"/>
  <c r="AH1029" i="39"/>
  <c r="AI1029" i="39"/>
  <c r="AI1030" i="39" l="1"/>
  <c r="AJ1031" i="39"/>
  <c r="AH1030" i="39"/>
  <c r="AH1031" i="39" l="1"/>
  <c r="AJ1032" i="39"/>
  <c r="AI1031" i="39"/>
  <c r="AJ1033" i="39" l="1"/>
  <c r="AH1032" i="39"/>
  <c r="AI1032" i="39"/>
  <c r="AH1033" i="39" l="1"/>
  <c r="AI1033" i="39"/>
  <c r="AJ1034" i="39"/>
  <c r="AI1034" i="39" l="1"/>
  <c r="AH1034" i="39"/>
  <c r="AJ1035" i="39"/>
  <c r="AJ1036" i="39" l="1"/>
  <c r="AH1035" i="39"/>
  <c r="AI1035" i="39"/>
  <c r="AI1036" i="39" l="1"/>
  <c r="AJ1037" i="39"/>
  <c r="AH1036" i="39"/>
  <c r="AJ1038" i="39" l="1"/>
  <c r="AI1037" i="39"/>
  <c r="AH1037" i="39"/>
  <c r="AJ1039" i="39" l="1"/>
  <c r="AH1038" i="39"/>
  <c r="AI1038" i="39"/>
  <c r="AJ1040" i="39" l="1"/>
  <c r="AI1039" i="39"/>
  <c r="AH1039" i="39"/>
  <c r="AJ1041" i="39" l="1"/>
  <c r="AH1040" i="39"/>
  <c r="AI1040" i="39"/>
  <c r="AJ1042" i="39" l="1"/>
  <c r="AH1041" i="39"/>
  <c r="AI1041" i="39"/>
  <c r="AI1042" i="39" l="1"/>
  <c r="AJ1043" i="39"/>
  <c r="AH1042" i="39"/>
  <c r="AI1043" i="39" l="1"/>
  <c r="AJ1044" i="39"/>
  <c r="AH1043" i="39"/>
  <c r="AI1044" i="39" l="1"/>
  <c r="AJ1045" i="39"/>
  <c r="AH1044" i="39"/>
  <c r="AI1045" i="39" l="1"/>
  <c r="AJ1046" i="39"/>
  <c r="AH1045" i="39"/>
  <c r="AH1046" i="39" l="1"/>
  <c r="AJ1047" i="39"/>
  <c r="AI1046" i="39"/>
  <c r="AI1047" i="39" l="1"/>
  <c r="AJ1048" i="39"/>
  <c r="AH1047" i="39"/>
  <c r="AI1048" i="39" l="1"/>
  <c r="AJ1049" i="39"/>
  <c r="AH1048" i="39"/>
  <c r="AJ1050" i="39" l="1"/>
  <c r="AH1049" i="39"/>
  <c r="AI1049" i="39"/>
  <c r="AJ1051" i="39" l="1"/>
  <c r="AH1050" i="39"/>
  <c r="AI1050" i="39"/>
  <c r="AJ1052" i="39" l="1"/>
  <c r="AI1051" i="39"/>
  <c r="AH1051" i="39"/>
  <c r="AI1052" i="39" l="1"/>
  <c r="AJ1053" i="39"/>
  <c r="AH1052" i="39"/>
  <c r="AH1053" i="39" l="1"/>
  <c r="AJ1054" i="39"/>
  <c r="AI1053" i="39"/>
  <c r="AJ1055" i="39" l="1"/>
  <c r="AI1054" i="39"/>
  <c r="AH1054" i="39"/>
  <c r="AI1055" i="39" l="1"/>
  <c r="AJ1056" i="39"/>
  <c r="AH1055" i="39"/>
  <c r="AJ1057" i="39" l="1"/>
  <c r="AI1056" i="39"/>
  <c r="AH1056" i="39"/>
  <c r="AJ1058" i="39" l="1"/>
  <c r="AI1057" i="39"/>
  <c r="AH1057" i="39"/>
  <c r="AI1058" i="39" l="1"/>
  <c r="AJ1059" i="39"/>
  <c r="AH1058" i="39"/>
  <c r="AJ1060" i="39" l="1"/>
  <c r="AI1059" i="39"/>
  <c r="AH1059" i="39"/>
  <c r="AJ1061" i="39" l="1"/>
  <c r="AH1060" i="39"/>
  <c r="AI1060" i="39"/>
  <c r="AH1061" i="39" l="1"/>
  <c r="AJ1062" i="39"/>
  <c r="AI1061" i="39"/>
  <c r="AJ1063" i="39" l="1"/>
  <c r="AH1062" i="39"/>
  <c r="AI1062" i="39"/>
  <c r="AH1063" i="39" l="1"/>
  <c r="AJ1064" i="39"/>
  <c r="AI1063" i="39"/>
  <c r="AJ1065" i="39" l="1"/>
  <c r="AH1064" i="39"/>
  <c r="AI1064" i="39"/>
  <c r="AJ1066" i="39" l="1"/>
  <c r="AH1065" i="39"/>
  <c r="AI1065" i="39"/>
  <c r="AH1066" i="39" l="1"/>
  <c r="AJ1067" i="39"/>
  <c r="AI1066" i="39"/>
  <c r="AI1067" i="39" l="1"/>
  <c r="AJ1068" i="39"/>
  <c r="AH1067" i="39"/>
  <c r="AH1068" i="39" l="1"/>
  <c r="AJ1069" i="39"/>
  <c r="AI1068" i="39"/>
  <c r="AJ1070" i="39" l="1"/>
  <c r="AH1069" i="39"/>
  <c r="AI1069" i="39"/>
  <c r="AJ1071" i="39" l="1"/>
  <c r="AI1070" i="39"/>
  <c r="AH1070" i="39"/>
  <c r="AI1071" i="39" l="1"/>
  <c r="AJ1072" i="39"/>
  <c r="AH1071" i="39"/>
  <c r="AJ1073" i="39" l="1"/>
  <c r="AI1072" i="39"/>
  <c r="AH1072" i="39"/>
  <c r="AJ1074" i="39" l="1"/>
  <c r="AH1073" i="39"/>
  <c r="AI1073" i="39"/>
  <c r="AJ1075" i="39" l="1"/>
  <c r="AH1074" i="39"/>
  <c r="AI1074" i="39"/>
  <c r="AJ1076" i="39" l="1"/>
  <c r="AI1075" i="39"/>
  <c r="AH1075" i="39"/>
  <c r="AI1076" i="39" l="1"/>
  <c r="AJ1077" i="39"/>
  <c r="AH1076" i="39"/>
  <c r="AH1077" i="39" l="1"/>
  <c r="AJ1078" i="39"/>
  <c r="AI1077" i="39"/>
  <c r="AI1078" i="39" l="1"/>
  <c r="AJ1079" i="39"/>
  <c r="AH1078" i="39"/>
  <c r="AJ1080" i="39" l="1"/>
  <c r="AH1079" i="39"/>
  <c r="AI1079" i="39"/>
  <c r="AJ1081" i="39" l="1"/>
  <c r="AH1080" i="39"/>
  <c r="AI1080" i="39"/>
  <c r="AI1081" i="39" l="1"/>
  <c r="AJ1082" i="39"/>
  <c r="AH1081" i="39"/>
  <c r="AH1082" i="39" l="1"/>
  <c r="AJ1083" i="39"/>
  <c r="AI1082" i="39"/>
  <c r="AJ1084" i="39" l="1"/>
  <c r="AH1083" i="39"/>
  <c r="AI1083" i="39"/>
  <c r="AJ1085" i="39" l="1"/>
  <c r="AI1084" i="39"/>
  <c r="AH1084" i="39"/>
  <c r="AH1085" i="39" l="1"/>
  <c r="AJ1086" i="39"/>
  <c r="AI1085" i="39"/>
  <c r="AH1086" i="39" l="1"/>
  <c r="AJ1087" i="39"/>
  <c r="AI1086" i="39"/>
  <c r="AJ1088" i="39" l="1"/>
  <c r="AI1087" i="39"/>
  <c r="AH1087" i="39"/>
  <c r="AI1088" i="39" l="1"/>
  <c r="AJ1089" i="39"/>
  <c r="AH1088" i="39"/>
  <c r="AH1089" i="39" l="1"/>
  <c r="AJ1090" i="39"/>
  <c r="AI1089" i="39"/>
  <c r="AI1090" i="39" l="1"/>
  <c r="AJ1091" i="39"/>
  <c r="AH1090" i="39"/>
  <c r="AI1091" i="39" l="1"/>
  <c r="AJ1092" i="39"/>
  <c r="AH1091" i="39"/>
  <c r="AI1092" i="39" l="1"/>
  <c r="AJ1093" i="39"/>
  <c r="AH1092" i="39"/>
  <c r="AJ1094" i="39" l="1"/>
  <c r="AH1093" i="39"/>
  <c r="AI1093" i="39"/>
  <c r="AH1094" i="39" l="1"/>
  <c r="AJ1095" i="39"/>
  <c r="AI1094" i="39"/>
  <c r="AI1095" i="39" l="1"/>
  <c r="AJ1096" i="39"/>
  <c r="AH1095" i="39"/>
  <c r="AH1096" i="39" l="1"/>
  <c r="AJ1097" i="39"/>
  <c r="AI1096" i="39"/>
  <c r="AJ1098" i="39" l="1"/>
  <c r="AH1097" i="39"/>
  <c r="AI1097" i="39"/>
  <c r="AJ1099" i="39" l="1"/>
  <c r="AI1098" i="39"/>
  <c r="AH1098" i="39"/>
  <c r="AI1099" i="39" l="1"/>
  <c r="AJ1100" i="39"/>
  <c r="AH1099" i="39"/>
  <c r="AJ1101" i="39" l="1"/>
  <c r="AH1100" i="39"/>
  <c r="AI1100" i="39"/>
  <c r="AI1101" i="39" l="1"/>
  <c r="AJ1102" i="39"/>
  <c r="AH1101" i="39"/>
  <c r="AI1102" i="39" l="1"/>
  <c r="AJ1103" i="39"/>
  <c r="AH1102" i="39"/>
  <c r="AJ1104" i="39" l="1"/>
  <c r="AI1103" i="39"/>
  <c r="AH1103" i="39"/>
  <c r="AI1104" i="39" l="1"/>
  <c r="AJ1105" i="39"/>
  <c r="AH1104" i="39"/>
  <c r="AH1105" i="39" l="1"/>
  <c r="AJ1106" i="39"/>
  <c r="AI1105" i="39"/>
  <c r="AJ1107" i="39" l="1"/>
  <c r="AH1106" i="39"/>
  <c r="AI1106" i="39"/>
  <c r="AJ1108" i="39" l="1"/>
  <c r="AH1107" i="39"/>
  <c r="AI1107" i="39"/>
  <c r="AI1108" i="39" l="1"/>
  <c r="AJ1109" i="39"/>
  <c r="AH1108" i="39"/>
  <c r="AJ1110" i="39" l="1"/>
  <c r="AI1109" i="39"/>
  <c r="AH1109" i="39"/>
  <c r="AJ1111" i="39" l="1"/>
  <c r="AH1110" i="39"/>
  <c r="AI1110" i="39"/>
  <c r="AI1111" i="39" l="1"/>
  <c r="AJ1112" i="39"/>
  <c r="AH1111" i="39"/>
  <c r="AJ1113" i="39" l="1"/>
  <c r="AH1112" i="39"/>
  <c r="AI1112" i="39"/>
  <c r="AJ1114" i="39" l="1"/>
  <c r="AI1113" i="39"/>
  <c r="AH1113" i="39"/>
  <c r="AJ1115" i="39" l="1"/>
  <c r="AH1114" i="39"/>
  <c r="AI1114" i="39"/>
  <c r="AJ1116" i="39" l="1"/>
  <c r="AH1115" i="39"/>
  <c r="AI1115" i="39"/>
  <c r="AJ1117" i="39" l="1"/>
  <c r="AI1116" i="39"/>
  <c r="AH1116" i="39"/>
  <c r="AJ1118" i="39" l="1"/>
  <c r="AH1117" i="39"/>
  <c r="AI1117" i="39"/>
  <c r="AI1118" i="39" l="1"/>
  <c r="AJ1119" i="39"/>
  <c r="AH1118" i="39"/>
  <c r="AJ1120" i="39" l="1"/>
  <c r="AI1119" i="39"/>
  <c r="AH1119" i="39"/>
  <c r="AI1120" i="39" l="1"/>
  <c r="AJ1121" i="39"/>
  <c r="AH1120" i="39"/>
  <c r="AJ1122" i="39" l="1"/>
  <c r="AH1121" i="39"/>
  <c r="AI1121" i="39"/>
  <c r="AJ1123" i="39" l="1"/>
  <c r="AI1122" i="39"/>
  <c r="AH1122" i="39"/>
  <c r="AJ1124" i="39" l="1"/>
  <c r="AI1123" i="39"/>
  <c r="AH1123" i="39"/>
  <c r="AJ1125" i="39" l="1"/>
  <c r="AH1124" i="39"/>
  <c r="AI1124" i="39"/>
  <c r="AJ1126" i="39" l="1"/>
  <c r="AI1125" i="39"/>
  <c r="AH1125" i="39"/>
  <c r="AJ1127" i="39" l="1"/>
  <c r="AH1126" i="39"/>
  <c r="AI1126" i="39"/>
  <c r="AH1127" i="39" l="1"/>
  <c r="AJ1128" i="39"/>
  <c r="AI1127" i="39"/>
  <c r="AJ1129" i="39" l="1"/>
  <c r="AH1128" i="39"/>
  <c r="AI1128" i="39"/>
  <c r="AJ1130" i="39" l="1"/>
  <c r="AI1129" i="39"/>
  <c r="AH1129" i="39"/>
  <c r="AH1130" i="39" l="1"/>
  <c r="AJ1131" i="39"/>
  <c r="AI1130" i="39"/>
  <c r="AJ1132" i="39" l="1"/>
  <c r="AH1131" i="39"/>
  <c r="AI1131" i="39"/>
  <c r="AJ1133" i="39" l="1"/>
  <c r="AH1132" i="39"/>
  <c r="AI1132" i="39"/>
  <c r="AJ1134" i="39" l="1"/>
  <c r="AH1133" i="39"/>
  <c r="AI1133" i="39"/>
  <c r="AI1134" i="39" l="1"/>
  <c r="AJ1135" i="39"/>
  <c r="AH1134" i="39"/>
  <c r="AJ1136" i="39" l="1"/>
  <c r="AH1135" i="39"/>
  <c r="AI1135" i="39"/>
  <c r="AJ1137" i="39" l="1"/>
  <c r="AI1136" i="39"/>
  <c r="AH1136" i="39"/>
  <c r="AJ1138" i="39" l="1"/>
  <c r="AH1137" i="39"/>
  <c r="AI1137" i="39"/>
  <c r="AJ1139" i="39" l="1"/>
  <c r="AH1138" i="39"/>
  <c r="AI1138" i="39"/>
  <c r="AJ1140" i="39" l="1"/>
  <c r="AI1139" i="39"/>
  <c r="AH1139" i="39"/>
  <c r="AI1140" i="39" l="1"/>
  <c r="AJ1141" i="39"/>
  <c r="AH1140" i="39"/>
  <c r="AI1141" i="39" l="1"/>
  <c r="AJ1142" i="39"/>
  <c r="AH1141" i="39"/>
  <c r="AI1142" i="39" l="1"/>
  <c r="AJ1143" i="39"/>
  <c r="AH1142" i="39"/>
  <c r="AJ1144" i="39" l="1"/>
  <c r="AI1143" i="39"/>
  <c r="AH1143" i="39"/>
  <c r="AH1144" i="39" l="1"/>
  <c r="AJ1145" i="39"/>
  <c r="AI1144" i="39"/>
  <c r="AJ1146" i="39" l="1"/>
  <c r="AH1145" i="39"/>
  <c r="AI1145" i="39"/>
  <c r="AI1146" i="39" l="1"/>
  <c r="AJ1147" i="39"/>
  <c r="AH1146" i="39"/>
  <c r="AJ1148" i="39" l="1"/>
  <c r="AI1147" i="39"/>
  <c r="AH1147" i="39"/>
  <c r="AI1148" i="39" l="1"/>
  <c r="AJ1149" i="39"/>
  <c r="AH1148" i="39"/>
  <c r="AH1149" i="39" l="1"/>
  <c r="AJ1150" i="39"/>
  <c r="AI1149" i="39"/>
  <c r="AJ1151" i="39" l="1"/>
  <c r="AH1150" i="39"/>
  <c r="AI1150" i="39"/>
  <c r="AI1151" i="39" l="1"/>
  <c r="AJ1152" i="39"/>
  <c r="AH1151" i="39"/>
  <c r="AJ1153" i="39" l="1"/>
  <c r="AI1152" i="39"/>
  <c r="AH1152" i="39"/>
  <c r="AJ1154" i="39" l="1"/>
  <c r="AH1153" i="39"/>
  <c r="AI1153" i="39"/>
  <c r="AI1154" i="39" l="1"/>
  <c r="AJ1155" i="39"/>
  <c r="AH1154" i="39"/>
  <c r="AH1155" i="39" l="1"/>
  <c r="AJ1156" i="39"/>
  <c r="AI1155" i="39"/>
  <c r="AJ1157" i="39" l="1"/>
  <c r="AH1156" i="39"/>
  <c r="AI1156" i="39"/>
  <c r="AJ1158" i="39" l="1"/>
  <c r="AI1157" i="39"/>
  <c r="AH1157" i="39"/>
  <c r="AJ1159" i="39" l="1"/>
  <c r="AH1158" i="39"/>
  <c r="AI1158" i="39"/>
  <c r="AJ1160" i="39" l="1"/>
  <c r="AI1159" i="39"/>
  <c r="AH1159" i="39"/>
  <c r="AJ1161" i="39" l="1"/>
  <c r="AH1160" i="39"/>
  <c r="AI1160" i="39"/>
  <c r="AI1161" i="39" l="1"/>
  <c r="AJ1162" i="39"/>
  <c r="AH1161" i="39"/>
  <c r="AJ1163" i="39" l="1"/>
  <c r="AH1162" i="39"/>
  <c r="AI1162" i="39"/>
  <c r="AI1163" i="39" l="1"/>
  <c r="AJ1164" i="39"/>
  <c r="AH1163" i="39"/>
  <c r="AI1164" i="39" l="1"/>
  <c r="AJ1165" i="39"/>
  <c r="AH1164" i="39"/>
  <c r="AI1165" i="39" l="1"/>
  <c r="AJ1166" i="39"/>
  <c r="AH1165" i="39"/>
  <c r="AI1166" i="39" l="1"/>
  <c r="AJ1167" i="39"/>
  <c r="AH1166" i="39"/>
  <c r="AH1167" i="39" l="1"/>
  <c r="AJ1168" i="39"/>
  <c r="AI1167" i="39"/>
  <c r="AJ1169" i="39" l="1"/>
  <c r="AI1168" i="39"/>
  <c r="AH1168" i="39"/>
  <c r="AH1169" i="39" l="1"/>
  <c r="AJ1170" i="39"/>
  <c r="AI1169" i="39"/>
  <c r="AH1170" i="39" l="1"/>
  <c r="AJ1171" i="39"/>
  <c r="AI1170" i="39"/>
  <c r="AJ1172" i="39" l="1"/>
  <c r="AI1171" i="39"/>
  <c r="AH1171" i="39"/>
  <c r="AJ1173" i="39" l="1"/>
  <c r="AI1172" i="39"/>
  <c r="AH1172" i="39"/>
  <c r="AH1173" i="39" l="1"/>
  <c r="AJ1174" i="39"/>
  <c r="AI1173" i="39"/>
  <c r="AJ1175" i="39" l="1"/>
  <c r="AH1174" i="39"/>
  <c r="AI1174" i="39"/>
  <c r="AI1175" i="39" l="1"/>
  <c r="AJ1176" i="39"/>
  <c r="AH1175" i="39"/>
  <c r="AJ1177" i="39" l="1"/>
  <c r="AH1176" i="39"/>
  <c r="AI1176" i="39"/>
  <c r="AI1177" i="39" l="1"/>
  <c r="AJ1178" i="39"/>
  <c r="AH1177" i="39"/>
  <c r="AI1178" i="39" l="1"/>
  <c r="AJ1179" i="39"/>
  <c r="AH1178" i="39"/>
  <c r="AJ1180" i="39" l="1"/>
  <c r="AH1179" i="39"/>
  <c r="AI1179" i="39"/>
  <c r="AJ1181" i="39" l="1"/>
  <c r="AI1180" i="39"/>
  <c r="AH1180" i="39"/>
  <c r="AJ1182" i="39" l="1"/>
  <c r="AH1181" i="39"/>
  <c r="AI1181" i="39"/>
  <c r="AJ1183" i="39" l="1"/>
  <c r="AH1182" i="39"/>
  <c r="AI1182" i="39"/>
  <c r="AJ1184" i="39" l="1"/>
  <c r="AH1183" i="39"/>
  <c r="AI1183" i="39"/>
  <c r="AJ1185" i="39" l="1"/>
  <c r="AH1184" i="39"/>
  <c r="AI1184" i="39"/>
  <c r="AH1185" i="39" l="1"/>
  <c r="AJ1186" i="39"/>
  <c r="AI1185" i="39"/>
  <c r="AH1186" i="39" l="1"/>
  <c r="AJ1187" i="39"/>
  <c r="AI1186" i="39"/>
  <c r="AI1187" i="39" l="1"/>
  <c r="AJ1188" i="39"/>
  <c r="AH1187" i="39"/>
  <c r="AJ1189" i="39" l="1"/>
  <c r="AI1188" i="39"/>
  <c r="AH1188" i="39"/>
  <c r="AI1189" i="39" l="1"/>
  <c r="AJ1190" i="39"/>
  <c r="AH1189" i="39"/>
  <c r="AH1190" i="39" l="1"/>
  <c r="AJ1191" i="39"/>
  <c r="AI1190" i="39"/>
  <c r="AH1191" i="39" l="1"/>
  <c r="AJ1192" i="39"/>
  <c r="AI1191" i="39"/>
  <c r="AJ1193" i="39" l="1"/>
  <c r="AH1192" i="39"/>
  <c r="AI1192" i="39"/>
  <c r="AJ1194" i="39" l="1"/>
  <c r="AH1193" i="39"/>
  <c r="AI1193" i="39"/>
  <c r="AJ1195" i="39" l="1"/>
  <c r="AH1194" i="39"/>
  <c r="AI1194" i="39"/>
  <c r="AH1195" i="39" l="1"/>
  <c r="AI1195" i="39"/>
  <c r="AJ1196" i="39"/>
  <c r="AJ1197" i="39" l="1"/>
  <c r="AH1196" i="39"/>
  <c r="AI1196" i="39"/>
  <c r="AJ1198" i="39" l="1"/>
  <c r="AI1197" i="39"/>
  <c r="AH1197" i="39"/>
  <c r="AJ1199" i="39" l="1"/>
  <c r="AI1198" i="39"/>
  <c r="AH1198" i="39"/>
  <c r="AJ1200" i="39" l="1"/>
  <c r="AI1199" i="39"/>
  <c r="AH1199" i="39"/>
  <c r="AH1200" i="39" l="1"/>
  <c r="AJ1201" i="39"/>
  <c r="AI1200" i="39"/>
  <c r="AJ1202" i="39" l="1"/>
  <c r="AI1201" i="39"/>
  <c r="AH1201" i="39"/>
  <c r="AI1202" i="39" l="1"/>
  <c r="AH1202" i="39"/>
  <c r="AJ1203" i="39"/>
  <c r="AJ1204" i="39" l="1"/>
  <c r="AI1203" i="39"/>
  <c r="AH1203" i="39"/>
  <c r="AJ1205" i="39" l="1"/>
  <c r="AI1204" i="39"/>
  <c r="AH1204" i="39"/>
  <c r="AJ1206" i="39" l="1"/>
  <c r="AI1205" i="39"/>
  <c r="AH1205" i="39"/>
  <c r="AH1206" i="39" l="1"/>
  <c r="AJ1207" i="39"/>
  <c r="AI1206" i="39"/>
  <c r="AJ1208" i="39" l="1"/>
  <c r="AI1207" i="39"/>
  <c r="AH1207" i="39"/>
  <c r="AI1208" i="39" l="1"/>
  <c r="AJ1209" i="39"/>
  <c r="AH1208" i="39"/>
  <c r="AJ1210" i="39" l="1"/>
  <c r="AH1209" i="39"/>
  <c r="AI1209" i="39"/>
  <c r="AJ1211" i="39" l="1"/>
  <c r="AI1210" i="39"/>
  <c r="AH1210" i="39"/>
  <c r="AJ1212" i="39" l="1"/>
  <c r="AI1211" i="39"/>
  <c r="AH1211" i="39"/>
  <c r="AJ1213" i="39" l="1"/>
  <c r="AI1212" i="39"/>
  <c r="AH1212" i="39"/>
  <c r="AI1213" i="39" l="1"/>
  <c r="AJ1214" i="39"/>
  <c r="AH1213" i="39"/>
  <c r="AJ1215" i="39" l="1"/>
  <c r="AI1214" i="39"/>
  <c r="AH1214" i="39"/>
  <c r="AI1215" i="39" l="1"/>
  <c r="AJ1216" i="39"/>
  <c r="AH1215" i="39"/>
  <c r="AJ1217" i="39" l="1"/>
  <c r="AI1216" i="39"/>
  <c r="AH1216" i="39"/>
  <c r="AJ1218" i="39" l="1"/>
  <c r="AH1217" i="39"/>
  <c r="AI1217" i="39"/>
  <c r="AJ1219" i="39" l="1"/>
  <c r="AI1218" i="39"/>
  <c r="AH1218" i="39"/>
  <c r="AH1219" i="39" l="1"/>
  <c r="AJ1220" i="39"/>
  <c r="AI1219" i="39"/>
  <c r="AI1220" i="39" l="1"/>
  <c r="AJ1221" i="39"/>
  <c r="AH1220" i="39"/>
  <c r="AH1221" i="39" l="1"/>
  <c r="AJ1222" i="39"/>
  <c r="AI1221" i="39"/>
  <c r="AJ1223" i="39" l="1"/>
  <c r="AI1222" i="39"/>
  <c r="AH1222" i="39"/>
  <c r="AI1223" i="39" l="1"/>
  <c r="AJ1224" i="39"/>
  <c r="AH1223" i="39"/>
  <c r="AH1224" i="39" l="1"/>
  <c r="AJ1225" i="39"/>
  <c r="AI1224" i="39"/>
  <c r="AI1225" i="39" l="1"/>
  <c r="AJ1226" i="39"/>
  <c r="AH1225" i="39"/>
  <c r="AH1226" i="39" l="1"/>
  <c r="AI1226" i="39"/>
  <c r="AJ1227" i="39"/>
  <c r="AI1227" i="39" l="1"/>
  <c r="AJ1228" i="39"/>
  <c r="AH1227" i="39"/>
  <c r="AH1228" i="39" l="1"/>
  <c r="AJ1229" i="39"/>
  <c r="AI1228" i="39"/>
  <c r="AI1229" i="39" l="1"/>
  <c r="AJ1230" i="39"/>
  <c r="AH1229" i="39"/>
  <c r="AI1230" i="39" l="1"/>
  <c r="AJ1231" i="39"/>
  <c r="AH1230" i="39"/>
  <c r="AJ1232" i="39" l="1"/>
  <c r="AI1231" i="39"/>
  <c r="AH1231" i="39"/>
  <c r="AJ1233" i="39" l="1"/>
  <c r="AI1232" i="39"/>
  <c r="AH1232" i="39"/>
  <c r="AH1233" i="39" l="1"/>
  <c r="AI1233" i="39"/>
  <c r="AJ1234" i="39"/>
  <c r="AH1234" i="39" l="1"/>
  <c r="AJ1235" i="39"/>
  <c r="AI1234" i="39"/>
  <c r="AI1235" i="39" l="1"/>
  <c r="AJ1236" i="39"/>
  <c r="AH1235" i="39"/>
  <c r="AJ1237" i="39" l="1"/>
  <c r="AH1236" i="39"/>
  <c r="AI1236" i="39"/>
  <c r="AJ1238" i="39" l="1"/>
  <c r="AH1237" i="39"/>
  <c r="AI1237" i="39"/>
  <c r="AI1238" i="39" l="1"/>
  <c r="AJ1239" i="39"/>
  <c r="AH1238" i="39"/>
  <c r="AJ1240" i="39" l="1"/>
  <c r="AH1239" i="39"/>
  <c r="AI1239" i="39"/>
  <c r="AJ1241" i="39" l="1"/>
  <c r="AH1240" i="39"/>
  <c r="AI1240" i="39"/>
  <c r="AI1241" i="39" l="1"/>
  <c r="AJ1242" i="39"/>
  <c r="AH1241" i="39"/>
  <c r="AJ1243" i="39" l="1"/>
  <c r="AI1242" i="39"/>
  <c r="AH1242" i="39"/>
  <c r="AJ1244" i="39" l="1"/>
  <c r="AH1243" i="39"/>
  <c r="AI1243" i="39"/>
  <c r="AI1244" i="39" l="1"/>
  <c r="AJ1245" i="39"/>
  <c r="AH1244" i="39"/>
  <c r="AJ1246" i="39" l="1"/>
  <c r="AH1245" i="39"/>
  <c r="AI1245" i="39"/>
  <c r="AJ1247" i="39" l="1"/>
  <c r="AH1246" i="39"/>
  <c r="AI1246" i="39"/>
  <c r="AJ1248" i="39" l="1"/>
  <c r="AI1247" i="39"/>
  <c r="AH1247" i="39"/>
  <c r="AI1248" i="39" l="1"/>
  <c r="AJ1249" i="39"/>
  <c r="AH1248" i="39"/>
  <c r="AJ1250" i="39" l="1"/>
  <c r="AI1249" i="39"/>
  <c r="AH1249" i="39"/>
  <c r="AI1250" i="39" l="1"/>
  <c r="AJ1251" i="39"/>
  <c r="AH1250" i="39"/>
  <c r="AJ1252" i="39" l="1"/>
  <c r="AH1251" i="39"/>
  <c r="AI1251" i="39"/>
  <c r="AJ1253" i="39" l="1"/>
  <c r="AH1252" i="39"/>
  <c r="AI1252" i="39"/>
  <c r="AH1253" i="39" l="1"/>
  <c r="AJ1254" i="39"/>
  <c r="AI1253" i="39"/>
  <c r="AJ1255" i="39" l="1"/>
  <c r="AI1254" i="39"/>
  <c r="AH1254" i="39"/>
  <c r="AJ1256" i="39" l="1"/>
  <c r="AH1255" i="39"/>
  <c r="AI1255" i="39"/>
  <c r="AI1256" i="39" l="1"/>
  <c r="AJ1257" i="39"/>
  <c r="AH1256" i="39"/>
  <c r="AH1257" i="39" l="1"/>
  <c r="AJ1258" i="39"/>
  <c r="AI1257" i="39"/>
  <c r="AJ1259" i="39" l="1"/>
  <c r="AI1258" i="39"/>
  <c r="AH1258" i="39"/>
  <c r="AH1259" i="39" l="1"/>
  <c r="AJ1260" i="39"/>
  <c r="AI1259" i="39"/>
  <c r="AI1260" i="39" l="1"/>
  <c r="AH1260" i="39"/>
  <c r="AJ1261" i="39"/>
  <c r="AJ1262" i="39" l="1"/>
  <c r="AH1261" i="39"/>
  <c r="AI1261" i="39"/>
  <c r="AJ1263" i="39" l="1"/>
  <c r="AH1262" i="39"/>
  <c r="AI1262" i="39"/>
  <c r="AJ1264" i="39" l="1"/>
  <c r="AI1263" i="39"/>
  <c r="AH1263" i="39"/>
  <c r="AJ1265" i="39" l="1"/>
  <c r="AI1264" i="39"/>
  <c r="AH1264" i="39"/>
  <c r="AJ1266" i="39" l="1"/>
  <c r="AH1265" i="39"/>
  <c r="AI1265" i="39"/>
  <c r="AJ1267" i="39" l="1"/>
  <c r="AH1266" i="39"/>
  <c r="AI1266" i="39"/>
  <c r="AI1267" i="39" l="1"/>
  <c r="AJ1268" i="39"/>
  <c r="AH1267" i="39"/>
  <c r="AJ1269" i="39" l="1"/>
  <c r="AI1268" i="39"/>
  <c r="AH1268" i="39"/>
  <c r="AJ1270" i="39" l="1"/>
  <c r="AI1269" i="39"/>
  <c r="AH1269" i="39"/>
  <c r="AJ1271" i="39" l="1"/>
  <c r="AH1270" i="39"/>
  <c r="AI1270" i="39"/>
  <c r="AJ1272" i="39" l="1"/>
  <c r="AH1271" i="39"/>
  <c r="AI1271" i="39"/>
  <c r="AJ1273" i="39" l="1"/>
  <c r="AH1272" i="39"/>
  <c r="AI1272" i="39"/>
  <c r="AH1273" i="39" l="1"/>
  <c r="AJ1274" i="39"/>
  <c r="AI1273" i="39"/>
  <c r="AH1274" i="39" l="1"/>
  <c r="AJ1275" i="39"/>
  <c r="AI1274" i="39"/>
  <c r="AH1275" i="39" l="1"/>
  <c r="AJ1276" i="39"/>
  <c r="AI1275" i="39"/>
  <c r="AJ1277" i="39" l="1"/>
  <c r="AI1276" i="39"/>
  <c r="AH1276" i="39"/>
  <c r="AJ1278" i="39" l="1"/>
  <c r="AI1277" i="39"/>
  <c r="AH1277" i="39"/>
  <c r="AJ1279" i="39" l="1"/>
  <c r="AI1278" i="39"/>
  <c r="AH1278" i="39"/>
  <c r="AI1279" i="39" l="1"/>
  <c r="AJ1280" i="39"/>
  <c r="AH1279" i="39"/>
  <c r="AI1280" i="39" l="1"/>
  <c r="AH1280" i="39"/>
  <c r="AJ1281" i="39"/>
  <c r="AH1281" i="39" l="1"/>
  <c r="AJ1282" i="39"/>
  <c r="AI1281" i="39"/>
  <c r="AI1282" i="39" l="1"/>
  <c r="AJ1283" i="39"/>
  <c r="AH1282" i="39"/>
  <c r="AH1283" i="39" l="1"/>
  <c r="AJ1284" i="39"/>
  <c r="AI1283" i="39"/>
  <c r="AH1284" i="39" l="1"/>
  <c r="AJ1285" i="39"/>
  <c r="AI1284" i="39"/>
  <c r="AJ1286" i="39" l="1"/>
  <c r="AH1285" i="39"/>
  <c r="AI1285" i="39"/>
  <c r="AH1286" i="39" l="1"/>
  <c r="AJ1287" i="39"/>
  <c r="AI1286" i="39"/>
  <c r="AJ1288" i="39" l="1"/>
  <c r="AI1287" i="39"/>
  <c r="AH1287" i="39"/>
  <c r="AH1288" i="39" l="1"/>
  <c r="AJ1289" i="39"/>
  <c r="AI1288" i="39"/>
  <c r="AH1289" i="39" l="1"/>
  <c r="AJ1290" i="39"/>
  <c r="AI1289" i="39"/>
  <c r="AJ1291" i="39" l="1"/>
  <c r="AI1290" i="39"/>
  <c r="AH1290" i="39"/>
  <c r="AJ1292" i="39" l="1"/>
  <c r="AI1291" i="39"/>
  <c r="AH1291" i="39"/>
  <c r="AJ1293" i="39" l="1"/>
  <c r="AH1292" i="39"/>
  <c r="AI1292" i="39"/>
  <c r="AJ1294" i="39" l="1"/>
  <c r="AH1293" i="39"/>
  <c r="AI1293" i="39"/>
  <c r="AJ1295" i="39" l="1"/>
  <c r="AH1294" i="39"/>
  <c r="AI1294" i="39"/>
  <c r="AJ1296" i="39" l="1"/>
  <c r="AH1295" i="39"/>
  <c r="AI1295" i="39"/>
  <c r="AH1296" i="39" l="1"/>
  <c r="AJ1297" i="39"/>
  <c r="AI1296" i="39"/>
  <c r="AJ1298" i="39" l="1"/>
  <c r="AI1297" i="39"/>
  <c r="AH1297" i="39"/>
  <c r="AJ1299" i="39" l="1"/>
  <c r="AI1298" i="39"/>
  <c r="AH1298" i="39"/>
  <c r="AH1299" i="39" l="1"/>
  <c r="AJ1300" i="39"/>
  <c r="AI1299" i="39"/>
  <c r="AH1300" i="39" l="1"/>
  <c r="AJ1301" i="39"/>
  <c r="AI1300" i="39"/>
  <c r="AJ1302" i="39" l="1"/>
  <c r="AH1301" i="39"/>
  <c r="AI1301" i="39"/>
  <c r="AJ1303" i="39" l="1"/>
  <c r="AH1302" i="39"/>
  <c r="AI1302" i="39"/>
  <c r="AJ1304" i="39" l="1"/>
  <c r="AH1303" i="39"/>
  <c r="AI1303" i="39"/>
  <c r="AJ1305" i="39" l="1"/>
  <c r="AH1304" i="39"/>
  <c r="AI1304" i="39"/>
  <c r="AI1305" i="39" l="1"/>
  <c r="AJ1306" i="39"/>
  <c r="AH1305" i="39"/>
  <c r="AJ1307" i="39" l="1"/>
  <c r="AH1306" i="39"/>
  <c r="AI1306" i="39"/>
  <c r="AJ1308" i="39" l="1"/>
  <c r="AI1307" i="39"/>
  <c r="AH1307" i="39"/>
  <c r="AJ1309" i="39" l="1"/>
  <c r="AH1308" i="39"/>
  <c r="AI1308" i="39"/>
  <c r="AH1309" i="39" l="1"/>
  <c r="AJ1310" i="39"/>
  <c r="AI1309" i="39"/>
  <c r="AH1310" i="39" l="1"/>
  <c r="AJ1311" i="39"/>
  <c r="AI1310" i="39"/>
  <c r="AH1311" i="39" l="1"/>
  <c r="AJ1312" i="39"/>
  <c r="AI1311" i="39"/>
  <c r="AJ1313" i="39" l="1"/>
  <c r="AH1312" i="39"/>
  <c r="AI1312" i="39"/>
  <c r="AI1313" i="39" l="1"/>
  <c r="AJ1314" i="39"/>
  <c r="AH1313" i="39"/>
  <c r="AJ1315" i="39" l="1"/>
  <c r="AH1314" i="39"/>
  <c r="AI1314" i="39"/>
  <c r="AJ1316" i="39" l="1"/>
  <c r="AI1315" i="39"/>
  <c r="AH1315" i="39"/>
  <c r="AH1316" i="39" l="1"/>
  <c r="AJ1317" i="39"/>
  <c r="AI1316" i="39"/>
  <c r="AJ1318" i="39" l="1"/>
  <c r="AI1317" i="39"/>
  <c r="AH1317" i="39"/>
  <c r="AI1318" i="39" l="1"/>
  <c r="AJ1319" i="39"/>
  <c r="AH1318" i="39"/>
  <c r="AJ1320" i="39" l="1"/>
  <c r="AI1319" i="39"/>
  <c r="AH1319" i="39"/>
  <c r="AI1320" i="39" l="1"/>
  <c r="AJ1321" i="39"/>
  <c r="AH1320" i="39"/>
  <c r="AJ1322" i="39" l="1"/>
  <c r="AH1321" i="39"/>
  <c r="AI1321" i="39"/>
  <c r="AH1322" i="39" l="1"/>
  <c r="AJ1323" i="39"/>
  <c r="AI1322" i="39"/>
  <c r="AJ1324" i="39" l="1"/>
  <c r="AI1323" i="39"/>
  <c r="AH1323" i="39"/>
  <c r="AJ1325" i="39" l="1"/>
  <c r="AH1324" i="39"/>
  <c r="AI1324" i="39"/>
  <c r="AJ1326" i="39" l="1"/>
  <c r="AH1325" i="39"/>
  <c r="AI1325" i="39"/>
  <c r="AJ1327" i="39" l="1"/>
  <c r="AH1326" i="39"/>
  <c r="AI1326" i="39"/>
  <c r="AJ1328" i="39" l="1"/>
  <c r="AI1327" i="39"/>
  <c r="AH1327" i="39"/>
  <c r="AJ1329" i="39" l="1"/>
  <c r="AI1328" i="39"/>
  <c r="AH1328" i="39"/>
  <c r="AJ1330" i="39" l="1"/>
  <c r="AI1329" i="39"/>
  <c r="AH1329" i="39"/>
  <c r="AI1330" i="39" l="1"/>
  <c r="AJ1331" i="39"/>
  <c r="AH1330" i="39"/>
  <c r="AJ1332" i="39" l="1"/>
  <c r="AH1331" i="39"/>
  <c r="AI1331" i="39"/>
  <c r="AJ1333" i="39" l="1"/>
  <c r="AH1332" i="39"/>
  <c r="AI1332" i="39"/>
  <c r="AJ1334" i="39" l="1"/>
  <c r="AI1333" i="39"/>
  <c r="AH1333" i="39"/>
  <c r="AJ1335" i="39" l="1"/>
  <c r="AH1334" i="39"/>
  <c r="AI1334" i="39"/>
  <c r="AJ1336" i="39" l="1"/>
  <c r="AH1335" i="39"/>
  <c r="AI1335" i="39"/>
  <c r="AJ1337" i="39" l="1"/>
  <c r="AH1336" i="39"/>
  <c r="AI1336" i="39"/>
  <c r="AJ1338" i="39" l="1"/>
  <c r="AI1337" i="39"/>
  <c r="AH1337" i="39"/>
  <c r="AH1338" i="39" l="1"/>
  <c r="AJ1339" i="39"/>
  <c r="AI1338" i="39"/>
  <c r="AJ1340" i="39" l="1"/>
  <c r="AI1339" i="39"/>
  <c r="AH1339" i="39"/>
  <c r="AJ1341" i="39" l="1"/>
  <c r="AI1340" i="39"/>
  <c r="AH1340" i="39"/>
  <c r="AH1341" i="39" l="1"/>
  <c r="AJ1342" i="39"/>
  <c r="AI1341" i="39"/>
  <c r="AJ1343" i="39" l="1"/>
  <c r="AI1342" i="39"/>
  <c r="AH1342" i="39"/>
  <c r="AJ1344" i="39" l="1"/>
  <c r="AI1343" i="39"/>
  <c r="AH1343" i="39"/>
  <c r="AJ1345" i="39" l="1"/>
  <c r="AH1344" i="39"/>
  <c r="AI1344" i="39"/>
  <c r="AJ1346" i="39" l="1"/>
  <c r="AH1345" i="39"/>
  <c r="AI1345" i="39"/>
  <c r="AJ1347" i="39" l="1"/>
  <c r="AI1346" i="39"/>
  <c r="AH1346" i="39"/>
  <c r="AI1347" i="39" l="1"/>
  <c r="AJ1348" i="39"/>
  <c r="AH1347" i="39"/>
  <c r="AH1348" i="39" l="1"/>
  <c r="AJ1349" i="39"/>
  <c r="AI1348" i="39"/>
  <c r="AJ1350" i="39" l="1"/>
  <c r="AH1349" i="39"/>
  <c r="AI1349" i="39"/>
  <c r="AJ1351" i="39" l="1"/>
  <c r="AI1350" i="39"/>
  <c r="AH1350" i="39"/>
  <c r="AH1351" i="39" l="1"/>
  <c r="AJ1352" i="39"/>
  <c r="AI1351" i="39"/>
  <c r="AI1352" i="39" l="1"/>
  <c r="AH1352" i="39"/>
  <c r="AJ1353" i="39"/>
  <c r="AJ1354" i="39" l="1"/>
  <c r="AH1353" i="39"/>
  <c r="AI1353" i="39"/>
  <c r="AI1354" i="39" l="1"/>
  <c r="AJ1355" i="39"/>
  <c r="AH1354" i="39"/>
  <c r="AJ1356" i="39" l="1"/>
  <c r="AH1355" i="39"/>
  <c r="AI1355" i="39"/>
  <c r="AJ1357" i="39" l="1"/>
  <c r="AI1356" i="39"/>
  <c r="AH1356" i="39"/>
  <c r="AI1357" i="39" l="1"/>
  <c r="AJ1358" i="39"/>
  <c r="AH1357" i="39"/>
  <c r="AJ1359" i="39" l="1"/>
  <c r="AI1358" i="39"/>
  <c r="AH1358" i="39"/>
  <c r="AH1359" i="39" l="1"/>
  <c r="AJ1360" i="39"/>
  <c r="AI1359" i="39"/>
  <c r="AI1360" i="39" l="1"/>
  <c r="AJ1361" i="39"/>
  <c r="AH1360" i="39"/>
  <c r="AJ1362" i="39" l="1"/>
  <c r="AI1361" i="39"/>
  <c r="AH1361" i="39"/>
  <c r="AJ1363" i="39" l="1"/>
  <c r="AI1362" i="39"/>
  <c r="AH1362" i="39"/>
  <c r="AI1363" i="39" l="1"/>
  <c r="AJ1364" i="39"/>
  <c r="AH1363" i="39"/>
  <c r="AJ1365" i="39" l="1"/>
  <c r="AH1364" i="39"/>
  <c r="AI1364" i="39"/>
  <c r="AH1365" i="39" l="1"/>
  <c r="AJ1366" i="39"/>
  <c r="AI1365" i="39"/>
  <c r="AH1366" i="39" l="1"/>
  <c r="AJ1367" i="39"/>
  <c r="AI1366" i="39"/>
  <c r="AJ1368" i="39" l="1"/>
  <c r="AI1367" i="39"/>
  <c r="AH1367" i="39"/>
  <c r="AH1368" i="39" l="1"/>
  <c r="AJ1369" i="39"/>
  <c r="AI1368" i="39"/>
  <c r="AJ1370" i="39" l="1"/>
  <c r="AH1369" i="39"/>
  <c r="AI1369" i="39"/>
  <c r="AI1370" i="39" l="1"/>
  <c r="AJ1371" i="39"/>
  <c r="AH1370" i="39"/>
  <c r="AJ1372" i="39" l="1"/>
  <c r="AI1371" i="39"/>
  <c r="AH1371" i="39"/>
  <c r="AJ1373" i="39" l="1"/>
  <c r="AH1372" i="39"/>
  <c r="AI1372" i="39"/>
  <c r="AJ1374" i="39" l="1"/>
  <c r="AH1373" i="39"/>
  <c r="AI1373" i="39"/>
  <c r="AI1374" i="39" l="1"/>
  <c r="AH1374" i="39"/>
  <c r="AJ1375" i="39"/>
  <c r="AJ1376" i="39" l="1"/>
  <c r="AI1375" i="39"/>
  <c r="AH1375" i="39"/>
  <c r="AJ1377" i="39" l="1"/>
  <c r="AI1376" i="39"/>
  <c r="AH1376" i="39"/>
  <c r="AJ1378" i="39" l="1"/>
  <c r="AI1377" i="39"/>
  <c r="AH1377" i="39"/>
  <c r="AI1378" i="39" l="1"/>
  <c r="AJ1379" i="39"/>
  <c r="AH1378" i="39"/>
  <c r="AI1379" i="39" l="1"/>
  <c r="AJ1380" i="39"/>
  <c r="AH1379" i="39"/>
  <c r="AJ1381" i="39" l="1"/>
  <c r="AI1380" i="39"/>
  <c r="AH1380" i="39"/>
  <c r="AJ1382" i="39" l="1"/>
  <c r="AI1381" i="39"/>
  <c r="AH1381" i="39"/>
  <c r="AI1382" i="39" l="1"/>
  <c r="AJ1383" i="39"/>
  <c r="AH1382" i="39"/>
  <c r="AJ1384" i="39" l="1"/>
  <c r="AI1383" i="39"/>
  <c r="AH1383" i="39"/>
  <c r="AJ1385" i="39" l="1"/>
  <c r="AH1384" i="39"/>
  <c r="AI1384" i="39"/>
  <c r="AH1385" i="39" l="1"/>
  <c r="AJ1386" i="39"/>
  <c r="AI1385" i="39"/>
  <c r="AJ1387" i="39" l="1"/>
  <c r="AH1386" i="39"/>
  <c r="AI1386" i="39"/>
  <c r="AH1387" i="39" l="1"/>
  <c r="AJ1388" i="39"/>
  <c r="AI1387" i="39"/>
  <c r="AJ1389" i="39" l="1"/>
  <c r="AI1388" i="39"/>
  <c r="AH1388" i="39"/>
  <c r="AJ1390" i="39" l="1"/>
  <c r="AI1389" i="39"/>
  <c r="AH1389" i="39"/>
  <c r="AJ1391" i="39" l="1"/>
  <c r="AI1390" i="39"/>
  <c r="AH1390" i="39"/>
  <c r="AH1391" i="39" l="1"/>
  <c r="AJ1392" i="39"/>
  <c r="AI1391" i="39"/>
  <c r="AJ1393" i="39" l="1"/>
  <c r="AI1392" i="39"/>
  <c r="AH1392" i="39"/>
  <c r="AI1393" i="39" l="1"/>
  <c r="AH1393" i="39"/>
  <c r="AJ1394" i="39"/>
  <c r="AH1394" i="39" l="1"/>
  <c r="AJ1395" i="39"/>
  <c r="AI1394" i="39"/>
  <c r="AJ1396" i="39" l="1"/>
  <c r="AI1395" i="39"/>
  <c r="AH1395" i="39"/>
  <c r="AJ1397" i="39" l="1"/>
  <c r="AI1396" i="39"/>
  <c r="AH1396" i="39"/>
  <c r="AJ1398" i="39" l="1"/>
  <c r="AI1397" i="39"/>
  <c r="AH1397" i="39"/>
  <c r="AI1398" i="39" l="1"/>
  <c r="AJ1399" i="39"/>
  <c r="AH1398" i="39"/>
  <c r="AI1399" i="39" l="1"/>
  <c r="AJ1400" i="39"/>
  <c r="AH1399" i="39"/>
  <c r="AJ1401" i="39" l="1"/>
  <c r="AH1400" i="39"/>
  <c r="AI1400" i="39"/>
  <c r="AJ1402" i="39" l="1"/>
  <c r="AI1401" i="39"/>
  <c r="AH1401" i="39"/>
  <c r="AH1402" i="39" l="1"/>
  <c r="AJ1403" i="39"/>
  <c r="AI1402" i="39"/>
  <c r="AI1403" i="39" l="1"/>
  <c r="AJ1404" i="39"/>
  <c r="AH1403" i="39"/>
  <c r="AH1404" i="39" l="1"/>
  <c r="AI1404" i="39"/>
  <c r="AJ1405" i="39"/>
  <c r="AH1405" i="39" l="1"/>
  <c r="AJ1406" i="39"/>
  <c r="AI1405" i="39"/>
  <c r="AJ1407" i="39" l="1"/>
  <c r="AI1406" i="39"/>
  <c r="AH1406" i="39"/>
  <c r="AI1407" i="39" l="1"/>
  <c r="AJ1408" i="39"/>
  <c r="AH1407" i="39"/>
  <c r="AI1408" i="39" l="1"/>
  <c r="AJ1409" i="39"/>
  <c r="AH1408" i="39"/>
  <c r="AJ1410" i="39" l="1"/>
  <c r="AI1409" i="39"/>
  <c r="AH1409" i="39"/>
  <c r="AJ1411" i="39" l="1"/>
  <c r="AH1410" i="39"/>
  <c r="AI1410" i="39"/>
  <c r="AI1411" i="39" l="1"/>
  <c r="AH1411" i="39"/>
  <c r="AJ1412" i="39"/>
  <c r="AJ1413" i="39" l="1"/>
  <c r="AI1412" i="39"/>
  <c r="AH1412" i="39"/>
  <c r="AI1413" i="39" l="1"/>
  <c r="AJ1414" i="39"/>
  <c r="AH1413" i="39"/>
  <c r="AH1414" i="39" l="1"/>
  <c r="AJ1415" i="39"/>
  <c r="AI1414" i="39"/>
  <c r="AJ1416" i="39" l="1"/>
  <c r="AI1415" i="39"/>
  <c r="AH1415" i="39"/>
  <c r="AJ1417" i="39" l="1"/>
  <c r="AI1416" i="39"/>
  <c r="AH1416" i="39"/>
  <c r="AH1417" i="39" l="1"/>
  <c r="AJ1418" i="39"/>
  <c r="AI1417" i="39"/>
  <c r="AJ1419" i="39" l="1"/>
  <c r="AH1418" i="39"/>
  <c r="AI1418" i="39"/>
  <c r="AJ1420" i="39" l="1"/>
  <c r="AH1419" i="39"/>
  <c r="AI1419" i="39"/>
  <c r="AJ1421" i="39" l="1"/>
  <c r="AH1420" i="39"/>
  <c r="AI1420" i="39"/>
  <c r="AI1421" i="39" l="1"/>
  <c r="AJ1422" i="39"/>
  <c r="AH1421" i="39"/>
  <c r="AJ1423" i="39" l="1"/>
  <c r="AH1422" i="39"/>
  <c r="AI1422" i="39"/>
  <c r="AI1423" i="39" l="1"/>
  <c r="AJ1424" i="39"/>
  <c r="AH1423" i="39"/>
  <c r="AH1424" i="39" l="1"/>
  <c r="AJ1425" i="39"/>
  <c r="AI1424" i="39"/>
  <c r="AJ1426" i="39" l="1"/>
  <c r="AI1425" i="39"/>
  <c r="AH1425" i="39"/>
  <c r="AI1426" i="39" l="1"/>
  <c r="AJ1427" i="39"/>
  <c r="AH1426" i="39"/>
  <c r="AJ1428" i="39" l="1"/>
  <c r="AH1427" i="39"/>
  <c r="AI1427" i="39"/>
  <c r="AI1428" i="39" l="1"/>
  <c r="AJ1429" i="39"/>
  <c r="AH1428" i="39"/>
  <c r="AJ1430" i="39" l="1"/>
  <c r="AH1429" i="39"/>
  <c r="AI1429" i="39"/>
  <c r="AJ1431" i="39" l="1"/>
  <c r="AI1430" i="39"/>
  <c r="AH1430" i="39"/>
  <c r="AJ1432" i="39" l="1"/>
  <c r="AH1431" i="39"/>
  <c r="AI1431" i="39"/>
  <c r="AJ1433" i="39" l="1"/>
  <c r="AH1432" i="39"/>
  <c r="AI1432" i="39"/>
  <c r="AJ1434" i="39" l="1"/>
  <c r="AI1433" i="39"/>
  <c r="AH1433" i="39"/>
  <c r="AJ1435" i="39" l="1"/>
  <c r="AH1434" i="39"/>
  <c r="AI1434" i="39"/>
  <c r="AH1435" i="39" l="1"/>
  <c r="AJ1436" i="39"/>
  <c r="AI1435" i="39"/>
  <c r="AJ1437" i="39" l="1"/>
  <c r="AI1436" i="39"/>
  <c r="AH1436" i="39"/>
  <c r="AJ1438" i="39" l="1"/>
  <c r="AH1437" i="39"/>
  <c r="AI1437" i="39"/>
  <c r="AJ1439" i="39" l="1"/>
  <c r="AI1438" i="39"/>
  <c r="AH1438" i="39"/>
  <c r="AI1439" i="39" l="1"/>
  <c r="AJ1440" i="39"/>
  <c r="AH1439" i="39"/>
  <c r="AJ1441" i="39" l="1"/>
  <c r="AH1440" i="39"/>
  <c r="AI1440" i="39"/>
  <c r="AJ1442" i="39" l="1"/>
  <c r="AI1441" i="39"/>
  <c r="AH1441" i="39"/>
  <c r="AJ1443" i="39" l="1"/>
  <c r="AH1442" i="39"/>
  <c r="AI1442" i="39"/>
  <c r="AH1443" i="39" l="1"/>
  <c r="AJ1444" i="39"/>
  <c r="AI1443" i="39"/>
  <c r="AJ1445" i="39" l="1"/>
  <c r="AH1444" i="39"/>
  <c r="AI1444" i="39"/>
  <c r="AJ1446" i="39" l="1"/>
  <c r="AI1445" i="39"/>
  <c r="AH1445" i="39"/>
  <c r="AJ1447" i="39" l="1"/>
  <c r="AH1446" i="39"/>
  <c r="AI1446" i="39"/>
  <c r="AH1447" i="39" l="1"/>
  <c r="AJ1448" i="39"/>
  <c r="AI1447" i="39"/>
  <c r="AH1448" i="39" l="1"/>
  <c r="AI1448" i="39"/>
  <c r="AJ1449" i="39"/>
  <c r="AJ1450" i="39" l="1"/>
  <c r="AI1449" i="39"/>
  <c r="AH1449" i="39"/>
  <c r="AI1450" i="39" l="1"/>
  <c r="AJ1451" i="39"/>
  <c r="AH1450" i="39"/>
  <c r="AJ1452" i="39" l="1"/>
  <c r="AI1451" i="39"/>
  <c r="AH1451" i="39"/>
  <c r="AJ1453" i="39" l="1"/>
  <c r="AI1452" i="39"/>
  <c r="AH1452" i="39"/>
  <c r="AJ1454" i="39" l="1"/>
  <c r="AI1453" i="39"/>
  <c r="AH1453" i="39"/>
  <c r="AJ1455" i="39" l="1"/>
  <c r="AH1454" i="39"/>
  <c r="AI1454" i="39"/>
  <c r="AJ1456" i="39" l="1"/>
  <c r="AH1455" i="39"/>
  <c r="AI1455" i="39"/>
  <c r="AJ1457" i="39" l="1"/>
  <c r="AI1456" i="39"/>
  <c r="AH1456" i="39"/>
  <c r="AJ1458" i="39" l="1"/>
  <c r="AI1457" i="39"/>
  <c r="AH1457" i="39"/>
  <c r="AH1458" i="39" l="1"/>
  <c r="AJ1459" i="39"/>
  <c r="AI1458" i="39"/>
  <c r="AJ1460" i="39" l="1"/>
  <c r="AH1459" i="39"/>
  <c r="AI1459" i="39"/>
  <c r="AJ1461" i="39" l="1"/>
  <c r="AI1460" i="39"/>
  <c r="AH1460" i="39"/>
  <c r="AJ1462" i="39" l="1"/>
  <c r="AI1461" i="39"/>
  <c r="AH1461" i="39"/>
  <c r="AI1462" i="39" l="1"/>
  <c r="AJ1463" i="39"/>
  <c r="AH1462" i="39"/>
  <c r="AJ1464" i="39" l="1"/>
  <c r="AI1463" i="39"/>
  <c r="AH1463" i="39"/>
  <c r="AH1464" i="39" l="1"/>
  <c r="AJ1465" i="39"/>
  <c r="AI1464" i="39"/>
  <c r="AJ1466" i="39" l="1"/>
  <c r="AI1465" i="39"/>
  <c r="AH1465" i="39"/>
  <c r="AH1466" i="39" l="1"/>
  <c r="AJ1467" i="39"/>
  <c r="AI1466" i="39"/>
  <c r="AH1467" i="39" l="1"/>
  <c r="AJ1468" i="39"/>
  <c r="AI1467" i="39"/>
  <c r="AI1468" i="39" l="1"/>
  <c r="AJ1469" i="39"/>
  <c r="AH1468" i="39"/>
  <c r="AJ1470" i="39" l="1"/>
  <c r="AI1469" i="39"/>
  <c r="AH1469" i="39"/>
  <c r="AJ1471" i="39" l="1"/>
  <c r="AI1470" i="39"/>
  <c r="AH1470" i="39"/>
  <c r="AJ1472" i="39" l="1"/>
  <c r="AH1471" i="39"/>
  <c r="AI1471" i="39"/>
  <c r="AI1472" i="39" l="1"/>
  <c r="AJ1473" i="39"/>
  <c r="AH1472" i="39"/>
  <c r="AI1473" i="39" l="1"/>
  <c r="AJ1474" i="39"/>
  <c r="AH1473" i="39"/>
  <c r="AJ1475" i="39" l="1"/>
  <c r="AI1474" i="39"/>
  <c r="AH1474" i="39"/>
  <c r="AH1475" i="39" l="1"/>
  <c r="AJ1476" i="39"/>
  <c r="AI1475" i="39"/>
  <c r="AJ1477" i="39" l="1"/>
  <c r="AH1476" i="39"/>
  <c r="AI1476" i="39"/>
  <c r="AJ1478" i="39" l="1"/>
  <c r="AI1477" i="39"/>
  <c r="AH1477" i="39"/>
  <c r="AJ1479" i="39" l="1"/>
  <c r="AI1478" i="39"/>
  <c r="AH1478" i="39"/>
  <c r="AH1479" i="39" l="1"/>
  <c r="AJ1480" i="39"/>
  <c r="AI1479" i="39"/>
  <c r="AJ1481" i="39" l="1"/>
  <c r="AH1480" i="39"/>
  <c r="AI1480" i="39"/>
  <c r="AI1481" i="39" l="1"/>
  <c r="AJ1482" i="39"/>
  <c r="AH1481" i="39"/>
  <c r="AJ1483" i="39" l="1"/>
  <c r="AH1482" i="39"/>
  <c r="AI1482" i="39"/>
  <c r="AJ1484" i="39" l="1"/>
  <c r="AH1483" i="39"/>
  <c r="AI1483" i="39"/>
  <c r="AJ1485" i="39" l="1"/>
  <c r="AH1484" i="39"/>
  <c r="AI1484" i="39"/>
  <c r="AH1485" i="39" l="1"/>
  <c r="AJ1486" i="39"/>
  <c r="AI1485" i="39"/>
  <c r="AI1486" i="39" l="1"/>
  <c r="AJ1487" i="39"/>
  <c r="AH1486" i="39"/>
  <c r="AI1487" i="39" l="1"/>
  <c r="AJ1488" i="39"/>
  <c r="AH1487" i="39"/>
  <c r="AJ1489" i="39" l="1"/>
  <c r="AH1488" i="39"/>
  <c r="AI1488" i="39"/>
  <c r="AJ1490" i="39" l="1"/>
  <c r="AI1489" i="39"/>
  <c r="AH1489" i="39"/>
  <c r="AI1490" i="39" l="1"/>
  <c r="AJ1491" i="39"/>
  <c r="AH1490" i="39"/>
  <c r="AJ1492" i="39" l="1"/>
  <c r="AI1491" i="39"/>
  <c r="AH1491" i="39"/>
  <c r="AI1492" i="39" l="1"/>
  <c r="AJ1493" i="39"/>
  <c r="AH1492" i="39"/>
  <c r="AH1493" i="39" l="1"/>
  <c r="AJ1494" i="39"/>
  <c r="AI1493" i="39"/>
  <c r="AJ1495" i="39" l="1"/>
  <c r="AI1494" i="39"/>
  <c r="AH1494" i="39"/>
  <c r="AH1495" i="39" l="1"/>
  <c r="AJ1496" i="39"/>
  <c r="AI1495" i="39"/>
  <c r="AH1496" i="39" l="1"/>
  <c r="AJ1497" i="39"/>
  <c r="AI1496" i="39"/>
  <c r="AI1497" i="39" l="1"/>
  <c r="AJ1498" i="39"/>
  <c r="AH1497" i="39"/>
  <c r="AJ1499" i="39" l="1"/>
  <c r="AI1498" i="39"/>
  <c r="AH1498" i="39"/>
  <c r="AI1499" i="39" l="1"/>
  <c r="AJ1500" i="39"/>
  <c r="AH1499" i="39"/>
  <c r="AJ1501" i="39" l="1"/>
  <c r="AI1500" i="39"/>
  <c r="AH1500" i="39"/>
  <c r="AJ1502" i="39" l="1"/>
  <c r="AH1501" i="39"/>
  <c r="AI1501" i="39"/>
  <c r="AJ1503" i="39" l="1"/>
  <c r="AH1502" i="39"/>
  <c r="AI1502" i="39"/>
  <c r="AJ1504" i="39" l="1"/>
  <c r="AI1503" i="39"/>
  <c r="AH1503" i="39"/>
  <c r="AI1504" i="39" l="1"/>
  <c r="AJ1505" i="39"/>
  <c r="AH1504" i="39"/>
  <c r="AJ1506" i="39" l="1"/>
  <c r="AH1505" i="39"/>
  <c r="AI1505" i="39"/>
  <c r="AI1506" i="39" l="1"/>
  <c r="AJ1507" i="39"/>
  <c r="AH1506" i="39"/>
  <c r="AI1507" i="39" l="1"/>
  <c r="AH1507" i="39"/>
  <c r="AJ1508" i="39"/>
  <c r="AI1508" i="39" l="1"/>
  <c r="AJ1509" i="39"/>
  <c r="AH1508" i="39"/>
  <c r="AI1509" i="39" l="1"/>
  <c r="AJ1510" i="39"/>
  <c r="AH1509" i="39"/>
  <c r="AH1510" i="39" l="1"/>
  <c r="AJ1511" i="39"/>
  <c r="AI1510" i="39"/>
  <c r="AI1511" i="39" l="1"/>
  <c r="AJ1512" i="39"/>
  <c r="AH1511" i="39"/>
  <c r="AI1512" i="39" l="1"/>
  <c r="AJ1513" i="39"/>
  <c r="AH1512" i="39"/>
  <c r="AH1513" i="39" l="1"/>
  <c r="AI1513" i="39"/>
  <c r="AJ1514" i="39"/>
  <c r="AJ1515" i="39" l="1"/>
  <c r="AI1514" i="39"/>
  <c r="AH1514" i="39"/>
  <c r="AJ1516" i="39" l="1"/>
  <c r="AH1515" i="39"/>
  <c r="AI1515" i="39"/>
  <c r="AI1516" i="39" l="1"/>
  <c r="AJ1517" i="39"/>
  <c r="AH1516" i="39"/>
  <c r="AH1517" i="39" l="1"/>
  <c r="AJ1518" i="39"/>
  <c r="AI1517" i="39"/>
  <c r="AJ1519" i="39" l="1"/>
  <c r="AH1518" i="39"/>
  <c r="AI1518" i="39"/>
  <c r="AJ1520" i="39" l="1"/>
  <c r="AI1519" i="39"/>
  <c r="AH1519" i="39"/>
  <c r="AJ1521" i="39" l="1"/>
  <c r="AI1520" i="39"/>
  <c r="AH1520" i="39"/>
  <c r="AJ1522" i="39" l="1"/>
  <c r="AH1521" i="39"/>
  <c r="AI1521" i="39"/>
  <c r="AJ1523" i="39" l="1"/>
  <c r="AH1522" i="39"/>
  <c r="AI1522" i="39"/>
  <c r="AJ1524" i="39" l="1"/>
  <c r="AI1523" i="39"/>
  <c r="AH1523" i="39"/>
  <c r="AI1524" i="39" l="1"/>
  <c r="AJ1525" i="39"/>
  <c r="AH1524" i="39"/>
  <c r="AJ1526" i="39" l="1"/>
  <c r="AI1525" i="39"/>
  <c r="AH1525" i="39"/>
  <c r="AI1526" i="39" l="1"/>
  <c r="AJ1527" i="39"/>
  <c r="AH1526" i="39"/>
  <c r="AJ1528" i="39" l="1"/>
  <c r="AI1527" i="39"/>
  <c r="AH1527" i="39"/>
  <c r="AJ1529" i="39" l="1"/>
  <c r="AH1528" i="39"/>
  <c r="AI1528" i="39"/>
  <c r="AJ1530" i="39" l="1"/>
  <c r="AH1529" i="39"/>
  <c r="AI1529" i="39"/>
  <c r="AJ1531" i="39" l="1"/>
  <c r="AH1530" i="39"/>
  <c r="AI1530" i="39"/>
  <c r="AH1531" i="39" l="1"/>
  <c r="AJ1532" i="39"/>
  <c r="AI1531" i="39"/>
  <c r="AJ1533" i="39" l="1"/>
  <c r="AH1532" i="39"/>
  <c r="AI1532" i="39"/>
  <c r="AJ1534" i="39" l="1"/>
  <c r="AI1533" i="39"/>
  <c r="AH1533" i="39"/>
  <c r="AJ1535" i="39" l="1"/>
  <c r="AH1534" i="39"/>
  <c r="AI1534" i="39"/>
  <c r="AJ1536" i="39" l="1"/>
  <c r="AH1535" i="39"/>
  <c r="AI1535" i="39"/>
  <c r="AJ1537" i="39" l="1"/>
  <c r="AH1536" i="39"/>
  <c r="AI1536" i="39"/>
  <c r="AJ1538" i="39" l="1"/>
  <c r="AH1537" i="39"/>
  <c r="AI1537" i="39"/>
  <c r="AJ1539" i="39" l="1"/>
  <c r="AH1538" i="39"/>
  <c r="AI1538" i="39"/>
  <c r="AI1539" i="39" l="1"/>
  <c r="AJ1540" i="39"/>
  <c r="AH1539" i="39"/>
  <c r="AH1540" i="39" l="1"/>
  <c r="AJ1541" i="39"/>
  <c r="AI1540" i="39"/>
  <c r="AJ1542" i="39" l="1"/>
  <c r="AH1541" i="39"/>
  <c r="AI1541" i="39"/>
  <c r="AJ1543" i="39" l="1"/>
  <c r="AH1542" i="39"/>
  <c r="AI1542" i="39"/>
  <c r="AJ1544" i="39" l="1"/>
  <c r="AI1543" i="39"/>
  <c r="AH1543" i="39"/>
  <c r="AJ1545" i="39" l="1"/>
  <c r="AH1544" i="39"/>
  <c r="AI1544" i="39"/>
  <c r="AH1545" i="39" l="1"/>
  <c r="AJ1546" i="39"/>
  <c r="AI1545" i="39"/>
  <c r="AJ1547" i="39" l="1"/>
  <c r="AI1546" i="39"/>
  <c r="AH1546" i="39"/>
  <c r="AH1547" i="39" l="1"/>
  <c r="AJ1548" i="39"/>
  <c r="AI1547" i="39"/>
  <c r="AJ1549" i="39" l="1"/>
  <c r="AH1548" i="39"/>
  <c r="AI1548" i="39"/>
  <c r="AI1549" i="39" l="1"/>
  <c r="AJ1550" i="39"/>
  <c r="AH1549" i="39"/>
  <c r="AI1550" i="39" l="1"/>
  <c r="AJ1551" i="39"/>
  <c r="AH1550" i="39"/>
  <c r="AJ1552" i="39" l="1"/>
  <c r="AI1551" i="39"/>
  <c r="AH1551" i="39"/>
  <c r="AI1552" i="39" l="1"/>
  <c r="AJ1553" i="39"/>
  <c r="AH1552" i="39"/>
  <c r="AJ1554" i="39" l="1"/>
  <c r="AI1553" i="39"/>
  <c r="AH1553" i="39"/>
  <c r="AH1554" i="39" l="1"/>
  <c r="AJ1555" i="39"/>
  <c r="AI1554" i="39"/>
  <c r="AH1555" i="39" l="1"/>
  <c r="AJ1556" i="39"/>
  <c r="AI1555" i="39"/>
  <c r="AI1556" i="39" l="1"/>
  <c r="AJ1557" i="39"/>
  <c r="AH1556" i="39"/>
  <c r="AJ1558" i="39" l="1"/>
  <c r="AI1557" i="39"/>
  <c r="AH1557" i="39"/>
  <c r="AJ1559" i="39" l="1"/>
  <c r="AI1558" i="39"/>
  <c r="AH1558" i="39"/>
  <c r="AH1559" i="39" l="1"/>
  <c r="AJ1560" i="39"/>
  <c r="AI1559" i="39"/>
  <c r="AJ1561" i="39" l="1"/>
  <c r="AI1560" i="39"/>
  <c r="AH1560" i="39"/>
  <c r="AJ1562" i="39" l="1"/>
  <c r="AI1561" i="39"/>
  <c r="AH1561" i="39"/>
  <c r="AH1562" i="39" l="1"/>
  <c r="AJ1563" i="39"/>
  <c r="AI1562" i="39"/>
  <c r="AH1563" i="39" l="1"/>
  <c r="AJ1564" i="39"/>
  <c r="AI1563" i="39"/>
  <c r="AJ1565" i="39" l="1"/>
  <c r="AH1564" i="39"/>
  <c r="AI1564" i="39"/>
  <c r="AI1565" i="39" l="1"/>
  <c r="AJ1566" i="39"/>
  <c r="AH1565" i="39"/>
  <c r="AJ1567" i="39" l="1"/>
  <c r="AI1566" i="39"/>
  <c r="AH1566" i="39"/>
  <c r="AJ1568" i="39" l="1"/>
  <c r="AH1567" i="39"/>
  <c r="AI1567" i="39"/>
  <c r="AI1568" i="39" l="1"/>
  <c r="AJ1569" i="39"/>
  <c r="AH1568" i="39"/>
  <c r="AJ1570" i="39" l="1"/>
  <c r="AI1569" i="39"/>
  <c r="AH1569" i="39"/>
  <c r="AJ1571" i="39" l="1"/>
  <c r="AI1570" i="39"/>
  <c r="AH1570" i="39"/>
  <c r="AJ1572" i="39" l="1"/>
  <c r="AI1571" i="39"/>
  <c r="AH1571" i="39"/>
  <c r="AI1572" i="39" l="1"/>
  <c r="AJ1573" i="39"/>
  <c r="AH1572" i="39"/>
  <c r="AJ1574" i="39" l="1"/>
  <c r="AI1573" i="39"/>
  <c r="AH1573" i="39"/>
  <c r="AH1574" i="39" l="1"/>
  <c r="AI1574" i="39"/>
  <c r="AJ1575" i="39"/>
  <c r="AI1575" i="39" l="1"/>
  <c r="AJ1576" i="39"/>
  <c r="AH1575" i="39"/>
  <c r="AJ1577" i="39" l="1"/>
  <c r="AH1576" i="39"/>
  <c r="AI1576" i="39"/>
  <c r="AI1577" i="39" l="1"/>
  <c r="AJ1578" i="39"/>
  <c r="AH1577" i="39"/>
  <c r="AJ1579" i="39" l="1"/>
  <c r="AI1578" i="39"/>
  <c r="AH1578" i="39"/>
  <c r="AI1579" i="39" l="1"/>
  <c r="AJ1580" i="39"/>
  <c r="AH1579" i="39"/>
  <c r="AJ1581" i="39" l="1"/>
  <c r="AI1580" i="39"/>
  <c r="AH1580" i="39"/>
  <c r="AH1581" i="39" l="1"/>
  <c r="AJ1582" i="39"/>
  <c r="AI1581" i="39"/>
  <c r="AI1582" i="39" l="1"/>
  <c r="AJ1583" i="39"/>
  <c r="AH1582" i="39"/>
  <c r="AJ1584" i="39" l="1"/>
  <c r="AH1583" i="39"/>
  <c r="AI1583" i="39"/>
  <c r="AJ1585" i="39" l="1"/>
  <c r="AH1584" i="39"/>
  <c r="AI1584" i="39"/>
  <c r="AJ1586" i="39" l="1"/>
  <c r="AH1585" i="39"/>
  <c r="AI1585" i="39"/>
  <c r="AH1586" i="39" l="1"/>
  <c r="AJ1587" i="39"/>
  <c r="AI1586" i="39"/>
  <c r="AI1587" i="39" l="1"/>
  <c r="AJ1588" i="39"/>
  <c r="AH1587" i="39"/>
  <c r="AI1588" i="39" l="1"/>
  <c r="AJ1589" i="39"/>
  <c r="AH1588" i="39"/>
  <c r="AH1589" i="39" l="1"/>
  <c r="AJ1590" i="39"/>
  <c r="AI1589" i="39"/>
  <c r="AH1590" i="39" l="1"/>
  <c r="AJ1591" i="39"/>
  <c r="AI1590" i="39"/>
  <c r="AH1591" i="39" l="1"/>
  <c r="AJ1592" i="39"/>
  <c r="AI1591" i="39"/>
  <c r="AI1592" i="39" l="1"/>
  <c r="AJ1593" i="39"/>
  <c r="AH1592" i="39"/>
  <c r="AH1593" i="39" l="1"/>
  <c r="AJ1594" i="39"/>
  <c r="AI1593" i="39"/>
  <c r="AH1594" i="39" l="1"/>
  <c r="AJ1595" i="39"/>
  <c r="AI1594" i="39"/>
  <c r="AH1595" i="39" l="1"/>
  <c r="AI1595" i="39"/>
</calcChain>
</file>

<file path=xl/comments1.xml><?xml version="1.0" encoding="utf-8"?>
<comments xmlns="http://schemas.openxmlformats.org/spreadsheetml/2006/main">
  <authors>
    <author>Länsstyrelsen Dalarna</author>
    <author>Berit</author>
    <author>Lundvall David</author>
    <author>Perca</author>
    <author>davlu</author>
    <author>Tägtslingan</author>
    <author>Länsstyrelsen</author>
    <author>Fiskeriverket Härnösand</author>
  </authors>
  <commentList>
    <comment ref="B3" authorId="0" shapeId="0">
      <text>
        <r>
          <rPr>
            <b/>
            <sz val="8"/>
            <color indexed="81"/>
            <rFont val="Tahoma"/>
            <family val="2"/>
          </rPr>
          <t xml:space="preserve">Namnet på vattendraget. Anges med </t>
        </r>
        <r>
          <rPr>
            <b/>
            <sz val="8"/>
            <color indexed="12"/>
            <rFont val="Tahoma"/>
            <family val="2"/>
          </rPr>
          <t>max 20 tecken</t>
        </r>
        <r>
          <rPr>
            <b/>
            <sz val="8"/>
            <color indexed="81"/>
            <rFont val="Tahoma"/>
            <family val="2"/>
          </rPr>
          <t xml:space="preserve">. 
Är namnet långt kan förkortningar göras, tex.: "...bäcken" förkortas "...b" och "…älven" förkortas "…älv".
Undvik att använda följande tecken i vattendragsnamn:
 ~ ”# % &amp; *: &lt; &gt;? / \ { | }.
</t>
        </r>
      </text>
    </comment>
    <comment ref="U3" authorId="1" shapeId="0">
      <text>
        <r>
          <rPr>
            <b/>
            <sz val="8"/>
            <color indexed="81"/>
            <rFont val="Tahoma"/>
            <family val="2"/>
          </rPr>
          <t xml:space="preserve">Fältet fylls i </t>
        </r>
        <r>
          <rPr>
            <b/>
            <sz val="8"/>
            <color indexed="12"/>
            <rFont val="Tahoma"/>
            <family val="2"/>
          </rPr>
          <t>automatiskt</t>
        </r>
        <r>
          <rPr>
            <b/>
            <sz val="8"/>
            <color indexed="81"/>
            <rFont val="Tahoma"/>
            <family val="2"/>
          </rPr>
          <t xml:space="preserve"> när Länsnamn anges (Fält I1)
Länsnummer enligt:
1=Stockholms län (AB)
3=Uppsala län (C )
4=Södermanlands län (D)
5=Östergötlands län (E)
6=Jönköpings län (F)
7=Kronobergs län (G)
8=Kalmar län (H)
9=Gotlands län (I)
10=Blekinge län (K)
12=Skåne län (M)
13=Hallands län (N)
14=Västra Götalands län (O)
17=Värmlands län (S)
18=Örebro län (T)
19=Västmanlands län (U)
20=Dalarnas län (W)
21=Gävleborgs län (X)
22=Västernorrlands län (Y)
23=Jämtlands län (Z)
24=Västerbottens län (AC)
25=Norrbottens län (BD)
</t>
        </r>
      </text>
    </comment>
    <comment ref="AK3" authorId="2" shapeId="0">
      <text>
        <r>
          <rPr>
            <b/>
            <sz val="9"/>
            <color indexed="81"/>
            <rFont val="Tahoma"/>
            <family val="2"/>
          </rPr>
          <t>Kopiera in uppgifter från SLU:s elfiskeregister (LOKALER), til de blå fälten. OBS! max 3000 lokaler</t>
        </r>
      </text>
    </comment>
    <comment ref="BE3" authorId="2" shapeId="0">
      <text>
        <r>
          <rPr>
            <b/>
            <sz val="9"/>
            <color indexed="81"/>
            <rFont val="Tahoma"/>
            <family val="2"/>
          </rPr>
          <t>Årtal för nästa inplanerade fisketillfälle</t>
        </r>
      </text>
    </comment>
    <comment ref="BF3" authorId="2" shapeId="0">
      <text>
        <r>
          <rPr>
            <b/>
            <sz val="9"/>
            <color indexed="81"/>
            <rFont val="Tahoma"/>
            <family val="2"/>
          </rPr>
          <t>Prioritet för nästa planerade fisketillfälle
1 = högsta prioritet
2 = näst högsta prioritet
etc...</t>
        </r>
      </text>
    </comment>
    <comment ref="BH3" authorId="2" shapeId="0">
      <text>
        <r>
          <rPr>
            <b/>
            <sz val="9"/>
            <color indexed="81"/>
            <rFont val="Tahoma"/>
            <family val="2"/>
          </rPr>
          <t>Enligt SLU:s förkortningar</t>
        </r>
      </text>
    </comment>
    <comment ref="BI3" authorId="2" shapeId="0">
      <text>
        <r>
          <rPr>
            <b/>
            <sz val="9"/>
            <color indexed="81"/>
            <rFont val="Tahoma"/>
            <family val="2"/>
          </rPr>
          <t>Enligt SLU:s förkortningar</t>
        </r>
      </text>
    </comment>
    <comment ref="BJ3" authorId="2" shapeId="0">
      <text>
        <r>
          <rPr>
            <b/>
            <sz val="9"/>
            <color indexed="81"/>
            <rFont val="Tahoma"/>
            <family val="2"/>
          </rPr>
          <t>Enligt SLU:s förkortningar</t>
        </r>
      </text>
    </comment>
    <comment ref="BL3" authorId="2" shapeId="0">
      <text>
        <r>
          <rPr>
            <b/>
            <sz val="9"/>
            <color indexed="81"/>
            <rFont val="Tahoma"/>
            <family val="2"/>
          </rPr>
          <t>Enligt SLU:s förkortningar</t>
        </r>
      </text>
    </comment>
    <comment ref="BM3" authorId="2" shapeId="0">
      <text>
        <r>
          <rPr>
            <b/>
            <sz val="9"/>
            <color indexed="81"/>
            <rFont val="Tahoma"/>
            <family val="2"/>
          </rPr>
          <t>Enligt SLU:s förkortningar</t>
        </r>
      </text>
    </comment>
    <comment ref="BN3" authorId="2" shapeId="0">
      <text>
        <r>
          <rPr>
            <b/>
            <sz val="9"/>
            <color indexed="81"/>
            <rFont val="Tahoma"/>
            <family val="2"/>
          </rPr>
          <t>Namn på åtgärdsområde enligt lst:s kalningsverksamhet</t>
        </r>
      </text>
    </comment>
    <comment ref="BO3" authorId="2" shapeId="0">
      <text>
        <r>
          <rPr>
            <b/>
            <sz val="9"/>
            <color indexed="81"/>
            <rFont val="Tahoma"/>
            <family val="2"/>
          </rPr>
          <t>Kalkpåverkad: Ja/Nej</t>
        </r>
      </text>
    </comment>
    <comment ref="BU3" authorId="2" shapeId="0">
      <text>
        <r>
          <rPr>
            <b/>
            <sz val="9"/>
            <color indexed="81"/>
            <rFont val="Tahoma"/>
            <family val="2"/>
          </rPr>
          <t>Enligt SLU:s nomenklatur</t>
        </r>
      </text>
    </comment>
    <comment ref="BW3" authorId="2" shapeId="0">
      <text>
        <r>
          <rPr>
            <b/>
            <sz val="9"/>
            <color indexed="81"/>
            <rFont val="Tahoma"/>
            <family val="2"/>
          </rPr>
          <t>Baserat på tidigare uppmätta värden av bredd för lokalen ifråga</t>
        </r>
      </text>
    </comment>
    <comment ref="BX3" authorId="2" shapeId="0">
      <text>
        <r>
          <rPr>
            <b/>
            <sz val="9"/>
            <color indexed="81"/>
            <rFont val="Tahoma"/>
            <family val="2"/>
          </rPr>
          <t>Lst:s interna anmärkningar</t>
        </r>
      </text>
    </comment>
    <comment ref="BY3" authorId="2" shapeId="0">
      <text>
        <r>
          <rPr>
            <b/>
            <sz val="9"/>
            <color indexed="81"/>
            <rFont val="Tahoma"/>
            <family val="2"/>
          </rPr>
          <t xml:space="preserve">Datum som används för utgångspunkt när fisket ska planeras. </t>
        </r>
      </text>
    </comment>
    <comment ref="BZ3" authorId="2" shapeId="0">
      <text>
        <r>
          <rPr>
            <b/>
            <sz val="9"/>
            <color indexed="81"/>
            <rFont val="Tahoma"/>
            <family val="2"/>
          </rPr>
          <t>Medianvärde för datum då tidigare fisketillfällen utförts</t>
        </r>
      </text>
    </comment>
    <comment ref="CA3" authorId="2" shapeId="0">
      <text>
        <r>
          <rPr>
            <b/>
            <sz val="9"/>
            <color indexed="81"/>
            <rFont val="Tahoma"/>
            <family val="2"/>
          </rPr>
          <t>Datumintervall för rekomenderat utförande, som baseras på 'referensdatum'</t>
        </r>
      </text>
    </comment>
    <comment ref="B4" authorId="0" shapeId="0">
      <text>
        <r>
          <rPr>
            <b/>
            <sz val="8"/>
            <color indexed="81"/>
            <rFont val="Tahoma"/>
            <family val="2"/>
          </rPr>
          <t>Namnet på den kommun i vilket elfisket utförts</t>
        </r>
      </text>
    </comment>
    <comment ref="L4" authorId="2" shapeId="0">
      <text>
        <r>
          <rPr>
            <b/>
            <sz val="9"/>
            <color indexed="81"/>
            <rFont val="Tahoma"/>
            <family val="2"/>
          </rPr>
          <t xml:space="preserve">Fylls i </t>
        </r>
        <r>
          <rPr>
            <b/>
            <sz val="9"/>
            <color indexed="12"/>
            <rFont val="Tahoma"/>
            <family val="2"/>
          </rPr>
          <t>automatiskt</t>
        </r>
        <r>
          <rPr>
            <b/>
            <sz val="9"/>
            <color indexed="81"/>
            <rFont val="Tahoma"/>
            <family val="2"/>
          </rPr>
          <t xml:space="preserve"> när komunnanmet angivits (fält E4)</t>
        </r>
      </text>
    </comment>
    <comment ref="S4" authorId="0" shapeId="0">
      <text>
        <r>
          <rPr>
            <b/>
            <sz val="8"/>
            <color indexed="81"/>
            <rFont val="Tahoma"/>
            <family val="2"/>
          </rPr>
          <t xml:space="preserve">
SYFTE: I fältet till höger anges syftet med elfisket. Valbara syften vid elfisken är följande:
</t>
        </r>
        <r>
          <rPr>
            <b/>
            <u/>
            <sz val="8"/>
            <color indexed="81"/>
            <rFont val="Tahoma"/>
            <family val="2"/>
          </rPr>
          <t>AVEL                       Är syftet enbart att insamla avelsfisk anges AVEL
BASINV                  Basinventering av Natura 2000-områden
BIOTO                    Uppföljning efter biotopåtgärder
FAME                      EU-projektet Fame
FLYTTN                   Flyttning av fisk
FORSKNING           Forskningsstudie eller liknande
FVP                          Fiskevårdsplan
GRIP                       EU-projektet GRIP on LIFE IP
IKEU                        Integrerad nationell kalkeffektuppföljning
IKEUAVSL               Integrerad nationell kalkeffektuppföljning återförsurning
IKEUREF                  Referensvattendrag till nationella kalkeffektuppföljningen, s k intensivvattendrag
INVENT                     Inventering 
LONA                        Lokala naturvårdssatsningen
LOVA                        Lokala åtgärder för bättre havsmiljö
METODUTV             Elfiske kopplat till metodutveckling inom svensk miljöövervakning
MILJÖMÅL              Miljömålsutredning
MKB                          Miljökonsekvensbeskrivning
MONITOR                Monitoring (t.ex. övervakning av laxfiskpopulation)
NAP                           Nationell plan för omprövning av vattenkraften (NAP)
NMÖ                          Okalkade referensvattendrag till den nationella miljöövervakningen
NÖ-HAVSÖRING      Nationellt övervakningsprogram havsöring
NÖ-LAX                     Nationellt övervakningsprogram lax
NÖ-ÅL                        Nationellt övervakningsprogram ål
PROVTAGN               Provtagning av fisk
RECKONTR               Recipientkontrollprogram
RKEU                         Regional kalkeffektuppföljning
RKEUREF                  Regionala referensvattendrag inom kalkeffektuppföljningen
RMÖ                          Ingår i regional miljöövervakning
UPPF                         Uppföljning, annan än kalkning
UTBILD                     Elfiskeutbildning
USKYDD                   Uppföljning av skyddade områden, inkl Natura 2000-områden
VDUPPF                    Statusklassning/uppföljning Vattendirektivet
VMÅL                        Vattenmål</t>
        </r>
        <r>
          <rPr>
            <b/>
            <sz val="8"/>
            <color indexed="81"/>
            <rFont val="Tahoma"/>
            <family val="2"/>
          </rPr>
          <t xml:space="preserve">
</t>
        </r>
        <r>
          <rPr>
            <b/>
            <sz val="8"/>
            <color indexed="12"/>
            <rFont val="Tahoma"/>
            <family val="2"/>
          </rPr>
          <t>REPR</t>
        </r>
        <r>
          <rPr>
            <b/>
            <sz val="8"/>
            <color indexed="81"/>
            <rFont val="Tahoma"/>
            <family val="2"/>
          </rPr>
          <t xml:space="preserve"> anger att syftet </t>
        </r>
        <r>
          <rPr>
            <b/>
            <u/>
            <sz val="8"/>
            <color indexed="81"/>
            <rFont val="Tahoma"/>
            <family val="2"/>
          </rPr>
          <t>enbart</t>
        </r>
        <r>
          <rPr>
            <b/>
            <sz val="8"/>
            <color indexed="81"/>
            <rFont val="Tahoma"/>
            <family val="2"/>
          </rPr>
          <t xml:space="preserve"> varit att översiktligt studera om reproduktion av laxfiskungar förekommit och att man därför inte fångat/noterat andra arter.
</t>
        </r>
      </text>
    </comment>
    <comment ref="U5" authorId="3" shapeId="0">
      <text>
        <r>
          <rPr>
            <b/>
            <sz val="8"/>
            <color indexed="81"/>
            <rFont val="Tahoma"/>
            <family val="2"/>
          </rPr>
          <t xml:space="preserve">Ange huvudflodsområde enl. SMHI, dvs det huvudvattensystem som lokalen ligger i
Anges med </t>
        </r>
        <r>
          <rPr>
            <b/>
            <sz val="8"/>
            <color indexed="12"/>
            <rFont val="Tahoma"/>
            <family val="2"/>
          </rPr>
          <t>rullista</t>
        </r>
        <r>
          <rPr>
            <b/>
            <sz val="8"/>
            <color indexed="81"/>
            <rFont val="Tahoma"/>
            <family val="2"/>
          </rPr>
          <t xml:space="preserve">
eller
med en </t>
        </r>
        <r>
          <rPr>
            <b/>
            <sz val="8"/>
            <color indexed="12"/>
            <rFont val="Tahoma"/>
            <family val="2"/>
          </rPr>
          <t>tre- eller sexsiffrig kod,</t>
        </r>
        <r>
          <rPr>
            <b/>
            <sz val="8"/>
            <color indexed="81"/>
            <rFont val="Tahoma"/>
            <family val="2"/>
          </rPr>
          <t xml:space="preserve"> tex 001 för Torneälven &amp; 001002 för 1/2 kustområde (vattensystemen  mellan Torneälv &amp; Keräsjokki).</t>
        </r>
      </text>
    </comment>
    <comment ref="B6" authorId="0" shapeId="0">
      <text>
        <r>
          <rPr>
            <b/>
            <sz val="8"/>
            <color indexed="81"/>
            <rFont val="Tahoma"/>
            <family val="2"/>
          </rPr>
          <t xml:space="preserve">Obs. Lokalkoordinater fylls i automatiskt i förtrycksprotokollet. 
Egen lägesbestämning av elfiskelokalens nedre avgränsning, om det är ett återkommande elfiske på tidigare elfiskad lokal är det viktigt att samma lokalkoordinater anges även vid återkommande elfisken. 
</t>
        </r>
        <r>
          <rPr>
            <b/>
            <sz val="8"/>
            <color indexed="12"/>
            <rFont val="Tahoma"/>
            <family val="2"/>
          </rPr>
          <t xml:space="preserve">
OBS! Endsast RT90-koord tillåtna: </t>
        </r>
        <r>
          <rPr>
            <b/>
            <sz val="8"/>
            <color indexed="81"/>
            <rFont val="Tahoma"/>
            <family val="2"/>
          </rPr>
          <t xml:space="preserve">
12-siffriga (6 + 6) eller 14-siffriga (7 + 7) 
Om osäkerhet råder angående vilka koordinater som är registrerade för en specifik  lokal kan man på vår hemsida ladda hem en lista med lokaluppgifter för samtliga elfiskelokaler registrerade i Elfiskeregistret, denna lista finns för nedladdning i anslutning till där senaste versionen av elfiskeprotokoll laddas ner.
koordinater hämtade från från topografisk karta bör ha skala 1:50 000 eller 1:10 000.</t>
        </r>
      </text>
    </comment>
    <comment ref="Q6" authorId="2" shapeId="0">
      <text>
        <r>
          <rPr>
            <b/>
            <sz val="8"/>
            <color indexed="81"/>
            <rFont val="Tahoma"/>
            <family val="2"/>
          </rPr>
          <t>Besktivning: 
I detta fält anges om elfisket utförts på en elfiskelokal som fiskats för första gången eller om det handlar om en lokal som tidigare har elfiskats.
Ja = Elfisket har utförts på en lokal som aldrig tidigare elfiskats.
Nej = Elfisket har utförts på en lokal som elfiskats en eller flera gånger tidigare.
Vet ej = Oklart om elfisket har utförts på en lokal som tidigare elfiskats eller ej.
Om osäkerhet råder angående om lokalen elfiskats tidigare kan man på vår hemsida ladda hem en lista med lokaluppgifter för samtliga elfiskelokaler registrerade i Elfiskeregistret, denna lista finns för nedladdning i anslutning till där senaste versionen av elfiskeprotokollet laddas ner.</t>
        </r>
      </text>
    </comment>
    <comment ref="U6" authorId="0" shapeId="0">
      <text>
        <r>
          <rPr>
            <b/>
            <sz val="8"/>
            <color indexed="81"/>
            <rFont val="Tahoma"/>
            <family val="2"/>
          </rPr>
          <t xml:space="preserve">Enligt SMHI´s vattendragsregister
</t>
        </r>
      </text>
    </comment>
    <comment ref="AG6" authorId="4" shapeId="0">
      <text>
        <r>
          <rPr>
            <b/>
            <sz val="8"/>
            <color indexed="81"/>
            <rFont val="Tahoma"/>
            <family val="2"/>
          </rPr>
          <t>Ange ett nummer (från kolumn AI) som motsvarar den lokal, för vilken du vill att lokaluppgifter skall förtryckas. Lokaluppgifter kommer då att tryckas i de gröna fälten
En lokallista måste först kopieras in till höger (kolumner AJ - BC) innan denna funktion kan användas</t>
        </r>
      </text>
    </comment>
    <comment ref="B7" authorId="0" shapeId="0">
      <text>
        <r>
          <rPr>
            <b/>
            <sz val="8"/>
            <color indexed="81"/>
            <rFont val="Tahoma"/>
            <family val="2"/>
          </rPr>
          <t xml:space="preserve">Obs. Detta fält fylls i automatiskt i förtrycksprotokollet.
Ges av den som först fiskade lokalen. Helst efter namn på topografiska kartan tex. Uppstr Slogkärret
Om lokalen fiskats vid tidigare tillfälle; använd samma lokalnamn som angetts tidigare och finns registrerat i Elfiskeregistret.
Undvik att använda följande tecken i lokalnamn:
 ~ ”# % &amp; *: &lt; &gt;? / \ { | }.
Anges med </t>
        </r>
        <r>
          <rPr>
            <b/>
            <sz val="8"/>
            <color indexed="12"/>
            <rFont val="Tahoma"/>
            <family val="2"/>
          </rPr>
          <t>max 20 tecken</t>
        </r>
        <r>
          <rPr>
            <b/>
            <sz val="8"/>
            <color indexed="81"/>
            <rFont val="Tahoma"/>
            <family val="2"/>
          </rPr>
          <t xml:space="preserve"> inklusive mellanslag</t>
        </r>
      </text>
    </comment>
    <comment ref="R7" authorId="5" shapeId="0">
      <text>
        <r>
          <rPr>
            <b/>
            <sz val="8"/>
            <color indexed="81"/>
            <rFont val="Tahoma"/>
            <family val="2"/>
          </rPr>
          <t>Obs. Lokalnummer fylls i automatiskt i förtrycksprotokollet.
Detta fällt används endast vid behov.
För lokaler som tilldelats lokalnummer ska detta även anges vid samtliga senare elfisken på  aktuell lokal.</t>
        </r>
      </text>
    </comment>
    <comment ref="U7" authorId="0" shapeId="0">
      <text>
        <r>
          <rPr>
            <b/>
            <sz val="8"/>
            <color indexed="81"/>
            <rFont val="Tahoma"/>
            <family val="2"/>
          </rPr>
          <t>Höjd över havet anges i hela meter med endast siffror</t>
        </r>
      </text>
    </comment>
    <comment ref="B9" authorId="5" shapeId="0">
      <text>
        <r>
          <rPr>
            <b/>
            <sz val="9"/>
            <color indexed="81"/>
            <rFont val="Tahoma"/>
            <family val="2"/>
          </rPr>
          <t>Ange vilken organisation som ansvarar för fiskets genomförande eller som är beställare. Ange namet eller förkortning enligt rullistan i inmatningsfältet.
Om den organisation/företag som genomförde elprovfisket ej finns med i listan är det möjligt att manuellt skriva in Organisation/avd.
Organisation/avd kan vara densamma som finansiär.</t>
        </r>
      </text>
    </comment>
    <comment ref="U9" authorId="0" shapeId="0">
      <text>
        <r>
          <rPr>
            <b/>
            <sz val="8"/>
            <color indexed="81"/>
            <rFont val="Tahoma"/>
            <family val="2"/>
          </rPr>
          <t xml:space="preserve">Provtagningsdatum skrivet </t>
        </r>
        <r>
          <rPr>
            <b/>
            <sz val="8"/>
            <color indexed="12"/>
            <rFont val="Tahoma"/>
            <family val="2"/>
          </rPr>
          <t>ÅÅÅÅ-MM-DD</t>
        </r>
        <r>
          <rPr>
            <b/>
            <sz val="8"/>
            <color indexed="81"/>
            <rFont val="Tahoma"/>
            <family val="2"/>
          </rPr>
          <t>, tex 1989-08-24</t>
        </r>
        <r>
          <rPr>
            <b/>
            <sz val="8"/>
            <color indexed="81"/>
            <rFont val="Tahoma"/>
            <family val="2"/>
          </rPr>
          <t xml:space="preserve"> eller </t>
        </r>
        <r>
          <rPr>
            <b/>
            <sz val="8"/>
            <color indexed="12"/>
            <rFont val="Tahoma"/>
            <family val="2"/>
          </rPr>
          <t>ÅÅÅÅMMDD</t>
        </r>
        <r>
          <rPr>
            <b/>
            <sz val="8"/>
            <color indexed="81"/>
            <rFont val="Tahoma"/>
            <family val="2"/>
          </rPr>
          <t>, tex 19890824</t>
        </r>
      </text>
    </comment>
    <comment ref="B10" authorId="0" shapeId="0">
      <text>
        <r>
          <rPr>
            <b/>
            <sz val="8"/>
            <color indexed="81"/>
            <rFont val="Tahoma"/>
            <family val="2"/>
          </rPr>
          <t xml:space="preserve">Namnet på de som utfört fisket 
</t>
        </r>
      </text>
    </comment>
    <comment ref="U10" authorId="5" shapeId="0">
      <text>
        <r>
          <rPr>
            <b/>
            <sz val="9"/>
            <color indexed="81"/>
            <rFont val="Tahoma"/>
            <family val="2"/>
          </rPr>
          <t>Ange den organisation eller myndighet som finansierat detta elprovfiske. Ange namet eller förkortning enligt rullistan i inmatningsfältet.
Om den organisation/företag som finansierat elprovfisket ej finns med i listan är det möjligt att manuellt skriva in finansiär.
Finansiär och Organisation/Avd kan vara densamma.</t>
        </r>
      </text>
    </comment>
    <comment ref="B11" authorId="0" shapeId="0">
      <text>
        <r>
          <rPr>
            <b/>
            <sz val="8"/>
            <color indexed="81"/>
            <rFont val="Tahoma"/>
            <family val="2"/>
          </rPr>
          <t>Adress, telefonnr. + ev. e-postadress</t>
        </r>
      </text>
    </comment>
    <comment ref="B13" authorId="0" shapeId="0">
      <text>
        <r>
          <rPr>
            <b/>
            <sz val="8"/>
            <color indexed="81"/>
            <rFont val="Tahoma"/>
            <family val="2"/>
          </rPr>
          <t>Ange antalet utfiskningsomgångar:
1, 2 eller 3</t>
        </r>
      </text>
    </comment>
    <comment ref="J13" authorId="0" shapeId="0">
      <text>
        <r>
          <rPr>
            <b/>
            <sz val="8"/>
            <color indexed="81"/>
            <rFont val="Tahoma"/>
            <family val="2"/>
          </rPr>
          <t xml:space="preserve">Ange om elfisket utförts kvantitativt eller kvalitativt
</t>
        </r>
        <r>
          <rPr>
            <b/>
            <sz val="8"/>
            <color indexed="12"/>
            <rFont val="Tahoma"/>
            <family val="2"/>
          </rPr>
          <t>Sätt X</t>
        </r>
      </text>
    </comment>
    <comment ref="V14" authorId="0" shapeId="0">
      <text>
        <r>
          <rPr>
            <b/>
            <sz val="8"/>
            <color indexed="81"/>
            <rFont val="Tahoma"/>
            <family val="2"/>
          </rPr>
          <t>Notera om fisket bedrevs avstängt, dvs om avstängningsnät använts eller om naturlig avstängning finns (ex. damm).</t>
        </r>
      </text>
    </comment>
    <comment ref="B16" authorId="0" shapeId="0">
      <text>
        <r>
          <rPr>
            <b/>
            <sz val="8"/>
            <color indexed="81"/>
            <rFont val="Tahoma"/>
            <family val="2"/>
          </rPr>
          <t xml:space="preserve">
Ange fabrikatet på det aggregat som användes vid det specifika elfisketillfället. Välj i första hand aggregat som finns listade i rullisten, finns inte det du söker kan även aggregat anges i fritext.
</t>
        </r>
        <r>
          <rPr>
            <b/>
            <sz val="8"/>
            <color indexed="12"/>
            <rFont val="Tahoma"/>
            <family val="2"/>
          </rPr>
          <t>Max 8 tecken</t>
        </r>
      </text>
    </comment>
    <comment ref="B17" authorId="0" shapeId="0">
      <text>
        <r>
          <rPr>
            <b/>
            <sz val="8"/>
            <color indexed="81"/>
            <rFont val="Tahoma"/>
            <family val="2"/>
          </rPr>
          <t xml:space="preserve">Den utgående spänningen (Volt) som använts vid fisket enligt voltmätaren på aggregatet. Bör ställas in efter vattnets ledningsförmåga (konduktivitet, anges i mS/m). Ligger ledningsförmågan på 5 mS/m bör voltstyrkan vara 700-900 V, är ledningsförmågan 10 mS/m så bör voltstyrkan vara 500-700 V &amp; är den 20 mS/m så bör voltstyrkan vara 200-500 V.
</t>
        </r>
      </text>
    </comment>
    <comment ref="L17" authorId="3" shapeId="0">
      <text>
        <r>
          <rPr>
            <b/>
            <sz val="8"/>
            <color indexed="81"/>
            <rFont val="Tahoma"/>
            <family val="2"/>
          </rPr>
          <t xml:space="preserve">Ange strömstyrka vid elfisket
</t>
        </r>
        <r>
          <rPr>
            <sz val="8"/>
            <color indexed="81"/>
            <rFont val="Tahoma"/>
            <family val="2"/>
          </rPr>
          <t xml:space="preserve">
Endast siffror får anges</t>
        </r>
      </text>
    </comment>
    <comment ref="U17" authorId="3" shapeId="0">
      <text>
        <r>
          <rPr>
            <b/>
            <sz val="8"/>
            <color indexed="81"/>
            <rFont val="Tahoma"/>
            <family val="2"/>
          </rPr>
          <t xml:space="preserve">Ange pulsfrekvens (Hz)
</t>
        </r>
        <r>
          <rPr>
            <sz val="8"/>
            <color indexed="81"/>
            <rFont val="Tahoma"/>
            <family val="2"/>
          </rPr>
          <t xml:space="preserve">
Endast siffror (tal) får anges</t>
        </r>
      </text>
    </comment>
    <comment ref="B18" authorId="3" shapeId="0">
      <text>
        <r>
          <rPr>
            <b/>
            <sz val="8"/>
            <color indexed="81"/>
            <rFont val="Tahoma"/>
            <family val="2"/>
          </rPr>
          <t xml:space="preserve">Ange vattendragets våta bredd i </t>
        </r>
        <r>
          <rPr>
            <b/>
            <sz val="8"/>
            <color indexed="12"/>
            <rFont val="Tahoma"/>
            <family val="2"/>
          </rPr>
          <t>meter</t>
        </r>
        <r>
          <rPr>
            <b/>
            <sz val="8"/>
            <color indexed="81"/>
            <rFont val="Tahoma"/>
            <family val="2"/>
          </rPr>
          <t xml:space="preserve">
</t>
        </r>
        <r>
          <rPr>
            <b/>
            <sz val="8"/>
            <color indexed="12"/>
            <rFont val="Tahoma"/>
            <family val="2"/>
          </rPr>
          <t>Fältet beräknas automatiskt</t>
        </r>
        <r>
          <rPr>
            <b/>
            <sz val="8"/>
            <color indexed="81"/>
            <rFont val="Tahoma"/>
            <family val="2"/>
          </rPr>
          <t xml:space="preserve"> om bladet 'LOKALBESKRIVN' fylls i först
Anges som medelbredd i m med en decimal.
Har hela vattendragsbredden avfiskats så är denna bredd = Avfiskad bredd. Har del av vattendraget fiskats så är denna bredd &gt; Avfiskad bredd
</t>
        </r>
      </text>
    </comment>
    <comment ref="L18" authorId="3" shapeId="0">
      <text>
        <r>
          <rPr>
            <b/>
            <sz val="8"/>
            <color indexed="81"/>
            <rFont val="Tahoma"/>
            <family val="2"/>
          </rPr>
          <t xml:space="preserve">Ange avfiskad bredd. 
Den bredd av vattendraget som elfisket har omfattat. Om endast en del av vattendraget kunnat fiskats, t.ex. p.g.a. högt vattenstånd, anges denna bredd här.
Anges som i m med en decimal.
</t>
        </r>
      </text>
    </comment>
    <comment ref="B19" authorId="3" shapeId="0">
      <text>
        <r>
          <rPr>
            <b/>
            <sz val="8"/>
            <color indexed="81"/>
            <rFont val="Tahoma"/>
            <family val="2"/>
          </rPr>
          <t xml:space="preserve">Ange lokalens längd i </t>
        </r>
        <r>
          <rPr>
            <b/>
            <sz val="8"/>
            <color indexed="12"/>
            <rFont val="Tahoma"/>
            <family val="2"/>
          </rPr>
          <t>meter</t>
        </r>
        <r>
          <rPr>
            <b/>
            <sz val="8"/>
            <color indexed="81"/>
            <rFont val="Tahoma"/>
            <family val="2"/>
          </rPr>
          <t xml:space="preserve">
</t>
        </r>
        <r>
          <rPr>
            <b/>
            <sz val="8"/>
            <color indexed="12"/>
            <rFont val="Tahoma"/>
            <family val="2"/>
          </rPr>
          <t xml:space="preserve">Fältet fylls i automatiskt </t>
        </r>
        <r>
          <rPr>
            <b/>
            <sz val="8"/>
            <color indexed="81"/>
            <rFont val="Tahoma"/>
            <family val="2"/>
          </rPr>
          <t>om bladet 'LOKALBESKRIVN' fylls i först</t>
        </r>
      </text>
    </comment>
    <comment ref="L19" authorId="0" shapeId="0">
      <text>
        <r>
          <rPr>
            <b/>
            <sz val="8"/>
            <color indexed="81"/>
            <rFont val="Tahoma"/>
            <family val="2"/>
          </rPr>
          <t xml:space="preserve">Anges endast om andelen torra partier (stenar, block, öar, etc) är lika med eller överstiger 5 %. Denna yta kommer då att frånräknas lokalens yta.
Om inget anges antas andelen torra partier vara 0 %
Fältet </t>
        </r>
        <r>
          <rPr>
            <b/>
            <sz val="8"/>
            <color indexed="12"/>
            <rFont val="Tahoma"/>
            <family val="2"/>
          </rPr>
          <t>beräknas automatiskt</t>
        </r>
        <r>
          <rPr>
            <b/>
            <sz val="8"/>
            <color indexed="81"/>
            <rFont val="Tahoma"/>
            <family val="2"/>
          </rPr>
          <t xml:space="preserve"> om motsvarande uppgift i bladet 'LOKALBESKRIVN' fylls i först
Ange procentandel med </t>
        </r>
        <r>
          <rPr>
            <b/>
            <sz val="8"/>
            <color indexed="12"/>
            <rFont val="Tahoma"/>
            <family val="2"/>
          </rPr>
          <t>endast siffror</t>
        </r>
        <r>
          <rPr>
            <b/>
            <sz val="8"/>
            <color indexed="81"/>
            <rFont val="Tahoma"/>
            <family val="2"/>
          </rPr>
          <t xml:space="preserve">
</t>
        </r>
        <r>
          <rPr>
            <b/>
            <sz val="8"/>
            <color indexed="81"/>
            <rFont val="Tahoma"/>
            <family val="2"/>
          </rPr>
          <t>Avfiskad yta</t>
        </r>
        <r>
          <rPr>
            <b/>
            <sz val="8"/>
            <color indexed="81"/>
            <rFont val="Tahoma"/>
            <family val="2"/>
          </rPr>
          <t xml:space="preserve"> = (Avfiskad bredd * lokalens längd) * (1 - andel torra partier/100)</t>
        </r>
      </text>
    </comment>
    <comment ref="X19" authorId="0" shapeId="0">
      <text>
        <r>
          <rPr>
            <b/>
            <sz val="8"/>
            <color indexed="81"/>
            <rFont val="Tahoma"/>
            <family val="2"/>
          </rPr>
          <t xml:space="preserve">Räknas vanligtvis ut </t>
        </r>
        <r>
          <rPr>
            <b/>
            <sz val="8"/>
            <color indexed="12"/>
            <rFont val="Tahoma"/>
            <family val="2"/>
          </rPr>
          <t xml:space="preserve">automatiskt </t>
        </r>
        <r>
          <rPr>
            <b/>
            <sz val="8"/>
            <color indexed="81"/>
            <rFont val="Tahoma"/>
            <family val="2"/>
          </rPr>
          <t xml:space="preserve">(lokalens längd * lokalens bredd).
Om lokalens form gör att dess längd * bredd inte lämpar sig som ytberäkning kan ytan anges
</t>
        </r>
        <r>
          <rPr>
            <b/>
            <sz val="8"/>
            <color indexed="12"/>
            <rFont val="Tahoma"/>
            <family val="2"/>
          </rPr>
          <t>Ange hela m</t>
        </r>
        <r>
          <rPr>
            <b/>
            <vertAlign val="superscript"/>
            <sz val="8"/>
            <color indexed="12"/>
            <rFont val="Tahoma"/>
            <family val="2"/>
          </rPr>
          <t>2</t>
        </r>
      </text>
    </comment>
    <comment ref="B20" authorId="3" shapeId="0">
      <text>
        <r>
          <rPr>
            <b/>
            <sz val="8"/>
            <color indexed="81"/>
            <rFont val="Tahoma"/>
            <family val="2"/>
          </rPr>
          <t xml:space="preserve">Ange maxdjup i </t>
        </r>
        <r>
          <rPr>
            <b/>
            <sz val="8"/>
            <color indexed="12"/>
            <rFont val="Tahoma"/>
            <family val="2"/>
          </rPr>
          <t>meter</t>
        </r>
        <r>
          <rPr>
            <b/>
            <sz val="8"/>
            <color indexed="81"/>
            <rFont val="Tahoma"/>
            <family val="2"/>
          </rPr>
          <t xml:space="preserve">
</t>
        </r>
      </text>
    </comment>
    <comment ref="L20" authorId="2" shapeId="0">
      <text>
        <r>
          <rPr>
            <b/>
            <sz val="9"/>
            <color indexed="81"/>
            <rFont val="Tahoma"/>
            <family val="2"/>
          </rPr>
          <t>Elfiskelokalens genomsnittliga bredd angiven i hela meter, med en decimal. Denna bredd kan endast beräknas efter att lokalen fiskats flera år.</t>
        </r>
      </text>
    </comment>
    <comment ref="X20" authorId="0" shapeId="0">
      <text>
        <r>
          <rPr>
            <b/>
            <sz val="8"/>
            <color indexed="81"/>
            <rFont val="Tahoma"/>
            <family val="2"/>
          </rPr>
          <t>Elfiskelokalens genomsnittliga yta angiven i hela m</t>
        </r>
        <r>
          <rPr>
            <b/>
            <vertAlign val="superscript"/>
            <sz val="8"/>
            <color indexed="81"/>
            <rFont val="Tahoma"/>
            <family val="2"/>
          </rPr>
          <t>2</t>
        </r>
        <r>
          <rPr>
            <b/>
            <sz val="8"/>
            <color indexed="81"/>
            <rFont val="Tahoma"/>
            <family val="2"/>
          </rPr>
          <t>. Denna yta kan endast beräknas efter att lokalen fiskats flera år.</t>
        </r>
      </text>
    </comment>
    <comment ref="B22" authorId="3" shapeId="0">
      <text>
        <r>
          <rPr>
            <b/>
            <sz val="8"/>
            <color indexed="81"/>
            <rFont val="Tahoma"/>
            <family val="2"/>
          </rPr>
          <t xml:space="preserve">Ange medeldjup i </t>
        </r>
        <r>
          <rPr>
            <b/>
            <sz val="8"/>
            <color indexed="12"/>
            <rFont val="Tahoma"/>
            <family val="2"/>
          </rPr>
          <t>meter</t>
        </r>
        <r>
          <rPr>
            <b/>
            <sz val="8"/>
            <color indexed="81"/>
            <rFont val="Tahoma"/>
            <family val="2"/>
          </rPr>
          <t xml:space="preserve">
Fältet </t>
        </r>
        <r>
          <rPr>
            <b/>
            <sz val="8"/>
            <color indexed="12"/>
            <rFont val="Tahoma"/>
            <family val="2"/>
          </rPr>
          <t>fylls i automatiskt</t>
        </r>
        <r>
          <rPr>
            <b/>
            <sz val="8"/>
            <color indexed="81"/>
            <rFont val="Tahoma"/>
            <family val="2"/>
          </rPr>
          <t xml:space="preserve"> om bladet 'LOKALBESKRIVN' fylls i först</t>
        </r>
      </text>
    </comment>
    <comment ref="L23"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(&lt;1 FNU/FTU), 
</t>
        </r>
        <r>
          <rPr>
            <b/>
            <sz val="8"/>
            <color indexed="12"/>
            <rFont val="Tahoma"/>
            <family val="2"/>
          </rPr>
          <t>Grumligt</t>
        </r>
        <r>
          <rPr>
            <b/>
            <sz val="8"/>
            <color indexed="81"/>
            <rFont val="Tahoma"/>
            <family val="2"/>
          </rPr>
          <t xml:space="preserve"> (1-2.5 FNU/FTU) eller 
</t>
        </r>
        <r>
          <rPr>
            <b/>
            <sz val="8"/>
            <color indexed="12"/>
            <rFont val="Tahoma"/>
            <family val="2"/>
          </rPr>
          <t>Mycket grumligt</t>
        </r>
        <r>
          <rPr>
            <b/>
            <sz val="8"/>
            <color indexed="81"/>
            <rFont val="Tahoma"/>
            <family val="2"/>
          </rPr>
          <t xml:space="preserve"> (&gt;2.5 FNU/FTU)
Saknas mätinstrument görs bedömningen genom okulärbesiktning i glasburk eller liknande.</t>
        </r>
      </text>
    </comment>
    <comment ref="B24" authorId="3" shapeId="0">
      <text>
        <r>
          <rPr>
            <b/>
            <sz val="8"/>
            <color indexed="81"/>
            <rFont val="Tahoma"/>
            <family val="2"/>
          </rPr>
          <t xml:space="preserve">Ange </t>
        </r>
        <r>
          <rPr>
            <b/>
            <sz val="8"/>
            <color indexed="12"/>
            <rFont val="Tahoma"/>
            <family val="2"/>
          </rPr>
          <t>lufttemperatur</t>
        </r>
        <r>
          <rPr>
            <b/>
            <sz val="8"/>
            <color indexed="81"/>
            <rFont val="Tahoma"/>
            <family val="2"/>
          </rPr>
          <t xml:space="preserve"> vid elfisketillfället
Ange endast siffror i grader Celsius (decimaltal får anges)</t>
        </r>
      </text>
    </comment>
    <comment ref="B26" authorId="3" shapeId="0">
      <text>
        <r>
          <rPr>
            <b/>
            <sz val="8"/>
            <color indexed="81"/>
            <rFont val="Tahoma"/>
            <family val="2"/>
          </rPr>
          <t xml:space="preserve">Ange </t>
        </r>
        <r>
          <rPr>
            <b/>
            <sz val="8"/>
            <color indexed="12"/>
            <rFont val="Tahoma"/>
            <family val="2"/>
          </rPr>
          <t>vattentemperatur</t>
        </r>
        <r>
          <rPr>
            <b/>
            <sz val="8"/>
            <color indexed="81"/>
            <rFont val="Tahoma"/>
            <family val="2"/>
          </rPr>
          <t xml:space="preserve"> i ytvattnet (02 - 0,3 m) vid elfisketillfället
Ange endast siffror/tal med en decimals noggrannhet
Vattentemperatur anges i grader Celsius</t>
        </r>
      </text>
    </comment>
    <comment ref="L26" authorId="3" shapeId="0">
      <text>
        <r>
          <rPr>
            <b/>
            <sz val="8"/>
            <color indexed="81"/>
            <rFont val="Tahoma"/>
            <family val="2"/>
          </rPr>
          <t xml:space="preserve">Ange med X om vattnet är:
</t>
        </r>
        <r>
          <rPr>
            <b/>
            <sz val="8"/>
            <color indexed="12"/>
            <rFont val="Tahoma"/>
            <family val="2"/>
          </rPr>
          <t>Klart</t>
        </r>
        <r>
          <rPr>
            <b/>
            <sz val="8"/>
            <color indexed="81"/>
            <rFont val="Tahoma"/>
            <family val="2"/>
          </rPr>
          <t xml:space="preserve"> (&lt;25 mg Pt/l)
</t>
        </r>
        <r>
          <rPr>
            <b/>
            <sz val="8"/>
            <color indexed="12"/>
            <rFont val="Tahoma"/>
            <family val="2"/>
          </rPr>
          <t>Färgat</t>
        </r>
        <r>
          <rPr>
            <b/>
            <sz val="8"/>
            <color indexed="81"/>
            <rFont val="Tahoma"/>
            <family val="2"/>
          </rPr>
          <t xml:space="preserve"> (25-100 mg Pt/l) eller
</t>
        </r>
        <r>
          <rPr>
            <b/>
            <sz val="8"/>
            <color indexed="12"/>
            <rFont val="Tahoma"/>
            <family val="2"/>
          </rPr>
          <t>Kraftigt färgat</t>
        </r>
        <r>
          <rPr>
            <b/>
            <sz val="8"/>
            <color indexed="81"/>
            <rFont val="Tahoma"/>
            <family val="2"/>
          </rPr>
          <t xml:space="preserve"> (&gt;100 mg Pt/l)</t>
        </r>
      </text>
    </comment>
    <comment ref="B28" authorId="3" shapeId="0">
      <text>
        <r>
          <rPr>
            <b/>
            <sz val="8"/>
            <color indexed="81"/>
            <rFont val="Tahoma"/>
            <family val="2"/>
          </rPr>
          <t xml:space="preserve">Ange med X den dominerande vattenhastigheten i ytan:
</t>
        </r>
        <r>
          <rPr>
            <b/>
            <sz val="8"/>
            <color indexed="12"/>
            <rFont val="Tahoma"/>
            <family val="2"/>
          </rPr>
          <t>Lugnt</t>
        </r>
        <r>
          <rPr>
            <b/>
            <sz val="8"/>
            <color indexed="81"/>
            <rFont val="Tahoma"/>
            <family val="2"/>
          </rPr>
          <t xml:space="preserve"> &lt;0,2 m/s
</t>
        </r>
        <r>
          <rPr>
            <b/>
            <sz val="8"/>
            <color indexed="12"/>
            <rFont val="Tahoma"/>
            <family val="2"/>
          </rPr>
          <t>Strömt</t>
        </r>
        <r>
          <rPr>
            <b/>
            <sz val="8"/>
            <color indexed="81"/>
            <rFont val="Tahoma"/>
            <family val="2"/>
          </rPr>
          <t xml:space="preserve"> 0,2-0,7 m/s
</t>
        </r>
        <r>
          <rPr>
            <b/>
            <sz val="8"/>
            <color indexed="12"/>
            <rFont val="Tahoma"/>
            <family val="2"/>
          </rPr>
          <t>Stråk-fors</t>
        </r>
        <r>
          <rPr>
            <b/>
            <sz val="8"/>
            <color indexed="81"/>
            <rFont val="Tahoma"/>
            <family val="2"/>
          </rPr>
          <t xml:space="preserve"> medelvattenhastighet över 0,7 m/s.</t>
        </r>
      </text>
    </comment>
    <comment ref="B29" authorId="3" shapeId="0">
      <text>
        <r>
          <rPr>
            <b/>
            <sz val="8"/>
            <color indexed="81"/>
            <rFont val="Tahoma"/>
            <family val="2"/>
          </rPr>
          <t xml:space="preserve">Ange med X vattennivån/-flödet vid elfisketillfället
Fältet </t>
        </r>
        <r>
          <rPr>
            <b/>
            <sz val="8"/>
            <color indexed="12"/>
            <rFont val="Tahoma"/>
            <family val="2"/>
          </rPr>
          <t>fylls i automatiskt</t>
        </r>
        <r>
          <rPr>
            <b/>
            <sz val="8"/>
            <color indexed="81"/>
            <rFont val="Tahoma"/>
            <family val="2"/>
          </rPr>
          <t xml:space="preserve"> om bladet 'LOKALBESKRIVN' fylls i först</t>
        </r>
      </text>
    </comment>
    <comment ref="B30" authorId="0" shapeId="0">
      <text>
        <r>
          <rPr>
            <b/>
            <sz val="8"/>
            <color indexed="81"/>
            <rFont val="Tahoma"/>
            <family val="2"/>
          </rPr>
          <t xml:space="preserve">Ange med </t>
        </r>
        <r>
          <rPr>
            <b/>
            <sz val="8"/>
            <color indexed="12"/>
            <rFont val="Tahoma"/>
            <family val="2"/>
          </rPr>
          <t>X</t>
        </r>
        <r>
          <rPr>
            <b/>
            <sz val="8"/>
            <color indexed="81"/>
            <rFont val="Tahoma"/>
            <family val="2"/>
          </rPr>
          <t xml:space="preserve"> om botten är
</t>
        </r>
        <r>
          <rPr>
            <b/>
            <sz val="8"/>
            <color indexed="12"/>
            <rFont val="Tahoma"/>
            <family val="2"/>
          </rPr>
          <t>Jämn</t>
        </r>
        <r>
          <rPr>
            <b/>
            <sz val="8"/>
            <color indexed="81"/>
            <rFont val="Tahoma"/>
            <family val="2"/>
          </rPr>
          <t xml:space="preserve">
</t>
        </r>
        <r>
          <rPr>
            <b/>
            <sz val="8"/>
            <color indexed="12"/>
            <rFont val="Tahoma"/>
            <family val="2"/>
          </rPr>
          <t>Intermediär</t>
        </r>
        <r>
          <rPr>
            <b/>
            <sz val="8"/>
            <color indexed="81"/>
            <rFont val="Tahoma"/>
            <family val="2"/>
          </rPr>
          <t xml:space="preserve"> eller 
</t>
        </r>
        <r>
          <rPr>
            <b/>
            <sz val="8"/>
            <color indexed="12"/>
            <rFont val="Tahoma"/>
            <family val="2"/>
          </rPr>
          <t>Ojämn</t>
        </r>
        <r>
          <rPr>
            <b/>
            <sz val="8"/>
            <color indexed="81"/>
            <rFont val="Tahoma"/>
            <family val="2"/>
          </rPr>
          <t xml:space="preserve">
Subjektiv bedömning som kan lämnas därhän av den som är osäker.
</t>
        </r>
      </text>
    </comment>
    <comment ref="B31" authorId="0" shapeId="0">
      <text>
        <r>
          <rPr>
            <b/>
            <sz val="8"/>
            <color indexed="81"/>
            <rFont val="Tahoma"/>
            <family val="2"/>
          </rPr>
          <t>Förekomst av substrat och vegetation klassas även enligt 0=saknas, 1=&lt;5% av yttäckningen sett uppifrån, 2=5-50% av yttäckningen samt 3=&gt;50% av yttäckningen.</t>
        </r>
      </text>
    </comment>
    <comment ref="B32" authorId="3" shapeId="0">
      <text>
        <r>
          <rPr>
            <b/>
            <sz val="8"/>
            <color indexed="81"/>
            <rFont val="Tahoma"/>
            <family val="2"/>
          </rPr>
          <t xml:space="preserve">Ange </t>
        </r>
        <r>
          <rPr>
            <b/>
            <sz val="8"/>
            <color indexed="12"/>
            <rFont val="Tahoma"/>
            <family val="2"/>
          </rPr>
          <t>dominernade</t>
        </r>
        <r>
          <rPr>
            <b/>
            <sz val="8"/>
            <color indexed="81"/>
            <rFont val="Tahoma"/>
            <family val="2"/>
          </rPr>
          <t xml:space="preserve"> bottensubstrat
Fältet </t>
        </r>
        <r>
          <rPr>
            <b/>
            <sz val="8"/>
            <color indexed="12"/>
            <rFont val="Tahoma"/>
            <family val="2"/>
          </rPr>
          <t>fylls i automatiskt</t>
        </r>
        <r>
          <rPr>
            <b/>
            <sz val="8"/>
            <color indexed="81"/>
            <rFont val="Tahoma"/>
            <family val="2"/>
          </rPr>
          <t xml:space="preserve"> om bladet 'LOKALBESKRIVN' fylls i först
Ange dominerande bottensubstrat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3" authorId="3" shapeId="0">
      <text>
        <r>
          <rPr>
            <b/>
            <sz val="8"/>
            <color indexed="81"/>
            <rFont val="Tahoma"/>
            <family val="2"/>
          </rPr>
          <t xml:space="preserve">Ange </t>
        </r>
        <r>
          <rPr>
            <b/>
            <sz val="8"/>
            <color indexed="12"/>
            <rFont val="Tahoma"/>
            <family val="2"/>
          </rPr>
          <t>förekomst</t>
        </r>
        <r>
          <rPr>
            <b/>
            <sz val="8"/>
            <color indexed="81"/>
            <rFont val="Tahoma"/>
            <family val="2"/>
          </rPr>
          <t xml:space="preserve"> av bottensubstrat.
Fältet </t>
        </r>
        <r>
          <rPr>
            <b/>
            <sz val="8"/>
            <color indexed="12"/>
            <rFont val="Tahoma"/>
            <family val="2"/>
          </rPr>
          <t>fylls i automatiskt</t>
        </r>
        <r>
          <rPr>
            <b/>
            <sz val="8"/>
            <color indexed="81"/>
            <rFont val="Tahoma"/>
            <family val="2"/>
          </rPr>
          <t xml:space="preserve"> om bladet 'LOKALBESKRIVN' fylls i först
Samtliga  bottensubstrat klassas 0 - 3, där: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t>
        </r>
        <r>
          <rPr>
            <b/>
            <sz val="8"/>
            <color indexed="12"/>
            <rFont val="Tahoma"/>
            <family val="2"/>
          </rPr>
          <t>2</t>
        </r>
        <r>
          <rPr>
            <b/>
            <sz val="8"/>
            <color indexed="81"/>
            <rFont val="Tahoma"/>
            <family val="2"/>
          </rPr>
          <t xml:space="preserve"> = 5-50% yttäckning
</t>
        </r>
        <r>
          <rPr>
            <b/>
            <sz val="8"/>
            <color indexed="12"/>
            <rFont val="Tahoma"/>
            <family val="2"/>
          </rPr>
          <t>3</t>
        </r>
        <r>
          <rPr>
            <b/>
            <sz val="8"/>
            <color indexed="81"/>
            <rFont val="Tahoma"/>
            <family val="2"/>
          </rPr>
          <t xml:space="preserve"> = &gt;50% yttäckning</t>
        </r>
      </text>
    </comment>
    <comment ref="B34" authorId="3" shapeId="0">
      <text>
        <r>
          <rPr>
            <b/>
            <sz val="8"/>
            <color indexed="81"/>
            <rFont val="Tahoma"/>
            <family val="2"/>
          </rPr>
          <t xml:space="preserve">Ange dominerande vattenvegetation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t>
        </r>
      </text>
    </comment>
    <comment ref="B35" authorId="3" shapeId="0">
      <text>
        <r>
          <rPr>
            <b/>
            <sz val="8"/>
            <color indexed="81"/>
            <rFont val="Tahoma"/>
            <family val="2"/>
          </rPr>
          <t xml:space="preserve">Ange förekomsten (yttäckning ovanifrån) av vattenveg. på elfiskelokalen i klasserna:
</t>
        </r>
        <r>
          <rPr>
            <b/>
            <sz val="8"/>
            <color indexed="12"/>
            <rFont val="Tahoma"/>
            <family val="2"/>
          </rPr>
          <t>0</t>
        </r>
        <r>
          <rPr>
            <b/>
            <sz val="8"/>
            <color indexed="81"/>
            <rFont val="Tahoma"/>
            <family val="2"/>
          </rPr>
          <t xml:space="preserve"> = saknas
</t>
        </r>
        <r>
          <rPr>
            <b/>
            <sz val="8"/>
            <color indexed="12"/>
            <rFont val="Tahoma"/>
            <family val="2"/>
          </rPr>
          <t>1</t>
        </r>
        <r>
          <rPr>
            <b/>
            <sz val="8"/>
            <color indexed="81"/>
            <rFont val="Tahoma"/>
            <family val="2"/>
          </rPr>
          <t xml:space="preserve"> = &lt;5% yttäckning (ringa)
</t>
        </r>
        <r>
          <rPr>
            <b/>
            <sz val="8"/>
            <color indexed="12"/>
            <rFont val="Tahoma"/>
            <family val="2"/>
          </rPr>
          <t>2</t>
        </r>
        <r>
          <rPr>
            <b/>
            <sz val="8"/>
            <color indexed="81"/>
            <rFont val="Tahoma"/>
            <family val="2"/>
          </rPr>
          <t xml:space="preserve"> = 5-50% yttäckning (måttlig)
</t>
        </r>
        <r>
          <rPr>
            <b/>
            <sz val="8"/>
            <color indexed="12"/>
            <rFont val="Tahoma"/>
            <family val="2"/>
          </rPr>
          <t>3</t>
        </r>
        <r>
          <rPr>
            <b/>
            <sz val="8"/>
            <color indexed="81"/>
            <rFont val="Tahoma"/>
            <family val="2"/>
          </rPr>
          <t xml:space="preserve"> = &gt;50% yttäckning (riklig)
Om ingen bedömning gjorts kan förekomst markeras med </t>
        </r>
        <r>
          <rPr>
            <b/>
            <sz val="8"/>
            <color indexed="12"/>
            <rFont val="Tahoma"/>
            <family val="2"/>
          </rPr>
          <t>X</t>
        </r>
        <r>
          <rPr>
            <b/>
            <sz val="8"/>
            <color indexed="81"/>
            <rFont val="Tahoma"/>
            <family val="2"/>
          </rPr>
          <t xml:space="preserve"> </t>
        </r>
      </text>
    </comment>
    <comment ref="B36" authorId="3" shapeId="0">
      <text>
        <r>
          <rPr>
            <b/>
            <sz val="8"/>
            <color indexed="81"/>
            <rFont val="Tahoma"/>
            <family val="2"/>
          </rPr>
          <t xml:space="preserve">Ange dominerande närmiljö enligt följande:
</t>
        </r>
        <r>
          <rPr>
            <b/>
            <sz val="8"/>
            <color indexed="12"/>
            <rFont val="Tahoma"/>
            <family val="2"/>
          </rPr>
          <t>D1</t>
        </r>
        <r>
          <rPr>
            <b/>
            <sz val="8"/>
            <color indexed="81"/>
            <rFont val="Tahoma"/>
            <family val="2"/>
          </rPr>
          <t xml:space="preserve"> = Mest dominerande
</t>
        </r>
        <r>
          <rPr>
            <b/>
            <sz val="8"/>
            <color indexed="12"/>
            <rFont val="Tahoma"/>
            <family val="2"/>
          </rPr>
          <t>D2</t>
        </r>
        <r>
          <rPr>
            <b/>
            <sz val="8"/>
            <color indexed="81"/>
            <rFont val="Tahoma"/>
            <family val="2"/>
          </rPr>
          <t xml:space="preserve"> = Näst dominerande
</t>
        </r>
        <r>
          <rPr>
            <b/>
            <sz val="8"/>
            <color indexed="12"/>
            <rFont val="Tahoma"/>
            <family val="2"/>
          </rPr>
          <t>D3</t>
        </r>
        <r>
          <rPr>
            <b/>
            <sz val="8"/>
            <color indexed="81"/>
            <rFont val="Tahoma"/>
            <family val="2"/>
          </rPr>
          <t xml:space="preserve"> = Tredje dominerande
Ange D1, D2 eller D3 för </t>
        </r>
        <r>
          <rPr>
            <b/>
            <sz val="8"/>
            <color indexed="12"/>
            <rFont val="Tahoma"/>
            <family val="2"/>
          </rPr>
          <t>max en</t>
        </r>
        <r>
          <rPr>
            <b/>
            <sz val="8"/>
            <color indexed="81"/>
            <rFont val="Tahoma"/>
            <family val="2"/>
          </rPr>
          <t xml:space="preserve"> av skogstyperna LÖVSKOG, BARRSKOG &amp; BLANDSKOG</t>
        </r>
      </text>
    </comment>
    <comment ref="AG38" authorId="2" shapeId="0">
      <text>
        <r>
          <rPr>
            <b/>
            <sz val="9"/>
            <color indexed="81"/>
            <rFont val="Tahoma"/>
            <family val="2"/>
          </rPr>
          <t>Träslag som saknas i rullistan i fält R38 och AB38.
Anges vid behov. Angiven art läggs då till som val i rullistan</t>
        </r>
      </text>
    </comment>
    <comment ref="B39" authorId="0" shapeId="0">
      <text>
        <r>
          <rPr>
            <b/>
            <sz val="8"/>
            <color indexed="81"/>
            <rFont val="Tahoma"/>
            <family val="2"/>
          </rPr>
          <t xml:space="preserve">Ange elfiskelokalens (vattenytans) beskuggning i avrundade %-klasser; 0=beskuggning saknas eller är ytterst ringa (0-4%), 10 = 10% (5-14%) av elfiskelokalen är beskuggad, 20 = 20% (15-24%) osv. Beskuggningen bedöms utgående från trädens och buskarnas skuggning av vattenytan vid solsken mitt på dagen (kl 10-14).
</t>
        </r>
        <r>
          <rPr>
            <b/>
            <sz val="8"/>
            <color indexed="12"/>
            <rFont val="Tahoma"/>
            <family val="2"/>
          </rPr>
          <t>Ange endast siffror</t>
        </r>
      </text>
    </comment>
    <comment ref="K39" authorId="0" shapeId="0">
      <text>
        <r>
          <rPr>
            <b/>
            <sz val="8"/>
            <color indexed="81"/>
            <rFont val="Tahoma"/>
            <family val="2"/>
          </rPr>
          <t>Ange förekomsten av död ved (minst 10 cm i diameter samt minst 50 cm långa) i vattnet inom elfiskelokalen.</t>
        </r>
      </text>
    </comment>
    <comment ref="B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
eller med ett X om sjö saknas</t>
        </r>
      </text>
    </comment>
    <comment ref="Q52" authorId="0" shapeId="0">
      <text>
        <r>
          <rPr>
            <b/>
            <sz val="8"/>
            <color indexed="81"/>
            <rFont val="Tahoma"/>
            <family val="2"/>
          </rPr>
          <t xml:space="preserve">Ange lokalens avstånd till upp- resp nedströms sjö eller sel i km med en decimal. Mät på kartan utmed vattendraget. Som sjö eller sel räknas alla lugnvattenytor om minst 1 ha.
</t>
        </r>
        <r>
          <rPr>
            <b/>
            <sz val="8"/>
            <color indexed="12"/>
            <rFont val="Tahoma"/>
            <family val="2"/>
          </rPr>
          <t>Ange endast siffror</t>
        </r>
      </text>
    </comment>
    <comment ref="B54" authorId="3" shapeId="0">
      <text>
        <r>
          <rPr>
            <b/>
            <sz val="8"/>
            <color indexed="81"/>
            <rFont val="Tahoma"/>
            <family val="2"/>
          </rPr>
          <t xml:space="preserve">Ange avrinningsområdets storlek.
Ange med ett </t>
        </r>
        <r>
          <rPr>
            <b/>
            <sz val="8"/>
            <color indexed="12"/>
            <rFont val="Tahoma"/>
            <family val="2"/>
          </rPr>
          <t>X</t>
        </r>
        <r>
          <rPr>
            <b/>
            <sz val="8"/>
            <color indexed="81"/>
            <rFont val="Tahoma"/>
            <family val="2"/>
          </rPr>
          <t xml:space="preserve"> för det alternativ som passar bäst. Bedöms från topografisk karta.</t>
        </r>
      </text>
    </comment>
    <comment ref="B55" authorId="3" shapeId="0">
      <text>
        <r>
          <rPr>
            <b/>
            <sz val="8"/>
            <color indexed="81"/>
            <rFont val="Tahoma"/>
            <family val="2"/>
          </rPr>
          <t xml:space="preserve">Ange sjöandel i avrinningsområdet.
Ange med ett </t>
        </r>
        <r>
          <rPr>
            <b/>
            <sz val="8"/>
            <color indexed="12"/>
            <rFont val="Tahoma"/>
            <family val="2"/>
          </rPr>
          <t>X</t>
        </r>
        <r>
          <rPr>
            <b/>
            <sz val="8"/>
            <color indexed="81"/>
            <rFont val="Tahoma"/>
            <family val="2"/>
          </rPr>
          <t xml:space="preserve"> för det alternativ som passar bäst.</t>
        </r>
      </text>
    </comment>
    <comment ref="B56" authorId="0" shapeId="0">
      <text>
        <r>
          <rPr>
            <b/>
            <sz val="8"/>
            <color indexed="81"/>
            <rFont val="Tahoma"/>
            <family val="2"/>
          </rPr>
          <t>Anger om definitivt vandringshinder för fisk (ej ål) föreligger så att närmaste sjö/hav/stor älv ej kan nås. Uppgiften är en bedömningsfråga och gäller bara den elfiskade fåran. Vandringshindret skall vara definitivt, dvs opasserbart hela året.
Ange med kryss (</t>
        </r>
        <r>
          <rPr>
            <b/>
            <sz val="8"/>
            <color indexed="12"/>
            <rFont val="Tahoma"/>
            <family val="2"/>
          </rPr>
          <t>X</t>
        </r>
        <r>
          <rPr>
            <b/>
            <sz val="8"/>
            <color indexed="81"/>
            <rFont val="Tahoma"/>
            <family val="2"/>
          </rPr>
          <t xml:space="preserve">) eller ange avstådet i </t>
        </r>
        <r>
          <rPr>
            <b/>
            <sz val="8"/>
            <color indexed="12"/>
            <rFont val="Tahoma"/>
            <family val="2"/>
          </rPr>
          <t>km</t>
        </r>
      </text>
    </comment>
    <comment ref="B57" authorId="0" shapeId="0">
      <text>
        <r>
          <rPr>
            <b/>
            <sz val="8"/>
            <color indexed="81"/>
            <rFont val="Tahoma"/>
            <family val="2"/>
          </rPr>
          <t xml:space="preserve">Ange om laxfiskpopulationen är strömlevande eller vandrande (till insjö/hav). Ibland kan populationer vara delvis vandrande, dvs en andel av fisken vandrar och en del förblir strömlevande. Bedömningen vandrande gäller om hälften av populationen bedöms vandrande.
</t>
        </r>
      </text>
    </comment>
    <comment ref="B58" authorId="0" shapeId="0">
      <text>
        <r>
          <rPr>
            <b/>
            <sz val="8"/>
            <color indexed="81"/>
            <rFont val="Tahoma"/>
            <family val="2"/>
          </rPr>
          <t xml:space="preserve">Lokalens värde som uppväxtbiotop för laxfiskungar (0+ - 2+) sommartid bedöms subjektivt med klassningen: 
</t>
        </r>
        <r>
          <rPr>
            <b/>
            <sz val="8"/>
            <color indexed="12"/>
            <rFont val="Tahoma"/>
            <family val="2"/>
          </rPr>
          <t>0 = olämplig lokal</t>
        </r>
        <r>
          <rPr>
            <b/>
            <sz val="8"/>
            <color indexed="81"/>
            <rFont val="Tahoma"/>
            <family val="2"/>
          </rPr>
          <t xml:space="preserve"> (avsaknad av grus/sten, ståndplatser samt för låg/hög vattenhastighet), 
</t>
        </r>
        <r>
          <rPr>
            <b/>
            <sz val="8"/>
            <color indexed="12"/>
            <rFont val="Tahoma"/>
            <family val="2"/>
          </rPr>
          <t>1 = intermediär lokal</t>
        </r>
        <r>
          <rPr>
            <b/>
            <sz val="8"/>
            <color indexed="81"/>
            <rFont val="Tahoma"/>
            <family val="2"/>
          </rPr>
          <t xml:space="preserve">, 
</t>
        </r>
        <r>
          <rPr>
            <b/>
            <sz val="8"/>
            <color indexed="12"/>
            <rFont val="Tahoma"/>
            <family val="2"/>
          </rPr>
          <t>2 = lämplig lokal</t>
        </r>
        <r>
          <rPr>
            <b/>
            <sz val="8"/>
            <color indexed="81"/>
            <rFont val="Tahoma"/>
            <family val="2"/>
          </rPr>
          <t xml:space="preserve"> (lämpligt substrat, flera ståndplatser samt vattenhastighet 0,2 - 1,0 m/s).
</t>
        </r>
      </text>
    </comment>
    <comment ref="B60" authorId="0" shapeId="0">
      <text>
        <r>
          <rPr>
            <b/>
            <sz val="8"/>
            <color indexed="81"/>
            <rFont val="Tahoma"/>
            <family val="2"/>
          </rPr>
          <t xml:space="preserve">Kalkpåverkan i syfte att motverka försurning som påverkar fisk på lokalen vid elfisketillfället. Har kalkning skett inom två år på ett sådant sätt att lokalen påverkats svaras JA, annars NEJ.
</t>
        </r>
      </text>
    </comment>
    <comment ref="R60" authorId="0" shapeId="0">
      <text>
        <r>
          <rPr>
            <b/>
            <sz val="8"/>
            <color indexed="81"/>
            <rFont val="Tahoma"/>
            <family val="2"/>
          </rPr>
          <t xml:space="preserve">Senaste kalkdatum, skrivet </t>
        </r>
        <r>
          <rPr>
            <b/>
            <sz val="8"/>
            <color indexed="12"/>
            <rFont val="Tahoma"/>
            <family val="2"/>
          </rPr>
          <t>ÅÅÅÅ-MM-DD</t>
        </r>
        <r>
          <rPr>
            <b/>
            <sz val="8"/>
            <color indexed="81"/>
            <rFont val="Tahoma"/>
            <family val="2"/>
          </rPr>
          <t xml:space="preserve">, tex 1989-08-24 eller </t>
        </r>
        <r>
          <rPr>
            <b/>
            <sz val="8"/>
            <color indexed="12"/>
            <rFont val="Tahoma"/>
            <family val="2"/>
          </rPr>
          <t>ÅÅÅÅMMDD</t>
        </r>
        <r>
          <rPr>
            <b/>
            <sz val="8"/>
            <color indexed="81"/>
            <rFont val="Tahoma"/>
            <family val="2"/>
          </rPr>
          <t xml:space="preserve">, tex 19890824 
År är tillräckligt, skrivet </t>
        </r>
        <r>
          <rPr>
            <b/>
            <sz val="8"/>
            <color indexed="12"/>
            <rFont val="Tahoma"/>
            <family val="2"/>
          </rPr>
          <t>ÅÅÅÅ</t>
        </r>
        <r>
          <rPr>
            <b/>
            <sz val="8"/>
            <color indexed="81"/>
            <rFont val="Tahoma"/>
            <family val="2"/>
          </rPr>
          <t xml:space="preserve">, tex  1989 eller </t>
        </r>
        <r>
          <rPr>
            <b/>
            <sz val="8"/>
            <color indexed="12"/>
            <rFont val="Tahoma"/>
            <family val="2"/>
          </rPr>
          <t>ÅÅÅÅ0000</t>
        </r>
        <r>
          <rPr>
            <b/>
            <sz val="8"/>
            <color indexed="81"/>
            <rFont val="Tahoma"/>
            <family val="2"/>
          </rPr>
          <t>, tex 19890000</t>
        </r>
      </text>
    </comment>
    <comment ref="B61" authorId="6" shapeId="0">
      <text>
        <r>
          <rPr>
            <b/>
            <sz val="8"/>
            <color indexed="81"/>
            <rFont val="Tahoma"/>
            <family val="2"/>
          </rPr>
          <t xml:space="preserve">Typ av kalkning:
</t>
        </r>
        <r>
          <rPr>
            <b/>
            <sz val="8"/>
            <color indexed="12"/>
            <rFont val="Tahoma"/>
            <family val="2"/>
          </rPr>
          <t>Flera markeringar (X) möjliga</t>
        </r>
      </text>
    </comment>
    <comment ref="B62" authorId="7" shapeId="0">
      <text>
        <r>
          <rPr>
            <b/>
            <sz val="8"/>
            <color indexed="81"/>
            <rFont val="Tahoma"/>
            <family val="2"/>
          </rPr>
          <t xml:space="preserve">Ange annan vattenkemisk eller fysisk (mänsklig eller naturlig) påverkan på lokalen av betydelse för fiskbestånden. 
</t>
        </r>
        <r>
          <rPr>
            <b/>
            <sz val="8"/>
            <color indexed="40"/>
            <rFont val="Tahoma"/>
            <family val="2"/>
          </rPr>
          <t xml:space="preserve">
</t>
        </r>
        <r>
          <rPr>
            <b/>
            <sz val="8"/>
            <color indexed="12"/>
            <rFont val="Tahoma"/>
            <family val="2"/>
          </rPr>
          <t>Påverkansgraden</t>
        </r>
        <r>
          <rPr>
            <b/>
            <sz val="8"/>
            <color indexed="81"/>
            <rFont val="Tahoma"/>
            <family val="2"/>
          </rPr>
          <t xml:space="preserve"> anges enligt skalan (0)</t>
        </r>
        <r>
          <rPr>
            <b/>
            <sz val="8"/>
            <color indexed="12"/>
            <rFont val="Tahoma"/>
            <family val="2"/>
          </rPr>
          <t>1-3</t>
        </r>
        <r>
          <rPr>
            <b/>
            <sz val="8"/>
            <color indexed="81"/>
            <rFont val="Tahoma"/>
            <family val="2"/>
          </rPr>
          <t>,</t>
        </r>
        <r>
          <rPr>
            <b/>
            <sz val="8"/>
            <color indexed="81"/>
            <rFont val="Tahoma"/>
            <family val="2"/>
          </rPr>
          <t xml:space="preserve"> där (0 = ingen påverkan,) </t>
        </r>
        <r>
          <rPr>
            <b/>
            <sz val="8"/>
            <color indexed="12"/>
            <rFont val="Tahoma"/>
            <family val="2"/>
          </rPr>
          <t>1</t>
        </r>
        <r>
          <rPr>
            <b/>
            <sz val="8"/>
            <color indexed="81"/>
            <rFont val="Tahoma"/>
            <family val="2"/>
          </rPr>
          <t xml:space="preserve"> = måttlig påverkan, </t>
        </r>
        <r>
          <rPr>
            <b/>
            <sz val="8"/>
            <color indexed="12"/>
            <rFont val="Tahoma"/>
            <family val="2"/>
          </rPr>
          <t>2</t>
        </r>
        <r>
          <rPr>
            <b/>
            <sz val="8"/>
            <color indexed="81"/>
            <rFont val="Tahoma"/>
            <family val="2"/>
          </rPr>
          <t xml:space="preserve"> = kraftig påverkan samt </t>
        </r>
        <r>
          <rPr>
            <b/>
            <sz val="8"/>
            <color indexed="12"/>
            <rFont val="Tahoma"/>
            <family val="2"/>
          </rPr>
          <t>3</t>
        </r>
        <r>
          <rPr>
            <b/>
            <sz val="8"/>
            <color indexed="81"/>
            <rFont val="Tahoma"/>
            <family val="2"/>
          </rPr>
          <t xml:space="preserve"> = mycket kraftig påverkan.
Bedöms lokalen vara påverkad av </t>
        </r>
        <r>
          <rPr>
            <b/>
            <sz val="8"/>
            <color indexed="12"/>
            <rFont val="Tahoma"/>
            <family val="2"/>
          </rPr>
          <t>fler än tre olika faktorer</t>
        </r>
        <r>
          <rPr>
            <b/>
            <sz val="8"/>
            <color indexed="81"/>
            <rFont val="Tahoma"/>
            <family val="2"/>
          </rPr>
          <t xml:space="preserve"> anges påverkansgraden för de tre som påverkar mest. Övriga påverkande faktorer markeras med ett kryss (</t>
        </r>
        <r>
          <rPr>
            <b/>
            <sz val="8"/>
            <color indexed="12"/>
            <rFont val="Tahoma"/>
            <family val="2"/>
          </rPr>
          <t>X</t>
        </r>
        <r>
          <rPr>
            <b/>
            <sz val="8"/>
            <color indexed="81"/>
            <rFont val="Tahoma"/>
            <family val="2"/>
          </rPr>
          <t xml:space="preserve">). </t>
        </r>
        <r>
          <rPr>
            <b/>
            <sz val="8"/>
            <color indexed="12"/>
            <rFont val="Tahoma"/>
            <family val="2"/>
          </rPr>
          <t>Observera</t>
        </r>
        <r>
          <rPr>
            <b/>
            <sz val="8"/>
            <color indexed="81"/>
            <rFont val="Tahoma"/>
            <family val="2"/>
          </rPr>
          <t xml:space="preserve"> att det är möjligt att ange </t>
        </r>
        <r>
          <rPr>
            <b/>
            <sz val="8"/>
            <color indexed="12"/>
            <rFont val="Tahoma"/>
            <family val="2"/>
          </rPr>
          <t>samma påverkansgrad</t>
        </r>
        <r>
          <rPr>
            <b/>
            <sz val="8"/>
            <color indexed="81"/>
            <rFont val="Tahoma"/>
            <family val="2"/>
          </rPr>
          <t xml:space="preserve"> för flera faktorer, dock max tre (exempel: Grävning 3, Kanalisering 3, Metallutfällning 1). 
Om påverkan har bedömts finnas men där påverkansgraden inte bedömts anges de påverkande faktorerna med ett kryss (</t>
        </r>
        <r>
          <rPr>
            <b/>
            <sz val="8"/>
            <color indexed="12"/>
            <rFont val="Tahoma"/>
            <family val="2"/>
          </rPr>
          <t>X</t>
        </r>
        <r>
          <rPr>
            <b/>
            <sz val="8"/>
            <color indexed="81"/>
            <rFont val="Tahoma"/>
            <family val="2"/>
          </rPr>
          <t>).
Om</t>
        </r>
        <r>
          <rPr>
            <b/>
            <sz val="8"/>
            <color indexed="12"/>
            <rFont val="Tahoma"/>
            <family val="2"/>
          </rPr>
          <t xml:space="preserve"> ingen påverkan</t>
        </r>
        <r>
          <rPr>
            <b/>
            <sz val="8"/>
            <color indexed="81"/>
            <rFont val="Tahoma"/>
            <family val="2"/>
          </rPr>
          <t xml:space="preserve"> bedöms finnas på lokalen anges ett kryss (</t>
        </r>
        <r>
          <rPr>
            <b/>
            <sz val="8"/>
            <color indexed="12"/>
            <rFont val="Tahoma"/>
            <family val="2"/>
          </rPr>
          <t>X</t>
        </r>
        <r>
          <rPr>
            <b/>
            <sz val="8"/>
            <color indexed="81"/>
            <rFont val="Tahoma"/>
            <family val="2"/>
          </rPr>
          <t xml:space="preserve">) i cell AA62 till höger
Om </t>
        </r>
        <r>
          <rPr>
            <b/>
            <sz val="8"/>
            <color indexed="12"/>
            <rFont val="Tahoma"/>
            <family val="2"/>
          </rPr>
          <t>ingen bedömning</t>
        </r>
        <r>
          <rPr>
            <b/>
            <sz val="8"/>
            <color indexed="81"/>
            <rFont val="Tahoma"/>
            <family val="2"/>
          </rPr>
          <t xml:space="preserve"> gjorts lämnas alla fält tomma</t>
        </r>
        <r>
          <rPr>
            <sz val="8"/>
            <color indexed="81"/>
            <rFont val="Tahoma"/>
            <family val="2"/>
          </rPr>
          <t xml:space="preserve">
</t>
        </r>
      </text>
    </comment>
    <comment ref="O62" authorId="2" shapeId="0">
      <text>
        <r>
          <rPr>
            <b/>
            <sz val="9"/>
            <color indexed="81"/>
            <rFont val="Tahoma"/>
            <family val="2"/>
          </rPr>
          <t>Om man bedömer att lokalen/vattendraget är opåverkad/-t förtydligas detta med att sätta kryss i fältet till höger (AA62).
Att inte fylla i något i påverkansfälten nedan kan annars inte särskiljas från "ingen påverkan" och "glömt att fylla i"</t>
        </r>
      </text>
    </comment>
    <comment ref="V69" authorId="6" shapeId="0">
      <text>
        <r>
          <rPr>
            <b/>
            <sz val="8"/>
            <color indexed="81"/>
            <rFont val="Tahoma"/>
            <family val="2"/>
          </rPr>
          <t xml:space="preserve">Provdatum &amp; vattenkemiuppgifter anges om vattenprov tagits i anslutning till elfisket eller under period som motsvarar elfiskeperioden.
Datum anges på formen </t>
        </r>
        <r>
          <rPr>
            <b/>
            <sz val="8"/>
            <color indexed="12"/>
            <rFont val="Tahoma"/>
            <family val="2"/>
          </rPr>
          <t xml:space="preserve">ÅÅÅÅMMDD </t>
        </r>
        <r>
          <rPr>
            <b/>
            <sz val="8"/>
            <color indexed="81"/>
            <rFont val="Tahoma"/>
            <family val="2"/>
          </rPr>
          <t>eller</t>
        </r>
        <r>
          <rPr>
            <b/>
            <sz val="8"/>
            <color indexed="12"/>
            <rFont val="Tahoma"/>
            <family val="2"/>
          </rPr>
          <t xml:space="preserve"> 
ÅÅÅÅ-MM-DD</t>
        </r>
        <r>
          <rPr>
            <b/>
            <sz val="8"/>
            <color indexed="81"/>
            <rFont val="Tahoma"/>
            <family val="2"/>
          </rPr>
          <t xml:space="preserve">
</t>
        </r>
      </text>
    </comment>
    <comment ref="B79"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 ref="B80" authorId="0" shapeId="0">
      <text>
        <r>
          <rPr>
            <b/>
            <sz val="8"/>
            <color indexed="81"/>
            <rFont val="Tahoma"/>
            <family val="2"/>
          </rPr>
          <t xml:space="preserve">För att infoga bild så kopiera skiss från aktuellt blad och klistra sedan in det i rutan. Markera gärna terrängföremål vid övre resp nedre gräns.
</t>
        </r>
      </text>
    </comment>
  </commentList>
</comments>
</file>

<file path=xl/comments2.xml><?xml version="1.0" encoding="utf-8"?>
<comments xmlns="http://schemas.openxmlformats.org/spreadsheetml/2006/main">
  <authors>
    <author>Perca</author>
    <author>Länsstyrelsen</author>
  </authors>
  <commentList>
    <comment ref="A3" authorId="0" shapeId="0">
      <text>
        <r>
          <rPr>
            <b/>
            <sz val="10"/>
            <color indexed="81"/>
            <rFont val="Tahoma"/>
            <family val="2"/>
          </rPr>
          <t xml:space="preserve">Ange vattendragsnamn
Fältet </t>
        </r>
        <r>
          <rPr>
            <b/>
            <sz val="10"/>
            <color indexed="12"/>
            <rFont val="Tahoma"/>
            <family val="2"/>
          </rPr>
          <t>fylls i automatiskt</t>
        </r>
        <r>
          <rPr>
            <b/>
            <sz val="10"/>
            <color indexed="81"/>
            <rFont val="Tahoma"/>
            <family val="2"/>
          </rPr>
          <t xml:space="preserve"> om 'Vattendragsnamn' fylls i bladet 'PROTOKOLL'
Omfältet fylls i manuellt både i detta blad och i 'PROTOKOLL': kom ihåg att stavningen måste vara </t>
        </r>
        <r>
          <rPr>
            <b/>
            <sz val="10"/>
            <color indexed="12"/>
            <rFont val="Tahoma"/>
            <family val="2"/>
          </rPr>
          <t>exakt lika</t>
        </r>
        <r>
          <rPr>
            <b/>
            <sz val="10"/>
            <color indexed="81"/>
            <rFont val="Tahoma"/>
            <family val="2"/>
          </rPr>
          <t xml:space="preserve">!
Använd </t>
        </r>
        <r>
          <rPr>
            <b/>
            <sz val="10"/>
            <color indexed="12"/>
            <rFont val="Tahoma"/>
            <family val="2"/>
          </rPr>
          <t>max 20 tecken</t>
        </r>
        <r>
          <rPr>
            <b/>
            <sz val="10"/>
            <color indexed="81"/>
            <rFont val="Tahoma"/>
            <family val="2"/>
          </rPr>
          <t xml:space="preserve"> inklusive mellanslag
</t>
        </r>
      </text>
    </comment>
    <comment ref="E3" authorId="0" shapeId="0">
      <text>
        <r>
          <rPr>
            <b/>
            <sz val="10"/>
            <color indexed="81"/>
            <rFont val="Tahoma"/>
            <family val="2"/>
          </rPr>
          <t xml:space="preserve">Ange vattendragskoordinater </t>
        </r>
        <r>
          <rPr>
            <b/>
            <sz val="10"/>
            <color indexed="12"/>
            <rFont val="Tahoma"/>
            <family val="2"/>
          </rPr>
          <t>enligt SMHI:s vattendragsregister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3" authorId="0" shapeId="0">
      <text>
        <r>
          <rPr>
            <b/>
            <sz val="10"/>
            <color indexed="81"/>
            <rFont val="Tahoma"/>
            <family val="2"/>
          </rPr>
          <t xml:space="preserve">Ange </t>
        </r>
        <r>
          <rPr>
            <b/>
            <sz val="10"/>
            <color indexed="12"/>
            <rFont val="Tahoma"/>
            <family val="2"/>
          </rPr>
          <t>fiskedatum</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fyllts i i blad 'PROTOKOLL'
Datum anges antingen på formen 
</t>
        </r>
        <r>
          <rPr>
            <b/>
            <sz val="10"/>
            <color indexed="12"/>
            <rFont val="Tahoma"/>
            <family val="2"/>
          </rPr>
          <t>ÅÅÅÅ-MM-DD</t>
        </r>
        <r>
          <rPr>
            <b/>
            <sz val="10"/>
            <color indexed="81"/>
            <rFont val="Tahoma"/>
            <family val="2"/>
          </rPr>
          <t xml:space="preserve"> 
eller
</t>
        </r>
        <r>
          <rPr>
            <b/>
            <sz val="10"/>
            <color indexed="12"/>
            <rFont val="Tahoma"/>
            <family val="2"/>
          </rPr>
          <t>ÅÅÅÅMMDD</t>
        </r>
      </text>
    </comment>
    <comment ref="A4" authorId="0" shapeId="0">
      <text>
        <r>
          <rPr>
            <b/>
            <sz val="10"/>
            <color indexed="81"/>
            <rFont val="Tahoma"/>
            <family val="2"/>
          </rPr>
          <t xml:space="preserve">Ange lokalnamn + ev. lokalNR
Fältet </t>
        </r>
        <r>
          <rPr>
            <b/>
            <sz val="10"/>
            <color indexed="12"/>
            <rFont val="Tahoma"/>
            <family val="2"/>
          </rPr>
          <t>fylls i automatiskt</t>
        </r>
        <r>
          <rPr>
            <b/>
            <sz val="10"/>
            <color indexed="81"/>
            <rFont val="Tahoma"/>
            <family val="2"/>
          </rPr>
          <t xml:space="preserve"> om 'Lokalnamn' fyllts i bladet 'PROTOKOLL'
Lokalnamnet </t>
        </r>
        <r>
          <rPr>
            <b/>
            <sz val="10"/>
            <color indexed="12"/>
            <rFont val="Tahoma"/>
            <family val="2"/>
          </rPr>
          <t>får max innehålla 20 tecken</t>
        </r>
        <r>
          <rPr>
            <b/>
            <sz val="10"/>
            <color indexed="81"/>
            <rFont val="Tahoma"/>
            <family val="2"/>
          </rPr>
          <t xml:space="preserve"> (inkl mellanslag) </t>
        </r>
        <r>
          <rPr>
            <b/>
            <sz val="10"/>
            <color indexed="12"/>
            <rFont val="Tahoma"/>
            <family val="2"/>
          </rPr>
          <t>+ max 5 tecken för ev lokalnr</t>
        </r>
        <r>
          <rPr>
            <b/>
            <sz val="10"/>
            <color indexed="81"/>
            <rFont val="Tahoma"/>
            <family val="2"/>
          </rPr>
          <t xml:space="preserve">.
Om lokalnr anges:
 Ange detta efter lokalnamnet med ett </t>
        </r>
        <r>
          <rPr>
            <b/>
            <sz val="10"/>
            <color indexed="12"/>
            <rFont val="Tahoma"/>
            <family val="2"/>
          </rPr>
          <t>snedsteck</t>
        </r>
        <r>
          <rPr>
            <b/>
            <sz val="10"/>
            <color indexed="81"/>
            <rFont val="Tahoma"/>
            <family val="2"/>
          </rPr>
          <t xml:space="preserve"> (</t>
        </r>
        <r>
          <rPr>
            <b/>
            <sz val="10"/>
            <color indexed="12"/>
            <rFont val="Tahoma"/>
            <family val="2"/>
          </rPr>
          <t>/</t>
        </r>
        <r>
          <rPr>
            <b/>
            <sz val="10"/>
            <color indexed="81"/>
            <rFont val="Tahoma"/>
            <family val="2"/>
          </rPr>
          <t>) mellan lokalnamn &amp; -nr.</t>
        </r>
      </text>
    </comment>
    <comment ref="E4" authorId="0" shapeId="0">
      <text>
        <r>
          <rPr>
            <b/>
            <sz val="10"/>
            <color indexed="81"/>
            <rFont val="Tahoma"/>
            <family val="2"/>
          </rPr>
          <t xml:space="preserve">Ange </t>
        </r>
        <r>
          <rPr>
            <b/>
            <sz val="10"/>
            <color indexed="12"/>
            <rFont val="Tahoma"/>
            <family val="2"/>
          </rPr>
          <t>lokalens koordinater</t>
        </r>
        <r>
          <rPr>
            <b/>
            <sz val="10"/>
            <color indexed="81"/>
            <rFont val="Tahoma"/>
            <family val="2"/>
          </rPr>
          <t xml:space="preserve">
Detta fält </t>
        </r>
        <r>
          <rPr>
            <b/>
            <sz val="10"/>
            <color indexed="12"/>
            <rFont val="Tahoma"/>
            <family val="2"/>
          </rPr>
          <t>fylls i automatiskt</t>
        </r>
        <r>
          <rPr>
            <b/>
            <sz val="10"/>
            <color indexed="81"/>
            <rFont val="Tahoma"/>
            <family val="2"/>
          </rPr>
          <t xml:space="preserve"> om motsvarande uppgift redan fyllts i i blad PROTOKOLL
Anges med 6 eller 7 siffror
Anges koordinat med 7 siffror kommer de sista två siffrorna att avrundas till närmaste tiotal</t>
        </r>
      </text>
    </comment>
    <comment ref="J4" authorId="0" shapeId="0">
      <text>
        <r>
          <rPr>
            <b/>
            <sz val="10"/>
            <color indexed="81"/>
            <rFont val="Tahoma"/>
            <family val="2"/>
          </rPr>
          <t xml:space="preserve">Ange </t>
        </r>
        <r>
          <rPr>
            <b/>
            <sz val="10"/>
            <color indexed="12"/>
            <rFont val="Tahoma"/>
            <family val="2"/>
          </rPr>
          <t>huvudflodsområde enlight SMHI</t>
        </r>
        <r>
          <rPr>
            <b/>
            <sz val="10"/>
            <color indexed="81"/>
            <rFont val="Tahoma"/>
            <family val="2"/>
          </rPr>
          <t xml:space="preserve">, dvs det huvudvattensystem som lokalen ligger i
Anges med </t>
        </r>
        <r>
          <rPr>
            <b/>
            <sz val="10"/>
            <color indexed="12"/>
            <rFont val="Tahoma"/>
            <family val="2"/>
          </rPr>
          <t>rullista</t>
        </r>
        <r>
          <rPr>
            <b/>
            <sz val="10"/>
            <color indexed="81"/>
            <rFont val="Tahoma"/>
            <family val="2"/>
          </rPr>
          <t xml:space="preserve">
</t>
        </r>
        <r>
          <rPr>
            <b/>
            <sz val="10"/>
            <color indexed="12"/>
            <rFont val="Tahoma"/>
            <family val="2"/>
          </rPr>
          <t>eller</t>
        </r>
        <r>
          <rPr>
            <b/>
            <sz val="10"/>
            <color indexed="81"/>
            <rFont val="Tahoma"/>
            <family val="2"/>
          </rPr>
          <t xml:space="preserve">
med en </t>
        </r>
        <r>
          <rPr>
            <b/>
            <sz val="10"/>
            <color indexed="12"/>
            <rFont val="Tahoma"/>
            <family val="2"/>
          </rPr>
          <t>tre- eller sexsiffrig kod</t>
        </r>
        <r>
          <rPr>
            <b/>
            <sz val="10"/>
            <color indexed="81"/>
            <rFont val="Tahoma"/>
            <family val="2"/>
          </rPr>
          <t>, tex 001 för Torneälven &amp; 001002 för 1/2 kustområde (vattensystemet  mellan Torneälv &amp; Keräsjokki).</t>
        </r>
      </text>
    </comment>
    <comment ref="A6" authorId="0" shapeId="0">
      <text>
        <r>
          <rPr>
            <b/>
            <sz val="10"/>
            <color indexed="81"/>
            <rFont val="Tahoma"/>
            <family val="2"/>
          </rPr>
          <t>Ange lokalens längd i meter</t>
        </r>
      </text>
    </comment>
    <comment ref="E6" authorId="0" shapeId="0">
      <text>
        <r>
          <rPr>
            <b/>
            <sz val="10"/>
            <color indexed="81"/>
            <rFont val="Tahoma"/>
            <family val="2"/>
          </rPr>
          <t xml:space="preserve">Ange </t>
        </r>
        <r>
          <rPr>
            <b/>
            <sz val="10"/>
            <color indexed="12"/>
            <rFont val="Tahoma"/>
            <family val="2"/>
          </rPr>
          <t>avfiskad bredd</t>
        </r>
        <r>
          <rPr>
            <b/>
            <sz val="10"/>
            <color indexed="81"/>
            <rFont val="Tahoma"/>
            <family val="2"/>
          </rPr>
          <t xml:space="preserve">
Den bredd av vattendraget som elfisket har omfattat. Om endast en del av vattendraget kunnat fiskats, t.ex. p.g.a. högt vattenstånd.
Anges som i m med en decimal.
Fältet</t>
        </r>
        <r>
          <rPr>
            <b/>
            <sz val="10"/>
            <color indexed="12"/>
            <rFont val="Tahoma"/>
            <family val="2"/>
          </rPr>
          <t xml:space="preserve"> fylls i automatiskt</t>
        </r>
        <r>
          <rPr>
            <b/>
            <sz val="10"/>
            <color indexed="81"/>
            <rFont val="Tahoma"/>
            <family val="2"/>
          </rPr>
          <t xml:space="preserve"> om blad 'PROTOKOLL' fyllts i m.a.p. motsvarande uppgifter.
</t>
        </r>
      </text>
    </comment>
    <comment ref="I6" authorId="1" shapeId="0">
      <text>
        <r>
          <rPr>
            <b/>
            <sz val="12"/>
            <color indexed="81"/>
            <rFont val="Tahoma"/>
            <family val="2"/>
          </rPr>
          <t xml:space="preserve">Räknas vanligtvis ut </t>
        </r>
        <r>
          <rPr>
            <b/>
            <sz val="12"/>
            <color indexed="12"/>
            <rFont val="Tahoma"/>
            <family val="2"/>
          </rPr>
          <t>automatiskt</t>
        </r>
        <r>
          <rPr>
            <b/>
            <sz val="12"/>
            <color indexed="81"/>
            <rFont val="Tahoma"/>
            <family val="2"/>
          </rPr>
          <t xml:space="preserve"> (lokalens längd * lokalens bredd).
Om lokalens form gör att dess längd * bredd inte lämpar sig som ytberäkning kan ytan anges manuellt</t>
        </r>
      </text>
    </comment>
    <comment ref="A7" authorId="0" shapeId="0">
      <text>
        <r>
          <rPr>
            <b/>
            <sz val="10"/>
            <color indexed="81"/>
            <rFont val="Tahoma"/>
            <family val="2"/>
          </rPr>
          <t xml:space="preserve">Ange vattennivå/flöde vid fisketillfället
</t>
        </r>
        <r>
          <rPr>
            <b/>
            <sz val="10"/>
            <color indexed="12"/>
            <rFont val="Tahoma"/>
            <family val="2"/>
          </rPr>
          <t>L</t>
        </r>
        <r>
          <rPr>
            <b/>
            <sz val="10"/>
            <color indexed="81"/>
            <rFont val="Tahoma"/>
            <family val="2"/>
          </rPr>
          <t xml:space="preserve"> = Lågt
</t>
        </r>
        <r>
          <rPr>
            <b/>
            <sz val="10"/>
            <color indexed="12"/>
            <rFont val="Tahoma"/>
            <family val="2"/>
          </rPr>
          <t>M</t>
        </r>
        <r>
          <rPr>
            <b/>
            <sz val="10"/>
            <color indexed="81"/>
            <rFont val="Tahoma"/>
            <family val="2"/>
          </rPr>
          <t xml:space="preserve"> = Medel
</t>
        </r>
        <r>
          <rPr>
            <b/>
            <sz val="10"/>
            <color indexed="12"/>
            <rFont val="Tahoma"/>
            <family val="2"/>
          </rPr>
          <t>H</t>
        </r>
        <r>
          <rPr>
            <b/>
            <sz val="10"/>
            <color indexed="81"/>
            <rFont val="Tahoma"/>
            <family val="2"/>
          </rPr>
          <t xml:space="preserve"> = Högt</t>
        </r>
      </text>
    </comment>
    <comment ref="E7" authorId="0" shapeId="0">
      <text>
        <r>
          <rPr>
            <b/>
            <sz val="10"/>
            <color indexed="81"/>
            <rFont val="Tahoma"/>
            <family val="2"/>
          </rPr>
          <t xml:space="preserve">Ange </t>
        </r>
        <r>
          <rPr>
            <b/>
            <sz val="10"/>
            <color indexed="12"/>
            <rFont val="Tahoma"/>
            <family val="2"/>
          </rPr>
          <t>lokalens medelbredd</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medelbredd vid normal lågvattenföring avses.  
Denna medelbredd  </t>
        </r>
        <r>
          <rPr>
            <b/>
            <sz val="10"/>
            <color indexed="12"/>
            <rFont val="Tahoma"/>
            <family val="2"/>
          </rPr>
          <t>kan endast beräknas efter att lokalen fiskats flera år</t>
        </r>
        <r>
          <rPr>
            <b/>
            <sz val="10"/>
            <color indexed="81"/>
            <rFont val="Tahoma"/>
            <family val="2"/>
          </rPr>
          <t>.</t>
        </r>
      </text>
    </comment>
    <comment ref="E8" authorId="0" shapeId="0">
      <text>
        <r>
          <rPr>
            <b/>
            <sz val="10"/>
            <color indexed="81"/>
            <rFont val="Tahoma"/>
            <family val="2"/>
          </rPr>
          <t xml:space="preserve">Ange </t>
        </r>
        <r>
          <rPr>
            <b/>
            <sz val="10"/>
            <color indexed="12"/>
            <rFont val="Tahoma"/>
            <family val="2"/>
          </rPr>
          <t>lokalens medelyta</t>
        </r>
        <r>
          <rPr>
            <b/>
            <sz val="10"/>
            <color indexed="81"/>
            <rFont val="Tahoma"/>
            <family val="2"/>
          </rPr>
          <t xml:space="preserve">
Fältet </t>
        </r>
        <r>
          <rPr>
            <b/>
            <sz val="10"/>
            <color indexed="12"/>
            <rFont val="Tahoma"/>
            <family val="2"/>
          </rPr>
          <t>fylls i automatiskt</t>
        </r>
        <r>
          <rPr>
            <b/>
            <sz val="10"/>
            <color indexed="81"/>
            <rFont val="Tahoma"/>
            <family val="2"/>
          </rPr>
          <t xml:space="preserve"> om blad 'PROTOKOLL' fyllts i m.a.p. motsvarande uppgift.
Elfiskelokalens genomsnittliga yta angiven i hela m2 avses.
Denna yta </t>
        </r>
        <r>
          <rPr>
            <b/>
            <sz val="10"/>
            <color indexed="12"/>
            <rFont val="Tahoma"/>
            <family val="2"/>
          </rPr>
          <t>kan endast beräknas efter att lokalen fiskats flera år</t>
        </r>
        <r>
          <rPr>
            <b/>
            <sz val="10"/>
            <color indexed="81"/>
            <rFont val="Tahoma"/>
            <family val="2"/>
          </rPr>
          <t>.</t>
        </r>
      </text>
    </comment>
    <comment ref="H8" authorId="0" shapeId="0">
      <text>
        <r>
          <rPr>
            <b/>
            <sz val="10"/>
            <color indexed="81"/>
            <rFont val="Tahoma"/>
            <family val="2"/>
          </rPr>
          <t xml:space="preserve">Ange </t>
        </r>
        <r>
          <rPr>
            <b/>
            <sz val="10"/>
            <color indexed="12"/>
            <rFont val="Tahoma"/>
            <family val="2"/>
          </rPr>
          <t>lokalens andel torra ytor</t>
        </r>
        <r>
          <rPr>
            <b/>
            <sz val="10"/>
            <color indexed="81"/>
            <rFont val="Tahoma"/>
            <family val="2"/>
          </rPr>
          <t xml:space="preserve">
Anges endast om andelen torra partier (stenar, block, öar, etc) är lika med eller överstiger 5 %. Denna yta kommer då att frånräknas lokalens yta.
Ange procentandel som heltal (0-100)</t>
        </r>
      </text>
    </comment>
    <comment ref="M13" authorId="0" shapeId="0">
      <text>
        <r>
          <rPr>
            <b/>
            <sz val="8"/>
            <color indexed="81"/>
            <rFont val="Tahoma"/>
            <family val="2"/>
          </rPr>
          <t>Finsand: &lt;0,2 mm</t>
        </r>
      </text>
    </comment>
    <comment ref="M14" authorId="0" shapeId="0">
      <text>
        <r>
          <rPr>
            <b/>
            <sz val="8"/>
            <color indexed="81"/>
            <rFont val="Tahoma"/>
            <family val="2"/>
          </rPr>
          <t>Sand: 0,2 - 2 mm</t>
        </r>
      </text>
    </comment>
    <comment ref="M15" authorId="0" shapeId="0">
      <text>
        <r>
          <rPr>
            <b/>
            <sz val="8"/>
            <color indexed="81"/>
            <rFont val="Tahoma"/>
            <family val="2"/>
          </rPr>
          <t>Grus: 2 - 20 mm</t>
        </r>
      </text>
    </comment>
    <comment ref="M16" authorId="0" shapeId="0">
      <text>
        <r>
          <rPr>
            <b/>
            <sz val="8"/>
            <color indexed="81"/>
            <rFont val="Tahoma"/>
            <family val="2"/>
          </rPr>
          <t>Sten: 2 - 10 cm</t>
        </r>
      </text>
    </comment>
    <comment ref="M17" authorId="0" shapeId="0">
      <text>
        <r>
          <rPr>
            <b/>
            <sz val="8"/>
            <color indexed="81"/>
            <rFont val="Tahoma"/>
            <family val="2"/>
          </rPr>
          <t>Sten: 10 - 20 cm</t>
        </r>
      </text>
    </comment>
    <comment ref="M18" authorId="0" shapeId="0">
      <text>
        <r>
          <rPr>
            <b/>
            <sz val="8"/>
            <color indexed="81"/>
            <rFont val="Tahoma"/>
            <family val="2"/>
          </rPr>
          <t>Block: 20 - 30 cm</t>
        </r>
      </text>
    </comment>
    <comment ref="M19" authorId="0" shapeId="0">
      <text>
        <r>
          <rPr>
            <b/>
            <sz val="8"/>
            <color indexed="81"/>
            <rFont val="Tahoma"/>
            <family val="2"/>
          </rPr>
          <t>Block: 30 - 40 cm</t>
        </r>
      </text>
    </comment>
    <comment ref="M20" authorId="0" shapeId="0">
      <text>
        <r>
          <rPr>
            <b/>
            <sz val="8"/>
            <color indexed="81"/>
            <rFont val="Tahoma"/>
            <family val="2"/>
          </rPr>
          <t>Block: 40 - 200 cm</t>
        </r>
      </text>
    </comment>
    <comment ref="M21" authorId="0" shapeId="0">
      <text>
        <r>
          <rPr>
            <b/>
            <sz val="8"/>
            <color indexed="81"/>
            <rFont val="Tahoma"/>
            <family val="2"/>
          </rPr>
          <t>Häll: &gt;2 m</t>
        </r>
      </text>
    </comment>
    <comment ref="A34" authorId="1" shapeId="0">
      <text>
        <r>
          <rPr>
            <b/>
            <sz val="10"/>
            <color indexed="81"/>
            <rFont val="Tahoma"/>
            <family val="2"/>
          </rPr>
          <t>Medelvärdet av uppmätta värden ovan</t>
        </r>
      </text>
    </comment>
    <comment ref="D34" authorId="1" shapeId="0">
      <text>
        <r>
          <rPr>
            <b/>
            <sz val="10"/>
            <color indexed="81"/>
            <rFont val="Tahoma"/>
            <family val="2"/>
          </rPr>
          <t>Medelvärde av fälten</t>
        </r>
        <r>
          <rPr>
            <b/>
            <sz val="10"/>
            <color indexed="12"/>
            <rFont val="Tahoma"/>
            <family val="2"/>
          </rPr>
          <t xml:space="preserve"> D12 - F27</t>
        </r>
      </text>
    </comment>
    <comment ref="B36" authorId="1" shapeId="0">
      <text>
        <r>
          <rPr>
            <b/>
            <sz val="10"/>
            <color indexed="81"/>
            <rFont val="Tahoma"/>
            <family val="2"/>
          </rPr>
          <t>Minsta uppmätta våta bredd ovan</t>
        </r>
      </text>
    </comment>
    <comment ref="D36" authorId="1" shapeId="0">
      <text>
        <r>
          <rPr>
            <b/>
            <sz val="10"/>
            <color indexed="81"/>
            <rFont val="Tahoma"/>
            <family val="2"/>
          </rPr>
          <t>Ange maxdjup inom den uppmätta lokalen. Observera att maxdjup kan vara större än största uppmätta djup vid transektmätningarna</t>
        </r>
      </text>
    </comment>
    <comment ref="B37" authorId="1" shapeId="0">
      <text>
        <r>
          <rPr>
            <b/>
            <sz val="10"/>
            <color indexed="81"/>
            <rFont val="Tahoma"/>
            <family val="2"/>
          </rPr>
          <t>Strörsta uppmätta våta bredd ovan</t>
        </r>
      </text>
    </comment>
  </commentList>
</comments>
</file>

<file path=xl/comments3.xml><?xml version="1.0" encoding="utf-8"?>
<comments xmlns="http://schemas.openxmlformats.org/spreadsheetml/2006/main">
  <authors>
    <author>davlu</author>
    <author>Perca</author>
  </authors>
  <commentList>
    <comment ref="N3" authorId="0" shapeId="0">
      <text>
        <r>
          <rPr>
            <b/>
            <sz val="12"/>
            <color indexed="81"/>
            <rFont val="Tahoma"/>
            <family val="2"/>
          </rPr>
          <t>Genom att välja "</t>
        </r>
        <r>
          <rPr>
            <b/>
            <sz val="12"/>
            <color indexed="12"/>
            <rFont val="Tahoma"/>
            <family val="2"/>
          </rPr>
          <t>Längd (mm)</t>
        </r>
        <r>
          <rPr>
            <b/>
            <sz val="12"/>
            <color indexed="81"/>
            <rFont val="Tahoma"/>
            <family val="2"/>
          </rPr>
          <t>" eller "</t>
        </r>
        <r>
          <rPr>
            <b/>
            <sz val="12"/>
            <color indexed="12"/>
            <rFont val="Tahoma"/>
            <family val="2"/>
          </rPr>
          <t>Vikt (g)</t>
        </r>
        <r>
          <rPr>
            <b/>
            <sz val="12"/>
            <color indexed="81"/>
            <rFont val="Tahoma"/>
            <family val="2"/>
          </rPr>
          <t xml:space="preserve">" i fältet nedan (N2), ändras saqmtliga "andra"-rubriker i tabellen Individuppgifter till vänster (kolumnerna C, E, G, I, K &amp; M), dvs ska ni skriva i </t>
        </r>
        <r>
          <rPr>
            <b/>
            <sz val="12"/>
            <color indexed="20"/>
            <rFont val="Tahoma"/>
            <family val="2"/>
          </rPr>
          <t>enbart längder, välj Längd (mm)</t>
        </r>
        <r>
          <rPr>
            <b/>
            <sz val="12"/>
            <color indexed="81"/>
            <rFont val="Tahoma"/>
            <family val="2"/>
          </rPr>
          <t xml:space="preserve">, ska ni skriva i </t>
        </r>
        <r>
          <rPr>
            <b/>
            <sz val="12"/>
            <color indexed="10"/>
            <rFont val="Tahoma"/>
            <family val="2"/>
          </rPr>
          <t>längd och vikt, välj Vikt (g)</t>
        </r>
        <r>
          <rPr>
            <b/>
            <sz val="12"/>
            <color indexed="81"/>
            <rFont val="Tahoma"/>
            <family val="2"/>
          </rPr>
          <t>.</t>
        </r>
      </text>
    </comment>
    <comment ref="B8" authorId="1" shapeId="0">
      <text>
        <r>
          <rPr>
            <b/>
            <sz val="12"/>
            <color indexed="81"/>
            <rFont val="Tahoma"/>
            <family val="2"/>
          </rPr>
          <t xml:space="preserve">Ange </t>
        </r>
        <r>
          <rPr>
            <b/>
            <sz val="12"/>
            <color indexed="12"/>
            <rFont val="Tahoma"/>
            <family val="2"/>
          </rPr>
          <t>utfiskningsomgång</t>
        </r>
        <r>
          <rPr>
            <b/>
            <sz val="12"/>
            <color indexed="81"/>
            <rFont val="Tahoma"/>
            <family val="2"/>
          </rPr>
          <t xml:space="preserve"> (1, 2, 3)
Villkor:
* Utfiskningsomgång måste först anges i blad PROTOKOLL (H13:I13)</t>
        </r>
      </text>
    </comment>
    <comment ref="E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53"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 ref="E98" authorId="0" shapeId="0">
      <text>
        <r>
          <rPr>
            <b/>
            <sz val="14"/>
            <color indexed="81"/>
            <rFont val="Tahoma"/>
            <family val="2"/>
          </rPr>
          <t xml:space="preserve">Här kan man kortfattat ange kommentarer till längd och viktuppgifter nedan. I rullistan som finns i fältet finns några </t>
        </r>
        <r>
          <rPr>
            <b/>
            <sz val="14"/>
            <color indexed="12"/>
            <rFont val="Tahoma"/>
            <family val="2"/>
          </rPr>
          <t>exempel</t>
        </r>
        <r>
          <rPr>
            <b/>
            <sz val="14"/>
            <color indexed="81"/>
            <rFont val="Tahoma"/>
            <family val="2"/>
          </rPr>
          <t xml:space="preserve"> på vad man kan ange. Det är dock f</t>
        </r>
        <r>
          <rPr>
            <b/>
            <sz val="14"/>
            <color indexed="12"/>
            <rFont val="Tahoma"/>
            <family val="2"/>
          </rPr>
          <t>ritt att ange vad man vill</t>
        </r>
        <r>
          <rPr>
            <b/>
            <sz val="14"/>
            <color indexed="81"/>
            <rFont val="Tahoma"/>
            <family val="2"/>
          </rPr>
          <t xml:space="preserve"> i detta fält
Exempel:
I händelse av att man väger flera små individer tillsammans, för att de är för små för att man ska kunna erhålla tillförlitliga vikter för varje individ. Om man då vill ange viktuppgifter måste vikten anges för varje enskild individ för att uppgiften ska gå att mata in i protokollet. Lämpligen anges då medelvikten för dessa individer. Detta bör kommenteras i anmärkningsfältet. Använd gärna rullistan och ändra sedan xxxx till aktuellt artnamn</t>
        </r>
      </text>
    </comment>
  </commentList>
</comments>
</file>

<file path=xl/comments4.xml><?xml version="1.0" encoding="utf-8"?>
<comments xmlns="http://schemas.openxmlformats.org/spreadsheetml/2006/main">
  <authors>
    <author>Tägtslingan</author>
  </authors>
  <commentList>
    <comment ref="A1" authorId="0" shapeId="0">
      <text>
        <r>
          <rPr>
            <b/>
            <sz val="9"/>
            <color indexed="81"/>
            <rFont val="Tahoma"/>
            <family val="2"/>
          </rPr>
          <t>För angiven art visas längdfördelning i diagrammet.
För laxfiskar (öring, lax, röding, bäckröding, harr, etc), krävs att art anges för att kunna ange 0+/&gt;0+ gräns</t>
        </r>
      </text>
    </comment>
    <comment ref="A2" authorId="0" shapeId="0">
      <text>
        <r>
          <rPr>
            <b/>
            <sz val="9"/>
            <color indexed="39"/>
            <rFont val="Tahoma"/>
            <family val="2"/>
          </rPr>
          <t>Valfritt</t>
        </r>
        <r>
          <rPr>
            <b/>
            <sz val="9"/>
            <color indexed="81"/>
            <rFont val="Tahoma"/>
            <family val="2"/>
          </rPr>
          <t xml:space="preserve">
Vid behov ange numersikt värde för att ändra var på X-skalan diagrammet ska börja. Om inget värde anges börjar diagrammets X-skala med värdet 1 (ett).</t>
        </r>
      </text>
    </comment>
    <comment ref="A3" authorId="0" shapeId="0">
      <text>
        <r>
          <rPr>
            <b/>
            <sz val="9"/>
            <color indexed="39"/>
            <rFont val="Tahoma"/>
            <family val="2"/>
          </rPr>
          <t>Valfritt</t>
        </r>
        <r>
          <rPr>
            <b/>
            <sz val="9"/>
            <color indexed="81"/>
            <rFont val="Tahoma"/>
            <family val="2"/>
          </rPr>
          <t xml:space="preserve">
Vid behov ange numeriskt värde längdintervall i diagrammets X-skala. Om inget värde anges är längdintervall för inställt på 5 mm.</t>
        </r>
      </text>
    </comment>
    <comment ref="A4" authorId="0" shapeId="0">
      <text>
        <r>
          <rPr>
            <b/>
            <sz val="9"/>
            <color indexed="39"/>
            <rFont val="Tahoma"/>
            <family val="2"/>
          </rPr>
          <t>Valfritt</t>
        </r>
        <r>
          <rPr>
            <b/>
            <sz val="9"/>
            <color indexed="81"/>
            <rFont val="Tahoma"/>
            <family val="2"/>
          </rPr>
          <t xml:space="preserve"> att ange värde i fältet till höger.
Används till exempel om man vill att Y-skalan ska visas lika för alla arter eller om man vill ha lika skala som vid ett annat fisketillfälle. Kan vara önskvärt vid utskrift av denna sida eller kopiering till annat dokument.
Endast värdena 10, 20, 50 och 100 kan anges.
Värden större än 100 kan anges fritt.</t>
        </r>
      </text>
    </comment>
    <comment ref="K10" authorId="0" shapeId="0">
      <text>
        <r>
          <rPr>
            <b/>
            <sz val="9"/>
            <color indexed="81"/>
            <rFont val="Tahoma"/>
            <family val="2"/>
          </rPr>
          <t xml:space="preserve">Ange vilkor för längsta "0+", dvs den längd som utgör gräns mellan "0+" &amp; "&gt;0+". Anges i fält nedan. Angiven gräns visas som en </t>
        </r>
        <r>
          <rPr>
            <b/>
            <sz val="9"/>
            <color indexed="12"/>
            <rFont val="Tahoma"/>
            <family val="2"/>
          </rPr>
          <t>streckad linje</t>
        </r>
        <r>
          <rPr>
            <b/>
            <sz val="9"/>
            <color indexed="81"/>
            <rFont val="Tahoma"/>
            <family val="2"/>
          </rPr>
          <t xml:space="preserve"> eller stapel i diagramet.
Tecknen "</t>
        </r>
        <r>
          <rPr>
            <b/>
            <sz val="9"/>
            <color indexed="12"/>
            <rFont val="Tahoma"/>
            <family val="2"/>
          </rPr>
          <t>&lt;</t>
        </r>
        <r>
          <rPr>
            <b/>
            <sz val="9"/>
            <color indexed="81"/>
            <rFont val="Tahoma"/>
            <family val="2"/>
          </rPr>
          <t>" &amp; "</t>
        </r>
        <r>
          <rPr>
            <b/>
            <sz val="9"/>
            <color indexed="12"/>
            <rFont val="Tahoma"/>
            <family val="2"/>
          </rPr>
          <t>&lt;=</t>
        </r>
        <r>
          <rPr>
            <b/>
            <sz val="9"/>
            <color indexed="81"/>
            <rFont val="Tahoma"/>
            <family val="2"/>
          </rPr>
          <t xml:space="preserve">" kan användas framför ett siffervärde. Anges </t>
        </r>
        <r>
          <rPr>
            <b/>
            <sz val="9"/>
            <color indexed="12"/>
            <rFont val="Tahoma"/>
            <family val="2"/>
          </rPr>
          <t>endast ett siffervärde</t>
        </r>
        <r>
          <rPr>
            <b/>
            <sz val="9"/>
            <color indexed="81"/>
            <rFont val="Tahoma"/>
            <family val="2"/>
          </rPr>
          <t xml:space="preserve"> kommer detta att tolkas som "&lt;=" (mindre-eller-lika-med)
Variera "</t>
        </r>
        <r>
          <rPr>
            <b/>
            <sz val="9"/>
            <color indexed="12"/>
            <rFont val="Tahoma"/>
            <family val="2"/>
          </rPr>
          <t>Diagram start</t>
        </r>
        <r>
          <rPr>
            <b/>
            <sz val="9"/>
            <color indexed="81"/>
            <rFont val="Tahoma"/>
            <family val="2"/>
          </rPr>
          <t>" &amp; "</t>
        </r>
        <r>
          <rPr>
            <b/>
            <sz val="9"/>
            <color indexed="12"/>
            <rFont val="Tahoma"/>
            <family val="2"/>
          </rPr>
          <t>Diagramintervall</t>
        </r>
        <r>
          <rPr>
            <b/>
            <sz val="9"/>
            <color indexed="81"/>
            <rFont val="Tahoma"/>
            <family val="2"/>
          </rPr>
          <t xml:space="preserve">" i vänsta övre hörnet, och studera diagrammet för att avgöra var gränsen mellan "0+" och "&gt;0+" går.
Om ingen 0+ fångats anges </t>
        </r>
        <r>
          <rPr>
            <b/>
            <sz val="9"/>
            <color indexed="12"/>
            <rFont val="Tahoma"/>
            <family val="2"/>
          </rPr>
          <t>X</t>
        </r>
        <r>
          <rPr>
            <b/>
            <sz val="9"/>
            <color indexed="81"/>
            <rFont val="Tahoma"/>
            <family val="2"/>
          </rPr>
          <t xml:space="preserve">, saknas alternativt anger </t>
        </r>
        <r>
          <rPr>
            <b/>
            <sz val="9"/>
            <color indexed="49"/>
            <rFont val="Tahoma"/>
            <family val="2"/>
          </rPr>
          <t>en längd som är mindre än den minsta fångade individen</t>
        </r>
        <r>
          <rPr>
            <b/>
            <sz val="9"/>
            <color indexed="81"/>
            <rFont val="Tahoma"/>
            <family val="2"/>
          </rPr>
          <t xml:space="preserve">, annars kommer inte avsaknades av 0+ att registreras i de uppgifter som redovisas till SLU.
Om ingen åtskillnad mellan 0+ och större fisk görs lämnas fältet tomt. Observera att åtskillnad mellan 0+ och större fisk är obligatoriskt för vissa arter (Laxfiskarterna). Obligatoriska arter som normalt delas upp i 0+/&gt;0+ är </t>
        </r>
        <r>
          <rPr>
            <b/>
            <sz val="9"/>
            <color indexed="10"/>
            <rFont val="Tahoma"/>
            <family val="2"/>
          </rPr>
          <t>markerade i rött</t>
        </r>
        <r>
          <rPr>
            <b/>
            <sz val="9"/>
            <color indexed="81"/>
            <rFont val="Tahoma"/>
            <family val="2"/>
          </rPr>
          <t xml:space="preserve"> tills 0+/&gt;0+ gräns angivits.</t>
        </r>
      </text>
    </comment>
    <comment ref="J26" authorId="0" shapeId="0">
      <text>
        <r>
          <rPr>
            <b/>
            <sz val="9"/>
            <color indexed="81"/>
            <rFont val="Tahoma"/>
            <family val="2"/>
          </rPr>
          <t>Kan endast beräknas för tätheter som skattats med Zippin-metoden (ZIPP)</t>
        </r>
      </text>
    </comment>
    <comment ref="N26" authorId="0" shapeId="0">
      <text>
        <r>
          <rPr>
            <b/>
            <sz val="9"/>
            <color indexed="81"/>
            <rFont val="Tahoma"/>
            <family val="2"/>
          </rPr>
          <t>Om man bedömer att den antals-/täthetsskattning som automatberäknats för en eller flera arter är felaktig, så finns möjligheten att  ange eget p1-värde för respektive art där man anser att det behövs. p1-värdet anger den (genomsnittliga) andel av samtliga individer för en art som fångades vid en utfiskningsomgång. Att ange eget p1-värde kan vara aktuellt i vissa fall när mycket få fiskar fångas och den faktiska fångsteffektiviteten är ovanligt låg eller hög.
Denna möjlighet tillämpas vanligtvis när man utfört elprovfske där endast en utfiskningsomgång genomförts, och(/eller) när man fångat mycket få fiskar.</t>
        </r>
        <r>
          <rPr>
            <b/>
            <i/>
            <sz val="9"/>
            <color indexed="23"/>
            <rFont val="Tahoma"/>
            <family val="2"/>
          </rPr>
          <t xml:space="preserve"> (Om möjligheten att ange eget p1-värde när fler än en utfiskningsomgång utförts måste man försöka att uppskatta egen genomsnittsfångsteffektivitet för de utfiskningsomgångar som utförts vid tillfället. Det kan vra svårt och riskerar att ge ett mer felaktigt värde än att inte ange något. Tillämpa med försiktighet och endast om man är säker på att det förbättrar skattningen!)</t>
        </r>
        <r>
          <rPr>
            <b/>
            <sz val="9"/>
            <color indexed="81"/>
            <rFont val="Tahoma"/>
            <family val="2"/>
          </rPr>
          <t xml:space="preserve">
</t>
        </r>
        <r>
          <rPr>
            <b/>
            <sz val="9"/>
            <color indexed="39"/>
            <rFont val="Tahoma"/>
            <family val="2"/>
          </rPr>
          <t xml:space="preserve">
</t>
        </r>
        <r>
          <rPr>
            <b/>
            <u/>
            <sz val="9"/>
            <color indexed="39"/>
            <rFont val="Tahoma"/>
            <family val="2"/>
          </rPr>
          <t>Exempel där endast en utfiskningsomgång utförts:</t>
        </r>
        <r>
          <rPr>
            <b/>
            <sz val="9"/>
            <color indexed="81"/>
            <rFont val="Tahoma"/>
            <family val="2"/>
          </rPr>
          <t xml:space="preserve">
3 årsungar av öringar fångas. Det innebär att det totala antalet öringar som fanns inom lokalen vid fisketillfället skattas till 6,25 individer. Detta eftersom man sällan fånga samtliga individer vid första utfiskningsomgången. Eftersom det inte går att skatta fiskarens effektivitet (p-värde) när endast en utfiskningsomgång genomförs, så används framräknade genomsnittsvärden för arten (från SLU:s databas). För årsungar av öring är detta värde 0,48, dvs 48% av individerna fångas i genomsnitt per utfiskningsomgång.
Om den som utförde fisket vet med sig att totalskattningen på 6 individer är missvisande (vilket det lätt blir när man fångar få individer och där varje fisk som bommas eller fångas får stor betydelse för slutresultatet). I detta exempel finns tre tänkbarra alternativ:
</t>
        </r>
        <r>
          <rPr>
            <b/>
            <sz val="9"/>
            <color indexed="39"/>
            <rFont val="Tahoma"/>
            <family val="2"/>
          </rPr>
          <t>1:</t>
        </r>
        <r>
          <rPr>
            <b/>
            <sz val="9"/>
            <color indexed="81"/>
            <rFont val="Tahoma"/>
            <family val="2"/>
          </rPr>
          <t xml:space="preserve"> Fångstresultatet speglar det rätta förhållandet, dvs ungefär 50% av fiskarna fångades
</t>
        </r>
        <r>
          <rPr>
            <b/>
            <sz val="9"/>
            <color indexed="39"/>
            <rFont val="Tahoma"/>
            <family val="2"/>
          </rPr>
          <t>2:</t>
        </r>
        <r>
          <rPr>
            <b/>
            <sz val="9"/>
            <color indexed="81"/>
            <rFont val="Tahoma"/>
            <family val="2"/>
          </rPr>
          <t xml:space="preserve"> Fiskaren vet helt säkert att hen sett fler än totalt 6 årsungar av öring, exempelvis 11 st. Det innebär att den faktiska fångsteffektiviteten var som bäst 27% (3 dividerat med 11). Att då ange ett eget p1-värde på 0,27 ger då ett mycket mer rättvisande resultat än den automatiska beräkning som använder genomsnittsvärden.
</t>
        </r>
        <r>
          <rPr>
            <b/>
            <sz val="9"/>
            <color indexed="39"/>
            <rFont val="Tahoma"/>
            <family val="2"/>
          </rPr>
          <t>3:</t>
        </r>
        <r>
          <rPr>
            <b/>
            <sz val="9"/>
            <color indexed="81"/>
            <rFont val="Tahoma"/>
            <family val="2"/>
          </rPr>
          <t xml:space="preserve"> Fiskaren observerade en endaste fisk till utöver de tre som fångades, och är övertygad om att det totala antalet fiskar som fanns på lokalen innan fisket påbörjades var 4. Det innebr att fångsteffektiviteten var 75% (3 dividerat med 4). Att då ange "eget p1-värde" 0,75 ger en mer rättvisande bild av det faktiska antalet fiskar på lokalen vid fisketillfället. Man skulle också kunna tänka sig att ange ett p1-värde på 0,6 mot bakgrund av följande resonemang: "3 fiskar fångades och ytterligare en observerades. Det fanns definitivt inte så många som 6 individer, men det kan tänkas att ytterligare en fisk undgick att fångas eller observeras. Det ger ett totalt antal på 5 individer." Att då ange eget p1-värde 0,6 (3 dividerat med 5) ger en mer rättvisande skattning av totalantalet fiskar.
</t>
        </r>
      </text>
    </comment>
  </commentList>
</comments>
</file>

<file path=xl/comments5.xml><?xml version="1.0" encoding="utf-8"?>
<comments xmlns="http://schemas.openxmlformats.org/spreadsheetml/2006/main">
  <authors>
    <author>Tägtslingan</author>
    <author>Lundvall David</author>
  </authors>
  <commentList>
    <comment ref="F10" authorId="0" shapeId="0">
      <text>
        <r>
          <rPr>
            <b/>
            <sz val="9"/>
            <color indexed="81"/>
            <rFont val="Tahoma"/>
            <family val="2"/>
          </rPr>
          <t>Skattad täthet  (ind/100m</t>
        </r>
        <r>
          <rPr>
            <b/>
            <vertAlign val="superscript"/>
            <sz val="9"/>
            <color indexed="81"/>
            <rFont val="Tahoma"/>
            <family val="2"/>
          </rPr>
          <t>2</t>
        </r>
        <r>
          <rPr>
            <b/>
            <sz val="9"/>
            <color indexed="81"/>
            <rFont val="Tahoma"/>
            <family val="2"/>
          </rPr>
          <t>) av äldre fiskindivider (&gt;0+).
Om ingen uppdelning av äldre och årsyngel ha gjorts så visas här den totala skattade tätheten för respektive art</t>
        </r>
      </text>
    </comment>
    <comment ref="G10" authorId="0" shapeId="0">
      <text>
        <r>
          <rPr>
            <b/>
            <sz val="9"/>
            <color indexed="81"/>
            <rFont val="Tahoma"/>
            <family val="2"/>
          </rPr>
          <t>Täthet (ind/100m</t>
        </r>
        <r>
          <rPr>
            <b/>
            <vertAlign val="superscript"/>
            <sz val="9"/>
            <color indexed="81"/>
            <rFont val="Tahoma"/>
            <family val="2"/>
          </rPr>
          <t>2</t>
        </r>
        <r>
          <rPr>
            <b/>
            <sz val="9"/>
            <color indexed="81"/>
            <rFont val="Tahoma"/>
            <family val="2"/>
          </rPr>
          <t>) av årsyngel (0+) för respektive art, om sådan uppdelning gjorts (gäller endast laxfiskarter)
-9 = ingen uppdelning av äldre/årsyngel har gjorts eller tillåtits</t>
        </r>
      </text>
    </comment>
    <comment ref="H10" authorId="0" shapeId="0">
      <text>
        <r>
          <rPr>
            <b/>
            <sz val="9"/>
            <color indexed="81"/>
            <rFont val="Tahoma"/>
            <family val="2"/>
          </rPr>
          <t>Skattningsmetod som använts vid beräkningen av fisktäthet för äldre fiskindivider (eller samtliga om ingen uppdelning genomförts/tillåtits), för respektive art</t>
        </r>
      </text>
    </comment>
    <comment ref="I10" authorId="0" shapeId="0">
      <text>
        <r>
          <rPr>
            <b/>
            <sz val="9"/>
            <color indexed="81"/>
            <rFont val="Tahoma"/>
            <family val="2"/>
          </rPr>
          <t>Skattningsmetod som använts vid beräkningen av fisktäthet för årsyngel om sådan uppdelning genomförts/tillåtits, för respektive art</t>
        </r>
      </text>
    </comment>
    <comment ref="O10" authorId="1" shapeId="0">
      <text>
        <r>
          <rPr>
            <b/>
            <sz val="9"/>
            <color indexed="81"/>
            <rFont val="Tahoma"/>
            <family val="2"/>
          </rPr>
          <t>Plats för egen kommentar. Fälten nedan innehåller funktion för automatisk överföring av kommentar om eget p-värde angivits i bladet 'Artuppgifter'. Denna går dock bra att skriva över. Kan behövas att man raderar aktuellt fält innan man ersätter innehållet med egen kommentar</t>
        </r>
      </text>
    </comment>
    <comment ref="D25" authorId="0" shapeId="0">
      <text>
        <r>
          <rPr>
            <b/>
            <sz val="9"/>
            <color indexed="81"/>
            <rFont val="Tahoma"/>
            <family val="2"/>
          </rPr>
          <t>Fiskedatum
på formen ÅÅÅÅMMDD</t>
        </r>
      </text>
    </comment>
    <comment ref="F25" authorId="0" shapeId="0">
      <text>
        <r>
          <rPr>
            <b/>
            <sz val="9"/>
            <color indexed="81"/>
            <rFont val="Tahoma"/>
            <family val="2"/>
          </rPr>
          <t>Ålder:
0 = 0+, dvs årsyngel
1 = &gt;0+, dvs äldre än årsyngel
-9 = ingen åtskillnad av årsyngel och äldre har gjorts.</t>
        </r>
      </text>
    </comment>
    <comment ref="G25" authorId="0" shapeId="0">
      <text>
        <r>
          <rPr>
            <b/>
            <sz val="9"/>
            <color indexed="81"/>
            <rFont val="Tahoma"/>
            <family val="2"/>
          </rPr>
          <t>Antal fångade individer i utfiskningsomgång 1</t>
        </r>
      </text>
    </comment>
    <comment ref="H25" authorId="0" shapeId="0">
      <text>
        <r>
          <rPr>
            <b/>
            <sz val="9"/>
            <color indexed="81"/>
            <rFont val="Tahoma"/>
            <family val="2"/>
          </rPr>
          <t>Antal fångade individer i utfiskningsomgång 1</t>
        </r>
      </text>
    </comment>
    <comment ref="I25" authorId="0" shapeId="0">
      <text>
        <r>
          <rPr>
            <b/>
            <sz val="9"/>
            <color indexed="81"/>
            <rFont val="Tahoma"/>
            <family val="2"/>
          </rPr>
          <t>Antal fångade individer i utfiskningsomgång 1</t>
        </r>
      </text>
    </comment>
    <comment ref="J25" authorId="0" shapeId="0">
      <text>
        <r>
          <rPr>
            <b/>
            <sz val="9"/>
            <color indexed="81"/>
            <rFont val="Tahoma"/>
            <family val="2"/>
          </rPr>
          <t>Antal fångade individer i utfiskningsomgång 1</t>
        </r>
      </text>
    </comment>
    <comment ref="K25" authorId="0" shapeId="0">
      <text>
        <r>
          <rPr>
            <b/>
            <sz val="9"/>
            <color indexed="81"/>
            <rFont val="Tahoma"/>
            <family val="2"/>
          </rPr>
          <t>Antal utfiskningsomgångar som genomförts</t>
        </r>
      </text>
    </comment>
    <comment ref="L25" authorId="0" shapeId="0">
      <text>
        <r>
          <rPr>
            <b/>
            <sz val="9"/>
            <color indexed="81"/>
            <rFont val="Tahoma"/>
            <family val="2"/>
          </rPr>
          <t>Egna anmärkningar</t>
        </r>
      </text>
    </comment>
  </commentList>
</comments>
</file>

<file path=xl/comments6.xml><?xml version="1.0" encoding="utf-8"?>
<comments xmlns="http://schemas.openxmlformats.org/spreadsheetml/2006/main">
  <authors>
    <author>Länsstyrelsen Dalarna</author>
    <author>Perca</author>
    <author>davlu</author>
    <author>Lundvall David</author>
  </authors>
  <commentList>
    <comment ref="O1" authorId="0" shapeId="0">
      <text>
        <r>
          <rPr>
            <b/>
            <sz val="8"/>
            <color indexed="81"/>
            <rFont val="Tahoma"/>
            <family val="2"/>
          </rPr>
          <t>För överföring till DATA TILL FiV. (ELFISKEN &amp; FANGSTER)</t>
        </r>
      </text>
    </comment>
    <comment ref="P1" authorId="1" shapeId="0">
      <text>
        <r>
          <rPr>
            <b/>
            <sz val="8"/>
            <color indexed="81"/>
            <rFont val="Tahoma"/>
            <family val="2"/>
          </rPr>
          <t>Tilläggspoäng till Poäng (till höger)
Arter som normalt delas upp i 0+/&gt;0+ (laxfiskar). Används till att bestämma skattningsmetod om ingen uppdelning av 0+/&gt;0+ görs</t>
        </r>
      </text>
    </comment>
    <comment ref="V1" authorId="2" shapeId="0">
      <text>
        <r>
          <rPr>
            <b/>
            <sz val="8"/>
            <color indexed="81"/>
            <rFont val="Tahoma"/>
            <family val="2"/>
          </rPr>
          <t>Villkor artspecifik konditionsfaktor minimum</t>
        </r>
      </text>
    </comment>
    <comment ref="W1" authorId="2" shapeId="0">
      <text>
        <r>
          <rPr>
            <b/>
            <sz val="8"/>
            <color indexed="81"/>
            <rFont val="Tahoma"/>
            <family val="2"/>
          </rPr>
          <t>Villkor artspecifik konditionsfaktor maximum</t>
        </r>
      </text>
    </comment>
    <comment ref="I3" authorId="2" shapeId="0">
      <text>
        <r>
          <rPr>
            <b/>
            <sz val="8"/>
            <color indexed="81"/>
            <rFont val="Tahoma"/>
            <family val="2"/>
          </rPr>
          <t>Verksamhet/syfte
(PROTOKOLL, Y4)</t>
        </r>
      </text>
    </comment>
    <comment ref="J3" authorId="2" shapeId="0">
      <text>
        <r>
          <rPr>
            <b/>
            <sz val="8"/>
            <color indexed="81"/>
            <rFont val="Tahoma"/>
            <family val="2"/>
          </rPr>
          <t>Organisation/Avd.
(PROTOKOLL, AA10)</t>
        </r>
      </text>
    </comment>
    <comment ref="G6" authorId="2" shapeId="0">
      <text>
        <r>
          <rPr>
            <b/>
            <sz val="8"/>
            <color indexed="81"/>
            <rFont val="Tahoma"/>
            <family val="2"/>
          </rPr>
          <t>Namn:
fisklängdmin
&amp;
fisklängdmax
Villkor för fisklängder i blad LÄNGDER</t>
        </r>
      </text>
    </comment>
    <comment ref="F37" authorId="3" shapeId="0">
      <text>
        <r>
          <rPr>
            <b/>
            <sz val="8"/>
            <color indexed="81"/>
            <rFont val="Tahoma"/>
            <family val="2"/>
          </rPr>
          <t>LöpNR för arter som ej längdmätts</t>
        </r>
      </text>
    </comment>
    <comment ref="G37" authorId="2" shapeId="0">
      <text>
        <r>
          <rPr>
            <b/>
            <sz val="8"/>
            <color indexed="81"/>
            <rFont val="Tahoma"/>
            <family val="2"/>
          </rPr>
          <t>För beräkning i "LANGDER" av "icke längdmätta individer"</t>
        </r>
      </text>
    </comment>
    <comment ref="I85" authorId="1" shapeId="0">
      <text>
        <r>
          <rPr>
            <b/>
            <sz val="8"/>
            <color indexed="81"/>
            <rFont val="Tahoma"/>
            <family val="2"/>
          </rPr>
          <t>För ARTNR-beräkning i blad 'Antal &amp; Längder' (Icke längdmätta individer)</t>
        </r>
      </text>
    </comment>
  </commentList>
</comments>
</file>

<file path=xl/sharedStrings.xml><?xml version="1.0" encoding="utf-8"?>
<sst xmlns="http://schemas.openxmlformats.org/spreadsheetml/2006/main" count="18995" uniqueCount="4669">
  <si>
    <t>Träslag</t>
  </si>
  <si>
    <t>Al</t>
  </si>
  <si>
    <t>Bok</t>
  </si>
  <si>
    <t>Björk</t>
  </si>
  <si>
    <t>Gran</t>
  </si>
  <si>
    <t>Tall</t>
  </si>
  <si>
    <t>Sälg</t>
  </si>
  <si>
    <t>Dom.träslag</t>
  </si>
  <si>
    <t>Näst.dom.träslag</t>
  </si>
  <si>
    <t>Lista 10</t>
  </si>
  <si>
    <t>Lista 11</t>
  </si>
  <si>
    <t>108109</t>
  </si>
  <si>
    <t>108/109 Kustområde</t>
  </si>
  <si>
    <t>109 Bäveån</t>
  </si>
  <si>
    <t>109110</t>
  </si>
  <si>
    <t>109/110 Kustområde</t>
  </si>
  <si>
    <t>110 Örekilsälven</t>
  </si>
  <si>
    <t>110111</t>
  </si>
  <si>
    <t>110/111 Kustområde</t>
  </si>
  <si>
    <t>111 Strömsån</t>
  </si>
  <si>
    <t>111/112 Kustområde</t>
  </si>
  <si>
    <t>112 Enningdalsälven</t>
  </si>
  <si>
    <t>117 Gothemsån</t>
  </si>
  <si>
    <t>117/118 Kustområde</t>
  </si>
  <si>
    <t>118 Snoderån</t>
  </si>
  <si>
    <t>118/117 Kustområde</t>
  </si>
  <si>
    <t>30 - 40</t>
  </si>
  <si>
    <t>40 - 200</t>
  </si>
  <si>
    <t>&gt;200</t>
  </si>
  <si>
    <t>10 - 20</t>
  </si>
  <si>
    <t>2 - 10</t>
  </si>
  <si>
    <t>Bottensubstrat (förklaring)</t>
  </si>
  <si>
    <t>Partikeldiameter (cm)</t>
  </si>
  <si>
    <t>Kod</t>
  </si>
  <si>
    <t>Dom. Substrat (D1 - D3)</t>
  </si>
  <si>
    <t>Avstånd (m) från lokalens nedre avgr.</t>
  </si>
  <si>
    <t>BOTTENSUBSTRAT</t>
  </si>
  <si>
    <t>Rang</t>
  </si>
  <si>
    <t>Transektprotokoll för tidsserievattendrag (IKEU- och NMÖV-vattendrag)</t>
  </si>
  <si>
    <t>Förekomst (0 - 3)</t>
  </si>
  <si>
    <t>Vattensystem (SMHI):</t>
  </si>
  <si>
    <t>Medeldjup (m):</t>
  </si>
  <si>
    <t xml:space="preserve"> Jämn</t>
  </si>
  <si>
    <t xml:space="preserve"> Intermediär</t>
  </si>
  <si>
    <t xml:space="preserve"> STRÖMT</t>
  </si>
  <si>
    <t xml:space="preserve"> MEDEL</t>
  </si>
  <si>
    <t xml:space="preserve"> LUGNT</t>
  </si>
  <si>
    <t xml:space="preserve"> LÅG</t>
  </si>
  <si>
    <t xml:space="preserve"> STRÅK-FORS</t>
  </si>
  <si>
    <t xml:space="preserve"> Vattenhastighet:</t>
  </si>
  <si>
    <t xml:space="preserve"> Vattenföring:</t>
  </si>
  <si>
    <t xml:space="preserve">  VEGETATION (D1, D2, D3): </t>
  </si>
  <si>
    <t>BERAKN0P</t>
  </si>
  <si>
    <t>LOKAL. MEDELBREDD (m):</t>
  </si>
  <si>
    <r>
      <t>LOKAL. MEDELYTA (m</t>
    </r>
    <r>
      <rPr>
        <i/>
        <vertAlign val="superscript"/>
        <sz val="9"/>
        <rFont val="Arial"/>
        <family val="2"/>
      </rPr>
      <t>2</t>
    </r>
    <r>
      <rPr>
        <i/>
        <sz val="9"/>
        <rFont val="Arial"/>
        <family val="2"/>
      </rPr>
      <t>):</t>
    </r>
  </si>
  <si>
    <r>
      <t>Lokalens medelyta (m</t>
    </r>
    <r>
      <rPr>
        <i/>
        <vertAlign val="superscript"/>
        <sz val="10"/>
        <rFont val="Arial"/>
        <family val="2"/>
      </rPr>
      <t>2</t>
    </r>
    <r>
      <rPr>
        <i/>
        <sz val="10"/>
        <rFont val="Arial"/>
        <family val="2"/>
      </rPr>
      <t>)</t>
    </r>
  </si>
  <si>
    <t>Förekomsten klassas 0 - 3 (se nedan)</t>
  </si>
  <si>
    <t xml:space="preserve">Instruktion för tabell nedan </t>
  </si>
  <si>
    <t>Dominerande substrat:            =D1</t>
  </si>
  <si>
    <t>Subdominerande substrat1:    =D2</t>
  </si>
  <si>
    <t>Subdominerande substrat2:    =D3</t>
  </si>
  <si>
    <r>
      <t>Avfiskad        yta (m</t>
    </r>
    <r>
      <rPr>
        <b/>
        <vertAlign val="superscript"/>
        <sz val="10"/>
        <rFont val="Arial"/>
        <family val="2"/>
      </rPr>
      <t>2</t>
    </r>
    <r>
      <rPr>
        <b/>
        <sz val="10"/>
        <rFont val="Arial"/>
        <family val="2"/>
      </rPr>
      <t>):</t>
    </r>
  </si>
  <si>
    <r>
      <t>0</t>
    </r>
    <r>
      <rPr>
        <i/>
        <sz val="9"/>
        <rFont val="Arial"/>
        <family val="2"/>
      </rPr>
      <t xml:space="preserve">= Saknas </t>
    </r>
    <r>
      <rPr>
        <b/>
        <i/>
        <sz val="9"/>
        <rFont val="Arial"/>
        <family val="2"/>
      </rPr>
      <t>1</t>
    </r>
    <r>
      <rPr>
        <i/>
        <sz val="9"/>
        <rFont val="Arial"/>
        <family val="2"/>
      </rPr>
      <t>&lt;</t>
    </r>
    <r>
      <rPr>
        <b/>
        <i/>
        <sz val="9"/>
        <rFont val="Arial"/>
        <family val="2"/>
      </rPr>
      <t>=</t>
    </r>
    <r>
      <rPr>
        <i/>
        <sz val="9"/>
        <rFont val="Arial"/>
        <family val="2"/>
      </rPr>
      <t xml:space="preserve">5% </t>
    </r>
    <r>
      <rPr>
        <b/>
        <i/>
        <sz val="9"/>
        <rFont val="Arial"/>
        <family val="2"/>
      </rPr>
      <t>2</t>
    </r>
    <r>
      <rPr>
        <i/>
        <sz val="9"/>
        <rFont val="Arial"/>
        <family val="2"/>
      </rPr>
      <t xml:space="preserve">=5-50% </t>
    </r>
    <r>
      <rPr>
        <b/>
        <i/>
        <sz val="9"/>
        <rFont val="Arial"/>
        <family val="2"/>
      </rPr>
      <t>3</t>
    </r>
    <r>
      <rPr>
        <i/>
        <sz val="9"/>
        <rFont val="Arial"/>
        <family val="2"/>
      </rPr>
      <t xml:space="preserve">&gt;=50% </t>
    </r>
  </si>
  <si>
    <t>BÄCNE</t>
  </si>
  <si>
    <t>SNVKOD</t>
  </si>
  <si>
    <t>Kommun:</t>
  </si>
  <si>
    <t>Kommunnr:</t>
  </si>
  <si>
    <t>Klimat/högflödeerosion</t>
  </si>
  <si>
    <t>Klimat/högflödeserosion</t>
  </si>
  <si>
    <t>HÖGFL</t>
  </si>
  <si>
    <t>ASP</t>
  </si>
  <si>
    <t>AVFISKBR</t>
  </si>
  <si>
    <t>Omgång</t>
  </si>
  <si>
    <t>Art</t>
  </si>
  <si>
    <t>Poäng</t>
  </si>
  <si>
    <t>ARTNR</t>
  </si>
  <si>
    <t>&gt;0</t>
  </si>
  <si>
    <t>Längd (mm)</t>
  </si>
  <si>
    <t>Vikt (g)</t>
  </si>
  <si>
    <t>NR</t>
  </si>
  <si>
    <t>Ja</t>
  </si>
  <si>
    <t>Nej</t>
  </si>
  <si>
    <t>INVENT</t>
  </si>
  <si>
    <t>MKB</t>
  </si>
  <si>
    <t>MONITOR</t>
  </si>
  <si>
    <t>IKEU</t>
  </si>
  <si>
    <t>IKEUREF</t>
  </si>
  <si>
    <t>UPPF</t>
  </si>
  <si>
    <t>VMÅL</t>
  </si>
  <si>
    <t>UTBILD</t>
  </si>
  <si>
    <t>REPR</t>
  </si>
  <si>
    <t>Lista4</t>
  </si>
  <si>
    <t>FVO</t>
  </si>
  <si>
    <t>KONS</t>
  </si>
  <si>
    <t>FN</t>
  </si>
  <si>
    <t>ÄBY</t>
  </si>
  <si>
    <t>SÖLAB</t>
  </si>
  <si>
    <t>FVÄ</t>
  </si>
  <si>
    <t>SNV</t>
  </si>
  <si>
    <t>IVL</t>
  </si>
  <si>
    <t>SF</t>
  </si>
  <si>
    <t>ACLAX</t>
  </si>
  <si>
    <t>SAMHA</t>
  </si>
  <si>
    <t>NRM</t>
  </si>
  <si>
    <t>FHS</t>
  </si>
  <si>
    <t>Lista5</t>
  </si>
  <si>
    <t>AVEL</t>
  </si>
  <si>
    <t>LN_NAMN</t>
  </si>
  <si>
    <t>Blekinge län</t>
  </si>
  <si>
    <t>KN_NAMN</t>
  </si>
  <si>
    <t>Dalarnas län</t>
  </si>
  <si>
    <t>Ale</t>
  </si>
  <si>
    <t>Västra Götalands län</t>
  </si>
  <si>
    <t>Gotlands län</t>
  </si>
  <si>
    <t>Alingsås</t>
  </si>
  <si>
    <t>Gävleborgs län</t>
  </si>
  <si>
    <t>Alvesta</t>
  </si>
  <si>
    <t>Kronobergs län</t>
  </si>
  <si>
    <t>Hallands län</t>
  </si>
  <si>
    <t>Aneby</t>
  </si>
  <si>
    <t>Jönköpings län</t>
  </si>
  <si>
    <t>Jämtlands län</t>
  </si>
  <si>
    <t>Arboga</t>
  </si>
  <si>
    <t>Västmanlands län</t>
  </si>
  <si>
    <t>Arjeplog</t>
  </si>
  <si>
    <t>Norrbottens län</t>
  </si>
  <si>
    <t>Kalmar län</t>
  </si>
  <si>
    <t>Arvidsjaur</t>
  </si>
  <si>
    <t>Arvika</t>
  </si>
  <si>
    <t>Värmlands län</t>
  </si>
  <si>
    <t>Askersund</t>
  </si>
  <si>
    <t>Örebro län</t>
  </si>
  <si>
    <t>Skåne län</t>
  </si>
  <si>
    <t>Avesta</t>
  </si>
  <si>
    <t>Stockholms län</t>
  </si>
  <si>
    <t>Bengtsfors</t>
  </si>
  <si>
    <t>Södermanlands län</t>
  </si>
  <si>
    <t>Berg</t>
  </si>
  <si>
    <t>Uppsala län</t>
  </si>
  <si>
    <t>Bjurholm</t>
  </si>
  <si>
    <t>Västerbottens län</t>
  </si>
  <si>
    <t>Bjuv</t>
  </si>
  <si>
    <t>Boden</t>
  </si>
  <si>
    <t>Västernorrlands län</t>
  </si>
  <si>
    <t>Bollebygd</t>
  </si>
  <si>
    <t>Bollnäs</t>
  </si>
  <si>
    <t>Borgholm</t>
  </si>
  <si>
    <t>Borlänge</t>
  </si>
  <si>
    <t>Östergötlands län</t>
  </si>
  <si>
    <t>Borås</t>
  </si>
  <si>
    <t>Botkyrka</t>
  </si>
  <si>
    <t>Boxholm</t>
  </si>
  <si>
    <t>Bromölla</t>
  </si>
  <si>
    <t>Bräcke</t>
  </si>
  <si>
    <t>Burlöv</t>
  </si>
  <si>
    <t>Båstad</t>
  </si>
  <si>
    <t>Dals-Ed</t>
  </si>
  <si>
    <t>Danderyd</t>
  </si>
  <si>
    <t>Degerfors</t>
  </si>
  <si>
    <t>Dorotea</t>
  </si>
  <si>
    <t>Eda</t>
  </si>
  <si>
    <t>Ekerö</t>
  </si>
  <si>
    <t>Eksjö</t>
  </si>
  <si>
    <t>Emmaboda</t>
  </si>
  <si>
    <t>Enköping</t>
  </si>
  <si>
    <t>Gällivare</t>
  </si>
  <si>
    <t>Eskilstuna</t>
  </si>
  <si>
    <t>Eslöv</t>
  </si>
  <si>
    <t>Essunga</t>
  </si>
  <si>
    <t>Fagersta</t>
  </si>
  <si>
    <t>Falkenberg</t>
  </si>
  <si>
    <t>Falköping</t>
  </si>
  <si>
    <t>Falun</t>
  </si>
  <si>
    <t>Filipstad</t>
  </si>
  <si>
    <t>Finspång</t>
  </si>
  <si>
    <t>Flen</t>
  </si>
  <si>
    <t>Forshaga</t>
  </si>
  <si>
    <t>Färgelanda</t>
  </si>
  <si>
    <t>Gagnef</t>
  </si>
  <si>
    <t>Gislaved</t>
  </si>
  <si>
    <t>Gnesta</t>
  </si>
  <si>
    <t>Gnosjö</t>
  </si>
  <si>
    <t>Gotland</t>
  </si>
  <si>
    <t>Grums</t>
  </si>
  <si>
    <t>Grästorp</t>
  </si>
  <si>
    <t>Gullspång</t>
  </si>
  <si>
    <t>Gävle</t>
  </si>
  <si>
    <t>Göteborg</t>
  </si>
  <si>
    <t>Götene</t>
  </si>
  <si>
    <t>Habo</t>
  </si>
  <si>
    <t>Hagfors</t>
  </si>
  <si>
    <t>Hallsberg</t>
  </si>
  <si>
    <t>Hallstahammar</t>
  </si>
  <si>
    <t>Halmstad</t>
  </si>
  <si>
    <t>Hammarö</t>
  </si>
  <si>
    <t>Haninge</t>
  </si>
  <si>
    <t>Haparanda</t>
  </si>
  <si>
    <t>Heby</t>
  </si>
  <si>
    <t>Hedemora</t>
  </si>
  <si>
    <t>Helsingborg</t>
  </si>
  <si>
    <t>Herrljunga</t>
  </si>
  <si>
    <t>Hjo</t>
  </si>
  <si>
    <t>Hofors</t>
  </si>
  <si>
    <t>Huddinge</t>
  </si>
  <si>
    <t>Hudiksvall</t>
  </si>
  <si>
    <t>Hultsfred</t>
  </si>
  <si>
    <t>Hylte</t>
  </si>
  <si>
    <t>Håbo</t>
  </si>
  <si>
    <t>Hällefors</t>
  </si>
  <si>
    <t>Härjedalen</t>
  </si>
  <si>
    <t>Härnösand</t>
  </si>
  <si>
    <t>Härryda</t>
  </si>
  <si>
    <t>Hässleholm</t>
  </si>
  <si>
    <t>Höganäs</t>
  </si>
  <si>
    <t>Högsby</t>
  </si>
  <si>
    <t>Hörby</t>
  </si>
  <si>
    <t>Höör</t>
  </si>
  <si>
    <t>Jokkmokk</t>
  </si>
  <si>
    <t>Järfälla</t>
  </si>
  <si>
    <t>Jönköping</t>
  </si>
  <si>
    <t>Kalix</t>
  </si>
  <si>
    <t>Kalmar</t>
  </si>
  <si>
    <t>Karlsborg</t>
  </si>
  <si>
    <t>Karlshamn</t>
  </si>
  <si>
    <t>Karlskoga</t>
  </si>
  <si>
    <t>Karlskrona</t>
  </si>
  <si>
    <t>Karlstad</t>
  </si>
  <si>
    <t>Katrineholm</t>
  </si>
  <si>
    <t>Kil</t>
  </si>
  <si>
    <t>Kinda</t>
  </si>
  <si>
    <t>Kiruna</t>
  </si>
  <si>
    <t>Klippan</t>
  </si>
  <si>
    <t>Kramfors</t>
  </si>
  <si>
    <t>Kristianstad</t>
  </si>
  <si>
    <t>Kristinehamn</t>
  </si>
  <si>
    <t>Krokom</t>
  </si>
  <si>
    <t>Kumla</t>
  </si>
  <si>
    <t>Kungsbacka</t>
  </si>
  <si>
    <t>Kungsör</t>
  </si>
  <si>
    <t>Kungälv</t>
  </si>
  <si>
    <t>Kävlinge</t>
  </si>
  <si>
    <t>Köping</t>
  </si>
  <si>
    <t>Laholm</t>
  </si>
  <si>
    <t>Landskrona</t>
  </si>
  <si>
    <t>Laxå</t>
  </si>
  <si>
    <t>Lekeberg</t>
  </si>
  <si>
    <t>Leksand</t>
  </si>
  <si>
    <t>Lerum</t>
  </si>
  <si>
    <t>Lessebo</t>
  </si>
  <si>
    <t>Lidingö</t>
  </si>
  <si>
    <t>Lidköping</t>
  </si>
  <si>
    <t>Lilla Edet</t>
  </si>
  <si>
    <t>Lindesberg</t>
  </si>
  <si>
    <t>Linköping</t>
  </si>
  <si>
    <t>Ljungby</t>
  </si>
  <si>
    <t>Ljusdal</t>
  </si>
  <si>
    <t>Ljusnarsberg</t>
  </si>
  <si>
    <t>Lomma</t>
  </si>
  <si>
    <t>Ludvika</t>
  </si>
  <si>
    <t>Luleå</t>
  </si>
  <si>
    <t>Lund</t>
  </si>
  <si>
    <t>Lycksele</t>
  </si>
  <si>
    <t>Lysekil</t>
  </si>
  <si>
    <t>Malmö</t>
  </si>
  <si>
    <t>Malå</t>
  </si>
  <si>
    <t>Mariestad</t>
  </si>
  <si>
    <t>Mark</t>
  </si>
  <si>
    <t>Markaryd</t>
  </si>
  <si>
    <t>Mellerud</t>
  </si>
  <si>
    <t>Mjölby</t>
  </si>
  <si>
    <t>Mora</t>
  </si>
  <si>
    <t>Motala</t>
  </si>
  <si>
    <t>Mullsjö</t>
  </si>
  <si>
    <t>Munkedal</t>
  </si>
  <si>
    <t>Munkfors</t>
  </si>
  <si>
    <t>Mölndal</t>
  </si>
  <si>
    <t>Mönsterås</t>
  </si>
  <si>
    <t>Mörbylånga</t>
  </si>
  <si>
    <t>Nacka</t>
  </si>
  <si>
    <t>Nora</t>
  </si>
  <si>
    <t>Norberg</t>
  </si>
  <si>
    <t>Nordanstig</t>
  </si>
  <si>
    <t>Nordmaling</t>
  </si>
  <si>
    <t>Norrköping</t>
  </si>
  <si>
    <t>Norrtälje</t>
  </si>
  <si>
    <t>Norsjö</t>
  </si>
  <si>
    <t>Nybro</t>
  </si>
  <si>
    <t>Nyköping</t>
  </si>
  <si>
    <t>Nynäshamn</t>
  </si>
  <si>
    <t>Nässjö</t>
  </si>
  <si>
    <t>Ockelbo</t>
  </si>
  <si>
    <t>Olofström</t>
  </si>
  <si>
    <t>Orsa</t>
  </si>
  <si>
    <t>Orust</t>
  </si>
  <si>
    <t>Osby</t>
  </si>
  <si>
    <t>Oskarshamn</t>
  </si>
  <si>
    <t>Ovanåker</t>
  </si>
  <si>
    <t>Oxelösund</t>
  </si>
  <si>
    <t>Pajala</t>
  </si>
  <si>
    <t>Partille</t>
  </si>
  <si>
    <t>Perstorp</t>
  </si>
  <si>
    <t>Piteå</t>
  </si>
  <si>
    <t>Ragunda</t>
  </si>
  <si>
    <t>Robertsfors</t>
  </si>
  <si>
    <t>Ronneby</t>
  </si>
  <si>
    <t>Rättvik</t>
  </si>
  <si>
    <t>Sala</t>
  </si>
  <si>
    <t>Salem</t>
  </si>
  <si>
    <t>Sandviken</t>
  </si>
  <si>
    <t>Sigtuna</t>
  </si>
  <si>
    <t>Simrishamn</t>
  </si>
  <si>
    <t>Sjöbo</t>
  </si>
  <si>
    <t>Skara</t>
  </si>
  <si>
    <t>Skellefteå</t>
  </si>
  <si>
    <t>Skinnskatteberg</t>
  </si>
  <si>
    <t>Skurup</t>
  </si>
  <si>
    <t>Skövde</t>
  </si>
  <si>
    <t>Smedjebacken</t>
  </si>
  <si>
    <t>Sollefteå</t>
  </si>
  <si>
    <t>Sollentuna</t>
  </si>
  <si>
    <t>Solna</t>
  </si>
  <si>
    <t>Sorsele</t>
  </si>
  <si>
    <t>Sotenäs</t>
  </si>
  <si>
    <t>Staffanstorp</t>
  </si>
  <si>
    <t>Stenungsund</t>
  </si>
  <si>
    <t>Stockholm</t>
  </si>
  <si>
    <t>Storfors</t>
  </si>
  <si>
    <t>Storuman</t>
  </si>
  <si>
    <t>Strängnäs</t>
  </si>
  <si>
    <t>Strömstad</t>
  </si>
  <si>
    <t>Strömsund</t>
  </si>
  <si>
    <t>Sundbyberg</t>
  </si>
  <si>
    <t>Sundsvall</t>
  </si>
  <si>
    <t>Sunne</t>
  </si>
  <si>
    <t>Surahammar</t>
  </si>
  <si>
    <t>Svalöv</t>
  </si>
  <si>
    <t>Svedala</t>
  </si>
  <si>
    <t>Svenljunga</t>
  </si>
  <si>
    <t>Säffle</t>
  </si>
  <si>
    <t>Säter</t>
  </si>
  <si>
    <t>Sävsjö</t>
  </si>
  <si>
    <t>Söderhamn</t>
  </si>
  <si>
    <t>Söderköping</t>
  </si>
  <si>
    <t>Södertälje</t>
  </si>
  <si>
    <t>Sölvesborg</t>
  </si>
  <si>
    <t>Tanum</t>
  </si>
  <si>
    <t>Tibro</t>
  </si>
  <si>
    <t>Tidaholm</t>
  </si>
  <si>
    <t>Tierp</t>
  </si>
  <si>
    <t>Timrå</t>
  </si>
  <si>
    <t>Tingsryd</t>
  </si>
  <si>
    <t>Tjörn</t>
  </si>
  <si>
    <t>Tomelilla</t>
  </si>
  <si>
    <t>Torsby</t>
  </si>
  <si>
    <t>Torsås</t>
  </si>
  <si>
    <t>Tranemo</t>
  </si>
  <si>
    <t>Tranås</t>
  </si>
  <si>
    <t>Trelleborg</t>
  </si>
  <si>
    <t>KARPFISK</t>
  </si>
  <si>
    <t>NMÖ</t>
  </si>
  <si>
    <t>RKEU</t>
  </si>
  <si>
    <t>RKEUREF</t>
  </si>
  <si>
    <t>RMÖ</t>
  </si>
  <si>
    <t>DOMÄN</t>
  </si>
  <si>
    <t>HS</t>
  </si>
  <si>
    <t>KOM</t>
  </si>
  <si>
    <t>LST</t>
  </si>
  <si>
    <t>UKGBG</t>
  </si>
  <si>
    <t>UKHÄR</t>
  </si>
  <si>
    <t>UKJÖN</t>
  </si>
  <si>
    <t>UKLUL</t>
  </si>
  <si>
    <t>UKÖRE</t>
  </si>
  <si>
    <t>UNGBG</t>
  </si>
  <si>
    <t>UNKAR</t>
  </si>
  <si>
    <t>UNLUN</t>
  </si>
  <si>
    <t>UNUME</t>
  </si>
  <si>
    <t>UNUPP</t>
  </si>
  <si>
    <t>SLU</t>
  </si>
  <si>
    <t>FAME</t>
  </si>
  <si>
    <t>FLYTTN</t>
  </si>
  <si>
    <t>MILJÖMÅL</t>
  </si>
  <si>
    <t>PROVTAGN</t>
  </si>
  <si>
    <t>RECKONTR</t>
  </si>
  <si>
    <t xml:space="preserve">  Vattendragskoordinater   X:</t>
  </si>
  <si>
    <t xml:space="preserve">   Lokalkoordinater            X:</t>
  </si>
  <si>
    <r>
      <t>Frekvenstabell</t>
    </r>
    <r>
      <rPr>
        <sz val="12"/>
        <rFont val="Arial"/>
        <family val="2"/>
      </rPr>
      <t xml:space="preserve"> (används vid behov) - </t>
    </r>
    <r>
      <rPr>
        <b/>
        <sz val="12"/>
        <color indexed="12"/>
        <rFont val="Arial"/>
        <family val="2"/>
      </rPr>
      <t>Endast för användning som komplement till fältprotokoll</t>
    </r>
  </si>
  <si>
    <t>Knivsta</t>
  </si>
  <si>
    <t>Nykvarn</t>
  </si>
  <si>
    <t>Upplands Väsby</t>
  </si>
  <si>
    <t>Årjäng</t>
  </si>
  <si>
    <t>Trollhättan</t>
  </si>
  <si>
    <t>Trosa</t>
  </si>
  <si>
    <t>Tyresö</t>
  </si>
  <si>
    <t>Täby</t>
  </si>
  <si>
    <t>Töreboda</t>
  </si>
  <si>
    <t>Uddevalla</t>
  </si>
  <si>
    <t>Ulricehamn</t>
  </si>
  <si>
    <t>Umeå</t>
  </si>
  <si>
    <t>Upplands-Bro</t>
  </si>
  <si>
    <t>Uppsala</t>
  </si>
  <si>
    <t>Uppvidinge</t>
  </si>
  <si>
    <t>Vadstena</t>
  </si>
  <si>
    <t>Vaggeryd</t>
  </si>
  <si>
    <t>Valdemarsvik</t>
  </si>
  <si>
    <t>Vallentuna</t>
  </si>
  <si>
    <t>Vansbro</t>
  </si>
  <si>
    <t>Vara</t>
  </si>
  <si>
    <t>Varberg</t>
  </si>
  <si>
    <t>Vaxholm</t>
  </si>
  <si>
    <t>Vellinge</t>
  </si>
  <si>
    <t>Vetlanda</t>
  </si>
  <si>
    <t>Vilhelmina</t>
  </si>
  <si>
    <t>Vimmerby</t>
  </si>
  <si>
    <t>Vindeln</t>
  </si>
  <si>
    <t>Vingåker</t>
  </si>
  <si>
    <t>Vårgårda</t>
  </si>
  <si>
    <t>Vänersborg</t>
  </si>
  <si>
    <t>Vännäs</t>
  </si>
  <si>
    <t>Värmdö</t>
  </si>
  <si>
    <t>Värnamo</t>
  </si>
  <si>
    <t>Västervik</t>
  </si>
  <si>
    <t>Västerås</t>
  </si>
  <si>
    <t>Växjö</t>
  </si>
  <si>
    <t>Ydre</t>
  </si>
  <si>
    <t>Ystad</t>
  </si>
  <si>
    <t>Åmål</t>
  </si>
  <si>
    <t>Ånge</t>
  </si>
  <si>
    <t>Åre</t>
  </si>
  <si>
    <t>Åsele</t>
  </si>
  <si>
    <t>Åstorp</t>
  </si>
  <si>
    <t>Åtvidaberg</t>
  </si>
  <si>
    <t>Älmhult</t>
  </si>
  <si>
    <t>Älvdalen</t>
  </si>
  <si>
    <t>Älvkarleby</t>
  </si>
  <si>
    <t>Älvsbyn</t>
  </si>
  <si>
    <t>Ängelholm</t>
  </si>
  <si>
    <t>Öckerö</t>
  </si>
  <si>
    <t>Ödeshög</t>
  </si>
  <si>
    <t>Örebro</t>
  </si>
  <si>
    <t>Örkelljunga</t>
  </si>
  <si>
    <t>Örnsköldsvik</t>
  </si>
  <si>
    <t>Östersund</t>
  </si>
  <si>
    <t>Österåker</t>
  </si>
  <si>
    <t>Östhammar</t>
  </si>
  <si>
    <t>Östra Göinge</t>
  </si>
  <si>
    <t>Överkalix</t>
  </si>
  <si>
    <t>Övertorneå</t>
  </si>
  <si>
    <t>Lista 7</t>
  </si>
  <si>
    <t>Lista 6</t>
  </si>
  <si>
    <t>Används endast för inmatning, ej som fältprotokoll</t>
  </si>
  <si>
    <r>
      <t>ART</t>
    </r>
    <r>
      <rPr>
        <b/>
        <sz val="12"/>
        <rFont val="Arial"/>
        <family val="2"/>
      </rPr>
      <t>NR</t>
    </r>
  </si>
  <si>
    <t>Antal per fiskeomgång</t>
  </si>
  <si>
    <t>Omg. 1</t>
  </si>
  <si>
    <t>Omg. 2</t>
  </si>
  <si>
    <t>Omg. 3</t>
  </si>
  <si>
    <t>Tilägg</t>
  </si>
  <si>
    <t>ICKE LÄNGDMÄTTA INDIVIDER</t>
  </si>
  <si>
    <t>Fisklängder</t>
  </si>
  <si>
    <t>Min</t>
  </si>
  <si>
    <t>Max</t>
  </si>
  <si>
    <t>Ålder</t>
  </si>
  <si>
    <t>0+</t>
  </si>
  <si>
    <t>&gt;0+</t>
  </si>
  <si>
    <t>Lista 8</t>
  </si>
  <si>
    <t xml:space="preserve"> Elfiskelokalens avstånd till  uppströms liggande sjö (km). Saknas sjö uppstr. anges detta med ett kryss (X):</t>
  </si>
  <si>
    <t>Transekt nummer</t>
  </si>
  <si>
    <t>1/4 bredd</t>
  </si>
  <si>
    <t>1/2 bredd</t>
  </si>
  <si>
    <t>3/4 bredd</t>
  </si>
  <si>
    <t>FISKART</t>
  </si>
  <si>
    <t>LANGD</t>
  </si>
  <si>
    <t>STORFISK</t>
  </si>
  <si>
    <t>OPLUS</t>
  </si>
  <si>
    <t>MAXLANGD</t>
  </si>
  <si>
    <t>MINLANGD</t>
  </si>
  <si>
    <t>INREGAR</t>
  </si>
  <si>
    <t>BIFLNR</t>
  </si>
  <si>
    <t>LOKALNR</t>
  </si>
  <si>
    <t>HOH</t>
  </si>
  <si>
    <t>AVSTUPP</t>
  </si>
  <si>
    <t>AVSTNER</t>
  </si>
  <si>
    <t>KOMMUNNR</t>
  </si>
  <si>
    <t>KOMMUN</t>
  </si>
  <si>
    <t>LAN</t>
  </si>
  <si>
    <t>HFLODOMR</t>
  </si>
  <si>
    <t>KALKNTYP</t>
  </si>
  <si>
    <t>PAVERKT1</t>
  </si>
  <si>
    <t>PAVERKT2</t>
  </si>
  <si>
    <t>PAVERKT3</t>
  </si>
  <si>
    <t>PASTYRK1</t>
  </si>
  <si>
    <t>PASTYRK2</t>
  </si>
  <si>
    <t>PASTYRK3</t>
  </si>
  <si>
    <t>KALLA</t>
  </si>
  <si>
    <t>SYFTE</t>
  </si>
  <si>
    <t>ANSVARIG</t>
  </si>
  <si>
    <t>FABRIKAT</t>
  </si>
  <si>
    <t>STRSTYRK</t>
  </si>
  <si>
    <t>PULSFREK</t>
  </si>
  <si>
    <t>AGGREGAT</t>
  </si>
  <si>
    <t>VOLT</t>
  </si>
  <si>
    <t>BREDD</t>
  </si>
  <si>
    <t>AREA</t>
  </si>
  <si>
    <t>MEDBREDD</t>
  </si>
  <si>
    <t>MEDYTA</t>
  </si>
  <si>
    <t>MAXDJUP</t>
  </si>
  <si>
    <t>SUBSTR1</t>
  </si>
  <si>
    <t>SUBSTR2</t>
  </si>
  <si>
    <t>SUBSTR3</t>
  </si>
  <si>
    <t>LUFTTEMP</t>
  </si>
  <si>
    <t>UVEGTYP</t>
  </si>
  <si>
    <t>NARMILJO</t>
  </si>
  <si>
    <t>BESKUGGN</t>
  </si>
  <si>
    <t>VEDIVANT</t>
  </si>
  <si>
    <t>VEDIVPAR</t>
  </si>
  <si>
    <t>ALDERLOK</t>
  </si>
  <si>
    <t>ALDERART</t>
  </si>
  <si>
    <t>pH</t>
  </si>
  <si>
    <t>ALKALIN</t>
  </si>
  <si>
    <t>FARGTAL</t>
  </si>
  <si>
    <t>KALCIUM</t>
  </si>
  <si>
    <t>CAMG</t>
  </si>
  <si>
    <t>MG</t>
  </si>
  <si>
    <t>KEMIKOD</t>
  </si>
  <si>
    <t>VARDE</t>
  </si>
  <si>
    <t>UTF1</t>
  </si>
  <si>
    <t>UTF2</t>
  </si>
  <si>
    <t>UTF3</t>
  </si>
  <si>
    <t>UTF4</t>
  </si>
  <si>
    <t>Biflödesnr:</t>
  </si>
  <si>
    <t>Nr:</t>
  </si>
  <si>
    <t>Pulsfrekvens (Hz):</t>
  </si>
  <si>
    <t>Avstängt fiske (Ja/Nej):</t>
  </si>
  <si>
    <t>SAND</t>
  </si>
  <si>
    <t>GRUS</t>
  </si>
  <si>
    <t>STEN1</t>
  </si>
  <si>
    <t>STEN2</t>
  </si>
  <si>
    <t>BLOCK1</t>
  </si>
  <si>
    <t>BLOCK2</t>
  </si>
  <si>
    <t>BLOCK3</t>
  </si>
  <si>
    <t>HÄLL</t>
  </si>
  <si>
    <t>Provdatum</t>
  </si>
  <si>
    <t>Anmärkning:</t>
  </si>
  <si>
    <t>KOD</t>
  </si>
  <si>
    <t>FREKVENS</t>
  </si>
  <si>
    <t>RANG</t>
  </si>
  <si>
    <t>FINSED</t>
  </si>
  <si>
    <t>LANGD1</t>
  </si>
  <si>
    <t>LANGD2</t>
  </si>
  <si>
    <t>LANGD3</t>
  </si>
  <si>
    <t>LANGD4</t>
  </si>
  <si>
    <t>LANGD5</t>
  </si>
  <si>
    <t>LANGD6</t>
  </si>
  <si>
    <t>LANGD7</t>
  </si>
  <si>
    <t>LANGD8</t>
  </si>
  <si>
    <t>LANGD9</t>
  </si>
  <si>
    <t>LANGD10</t>
  </si>
  <si>
    <t>NEJ</t>
  </si>
  <si>
    <t>JA</t>
  </si>
  <si>
    <t>Maxdjup (m):</t>
  </si>
  <si>
    <t>ÖRING</t>
  </si>
  <si>
    <t>STENSIMPA</t>
  </si>
  <si>
    <t>ABBORRE</t>
  </si>
  <si>
    <t>BENLÖJA</t>
  </si>
  <si>
    <t>BERGSIMPA</t>
  </si>
  <si>
    <t>BÄCKNEJONÖGA</t>
  </si>
  <si>
    <t>ELRITSA</t>
  </si>
  <si>
    <t>FLODKRÄFTA</t>
  </si>
  <si>
    <t>FLODNEJONÖGA</t>
  </si>
  <si>
    <t>FÄRNA</t>
  </si>
  <si>
    <t>GRÖNLING</t>
  </si>
  <si>
    <t>GÄDDA</t>
  </si>
  <si>
    <t>ID</t>
  </si>
  <si>
    <t>LAKE</t>
  </si>
  <si>
    <t>MÖRT</t>
  </si>
  <si>
    <t>SANDKRYPARE</t>
  </si>
  <si>
    <t>SIGNALKRÄFTA</t>
  </si>
  <si>
    <t>SMÅSPIGG</t>
  </si>
  <si>
    <t>STORSPIGG</t>
  </si>
  <si>
    <t>ÅL</t>
  </si>
  <si>
    <t>FÖRKORTNING</t>
  </si>
  <si>
    <t>Fiskart</t>
  </si>
  <si>
    <t>BJÖRKNA</t>
  </si>
  <si>
    <t>NORS</t>
  </si>
  <si>
    <t>SARV</t>
  </si>
  <si>
    <t>SKRUBBA</t>
  </si>
  <si>
    <t>LAX</t>
  </si>
  <si>
    <t>BÄCKRÖDING</t>
  </si>
  <si>
    <t>HARR</t>
  </si>
  <si>
    <t>RÖDING</t>
  </si>
  <si>
    <t>p1</t>
  </si>
  <si>
    <t>PROBVARD</t>
  </si>
  <si>
    <t>BÄCRÖ</t>
  </si>
  <si>
    <t>BÄCRÖXÖR</t>
  </si>
  <si>
    <t>BJÖNA</t>
  </si>
  <si>
    <t>ELRIT</t>
  </si>
  <si>
    <t>FLODKRÄF</t>
  </si>
  <si>
    <t>FLONE</t>
  </si>
  <si>
    <t>GRÖNL</t>
  </si>
  <si>
    <t>RÖDIN</t>
  </si>
  <si>
    <t>SANKR</t>
  </si>
  <si>
    <t>SIGNKRÄF</t>
  </si>
  <si>
    <t>SKRUB</t>
  </si>
  <si>
    <t>SMÅSP</t>
  </si>
  <si>
    <t>STESI</t>
  </si>
  <si>
    <t>STOSP</t>
  </si>
  <si>
    <t>SUTAR</t>
  </si>
  <si>
    <t>SUTARE</t>
  </si>
  <si>
    <t>ABBOR</t>
  </si>
  <si>
    <t>BENLÖ</t>
  </si>
  <si>
    <t>BESIM</t>
  </si>
  <si>
    <t>BRAXE</t>
  </si>
  <si>
    <t>BRAXEN</t>
  </si>
  <si>
    <t>INGEN FÅNGST</t>
  </si>
  <si>
    <t>EJFANGST</t>
  </si>
  <si>
    <t>GERS</t>
  </si>
  <si>
    <t>GÖS</t>
  </si>
  <si>
    <t>GROPLÖJA</t>
  </si>
  <si>
    <t>GROLÖ</t>
  </si>
  <si>
    <t>HAVNE</t>
  </si>
  <si>
    <t>HORNSIMPA</t>
  </si>
  <si>
    <t>HOSIM</t>
  </si>
  <si>
    <t>KANADARÖDING</t>
  </si>
  <si>
    <t>KANRÖ</t>
  </si>
  <si>
    <t>KRÄFTA</t>
  </si>
  <si>
    <t>LAXFISK</t>
  </si>
  <si>
    <t>LAXÖR</t>
  </si>
  <si>
    <t>MAL</t>
  </si>
  <si>
    <t>NISSÖGA</t>
  </si>
  <si>
    <t>NISSÖ</t>
  </si>
  <si>
    <t>REGNBÅGE</t>
  </si>
  <si>
    <t>REGNB</t>
  </si>
  <si>
    <t>RUDA</t>
  </si>
  <si>
    <t>SIK</t>
  </si>
  <si>
    <t>SIKLÖJA</t>
  </si>
  <si>
    <t>SIKLÖ</t>
  </si>
  <si>
    <t>SIMPA</t>
  </si>
  <si>
    <t>SPIGG</t>
  </si>
  <si>
    <t>STÄM</t>
  </si>
  <si>
    <t>VIMMA</t>
  </si>
  <si>
    <t>KARPFISKHYBRID</t>
  </si>
  <si>
    <t>p2</t>
  </si>
  <si>
    <t>p3</t>
  </si>
  <si>
    <t>XKOORLOK</t>
  </si>
  <si>
    <t>YKOORLOK</t>
  </si>
  <si>
    <t>FISKEDAT</t>
  </si>
  <si>
    <t>ALDERSTA</t>
  </si>
  <si>
    <t>ANTUTFIS</t>
  </si>
  <si>
    <t>ANMARKNI</t>
  </si>
  <si>
    <t>LOKALER</t>
  </si>
  <si>
    <t>ELFISKEN</t>
  </si>
  <si>
    <t>FANGSTER</t>
  </si>
  <si>
    <t>UTFISKEN</t>
  </si>
  <si>
    <t>VDRAGNAM</t>
  </si>
  <si>
    <t>XKOORVDR</t>
  </si>
  <si>
    <t>YKOORVDR</t>
  </si>
  <si>
    <t>LOKALNAM</t>
  </si>
  <si>
    <t>AVRIOMRK</t>
  </si>
  <si>
    <t>ANDSJOPR</t>
  </si>
  <si>
    <t>LOKALBRE</t>
  </si>
  <si>
    <t>MEDELDJU</t>
  </si>
  <si>
    <t>BOTTENTO</t>
  </si>
  <si>
    <t>VATTENNI</t>
  </si>
  <si>
    <t>VATTENHA</t>
  </si>
  <si>
    <t>VATTENTE</t>
  </si>
  <si>
    <t>OVEGMANG</t>
  </si>
  <si>
    <t>UVEGMANG</t>
  </si>
  <si>
    <t>DOMTRA1</t>
  </si>
  <si>
    <t>DOMTRA2</t>
  </si>
  <si>
    <t>VANDHIND</t>
  </si>
  <si>
    <t>TYPAVPOP</t>
  </si>
  <si>
    <t>LOKALVAR</t>
  </si>
  <si>
    <t>KALKPAVE</t>
  </si>
  <si>
    <t>KALKDATU</t>
  </si>
  <si>
    <t>BERAKNTY</t>
  </si>
  <si>
    <t>PVARDE0P</t>
  </si>
  <si>
    <t>LANGST0P</t>
  </si>
  <si>
    <r>
      <t>Elfiskeprotokoll</t>
    </r>
    <r>
      <rPr>
        <b/>
        <sz val="14"/>
        <rFont val="Arial"/>
        <family val="2"/>
      </rPr>
      <t xml:space="preserve"> för</t>
    </r>
  </si>
  <si>
    <t xml:space="preserve"> VATTENDRAGSNAMN:</t>
  </si>
  <si>
    <t>Huvudflodomr:</t>
  </si>
  <si>
    <t xml:space="preserve"> Vattendragskoordinater:</t>
  </si>
  <si>
    <t xml:space="preserve"> LOKALKOORDINATER:</t>
  </si>
  <si>
    <t>Höjd över hav (m):</t>
  </si>
  <si>
    <t xml:space="preserve"> LOKALNAMN:</t>
  </si>
  <si>
    <t>DATUM:</t>
  </si>
  <si>
    <t>PROVTAGARE/FISKET UTFÖRT AV:</t>
  </si>
  <si>
    <t>ORGANISATION/AVD:</t>
  </si>
  <si>
    <t>ADRESS/TELE/E-POST:</t>
  </si>
  <si>
    <t>METOD:</t>
  </si>
  <si>
    <t>Kvantitativt</t>
  </si>
  <si>
    <t>Kvalitativt</t>
  </si>
  <si>
    <t>Strömstyrka (A):</t>
  </si>
  <si>
    <t xml:space="preserve"> VOLTSTYRKA (V):</t>
  </si>
  <si>
    <t xml:space="preserve"> LOKALENS LÄNGD (m):</t>
  </si>
  <si>
    <t>AVFISKAD BREDD (m):</t>
  </si>
  <si>
    <t>Ojämn</t>
  </si>
  <si>
    <t>FÖREKOMST (0-3):</t>
  </si>
  <si>
    <t>ÖV.VÄXT.</t>
  </si>
  <si>
    <t>FLYTBL</t>
  </si>
  <si>
    <t>SLINGE</t>
  </si>
  <si>
    <t>ROSETT</t>
  </si>
  <si>
    <t>MOSSA</t>
  </si>
  <si>
    <t>PÅV.ALG</t>
  </si>
  <si>
    <t>LÖVSKOG</t>
  </si>
  <si>
    <t>BARRSKOG</t>
  </si>
  <si>
    <t>BLANDSKOG</t>
  </si>
  <si>
    <t>KALHYGGE</t>
  </si>
  <si>
    <t xml:space="preserve"> ÅKER</t>
  </si>
  <si>
    <t>ÄNG</t>
  </si>
  <si>
    <t>HED</t>
  </si>
  <si>
    <t>MYR</t>
  </si>
  <si>
    <t>KALFJÄLL</t>
  </si>
  <si>
    <t>BERG/BLOCKM.</t>
  </si>
  <si>
    <t>ARTIFICIELL</t>
  </si>
  <si>
    <t>DOMIN.TRÄDSLAG:</t>
  </si>
  <si>
    <t>NÄST DOM.TRÄDSL:</t>
  </si>
  <si>
    <t xml:space="preserve"> ART</t>
  </si>
  <si>
    <t xml:space="preserve"> ANTAL PER FISKEOMGÅNG</t>
  </si>
  <si>
    <r>
      <t xml:space="preserve">OBS! </t>
    </r>
    <r>
      <rPr>
        <sz val="8"/>
        <rFont val="Arial"/>
        <family val="2"/>
      </rPr>
      <t xml:space="preserve">Alla fält med </t>
    </r>
    <r>
      <rPr>
        <b/>
        <sz val="8"/>
        <rFont val="Arial"/>
        <family val="2"/>
      </rPr>
      <t xml:space="preserve">FETSTIL </t>
    </r>
    <r>
      <rPr>
        <sz val="8"/>
        <rFont val="Arial"/>
        <family val="2"/>
      </rPr>
      <t xml:space="preserve">och VERSALER </t>
    </r>
    <r>
      <rPr>
        <u/>
        <sz val="8"/>
        <rFont val="Arial"/>
        <family val="2"/>
      </rPr>
      <t>ska ifyllas.</t>
    </r>
    <r>
      <rPr>
        <sz val="8"/>
        <rFont val="Arial"/>
        <family val="2"/>
      </rPr>
      <t xml:space="preserve"> I de nationella programmen (IKEU m fl) är även fält med </t>
    </r>
    <r>
      <rPr>
        <i/>
        <u/>
        <sz val="8"/>
        <rFont val="Arial"/>
        <family val="2"/>
      </rPr>
      <t>kursiv stil obligatoriska.</t>
    </r>
  </si>
  <si>
    <t>&lt;10</t>
  </si>
  <si>
    <t>&lt;100</t>
  </si>
  <si>
    <t>&lt;1000</t>
  </si>
  <si>
    <t>&gt;1000</t>
  </si>
  <si>
    <t>&lt;1%</t>
  </si>
  <si>
    <t>&lt;5%</t>
  </si>
  <si>
    <t>&lt;10%</t>
  </si>
  <si>
    <t>&gt;10%</t>
  </si>
  <si>
    <t>Lokalens värde som uppväxtbiotop för laxfiskungar (0, 1, 2):</t>
  </si>
  <si>
    <t xml:space="preserve"> pH</t>
  </si>
  <si>
    <t xml:space="preserve"> Alkalinitet (mekv/l)</t>
  </si>
  <si>
    <t xml:space="preserve"> Färgtal (mg Pt/l)</t>
  </si>
  <si>
    <t xml:space="preserve"> Tot-Al (µg/l)</t>
  </si>
  <si>
    <t>Grumlighet (FNU/FTU)</t>
  </si>
  <si>
    <r>
      <t>SKISS ÖVER ELFISKELOKALEN</t>
    </r>
    <r>
      <rPr>
        <sz val="10"/>
        <rFont val="Arial"/>
        <family val="2"/>
      </rPr>
      <t xml:space="preserve"> (</t>
    </r>
    <r>
      <rPr>
        <b/>
        <sz val="10"/>
        <rFont val="Arial"/>
        <family val="2"/>
      </rPr>
      <t>Ange lokalmärkning, norrpil, flödesriktning</t>
    </r>
    <r>
      <rPr>
        <sz val="10"/>
        <rFont val="Arial"/>
        <family val="2"/>
      </rPr>
      <t xml:space="preserve">), </t>
    </r>
    <r>
      <rPr>
        <sz val="9"/>
        <rFont val="Arial"/>
        <family val="2"/>
      </rPr>
      <t>samt ev. foto-id, m m:</t>
    </r>
  </si>
  <si>
    <t>KEMIDATU</t>
  </si>
  <si>
    <t>KONDUKTI</t>
  </si>
  <si>
    <t>KEMI</t>
  </si>
  <si>
    <t>OVRIG KEMI</t>
  </si>
  <si>
    <t>Y:</t>
  </si>
  <si>
    <t>X:</t>
  </si>
  <si>
    <r>
      <t>AGGREGAT</t>
    </r>
    <r>
      <rPr>
        <b/>
        <sz val="8"/>
        <rFont val="Arial"/>
        <family val="2"/>
      </rPr>
      <t xml:space="preserve"> (MÄRKE):</t>
    </r>
  </si>
  <si>
    <t>BATTERI</t>
  </si>
  <si>
    <t>TYP AV AGGREGAT SOM ANVÄNTS (sätt kryss): BENSIN</t>
  </si>
  <si>
    <r>
      <t xml:space="preserve"> VATTENTEMP (</t>
    </r>
    <r>
      <rPr>
        <b/>
        <vertAlign val="superscript"/>
        <sz val="10"/>
        <rFont val="Arial"/>
        <family val="2"/>
      </rPr>
      <t>0</t>
    </r>
    <r>
      <rPr>
        <b/>
        <sz val="10"/>
        <rFont val="Arial"/>
        <family val="2"/>
      </rPr>
      <t>C):</t>
    </r>
  </si>
  <si>
    <t>Klart</t>
  </si>
  <si>
    <t>Grumligt</t>
  </si>
  <si>
    <t>Mycket grumligt</t>
  </si>
  <si>
    <r>
      <t>GRUMLIGHET</t>
    </r>
    <r>
      <rPr>
        <sz val="10"/>
        <rFont val="Arial"/>
        <family val="2"/>
      </rPr>
      <t xml:space="preserve"> </t>
    </r>
    <r>
      <rPr>
        <sz val="10"/>
        <rFont val="Arial Narrow"/>
        <family val="2"/>
      </rPr>
      <t>(sätt X</t>
    </r>
    <r>
      <rPr>
        <sz val="10"/>
        <rFont val="Arial"/>
        <family val="2"/>
      </rPr>
      <t>):</t>
    </r>
  </si>
  <si>
    <t>Färgat</t>
  </si>
  <si>
    <r>
      <t>VATTENFÄRG</t>
    </r>
    <r>
      <rPr>
        <sz val="10"/>
        <rFont val="Arial"/>
        <family val="2"/>
      </rPr>
      <t xml:space="preserve"> </t>
    </r>
    <r>
      <rPr>
        <sz val="10"/>
        <rFont val="Arial Narrow"/>
        <family val="2"/>
      </rPr>
      <t>(sätt X)</t>
    </r>
    <r>
      <rPr>
        <sz val="10"/>
        <rFont val="Arial"/>
        <family val="2"/>
      </rPr>
      <t>:</t>
    </r>
  </si>
  <si>
    <t xml:space="preserve"> Konduktivitet (mS/m)</t>
  </si>
  <si>
    <t>ANTAL UTFISKNINGAR:</t>
  </si>
  <si>
    <t>LÄNSNUMMER:</t>
  </si>
  <si>
    <t>HÖG</t>
  </si>
  <si>
    <r>
      <t xml:space="preserve"> VATTENHASTIGHET:</t>
    </r>
    <r>
      <rPr>
        <sz val="10"/>
        <rFont val="Arial Narrow"/>
        <family val="2"/>
      </rPr>
      <t>(sätt x)</t>
    </r>
  </si>
  <si>
    <r>
      <t xml:space="preserve"> VATTENNIVÅ:</t>
    </r>
    <r>
      <rPr>
        <sz val="10"/>
        <rFont val="Arial Narrow"/>
        <family val="2"/>
      </rPr>
      <t>(sätt x)</t>
    </r>
  </si>
  <si>
    <t>m/s</t>
  </si>
  <si>
    <r>
      <t>m</t>
    </r>
    <r>
      <rPr>
        <vertAlign val="superscript"/>
        <sz val="10"/>
        <rFont val="Arial"/>
        <family val="2"/>
      </rPr>
      <t>3</t>
    </r>
    <r>
      <rPr>
        <sz val="10"/>
        <rFont val="Arial"/>
        <family val="2"/>
      </rPr>
      <t>/s</t>
    </r>
  </si>
  <si>
    <r>
      <t xml:space="preserve"> Bottentopografi: </t>
    </r>
    <r>
      <rPr>
        <sz val="9"/>
        <rFont val="Arial Narrow"/>
        <family val="2"/>
      </rPr>
      <t>(sätt x)</t>
    </r>
  </si>
  <si>
    <t>VERKSAMHET/SYFTE:</t>
  </si>
  <si>
    <t>NEJONÖGA</t>
  </si>
  <si>
    <t>FIN</t>
  </si>
  <si>
    <r>
      <t xml:space="preserve">STRÖMLEVANDE/VANDRANDE LAXFISK? </t>
    </r>
    <r>
      <rPr>
        <sz val="8"/>
        <rFont val="Arial Narrow"/>
        <family val="2"/>
      </rPr>
      <t>(Sätt x)</t>
    </r>
  </si>
  <si>
    <r>
      <t xml:space="preserve"> VANDRINGSHINDER: </t>
    </r>
    <r>
      <rPr>
        <sz val="8"/>
        <rFont val="Arial Narrow"/>
        <family val="2"/>
      </rPr>
      <t>(Sätt x)</t>
    </r>
  </si>
  <si>
    <r>
      <t xml:space="preserve"> Avrinningsområdets storlek (km</t>
    </r>
    <r>
      <rPr>
        <vertAlign val="superscript"/>
        <sz val="10"/>
        <rFont val="Arial"/>
        <family val="2"/>
      </rPr>
      <t>2</t>
    </r>
    <r>
      <rPr>
        <sz val="10"/>
        <rFont val="Arial"/>
        <family val="2"/>
      </rPr>
      <t xml:space="preserve">): </t>
    </r>
    <r>
      <rPr>
        <sz val="8"/>
        <rFont val="Arial Narrow"/>
        <family val="2"/>
      </rPr>
      <t>(sätt x)</t>
    </r>
  </si>
  <si>
    <r>
      <t xml:space="preserve"> Andel sjö i avrinn.omr. (%): </t>
    </r>
    <r>
      <rPr>
        <sz val="8"/>
        <rFont val="Arial Narrow"/>
        <family val="2"/>
      </rPr>
      <t>(sätt x)</t>
    </r>
  </si>
  <si>
    <r>
      <t xml:space="preserve"> KALKPÅVERKAN: </t>
    </r>
    <r>
      <rPr>
        <sz val="8"/>
        <rFont val="Arial Narrow"/>
        <family val="2"/>
      </rPr>
      <t>(Sätt x)</t>
    </r>
  </si>
  <si>
    <t>TORKA</t>
  </si>
  <si>
    <t>AVVER</t>
  </si>
  <si>
    <t>HYGGE</t>
  </si>
  <si>
    <t>TORVT</t>
  </si>
  <si>
    <t>FLOTT</t>
  </si>
  <si>
    <t>DIKN</t>
  </si>
  <si>
    <t>RÖJN</t>
  </si>
  <si>
    <t>JORDB</t>
  </si>
  <si>
    <t>Skogsbruk/  avverkning</t>
  </si>
  <si>
    <t>Försurning</t>
  </si>
  <si>
    <t>Rensning</t>
  </si>
  <si>
    <t>Grävning</t>
  </si>
  <si>
    <t>Skogsbruk/ hygge</t>
  </si>
  <si>
    <t>Skogsbruk/ flottledsrens.</t>
  </si>
  <si>
    <t>Vattenkraft/ reglering</t>
  </si>
  <si>
    <t>Vattenkraft/   torrfåra</t>
  </si>
  <si>
    <t>Fiskevård/ utplantering</t>
  </si>
  <si>
    <t>Fiskevård/ biotopvård</t>
  </si>
  <si>
    <t>Fiskevård/ flottledsrest.</t>
  </si>
  <si>
    <t>Fiskevård/ rotenon</t>
  </si>
  <si>
    <t>INDUS</t>
  </si>
  <si>
    <t>RECIP</t>
  </si>
  <si>
    <t>GRUVA</t>
  </si>
  <si>
    <t>ARTIF</t>
  </si>
  <si>
    <t>OLJA</t>
  </si>
  <si>
    <t>FÖRSU</t>
  </si>
  <si>
    <t>REGL</t>
  </si>
  <si>
    <t>TORRF</t>
  </si>
  <si>
    <t>RENSN</t>
  </si>
  <si>
    <t>GRÄVN</t>
  </si>
  <si>
    <t>UTPL</t>
  </si>
  <si>
    <t>BIOTO</t>
  </si>
  <si>
    <t>ROTEN</t>
  </si>
  <si>
    <t>FLEDR</t>
  </si>
  <si>
    <t>VEGRE</t>
  </si>
  <si>
    <t>Vattenuttag</t>
  </si>
  <si>
    <t>Recipient</t>
  </si>
  <si>
    <t>väg &amp; bebyggelse</t>
  </si>
  <si>
    <t>Fiskdöd</t>
  </si>
  <si>
    <t>Jordbruk allmänt</t>
  </si>
  <si>
    <t>Industri allmänt</t>
  </si>
  <si>
    <t>Skogsbruk allmänt</t>
  </si>
  <si>
    <t>Giftutsläpp</t>
  </si>
  <si>
    <t>Grumling</t>
  </si>
  <si>
    <t>Organisk förorening</t>
  </si>
  <si>
    <t>Metall-utfällning</t>
  </si>
  <si>
    <t>Olje-utsläpp</t>
  </si>
  <si>
    <t>Sjökalk-ning</t>
  </si>
  <si>
    <t>Doserar-kalkning</t>
  </si>
  <si>
    <t>Våtmarks-kalkning</t>
  </si>
  <si>
    <t>Bäckzons-kalkning</t>
  </si>
  <si>
    <r>
      <t xml:space="preserve"> Typ av kalkning:</t>
    </r>
    <r>
      <rPr>
        <sz val="8"/>
        <rFont val="Arial Narrow"/>
        <family val="2"/>
      </rPr>
      <t>(sätt x)</t>
    </r>
  </si>
  <si>
    <t>BTNFR</t>
  </si>
  <si>
    <t>SKOGB</t>
  </si>
  <si>
    <t>Träd- och veg:rester</t>
  </si>
  <si>
    <t>TRÄDR</t>
  </si>
  <si>
    <t>Skogsgödning</t>
  </si>
  <si>
    <t>SGÖDN</t>
  </si>
  <si>
    <t>VATUT</t>
  </si>
  <si>
    <t>IGNVX</t>
  </si>
  <si>
    <t>FISKD</t>
  </si>
  <si>
    <t>METUT</t>
  </si>
  <si>
    <t>GIFTU</t>
  </si>
  <si>
    <t>KANAL</t>
  </si>
  <si>
    <t>SEDIM</t>
  </si>
  <si>
    <t>GRUML</t>
  </si>
  <si>
    <t>REDBR</t>
  </si>
  <si>
    <t xml:space="preserve"> PÅVERKAN</t>
  </si>
  <si>
    <t>VÄRDE</t>
  </si>
  <si>
    <t>Klimat/ bottenfrys.</t>
  </si>
  <si>
    <t>Skogsbruk/ skogsgödning</t>
  </si>
  <si>
    <t>VATTENKEMI:</t>
  </si>
  <si>
    <t>Elfiskelokalens avstånd till nedströms liggande sjö (km):</t>
  </si>
  <si>
    <t>Kraftigt färgat</t>
  </si>
  <si>
    <r>
      <t>AVFISKAD YTA (m</t>
    </r>
    <r>
      <rPr>
        <b/>
        <vertAlign val="superscript"/>
        <sz val="10"/>
        <rFont val="Arial"/>
        <family val="2"/>
      </rPr>
      <t>2</t>
    </r>
    <r>
      <rPr>
        <b/>
        <sz val="10"/>
        <rFont val="Arial"/>
        <family val="2"/>
      </rPr>
      <t>):</t>
    </r>
  </si>
  <si>
    <t>Lokalens andel torra partier (%)</t>
  </si>
  <si>
    <t>Igenväxning</t>
  </si>
  <si>
    <t>Industri/gruva</t>
  </si>
  <si>
    <t>Sedimentation</t>
  </si>
  <si>
    <t>Kanalisering</t>
  </si>
  <si>
    <t>Metallutfällning</t>
  </si>
  <si>
    <t>Oljeutsläpp</t>
  </si>
  <si>
    <t>Klimat/torka</t>
  </si>
  <si>
    <t>Fiskevård/biotopvård</t>
  </si>
  <si>
    <t>Fiskevård/utplantering</t>
  </si>
  <si>
    <t>Skogsbruk/avverkning</t>
  </si>
  <si>
    <t>Fiskevård/flottledsrest.</t>
  </si>
  <si>
    <t>Fiskevård/rotenon</t>
  </si>
  <si>
    <t>Skogsbruk/hygge</t>
  </si>
  <si>
    <t>Skogsbruk/flottledsrens.</t>
  </si>
  <si>
    <t>Vattenkraft/torrfåra</t>
  </si>
  <si>
    <t>Fiskevård/red. Bäckröding</t>
  </si>
  <si>
    <t>Skogsbruk/torvtäkt</t>
  </si>
  <si>
    <t>Skogsbruk/dikn.markb.</t>
  </si>
  <si>
    <t>Klimat/bottenfrysning</t>
  </si>
  <si>
    <t/>
  </si>
  <si>
    <t>Skogsbruk/ röjning/gallring</t>
  </si>
  <si>
    <t>Skogsbruk/röjning/gallring</t>
  </si>
  <si>
    <t>ORGFÖ</t>
  </si>
  <si>
    <t>Bäver</t>
  </si>
  <si>
    <t>BÄVER</t>
  </si>
  <si>
    <t>Mink</t>
  </si>
  <si>
    <t>MINK</t>
  </si>
  <si>
    <t>TOPOKART</t>
  </si>
  <si>
    <t>METOD</t>
  </si>
  <si>
    <t>GRUMLIGH</t>
  </si>
  <si>
    <t>SUBVEG</t>
  </si>
  <si>
    <t>FFIN</t>
  </si>
  <si>
    <t>FSAND</t>
  </si>
  <si>
    <t>FGRUS</t>
  </si>
  <si>
    <t>FSTEN1</t>
  </si>
  <si>
    <t>FSTEN2</t>
  </si>
  <si>
    <t>FBLOCK1</t>
  </si>
  <si>
    <t>FBLOCK2</t>
  </si>
  <si>
    <t>FBLOCK3</t>
  </si>
  <si>
    <t>DFLYTBL</t>
  </si>
  <si>
    <t>DSLINGE</t>
  </si>
  <si>
    <t>DROSETT</t>
  </si>
  <si>
    <t>DMOSSA</t>
  </si>
  <si>
    <t>FFLYTBL</t>
  </si>
  <si>
    <t>FSLINGE</t>
  </si>
  <si>
    <t>FROSETT</t>
  </si>
  <si>
    <t>FMOSSA</t>
  </si>
  <si>
    <t>HAVSNEJONÖGA</t>
  </si>
  <si>
    <t>Lokalens längd (m):</t>
  </si>
  <si>
    <t>Vattendrag:</t>
  </si>
  <si>
    <t>Datum:</t>
  </si>
  <si>
    <t>BÄCKRÖDING X ÖRING</t>
  </si>
  <si>
    <t>LAX X ÖRING</t>
  </si>
  <si>
    <t>PÅVERKAN till DATA TILL FiV (ELFISKEN)</t>
  </si>
  <si>
    <r>
      <t xml:space="preserve">P-värden </t>
    </r>
    <r>
      <rPr>
        <b/>
        <sz val="10"/>
        <color indexed="9"/>
        <rFont val="Arial"/>
        <family val="2"/>
      </rPr>
      <t>till ARTUPPGIFTER</t>
    </r>
  </si>
  <si>
    <t>VTNFARG</t>
  </si>
  <si>
    <t>FHALL</t>
  </si>
  <si>
    <t>DOVVAXT</t>
  </si>
  <si>
    <t>DPAVALG</t>
  </si>
  <si>
    <t>FOVVAXT</t>
  </si>
  <si>
    <t>FPAVALG</t>
  </si>
  <si>
    <r>
      <t>VATTENDR</t>
    </r>
    <r>
      <rPr>
        <b/>
        <sz val="8"/>
        <rFont val="Arial"/>
        <family val="2"/>
      </rPr>
      <t>.</t>
    </r>
    <r>
      <rPr>
        <b/>
        <sz val="9"/>
        <rFont val="Arial"/>
        <family val="2"/>
      </rPr>
      <t>VÅTA</t>
    </r>
    <r>
      <rPr>
        <b/>
        <sz val="8"/>
        <rFont val="Arial"/>
        <family val="2"/>
      </rPr>
      <t xml:space="preserve"> BREDD(m):</t>
    </r>
  </si>
  <si>
    <t xml:space="preserve"> FÖREKOMST (0-3):</t>
  </si>
  <si>
    <r>
      <t xml:space="preserve"> LUFTTEMP (</t>
    </r>
    <r>
      <rPr>
        <b/>
        <vertAlign val="superscript"/>
        <sz val="8"/>
        <rFont val="Arial"/>
        <family val="2"/>
      </rPr>
      <t>0</t>
    </r>
    <r>
      <rPr>
        <b/>
        <sz val="10"/>
        <rFont val="Arial"/>
        <family val="2"/>
      </rPr>
      <t>C):</t>
    </r>
  </si>
  <si>
    <t xml:space="preserve"> MEDELDJUP (m):</t>
  </si>
  <si>
    <t xml:space="preserve"> MAXDJUP (m):</t>
  </si>
  <si>
    <t xml:space="preserve"> AVFISKADES HELA VATTENDRAGS(VÅT)BREDDEN (JA/NEJ):</t>
  </si>
  <si>
    <r>
      <t xml:space="preserve"> NÄRMILJÖ</t>
    </r>
    <r>
      <rPr>
        <b/>
        <sz val="10"/>
        <rFont val="Arial Narrow"/>
        <family val="2"/>
      </rPr>
      <t xml:space="preserve"> (Ange dom. typ, D1, D2, D3):</t>
    </r>
  </si>
  <si>
    <r>
      <t>Ved i vatten</t>
    </r>
    <r>
      <rPr>
        <sz val="9"/>
        <rFont val="Arial"/>
        <family val="2"/>
      </rPr>
      <t xml:space="preserve"> </t>
    </r>
    <r>
      <rPr>
        <sz val="10"/>
        <rFont val="Arial"/>
        <family val="2"/>
      </rPr>
      <t>(Antal/100m</t>
    </r>
    <r>
      <rPr>
        <vertAlign val="superscript"/>
        <sz val="10"/>
        <rFont val="Arial"/>
        <family val="2"/>
      </rPr>
      <t>2</t>
    </r>
    <r>
      <rPr>
        <sz val="10"/>
        <rFont val="Arial"/>
        <family val="2"/>
      </rPr>
      <t>):</t>
    </r>
  </si>
  <si>
    <t xml:space="preserve"> Uppströms</t>
  </si>
  <si>
    <t xml:space="preserve"> Vandrande</t>
  </si>
  <si>
    <t xml:space="preserve"> Nedströms</t>
  </si>
  <si>
    <t xml:space="preserve"> Inga</t>
  </si>
  <si>
    <t xml:space="preserve"> Strömlevande</t>
  </si>
  <si>
    <t xml:space="preserve"> Senaste kalkdatum:</t>
  </si>
  <si>
    <r>
      <t xml:space="preserve">Fiskevård/  red. </t>
    </r>
    <r>
      <rPr>
        <sz val="8"/>
        <rFont val="Arial"/>
        <family val="2"/>
      </rPr>
      <t>Bäckröding</t>
    </r>
  </si>
  <si>
    <t>Arb. i v-drag/ grumling</t>
  </si>
  <si>
    <t>Arb. i v-drag/ grävning</t>
  </si>
  <si>
    <t>Arb. i v-drag/ veg.rensad</t>
  </si>
  <si>
    <t>Arb. i v-drag/ kanalisering</t>
  </si>
  <si>
    <t>Vägar/ bebyggelse</t>
  </si>
  <si>
    <t>Arb. i v-drag/ rensning</t>
  </si>
  <si>
    <t>Sedimen-tation</t>
  </si>
  <si>
    <t>Fauna/ bäver</t>
  </si>
  <si>
    <t>Fauna/ mink</t>
  </si>
  <si>
    <r>
      <t xml:space="preserve">Industri/ </t>
    </r>
    <r>
      <rPr>
        <sz val="8"/>
        <rFont val="Arial Narrow"/>
        <family val="2"/>
      </rPr>
      <t>giftutsläpp</t>
    </r>
  </si>
  <si>
    <t>Industri/ gruva</t>
  </si>
  <si>
    <t>Jordbruk/ igenväxning</t>
  </si>
  <si>
    <t>Skogsbruk/träd- &amp;veg.rester</t>
  </si>
  <si>
    <t>Klimat/               torka</t>
  </si>
  <si>
    <t>Jordbruk/ vattenuttag</t>
  </si>
  <si>
    <t>Industri utsläpp</t>
  </si>
  <si>
    <t>Avlopps-recipient</t>
  </si>
  <si>
    <t>Skogsbruk/ dikn.markber.</t>
  </si>
  <si>
    <r>
      <t xml:space="preserve"> PÅVERKAN       </t>
    </r>
    <r>
      <rPr>
        <sz val="8"/>
        <rFont val="Arial Narrow"/>
        <family val="2"/>
      </rPr>
      <t>(1 = måttligt, 2 = kraftigt, 3 = mycket kraftigt)</t>
    </r>
  </si>
  <si>
    <r>
      <t>SUBSTRAT</t>
    </r>
    <r>
      <rPr>
        <b/>
        <vertAlign val="superscript"/>
        <sz val="8"/>
        <rFont val="Arial"/>
        <family val="2"/>
      </rPr>
      <t>*</t>
    </r>
    <r>
      <rPr>
        <b/>
        <sz val="8"/>
        <rFont val="Arial"/>
        <family val="2"/>
      </rPr>
      <t xml:space="preserve"> (D1, D2, D3):</t>
    </r>
  </si>
  <si>
    <r>
      <t xml:space="preserve"> SUBSTRAT</t>
    </r>
    <r>
      <rPr>
        <sz val="11"/>
        <rFont val="Arial"/>
        <family val="2"/>
      </rPr>
      <t xml:space="preserve"> OCH </t>
    </r>
    <r>
      <rPr>
        <b/>
        <sz val="11"/>
        <rFont val="Arial"/>
        <family val="2"/>
      </rPr>
      <t>VEGETATION</t>
    </r>
    <r>
      <rPr>
        <sz val="11"/>
        <rFont val="Arial"/>
        <family val="2"/>
      </rPr>
      <t xml:space="preserve"> </t>
    </r>
    <r>
      <rPr>
        <sz val="8"/>
        <rFont val="Arial"/>
        <family val="2"/>
      </rPr>
      <t>BEDÖMS ENLIGT</t>
    </r>
    <r>
      <rPr>
        <b/>
        <sz val="10"/>
        <rFont val="Arial"/>
        <family val="2"/>
      </rPr>
      <t xml:space="preserve"> </t>
    </r>
    <r>
      <rPr>
        <sz val="8"/>
        <rFont val="Arial"/>
        <family val="2"/>
      </rPr>
      <t>(Domin.=D1, näst domin.=D2 etc.) Förekomsten klassas även 0-3 (se instruktion).</t>
    </r>
  </si>
  <si>
    <r>
      <t>SAND</t>
    </r>
    <r>
      <rPr>
        <sz val="7"/>
        <rFont val="Arial"/>
        <family val="2"/>
      </rPr>
      <t xml:space="preserve"> (0,2-2mm)</t>
    </r>
  </si>
  <si>
    <r>
      <t>GRUS</t>
    </r>
    <r>
      <rPr>
        <sz val="7"/>
        <rFont val="Arial"/>
        <family val="2"/>
      </rPr>
      <t xml:space="preserve"> (0,2-2cm)</t>
    </r>
  </si>
  <si>
    <r>
      <t>FINSED</t>
    </r>
    <r>
      <rPr>
        <sz val="7"/>
        <rFont val="Arial"/>
        <family val="2"/>
      </rPr>
      <t xml:space="preserve"> (&lt;0,2mm)</t>
    </r>
  </si>
  <si>
    <r>
      <t>STEN1</t>
    </r>
    <r>
      <rPr>
        <sz val="7"/>
        <rFont val="Arial"/>
        <family val="2"/>
      </rPr>
      <t xml:space="preserve"> (2-10 cm)</t>
    </r>
  </si>
  <si>
    <r>
      <t>STEN2</t>
    </r>
    <r>
      <rPr>
        <sz val="7"/>
        <rFont val="Arial"/>
        <family val="2"/>
      </rPr>
      <t xml:space="preserve"> (10-20 cm)</t>
    </r>
  </si>
  <si>
    <r>
      <t>BLOCK1</t>
    </r>
    <r>
      <rPr>
        <sz val="7"/>
        <rFont val="Arial"/>
        <family val="2"/>
      </rPr>
      <t xml:space="preserve"> (20-30cm))</t>
    </r>
  </si>
  <si>
    <r>
      <t>BLOCK2</t>
    </r>
    <r>
      <rPr>
        <sz val="7"/>
        <rFont val="Arial"/>
        <family val="2"/>
      </rPr>
      <t xml:space="preserve"> (30-40cm)</t>
    </r>
  </si>
  <si>
    <r>
      <t>BLOCK3</t>
    </r>
    <r>
      <rPr>
        <sz val="7"/>
        <rFont val="Arial"/>
        <family val="2"/>
      </rPr>
      <t xml:space="preserve"> (40-200cm)</t>
    </r>
  </si>
  <si>
    <r>
      <t>HÄLL</t>
    </r>
    <r>
      <rPr>
        <sz val="7"/>
        <rFont val="Arial"/>
        <family val="2"/>
      </rPr>
      <t xml:space="preserve"> (&gt;200cm)</t>
    </r>
  </si>
  <si>
    <t>Torvtäkt</t>
  </si>
  <si>
    <t>INDIVIDUPPGIFTER:</t>
  </si>
  <si>
    <t xml:space="preserve">Fisklängder anges i mm, per fiskeomgång. OBS! För de nationella </t>
  </si>
  <si>
    <t xml:space="preserve"> Art</t>
  </si>
  <si>
    <r>
      <t xml:space="preserve">programmen (IKEU m fl) skall även </t>
    </r>
    <r>
      <rPr>
        <b/>
        <u/>
        <sz val="14"/>
        <rFont val="Arial"/>
        <family val="2"/>
      </rPr>
      <t>alltid</t>
    </r>
    <r>
      <rPr>
        <b/>
        <sz val="14"/>
        <rFont val="Arial"/>
        <family val="2"/>
      </rPr>
      <t xml:space="preserve"> vikten i gram (g) anges (se instruktion).</t>
    </r>
  </si>
  <si>
    <t xml:space="preserve"> Längdklass mm:</t>
  </si>
  <si>
    <t>&lt;25</t>
  </si>
  <si>
    <t>26-30</t>
  </si>
  <si>
    <t>31-35</t>
  </si>
  <si>
    <t>36-40</t>
  </si>
  <si>
    <t>41-45</t>
  </si>
  <si>
    <t>46-50</t>
  </si>
  <si>
    <t>51-55</t>
  </si>
  <si>
    <t>56-60</t>
  </si>
  <si>
    <t>61-65</t>
  </si>
  <si>
    <t>66-70</t>
  </si>
  <si>
    <t>71-75</t>
  </si>
  <si>
    <t>76-80</t>
  </si>
  <si>
    <t>81-85</t>
  </si>
  <si>
    <t>86-90</t>
  </si>
  <si>
    <t>91-95</t>
  </si>
  <si>
    <t>96-100</t>
  </si>
  <si>
    <t>101-105</t>
  </si>
  <si>
    <t>106-110</t>
  </si>
  <si>
    <t>111-115</t>
  </si>
  <si>
    <t>116-120</t>
  </si>
  <si>
    <t>121-125</t>
  </si>
  <si>
    <t>126-130</t>
  </si>
  <si>
    <t>131-135</t>
  </si>
  <si>
    <t>136-140</t>
  </si>
  <si>
    <t>141-145</t>
  </si>
  <si>
    <t>146-150</t>
  </si>
  <si>
    <t>151-155</t>
  </si>
  <si>
    <t>156-160</t>
  </si>
  <si>
    <t>161-165</t>
  </si>
  <si>
    <t>166-170</t>
  </si>
  <si>
    <t>171-175</t>
  </si>
  <si>
    <t>176-180</t>
  </si>
  <si>
    <t>181-185</t>
  </si>
  <si>
    <t>186-190</t>
  </si>
  <si>
    <t>191-195</t>
  </si>
  <si>
    <t>196-200</t>
  </si>
  <si>
    <t>201-205</t>
  </si>
  <si>
    <t>206-210</t>
  </si>
  <si>
    <t>&gt;210</t>
  </si>
  <si>
    <t>Lokalnamn/nr:</t>
  </si>
  <si>
    <t>Lokalens medelbredd (m):</t>
  </si>
  <si>
    <t>Vattennivå (L/M/H):</t>
  </si>
  <si>
    <t>Lista 9</t>
  </si>
  <si>
    <t>Vattennivå (±dm):</t>
  </si>
  <si>
    <t>Avfiskad bredd (m):</t>
  </si>
  <si>
    <t>Torrlagd yta (%):</t>
  </si>
  <si>
    <t>Utförare (namn och tel.):</t>
  </si>
  <si>
    <t>Minvåtbredd (m):</t>
  </si>
  <si>
    <t>Maxvåtbredd (m):</t>
  </si>
  <si>
    <t>Dominerande bottensubstrat (ange kod)</t>
  </si>
  <si>
    <t>Finsediment</t>
  </si>
  <si>
    <t>Sand</t>
  </si>
  <si>
    <t>Grus</t>
  </si>
  <si>
    <t>Häll</t>
  </si>
  <si>
    <t>Mindre sten</t>
  </si>
  <si>
    <t>Större sten</t>
  </si>
  <si>
    <t>Mindre block</t>
  </si>
  <si>
    <t>Medelstora block</t>
  </si>
  <si>
    <t>Större block</t>
  </si>
  <si>
    <t>&lt;0,02</t>
  </si>
  <si>
    <t>0,02 - 0,2</t>
  </si>
  <si>
    <t>0,2 - 2</t>
  </si>
  <si>
    <t>20 - 30</t>
  </si>
  <si>
    <t>Huvudflodskod</t>
  </si>
  <si>
    <t>Huvudflodsområde</t>
  </si>
  <si>
    <t>001</t>
  </si>
  <si>
    <t>1 Torneälven</t>
  </si>
  <si>
    <t>001002</t>
  </si>
  <si>
    <t>1/2 Kustområde</t>
  </si>
  <si>
    <t>002</t>
  </si>
  <si>
    <t>2 Keräsjoki</t>
  </si>
  <si>
    <t>002003</t>
  </si>
  <si>
    <t>2/3 Kustområde</t>
  </si>
  <si>
    <t>003</t>
  </si>
  <si>
    <t>3 Sangisälven</t>
  </si>
  <si>
    <t>003004</t>
  </si>
  <si>
    <t>3/4 Kustområde</t>
  </si>
  <si>
    <t>004</t>
  </si>
  <si>
    <t>4 Kalixälven</t>
  </si>
  <si>
    <t>004005</t>
  </si>
  <si>
    <t>4/5 Kustområde</t>
  </si>
  <si>
    <t>005</t>
  </si>
  <si>
    <t>5 Töreälven</t>
  </si>
  <si>
    <t>005006</t>
  </si>
  <si>
    <t>5/6 Kustområde</t>
  </si>
  <si>
    <t>006</t>
  </si>
  <si>
    <t>6 Vitån</t>
  </si>
  <si>
    <t>006007</t>
  </si>
  <si>
    <t>6/7 Kustområde</t>
  </si>
  <si>
    <t>007</t>
  </si>
  <si>
    <t>7 Råneälven</t>
  </si>
  <si>
    <t>007008</t>
  </si>
  <si>
    <t>7/8 Kustområde</t>
  </si>
  <si>
    <t>008</t>
  </si>
  <si>
    <t>8 Altersundet</t>
  </si>
  <si>
    <t>008009</t>
  </si>
  <si>
    <t>8/9 Kustområde</t>
  </si>
  <si>
    <t>009</t>
  </si>
  <si>
    <t>9 Luleälven</t>
  </si>
  <si>
    <t>009010</t>
  </si>
  <si>
    <t>9/10 Kustområde</t>
  </si>
  <si>
    <t>010</t>
  </si>
  <si>
    <t>10 Alån</t>
  </si>
  <si>
    <t>010011</t>
  </si>
  <si>
    <t>10/11 Kustområde</t>
  </si>
  <si>
    <t>011</t>
  </si>
  <si>
    <t>11 Rosån</t>
  </si>
  <si>
    <t>011012</t>
  </si>
  <si>
    <t>11/12 Kustområde</t>
  </si>
  <si>
    <t>012</t>
  </si>
  <si>
    <t>12 Alterälven</t>
  </si>
  <si>
    <t>012013</t>
  </si>
  <si>
    <t>12/13 Kustområde</t>
  </si>
  <si>
    <t>013</t>
  </si>
  <si>
    <t>13 Piteälven</t>
  </si>
  <si>
    <t>013014</t>
  </si>
  <si>
    <t>13/14 Kustområde</t>
  </si>
  <si>
    <t>014</t>
  </si>
  <si>
    <t>14 Lillpiteälven</t>
  </si>
  <si>
    <t>014015</t>
  </si>
  <si>
    <t>14/15 Kustområde</t>
  </si>
  <si>
    <t>015</t>
  </si>
  <si>
    <t>15 Rokån</t>
  </si>
  <si>
    <t>015016</t>
  </si>
  <si>
    <t>15/16 Kustområde</t>
  </si>
  <si>
    <t>016</t>
  </si>
  <si>
    <t>16 Jävreån</t>
  </si>
  <si>
    <t>016017</t>
  </si>
  <si>
    <t>16/17 Kustområde</t>
  </si>
  <si>
    <t>017</t>
  </si>
  <si>
    <t>17 Åbyälven</t>
  </si>
  <si>
    <t>017018</t>
  </si>
  <si>
    <t>17/18 Kustområde</t>
  </si>
  <si>
    <t>018</t>
  </si>
  <si>
    <t>18 Byskeälven</t>
  </si>
  <si>
    <t>018019</t>
  </si>
  <si>
    <t>18/19 Kustområde</t>
  </si>
  <si>
    <t>019</t>
  </si>
  <si>
    <t>19 Kågeälven</t>
  </si>
  <si>
    <t>019020</t>
  </si>
  <si>
    <t>19/20 Kustområde</t>
  </si>
  <si>
    <t>020</t>
  </si>
  <si>
    <t>20 Skellefteälven</t>
  </si>
  <si>
    <t>020021</t>
  </si>
  <si>
    <t>20/21 Kustområde</t>
  </si>
  <si>
    <t>021</t>
  </si>
  <si>
    <t>21 Bureälven</t>
  </si>
  <si>
    <t>021022</t>
  </si>
  <si>
    <t>21/22 Kustområde</t>
  </si>
  <si>
    <t>022</t>
  </si>
  <si>
    <t>22 Mångbyälven</t>
  </si>
  <si>
    <t>022023</t>
  </si>
  <si>
    <t>22/23 Kustområde</t>
  </si>
  <si>
    <t>023</t>
  </si>
  <si>
    <t>23 Kålabodaån</t>
  </si>
  <si>
    <t>023024</t>
  </si>
  <si>
    <t>23/24 Kustområde</t>
  </si>
  <si>
    <t>024</t>
  </si>
  <si>
    <t>24 Rickleån</t>
  </si>
  <si>
    <t>024025</t>
  </si>
  <si>
    <t>24/25 Kustområde</t>
  </si>
  <si>
    <t>025</t>
  </si>
  <si>
    <t>25 Dalkarlsån</t>
  </si>
  <si>
    <t>025026</t>
  </si>
  <si>
    <t>25/26 Kustområde</t>
  </si>
  <si>
    <t>026</t>
  </si>
  <si>
    <t>26 Sävarån</t>
  </si>
  <si>
    <t>026027</t>
  </si>
  <si>
    <t>26/27 Kustområde</t>
  </si>
  <si>
    <t>027</t>
  </si>
  <si>
    <t>27 Tavelån</t>
  </si>
  <si>
    <t>027028</t>
  </si>
  <si>
    <t>27/28 Kustområde</t>
  </si>
  <si>
    <t>028</t>
  </si>
  <si>
    <t>28 Umeälven</t>
  </si>
  <si>
    <t>028029</t>
  </si>
  <si>
    <t>28/29 Kustområde</t>
  </si>
  <si>
    <t>029</t>
  </si>
  <si>
    <t>29 Hörnån</t>
  </si>
  <si>
    <t>029030</t>
  </si>
  <si>
    <t>29/30 Kustområde</t>
  </si>
  <si>
    <t>030</t>
  </si>
  <si>
    <t>30 Öreälven</t>
  </si>
  <si>
    <t>030031</t>
  </si>
  <si>
    <t>30/31 Kustområde</t>
  </si>
  <si>
    <t>031</t>
  </si>
  <si>
    <t>31 Leduån</t>
  </si>
  <si>
    <t>031032</t>
  </si>
  <si>
    <t>31/32 Kustområde</t>
  </si>
  <si>
    <t>032</t>
  </si>
  <si>
    <t>32 Lögdeälven</t>
  </si>
  <si>
    <t>032033</t>
  </si>
  <si>
    <t>32/33 Kustområde</t>
  </si>
  <si>
    <t>033</t>
  </si>
  <si>
    <t>33 Husån</t>
  </si>
  <si>
    <t>033034</t>
  </si>
  <si>
    <t>33/34 Kustområde</t>
  </si>
  <si>
    <t>034</t>
  </si>
  <si>
    <t>34 Gideälven</t>
  </si>
  <si>
    <t>034035</t>
  </si>
  <si>
    <t>34/35 Kustområde</t>
  </si>
  <si>
    <t>035</t>
  </si>
  <si>
    <t>35 Idbyån</t>
  </si>
  <si>
    <t>035036</t>
  </si>
  <si>
    <t>35/36 Kustområde</t>
  </si>
  <si>
    <t>036</t>
  </si>
  <si>
    <t>36 Moälven</t>
  </si>
  <si>
    <t>036037</t>
  </si>
  <si>
    <t>36/37 Kustområde</t>
  </si>
  <si>
    <t>037</t>
  </si>
  <si>
    <t>37 Nättraån</t>
  </si>
  <si>
    <t>037038</t>
  </si>
  <si>
    <t>37/38 Kustområde</t>
  </si>
  <si>
    <t>038</t>
  </si>
  <si>
    <t>38 Ångerm.älv.</t>
  </si>
  <si>
    <t>038039</t>
  </si>
  <si>
    <t>38/39 Kustområde</t>
  </si>
  <si>
    <t>039</t>
  </si>
  <si>
    <t>39 Gådeån</t>
  </si>
  <si>
    <t>039040</t>
  </si>
  <si>
    <t>39/40 Kustområde</t>
  </si>
  <si>
    <t>040</t>
  </si>
  <si>
    <t>40 Indalsälven</t>
  </si>
  <si>
    <t>040041</t>
  </si>
  <si>
    <t>40/41 Kustområde</t>
  </si>
  <si>
    <t>041</t>
  </si>
  <si>
    <t>41 Selångersån</t>
  </si>
  <si>
    <t>041042</t>
  </si>
  <si>
    <t>41/42 Kustområde</t>
  </si>
  <si>
    <t>042</t>
  </si>
  <si>
    <t>42 Ljungan</t>
  </si>
  <si>
    <t>042043</t>
  </si>
  <si>
    <t>42/43 Kustområde</t>
  </si>
  <si>
    <t>043</t>
  </si>
  <si>
    <t>43 Gnarpsån</t>
  </si>
  <si>
    <t>043044</t>
  </si>
  <si>
    <t>43/44 Kustområde</t>
  </si>
  <si>
    <t>044</t>
  </si>
  <si>
    <t>44 Harmångeån</t>
  </si>
  <si>
    <t>044045</t>
  </si>
  <si>
    <t>44/45 Kustområde</t>
  </si>
  <si>
    <t>045</t>
  </si>
  <si>
    <t>45 Delångersån</t>
  </si>
  <si>
    <t>045046</t>
  </si>
  <si>
    <t>45/46 Kustområde</t>
  </si>
  <si>
    <t>046</t>
  </si>
  <si>
    <t>46 Nianån</t>
  </si>
  <si>
    <t>046047</t>
  </si>
  <si>
    <t>46/47 Kustområde</t>
  </si>
  <si>
    <t>047</t>
  </si>
  <si>
    <t>47 Norralaån</t>
  </si>
  <si>
    <t>047048</t>
  </si>
  <si>
    <t>47/48 Kustområde</t>
  </si>
  <si>
    <t>048</t>
  </si>
  <si>
    <t>48 Ljusnan</t>
  </si>
  <si>
    <t>048049</t>
  </si>
  <si>
    <t>48/49 Kustområde</t>
  </si>
  <si>
    <t>049</t>
  </si>
  <si>
    <t>49 Skärjån</t>
  </si>
  <si>
    <t>049050</t>
  </si>
  <si>
    <t>49/50 Kustområde</t>
  </si>
  <si>
    <t>050</t>
  </si>
  <si>
    <t>50 Hamrångeån</t>
  </si>
  <si>
    <t>050051</t>
  </si>
  <si>
    <t>50/51 Kustområde</t>
  </si>
  <si>
    <t>051</t>
  </si>
  <si>
    <t>51 Testeboån</t>
  </si>
  <si>
    <t>051052</t>
  </si>
  <si>
    <t>51/52 Kustområde</t>
  </si>
  <si>
    <t>052</t>
  </si>
  <si>
    <t>52 Gavleån</t>
  </si>
  <si>
    <t>052053</t>
  </si>
  <si>
    <t>52/53 Kustområde</t>
  </si>
  <si>
    <t>053</t>
  </si>
  <si>
    <t>53 Dalälven</t>
  </si>
  <si>
    <t>053054</t>
  </si>
  <si>
    <t>53/54 Kustområde</t>
  </si>
  <si>
    <t>054</t>
  </si>
  <si>
    <t>54 Tämnarån</t>
  </si>
  <si>
    <t>054055</t>
  </si>
  <si>
    <t>54/55 Kustområde</t>
  </si>
  <si>
    <t>055</t>
  </si>
  <si>
    <t>55 Forsmarksån</t>
  </si>
  <si>
    <t>055056</t>
  </si>
  <si>
    <t>55/56 Kustområde</t>
  </si>
  <si>
    <t>056</t>
  </si>
  <si>
    <t>56 Olandsån</t>
  </si>
  <si>
    <t>056057</t>
  </si>
  <si>
    <t>56/57 Kustområde</t>
  </si>
  <si>
    <t>057</t>
  </si>
  <si>
    <t>57 Skeboån</t>
  </si>
  <si>
    <t>057058</t>
  </si>
  <si>
    <t>57/58 Kustområde</t>
  </si>
  <si>
    <t>058</t>
  </si>
  <si>
    <t>58 Broströmmen</t>
  </si>
  <si>
    <t>058059</t>
  </si>
  <si>
    <t>58/59 Kustområde</t>
  </si>
  <si>
    <t>059</t>
  </si>
  <si>
    <t>59 Norrtäljeån</t>
  </si>
  <si>
    <t>059060</t>
  </si>
  <si>
    <t>59/60 Kustområde</t>
  </si>
  <si>
    <t>060</t>
  </si>
  <si>
    <t>60 Åkersström</t>
  </si>
  <si>
    <t>060061</t>
  </si>
  <si>
    <t>60/61 Kustområde</t>
  </si>
  <si>
    <t>061</t>
  </si>
  <si>
    <t>61 Norrström</t>
  </si>
  <si>
    <t>061062</t>
  </si>
  <si>
    <t>61/62 Kustområde</t>
  </si>
  <si>
    <t>062</t>
  </si>
  <si>
    <t>62 Tyresån</t>
  </si>
  <si>
    <t>062063</t>
  </si>
  <si>
    <t>62/63 Kustområde</t>
  </si>
  <si>
    <t>063</t>
  </si>
  <si>
    <t>63 Trosaån</t>
  </si>
  <si>
    <t>063064</t>
  </si>
  <si>
    <t>63/64 Kustområde</t>
  </si>
  <si>
    <t>064</t>
  </si>
  <si>
    <t>64 Svärtaån</t>
  </si>
  <si>
    <t>064065</t>
  </si>
  <si>
    <t>64/65 Kustområde</t>
  </si>
  <si>
    <t>065</t>
  </si>
  <si>
    <t>65 Nyköpingsån</t>
  </si>
  <si>
    <t>065066</t>
  </si>
  <si>
    <t>65/66 Kustområde</t>
  </si>
  <si>
    <t>066</t>
  </si>
  <si>
    <t>66 Kilaån</t>
  </si>
  <si>
    <t>066067</t>
  </si>
  <si>
    <t>66/67 Kustområde</t>
  </si>
  <si>
    <t>067</t>
  </si>
  <si>
    <t>67 Motala Ström</t>
  </si>
  <si>
    <t>067068</t>
  </si>
  <si>
    <t>67/68 Kustområde</t>
  </si>
  <si>
    <t>068</t>
  </si>
  <si>
    <t>68 Söderköpingsån</t>
  </si>
  <si>
    <t>068069</t>
  </si>
  <si>
    <t>68/69 Kustområde</t>
  </si>
  <si>
    <t>069</t>
  </si>
  <si>
    <t>69 Vindån</t>
  </si>
  <si>
    <t>069070</t>
  </si>
  <si>
    <t>69/70 Kustområde</t>
  </si>
  <si>
    <t>070</t>
  </si>
  <si>
    <t>70 Storån</t>
  </si>
  <si>
    <t>070071</t>
  </si>
  <si>
    <t>70/71 Kustområde</t>
  </si>
  <si>
    <t>071</t>
  </si>
  <si>
    <t>71 Botorpsström</t>
  </si>
  <si>
    <t>071072</t>
  </si>
  <si>
    <t>71/72 Kustområde</t>
  </si>
  <si>
    <t>072</t>
  </si>
  <si>
    <t>72 Marströmmen</t>
  </si>
  <si>
    <t>072073</t>
  </si>
  <si>
    <t>72/73 Kustområde</t>
  </si>
  <si>
    <t>073</t>
  </si>
  <si>
    <t>73 Virån</t>
  </si>
  <si>
    <t>073074</t>
  </si>
  <si>
    <t>73/74 Kustområde</t>
  </si>
  <si>
    <t>074</t>
  </si>
  <si>
    <t>74 Emån</t>
  </si>
  <si>
    <t>074075</t>
  </si>
  <si>
    <t>74/75 Kustområde</t>
  </si>
  <si>
    <t>075</t>
  </si>
  <si>
    <t>75 Alsterån</t>
  </si>
  <si>
    <t>075076</t>
  </si>
  <si>
    <t>75/76 Kustområde</t>
  </si>
  <si>
    <t>076</t>
  </si>
  <si>
    <t>76 Snärjebäcken</t>
  </si>
  <si>
    <t>076077</t>
  </si>
  <si>
    <t>76/77 Kustområde</t>
  </si>
  <si>
    <t>077</t>
  </si>
  <si>
    <t>77 Ljungbyån</t>
  </si>
  <si>
    <t>077078</t>
  </si>
  <si>
    <t>77/78 Kustområde</t>
  </si>
  <si>
    <t>078</t>
  </si>
  <si>
    <t>78 Hagbyån</t>
  </si>
  <si>
    <t>078079</t>
  </si>
  <si>
    <t>78/79 Kustområde</t>
  </si>
  <si>
    <t>079</t>
  </si>
  <si>
    <t>79 Bruatorpsån</t>
  </si>
  <si>
    <t>079080</t>
  </si>
  <si>
    <t>79/80 Kustområde</t>
  </si>
  <si>
    <t>080</t>
  </si>
  <si>
    <t>80 Lyckebyån</t>
  </si>
  <si>
    <t>080081</t>
  </si>
  <si>
    <t>80/81 Kustområde</t>
  </si>
  <si>
    <t>081</t>
  </si>
  <si>
    <t>81 Nättrabyån</t>
  </si>
  <si>
    <t>081082</t>
  </si>
  <si>
    <t>81/82 Kustområde</t>
  </si>
  <si>
    <t>082</t>
  </si>
  <si>
    <t>82 Ronnebyån</t>
  </si>
  <si>
    <t>082083</t>
  </si>
  <si>
    <t>82/83 Kustområde</t>
  </si>
  <si>
    <t>083</t>
  </si>
  <si>
    <t>83 Vierydsån</t>
  </si>
  <si>
    <t>083084</t>
  </si>
  <si>
    <t>83/84 Kustområde</t>
  </si>
  <si>
    <t>084</t>
  </si>
  <si>
    <t>84 Bräkneån</t>
  </si>
  <si>
    <t>084085</t>
  </si>
  <si>
    <t>84/85 Kustområde</t>
  </si>
  <si>
    <t>085</t>
  </si>
  <si>
    <t>85 Mieån</t>
  </si>
  <si>
    <t>085086</t>
  </si>
  <si>
    <t>85/86 Kustområde</t>
  </si>
  <si>
    <t>086</t>
  </si>
  <si>
    <t>86 Mörrumsån</t>
  </si>
  <si>
    <t>086087</t>
  </si>
  <si>
    <t>86/87 Kustområde</t>
  </si>
  <si>
    <t>087</t>
  </si>
  <si>
    <t>87 Skräbeån</t>
  </si>
  <si>
    <t>087088</t>
  </si>
  <si>
    <t>87/88 Kustområde</t>
  </si>
  <si>
    <t>088</t>
  </si>
  <si>
    <t>88 Helgeån</t>
  </si>
  <si>
    <t>088089</t>
  </si>
  <si>
    <t>88/89 Kustområde</t>
  </si>
  <si>
    <t>089</t>
  </si>
  <si>
    <t>89 Nybroån</t>
  </si>
  <si>
    <t>089090</t>
  </si>
  <si>
    <t>89/90 Kustområde</t>
  </si>
  <si>
    <t>090</t>
  </si>
  <si>
    <t>90 Segeå</t>
  </si>
  <si>
    <t>090091</t>
  </si>
  <si>
    <t>90/91 Kustområde</t>
  </si>
  <si>
    <t>091</t>
  </si>
  <si>
    <t>91 Höjeå</t>
  </si>
  <si>
    <t>091092</t>
  </si>
  <si>
    <t>91/92 Kustområde</t>
  </si>
  <si>
    <t>092</t>
  </si>
  <si>
    <t>092093</t>
  </si>
  <si>
    <t>92/93 Kustområde</t>
  </si>
  <si>
    <t>093</t>
  </si>
  <si>
    <t>93 Saxån</t>
  </si>
  <si>
    <t>093094</t>
  </si>
  <si>
    <t>93/94 Kustområde</t>
  </si>
  <si>
    <t>094</t>
  </si>
  <si>
    <t>94 Råån</t>
  </si>
  <si>
    <t>094095</t>
  </si>
  <si>
    <t>94/95 Kustområde</t>
  </si>
  <si>
    <t>095</t>
  </si>
  <si>
    <t>95 Vegeå</t>
  </si>
  <si>
    <t>095096</t>
  </si>
  <si>
    <t>95/96 Kustområde</t>
  </si>
  <si>
    <t>096</t>
  </si>
  <si>
    <t>96 Rönneå</t>
  </si>
  <si>
    <t>096097</t>
  </si>
  <si>
    <t>96/97 Kustområde</t>
  </si>
  <si>
    <t>097</t>
  </si>
  <si>
    <t>97 Stensån</t>
  </si>
  <si>
    <t>097098</t>
  </si>
  <si>
    <t>97/98 Kustområde</t>
  </si>
  <si>
    <t>098</t>
  </si>
  <si>
    <t>98 Lagan</t>
  </si>
  <si>
    <t>098099</t>
  </si>
  <si>
    <t>98/99 Kustområde</t>
  </si>
  <si>
    <t>099</t>
  </si>
  <si>
    <t>99 Genevadsån</t>
  </si>
  <si>
    <t>099100</t>
  </si>
  <si>
    <t>99/100 Kustområde</t>
  </si>
  <si>
    <t>100 Fylleån</t>
  </si>
  <si>
    <t>100101</t>
  </si>
  <si>
    <t>100/101 Kustområde</t>
  </si>
  <si>
    <t>101 Nissan</t>
  </si>
  <si>
    <t>101102</t>
  </si>
  <si>
    <t>101/102 Kustområde</t>
  </si>
  <si>
    <t>102 Suseån</t>
  </si>
  <si>
    <t>102103</t>
  </si>
  <si>
    <t>102/103 Kustområde</t>
  </si>
  <si>
    <t>103 Ätran</t>
  </si>
  <si>
    <t>103104</t>
  </si>
  <si>
    <t>103/104 Kustområde</t>
  </si>
  <si>
    <t>104 Himleån</t>
  </si>
  <si>
    <t>104105</t>
  </si>
  <si>
    <t>104/105 Kustområde</t>
  </si>
  <si>
    <t>105 Viskan</t>
  </si>
  <si>
    <t>105106</t>
  </si>
  <si>
    <t>105/106 Kustområde</t>
  </si>
  <si>
    <t>106 Rolfsån</t>
  </si>
  <si>
    <t>106107</t>
  </si>
  <si>
    <t>106/107 Kustområde</t>
  </si>
  <si>
    <t>107 Kungsbackaån</t>
  </si>
  <si>
    <t>107108</t>
  </si>
  <si>
    <t>107/108 Kustområde</t>
  </si>
  <si>
    <t>108 Götaälv</t>
  </si>
  <si>
    <t>Välj kolumnrubrik</t>
  </si>
  <si>
    <t>Alm</t>
  </si>
  <si>
    <t>Ask</t>
  </si>
  <si>
    <t>Asp</t>
  </si>
  <si>
    <t>Avenbok</t>
  </si>
  <si>
    <t>Brakved</t>
  </si>
  <si>
    <t>Contortatall</t>
  </si>
  <si>
    <t>Ek</t>
  </si>
  <si>
    <t>En</t>
  </si>
  <si>
    <t>Fjällbjörk</t>
  </si>
  <si>
    <t>Fläder</t>
  </si>
  <si>
    <t>Glasbjörk</t>
  </si>
  <si>
    <t>Gråal</t>
  </si>
  <si>
    <t>Hagtorn</t>
  </si>
  <si>
    <t>Hassel</t>
  </si>
  <si>
    <t>Hägg</t>
  </si>
  <si>
    <t>Hästkastanj</t>
  </si>
  <si>
    <t>Klibbal</t>
  </si>
  <si>
    <t>Körsbär</t>
  </si>
  <si>
    <t>Lind</t>
  </si>
  <si>
    <t>Lärkträd</t>
  </si>
  <si>
    <t>Lönn</t>
  </si>
  <si>
    <t>Oxel</t>
  </si>
  <si>
    <t>Pil</t>
  </si>
  <si>
    <t>Poppel</t>
  </si>
  <si>
    <t>Pors</t>
  </si>
  <si>
    <t>Päron</t>
  </si>
  <si>
    <t>Rönn</t>
  </si>
  <si>
    <t>Salix</t>
  </si>
  <si>
    <t>Vide</t>
  </si>
  <si>
    <t>Vitpil</t>
  </si>
  <si>
    <t>100</t>
  </si>
  <si>
    <t>101</t>
  </si>
  <si>
    <t>102</t>
  </si>
  <si>
    <t>103</t>
  </si>
  <si>
    <t>104</t>
  </si>
  <si>
    <t>105</t>
  </si>
  <si>
    <t>106</t>
  </si>
  <si>
    <t>107</t>
  </si>
  <si>
    <t>108</t>
  </si>
  <si>
    <t>109</t>
  </si>
  <si>
    <t>110</t>
  </si>
  <si>
    <t>111</t>
  </si>
  <si>
    <t>111112</t>
  </si>
  <si>
    <t>112</t>
  </si>
  <si>
    <t>117</t>
  </si>
  <si>
    <t>117118</t>
  </si>
  <si>
    <t>118</t>
  </si>
  <si>
    <t>118117</t>
  </si>
  <si>
    <t>K min</t>
  </si>
  <si>
    <t>K max</t>
  </si>
  <si>
    <t>Anmärkningar:</t>
  </si>
  <si>
    <t>veg.rens.</t>
  </si>
  <si>
    <t>Lista12</t>
  </si>
  <si>
    <t>Angivna längduppgifter för xxxx är max- &amp; minimivärden</t>
  </si>
  <si>
    <t>De mista xxxx har vägts tillsammans, vikter för dessa är medelvikter</t>
  </si>
  <si>
    <t>Koord:</t>
  </si>
  <si>
    <t>Lokal:</t>
  </si>
  <si>
    <t>LERSTUBB</t>
  </si>
  <si>
    <t>LERST</t>
  </si>
  <si>
    <t>SANDSTUBB</t>
  </si>
  <si>
    <t>SANST</t>
  </si>
  <si>
    <t>MÖRTFISX</t>
  </si>
  <si>
    <t>OBESTÄMD KARPFISK</t>
  </si>
  <si>
    <t>92 Kävlingeån</t>
  </si>
  <si>
    <t>BASINV</t>
  </si>
  <si>
    <t>USKYDD</t>
  </si>
  <si>
    <t>IKEUAVSL</t>
  </si>
  <si>
    <t>UPPLSTIFT</t>
  </si>
  <si>
    <t>FIV</t>
  </si>
  <si>
    <t>SKOGSST</t>
  </si>
  <si>
    <t>115</t>
  </si>
  <si>
    <t>113</t>
  </si>
  <si>
    <t>113 Glomma</t>
  </si>
  <si>
    <t>114 Nean</t>
  </si>
  <si>
    <t>114</t>
  </si>
  <si>
    <t>115 Vapstälven</t>
  </si>
  <si>
    <t>116</t>
  </si>
  <si>
    <t>116 Rana</t>
  </si>
  <si>
    <t xml:space="preserve">Kopia ska också skickas till den </t>
  </si>
  <si>
    <t>Länsstyrelse som beviljat tillståndet.</t>
  </si>
  <si>
    <t>FINANSIÄR:</t>
  </si>
  <si>
    <t>Naturvårdsverket</t>
  </si>
  <si>
    <t>Länsstyrelsen</t>
  </si>
  <si>
    <t>Kommunen</t>
  </si>
  <si>
    <t>Fvof</t>
  </si>
  <si>
    <t>UTFÖRARE</t>
  </si>
  <si>
    <t>UTFORARE</t>
  </si>
  <si>
    <t>UTFORKOD</t>
  </si>
  <si>
    <t>Älvräddarna</t>
  </si>
  <si>
    <t>Älvrädd</t>
  </si>
  <si>
    <t>Gekås Ullared</t>
  </si>
  <si>
    <t>Hylte kommun</t>
  </si>
  <si>
    <t>Kom1315</t>
  </si>
  <si>
    <t>Sportfiske för morgondagen</t>
  </si>
  <si>
    <t>Bol/LKAB</t>
  </si>
  <si>
    <t>Fiskeriförsöksstationen Älvkarleby</t>
  </si>
  <si>
    <t>Äby</t>
  </si>
  <si>
    <t>Projekt Västerbottenslax</t>
  </si>
  <si>
    <t>Aclax</t>
  </si>
  <si>
    <t>ALcontrol Laboratories</t>
  </si>
  <si>
    <t>Alcontrol</t>
  </si>
  <si>
    <t>Allumite Konsult AB</t>
  </si>
  <si>
    <t>Allumite</t>
  </si>
  <si>
    <t>Aquanord AB</t>
  </si>
  <si>
    <t>Aquanord</t>
  </si>
  <si>
    <t>Åsundens fiskevårdsområdesförening</t>
  </si>
  <si>
    <t>Åsundfvof</t>
  </si>
  <si>
    <t>Beowulf Mining</t>
  </si>
  <si>
    <t>Beowulf</t>
  </si>
  <si>
    <t>Boliden Minerals</t>
  </si>
  <si>
    <t>Boliden</t>
  </si>
  <si>
    <t>Calluna AB</t>
  </si>
  <si>
    <t>Calluna</t>
  </si>
  <si>
    <t>Dannemora Mineral AB</t>
  </si>
  <si>
    <t>Dannemora</t>
  </si>
  <si>
    <t>Domänverket</t>
  </si>
  <si>
    <t>Domän</t>
  </si>
  <si>
    <t>Ekologgruppen i Landskrona AB</t>
  </si>
  <si>
    <t>Ekologgr</t>
  </si>
  <si>
    <t>Enskild markägare</t>
  </si>
  <si>
    <t>Enskmarkäg</t>
  </si>
  <si>
    <t>Enskild vägförening</t>
  </si>
  <si>
    <t>Enskvägför</t>
  </si>
  <si>
    <t>Envix Nord AB</t>
  </si>
  <si>
    <t>Envix</t>
  </si>
  <si>
    <t>E.ON Sverige AB</t>
  </si>
  <si>
    <t>Eon</t>
  </si>
  <si>
    <t>EQC Karlstad</t>
  </si>
  <si>
    <t>EQCKarlst</t>
  </si>
  <si>
    <t>Europeiska unionen</t>
  </si>
  <si>
    <t>EU</t>
  </si>
  <si>
    <t>Färnebofjärdens fiskevårdsområdesförening</t>
  </si>
  <si>
    <t>Fäfvof</t>
  </si>
  <si>
    <t>F.A.S.T. - Fiskeresursgruppen</t>
  </si>
  <si>
    <t>Fast</t>
  </si>
  <si>
    <t>Folkhögskola</t>
  </si>
  <si>
    <t>Fhs</t>
  </si>
  <si>
    <t>Fiskeriintendenten</t>
  </si>
  <si>
    <t>Fi</t>
  </si>
  <si>
    <t>Fiskeriverket</t>
  </si>
  <si>
    <t>Fiv</t>
  </si>
  <si>
    <t>Fiskenämnden</t>
  </si>
  <si>
    <t>Fn</t>
  </si>
  <si>
    <t>Fiskenämnden i Jönköpings län</t>
  </si>
  <si>
    <t>Fn06</t>
  </si>
  <si>
    <t>Fiskenämnden i Kronobergs län</t>
  </si>
  <si>
    <t>Fn07</t>
  </si>
  <si>
    <t>Fiskenämnden i Kalmar län</t>
  </si>
  <si>
    <t>Fn08</t>
  </si>
  <si>
    <t>Fiskenämnden i Blekinge län</t>
  </si>
  <si>
    <t>Fn10</t>
  </si>
  <si>
    <t>Fiskenämnden i Kristianstads län</t>
  </si>
  <si>
    <t>Fn11</t>
  </si>
  <si>
    <t>Fiskenämnden i Hallands län</t>
  </si>
  <si>
    <t>Fn13</t>
  </si>
  <si>
    <t>Fiskenämnden i Göteborgs och Bohus län</t>
  </si>
  <si>
    <t>Fn14</t>
  </si>
  <si>
    <t>Fiskenämnden i Skaraborgs län</t>
  </si>
  <si>
    <t>Fn16</t>
  </si>
  <si>
    <t>Fiskenämnden i Värmlands län</t>
  </si>
  <si>
    <t>Fn17</t>
  </si>
  <si>
    <t>Fiskenämnden i Örebro län</t>
  </si>
  <si>
    <t>Fn18</t>
  </si>
  <si>
    <t>Fisk- och Vattenvård i Norrland AB</t>
  </si>
  <si>
    <t>Fovin</t>
  </si>
  <si>
    <t>Fröslida Kraft AB</t>
  </si>
  <si>
    <t>Fröslida</t>
  </si>
  <si>
    <t>Fiskeritjänst - Olle Lindh</t>
  </si>
  <si>
    <t>Fiskevattenägarna</t>
  </si>
  <si>
    <t>Fvä</t>
  </si>
  <si>
    <t>Fiskevårdsområdet</t>
  </si>
  <si>
    <t>Fvo</t>
  </si>
  <si>
    <t>Fiskevårdsområdesföreningen</t>
  </si>
  <si>
    <t>Gränges Aluminium/Akzo Nobel/SCA</t>
  </si>
  <si>
    <t>GANSCA</t>
  </si>
  <si>
    <t>Grängesberg Iron AB</t>
  </si>
  <si>
    <t>Gränges</t>
  </si>
  <si>
    <t>Harsco Metals Sweden AB</t>
  </si>
  <si>
    <t>Harsco</t>
  </si>
  <si>
    <t>Havs- och vattenmyndigheten</t>
  </si>
  <si>
    <t>Hav</t>
  </si>
  <si>
    <t>Hjoåns fiskevårdsområde</t>
  </si>
  <si>
    <t>Hjoånsfvo</t>
  </si>
  <si>
    <t>Hushållningssällskapet</t>
  </si>
  <si>
    <t>Hs</t>
  </si>
  <si>
    <t>Hushållningssällskapet Östergötland</t>
  </si>
  <si>
    <t>Hs05</t>
  </si>
  <si>
    <t>Hushållningssällskapet Jönköping</t>
  </si>
  <si>
    <t>Hs06</t>
  </si>
  <si>
    <t>Hushållningssällskapet i Göteborgs och Bohus län</t>
  </si>
  <si>
    <t>Hs14</t>
  </si>
  <si>
    <t>Hushållningssällskapet Värmland</t>
  </si>
  <si>
    <t>Hs17</t>
  </si>
  <si>
    <t>Hushållningssällskapet Örebro</t>
  </si>
  <si>
    <t>Hs18</t>
  </si>
  <si>
    <t>Hushållningssällskapet Kalmar-Kronoberg-Blekinge</t>
  </si>
  <si>
    <t>HsKKB</t>
  </si>
  <si>
    <t>Huskvarna Ekologi</t>
  </si>
  <si>
    <t>Huskv</t>
  </si>
  <si>
    <t>Institutet för vatten- och luftvårdsforskning</t>
  </si>
  <si>
    <t>Ivl</t>
  </si>
  <si>
    <t>Ivösjökommittén</t>
  </si>
  <si>
    <t>Ivösjökom</t>
  </si>
  <si>
    <t>Kinda Turistförening</t>
  </si>
  <si>
    <t>Kjell Leander konsult</t>
  </si>
  <si>
    <t>Kjelea</t>
  </si>
  <si>
    <t>Kolbäcksåns vattenförbund</t>
  </si>
  <si>
    <t>Kolbäckvf</t>
  </si>
  <si>
    <t>Kom</t>
  </si>
  <si>
    <t>Järfälla kommun</t>
  </si>
  <si>
    <t>Kom0123</t>
  </si>
  <si>
    <t>Botkyrka kommun</t>
  </si>
  <si>
    <t>Kom0127</t>
  </si>
  <si>
    <t>Upplands-Bro kommun</t>
  </si>
  <si>
    <t>Kom0139</t>
  </si>
  <si>
    <t>Täby kommun</t>
  </si>
  <si>
    <t>Kom0160</t>
  </si>
  <si>
    <t>Danderyds kommun</t>
  </si>
  <si>
    <t>Kom0162</t>
  </si>
  <si>
    <t>Sollentuna kommun</t>
  </si>
  <si>
    <t>Kom0163</t>
  </si>
  <si>
    <t>Stockholms stad</t>
  </si>
  <si>
    <t>Kom0180</t>
  </si>
  <si>
    <t>Nacka kommun</t>
  </si>
  <si>
    <t>Kom0182</t>
  </si>
  <si>
    <t>Sigtuna kommun</t>
  </si>
  <si>
    <t>Kom0191</t>
  </si>
  <si>
    <t>Gnesta kommun</t>
  </si>
  <si>
    <t>Kom0461</t>
  </si>
  <si>
    <t>Nyköpings kommun</t>
  </si>
  <si>
    <t>Kom0480</t>
  </si>
  <si>
    <t>Flens kommun</t>
  </si>
  <si>
    <t>Kom0482</t>
  </si>
  <si>
    <t>Kinda kommun</t>
  </si>
  <si>
    <t>Kom0513</t>
  </si>
  <si>
    <t>Norrköpings kommun</t>
  </si>
  <si>
    <t>Kom0581</t>
  </si>
  <si>
    <t>Aneby kommun</t>
  </si>
  <si>
    <t>Kom0604</t>
  </si>
  <si>
    <t>Gnosjö kommun</t>
  </si>
  <si>
    <t>Kom0617</t>
  </si>
  <si>
    <t>Habo kommun</t>
  </si>
  <si>
    <t>Kom0643</t>
  </si>
  <si>
    <t>Gislaveds kommun</t>
  </si>
  <si>
    <t>Kom0662</t>
  </si>
  <si>
    <t>Vaggeryds kommun</t>
  </si>
  <si>
    <t>Kom0665</t>
  </si>
  <si>
    <t>Jönköpings kommun</t>
  </si>
  <si>
    <t>Kom0680</t>
  </si>
  <si>
    <t>Nässjö kommun</t>
  </si>
  <si>
    <t>Kom0682</t>
  </si>
  <si>
    <t>Vetlanda kommun</t>
  </si>
  <si>
    <t>Kom0685</t>
  </si>
  <si>
    <t>Eksjö kommun</t>
  </si>
  <si>
    <t>Kom0686</t>
  </si>
  <si>
    <t>Tranås kommun</t>
  </si>
  <si>
    <t>Kom0687</t>
  </si>
  <si>
    <t>Växjö kommun</t>
  </si>
  <si>
    <t>Kom0780</t>
  </si>
  <si>
    <t>Ljungby kommun</t>
  </si>
  <si>
    <t>Kom0781</t>
  </si>
  <si>
    <t>Högsby kommun</t>
  </si>
  <si>
    <t>Kom0821</t>
  </si>
  <si>
    <t>Torsås kommun</t>
  </si>
  <si>
    <t>Kom0834</t>
  </si>
  <si>
    <t>Hultsfreds kommun</t>
  </si>
  <si>
    <t>Kom0860</t>
  </si>
  <si>
    <t>Mönsterås kommun</t>
  </si>
  <si>
    <t>Kom0861</t>
  </si>
  <si>
    <t>Emmaboda kommun</t>
  </si>
  <si>
    <t>Kom0862</t>
  </si>
  <si>
    <t>Nybro kommun</t>
  </si>
  <si>
    <t>Kom0881</t>
  </si>
  <si>
    <t>Västerviks kommun</t>
  </si>
  <si>
    <t>Kom0883</t>
  </si>
  <si>
    <t>Vimmerby kommun</t>
  </si>
  <si>
    <t>Kom0884</t>
  </si>
  <si>
    <t>Lomma kommun</t>
  </si>
  <si>
    <t>Kom1262</t>
  </si>
  <si>
    <t>Skurups kommun</t>
  </si>
  <si>
    <t>Kom1264</t>
  </si>
  <si>
    <t>Kristianstad kommun</t>
  </si>
  <si>
    <t>Kom1290</t>
  </si>
  <si>
    <t>Hässleholms kommun</t>
  </si>
  <si>
    <t>Kom1293</t>
  </si>
  <si>
    <t>Hjo kommun</t>
  </si>
  <si>
    <t>Kom1497</t>
  </si>
  <si>
    <t>Eda kommun</t>
  </si>
  <si>
    <t>Kom1730</t>
  </si>
  <si>
    <t>Årjängs kommun</t>
  </si>
  <si>
    <t>Kom1765</t>
  </si>
  <si>
    <t>Askersunds kommun</t>
  </si>
  <si>
    <t>Kom1882</t>
  </si>
  <si>
    <t>Malungs kommun</t>
  </si>
  <si>
    <t>Kom2023</t>
  </si>
  <si>
    <t>Orsa kommun</t>
  </si>
  <si>
    <t>Kom2034</t>
  </si>
  <si>
    <t>Mora kommun</t>
  </si>
  <si>
    <t>Kom2062</t>
  </si>
  <si>
    <t>Falu kommun</t>
  </si>
  <si>
    <t>Kom2080</t>
  </si>
  <si>
    <t>Borlänge kommun</t>
  </si>
  <si>
    <t>Kom2081</t>
  </si>
  <si>
    <t>Ovanåkers kommun</t>
  </si>
  <si>
    <t>Kom2121</t>
  </si>
  <si>
    <t>Söderhamns kommun</t>
  </si>
  <si>
    <t>Kom2182</t>
  </si>
  <si>
    <t>Hudiksvalls kommun</t>
  </si>
  <si>
    <t>Kom2184</t>
  </si>
  <si>
    <t>Sundsvalls kommun</t>
  </si>
  <si>
    <t>Kom2281</t>
  </si>
  <si>
    <t>Örnsköldsviks kommun</t>
  </si>
  <si>
    <t>Kom2284</t>
  </si>
  <si>
    <t>Storumans kommun</t>
  </si>
  <si>
    <t>Kom2421</t>
  </si>
  <si>
    <t>Vännäs kommun</t>
  </si>
  <si>
    <t>Kom2460</t>
  </si>
  <si>
    <t>Umeå kommun</t>
  </si>
  <si>
    <t>Kom2480</t>
  </si>
  <si>
    <t>Skellefteå kommun</t>
  </si>
  <si>
    <t>Kom2482</t>
  </si>
  <si>
    <t>Bodens kommun</t>
  </si>
  <si>
    <t>Kom2582</t>
  </si>
  <si>
    <t>Konsult</t>
  </si>
  <si>
    <t>Kons</t>
  </si>
  <si>
    <t>Laxsjöns sportfiskare</t>
  </si>
  <si>
    <t>Laxsjönsf</t>
  </si>
  <si>
    <t>Leader (Jordbruksverket)</t>
  </si>
  <si>
    <t>Leader</t>
  </si>
  <si>
    <t>Luftfartsverket</t>
  </si>
  <si>
    <t>Lfv</t>
  </si>
  <si>
    <t>LKAB</t>
  </si>
  <si>
    <t>Lantbruksnämnden i Jönköpings län</t>
  </si>
  <si>
    <t>Ln06</t>
  </si>
  <si>
    <t>Lantbruksnämnden i Kronobergs län</t>
  </si>
  <si>
    <t>Ln07</t>
  </si>
  <si>
    <t>Lantbruksnämnden i Blekinge län</t>
  </si>
  <si>
    <t>Ln10</t>
  </si>
  <si>
    <t>Lantbruksnämnden i Göteborgs och Bohus län</t>
  </si>
  <si>
    <t>Ln14</t>
  </si>
  <si>
    <t>Lantbruksnämnden i Örebro län</t>
  </si>
  <si>
    <t>Ln18</t>
  </si>
  <si>
    <t>Lantbruksnämnden i Kopparbergs län</t>
  </si>
  <si>
    <t>Ln20</t>
  </si>
  <si>
    <t>Lantbruksnämnden i Jämtlands län</t>
  </si>
  <si>
    <t>Ln23</t>
  </si>
  <si>
    <t>Lst</t>
  </si>
  <si>
    <t>Länsstyrelsen i Stockholms län</t>
  </si>
  <si>
    <t>Lst01</t>
  </si>
  <si>
    <t>Länsstyrelsen i Uppsala län</t>
  </si>
  <si>
    <t>Lst03</t>
  </si>
  <si>
    <t>Länsstyrelsen i Södermanlands län</t>
  </si>
  <si>
    <t>Lst04</t>
  </si>
  <si>
    <t>Länsstyrelsen i Östergötlands län</t>
  </si>
  <si>
    <t>Lst05</t>
  </si>
  <si>
    <t>Länsstyrelsen i Jönköpings län</t>
  </si>
  <si>
    <t>Lst06</t>
  </si>
  <si>
    <t>Länsstyrelsen i Kronobergs län</t>
  </si>
  <si>
    <t>Lst07</t>
  </si>
  <si>
    <t>Länsstyrelsen i Kalmar län</t>
  </si>
  <si>
    <t>Lst08</t>
  </si>
  <si>
    <t>Länsstyrelsen i Gotlands län</t>
  </si>
  <si>
    <t>Lst09</t>
  </si>
  <si>
    <t>Länsstyrelsen i Blekinge län</t>
  </si>
  <si>
    <t>Lst10</t>
  </si>
  <si>
    <t>Länsstyrelsen i Kristianstads län</t>
  </si>
  <si>
    <t>Lst11</t>
  </si>
  <si>
    <t>Länsstyrelsen i Skåne län</t>
  </si>
  <si>
    <t>Lst12</t>
  </si>
  <si>
    <t>Länsstyrelsen i Hallands län</t>
  </si>
  <si>
    <t>Lst13</t>
  </si>
  <si>
    <t>Länsstyrelsen i Västra Götalands län</t>
  </si>
  <si>
    <t>Lst14</t>
  </si>
  <si>
    <t>Länsstyrelsen i Älvsborgs län</t>
  </si>
  <si>
    <t>Lst15</t>
  </si>
  <si>
    <t>Länsstyrelsen i Skaraborgs län</t>
  </si>
  <si>
    <t>Lst16</t>
  </si>
  <si>
    <t>Länsstyrelsen i Värmlands län</t>
  </si>
  <si>
    <t>Lst17</t>
  </si>
  <si>
    <t>Länsstyrelsen i Örebro län</t>
  </si>
  <si>
    <t>Lst18</t>
  </si>
  <si>
    <t>Länsstyrelsen i Västmanlands län</t>
  </si>
  <si>
    <t>Lst19</t>
  </si>
  <si>
    <t>Länsstyrelsen i Dalarnas län</t>
  </si>
  <si>
    <t>Lst20</t>
  </si>
  <si>
    <t>Länsstyrelsen i Gävleborgs län</t>
  </si>
  <si>
    <t>Lst21</t>
  </si>
  <si>
    <t>Länsstyrelsen i Västernorrlands län</t>
  </si>
  <si>
    <t>Lst22</t>
  </si>
  <si>
    <t>Länsstyrelsen i Jämtlands län</t>
  </si>
  <si>
    <t>Lst23</t>
  </si>
  <si>
    <t>Länsstyrelsen i Västerbottens län</t>
  </si>
  <si>
    <t>Lst24</t>
  </si>
  <si>
    <t>Länsstyrelsen i Norrbottens län</t>
  </si>
  <si>
    <t>Lst25</t>
  </si>
  <si>
    <t>Makkaur Miljö</t>
  </si>
  <si>
    <t>Makkaur</t>
  </si>
  <si>
    <t>Mälarenergi AB</t>
  </si>
  <si>
    <t>Mälenergi</t>
  </si>
  <si>
    <t>Malungs Fiskodling AB</t>
  </si>
  <si>
    <t>Malufisk</t>
  </si>
  <si>
    <t>Medins</t>
  </si>
  <si>
    <t>Melica Miljökonsulter</t>
  </si>
  <si>
    <t>Melica</t>
  </si>
  <si>
    <t>Thorsson &amp; Åberg Miljö och Vattenvård AB</t>
  </si>
  <si>
    <t>Milva</t>
  </si>
  <si>
    <t>MS Naturfakta</t>
  </si>
  <si>
    <t>Naturfakta</t>
  </si>
  <si>
    <t>Naturvatten i Roslagen AB</t>
  </si>
  <si>
    <t>Naturv</t>
  </si>
  <si>
    <t>Karlslunda natur- och fiskevårdsförening</t>
  </si>
  <si>
    <t>Nf1</t>
  </si>
  <si>
    <t>Naturskyddsföreningen, Tjust</t>
  </si>
  <si>
    <t>Nf2</t>
  </si>
  <si>
    <t>Nickel Mountain Resources AB</t>
  </si>
  <si>
    <t>Nickel</t>
  </si>
  <si>
    <t>Naturhistoriska Riksmuséet</t>
  </si>
  <si>
    <t>Nrm</t>
  </si>
  <si>
    <t>Nv</t>
  </si>
  <si>
    <t>Orsa Besparingsskog</t>
  </si>
  <si>
    <t>Orsabesp</t>
  </si>
  <si>
    <t>Oxunda</t>
  </si>
  <si>
    <t>Pelagia</t>
  </si>
  <si>
    <t>Privatperson</t>
  </si>
  <si>
    <t>Privat</t>
  </si>
  <si>
    <t>Samhall</t>
  </si>
  <si>
    <t>Samha</t>
  </si>
  <si>
    <t>Scandinavian Mining</t>
  </si>
  <si>
    <t>Scandmi</t>
  </si>
  <si>
    <t>Sportfiskarna</t>
  </si>
  <si>
    <t>Sf</t>
  </si>
  <si>
    <t>Stockholms sportfiskedistrikt</t>
  </si>
  <si>
    <t>Sf01</t>
  </si>
  <si>
    <t>Sjöfartsverket</t>
  </si>
  <si>
    <t>Sfv</t>
  </si>
  <si>
    <t>Svensk Kärnbränslehantering AB</t>
  </si>
  <si>
    <t>Skb</t>
  </si>
  <si>
    <t>Skogsstyrelsen</t>
  </si>
  <si>
    <t>Skogsst</t>
  </si>
  <si>
    <t>Högskolan, Kristianstad</t>
  </si>
  <si>
    <t>Skola1</t>
  </si>
  <si>
    <t>Högskolan, Gävle</t>
  </si>
  <si>
    <t>Skola10</t>
  </si>
  <si>
    <t>Blekinge folkhögskola, Bräkne-Hoby</t>
  </si>
  <si>
    <t>Skola2</t>
  </si>
  <si>
    <t>Östersjöskolan, Karlskrona</t>
  </si>
  <si>
    <t>Skola3</t>
  </si>
  <si>
    <t>Klarälvdalens folkhögskola, Stöllet</t>
  </si>
  <si>
    <t>Skola4</t>
  </si>
  <si>
    <t>Företagarnas folkhögskola, Leksand</t>
  </si>
  <si>
    <t>Skola5</t>
  </si>
  <si>
    <t>Älvdalens Utbildningscentrum</t>
  </si>
  <si>
    <t>Skola6</t>
  </si>
  <si>
    <t>Erik Dalbergsgymnasiet, Jönköping</t>
  </si>
  <si>
    <t>Skola7</t>
  </si>
  <si>
    <t>ForshagaAkademin</t>
  </si>
  <si>
    <t>Skola8</t>
  </si>
  <si>
    <t>Sävenfors vattenbruksskola</t>
  </si>
  <si>
    <t>Skola9</t>
  </si>
  <si>
    <t>Sveriges lantbruksuniversitet</t>
  </si>
  <si>
    <t>Slu</t>
  </si>
  <si>
    <t>SMA Mineral</t>
  </si>
  <si>
    <t>SMAmin</t>
  </si>
  <si>
    <t>Sötvattenslaboratoriet</t>
  </si>
  <si>
    <t>Sölab</t>
  </si>
  <si>
    <t>Södra Sveriges fiskeriförening</t>
  </si>
  <si>
    <t>Ssf</t>
  </si>
  <si>
    <t>Statkraft</t>
  </si>
  <si>
    <t>Stockholm Vatten AB</t>
  </si>
  <si>
    <t>Sthlmvatt</t>
  </si>
  <si>
    <t>Stora Enso</t>
  </si>
  <si>
    <t>Sweco Environment AB</t>
  </si>
  <si>
    <t>Sweco</t>
  </si>
  <si>
    <t>Tännäs Fiskecentrum</t>
  </si>
  <si>
    <t>Tännäs</t>
  </si>
  <si>
    <t>Tasmet AB</t>
  </si>
  <si>
    <t>Tasmet</t>
  </si>
  <si>
    <t>Tertiary Minerals Plc</t>
  </si>
  <si>
    <t>Tertiary</t>
  </si>
  <si>
    <t>Trafikverket</t>
  </si>
  <si>
    <t>Trafikv</t>
  </si>
  <si>
    <t>Fiskeriverkets utredningskontor Göteborg</t>
  </si>
  <si>
    <t>Ukgbg</t>
  </si>
  <si>
    <t>Fiskeriverkets utredningskontor Härnösand</t>
  </si>
  <si>
    <t>Ukhär</t>
  </si>
  <si>
    <t>Fiskeriverkets utredningskontor Jönköping</t>
  </si>
  <si>
    <t>Ukjön</t>
  </si>
  <si>
    <t>Fiskeriverkets utredningskontor Luleå</t>
  </si>
  <si>
    <t>Uklul</t>
  </si>
  <si>
    <t>Fiskeriverkets utredningskontor Örebro</t>
  </si>
  <si>
    <t>Uköre</t>
  </si>
  <si>
    <t>Undens fiskevårdsområde</t>
  </si>
  <si>
    <t>Undensfvo</t>
  </si>
  <si>
    <t>Göteborgs universitet</t>
  </si>
  <si>
    <t>Ungbg</t>
  </si>
  <si>
    <t>Unkar</t>
  </si>
  <si>
    <t>Lunds universitet</t>
  </si>
  <si>
    <t>Unlun</t>
  </si>
  <si>
    <t>Unume</t>
  </si>
  <si>
    <t>Uppsala universitet</t>
  </si>
  <si>
    <t>Unupp</t>
  </si>
  <si>
    <t>Upplandsstiftelsen</t>
  </si>
  <si>
    <t>Upplstift</t>
  </si>
  <si>
    <t>Svenska Vanadin AB</t>
  </si>
  <si>
    <t>Vanadin</t>
  </si>
  <si>
    <t>Sveriges Vattenekologer AB</t>
  </si>
  <si>
    <t>Vatteneko</t>
  </si>
  <si>
    <t>Växjö stift</t>
  </si>
  <si>
    <t>Växjöstift</t>
  </si>
  <si>
    <t>Veolia</t>
  </si>
  <si>
    <t>VFK Vatten &amp; Fiskevårdskonsult IT</t>
  </si>
  <si>
    <t>Vfk</t>
  </si>
  <si>
    <t>Västkuststiftelsen</t>
  </si>
  <si>
    <t>Vkuststift</t>
  </si>
  <si>
    <t>Göta älvs vattenvårdsförbund</t>
  </si>
  <si>
    <t>Vvf108</t>
  </si>
  <si>
    <t>Emåförbundet</t>
  </si>
  <si>
    <t>Vvf74</t>
  </si>
  <si>
    <t>Alsteråns vattenvårdsförbund</t>
  </si>
  <si>
    <t>Vvf75</t>
  </si>
  <si>
    <t>Lyckebyåns vattenvårdsförbund</t>
  </si>
  <si>
    <t>Vvf80</t>
  </si>
  <si>
    <t>Ronnebyåns vattenvårdsförbund</t>
  </si>
  <si>
    <t>Vvf82</t>
  </si>
  <si>
    <t>Bräkneåns vattenvårdsförbund</t>
  </si>
  <si>
    <t>Vvf84</t>
  </si>
  <si>
    <t>Mörrumsåns vattenvårdsförbund</t>
  </si>
  <si>
    <t>Vvf86</t>
  </si>
  <si>
    <t>Lagans Vattenråd</t>
  </si>
  <si>
    <t>Vvf98</t>
  </si>
  <si>
    <t>Vänerns vattenvårdsförbund</t>
  </si>
  <si>
    <t>Vvfvänern</t>
  </si>
  <si>
    <t>Vätterns vattenvårdsförbund</t>
  </si>
  <si>
    <t>Vvfvättern</t>
  </si>
  <si>
    <t>WRS Water Revival Systems Uppsala AB</t>
  </si>
  <si>
    <t>WRS</t>
  </si>
  <si>
    <t>Swedish Airports</t>
  </si>
  <si>
    <t>Swedavia</t>
  </si>
  <si>
    <t>VIKT</t>
  </si>
  <si>
    <t>Omg</t>
  </si>
  <si>
    <t>Längd</t>
  </si>
  <si>
    <t>Vikt</t>
  </si>
  <si>
    <t>ART</t>
  </si>
  <si>
    <t>Längdmätta</t>
  </si>
  <si>
    <t>Fångade arter</t>
  </si>
  <si>
    <t>Ange art</t>
  </si>
  <si>
    <t>Antal fångade</t>
  </si>
  <si>
    <t>ArtNR</t>
  </si>
  <si>
    <t>Skattat antal</t>
  </si>
  <si>
    <t>Diagramintervall (mm)</t>
  </si>
  <si>
    <t>Diagram start (mm)</t>
  </si>
  <si>
    <t>&lt;=2</t>
  </si>
  <si>
    <t>Längdintervall (mm)</t>
  </si>
  <si>
    <t>0+ gräns</t>
  </si>
  <si>
    <t>Skattnings-metod</t>
  </si>
  <si>
    <t>Kortaste</t>
  </si>
  <si>
    <t>Längsta</t>
  </si>
  <si>
    <t>0+ (mm)</t>
  </si>
  <si>
    <t>Instruktioner:</t>
  </si>
  <si>
    <t>att se/ändra  storleksfördelning i diagram</t>
  </si>
  <si>
    <t xml:space="preserve">för respektive art. </t>
  </si>
  <si>
    <t>diagrammet.</t>
  </si>
  <si>
    <t>inmatningsfält. För muspekaren över sådant</t>
  </si>
  <si>
    <t>fält för att visa utförligare instruktioner.</t>
  </si>
  <si>
    <t>Gräns</t>
  </si>
  <si>
    <t>0+/&gt;0+</t>
  </si>
  <si>
    <t>individ</t>
  </si>
  <si>
    <t>(mm)</t>
  </si>
  <si>
    <t>Ber p2 t p1</t>
  </si>
  <si>
    <t>p2 ber fr p1</t>
  </si>
  <si>
    <t>Ber p3 t p1</t>
  </si>
  <si>
    <t>p3 ber fr p1</t>
  </si>
  <si>
    <t>p1-värde</t>
  </si>
  <si>
    <t>* Använd inmatningsfälten ovan för</t>
  </si>
  <si>
    <t>* För mer detaljerade instruktioner se</t>
  </si>
  <si>
    <r>
      <t xml:space="preserve">* Data för laxfiskar är markerade i </t>
    </r>
    <r>
      <rPr>
        <b/>
        <sz val="10"/>
        <color indexed="10"/>
        <rFont val="Arial"/>
        <family val="2"/>
      </rPr>
      <t>rött</t>
    </r>
    <r>
      <rPr>
        <b/>
        <sz val="10"/>
        <rFont val="Arial"/>
        <family val="2"/>
      </rPr>
      <t xml:space="preserve"> tills</t>
    </r>
  </si>
  <si>
    <r>
      <t>"</t>
    </r>
    <r>
      <rPr>
        <b/>
        <sz val="10"/>
        <color indexed="10"/>
        <rFont val="Arial"/>
        <family val="2"/>
      </rPr>
      <t>röda hörn</t>
    </r>
    <r>
      <rPr>
        <b/>
        <sz val="10"/>
        <rFont val="Arial"/>
        <family val="2"/>
      </rPr>
      <t xml:space="preserve">" i ansluttning till respektive </t>
    </r>
  </si>
  <si>
    <r>
      <t xml:space="preserve">* </t>
    </r>
    <r>
      <rPr>
        <b/>
        <u/>
        <sz val="10"/>
        <rFont val="Arial"/>
        <family val="2"/>
      </rPr>
      <t>Observera</t>
    </r>
    <r>
      <rPr>
        <b/>
        <sz val="10"/>
        <rFont val="Arial"/>
        <family val="2"/>
      </rPr>
      <t xml:space="preserve"> att man måste välja arten ifråga</t>
    </r>
  </si>
  <si>
    <r>
      <t>Skattad täthet (ind/100m</t>
    </r>
    <r>
      <rPr>
        <b/>
        <vertAlign val="superscript"/>
        <sz val="10"/>
        <rFont val="Arial"/>
        <family val="2"/>
      </rPr>
      <t>2</t>
    </r>
    <r>
      <rPr>
        <b/>
        <sz val="10"/>
        <rFont val="Arial"/>
        <family val="2"/>
      </rPr>
      <t>)</t>
    </r>
  </si>
  <si>
    <r>
      <t>95%-konf.    Intervall (ind/100m</t>
    </r>
    <r>
      <rPr>
        <b/>
        <vertAlign val="superscript"/>
        <sz val="10"/>
        <rFont val="Arial"/>
        <family val="2"/>
      </rPr>
      <t>2</t>
    </r>
    <r>
      <rPr>
        <b/>
        <sz val="10"/>
        <rFont val="Arial"/>
        <family val="2"/>
      </rPr>
      <t>)</t>
    </r>
  </si>
  <si>
    <t>LOKALBESKRIVN</t>
  </si>
  <si>
    <t>SORTKOD</t>
  </si>
  <si>
    <t>ANTALKOD</t>
  </si>
  <si>
    <t>Löpnr L</t>
  </si>
  <si>
    <t>Löpnr LV</t>
  </si>
  <si>
    <t>Max/Min</t>
  </si>
  <si>
    <t>Medelvärden</t>
  </si>
  <si>
    <t>TRANSEKTNR</t>
  </si>
  <si>
    <t>AVST_M_LOK_NEDRE_AVGR</t>
  </si>
  <si>
    <t>VFÅRA_VÅTA_BREDD_M</t>
  </si>
  <si>
    <t>VFÅRA_DJUP_CM_1/4_BREDD</t>
  </si>
  <si>
    <t>VFÅRA_DJUP_CM_1/2_BREDD</t>
  </si>
  <si>
    <t>VFÅRA_DJUP_CM_3/4_BREDD</t>
  </si>
  <si>
    <t>DOM_SUB_1/4_KOD</t>
  </si>
  <si>
    <t>DOM_SUB_1/2_KOD</t>
  </si>
  <si>
    <t>DOM_SUB_3/4_KOD</t>
  </si>
  <si>
    <t>Malung-Sälen</t>
  </si>
  <si>
    <t>Fångat Omg 1</t>
  </si>
  <si>
    <t>Fångat Omg 2</t>
  </si>
  <si>
    <t>Fångat Omg 3</t>
  </si>
  <si>
    <t>Totalt antal fångade</t>
  </si>
  <si>
    <t>Ej mätta</t>
  </si>
  <si>
    <t>Ange eget max på Y-skalan (mm)</t>
  </si>
  <si>
    <t>BESKUGGNING (%):</t>
  </si>
  <si>
    <r>
      <t>VED I VATTNET</t>
    </r>
    <r>
      <rPr>
        <b/>
        <sz val="8"/>
        <rFont val="Arial"/>
        <family val="2"/>
      </rPr>
      <t>(antal, Ø&gt;10cm, &gt;50cm i längd</t>
    </r>
    <r>
      <rPr>
        <b/>
        <sz val="10"/>
        <rFont val="Arial"/>
        <family val="2"/>
      </rPr>
      <t>):</t>
    </r>
  </si>
  <si>
    <t>* Tillåtna inmatningsfält är ljusblå (/grå).</t>
  </si>
  <si>
    <t>0+/&gt;0+-gräns angivits i fälten t.h. om diagram</t>
  </si>
  <si>
    <t>först (fält B1 ovan) innan det går att ange</t>
  </si>
  <si>
    <t>visas som streckad linje eller streckad stapel i</t>
  </si>
  <si>
    <t>0+/&gt;0+ gränsvärde (fält K11:Kx). Angiven gräns</t>
  </si>
  <si>
    <t>OBS, förkortningar Utförare ligger nedanför i samma lista</t>
  </si>
  <si>
    <t>VO</t>
  </si>
  <si>
    <t>LOKNR</t>
  </si>
  <si>
    <t>TERRÄNGKARTA:</t>
  </si>
  <si>
    <t>Lokalskiss</t>
  </si>
  <si>
    <t>Syfte</t>
  </si>
  <si>
    <t>Finansiär</t>
  </si>
  <si>
    <t>Vandringshinder</t>
  </si>
  <si>
    <t>Lokallängd</t>
  </si>
  <si>
    <t>Ström/insjö</t>
  </si>
  <si>
    <t>Sjökalk</t>
  </si>
  <si>
    <t>doskalk</t>
  </si>
  <si>
    <t>våtmkalk</t>
  </si>
  <si>
    <t>Bäckzon</t>
  </si>
  <si>
    <t>Adress provtagare</t>
  </si>
  <si>
    <t>Org</t>
  </si>
  <si>
    <t>Prio</t>
  </si>
  <si>
    <t xml:space="preserve">                        Vattendrag + Lokalnamn: </t>
  </si>
  <si>
    <t>Provtagning tidsbegränsad till ÅR</t>
  </si>
  <si>
    <t>ÅTG KALK</t>
  </si>
  <si>
    <t>Kalk-status</t>
  </si>
  <si>
    <t>Typ vattendrag</t>
  </si>
  <si>
    <t>Medelbredd</t>
  </si>
  <si>
    <t>Medianutförande</t>
  </si>
  <si>
    <t>Senaste kalkdatum</t>
  </si>
  <si>
    <t>Anm övrigt</t>
  </si>
  <si>
    <t>Rekomentederad fiskeperiod</t>
  </si>
  <si>
    <t>Referensdatum utförande</t>
  </si>
  <si>
    <t>Nästa</t>
  </si>
  <si>
    <r>
      <t xml:space="preserve">Vattendrag:                              </t>
    </r>
    <r>
      <rPr>
        <b/>
        <sz val="14"/>
        <color indexed="9"/>
        <rFont val="Arial"/>
        <family val="2"/>
      </rPr>
      <t>.</t>
    </r>
    <r>
      <rPr>
        <b/>
        <sz val="14"/>
        <rFont val="Arial"/>
        <family val="2"/>
      </rPr>
      <t xml:space="preserve">                                  Koordinater:                                     .                         Märkfärg:</t>
    </r>
  </si>
  <si>
    <r>
      <t xml:space="preserve">- Lokalavgränsningar start/stopp (streckade linjer)                                                - Text som beskriver hur avgränsningarna färgmarkerats                                 - Karaktäristiska och lätt igenkännbara strukturer (block, </t>
    </r>
    <r>
      <rPr>
        <b/>
        <sz val="11"/>
        <color indexed="9"/>
        <rFont val="Arial Narrow"/>
        <family val="2"/>
      </rPr>
      <t>xx</t>
    </r>
    <r>
      <rPr>
        <b/>
        <sz val="11"/>
        <color indexed="23"/>
        <rFont val="Arial Narrow"/>
        <family val="2"/>
      </rPr>
      <t>stockar, broar, ledningar, etc)                                                                             - Avstånd till strukturer om dessa ligger en bit från vattenfåran                                                                                                         - Strömriktningspil(-ar)</t>
    </r>
  </si>
  <si>
    <r>
      <t xml:space="preserve">                                         </t>
    </r>
    <r>
      <rPr>
        <b/>
        <sz val="13"/>
        <rFont val="Arial"/>
        <family val="2"/>
      </rPr>
      <t xml:space="preserve"> </t>
    </r>
    <r>
      <rPr>
        <b/>
        <sz val="13"/>
        <color indexed="23"/>
        <rFont val="Arial"/>
        <family val="2"/>
      </rPr>
      <t>Datum återbesök</t>
    </r>
    <r>
      <rPr>
        <b/>
        <sz val="13"/>
        <rFont val="Arial"/>
        <family val="2"/>
      </rPr>
      <t>:</t>
    </r>
    <r>
      <rPr>
        <b/>
        <sz val="14"/>
        <rFont val="Arial"/>
        <family val="2"/>
      </rPr>
      <t xml:space="preserve">  </t>
    </r>
    <r>
      <rPr>
        <b/>
        <sz val="14"/>
        <color indexed="9"/>
        <rFont val="Arial"/>
        <family val="2"/>
      </rPr>
      <t xml:space="preserve"> .</t>
    </r>
    <r>
      <rPr>
        <b/>
        <sz val="14"/>
        <rFont val="Arial"/>
        <family val="2"/>
      </rPr>
      <t xml:space="preserve">                                                        Lokal:                        Lokallängd (m):   </t>
    </r>
  </si>
  <si>
    <r>
      <rPr>
        <b/>
        <sz val="13"/>
        <color indexed="23"/>
        <rFont val="Arial"/>
        <family val="2"/>
      </rPr>
      <t xml:space="preserve">Skissen ska, förutom ovanstående, innehålla: </t>
    </r>
    <r>
      <rPr>
        <b/>
        <sz val="14"/>
        <color indexed="23"/>
        <rFont val="Arial"/>
        <family val="2"/>
      </rPr>
      <t xml:space="preserve">  </t>
    </r>
    <r>
      <rPr>
        <b/>
        <sz val="11"/>
        <color indexed="23"/>
        <rFont val="Arial"/>
        <family val="2"/>
      </rPr>
      <t xml:space="preserve"> </t>
    </r>
    <r>
      <rPr>
        <b/>
        <i/>
        <sz val="11"/>
        <color indexed="22"/>
        <rFont val="Arial Narrow"/>
        <family val="2"/>
      </rPr>
      <t>(tänk på att inte rita in FÖR mycket eller ovidkommande detaljer. Syftet med skissen är att kunna lokalisera exakt samma plats                     även om man inte varit på platsen tidigare eller om         färgmarkeringarna försvunnit)</t>
    </r>
  </si>
  <si>
    <t>omg</t>
  </si>
  <si>
    <t>Anm</t>
  </si>
  <si>
    <t>Öring 0+</t>
  </si>
  <si>
    <t>Öring &gt;0+</t>
  </si>
  <si>
    <t>Lax 0+</t>
  </si>
  <si>
    <t>Lax &gt;0+</t>
  </si>
  <si>
    <t>Laxör 0+</t>
  </si>
  <si>
    <t>hybrid lax*öring</t>
  </si>
  <si>
    <t>Laxör &gt;0+</t>
  </si>
  <si>
    <t>Bäckröding 0+</t>
  </si>
  <si>
    <t>Amerikansk bäckröding</t>
  </si>
  <si>
    <t>Bäckröding &gt;0+</t>
  </si>
  <si>
    <t>Harr 0+</t>
  </si>
  <si>
    <t>Harr &gt;0+</t>
  </si>
  <si>
    <t>Röding 0+</t>
  </si>
  <si>
    <t>Röding &gt;0+</t>
  </si>
  <si>
    <t>Abborre</t>
  </si>
  <si>
    <t>Benlöja</t>
  </si>
  <si>
    <t>Bergsimpa</t>
  </si>
  <si>
    <t>Björkna</t>
  </si>
  <si>
    <t>Braxen</t>
  </si>
  <si>
    <t>Bäcknejonöga</t>
  </si>
  <si>
    <t>Elritsa</t>
  </si>
  <si>
    <t>Flodkräfta</t>
  </si>
  <si>
    <t>Flodnejonöga</t>
  </si>
  <si>
    <t>Färna</t>
  </si>
  <si>
    <t>Gers</t>
  </si>
  <si>
    <t>Grönling</t>
  </si>
  <si>
    <t>Gädda</t>
  </si>
  <si>
    <t>Id</t>
  </si>
  <si>
    <t>Lake</t>
  </si>
  <si>
    <t>Mal</t>
  </si>
  <si>
    <t>Mört</t>
  </si>
  <si>
    <t>Ruda</t>
  </si>
  <si>
    <t>Sandkrypare</t>
  </si>
  <si>
    <t>Sarv</t>
  </si>
  <si>
    <t>Signalkräfta</t>
  </si>
  <si>
    <t>Skrubba</t>
  </si>
  <si>
    <t>Småspigg</t>
  </si>
  <si>
    <t>Stensimpa</t>
  </si>
  <si>
    <t>Storspigg</t>
  </si>
  <si>
    <t>Stäm</t>
  </si>
  <si>
    <t>Sutare</t>
  </si>
  <si>
    <t>Ål</t>
  </si>
  <si>
    <r>
      <t>p</t>
    </r>
    <r>
      <rPr>
        <b/>
        <vertAlign val="superscript"/>
        <sz val="10"/>
        <color indexed="8"/>
        <rFont val="Arial"/>
        <family val="2"/>
      </rPr>
      <t>1</t>
    </r>
  </si>
  <si>
    <r>
      <t>p</t>
    </r>
    <r>
      <rPr>
        <b/>
        <vertAlign val="superscript"/>
        <sz val="10"/>
        <color indexed="8"/>
        <rFont val="Arial"/>
        <family val="2"/>
      </rPr>
      <t>2</t>
    </r>
  </si>
  <si>
    <r>
      <t>p</t>
    </r>
    <r>
      <rPr>
        <b/>
        <vertAlign val="superscript"/>
        <sz val="10"/>
        <color indexed="8"/>
        <rFont val="Arial"/>
        <family val="2"/>
      </rPr>
      <t>3</t>
    </r>
  </si>
  <si>
    <t>Agnico Eagle Mines</t>
  </si>
  <si>
    <t>Agnico</t>
  </si>
  <si>
    <t>Arctic Paper</t>
  </si>
  <si>
    <t>Arctic</t>
  </si>
  <si>
    <t>Arise Windpower</t>
  </si>
  <si>
    <t>Arisewind</t>
  </si>
  <si>
    <t>Avalon Minerals Viscaria AB</t>
  </si>
  <si>
    <t>Avalon</t>
  </si>
  <si>
    <t>Björkdalsgruvan AB</t>
  </si>
  <si>
    <t>Björkdal</t>
  </si>
  <si>
    <t>Boliden minerals/LKAB</t>
  </si>
  <si>
    <t>Bollnäs kommun</t>
  </si>
  <si>
    <t>Kom2183</t>
  </si>
  <si>
    <t>Borealis</t>
  </si>
  <si>
    <t>Borgholms kommun</t>
  </si>
  <si>
    <t>Kom0885</t>
  </si>
  <si>
    <t>Boråsenerg</t>
  </si>
  <si>
    <t>Borås kommun</t>
  </si>
  <si>
    <t>Kom1490</t>
  </si>
  <si>
    <t>Continental Precious Minerals</t>
  </si>
  <si>
    <t>CPM</t>
  </si>
  <si>
    <t>Dalälvens vattenregleringsföretag</t>
  </si>
  <si>
    <t>Dvrf</t>
  </si>
  <si>
    <t>Dragon Mining Sweden AB</t>
  </si>
  <si>
    <t>Dragon</t>
  </si>
  <si>
    <t>EKOM AB</t>
  </si>
  <si>
    <t>Ekom</t>
  </si>
  <si>
    <t>Ekonomisk förening</t>
  </si>
  <si>
    <t>Ekför</t>
  </si>
  <si>
    <t>Enetjärn Natur AB</t>
  </si>
  <si>
    <t>ENAB</t>
  </si>
  <si>
    <t>Eslövs kommun</t>
  </si>
  <si>
    <t>Kom1285</t>
  </si>
  <si>
    <t>Findus AB</t>
  </si>
  <si>
    <t>Findus</t>
  </si>
  <si>
    <t>Ft-OL</t>
  </si>
  <si>
    <t>Fortifikationsverket</t>
  </si>
  <si>
    <t>Fortverket</t>
  </si>
  <si>
    <t>Fortum</t>
  </si>
  <si>
    <t>Gekåsull</t>
  </si>
  <si>
    <t>Golder Associates (ingenjörskonsult)</t>
  </si>
  <si>
    <t>Goldassoc</t>
  </si>
  <si>
    <t>Gällivare kommun</t>
  </si>
  <si>
    <t>Kom2523</t>
  </si>
  <si>
    <t>Gävle Energi AB</t>
  </si>
  <si>
    <t>Gävenergi</t>
  </si>
  <si>
    <t>Gävle kommun</t>
  </si>
  <si>
    <t>Kom2180</t>
  </si>
  <si>
    <t>Haddåns Vatten- &amp; Fiskevård</t>
  </si>
  <si>
    <t>Haddån</t>
  </si>
  <si>
    <t>Helgeåns Vattenråd</t>
  </si>
  <si>
    <t>Vvf88</t>
  </si>
  <si>
    <t>Helsingborgs kommun</t>
  </si>
  <si>
    <t>Kom1283</t>
  </si>
  <si>
    <t>Holmen Energi AB</t>
  </si>
  <si>
    <t>Holmen</t>
  </si>
  <si>
    <t>Höje å Vattenråd</t>
  </si>
  <si>
    <t>Vvf91</t>
  </si>
  <si>
    <t>Jokkmokks kommun</t>
  </si>
  <si>
    <t>Kom2510</t>
  </si>
  <si>
    <t>Kalmar kommun</t>
  </si>
  <si>
    <t>Kom0880</t>
  </si>
  <si>
    <t>Kävlingeåns Vattenråd</t>
  </si>
  <si>
    <t>Vvf92</t>
  </si>
  <si>
    <t>Litoralis Naturvårdskonsult</t>
  </si>
  <si>
    <t>Litoralis</t>
  </si>
  <si>
    <t>Ljusdals kommun</t>
  </si>
  <si>
    <t>Kom2161</t>
  </si>
  <si>
    <t>Lokala Naturskyddsföreningen</t>
  </si>
  <si>
    <t>Nsf</t>
  </si>
  <si>
    <t>Lunds kommun</t>
  </si>
  <si>
    <t>Kom1281</t>
  </si>
  <si>
    <t>Malmö kommun</t>
  </si>
  <si>
    <t>Kom1280</t>
  </si>
  <si>
    <t>Mörrums kronolaxfiske</t>
  </si>
  <si>
    <t>Mörrum</t>
  </si>
  <si>
    <t>Naturentreprenad Syd</t>
  </si>
  <si>
    <t>Natursyd</t>
  </si>
  <si>
    <t>Nordanstigs kommun</t>
  </si>
  <si>
    <t>Kom2132</t>
  </si>
  <si>
    <t>Norra Ångermanlands vattenråd</t>
  </si>
  <si>
    <t>Vvf35</t>
  </si>
  <si>
    <t>Northland Resources SE</t>
  </si>
  <si>
    <t>Northland</t>
  </si>
  <si>
    <t>Nybroåns vattenvårdsförbund</t>
  </si>
  <si>
    <t>Vvf89</t>
  </si>
  <si>
    <t>Oskarshamns kommun</t>
  </si>
  <si>
    <t>Kom0882</t>
  </si>
  <si>
    <t>Pelagia Nature &amp; Environment AB</t>
  </si>
  <si>
    <t>Perstorp Specialty Chemicals AB</t>
  </si>
  <si>
    <t>Ramböll</t>
  </si>
  <si>
    <t>Rönneåkommittén</t>
  </si>
  <si>
    <t>Vvf96</t>
  </si>
  <si>
    <t>Segeåns Vattenråd</t>
  </si>
  <si>
    <t>Vvf90</t>
  </si>
  <si>
    <t>Skellefteå kraft</t>
  </si>
  <si>
    <t>Skkraft</t>
  </si>
  <si>
    <t>Vvf8990</t>
  </si>
  <si>
    <t>Skräbeåns Vattenråd</t>
  </si>
  <si>
    <t>Vvf87</t>
  </si>
  <si>
    <t>Skövde högskola</t>
  </si>
  <si>
    <t>Skola11</t>
  </si>
  <si>
    <t>Skövde kommun</t>
  </si>
  <si>
    <t>Kom1496</t>
  </si>
  <si>
    <t>SFM</t>
  </si>
  <si>
    <t>Sportfiskeklubb</t>
  </si>
  <si>
    <t>Sfk</t>
  </si>
  <si>
    <t>Stockholms universitet</t>
  </si>
  <si>
    <t>Unsthlm</t>
  </si>
  <si>
    <t>Structor (konsult)</t>
  </si>
  <si>
    <t>Structor</t>
  </si>
  <si>
    <t>Sunne kommun</t>
  </si>
  <si>
    <t>Kom1766</t>
  </si>
  <si>
    <t>Sveaskog AB</t>
  </si>
  <si>
    <t>Sveaskog</t>
  </si>
  <si>
    <t>Svenska skifferoljebolaget</t>
  </si>
  <si>
    <t>Skiffer</t>
  </si>
  <si>
    <t>Tomelilla kommun</t>
  </si>
  <si>
    <t>Kom1270</t>
  </si>
  <si>
    <t>Tornedalens folkhögskola</t>
  </si>
  <si>
    <t>Skola12</t>
  </si>
  <si>
    <t>Torsby kommun</t>
  </si>
  <si>
    <t>Kom1737</t>
  </si>
  <si>
    <t>Umeå universitet</t>
  </si>
  <si>
    <t>UVAT AB</t>
  </si>
  <si>
    <t>UVAT</t>
  </si>
  <si>
    <t>Vankiva avfallsanläggning</t>
  </si>
  <si>
    <t>Vankiva</t>
  </si>
  <si>
    <t>Vattenfall AB</t>
  </si>
  <si>
    <t>Vattenfall</t>
  </si>
  <si>
    <t>Vattenmyndigheten Bottenhavet</t>
  </si>
  <si>
    <t>VM2</t>
  </si>
  <si>
    <t>Vattenmyndigheten Bottenviken</t>
  </si>
  <si>
    <t>VM1</t>
  </si>
  <si>
    <t>Vattenmyndigheten Norra Östersjön</t>
  </si>
  <si>
    <t>VM3</t>
  </si>
  <si>
    <t>Vattenmyndigheten Södra Östersjön</t>
  </si>
  <si>
    <t>VM4</t>
  </si>
  <si>
    <t>Vattenmyndigheten Västerhavet</t>
  </si>
  <si>
    <t>VM5</t>
  </si>
  <si>
    <t>Vattenregleringsföretagen</t>
  </si>
  <si>
    <t>VRF</t>
  </si>
  <si>
    <t>Vattenrådet Vänerns sydöstra tillflöden</t>
  </si>
  <si>
    <t>Vvfvänsöt</t>
  </si>
  <si>
    <t>Vegeåns vattendragsförbund</t>
  </si>
  <si>
    <t>Vvf95</t>
  </si>
  <si>
    <t>WSP</t>
  </si>
  <si>
    <t>Västerås kommun</t>
  </si>
  <si>
    <t>Kom1980</t>
  </si>
  <si>
    <t>Ystad kommun</t>
  </si>
  <si>
    <t>Kom1286</t>
  </si>
  <si>
    <t>ÅF AB</t>
  </si>
  <si>
    <t>ÅFAB</t>
  </si>
  <si>
    <t>Åseby Elverk HB</t>
  </si>
  <si>
    <t>Åseby</t>
  </si>
  <si>
    <t>Vvf103</t>
  </si>
  <si>
    <t>Ödeshögs kommun</t>
  </si>
  <si>
    <t>Kom0509</t>
  </si>
  <si>
    <t>Örebro kommun</t>
  </si>
  <si>
    <t>Kom1880</t>
  </si>
  <si>
    <t>Österlens vattenråd</t>
  </si>
  <si>
    <t>Vvf8889</t>
  </si>
  <si>
    <t>PROTVER</t>
  </si>
  <si>
    <t>Om ingen eller obetydlig påverkan (sätt ett kryss (X) i till höger  ---&gt;):</t>
  </si>
  <si>
    <t>Lista_lövskog</t>
  </si>
  <si>
    <t>Lista_barrskog</t>
  </si>
  <si>
    <t>Lista_blandskog</t>
  </si>
  <si>
    <t>Lista_hygge</t>
  </si>
  <si>
    <t>Lista_åker</t>
  </si>
  <si>
    <t>Lista_äng</t>
  </si>
  <si>
    <t>Lista_hed</t>
  </si>
  <si>
    <t>Lista_myr</t>
  </si>
  <si>
    <t>Lista_kalfjäll</t>
  </si>
  <si>
    <t>Lista_berg_block</t>
  </si>
  <si>
    <t>Lista_artificiell</t>
  </si>
  <si>
    <t>Lista_D_finsed</t>
  </si>
  <si>
    <t>Lista_D_sand</t>
  </si>
  <si>
    <t>Lista_D_grus</t>
  </si>
  <si>
    <t>Lista_D_sten1</t>
  </si>
  <si>
    <t>Lista_D_sten2</t>
  </si>
  <si>
    <t>Lista_D_block1</t>
  </si>
  <si>
    <t>Lista_D_block2</t>
  </si>
  <si>
    <t>Lista_D_block3</t>
  </si>
  <si>
    <t>Lista_D_häll</t>
  </si>
  <si>
    <t>Lista_F_finsed</t>
  </si>
  <si>
    <t>Lista_F_sand</t>
  </si>
  <si>
    <t>Lista_F_grus</t>
  </si>
  <si>
    <t>Lista_F_sten1</t>
  </si>
  <si>
    <t>Lista_F_sten2</t>
  </si>
  <si>
    <t>Lista_F_block1</t>
  </si>
  <si>
    <t>Lista_F_block2</t>
  </si>
  <si>
    <t>Lista_F_block3</t>
  </si>
  <si>
    <t>Lista_F_häll</t>
  </si>
  <si>
    <t>Lista_D_öv.växt</t>
  </si>
  <si>
    <t>Lista_D_flytbl</t>
  </si>
  <si>
    <t>Lista_D_slinge</t>
  </si>
  <si>
    <t>Lista_D_rosett</t>
  </si>
  <si>
    <t>Lista_D_mossa</t>
  </si>
  <si>
    <t>Lista_D_påv.alg</t>
  </si>
  <si>
    <t>Lista_F_öv.växt</t>
  </si>
  <si>
    <t>Lista_F_flytbl</t>
  </si>
  <si>
    <t>Lista_F_slinge</t>
  </si>
  <si>
    <t>Lista_F_rosett</t>
  </si>
  <si>
    <t>Lista_F_mossa</t>
  </si>
  <si>
    <t>Lista_F_påv.alg</t>
  </si>
  <si>
    <t>X</t>
  </si>
  <si>
    <t>Lista_grumlig</t>
  </si>
  <si>
    <t>Lista_vattenfärg</t>
  </si>
  <si>
    <t>Lista_vattenhastighet</t>
  </si>
  <si>
    <t>Lista_bottentopografi</t>
  </si>
  <si>
    <t>Lista_vattennivå</t>
  </si>
  <si>
    <t>Lista_beskuggning</t>
  </si>
  <si>
    <t>Lista_påverkan</t>
  </si>
  <si>
    <t>Lista_Metod</t>
  </si>
  <si>
    <t>Lista_vandringhinder</t>
  </si>
  <si>
    <t>Lista_kalkpåverkan</t>
  </si>
  <si>
    <t>Lista_Ström_vandrande</t>
  </si>
  <si>
    <t>Lista_X</t>
  </si>
  <si>
    <t>Lista3</t>
  </si>
  <si>
    <t>Lista1</t>
  </si>
  <si>
    <t>Lista_Aggregat</t>
  </si>
  <si>
    <t>Lista_typ_aggregat</t>
  </si>
  <si>
    <t>Lista_aro</t>
  </si>
  <si>
    <t>Lista_sjöprocent</t>
  </si>
  <si>
    <t>Lista_inga_hinder</t>
  </si>
  <si>
    <t>Lista_uppväxtbiotop</t>
  </si>
  <si>
    <t>Lista_Kalkningstyp</t>
  </si>
  <si>
    <t>Lista_ingen_påverkan</t>
  </si>
  <si>
    <t>Grönmarkerade fält nedan kopplats till lokal (blå fält) mha 'X-Y Lok' från egen "ELFISKE metatdata-fil"</t>
  </si>
  <si>
    <t>Ale kommun</t>
  </si>
  <si>
    <t>Kom1440</t>
  </si>
  <si>
    <t>Bengtsfors kommun</t>
  </si>
  <si>
    <t>Kom1460</t>
  </si>
  <si>
    <t>Bergvik Skog</t>
  </si>
  <si>
    <t>Bergvik</t>
  </si>
  <si>
    <t>Borealis AB</t>
  </si>
  <si>
    <t>Borås Energi och Miljö</t>
  </si>
  <si>
    <t>Brännebro kraft</t>
  </si>
  <si>
    <t>Brännebro</t>
  </si>
  <si>
    <t>Dalälvens vattenvårdsförening</t>
  </si>
  <si>
    <t>Vvf53</t>
  </si>
  <si>
    <t>Dorotea kommun</t>
  </si>
  <si>
    <t>Kom2425</t>
  </si>
  <si>
    <t>Eklövs Fiske och Fiskevård</t>
  </si>
  <si>
    <t>Eklövs</t>
  </si>
  <si>
    <t>Ekoll AB</t>
  </si>
  <si>
    <t>Ekoll</t>
  </si>
  <si>
    <t>Enviro Planning AB</t>
  </si>
  <si>
    <t>Envplan</t>
  </si>
  <si>
    <t>Falkenbergs kommun</t>
  </si>
  <si>
    <t>Kom1382</t>
  </si>
  <si>
    <t>Fiskenämnden i Västernorrlands län</t>
  </si>
  <si>
    <t>Fn22</t>
  </si>
  <si>
    <t>Fiskmiljö</t>
  </si>
  <si>
    <t>Garphyttans Kraft AB</t>
  </si>
  <si>
    <t>Garphytt</t>
  </si>
  <si>
    <t>Gränsfors Bruk AB</t>
  </si>
  <si>
    <t>Gränsfors</t>
  </si>
  <si>
    <t>Gullmarns vattenråd</t>
  </si>
  <si>
    <t>Gullmarn</t>
  </si>
  <si>
    <t>Gullspångsälvens vattenvårdsförbund</t>
  </si>
  <si>
    <t>Vvf108_44</t>
  </si>
  <si>
    <t>Göteborgs kommun</t>
  </si>
  <si>
    <t>Kom1480</t>
  </si>
  <si>
    <t>Höganäs kommun</t>
  </si>
  <si>
    <t>Kom1284</t>
  </si>
  <si>
    <t>Jönköpings Fiskeribiologi AB</t>
  </si>
  <si>
    <t>jfb</t>
  </si>
  <si>
    <t>Kalix kommun</t>
  </si>
  <si>
    <t>Kom2514</t>
  </si>
  <si>
    <t>Karlshamns kommun</t>
  </si>
  <si>
    <t>Kom1082</t>
  </si>
  <si>
    <t>Karlskrona kommun</t>
  </si>
  <si>
    <t>Kom1080</t>
  </si>
  <si>
    <t>Karlstad kommun</t>
  </si>
  <si>
    <t>Kom1780</t>
  </si>
  <si>
    <t>Karlstad universitet</t>
  </si>
  <si>
    <t>Kaunis Iron AB</t>
  </si>
  <si>
    <t>Kaunis</t>
  </si>
  <si>
    <t>Kindatf</t>
  </si>
  <si>
    <t>Klara Vatten Sverige AB</t>
  </si>
  <si>
    <t>Klara</t>
  </si>
  <si>
    <t>Klarälvens Vattenråd</t>
  </si>
  <si>
    <t>VR_Klarälv</t>
  </si>
  <si>
    <t>Kristinehamns kommun</t>
  </si>
  <si>
    <t>Kom1781</t>
  </si>
  <si>
    <t>Kungsbacka kommun</t>
  </si>
  <si>
    <t>Kom1384</t>
  </si>
  <si>
    <t>Landskrona kommun</t>
  </si>
  <si>
    <t>Kom1282</t>
  </si>
  <si>
    <t>Lerum kommun</t>
  </si>
  <si>
    <t>Kom1441</t>
  </si>
  <si>
    <t>Lessebo kommun</t>
  </si>
  <si>
    <t>Kom0761</t>
  </si>
  <si>
    <t>LimnoIT</t>
  </si>
  <si>
    <t>Linköpings universitet</t>
  </si>
  <si>
    <t>Unlin</t>
  </si>
  <si>
    <t>Ljusdal energi</t>
  </si>
  <si>
    <t>Luleå kommun</t>
  </si>
  <si>
    <t>Kom2580</t>
  </si>
  <si>
    <t>Mariestad kommun</t>
  </si>
  <si>
    <t>Kom1493</t>
  </si>
  <si>
    <t>Mark kommun</t>
  </si>
  <si>
    <t>Kom1463</t>
  </si>
  <si>
    <t>Marströmmens Vattenråd</t>
  </si>
  <si>
    <t>Vr072</t>
  </si>
  <si>
    <t>Medins Havs- och Vattenkonsulter AB</t>
  </si>
  <si>
    <t>Munkfors energi</t>
  </si>
  <si>
    <t>Mölndals kommun</t>
  </si>
  <si>
    <t>Kom1481</t>
  </si>
  <si>
    <t>Naturcentrum AB</t>
  </si>
  <si>
    <t>Naturcentr</t>
  </si>
  <si>
    <t>Naturskyddsföreningen, Örebro</t>
  </si>
  <si>
    <t>Nf3</t>
  </si>
  <si>
    <t>Nordic Paper</t>
  </si>
  <si>
    <t>Nordpaper</t>
  </si>
  <si>
    <t>Ockelbo kommun</t>
  </si>
  <si>
    <t>Kom2101</t>
  </si>
  <si>
    <t>Orust kommun</t>
  </si>
  <si>
    <t>Kom1421</t>
  </si>
  <si>
    <t>Oxunda vattensamverkan</t>
  </si>
  <si>
    <t>Partille kommun</t>
  </si>
  <si>
    <t>Kom1402</t>
  </si>
  <si>
    <t>Projekt Retrout (fiskeområde Vindelälven)</t>
  </si>
  <si>
    <t>Retrout</t>
  </si>
  <si>
    <t>Ramböll Sverige AB</t>
  </si>
  <si>
    <t>Ringsjöns vattenråd</t>
  </si>
  <si>
    <t>Ringsjövr</t>
  </si>
  <si>
    <t>Samfällighetsföreningen</t>
  </si>
  <si>
    <t>Samfäll</t>
  </si>
  <si>
    <t>Serneke Group AB</t>
  </si>
  <si>
    <t>Serneke</t>
  </si>
  <si>
    <t>Skanska Asfalt &amp; Betong</t>
  </si>
  <si>
    <t>Skanska</t>
  </si>
  <si>
    <t>Solna stad</t>
  </si>
  <si>
    <t>Kom0184</t>
  </si>
  <si>
    <t>StoraEnso</t>
  </si>
  <si>
    <t>Sundbybergs kommun</t>
  </si>
  <si>
    <t>Kom0183</t>
  </si>
  <si>
    <t>Svenljunga kommun</t>
  </si>
  <si>
    <t>Kom1465</t>
  </si>
  <si>
    <t>Sydostleader (landsbygdsutveckling)</t>
  </si>
  <si>
    <t>Sydostlead</t>
  </si>
  <si>
    <t>Södertälje kommun</t>
  </si>
  <si>
    <t>Kom0181</t>
  </si>
  <si>
    <t>Talga Graphene AB</t>
  </si>
  <si>
    <t>Talga</t>
  </si>
  <si>
    <t>Tanums kommun</t>
  </si>
  <si>
    <t>Kom1435</t>
  </si>
  <si>
    <t>Tranås Energi AB</t>
  </si>
  <si>
    <t>Traenergi</t>
  </si>
  <si>
    <t>Trosaåns vattenvårdsförbund</t>
  </si>
  <si>
    <t>Vvf63</t>
  </si>
  <si>
    <t>Tyresåns vattenvårdsförbund</t>
  </si>
  <si>
    <t>Vvf62</t>
  </si>
  <si>
    <t>Uddevalla kommun</t>
  </si>
  <si>
    <t>Kom1485</t>
  </si>
  <si>
    <t>Upplands-Väsby kommun</t>
  </si>
  <si>
    <t>Kom0114</t>
  </si>
  <si>
    <t>Valdemarsvik kommun</t>
  </si>
  <si>
    <t>Kom0563</t>
  </si>
  <si>
    <t>Veolia Sverige AB</t>
  </si>
  <si>
    <t>WSP Sverige</t>
  </si>
  <si>
    <t>Zinkgruvan Mining</t>
  </si>
  <si>
    <t>Zinkgruvan</t>
  </si>
  <si>
    <t>Åmåls Kommun</t>
  </si>
  <si>
    <t>Kom1492</t>
  </si>
  <si>
    <t>Åsele kommun</t>
  </si>
  <si>
    <t>Kom2463</t>
  </si>
  <si>
    <t>Örnsköldsviks energi</t>
  </si>
  <si>
    <t>Övikenergi</t>
  </si>
  <si>
    <t>Överkalix kommun</t>
  </si>
  <si>
    <t>Kom2513</t>
  </si>
  <si>
    <t>Biowave</t>
  </si>
  <si>
    <t>Bosch</t>
  </si>
  <si>
    <t>Edman</t>
  </si>
  <si>
    <t>Efs 1200</t>
  </si>
  <si>
    <t>Efs-3</t>
  </si>
  <si>
    <t>Fa 2</t>
  </si>
  <si>
    <t>Fa 3</t>
  </si>
  <si>
    <t>Fa 4</t>
  </si>
  <si>
    <t>Geomega</t>
  </si>
  <si>
    <t>Gyllenst</t>
  </si>
  <si>
    <t>H.Grassl</t>
  </si>
  <si>
    <t>Lugab</t>
  </si>
  <si>
    <t>Poulsen</t>
  </si>
  <si>
    <t>SE300</t>
  </si>
  <si>
    <t>Smith-R</t>
  </si>
  <si>
    <t>Terik</t>
  </si>
  <si>
    <t>FVP</t>
  </si>
  <si>
    <t>GRIP</t>
  </si>
  <si>
    <t>LONA</t>
  </si>
  <si>
    <t>LOVA</t>
  </si>
  <si>
    <t>METODUTV</t>
  </si>
  <si>
    <t>NAP</t>
  </si>
  <si>
    <t>NÖ-HAVSÖR</t>
  </si>
  <si>
    <t>NÖ-LAX</t>
  </si>
  <si>
    <t>NÖ-ÅL</t>
  </si>
  <si>
    <t>VDUPPF</t>
  </si>
  <si>
    <t>NYLOKAL</t>
  </si>
  <si>
    <t>Vet ej</t>
  </si>
  <si>
    <t>Lista_Ny_lokal</t>
  </si>
  <si>
    <t>DCF</t>
  </si>
  <si>
    <t>NY LOKAL?</t>
  </si>
  <si>
    <t>Ardagh Glass Limmared AB</t>
  </si>
  <si>
    <t>Ardagh</t>
  </si>
  <si>
    <t>Bollebygd kommun</t>
  </si>
  <si>
    <t>Kom1443</t>
  </si>
  <si>
    <t>CJ Natur (Carl-Johan Månsson)</t>
  </si>
  <si>
    <t>CJ_Natur</t>
  </si>
  <si>
    <t>Data Collection Framework (DCF)</t>
  </si>
  <si>
    <t>Ekologigruppen Ekoplan AB</t>
  </si>
  <si>
    <t>Ekoplan</t>
  </si>
  <si>
    <t>Enköpings kommun</t>
  </si>
  <si>
    <t>kom0381</t>
  </si>
  <si>
    <t>Fisk- och Vattenvård AB</t>
  </si>
  <si>
    <t>Fisk_Vvård</t>
  </si>
  <si>
    <t>Fiskevårdstjänst Peter Hallgren AB</t>
  </si>
  <si>
    <t>Fiskevård</t>
  </si>
  <si>
    <t>Fiskmiljö Nord AB (tidigare Fiskmiljö i Nilivaara)</t>
  </si>
  <si>
    <t>Fylleåns Vattenråd</t>
  </si>
  <si>
    <t>Vvf100</t>
  </si>
  <si>
    <t>Jernhusen AB</t>
  </si>
  <si>
    <t>Jernhusen</t>
  </si>
  <si>
    <t>Jokkmokks fiskegrupp</t>
  </si>
  <si>
    <t>Jokkm_FG</t>
  </si>
  <si>
    <t>Jämtkraft</t>
  </si>
  <si>
    <t>KC_Resourc</t>
  </si>
  <si>
    <t>Kräftmannen AB</t>
  </si>
  <si>
    <t>Kräftman</t>
  </si>
  <si>
    <t>Kungsbergets Friluftsanläggning</t>
  </si>
  <si>
    <t>KB_Friluft</t>
  </si>
  <si>
    <t>Ljusnan Voxnans Vattenvårdsförbund</t>
  </si>
  <si>
    <t>Vvf48</t>
  </si>
  <si>
    <t>Miljöhantverket i Norra Vissboda</t>
  </si>
  <si>
    <t>Miljöhant</t>
  </si>
  <si>
    <t>Mälarens vattenvårdsförbund</t>
  </si>
  <si>
    <t>Vvfmälaren</t>
  </si>
  <si>
    <t>Neova AB</t>
  </si>
  <si>
    <t>Neova</t>
  </si>
  <si>
    <t>SBV Analys</t>
  </si>
  <si>
    <t>SBV</t>
  </si>
  <si>
    <t>Stensåns Vattenråd</t>
  </si>
  <si>
    <t>Vvf97</t>
  </si>
  <si>
    <t>Sveriges geologiska undersökning</t>
  </si>
  <si>
    <t>SGU</t>
  </si>
  <si>
    <t>Södra HyttOmrådets Ideella Förening</t>
  </si>
  <si>
    <t>SHOIF</t>
  </si>
  <si>
    <t>TerraLimno Gruppen AB</t>
  </si>
  <si>
    <t>Terralimno</t>
  </si>
  <si>
    <t>Transtrands Besparingsskog</t>
  </si>
  <si>
    <t>Transkog</t>
  </si>
  <si>
    <t>Tur vattenråd Falkenberg</t>
  </si>
  <si>
    <t>Vr103104</t>
  </si>
  <si>
    <t>Ume-Vindelälvens Fiskeområde</t>
  </si>
  <si>
    <t>FO_Ume</t>
  </si>
  <si>
    <t>Vänersborgs kommun</t>
  </si>
  <si>
    <t>Kom1487</t>
  </si>
  <si>
    <t>Årjängs Fiskevårdskrets (Leader)</t>
  </si>
  <si>
    <t>Årjäng_Fvk</t>
  </si>
  <si>
    <t>Åtvidabergs kommun</t>
  </si>
  <si>
    <t>Kom0561</t>
  </si>
  <si>
    <t>Ätrans Vattenråd</t>
  </si>
  <si>
    <t>Efter avslutat fiske mottages tacksamt kopia på elfiskeprotokollet.</t>
  </si>
  <si>
    <t xml:space="preserve">Elfiskeprotokollen skickas med fördel till vår e-post. Alternativt </t>
  </si>
  <si>
    <t>kan ett USB-minne med elfiskeprotokoll skickas till vår postadress.</t>
  </si>
  <si>
    <t>SLU, Sötvattenslaboratoriet, Elfiskeregistret,</t>
  </si>
  <si>
    <t>Stångholmsvägen 2, 178 93 Drottningholm</t>
  </si>
  <si>
    <t>e-post SERS@slu.se</t>
  </si>
  <si>
    <t>tele: 010-478 42 82</t>
  </si>
  <si>
    <t>FORSKNING</t>
  </si>
  <si>
    <t>UTFÖRARE_Protokoll</t>
  </si>
  <si>
    <t>ANSVARIG_Protokoll</t>
  </si>
  <si>
    <t>FABRIKAT_Protokoll</t>
  </si>
  <si>
    <t>AFRY</t>
  </si>
  <si>
    <t>Ework Group</t>
  </si>
  <si>
    <t>Ework</t>
  </si>
  <si>
    <t>Kiruna Copperstone Resources AB</t>
  </si>
  <si>
    <t>Lidingö stad</t>
  </si>
  <si>
    <t>Kom0186</t>
  </si>
  <si>
    <t>Naturskyddsföreningen</t>
  </si>
  <si>
    <t>Nf</t>
  </si>
  <si>
    <t>Nordkalk</t>
  </si>
  <si>
    <t>Peab AB</t>
  </si>
  <si>
    <t>Peab</t>
  </si>
  <si>
    <t>Simrishamns kommun</t>
  </si>
  <si>
    <t>Kom1291</t>
  </si>
  <si>
    <t>Stiftelsen Vindelälvsfiske</t>
  </si>
  <si>
    <t>St_Vindel</t>
  </si>
  <si>
    <t>Sydvästra Skånes Vattenråd</t>
  </si>
  <si>
    <t>VattenBruks AB</t>
  </si>
  <si>
    <t>Vbruks</t>
  </si>
  <si>
    <t>Kräfta</t>
  </si>
  <si>
    <t>Medel av flod- &amp; signalkräfta</t>
  </si>
  <si>
    <t>Nejonöga</t>
  </si>
  <si>
    <t>Medel av bäck- &amp; flodnejonöga</t>
  </si>
  <si>
    <t>Simpa</t>
  </si>
  <si>
    <t>PUCKELLAX</t>
  </si>
  <si>
    <t>46 18</t>
  </si>
  <si>
    <t>Abborretjärnsbäcken</t>
  </si>
  <si>
    <t>100 m uppstr väg</t>
  </si>
  <si>
    <t>Ovan Hånsjön</t>
  </si>
  <si>
    <t>46 5 3</t>
  </si>
  <si>
    <t>Abborrtjärnsbäcken</t>
  </si>
  <si>
    <t>Kvarnbacken</t>
  </si>
  <si>
    <t>&lt;01</t>
  </si>
  <si>
    <t>11F NV</t>
  </si>
  <si>
    <t>65</t>
  </si>
  <si>
    <t>Acksjöbäcken</t>
  </si>
  <si>
    <t>Körartorp</t>
  </si>
  <si>
    <t>&lt;05</t>
  </si>
  <si>
    <t>10E SO</t>
  </si>
  <si>
    <t>46 10 3</t>
  </si>
  <si>
    <t>Danshyttegruvan</t>
  </si>
  <si>
    <t>46 9</t>
  </si>
  <si>
    <t>Albäcksån</t>
  </si>
  <si>
    <t>Hyttområdet</t>
  </si>
  <si>
    <t>4</t>
  </si>
  <si>
    <t>11F SV</t>
  </si>
  <si>
    <t>Lövstakullen</t>
  </si>
  <si>
    <t>12</t>
  </si>
  <si>
    <t>Gusselhyttan</t>
  </si>
  <si>
    <t>5</t>
  </si>
  <si>
    <t>Nedstr kvarndammen</t>
  </si>
  <si>
    <t>11</t>
  </si>
  <si>
    <t>Nedre 2</t>
  </si>
  <si>
    <t>2</t>
  </si>
  <si>
    <t>Nedre 1</t>
  </si>
  <si>
    <t>1</t>
  </si>
  <si>
    <t>46 6 7</t>
  </si>
  <si>
    <t>Allmosälven</t>
  </si>
  <si>
    <t>Orrmossen</t>
  </si>
  <si>
    <t>Ovan killingbergsgru</t>
  </si>
  <si>
    <t>0</t>
  </si>
  <si>
    <t>Killingbergsgruvan 2</t>
  </si>
  <si>
    <t>Killingbergsgruvan</t>
  </si>
  <si>
    <t>11E NO</t>
  </si>
  <si>
    <t>Stockbron</t>
  </si>
  <si>
    <t>Ned ekebergshyttan</t>
  </si>
  <si>
    <t>Ekebergshyttan</t>
  </si>
  <si>
    <t>48</t>
  </si>
  <si>
    <t>Broberget 27</t>
  </si>
  <si>
    <t>Hymo</t>
  </si>
  <si>
    <t>Ovan väg</t>
  </si>
  <si>
    <t>46 10</t>
  </si>
  <si>
    <t>Andsjöbäcken</t>
  </si>
  <si>
    <t>Kattgruvan</t>
  </si>
  <si>
    <t>Uppstr Andsjön</t>
  </si>
  <si>
    <t>46</t>
  </si>
  <si>
    <t>Arbogaån</t>
  </si>
  <si>
    <t>Oppboga 3</t>
  </si>
  <si>
    <t>&lt;10000</t>
  </si>
  <si>
    <t>Nedan Kilarna 9</t>
  </si>
  <si>
    <t>10F NO</t>
  </si>
  <si>
    <t>Oppboga 2</t>
  </si>
  <si>
    <t>Frötuna 5</t>
  </si>
  <si>
    <t>Frötuna 4</t>
  </si>
  <si>
    <t>Frötuna 3</t>
  </si>
  <si>
    <t>Frötuna 2</t>
  </si>
  <si>
    <t>Oppboga 1</t>
  </si>
  <si>
    <t>Frötuna 1</t>
  </si>
  <si>
    <t>Oppboga 6</t>
  </si>
  <si>
    <t>Frötuna 10</t>
  </si>
  <si>
    <t>Uppstr Holmen 8</t>
  </si>
  <si>
    <t>Ringaby 3</t>
  </si>
  <si>
    <t>Ringaby 1</t>
  </si>
  <si>
    <t>Ringaby 2</t>
  </si>
  <si>
    <t>Gottströmmen</t>
  </si>
  <si>
    <t>Vedevåg</t>
  </si>
  <si>
    <t>Naturf Ö-a Bohrs kr</t>
  </si>
  <si>
    <t>60</t>
  </si>
  <si>
    <t>Arvabybäcken</t>
  </si>
  <si>
    <t>Nedan damm</t>
  </si>
  <si>
    <t>46 6</t>
  </si>
  <si>
    <t>Basthöjdsbäcken</t>
  </si>
  <si>
    <t>Bjursjöbäcken</t>
  </si>
  <si>
    <t>Björktjärnsbäcken</t>
  </si>
  <si>
    <t>Torpa</t>
  </si>
  <si>
    <t>38</t>
  </si>
  <si>
    <t>58</t>
  </si>
  <si>
    <t>Blackstaån</t>
  </si>
  <si>
    <t>Ned vägbro Frösvidal</t>
  </si>
  <si>
    <t>10F NV</t>
  </si>
  <si>
    <t>Ned vägbro Blacksta</t>
  </si>
  <si>
    <t>Hebron</t>
  </si>
  <si>
    <t>Vägbron Närkes Kil</t>
  </si>
  <si>
    <t>Blåmansbäcken</t>
  </si>
  <si>
    <t>Riksväg 50</t>
  </si>
  <si>
    <t>67</t>
  </si>
  <si>
    <t>Bodarneån</t>
  </si>
  <si>
    <t>Skansmossen</t>
  </si>
  <si>
    <t>9E NO</t>
  </si>
  <si>
    <t>Brattforsfallen</t>
  </si>
  <si>
    <t>28</t>
  </si>
  <si>
    <t>Bohrsån</t>
  </si>
  <si>
    <t>Björkhammar 2</t>
  </si>
  <si>
    <t>Björkhammar</t>
  </si>
  <si>
    <t>Björkatorp</t>
  </si>
  <si>
    <t>46 6 6</t>
  </si>
  <si>
    <t>Bommenhavbäcken</t>
  </si>
  <si>
    <t>Hällsjölund</t>
  </si>
  <si>
    <t>46 6 3 4 1</t>
  </si>
  <si>
    <t>Bondabrobäcken</t>
  </si>
  <si>
    <t>Skjutfältet Kilsberg</t>
  </si>
  <si>
    <t>Höga forsen</t>
  </si>
  <si>
    <t>10E NO</t>
  </si>
  <si>
    <t>Bornsälven</t>
  </si>
  <si>
    <t>150 m ned kraftverk</t>
  </si>
  <si>
    <t>Ned kraftv huvudfåra</t>
  </si>
  <si>
    <t>Nedstr Borns krv</t>
  </si>
  <si>
    <t>Vändstolen</t>
  </si>
  <si>
    <t>Hjulsjö hytta</t>
  </si>
  <si>
    <t>Hjulsjö</t>
  </si>
  <si>
    <t>Bredsjö 2</t>
  </si>
  <si>
    <t>Brädgården</t>
  </si>
  <si>
    <t>Bosån</t>
  </si>
  <si>
    <t>Vedevågholm</t>
  </si>
  <si>
    <t>&gt;10</t>
  </si>
  <si>
    <t>46 6 4</t>
  </si>
  <si>
    <t>Brattforsbäcken</t>
  </si>
  <si>
    <t>Ned väg Garphyttan</t>
  </si>
  <si>
    <t>382</t>
  </si>
  <si>
    <t>Skansen</t>
  </si>
  <si>
    <t>46 15</t>
  </si>
  <si>
    <t>Bredsjöbäcken</t>
  </si>
  <si>
    <t>130 m ned Bredsjön</t>
  </si>
  <si>
    <t>Nya fåran nedan väg</t>
  </si>
  <si>
    <t>Nya bäckfåran</t>
  </si>
  <si>
    <t>Ovan trumma</t>
  </si>
  <si>
    <t>Uppstr Rällsälven</t>
  </si>
  <si>
    <t>727</t>
  </si>
  <si>
    <t>53</t>
  </si>
  <si>
    <t>Brobybäcken</t>
  </si>
  <si>
    <t>Ybby</t>
  </si>
  <si>
    <t>61</t>
  </si>
  <si>
    <t>Brohyttebäcken</t>
  </si>
  <si>
    <t>Brotorp</t>
  </si>
  <si>
    <t>26</t>
  </si>
  <si>
    <t>46 6 3</t>
  </si>
  <si>
    <t>Bromängsbäcken</t>
  </si>
  <si>
    <t>Backtäppan</t>
  </si>
  <si>
    <t>S</t>
  </si>
  <si>
    <t>Bygärdesbäcken</t>
  </si>
  <si>
    <t>Södermalmsallen</t>
  </si>
  <si>
    <t>60 1</t>
  </si>
  <si>
    <t>Bäck 1 till Leken</t>
  </si>
  <si>
    <t>Västra kulan</t>
  </si>
  <si>
    <t>Bäck 2 till Leken</t>
  </si>
  <si>
    <t>Intaget-Spångaviken</t>
  </si>
  <si>
    <t>Bäck 3 till Leken</t>
  </si>
  <si>
    <t>Blåsberget-Leken</t>
  </si>
  <si>
    <t>Bäck 4 till Leken</t>
  </si>
  <si>
    <t>Lekeboda-Leken</t>
  </si>
  <si>
    <t>69</t>
  </si>
  <si>
    <t>Bäck Dagstj-Grytsjön</t>
  </si>
  <si>
    <t>Antonamon</t>
  </si>
  <si>
    <t>9E SO</t>
  </si>
  <si>
    <t>45</t>
  </si>
  <si>
    <t>Bäck från Gäddtjärn</t>
  </si>
  <si>
    <t>Ovan hamptjärn</t>
  </si>
  <si>
    <t>Stora Sörsjön</t>
  </si>
  <si>
    <t>Bäck från latorp</t>
  </si>
  <si>
    <t>Eketorp</t>
  </si>
  <si>
    <t>Bäck från Laxtjärn</t>
  </si>
  <si>
    <t>Omedelbart ned utlop</t>
  </si>
  <si>
    <t>46 6 5</t>
  </si>
  <si>
    <t>Bäck Kalven-Färvilen</t>
  </si>
  <si>
    <t>Åttingen</t>
  </si>
  <si>
    <t>44</t>
  </si>
  <si>
    <t>11E SO</t>
  </si>
  <si>
    <t>Bäck St Axsjön-Björk</t>
  </si>
  <si>
    <t>Axsjöfallet</t>
  </si>
  <si>
    <t>Bäck till Bornsälven</t>
  </si>
  <si>
    <t>Stubben</t>
  </si>
  <si>
    <t>Sjöby</t>
  </si>
  <si>
    <t>Bäck till Laxtjärn</t>
  </si>
  <si>
    <t>Vid och uppstr vägen</t>
  </si>
  <si>
    <t>Bäck till Söderhavet</t>
  </si>
  <si>
    <t>Kvarntorp 3</t>
  </si>
  <si>
    <t>10F SV</t>
  </si>
  <si>
    <t>Kvarntorp 4</t>
  </si>
  <si>
    <t>Bäck till Tysslingen</t>
  </si>
  <si>
    <t>Jonagården</t>
  </si>
  <si>
    <t>Latorp 4</t>
  </si>
  <si>
    <t>Kvarntorp</t>
  </si>
  <si>
    <t>Bäck vid Arvaby</t>
  </si>
  <si>
    <t>Arvaby</t>
  </si>
  <si>
    <t>Bäck Ö-V. Laxsjön</t>
  </si>
  <si>
    <t>Laxån F</t>
  </si>
  <si>
    <t>46 6 3 4</t>
  </si>
  <si>
    <t>Dalkarlsbäcken</t>
  </si>
  <si>
    <t>Sågen</t>
  </si>
  <si>
    <t>Dammosbäcken</t>
  </si>
  <si>
    <t>Rännfallet</t>
  </si>
  <si>
    <t>62</t>
  </si>
  <si>
    <t>Dammsjöbäcken</t>
  </si>
  <si>
    <t>Farbrorstorp</t>
  </si>
  <si>
    <t>58 1</t>
  </si>
  <si>
    <t>Öskebohyttan</t>
  </si>
  <si>
    <t>27</t>
  </si>
  <si>
    <t>46 13</t>
  </si>
  <si>
    <t>Stråssa</t>
  </si>
  <si>
    <t>Hagen</t>
  </si>
  <si>
    <t>Nyberget</t>
  </si>
  <si>
    <t>6411</t>
  </si>
  <si>
    <t>Nedan vägen</t>
  </si>
  <si>
    <t>Åhaga</t>
  </si>
  <si>
    <t>Nära dammsjön</t>
  </si>
  <si>
    <t>46 14</t>
  </si>
  <si>
    <t>Dammtjärnsbäcken</t>
  </si>
  <si>
    <t>Åtjärnen</t>
  </si>
  <si>
    <t>Drakabäcken</t>
  </si>
  <si>
    <t>Gullblankavägen</t>
  </si>
  <si>
    <t>Ned stora vägen</t>
  </si>
  <si>
    <t>Ned stripavägen</t>
  </si>
  <si>
    <t>Lilla dammen</t>
  </si>
  <si>
    <t>Dyltaån</t>
  </si>
  <si>
    <t>100m nedan gångbro</t>
  </si>
  <si>
    <t>Ålund övre</t>
  </si>
  <si>
    <t>Axbergshammar</t>
  </si>
  <si>
    <t>Ålund norrsida</t>
  </si>
  <si>
    <t>Ålund</t>
  </si>
  <si>
    <t>Axbergshammar krv</t>
  </si>
  <si>
    <t>Åsätter</t>
  </si>
  <si>
    <t>Naturfåran</t>
  </si>
  <si>
    <t>Ned Dylta kraftst</t>
  </si>
  <si>
    <t>3</t>
  </si>
  <si>
    <t>Ekelundsbäcken</t>
  </si>
  <si>
    <t>Gamla Viker</t>
  </si>
  <si>
    <t>Fagerbobäcken</t>
  </si>
  <si>
    <t>Omedelbnedstr damm</t>
  </si>
  <si>
    <t>Söder mon dammsbäcke</t>
  </si>
  <si>
    <t>Falkabäcken</t>
  </si>
  <si>
    <t>P slalombacken</t>
  </si>
  <si>
    <t>Ned slalombackens P</t>
  </si>
  <si>
    <t>Ovan slalombacken</t>
  </si>
  <si>
    <t>Nedan Falkasjön</t>
  </si>
  <si>
    <t>Fallbäcken</t>
  </si>
  <si>
    <t>Björnmossen</t>
  </si>
  <si>
    <t>Fanthyttebäcken</t>
  </si>
  <si>
    <t>Fanthytttan</t>
  </si>
  <si>
    <t>Ängbo</t>
  </si>
  <si>
    <t>6</t>
  </si>
  <si>
    <t>53 6</t>
  </si>
  <si>
    <t>Finnabäcken</t>
  </si>
  <si>
    <t>Kaxtorp</t>
  </si>
  <si>
    <t>46 5</t>
  </si>
  <si>
    <t>Finnbobäcken</t>
  </si>
  <si>
    <t>Vändplats skogsväg</t>
  </si>
  <si>
    <t>46 4</t>
  </si>
  <si>
    <t>Finnåkersån</t>
  </si>
  <si>
    <t>Naturf Finnåkers kr</t>
  </si>
  <si>
    <t>11F SO</t>
  </si>
  <si>
    <t>Fiskbäcken</t>
  </si>
  <si>
    <t>Nedan Stuttjärn</t>
  </si>
  <si>
    <t>Flackälven</t>
  </si>
  <si>
    <t>Fogdhyttebäcken</t>
  </si>
  <si>
    <t>Fogdhyttan</t>
  </si>
  <si>
    <t>46 5 2</t>
  </si>
  <si>
    <t>Forsån</t>
  </si>
  <si>
    <t>Östra kvarn dammen40</t>
  </si>
  <si>
    <t>STN2</t>
  </si>
  <si>
    <t>Holme till lugnvatte</t>
  </si>
  <si>
    <t>STN1</t>
  </si>
  <si>
    <t>11F NO</t>
  </si>
  <si>
    <t>Frommestabäcken</t>
  </si>
  <si>
    <t>Löve upp bro</t>
  </si>
  <si>
    <t>Upp fotbollsplanen</t>
  </si>
  <si>
    <t>Frösvidalsån</t>
  </si>
  <si>
    <t>Frösvidal</t>
  </si>
  <si>
    <t>Fänsättersbäcken</t>
  </si>
  <si>
    <t>Fänsäter</t>
  </si>
  <si>
    <t>Färvilsån</t>
  </si>
  <si>
    <t>Nedan hyttområde</t>
  </si>
  <si>
    <t>Nedstr landsvägen</t>
  </si>
  <si>
    <t>Nedan landsvägen</t>
  </si>
  <si>
    <t>Nedstr hyttdammen</t>
  </si>
  <si>
    <t>Uppstr hyttdammen</t>
  </si>
  <si>
    <t>Gallabergsbäcken</t>
  </si>
  <si>
    <t>Sköttsberg</t>
  </si>
  <si>
    <t>Bulltorp</t>
  </si>
  <si>
    <t>Garhytteån</t>
  </si>
  <si>
    <t>Heden 2</t>
  </si>
  <si>
    <t>Heden 1</t>
  </si>
  <si>
    <t>Heden</t>
  </si>
  <si>
    <t>Upp bro Övre Tappen</t>
  </si>
  <si>
    <t>Bångbro</t>
  </si>
  <si>
    <t>Naturf Bångbro krv</t>
  </si>
  <si>
    <t>Bånghammar ned bron</t>
  </si>
  <si>
    <t>Krokfors krv</t>
  </si>
  <si>
    <t>Garphytteån</t>
  </si>
  <si>
    <t>Uppstr Lekhytteån</t>
  </si>
  <si>
    <t>Mellan träbroarna</t>
  </si>
  <si>
    <t>Lokal 2 nedstr bron</t>
  </si>
  <si>
    <t>50 m ned stenbro</t>
  </si>
  <si>
    <t>Ned nya E18 Sättran</t>
  </si>
  <si>
    <t>Upp nya E18-bron</t>
  </si>
  <si>
    <t>Tovetorp-Arbohlok.5</t>
  </si>
  <si>
    <t>Nyhammar</t>
  </si>
  <si>
    <t>Naturfåra GarpKv.</t>
  </si>
  <si>
    <t>Getryggsån</t>
  </si>
  <si>
    <t>Mellan Åtjärn-Ölsjön</t>
  </si>
  <si>
    <t>15 km nedstr Åtjärn</t>
  </si>
  <si>
    <t>Mell Gryssjön-Åtjär</t>
  </si>
  <si>
    <t>600 m ned Gryssjön</t>
  </si>
  <si>
    <t>Gilfsbäcken</t>
  </si>
  <si>
    <t>Nära normogen</t>
  </si>
  <si>
    <t>Gloppsjöbäcken</t>
  </si>
  <si>
    <t>Gloppsjöbron</t>
  </si>
  <si>
    <t>Nedan väg</t>
  </si>
  <si>
    <t>Gruvbäcken</t>
  </si>
  <si>
    <t>Nära nittälven</t>
  </si>
  <si>
    <t>66</t>
  </si>
  <si>
    <t>Grytebäcken</t>
  </si>
  <si>
    <t>Spettån C</t>
  </si>
  <si>
    <t>Spettån E</t>
  </si>
  <si>
    <t>9E NV</t>
  </si>
  <si>
    <t>Grytsjöbäcken</t>
  </si>
  <si>
    <t>Nedan Grytsjön</t>
  </si>
  <si>
    <t>Laxån E</t>
  </si>
  <si>
    <t>Ned v-hinder bro</t>
  </si>
  <si>
    <t>Gryttjärnsbäcken</t>
  </si>
  <si>
    <t>Bastfallet</t>
  </si>
  <si>
    <t>Gränbäcken</t>
  </si>
  <si>
    <t>Gränbäckshyttan</t>
  </si>
  <si>
    <t>Hällen</t>
  </si>
  <si>
    <t>Gränshytteån</t>
  </si>
  <si>
    <t>Hammarbacken</t>
  </si>
  <si>
    <t>616</t>
  </si>
  <si>
    <t>Gränshyttan</t>
  </si>
  <si>
    <t>Skomakartorp</t>
  </si>
  <si>
    <t>Gränsjöälven</t>
  </si>
  <si>
    <t>Vid skogsbilväg</t>
  </si>
  <si>
    <t>Ned Gränsjön 30</t>
  </si>
  <si>
    <t>Grönälven</t>
  </si>
  <si>
    <t>Nära kvisseln</t>
  </si>
  <si>
    <t>Grönfors</t>
  </si>
  <si>
    <t>Ned nyhammarsdamm</t>
  </si>
  <si>
    <t>Gårdsjöbäcken</t>
  </si>
  <si>
    <t>Övergång Bergslagsle</t>
  </si>
  <si>
    <t>Gåstjärnsbäcken</t>
  </si>
  <si>
    <t>Bondsvartviken</t>
  </si>
  <si>
    <t>Gäddtjärnsbäcken</t>
  </si>
  <si>
    <t>Mynningen i Dammsjön</t>
  </si>
  <si>
    <t>46 1</t>
  </si>
  <si>
    <t>Gölabäcken</t>
  </si>
  <si>
    <t>Nedan 205</t>
  </si>
  <si>
    <t>Ned Korsbotten NV</t>
  </si>
  <si>
    <t>1B</t>
  </si>
  <si>
    <t>Ned Korsbotten UV</t>
  </si>
  <si>
    <t>Ovan Korsbotten</t>
  </si>
  <si>
    <t>Ovan Klumpakärret</t>
  </si>
  <si>
    <t>58 1 1</t>
  </si>
  <si>
    <t>Göljebäcken</t>
  </si>
  <si>
    <t>Latorp 3</t>
  </si>
  <si>
    <t>Latorp 2</t>
  </si>
  <si>
    <t>Latorp 1</t>
  </si>
  <si>
    <t>Bron</t>
  </si>
  <si>
    <t>Nedan trumman</t>
  </si>
  <si>
    <t>Ovan trumman</t>
  </si>
  <si>
    <t>200 m ned trumma</t>
  </si>
  <si>
    <t>150 m ned trumma</t>
  </si>
  <si>
    <t>100 m ned trumma</t>
  </si>
  <si>
    <t>50 m ned trumma</t>
  </si>
  <si>
    <t>Hagbyån</t>
  </si>
  <si>
    <t>Gyttorp 1</t>
  </si>
  <si>
    <t>Gamla noravägen</t>
  </si>
  <si>
    <t>Ned hagbydammen</t>
  </si>
  <si>
    <t>Sågbladsdammen</t>
  </si>
  <si>
    <t>N Haga 0</t>
  </si>
  <si>
    <t>S Esstorp 31</t>
  </si>
  <si>
    <t>Hagbydammen</t>
  </si>
  <si>
    <t>Hammarbybäcken</t>
  </si>
  <si>
    <t>Vägtrumman</t>
  </si>
  <si>
    <t>Hammarbyån</t>
  </si>
  <si>
    <t>Djupedalsforsen</t>
  </si>
  <si>
    <t>Långforsen</t>
  </si>
  <si>
    <t>Nedre</t>
  </si>
  <si>
    <t>35</t>
  </si>
  <si>
    <t>Långforsen höljan</t>
  </si>
  <si>
    <t>Hammarby</t>
  </si>
  <si>
    <t>Hammarbyforsen</t>
  </si>
  <si>
    <t>Övre</t>
  </si>
  <si>
    <t>36</t>
  </si>
  <si>
    <t>Hammarskogsån</t>
  </si>
  <si>
    <t>Huvudfåra ned krv</t>
  </si>
  <si>
    <t>8</t>
  </si>
  <si>
    <t>Kraftverket</t>
  </si>
  <si>
    <t>Naturf ned branddam</t>
  </si>
  <si>
    <t>7</t>
  </si>
  <si>
    <t>Nedre 400 m till utl</t>
  </si>
  <si>
    <t>Ovan rv 50</t>
  </si>
  <si>
    <t>Naturf upp herrgård</t>
  </si>
  <si>
    <t>9</t>
  </si>
  <si>
    <t>Kylvattendammen</t>
  </si>
  <si>
    <t>Konsttorpet</t>
  </si>
  <si>
    <t>Kojan</t>
  </si>
  <si>
    <t>Västra Hammarskogen</t>
  </si>
  <si>
    <t>Norra Hammarskogen</t>
  </si>
  <si>
    <t>Danshytte gård</t>
  </si>
  <si>
    <t>10</t>
  </si>
  <si>
    <t>Danshyttan</t>
  </si>
  <si>
    <t>Gräntjärn</t>
  </si>
  <si>
    <t>Havsjötjärnsbäcken</t>
  </si>
  <si>
    <t>Ned tjärnet</t>
  </si>
  <si>
    <t>Hembäcken</t>
  </si>
  <si>
    <t>Gruvområde</t>
  </si>
  <si>
    <t>12E SO</t>
  </si>
  <si>
    <t>ned övre vtrumma</t>
  </si>
  <si>
    <t>Hemmansbäcken</t>
  </si>
  <si>
    <t>Uppstr våtmark</t>
  </si>
  <si>
    <t>Holmsjöbäcken</t>
  </si>
  <si>
    <t>Rönningshyttan</t>
  </si>
  <si>
    <t>Storforsen o övre fo</t>
  </si>
  <si>
    <t>Ned holmsjön</t>
  </si>
  <si>
    <t>50 m från väg</t>
  </si>
  <si>
    <t>46 18 1</t>
  </si>
  <si>
    <t>Jan-Ers</t>
  </si>
  <si>
    <t>46 15 4</t>
  </si>
  <si>
    <t>Hundbäcken</t>
  </si>
  <si>
    <t>Smaltjärn</t>
  </si>
  <si>
    <t>Hundtjärnsbäcken</t>
  </si>
  <si>
    <t>Uppstr Lertjärnen</t>
  </si>
  <si>
    <t>30 m ned Hundtjärn</t>
  </si>
  <si>
    <t>46 6 3 3 1</t>
  </si>
  <si>
    <t>Hyttbäcken</t>
  </si>
  <si>
    <t>Västgöthyttan</t>
  </si>
  <si>
    <t>Vägbron nedstr hemtj</t>
  </si>
  <si>
    <t>Bäckatorp Bombäcken</t>
  </si>
  <si>
    <t>Hånkabäcken</t>
  </si>
  <si>
    <t>Axelmossen</t>
  </si>
  <si>
    <t>12F SV</t>
  </si>
  <si>
    <t>Hällebytorpsbäcken</t>
  </si>
  <si>
    <t>Hällebytorp</t>
  </si>
  <si>
    <t>Hällsjöbäcken</t>
  </si>
  <si>
    <t>Vägbron</t>
  </si>
  <si>
    <t>Högforsälven</t>
  </si>
  <si>
    <t>Sköttens 3</t>
  </si>
  <si>
    <t>Högforsälven A</t>
  </si>
  <si>
    <t>Skaltmossen 5</t>
  </si>
  <si>
    <t>V Gruvhål 4</t>
  </si>
  <si>
    <t>Segerfors</t>
  </si>
  <si>
    <t>Högfors</t>
  </si>
  <si>
    <t>Hörksälven</t>
  </si>
  <si>
    <t>Krokfors Naturfåra</t>
  </si>
  <si>
    <t>Strandvägen</t>
  </si>
  <si>
    <t>Nära björken</t>
  </si>
  <si>
    <t>Ställdalen</t>
  </si>
  <si>
    <t>Gångbron</t>
  </si>
  <si>
    <t>Stn 3</t>
  </si>
  <si>
    <t>Karlstäkt</t>
  </si>
  <si>
    <t>Nära vägen</t>
  </si>
  <si>
    <t>Enbo</t>
  </si>
  <si>
    <t>Ställberg</t>
  </si>
  <si>
    <t>250 m upp Brattforse</t>
  </si>
  <si>
    <t>Hörksälv</t>
  </si>
  <si>
    <t>Kungsberg</t>
  </si>
  <si>
    <t>Hörken 2</t>
  </si>
  <si>
    <t>Hörken</t>
  </si>
  <si>
    <t>Nedan hålldammen</t>
  </si>
  <si>
    <t>Igeltjärnsbäcken</t>
  </si>
  <si>
    <t>46 15 2</t>
  </si>
  <si>
    <t>Iljansjöbäcken</t>
  </si>
  <si>
    <t>Dammkärret</t>
  </si>
  <si>
    <t>Jutabäcken</t>
  </si>
  <si>
    <t>Larsbo</t>
  </si>
  <si>
    <t>Järleån</t>
  </si>
  <si>
    <t>Ringholmforsen</t>
  </si>
  <si>
    <t>Ringholmforsen övre</t>
  </si>
  <si>
    <t>Nedan Järle kvarn</t>
  </si>
  <si>
    <t>Järlekvarn kvarnränn</t>
  </si>
  <si>
    <t>Järle kvarn sågränna</t>
  </si>
  <si>
    <t>Huvudfåran</t>
  </si>
  <si>
    <t>Hammarbyforsen 2</t>
  </si>
  <si>
    <t>Hammarbyforsen 1</t>
  </si>
  <si>
    <t>Kaggabäcken</t>
  </si>
  <si>
    <t>Uppstr väg</t>
  </si>
  <si>
    <t>Havsjötäppan</t>
  </si>
  <si>
    <t>Havsjöfallet</t>
  </si>
  <si>
    <t>250 m upp St Havsjön</t>
  </si>
  <si>
    <t>Kisstjärnsbäcken</t>
  </si>
  <si>
    <t>Bockmossen</t>
  </si>
  <si>
    <t>58 2</t>
  </si>
  <si>
    <t>Klintabäcken</t>
  </si>
  <si>
    <t>Klintjärnsbäcken</t>
  </si>
  <si>
    <t>350 m ned sjön</t>
  </si>
  <si>
    <t>Klippetorpsbäcken</t>
  </si>
  <si>
    <t>Ovan Sjöängarna</t>
  </si>
  <si>
    <t>46 6 1</t>
  </si>
  <si>
    <t>Klockarbäcken</t>
  </si>
  <si>
    <t>Ervalla ned</t>
  </si>
  <si>
    <t>Ervalla</t>
  </si>
  <si>
    <t>Klockhammarsbäcken</t>
  </si>
  <si>
    <t>Ullavi</t>
  </si>
  <si>
    <t>Skogalund</t>
  </si>
  <si>
    <t>39</t>
  </si>
  <si>
    <t>Klockhyttebäcken</t>
  </si>
  <si>
    <t>Klosstjärnsbäcken</t>
  </si>
  <si>
    <t>Slåtterbergs gruvor</t>
  </si>
  <si>
    <t>Klinttjärnen</t>
  </si>
  <si>
    <t>Ulvabo</t>
  </si>
  <si>
    <t>Ulvabo övre</t>
  </si>
  <si>
    <t>Klotbäcken</t>
  </si>
  <si>
    <t>Kolheden</t>
  </si>
  <si>
    <t>46 6 3 3</t>
  </si>
  <si>
    <t>Knäppabäcken</t>
  </si>
  <si>
    <t>Nedstr bron</t>
  </si>
  <si>
    <t>Blexbergsåsen</t>
  </si>
  <si>
    <t>Uppstr bron</t>
  </si>
  <si>
    <t>Kockorabäcken</t>
  </si>
  <si>
    <t>August-Jans-mossen</t>
  </si>
  <si>
    <t>42</t>
  </si>
  <si>
    <t>Kopparhytteån</t>
  </si>
  <si>
    <t>nedst lilla avlången</t>
  </si>
  <si>
    <t>Avlångshyttan</t>
  </si>
  <si>
    <t>Krigtjärnsbäcken</t>
  </si>
  <si>
    <t>Nedan Hyttvägen</t>
  </si>
  <si>
    <t>Kroktjärnsbäcken</t>
  </si>
  <si>
    <t>Nära Kölsjöån</t>
  </si>
  <si>
    <t>Övre bron</t>
  </si>
  <si>
    <t>St Smedbergstjärn</t>
  </si>
  <si>
    <t>Ovan kroktjärn</t>
  </si>
  <si>
    <t>67 2</t>
  </si>
  <si>
    <t>Kråkån</t>
  </si>
  <si>
    <t>Vägen mot Unden</t>
  </si>
  <si>
    <t>Laxån D</t>
  </si>
  <si>
    <t>Kulbäcken</t>
  </si>
  <si>
    <t>Nedstr vägtrumma</t>
  </si>
  <si>
    <t>Nedstr Kuldammen</t>
  </si>
  <si>
    <t>Uppstr Kuldammen</t>
  </si>
  <si>
    <t>Uppstr Skärmossen</t>
  </si>
  <si>
    <t>46 19</t>
  </si>
  <si>
    <t>Kumla älv</t>
  </si>
  <si>
    <t>Uppstr L Kumlan</t>
  </si>
  <si>
    <t>Ställdalsänggruva</t>
  </si>
  <si>
    <t>Uppströms Hörksälven</t>
  </si>
  <si>
    <t>Stora-Lilla Kumlan</t>
  </si>
  <si>
    <t>Nära st kumlan</t>
  </si>
  <si>
    <t>Sjömossen</t>
  </si>
  <si>
    <t>46 6 3 1</t>
  </si>
  <si>
    <t>Kvarnbäcken</t>
  </si>
  <si>
    <t>Fd kvarn</t>
  </si>
  <si>
    <t>Nära Sandån</t>
  </si>
  <si>
    <t>Vid Köljsjön</t>
  </si>
  <si>
    <t>Göklund</t>
  </si>
  <si>
    <t>Ovan bro</t>
  </si>
  <si>
    <t>Kvarndalsbäcken</t>
  </si>
  <si>
    <t>Ovan Bäckmossen</t>
  </si>
  <si>
    <t>53 1</t>
  </si>
  <si>
    <t>Kånstabäcken</t>
  </si>
  <si>
    <t>Asker 3</t>
  </si>
  <si>
    <t>10F SO</t>
  </si>
  <si>
    <t>55</t>
  </si>
  <si>
    <t>KÄRSTABÄCKEN</t>
  </si>
  <si>
    <t>Kärsta</t>
  </si>
  <si>
    <t>Kölsjöån</t>
  </si>
  <si>
    <t>Nedstr Löa kvarn</t>
  </si>
  <si>
    <t>Ånäs</t>
  </si>
  <si>
    <t>Nedstr höljan</t>
  </si>
  <si>
    <t>300 m upp Åtjärnen</t>
  </si>
  <si>
    <t>Nära kölsjön</t>
  </si>
  <si>
    <t>Kölsjön</t>
  </si>
  <si>
    <t>46 15 1</t>
  </si>
  <si>
    <t>Lakbäcken</t>
  </si>
  <si>
    <t>Lammitjärnsbäcken</t>
  </si>
  <si>
    <t>Volters</t>
  </si>
  <si>
    <t>Lankälven</t>
  </si>
  <si>
    <t>Lindatorp</t>
  </si>
  <si>
    <t>Södra hyttan</t>
  </si>
  <si>
    <t>Hyttdammen</t>
  </si>
  <si>
    <t>Nedre forsen</t>
  </si>
  <si>
    <t>Mittre</t>
  </si>
  <si>
    <t>Överst</t>
  </si>
  <si>
    <t>Kaggaberget</t>
  </si>
  <si>
    <t>Björksjön</t>
  </si>
  <si>
    <t>Laxbäcken</t>
  </si>
  <si>
    <t>Ned bryggeriet</t>
  </si>
  <si>
    <t>Kyrkogården upp bro</t>
  </si>
  <si>
    <t>Uppstr vägtrumma</t>
  </si>
  <si>
    <t>Dangruvan</t>
  </si>
  <si>
    <t>Laxtjärnsbäcken</t>
  </si>
  <si>
    <t>Björkebäck</t>
  </si>
  <si>
    <t>Nära laxtjärn</t>
  </si>
  <si>
    <t>Laxån</t>
  </si>
  <si>
    <t>Melån</t>
  </si>
  <si>
    <t>150 m ovan fördärvet</t>
  </si>
  <si>
    <t>Björkebo</t>
  </si>
  <si>
    <t>50 m ovan fördärvet</t>
  </si>
  <si>
    <t>Fördärvet</t>
  </si>
  <si>
    <t>Nyhammaren</t>
  </si>
  <si>
    <t>Smeddammen</t>
  </si>
  <si>
    <t>Lassåna</t>
  </si>
  <si>
    <t>Lassåna dammen</t>
  </si>
  <si>
    <t>Lassåna spegeldamm</t>
  </si>
  <si>
    <t>Herrgårdsvägen Väst</t>
  </si>
  <si>
    <t>Herrgårdsvägen Östra</t>
  </si>
  <si>
    <t>E20</t>
  </si>
  <si>
    <t>Naturfåra Laxån</t>
  </si>
  <si>
    <t>29</t>
  </si>
  <si>
    <t>Skolbespisningen</t>
  </si>
  <si>
    <t>Nedstr skolan</t>
  </si>
  <si>
    <t>Idrotsplatsen</t>
  </si>
  <si>
    <t>Sulfiten</t>
  </si>
  <si>
    <t>Valsverket</t>
  </si>
  <si>
    <t>Oxhult</t>
  </si>
  <si>
    <t>Forsnäs</t>
  </si>
  <si>
    <t>Lekhytteån</t>
  </si>
  <si>
    <t>Lokal 1 närm utflöde</t>
  </si>
  <si>
    <t>Nederst</t>
  </si>
  <si>
    <t>Lokal 2</t>
  </si>
  <si>
    <t>Lokal 3 ref till 1-2</t>
  </si>
  <si>
    <t>Lokal 7</t>
  </si>
  <si>
    <t>Lokal 8</t>
  </si>
  <si>
    <t>Lokal 16 ND.-H.A.</t>
  </si>
  <si>
    <t>Lokal 15 ND-H.A.</t>
  </si>
  <si>
    <t>Lokal 17 ND.-H.A.</t>
  </si>
  <si>
    <t>Lokal 13 ref P-O S.</t>
  </si>
  <si>
    <t>Väg till Lekebergagå</t>
  </si>
  <si>
    <t>Lokal 14 BB-H.A.</t>
  </si>
  <si>
    <t>Nedstr Skärmartorp</t>
  </si>
  <si>
    <t>Uppstr Skärmartorp</t>
  </si>
  <si>
    <t>100 m uppstr väg bro</t>
  </si>
  <si>
    <t>Stn 2</t>
  </si>
  <si>
    <t>Lundstorp böjen-damm</t>
  </si>
  <si>
    <t>Lundstorp mot damm</t>
  </si>
  <si>
    <t>Lundstorp upp damm</t>
  </si>
  <si>
    <t>Lekforsen</t>
  </si>
  <si>
    <t>Uppstr baddamm</t>
  </si>
  <si>
    <t>300 m uppstr E18</t>
  </si>
  <si>
    <t>Utloppet ur Leken</t>
  </si>
  <si>
    <t>Masmästarstugan</t>
  </si>
  <si>
    <t>N Klunkhyttetorp</t>
  </si>
  <si>
    <t>46 6 2</t>
  </si>
  <si>
    <t>Lerkesån</t>
  </si>
  <si>
    <t>Ned vägbron</t>
  </si>
  <si>
    <t>Upp vägbron</t>
  </si>
  <si>
    <t>Landsvägsbron</t>
  </si>
  <si>
    <t>STNB</t>
  </si>
  <si>
    <t>Jordkällare uppstr</t>
  </si>
  <si>
    <t>Nedre stampen</t>
  </si>
  <si>
    <t>Jordkällare</t>
  </si>
  <si>
    <t>Jordkällare nedstr</t>
  </si>
  <si>
    <t>STNA</t>
  </si>
  <si>
    <t>Digerbergsdamnmen</t>
  </si>
  <si>
    <t>14</t>
  </si>
  <si>
    <t>Hittorp</t>
  </si>
  <si>
    <t>Nedan lerkesdammen</t>
  </si>
  <si>
    <t>Lilla Korslångsån</t>
  </si>
  <si>
    <t>Ned L Korslången</t>
  </si>
  <si>
    <t>Lillsjöbäcken</t>
  </si>
  <si>
    <t>Yxe</t>
  </si>
  <si>
    <t>Yxedammen omlöpet</t>
  </si>
  <si>
    <t>37</t>
  </si>
  <si>
    <t>Nedan vägtrumma</t>
  </si>
  <si>
    <t>Uppstr Järlehyttan</t>
  </si>
  <si>
    <t>Vid vägbron</t>
  </si>
  <si>
    <t>Sväng nedstr vägtrum</t>
  </si>
  <si>
    <t>Vid kraftledningen</t>
  </si>
  <si>
    <t>200 m ned utl Lillsj</t>
  </si>
  <si>
    <t>63</t>
  </si>
  <si>
    <t>Lillån</t>
  </si>
  <si>
    <t>Nedströms banvall</t>
  </si>
  <si>
    <t>Nära Svartån</t>
  </si>
  <si>
    <t>Uppstr kvarndammen</t>
  </si>
  <si>
    <t>Bäverdammen</t>
  </si>
  <si>
    <t>Vägtrumma Ingelstorp</t>
  </si>
  <si>
    <t>Dammen</t>
  </si>
  <si>
    <t>59</t>
  </si>
  <si>
    <t>Fjugesta</t>
  </si>
  <si>
    <t>Vekhyttan S bro</t>
  </si>
  <si>
    <t>Stn2</t>
  </si>
  <si>
    <t>Vägbro Ribbohyttan</t>
  </si>
  <si>
    <t>57</t>
  </si>
  <si>
    <t>Ej namngiven</t>
  </si>
  <si>
    <t>Hagaby</t>
  </si>
  <si>
    <t>Kvarngården</t>
  </si>
  <si>
    <t>46 4 1</t>
  </si>
  <si>
    <t>Vässlingbyholm</t>
  </si>
  <si>
    <t>Nyboda</t>
  </si>
  <si>
    <t>15</t>
  </si>
  <si>
    <t>Lillån bifl</t>
  </si>
  <si>
    <t>Lissån</t>
  </si>
  <si>
    <t>Nedströms sjupen</t>
  </si>
  <si>
    <t>57 1</t>
  </si>
  <si>
    <t>Lutabäcken</t>
  </si>
  <si>
    <t>Nyängshagen</t>
  </si>
  <si>
    <t>Långboån</t>
  </si>
  <si>
    <t>Långbo</t>
  </si>
  <si>
    <t>Långsmoån</t>
  </si>
  <si>
    <t>Laxån B</t>
  </si>
  <si>
    <t>Långtjärnsbäcken</t>
  </si>
  <si>
    <t>Ned Kapplundstjärn</t>
  </si>
  <si>
    <t>Nedan Långtjärnen</t>
  </si>
  <si>
    <t>Lögälven</t>
  </si>
  <si>
    <t>Sörgrytan</t>
  </si>
  <si>
    <t>Långskogshöjden</t>
  </si>
  <si>
    <t>Långskogshöjden 2</t>
  </si>
  <si>
    <t>Lövtjärnsbäcken</t>
  </si>
  <si>
    <t>Vid L Nitten</t>
  </si>
  <si>
    <t>Torget</t>
  </si>
  <si>
    <t>Nedre vägtrumman</t>
  </si>
  <si>
    <t>Lövåsbäcken</t>
  </si>
  <si>
    <t>L2</t>
  </si>
  <si>
    <t>L1</t>
  </si>
  <si>
    <t>Markbäcken</t>
  </si>
  <si>
    <t>Ålbron</t>
  </si>
  <si>
    <t>Dalskogen</t>
  </si>
  <si>
    <t>19</t>
  </si>
  <si>
    <t>Meshattbäcken</t>
  </si>
  <si>
    <t>Nedstr sommarstuga</t>
  </si>
  <si>
    <t>Uppstr sommarstuga</t>
  </si>
  <si>
    <t>Stn 1</t>
  </si>
  <si>
    <t>Uppstr bilväg</t>
  </si>
  <si>
    <t>Mjugsjöbäcken</t>
  </si>
  <si>
    <t>Stora Fäboda</t>
  </si>
  <si>
    <t>40e</t>
  </si>
  <si>
    <t>Mobäcken</t>
  </si>
  <si>
    <t>Nedströms mon</t>
  </si>
  <si>
    <t>Mogruvälven</t>
  </si>
  <si>
    <t>Domargården</t>
  </si>
  <si>
    <t>Kvarnen</t>
  </si>
  <si>
    <t>Myrsjöälven</t>
  </si>
  <si>
    <t>Uppstr skogsbilväg</t>
  </si>
  <si>
    <t>Grönhulthöjd 1</t>
  </si>
  <si>
    <t>Grönhulthöjd 2</t>
  </si>
  <si>
    <t>Mårdshyttebäcken</t>
  </si>
  <si>
    <t>Mårdshyttan</t>
  </si>
  <si>
    <t>Mörttjärnsbäcken</t>
  </si>
  <si>
    <t>Urmakartorp</t>
  </si>
  <si>
    <t>23</t>
  </si>
  <si>
    <t>50 m upp kalkdoserar</t>
  </si>
  <si>
    <t>Nittälven</t>
  </si>
  <si>
    <t>500 m nedstr kolbron</t>
  </si>
  <si>
    <t>Kolbron</t>
  </si>
  <si>
    <t>Vid Laxbäcken</t>
  </si>
  <si>
    <t>Hoppaängen</t>
  </si>
  <si>
    <t>Erkertuppen</t>
  </si>
  <si>
    <t>Fors ned uvbergsbro</t>
  </si>
  <si>
    <t>Uvbergs bron</t>
  </si>
  <si>
    <t>Mördarheden</t>
  </si>
  <si>
    <t>Nedstr Nordtjärnsälv</t>
  </si>
  <si>
    <t>Ned nordtjärnsälv 2</t>
  </si>
  <si>
    <t>Malmbrogruvan</t>
  </si>
  <si>
    <t>Malmbrogruvan ny</t>
  </si>
  <si>
    <t>Smedbergsgruvorna</t>
  </si>
  <si>
    <t>Smedbergsgruvor övre</t>
  </si>
  <si>
    <t>Smedbergs gruva</t>
  </si>
  <si>
    <t>Ned Brattforsen</t>
  </si>
  <si>
    <t>Ovan Brattforsen</t>
  </si>
  <si>
    <t>Bottenbo</t>
  </si>
  <si>
    <t>Uppstr Brattforsen</t>
  </si>
  <si>
    <t>Uppstr Bottenbo stn2</t>
  </si>
  <si>
    <t>734</t>
  </si>
  <si>
    <t>Staggen</t>
  </si>
  <si>
    <t>13 km ned L. Nitten</t>
  </si>
  <si>
    <t>Nedre nittenforsen</t>
  </si>
  <si>
    <t>Övre nittenforsen</t>
  </si>
  <si>
    <t>Uppstr L Nitten</t>
  </si>
  <si>
    <t>46 15 3</t>
  </si>
  <si>
    <t>Nordtjärnsälven</t>
  </si>
  <si>
    <t>100 m nedstr väg</t>
  </si>
  <si>
    <t>Stn 7</t>
  </si>
  <si>
    <t>Pilisåsen</t>
  </si>
  <si>
    <t>Nedre lokalen</t>
  </si>
  <si>
    <t>Uppstr Silkebäcken</t>
  </si>
  <si>
    <t>200 m ned S Nordtjär</t>
  </si>
  <si>
    <t>Norsbäcken</t>
  </si>
  <si>
    <t>Nor</t>
  </si>
  <si>
    <t>Norstjärnsbäcken</t>
  </si>
  <si>
    <t>Ovan Stora Sörsjön</t>
  </si>
  <si>
    <t>Nyasjöbäcken</t>
  </si>
  <si>
    <t>Nyckelbäcken</t>
  </si>
  <si>
    <t>Södra Almbohöjden</t>
  </si>
  <si>
    <t>53 2</t>
  </si>
  <si>
    <t>Näsbygraven</t>
  </si>
  <si>
    <t>Ekeby</t>
  </si>
  <si>
    <t>Orobäcken</t>
  </si>
  <si>
    <t>Laggarmyren</t>
  </si>
  <si>
    <t>Ned väg till Orotorp</t>
  </si>
  <si>
    <t>Palambäcken</t>
  </si>
  <si>
    <t>Palammossen</t>
  </si>
  <si>
    <t>Mynning</t>
  </si>
  <si>
    <t>Palnängsbäcken</t>
  </si>
  <si>
    <t>Västerbro</t>
  </si>
  <si>
    <t>Piparbäcken</t>
  </si>
  <si>
    <t>Elzwiksväg</t>
  </si>
  <si>
    <t>Porrtjärnsbäcken</t>
  </si>
  <si>
    <t>Skäggebol</t>
  </si>
  <si>
    <t>Prästtjärnsbäcken</t>
  </si>
  <si>
    <t>Funkhagen</t>
  </si>
  <si>
    <t>Pumpbäcken</t>
  </si>
  <si>
    <t>Yxsjöhyttan</t>
  </si>
  <si>
    <t>Nedstr Smaltjärn</t>
  </si>
  <si>
    <t>Elljusbana uppst bro</t>
  </si>
  <si>
    <t>53 3 1</t>
  </si>
  <si>
    <t>Ralaån</t>
  </si>
  <si>
    <t>30</t>
  </si>
  <si>
    <t>Ramshytteån</t>
  </si>
  <si>
    <t>Reningsverket Ramsbe</t>
  </si>
  <si>
    <t>Ramsbergs bruk</t>
  </si>
  <si>
    <t>16</t>
  </si>
  <si>
    <t>Nedan Vreten</t>
  </si>
  <si>
    <t>Ramshyttan</t>
  </si>
  <si>
    <t>Övre smedjan</t>
  </si>
  <si>
    <t>Nedan Ölsjön</t>
  </si>
  <si>
    <t>Rangelbäcken</t>
  </si>
  <si>
    <t>Rangeltorp</t>
  </si>
  <si>
    <t>18</t>
  </si>
  <si>
    <t>Rastälven</t>
  </si>
  <si>
    <t>Naturf Rastälvskvar</t>
  </si>
  <si>
    <t>17</t>
  </si>
  <si>
    <t>Gölagården</t>
  </si>
  <si>
    <t>Kopparhyttan</t>
  </si>
  <si>
    <t>Gammelhyttan</t>
  </si>
  <si>
    <t>Naturf Nyhyttans kr</t>
  </si>
  <si>
    <t>Nyhyttan</t>
  </si>
  <si>
    <t>Utlopp björken</t>
  </si>
  <si>
    <t>Hultatorp</t>
  </si>
  <si>
    <t>51</t>
  </si>
  <si>
    <t>Gäddforsen</t>
  </si>
  <si>
    <t>Livets källa</t>
  </si>
  <si>
    <t>Kräftbo 2</t>
  </si>
  <si>
    <t>Kvillfåran</t>
  </si>
  <si>
    <t>Kräftbo</t>
  </si>
  <si>
    <t>Kräftbo stn 2</t>
  </si>
  <si>
    <t>Grängshyttan 2</t>
  </si>
  <si>
    <t>Grängshyttan</t>
  </si>
  <si>
    <t>Grängeshyttan stn 1</t>
  </si>
  <si>
    <t>Grängshytteforsarna</t>
  </si>
  <si>
    <t>Mellan broarna</t>
  </si>
  <si>
    <t>Draggruvan</t>
  </si>
  <si>
    <t>46 5 4 1</t>
  </si>
  <si>
    <t>Restaån</t>
  </si>
  <si>
    <t>Resta</t>
  </si>
  <si>
    <t>41e</t>
  </si>
  <si>
    <t>Rifallsbäcken</t>
  </si>
  <si>
    <t>Rifallstorp</t>
  </si>
  <si>
    <t>46 6 3 2</t>
  </si>
  <si>
    <t>Ringshyttebäcken</t>
  </si>
  <si>
    <t>Striberg</t>
  </si>
  <si>
    <t>Bron nedstr Bälgsjön</t>
  </si>
  <si>
    <t>Holmshyttan</t>
  </si>
  <si>
    <t>Hyttområde</t>
  </si>
  <si>
    <t>Brunnsängen</t>
  </si>
  <si>
    <t>Ryttarbäcken</t>
  </si>
  <si>
    <t>Picklabergsgruvan</t>
  </si>
  <si>
    <t>Rällsälven</t>
  </si>
  <si>
    <t>Nedan vägbro</t>
  </si>
  <si>
    <t>Rällså</t>
  </si>
  <si>
    <t>Ovan dammen</t>
  </si>
  <si>
    <t>Omlöp del 2</t>
  </si>
  <si>
    <t>Omlöp del 3</t>
  </si>
  <si>
    <t>Rällsälv 36</t>
  </si>
  <si>
    <t>Omlöp del 1</t>
  </si>
  <si>
    <t>Nedan kraftverk</t>
  </si>
  <si>
    <t>Södra tomten</t>
  </si>
  <si>
    <t>24</t>
  </si>
  <si>
    <t>NO Grönhult s-a tomt</t>
  </si>
  <si>
    <t>Stjärnfors 37</t>
  </si>
  <si>
    <t>Stjärnfors nedre</t>
  </si>
  <si>
    <t>41</t>
  </si>
  <si>
    <t>Stjärnfors övre</t>
  </si>
  <si>
    <t>52</t>
  </si>
  <si>
    <t>46 15 3 1</t>
  </si>
  <si>
    <t>Rönnhöjdsbäcken</t>
  </si>
  <si>
    <t>Vid hygget</t>
  </si>
  <si>
    <t>Rösjöbäcken</t>
  </si>
  <si>
    <t>Vasselhyttan</t>
  </si>
  <si>
    <t>Salbobäcken</t>
  </si>
  <si>
    <t>Salbo</t>
  </si>
  <si>
    <t>Sandbyggsbäcken</t>
  </si>
  <si>
    <t>Ovan Haraldsjön</t>
  </si>
  <si>
    <t>64</t>
  </si>
  <si>
    <t>Sandstubbebäcken</t>
  </si>
  <si>
    <t>Nedstr. vargakullen</t>
  </si>
  <si>
    <t>100 m nedstr. väg</t>
  </si>
  <si>
    <t>Sandån</t>
  </si>
  <si>
    <t>50 m nedstr dammbord</t>
  </si>
  <si>
    <t>Rif-kojan</t>
  </si>
  <si>
    <t>Vid forsen</t>
  </si>
  <si>
    <t>Ovan Nedre Sandtjärn</t>
  </si>
  <si>
    <t>50 m ned bro öKölsj</t>
  </si>
  <si>
    <t>1 km ned St Sandsjö</t>
  </si>
  <si>
    <t>Sarvsjöbäcken</t>
  </si>
  <si>
    <t>Sibbasbäcken</t>
  </si>
  <si>
    <t>Asker 1</t>
  </si>
  <si>
    <t>Silksbäcken</t>
  </si>
  <si>
    <t>Loxhöjden</t>
  </si>
  <si>
    <t>100 m ned vägtrumma</t>
  </si>
  <si>
    <t>50 m ovan damm</t>
  </si>
  <si>
    <t>Ned landsvägen</t>
  </si>
  <si>
    <t>Simmelsjöån</t>
  </si>
  <si>
    <t>uppst stora avlången</t>
  </si>
  <si>
    <t>Sirsjöbäcken</t>
  </si>
  <si>
    <t>Nära fornlämmning</t>
  </si>
  <si>
    <t>Nedan stig</t>
  </si>
  <si>
    <t>Nedan Sirsjön</t>
  </si>
  <si>
    <t>46 3</t>
  </si>
  <si>
    <t>Skedviån</t>
  </si>
  <si>
    <t>Lillängen</t>
  </si>
  <si>
    <t>Åvik ovan trumman</t>
  </si>
  <si>
    <t>Åvik</t>
  </si>
  <si>
    <t>Norrby kvarn</t>
  </si>
  <si>
    <t>Skiljebäcken</t>
  </si>
  <si>
    <t>Vid vändplanen</t>
  </si>
  <si>
    <t>Skinnfiskbäcken</t>
  </si>
  <si>
    <t>Uppst 2-a vägtrumman</t>
  </si>
  <si>
    <t>Skvaltersbäcken</t>
  </si>
  <si>
    <t>S2</t>
  </si>
  <si>
    <t>S1</t>
  </si>
  <si>
    <t>Nedstr Lunnasjön</t>
  </si>
  <si>
    <t>Norr Lunnasjön</t>
  </si>
  <si>
    <t>Skvaltersbäcken bf</t>
  </si>
  <si>
    <t>Upp skogsväg</t>
  </si>
  <si>
    <t>Skymhyttebäcken</t>
  </si>
  <si>
    <t>Soliden</t>
  </si>
  <si>
    <t>Sköllerstabäcken</t>
  </si>
  <si>
    <t>Tabor</t>
  </si>
  <si>
    <t>Kvarntorp 1</t>
  </si>
  <si>
    <t>Smedbäcken</t>
  </si>
  <si>
    <t>Iskarbo smedja</t>
  </si>
  <si>
    <t>Smedsjöbäcken</t>
  </si>
  <si>
    <t>Sträcka 6</t>
  </si>
  <si>
    <t>Sträcka 5</t>
  </si>
  <si>
    <t>Nedan smedsjön</t>
  </si>
  <si>
    <t>Sträcka 4</t>
  </si>
  <si>
    <t>Kalaskog</t>
  </si>
  <si>
    <t>Sträcka 3</t>
  </si>
  <si>
    <t>V Hammarskogen</t>
  </si>
  <si>
    <t>Sträcka 2</t>
  </si>
  <si>
    <t>Sträcka 1</t>
  </si>
  <si>
    <t>Smygarebäcken</t>
  </si>
  <si>
    <t>Ovan dommaregårdsd</t>
  </si>
  <si>
    <t>Nedan domaregårdsd</t>
  </si>
  <si>
    <t>Nedan vattenhjulsd</t>
  </si>
  <si>
    <t>Pershyttan</t>
  </si>
  <si>
    <t>Lockgruvan</t>
  </si>
  <si>
    <t>50 m uppstr gångbro</t>
  </si>
  <si>
    <t>Joakim</t>
  </si>
  <si>
    <t>Smältarbäcken</t>
  </si>
  <si>
    <t>Smörmossbäcken</t>
  </si>
  <si>
    <t>Rinhöjdsbergsbäcken</t>
  </si>
  <si>
    <t>Vasselsjötorp</t>
  </si>
  <si>
    <t>Snuggabäcken</t>
  </si>
  <si>
    <t>Nedan ölsjön</t>
  </si>
  <si>
    <t>Hällabacken</t>
  </si>
  <si>
    <t>Snugga Hytta</t>
  </si>
  <si>
    <t>Spettån</t>
  </si>
  <si>
    <t>Spettån A</t>
  </si>
  <si>
    <t>Kvarnåsen</t>
  </si>
  <si>
    <t>Spjutbäcken</t>
  </si>
  <si>
    <t>Velamstorp</t>
  </si>
  <si>
    <t>Spjuttjärnsbäcken</t>
  </si>
  <si>
    <t>Ned vägtrumma</t>
  </si>
  <si>
    <t>Ned Spjuttjärn</t>
  </si>
  <si>
    <t>Spjälatorpsbäcken</t>
  </si>
  <si>
    <t>Jogastorp</t>
  </si>
  <si>
    <t>Nedan skroten</t>
  </si>
  <si>
    <t>46 8</t>
  </si>
  <si>
    <t>Spångabäcken</t>
  </si>
  <si>
    <t>Nedan naturreservat</t>
  </si>
  <si>
    <t>St. Orrtjärnsbäcken</t>
  </si>
  <si>
    <t>Fäboviken</t>
  </si>
  <si>
    <t>Stavån</t>
  </si>
  <si>
    <t>Stavkärrstorp</t>
  </si>
  <si>
    <t>32</t>
  </si>
  <si>
    <t>Boda</t>
  </si>
  <si>
    <t>31</t>
  </si>
  <si>
    <t>Stenarstugebäcken</t>
  </si>
  <si>
    <t>Stenbrobäcken</t>
  </si>
  <si>
    <t>Stenbäcken</t>
  </si>
  <si>
    <t>Blexberg</t>
  </si>
  <si>
    <t>53 5</t>
  </si>
  <si>
    <t>Stenebäcken</t>
  </si>
  <si>
    <t>Stora Hemsjöbäcken</t>
  </si>
  <si>
    <t>Stora Källtjärnsbäck</t>
  </si>
  <si>
    <t>Alderbacken</t>
  </si>
  <si>
    <t>Stortjärnsbäcken</t>
  </si>
  <si>
    <t>Busmossgruvorna</t>
  </si>
  <si>
    <t>Storån</t>
  </si>
  <si>
    <t>Nedstr Storåkvarn</t>
  </si>
  <si>
    <t>Storå naturfåra 2</t>
  </si>
  <si>
    <t>Storå naturfåra 1</t>
  </si>
  <si>
    <t>Naturfåra Storå krv</t>
  </si>
  <si>
    <t>21</t>
  </si>
  <si>
    <t>Flögfors 1</t>
  </si>
  <si>
    <t>Flögfors 2</t>
  </si>
  <si>
    <t>Naturf Flögfors krv</t>
  </si>
  <si>
    <t>20</t>
  </si>
  <si>
    <t>Storängsbäcken</t>
  </si>
  <si>
    <t>Ovan bjurtjärn</t>
  </si>
  <si>
    <t>Storängen</t>
  </si>
  <si>
    <t>Kavekbrokärret</t>
  </si>
  <si>
    <t>Svartebäcken</t>
  </si>
  <si>
    <t>Svarthavsbäcken</t>
  </si>
  <si>
    <t>Svarttjärnsbäcken</t>
  </si>
  <si>
    <t>Svarttjärns utloppsb</t>
  </si>
  <si>
    <t>45 9</t>
  </si>
  <si>
    <t>Klampenborg</t>
  </si>
  <si>
    <t>Svartån</t>
  </si>
  <si>
    <t>Brattforsen 3</t>
  </si>
  <si>
    <t>Brattforsen 2</t>
  </si>
  <si>
    <t>Hasselfors</t>
  </si>
  <si>
    <t>Svartå</t>
  </si>
  <si>
    <t>Skogshill</t>
  </si>
  <si>
    <t>Blindtarmen Svartå</t>
  </si>
  <si>
    <t>Svartå 45</t>
  </si>
  <si>
    <t>Backa</t>
  </si>
  <si>
    <t>Naturfåra Backa krv</t>
  </si>
  <si>
    <t>33</t>
  </si>
  <si>
    <t>Gropen 1</t>
  </si>
  <si>
    <t>Naturfåra Gropens kr</t>
  </si>
  <si>
    <t>34</t>
  </si>
  <si>
    <t>Gropen 2</t>
  </si>
  <si>
    <t>Bron Västanby</t>
  </si>
  <si>
    <t>Naturf Ölsboda bruk</t>
  </si>
  <si>
    <t>10E SV</t>
  </si>
  <si>
    <t>Hidingesund</t>
  </si>
  <si>
    <t>Hidingebro</t>
  </si>
  <si>
    <t>Hidingebro 2</t>
  </si>
  <si>
    <t>Åtorp</t>
  </si>
  <si>
    <t>Karlslund</t>
  </si>
  <si>
    <t>Karlslund Martins</t>
  </si>
  <si>
    <t>Karlslundsforsen</t>
  </si>
  <si>
    <t>Gevärsfaktoriet</t>
  </si>
  <si>
    <t>Fågelstugan</t>
  </si>
  <si>
    <t>Karlslund Mickes</t>
  </si>
  <si>
    <t>Nedströms lindbacka</t>
  </si>
  <si>
    <t>Lindbacka kvill</t>
  </si>
  <si>
    <t>Karlslund badplats</t>
  </si>
  <si>
    <t>Lindbacka</t>
  </si>
  <si>
    <t>Karlsnäs 1</t>
  </si>
  <si>
    <t>Omlöpet Slussen</t>
  </si>
  <si>
    <t>Slussen</t>
  </si>
  <si>
    <t>Omlöpet Slottet</t>
  </si>
  <si>
    <t>Svenshyttebäcken</t>
  </si>
  <si>
    <t>Svenshyttan</t>
  </si>
  <si>
    <t>Sverkestaån</t>
  </si>
  <si>
    <t>Järnvägsbron</t>
  </si>
  <si>
    <t>Sverkesta 3</t>
  </si>
  <si>
    <t>Sverkesta</t>
  </si>
  <si>
    <t>Sverkesta 2</t>
  </si>
  <si>
    <t>Stenby</t>
  </si>
  <si>
    <t>Naturf Lustholmen k</t>
  </si>
  <si>
    <t>25</t>
  </si>
  <si>
    <t>Naturfåra Storbo krv</t>
  </si>
  <si>
    <t>Sidofåra ned bro</t>
  </si>
  <si>
    <t>Kärbohammar 1</t>
  </si>
  <si>
    <t>Kärbohammar 2</t>
  </si>
  <si>
    <t>Kåfalla</t>
  </si>
  <si>
    <t>Naturfåra Kåfalla</t>
  </si>
  <si>
    <t>22</t>
  </si>
  <si>
    <t>Hålldammsforsen</t>
  </si>
  <si>
    <t>Övre forsen</t>
  </si>
  <si>
    <t>Bifl-sidofåra Nyhamm</t>
  </si>
  <si>
    <t>Hammarruin</t>
  </si>
  <si>
    <t>67 1</t>
  </si>
  <si>
    <t>Sågdammsbäcken</t>
  </si>
  <si>
    <t>Sågdammen</t>
  </si>
  <si>
    <t>Nedan dammar</t>
  </si>
  <si>
    <t>Sågsnårsälven</t>
  </si>
  <si>
    <t>Sågsnåret</t>
  </si>
  <si>
    <t>Ovan Älvlången</t>
  </si>
  <si>
    <t>Sågån</t>
  </si>
  <si>
    <t>Nedan sågbron</t>
  </si>
  <si>
    <t>Sågbron</t>
  </si>
  <si>
    <t>53 3</t>
  </si>
  <si>
    <t>Sörbybäcken</t>
  </si>
  <si>
    <t>Ålsta</t>
  </si>
  <si>
    <t>Hjortsberga</t>
  </si>
  <si>
    <t>13</t>
  </si>
  <si>
    <t>Sörbybäcken bf</t>
  </si>
  <si>
    <t>Kvarntorp 2</t>
  </si>
  <si>
    <t>Sörfallsbäcken</t>
  </si>
  <si>
    <t>Nedan smaltjärnsgrav</t>
  </si>
  <si>
    <t>Ned Sörfallsgruvan</t>
  </si>
  <si>
    <t>Talboms bäck</t>
  </si>
  <si>
    <t>Talbomsvägen</t>
  </si>
  <si>
    <t>Tallbergstjärnsbäck</t>
  </si>
  <si>
    <t>Gotlandsmossen</t>
  </si>
  <si>
    <t>Tallåsbäcken</t>
  </si>
  <si>
    <t>Torpabäcken</t>
  </si>
  <si>
    <t>Götabro</t>
  </si>
  <si>
    <t>Torphyttebäcken</t>
  </si>
  <si>
    <t>Nedstr damm</t>
  </si>
  <si>
    <t>Munkhyttan</t>
  </si>
  <si>
    <t>Torrsjöbäcken</t>
  </si>
  <si>
    <t>Brännan</t>
  </si>
  <si>
    <t>Torskbäcken</t>
  </si>
  <si>
    <t>Treöresbäcken</t>
  </si>
  <si>
    <t>Ovan Övre Sandtjärn</t>
  </si>
  <si>
    <t>Trollbäcken</t>
  </si>
  <si>
    <t>Nedre sträckan</t>
  </si>
  <si>
    <t>Kvarntjärnen</t>
  </si>
  <si>
    <t>Storhöjden</t>
  </si>
  <si>
    <t>Ovan kvarndammen</t>
  </si>
  <si>
    <t>Trännebäcken</t>
  </si>
  <si>
    <t>T2</t>
  </si>
  <si>
    <t>T1ny</t>
  </si>
  <si>
    <t>Tybblebäcken</t>
  </si>
  <si>
    <t>Asker 2</t>
  </si>
  <si>
    <t>Täljeån</t>
  </si>
  <si>
    <t>Nytorp</t>
  </si>
  <si>
    <t>Ålunda 3</t>
  </si>
  <si>
    <t>Ålunda</t>
  </si>
  <si>
    <t>Ålunda 2</t>
  </si>
  <si>
    <t>Sundsbron</t>
  </si>
  <si>
    <t>Almbro</t>
  </si>
  <si>
    <t>ALMBROFORSEN</t>
  </si>
  <si>
    <t>Täby kyrka</t>
  </si>
  <si>
    <t>ATTERSTAFORSEN ÖVRE</t>
  </si>
  <si>
    <t>Attersta</t>
  </si>
  <si>
    <t>ATTERSTAFORSEN NEDRE</t>
  </si>
  <si>
    <t>Atterstaforsen</t>
  </si>
  <si>
    <t>46 5 1</t>
  </si>
  <si>
    <t>Ullersättersbäcken</t>
  </si>
  <si>
    <t>Marieberg</t>
  </si>
  <si>
    <t>Uskenån</t>
  </si>
  <si>
    <t>Landsvägsbro 50 m ne</t>
  </si>
  <si>
    <t>Ö Öskevik</t>
  </si>
  <si>
    <t>Övre sträckan</t>
  </si>
  <si>
    <t>Utterbäcken</t>
  </si>
  <si>
    <t>Ned Uttertjärn</t>
  </si>
  <si>
    <t>Kaljoxadalen</t>
  </si>
  <si>
    <t>Brattberget</t>
  </si>
  <si>
    <t>Vasslabäcken</t>
  </si>
  <si>
    <t>Vassland ned damm</t>
  </si>
  <si>
    <t>Vägbron vid skjutban</t>
  </si>
  <si>
    <t>63 1</t>
  </si>
  <si>
    <t>Velamshyttebäcken</t>
  </si>
  <si>
    <t>Mynning uppstr 100 m</t>
  </si>
  <si>
    <t>Väg Sixtorp Gammelhy</t>
  </si>
  <si>
    <t>Öst Berget</t>
  </si>
  <si>
    <t>Sixtorp</t>
  </si>
  <si>
    <t>Vägen uppstr 25 m</t>
  </si>
  <si>
    <t>Uppstr igeltjärnen</t>
  </si>
  <si>
    <t>STN3</t>
  </si>
  <si>
    <t>Velamshyttan</t>
  </si>
  <si>
    <t>Venabäcken</t>
  </si>
  <si>
    <t>Asker 4</t>
  </si>
  <si>
    <t>Venaån</t>
  </si>
  <si>
    <t>Nedan älvlången</t>
  </si>
  <si>
    <t>Venaholm</t>
  </si>
  <si>
    <t>Dammtorp</t>
  </si>
  <si>
    <t>Visjöbäcken</t>
  </si>
  <si>
    <t>Spettån D</t>
  </si>
  <si>
    <t>Vithavsbäcken</t>
  </si>
  <si>
    <t>Vretbäcken</t>
  </si>
  <si>
    <t>Vretvägen</t>
  </si>
  <si>
    <t>Västra kanalen</t>
  </si>
  <si>
    <t>Mariebergsgruvan</t>
  </si>
  <si>
    <t>Ymningshyttebäcken</t>
  </si>
  <si>
    <t>Åmossebäcken</t>
  </si>
  <si>
    <t>St Ymningens utlopp</t>
  </si>
  <si>
    <t>Yxsjöbäcken</t>
  </si>
  <si>
    <t>Uppstr Lindesbysjön</t>
  </si>
  <si>
    <t>Ånnabobäcken</t>
  </si>
  <si>
    <t>Älgmossbäcken</t>
  </si>
  <si>
    <t xml:space="preserve"> Mynning Nittälven</t>
  </si>
  <si>
    <t>Älgsjöbäcken</t>
  </si>
  <si>
    <t>Älgsjön</t>
  </si>
  <si>
    <t>Ovan 205an</t>
  </si>
  <si>
    <t>Älvtomtabäcken</t>
  </si>
  <si>
    <t>Ekersby</t>
  </si>
  <si>
    <t>Ängtjärnsbäcken</t>
  </si>
  <si>
    <t>Ässingån</t>
  </si>
  <si>
    <t>Reningsverket</t>
  </si>
  <si>
    <t>Uppstr Reningsverk</t>
  </si>
  <si>
    <t>Ned Ekebyhammar krv</t>
  </si>
  <si>
    <t>Ekebyhammar</t>
  </si>
  <si>
    <t>Åbyhammar</t>
  </si>
  <si>
    <t>56</t>
  </si>
  <si>
    <t>Äverstaån</t>
  </si>
  <si>
    <t>Åby</t>
  </si>
  <si>
    <t>Ödalsbäcken</t>
  </si>
  <si>
    <t>Uppstr halvtrumma</t>
  </si>
  <si>
    <t>Önabäcken</t>
  </si>
  <si>
    <t>Örlaxbäcken</t>
  </si>
  <si>
    <t>Nedstr Örlaxtjärnen</t>
  </si>
  <si>
    <t>Nedan Mellratjärn</t>
  </si>
  <si>
    <t>Ösarbäcken</t>
  </si>
  <si>
    <t>Ösarhyttan</t>
  </si>
  <si>
    <t>Annebobäcken</t>
  </si>
  <si>
    <t>Nedströms röda bron</t>
  </si>
  <si>
    <t>Brevensån</t>
  </si>
  <si>
    <t>Kraftverkskanalen</t>
  </si>
  <si>
    <t>9F NO</t>
  </si>
  <si>
    <t>Kullaskvalet</t>
  </si>
  <si>
    <t>Biskopskvarn</t>
  </si>
  <si>
    <t>50</t>
  </si>
  <si>
    <t>Bäck från Vissbosjön</t>
  </si>
  <si>
    <t>Estaboån</t>
  </si>
  <si>
    <t>Västra Å</t>
  </si>
  <si>
    <t>9F NV</t>
  </si>
  <si>
    <t>Gammalån</t>
  </si>
  <si>
    <t>Södra villtunga</t>
  </si>
  <si>
    <t>Hovdesjöbäcken</t>
  </si>
  <si>
    <t>Skåla</t>
  </si>
  <si>
    <t>Klockarhyttebäcken</t>
  </si>
  <si>
    <t>Västansjö</t>
  </si>
  <si>
    <t>Nedan Kvarndammen</t>
  </si>
  <si>
    <t>Kvarnabäcken</t>
  </si>
  <si>
    <t>Byxegölen</t>
  </si>
  <si>
    <t>Mörkhultabäcken</t>
  </si>
  <si>
    <t>Bäcketorp</t>
  </si>
  <si>
    <t>Svennevadsån</t>
  </si>
  <si>
    <t>Skarnviken</t>
  </si>
  <si>
    <t>Nedströms Österkvarn</t>
  </si>
  <si>
    <t>Masugnsdammen</t>
  </si>
  <si>
    <t>Nedan</t>
  </si>
  <si>
    <t>Ned stormlok.-13-21</t>
  </si>
  <si>
    <t>Karlshammar</t>
  </si>
  <si>
    <t>Lagmansbacka 2015</t>
  </si>
  <si>
    <t>Uppstr Lagmansbacka</t>
  </si>
  <si>
    <t>Ovan vägbron</t>
  </si>
  <si>
    <t>Lagmansbacka</t>
  </si>
  <si>
    <t>Labbet</t>
  </si>
  <si>
    <t>Ruddammskärret</t>
  </si>
  <si>
    <t>Åtorpet upp stormlo</t>
  </si>
  <si>
    <t>Kvarndammen</t>
  </si>
  <si>
    <t>Ned Skogaholm</t>
  </si>
  <si>
    <t>1-38</t>
  </si>
  <si>
    <t>Nedan Skogasjön</t>
  </si>
  <si>
    <t>Kvarndammen 2</t>
  </si>
  <si>
    <t>Skogaån restaurstr.</t>
  </si>
  <si>
    <t>Svennevadsån biflöde</t>
  </si>
  <si>
    <t>Övre Korpetorp</t>
  </si>
  <si>
    <t>6 1</t>
  </si>
  <si>
    <t>Arkebäcken</t>
  </si>
  <si>
    <t>Arken</t>
  </si>
  <si>
    <t>Aspaån</t>
  </si>
  <si>
    <t>Ned Södra Asplången</t>
  </si>
  <si>
    <t>Bråten</t>
  </si>
  <si>
    <t>Åberga 41</t>
  </si>
  <si>
    <t>Aspa Lada</t>
  </si>
  <si>
    <t>Aspa bruk</t>
  </si>
  <si>
    <t>Nedstr dammen</t>
  </si>
  <si>
    <t>Ned aspa övre damm</t>
  </si>
  <si>
    <t>Vältran</t>
  </si>
  <si>
    <t>Vältran 40</t>
  </si>
  <si>
    <t>Ned Norra Asplången</t>
  </si>
  <si>
    <t>Jutafallet</t>
  </si>
  <si>
    <t>Paris upp N Asplång</t>
  </si>
  <si>
    <t>5  6</t>
  </si>
  <si>
    <t>Bavlingebäcken</t>
  </si>
  <si>
    <t>Kvarnflatan</t>
  </si>
  <si>
    <t>5 4</t>
  </si>
  <si>
    <t>Bo slott</t>
  </si>
  <si>
    <t>Nedan lugnet</t>
  </si>
  <si>
    <t>Nedan väktarstugan</t>
  </si>
  <si>
    <t>Nedan kattkärret</t>
  </si>
  <si>
    <t>Igelängen</t>
  </si>
  <si>
    <t>Brofallsbäcken</t>
  </si>
  <si>
    <t>Björkelund</t>
  </si>
  <si>
    <t>Bronaån</t>
  </si>
  <si>
    <t>60 m ned väg Ängator</t>
  </si>
  <si>
    <t>Ängatorp 2</t>
  </si>
  <si>
    <t>Brynterudsbäcken</t>
  </si>
  <si>
    <t>Campingen</t>
  </si>
  <si>
    <t>Bäck från Fagertjärn</t>
  </si>
  <si>
    <t>Nedan Fagertärn</t>
  </si>
  <si>
    <t>Dalbyån</t>
  </si>
  <si>
    <t>Gräsfallet</t>
  </si>
  <si>
    <t>9F SV</t>
  </si>
  <si>
    <t>Dalby</t>
  </si>
  <si>
    <t>1230</t>
  </si>
  <si>
    <t>6 1 2</t>
  </si>
  <si>
    <t>Dammaån</t>
  </si>
  <si>
    <t>Davidstärnsbäcken</t>
  </si>
  <si>
    <t>Västeräng</t>
  </si>
  <si>
    <t>Davidtärnsbäcken</t>
  </si>
  <si>
    <t>Nära Sågkvarnsbäcken</t>
  </si>
  <si>
    <t>Dohnaforsån</t>
  </si>
  <si>
    <t>Björstorpsskogen</t>
  </si>
  <si>
    <t>Tyskås</t>
  </si>
  <si>
    <t>Håkantorp</t>
  </si>
  <si>
    <t>Ned Stora Gralslund</t>
  </si>
  <si>
    <t>Lilla Gralslund</t>
  </si>
  <si>
    <t>Finntorp</t>
  </si>
  <si>
    <t>Nedströms Finntorp</t>
  </si>
  <si>
    <t>Äsplund</t>
  </si>
  <si>
    <t>Aspelund</t>
  </si>
  <si>
    <t>Dohnafors</t>
  </si>
  <si>
    <t>Uppströms stadsbron</t>
  </si>
  <si>
    <t>Ekershyttebäcken</t>
  </si>
  <si>
    <t>1255</t>
  </si>
  <si>
    <t>Emmaån</t>
  </si>
  <si>
    <t>Naturf Björnhamm.kr</t>
  </si>
  <si>
    <t>Stora Emma</t>
  </si>
  <si>
    <t>Gryts bruk</t>
  </si>
  <si>
    <t>Emmesån</t>
  </si>
  <si>
    <t>Emmes</t>
  </si>
  <si>
    <t>Flacksjöbäcken</t>
  </si>
  <si>
    <t>Västra fåran</t>
  </si>
  <si>
    <t>Östra fåran</t>
  </si>
  <si>
    <t>Nära unden</t>
  </si>
  <si>
    <t>Ovan damm</t>
  </si>
  <si>
    <t>Forsaån</t>
  </si>
  <si>
    <t>Väg 50</t>
  </si>
  <si>
    <t>Öst Stenshult</t>
  </si>
  <si>
    <t>Upp bro Stenshult</t>
  </si>
  <si>
    <t>Ned bro Stenshult</t>
  </si>
  <si>
    <t>Fräsebäcken</t>
  </si>
  <si>
    <t>Nedströms vägen</t>
  </si>
  <si>
    <t>9E SV</t>
  </si>
  <si>
    <t>Uppstr dammtröskeln</t>
  </si>
  <si>
    <t>Stn 4</t>
  </si>
  <si>
    <t>30 m ned gammal damm</t>
  </si>
  <si>
    <t>Nedströms Åtorp</t>
  </si>
  <si>
    <t>Djupån</t>
  </si>
  <si>
    <t>Nordåsa</t>
  </si>
  <si>
    <t>Nedan Kvarnsjön</t>
  </si>
  <si>
    <t>Garpaån</t>
  </si>
  <si>
    <t>Nyhytteviken</t>
  </si>
  <si>
    <t>Garpsån</t>
  </si>
  <si>
    <t>Getaboån</t>
  </si>
  <si>
    <t>Getabo</t>
  </si>
  <si>
    <t>Getabo såg</t>
  </si>
  <si>
    <t>5 5</t>
  </si>
  <si>
    <t>Glottrabäcken</t>
  </si>
  <si>
    <t>Glotterbäcken</t>
  </si>
  <si>
    <t>Lilla källtorp</t>
  </si>
  <si>
    <t>Gärdshyttebäcken</t>
  </si>
  <si>
    <t>Gärdshyttan</t>
  </si>
  <si>
    <t>Haddeboån</t>
  </si>
  <si>
    <t>Hjortkvarn 43</t>
  </si>
  <si>
    <t>Naturfåran kraftverk</t>
  </si>
  <si>
    <t>Haddebo</t>
  </si>
  <si>
    <t>Gamla kvarn</t>
  </si>
  <si>
    <t>Södra fåran</t>
  </si>
  <si>
    <t>Norra fåran</t>
  </si>
  <si>
    <t>Hjortkvarnsån</t>
  </si>
  <si>
    <t>Kvarngatan</t>
  </si>
  <si>
    <t>Sågverk</t>
  </si>
  <si>
    <t>Gc bron</t>
  </si>
  <si>
    <t>Brovägen</t>
  </si>
  <si>
    <t>Broäng</t>
  </si>
  <si>
    <t>Nedströms väg</t>
  </si>
  <si>
    <t>Hampstocken</t>
  </si>
  <si>
    <t>Nedre haddebo</t>
  </si>
  <si>
    <t>Igelbäcken</t>
  </si>
  <si>
    <t>Nedstr hyttan</t>
  </si>
  <si>
    <t>67-2</t>
  </si>
  <si>
    <t>Masugnen</t>
  </si>
  <si>
    <t>Masugnen 2</t>
  </si>
  <si>
    <t>18 1</t>
  </si>
  <si>
    <t>Joxtorpsån</t>
  </si>
  <si>
    <t>Forsgärdet</t>
  </si>
  <si>
    <t>Sandbacken</t>
  </si>
  <si>
    <t>Lilla Svaldre N bro</t>
  </si>
  <si>
    <t>Nedan hissjön</t>
  </si>
  <si>
    <t>Kavelbäcken</t>
  </si>
  <si>
    <t>Venstorpsvägen</t>
  </si>
  <si>
    <t>Kilabäcken</t>
  </si>
  <si>
    <t>Kvarnlämning</t>
  </si>
  <si>
    <t>Torksjökärr</t>
  </si>
  <si>
    <t>Ovan Torksjö</t>
  </si>
  <si>
    <t>Kullabäcken</t>
  </si>
  <si>
    <t>Ovan vägtrumman</t>
  </si>
  <si>
    <t>Notängen</t>
  </si>
  <si>
    <t>Kvarnsjöbäcken</t>
  </si>
  <si>
    <t>Nedan väg 50</t>
  </si>
  <si>
    <t>Vättern</t>
  </si>
  <si>
    <t>Rosendal</t>
  </si>
  <si>
    <t>Kvarnsjöån</t>
  </si>
  <si>
    <t>Strömslund</t>
  </si>
  <si>
    <t>Utl 80 m uppströms</t>
  </si>
  <si>
    <t>67-208</t>
  </si>
  <si>
    <t>18 2</t>
  </si>
  <si>
    <t>Limbäcken</t>
  </si>
  <si>
    <t>Jättestenarna</t>
  </si>
  <si>
    <t>Långsjöbäcken</t>
  </si>
  <si>
    <t>N-a Trehörningsbäcke</t>
  </si>
  <si>
    <t>Uppstr Holmsjön</t>
  </si>
  <si>
    <t>Uppstr hygge</t>
  </si>
  <si>
    <t>Hygge</t>
  </si>
  <si>
    <t>Nedstr hygge</t>
  </si>
  <si>
    <t>Nära rösjön</t>
  </si>
  <si>
    <t>Norrbäcken</t>
  </si>
  <si>
    <t>Skogsbrynet</t>
  </si>
  <si>
    <t>67-55</t>
  </si>
  <si>
    <t>Plågebäcken</t>
  </si>
  <si>
    <t>Plågekärret</t>
  </si>
  <si>
    <t>Rackarängsbäcken</t>
  </si>
  <si>
    <t>Rävsjöbäcken</t>
  </si>
  <si>
    <t>Rävstenen</t>
  </si>
  <si>
    <t>Rönnesån</t>
  </si>
  <si>
    <t>Nedstr Multen</t>
  </si>
  <si>
    <t>47</t>
  </si>
  <si>
    <t>Ned herrgårdsdammen</t>
  </si>
  <si>
    <t>Skyllberg Äsperud</t>
  </si>
  <si>
    <t>Salaån</t>
  </si>
  <si>
    <t>Hagalund</t>
  </si>
  <si>
    <t>1220</t>
  </si>
  <si>
    <t>Sannaån</t>
  </si>
  <si>
    <t>Badplatsen</t>
  </si>
  <si>
    <t>Åbacken</t>
  </si>
  <si>
    <t>Sjöfallsbäcken</t>
  </si>
  <si>
    <t>Camping</t>
  </si>
  <si>
    <t>Skyllbergsån</t>
  </si>
  <si>
    <t>Sjöbodsgränd</t>
  </si>
  <si>
    <t>Corykullen</t>
  </si>
  <si>
    <t>Kajvägen</t>
  </si>
  <si>
    <t>Åmneberg</t>
  </si>
  <si>
    <t>Åmmeberg</t>
  </si>
  <si>
    <t>Linnefors</t>
  </si>
  <si>
    <t>Kilsborg</t>
  </si>
  <si>
    <t>Skyllberg</t>
  </si>
  <si>
    <t>Spångsjöbäcken</t>
  </si>
  <si>
    <t>Samuelsbygget</t>
  </si>
  <si>
    <t>Sågkvarnsbäcken</t>
  </si>
  <si>
    <t>Ovan Mövattnet</t>
  </si>
  <si>
    <t>Åboholms kvarn</t>
  </si>
  <si>
    <t>Bergvattnet</t>
  </si>
  <si>
    <t>Nedströms Sävsjön</t>
  </si>
  <si>
    <t>Unden upp till bro</t>
  </si>
  <si>
    <t>Sågaretorp</t>
  </si>
  <si>
    <t>Nedstr bro</t>
  </si>
  <si>
    <t>STN4</t>
  </si>
  <si>
    <t>Övre vid bro</t>
  </si>
  <si>
    <t>Tarmlångsdrågen</t>
  </si>
  <si>
    <t>Djupa fallet</t>
  </si>
  <si>
    <t>Torksjöbäcken</t>
  </si>
  <si>
    <t>Trämon</t>
  </si>
  <si>
    <t>Vädershus</t>
  </si>
  <si>
    <t>350 m SO Torksjökärr</t>
  </si>
  <si>
    <t>Nedan torksjön</t>
  </si>
  <si>
    <t>Svinnersta 1</t>
  </si>
  <si>
    <t>Svinnersta 2</t>
  </si>
  <si>
    <t>Smedbacken</t>
  </si>
  <si>
    <t>Jontorp</t>
  </si>
  <si>
    <t>Berget</t>
  </si>
  <si>
    <t>Ned krv naturreserva</t>
  </si>
  <si>
    <t>Nedan sjösjön</t>
  </si>
  <si>
    <t>Torsbroån</t>
  </si>
  <si>
    <t>Ned Snav Masugn 1</t>
  </si>
  <si>
    <t>Ned Snav Masugn 2</t>
  </si>
  <si>
    <t>Snavlunda masugnsrui</t>
  </si>
  <si>
    <t>49</t>
  </si>
  <si>
    <t>Kvarnstugan</t>
  </si>
  <si>
    <t>Aspelund 2</t>
  </si>
  <si>
    <t>Ulllsandsmobäcken</t>
  </si>
  <si>
    <t>Ullsand</t>
  </si>
  <si>
    <t>Ullsandsbäcken</t>
  </si>
  <si>
    <t>Mynningen</t>
  </si>
  <si>
    <t>Ullsandsmobäcken</t>
  </si>
  <si>
    <t>Ullsandsmo</t>
  </si>
  <si>
    <t>Vasbäcken</t>
  </si>
  <si>
    <t>Kodöden</t>
  </si>
  <si>
    <t>Masugnen 1</t>
  </si>
  <si>
    <t>Vitsandsbäcken</t>
  </si>
  <si>
    <t>Upp utfl Vitsandsb</t>
  </si>
  <si>
    <t>Bergsjödalen</t>
  </si>
  <si>
    <t>Ykullaån</t>
  </si>
  <si>
    <t>Mövattnet</t>
  </si>
  <si>
    <t>Ovan rötkärret</t>
  </si>
  <si>
    <t>Bosjön upp vägtrumma</t>
  </si>
  <si>
    <t>5 3</t>
  </si>
  <si>
    <t>Kattalabergen</t>
  </si>
  <si>
    <t>Ölsjöbäcken</t>
  </si>
  <si>
    <t>Örfloån</t>
  </si>
  <si>
    <t>Nedan örkaggen</t>
  </si>
  <si>
    <t>44 24</t>
  </si>
  <si>
    <t>Bastkulletjärnsbäcke</t>
  </si>
  <si>
    <t>Förråden</t>
  </si>
  <si>
    <t>Bergabäcken</t>
  </si>
  <si>
    <t>Nedan Bergatjärn</t>
  </si>
  <si>
    <t>11E SV</t>
  </si>
  <si>
    <t>44 9</t>
  </si>
  <si>
    <t>Bergtjärnsbäcken</t>
  </si>
  <si>
    <t>Bergtorpet</t>
  </si>
  <si>
    <t>Lersjötorp</t>
  </si>
  <si>
    <t>Billingebäcken</t>
  </si>
  <si>
    <t>Åsen</t>
  </si>
  <si>
    <t>Tjärdal</t>
  </si>
  <si>
    <t>44  7  1</t>
  </si>
  <si>
    <t>Björkbornskanal</t>
  </si>
  <si>
    <t>Nära timsälven</t>
  </si>
  <si>
    <t>Mitten</t>
  </si>
  <si>
    <t>Nedan kanalen</t>
  </si>
  <si>
    <t>Västra grenen</t>
  </si>
  <si>
    <t>44 7 2</t>
  </si>
  <si>
    <t>Björnlidenbäcken</t>
  </si>
  <si>
    <t>Björnliden</t>
  </si>
  <si>
    <t>44 6</t>
  </si>
  <si>
    <t>Björntjärnsbäcken</t>
  </si>
  <si>
    <t>Nära st villingen</t>
  </si>
  <si>
    <t>Bläcktjärnsbäcken</t>
  </si>
  <si>
    <t>100 m upp utl vdjup</t>
  </si>
  <si>
    <t>44 8</t>
  </si>
  <si>
    <t>Bogårdsbäcken</t>
  </si>
  <si>
    <t>Ned Snöbergshyttan</t>
  </si>
  <si>
    <t>Stn8</t>
  </si>
  <si>
    <t>Snöbergshyttan</t>
  </si>
  <si>
    <t>Stn 9</t>
  </si>
  <si>
    <t>Boviksbäcken</t>
  </si>
  <si>
    <t>Nordgården</t>
  </si>
  <si>
    <t>44 12</t>
  </si>
  <si>
    <t>Brunnshyttebäcken</t>
  </si>
  <si>
    <t>Vasselsjöns utlopp</t>
  </si>
  <si>
    <t>Uppströms vägen</t>
  </si>
  <si>
    <t>Brunnsjöbäcken</t>
  </si>
  <si>
    <t>Uppstr skogsväg</t>
  </si>
  <si>
    <t>Bullerbäcken</t>
  </si>
  <si>
    <t>Nära Svartälven</t>
  </si>
  <si>
    <t>44 18</t>
  </si>
  <si>
    <t>Bäck från Hjulsjön</t>
  </si>
  <si>
    <t>Nedan Hjulsjön</t>
  </si>
  <si>
    <t>Bäck från L Hällsjön</t>
  </si>
  <si>
    <t>Södra Ekebergshyttan</t>
  </si>
  <si>
    <t>Bäck Stensjön-Gilsås</t>
  </si>
  <si>
    <t>Gilsåssjön vägbro</t>
  </si>
  <si>
    <t>Uppstr grusväg</t>
  </si>
  <si>
    <t>Bäck StHällsj-Siken</t>
  </si>
  <si>
    <t>Harbergsgruvan</t>
  </si>
  <si>
    <t>44 2</t>
  </si>
  <si>
    <t>Bäck till anderstorp</t>
  </si>
  <si>
    <t>Stenbrotorp</t>
  </si>
  <si>
    <t>Bäck till Kvarnsjön</t>
  </si>
  <si>
    <t>Upp Kvarnsjön</t>
  </si>
  <si>
    <t>44 21</t>
  </si>
  <si>
    <t>Bäcketorpsbäcken</t>
  </si>
  <si>
    <t>11E NV</t>
  </si>
  <si>
    <t>44 13</t>
  </si>
  <si>
    <t>Nedan Dammtjärn</t>
  </si>
  <si>
    <t>Djupedalsbäcken</t>
  </si>
  <si>
    <t>Uppstr vägkorsning</t>
  </si>
  <si>
    <t>400 m uppstr vägskäl</t>
  </si>
  <si>
    <t xml:space="preserve">Nedstr fors </t>
  </si>
  <si>
    <t>Uppstr stenröse</t>
  </si>
  <si>
    <t>Sel mellan storblock</t>
  </si>
  <si>
    <t>Upstrms stora stenen</t>
  </si>
  <si>
    <t>Mellanbäcken</t>
  </si>
  <si>
    <t>Dypottbäcken</t>
  </si>
  <si>
    <t>100 m nedstr vägen</t>
  </si>
  <si>
    <t>Finnhytteälven</t>
  </si>
  <si>
    <t>Ovan finnhytteäng</t>
  </si>
  <si>
    <t>Uppstr väg 205</t>
  </si>
  <si>
    <t>44 14</t>
  </si>
  <si>
    <t>Lugnsälven</t>
  </si>
  <si>
    <t>Lugnsälven 2</t>
  </si>
  <si>
    <t>Finnån</t>
  </si>
  <si>
    <t>Finnå kvarn</t>
  </si>
  <si>
    <t>44 13 2</t>
  </si>
  <si>
    <t>Finnängsbäcken</t>
  </si>
  <si>
    <t>Vägsträckan</t>
  </si>
  <si>
    <t>Flosjöbäcken</t>
  </si>
  <si>
    <t>100 m ned väg sjön</t>
  </si>
  <si>
    <t>100 m ned g-a hammar</t>
  </si>
  <si>
    <t>Karlstorpsbäcken</t>
  </si>
  <si>
    <t>217</t>
  </si>
  <si>
    <t>Uppstr vandringsväg</t>
  </si>
  <si>
    <t>Nedstr vandringsväg</t>
  </si>
  <si>
    <t>100 m upp vägtrumma</t>
  </si>
  <si>
    <t>Flydammsbäcken</t>
  </si>
  <si>
    <t>Paradismossen</t>
  </si>
  <si>
    <t>Fulltorpsbäcken</t>
  </si>
  <si>
    <t>44 13 1</t>
  </si>
  <si>
    <t>Gladhöjdsbäcken</t>
  </si>
  <si>
    <t>Nedan dammen</t>
  </si>
  <si>
    <t>Nedstr Högsjön</t>
  </si>
  <si>
    <t>Upp stig till ödehus</t>
  </si>
  <si>
    <t>Goffarsbäcken</t>
  </si>
  <si>
    <t>Halvarsnoren</t>
  </si>
  <si>
    <t>Grecknäsbäcken</t>
  </si>
  <si>
    <t>Grecksskogsbäcken</t>
  </si>
  <si>
    <t>Bäckviken</t>
  </si>
  <si>
    <t>Grepsjöbäcken</t>
  </si>
  <si>
    <t>Nedstr vägtrumman</t>
  </si>
  <si>
    <t>Ovan bäverdamm övre</t>
  </si>
  <si>
    <t>Nedan grepsjön</t>
  </si>
  <si>
    <t>Grästjärnsbäcken</t>
  </si>
  <si>
    <t>Uppstr vägen</t>
  </si>
  <si>
    <t>Guntjugälven</t>
  </si>
  <si>
    <t>Guntjugan-Kvarnsjön</t>
  </si>
  <si>
    <t>Guntjugan 2 bäverdam</t>
  </si>
  <si>
    <t>Nedstr vägbron</t>
  </si>
  <si>
    <t>Gåssjöbäcken</t>
  </si>
  <si>
    <t>Fredsskogen</t>
  </si>
  <si>
    <t>44 3</t>
  </si>
  <si>
    <t>30 m ned skogsväg</t>
  </si>
  <si>
    <t>Källsbo 3</t>
  </si>
  <si>
    <t>Pettersborg</t>
  </si>
  <si>
    <t>40</t>
  </si>
  <si>
    <t>Källsbo 2</t>
  </si>
  <si>
    <t>Nedan landsvägsbron</t>
  </si>
  <si>
    <t>Källsbo</t>
  </si>
  <si>
    <t>Källsbo 1</t>
  </si>
  <si>
    <t>Storängen2</t>
  </si>
  <si>
    <t>Gäddsjöbäcken</t>
  </si>
  <si>
    <t>Hedgårdarna</t>
  </si>
  <si>
    <t>Hecklanbäcken</t>
  </si>
  <si>
    <t>Nära sikforsån</t>
  </si>
  <si>
    <t>Uppstr. Landsvägen</t>
  </si>
  <si>
    <t>Uppstr landsvägen</t>
  </si>
  <si>
    <t>44 7 3</t>
  </si>
  <si>
    <t>Hedbäcken</t>
  </si>
  <si>
    <t>Lerheden</t>
  </si>
  <si>
    <t>Hojkabäcken</t>
  </si>
  <si>
    <t>Nedan Hojkatjärnen</t>
  </si>
  <si>
    <t>Ovan laxtjärn</t>
  </si>
  <si>
    <t>Norra Grecksnäs</t>
  </si>
  <si>
    <t>Holmsjötorp</t>
  </si>
  <si>
    <t>Holmsjöälven</t>
  </si>
  <si>
    <t>Månsbo</t>
  </si>
  <si>
    <t>44 16</t>
  </si>
  <si>
    <t>Hyttälven</t>
  </si>
  <si>
    <t>Sångshyttan</t>
  </si>
  <si>
    <t>SÅGEN</t>
  </si>
  <si>
    <t>Nära stora sången</t>
  </si>
  <si>
    <t>44 4</t>
  </si>
  <si>
    <t>Håkanbolbäcken</t>
  </si>
  <si>
    <t>Håkanbol nedre</t>
  </si>
  <si>
    <t>Ned vägbro Håkanbol</t>
  </si>
  <si>
    <t>Håkanbol övre</t>
  </si>
  <si>
    <t>100 m upp Håkanbol</t>
  </si>
  <si>
    <t>Dammen 100 m nedstr</t>
  </si>
  <si>
    <t>1200 m ned Björksjön</t>
  </si>
  <si>
    <t>Nedan björksjön 2</t>
  </si>
  <si>
    <t>Nedan björksjön</t>
  </si>
  <si>
    <t>Ovan björksjön</t>
  </si>
  <si>
    <t>Härsåsebäcken</t>
  </si>
  <si>
    <t>Skagerholms ladugård</t>
  </si>
  <si>
    <t>Norr storängsmon</t>
  </si>
  <si>
    <t>Norr storängsmon 2</t>
  </si>
  <si>
    <t>Upp biflödet</t>
  </si>
  <si>
    <t>Ned trehörningen</t>
  </si>
  <si>
    <t>Igelälven</t>
  </si>
  <si>
    <t>Prinsmossen</t>
  </si>
  <si>
    <t>Nedan Basteråsen</t>
  </si>
  <si>
    <t>Vadet</t>
  </si>
  <si>
    <t>Imälven</t>
  </si>
  <si>
    <t>Nedstr väg vid älven</t>
  </si>
  <si>
    <t>Sibbotorp</t>
  </si>
  <si>
    <t>Imälvsvägen</t>
  </si>
  <si>
    <t>Hyttfallet</t>
  </si>
  <si>
    <t>Marieäng</t>
  </si>
  <si>
    <t>Fd damm Utterbäck</t>
  </si>
  <si>
    <t>Stn3</t>
  </si>
  <si>
    <t>Stn7</t>
  </si>
  <si>
    <t>Nedstr Älgsimmen</t>
  </si>
  <si>
    <t>Stn1</t>
  </si>
  <si>
    <t>Kalvbäcken</t>
  </si>
  <si>
    <t>Sallås</t>
  </si>
  <si>
    <t>Kamptjärnsbäcken</t>
  </si>
  <si>
    <t>Nedströms vägtrumma</t>
  </si>
  <si>
    <t>Kedjan</t>
  </si>
  <si>
    <t>Lonnhyttan</t>
  </si>
  <si>
    <t>10E NV</t>
  </si>
  <si>
    <t>Älvängen bron</t>
  </si>
  <si>
    <t>Lanhöjden krv</t>
  </si>
  <si>
    <t>Dammen Lanforsen</t>
  </si>
  <si>
    <t>Lanforsen</t>
  </si>
  <si>
    <t>Rishöjdsbrongamla</t>
  </si>
  <si>
    <t>25 m uppstr nr 6</t>
  </si>
  <si>
    <t>500 m upp Rishöjdsbr</t>
  </si>
  <si>
    <t>Kölbråten</t>
  </si>
  <si>
    <t>V Kedjeåsen</t>
  </si>
  <si>
    <t>Svarta hålet</t>
  </si>
  <si>
    <t>44  7  4</t>
  </si>
  <si>
    <t>Kilstabäcken</t>
  </si>
  <si>
    <t>Nedan värmlandsvägen</t>
  </si>
  <si>
    <t>Nedan svetsarvägen</t>
  </si>
  <si>
    <t>Klämsjöbäcken</t>
  </si>
  <si>
    <t>Upp orrkullesjön</t>
  </si>
  <si>
    <t>44  6  1</t>
  </si>
  <si>
    <t>Korsbäcken</t>
  </si>
  <si>
    <t>Fjärhanebergen</t>
  </si>
  <si>
    <t>Koängsbäcken</t>
  </si>
  <si>
    <t>1,5 km upp utloppet</t>
  </si>
  <si>
    <t>Nedstr vägen</t>
  </si>
  <si>
    <t>Ovan Norra Svensken</t>
  </si>
  <si>
    <t>Nedan Dammtjärnen</t>
  </si>
  <si>
    <t>Linnebäck</t>
  </si>
  <si>
    <t>Mossen</t>
  </si>
  <si>
    <t>Stormossåsen</t>
  </si>
  <si>
    <t>Innan stormossen</t>
  </si>
  <si>
    <t>Upp vägen</t>
  </si>
  <si>
    <t>Värslakärret</t>
  </si>
  <si>
    <t>Kvarntjärnsbäcken</t>
  </si>
  <si>
    <t>Nedan Hålåstjärn</t>
  </si>
  <si>
    <t>44 5</t>
  </si>
  <si>
    <t>Kvarntorpsbäcken</t>
  </si>
  <si>
    <t>Ovan gammal bro</t>
  </si>
  <si>
    <t>Hyttruin kvarntorp 2</t>
  </si>
  <si>
    <t>Hyttruin Kvarntorp</t>
  </si>
  <si>
    <t>Nära möckeln</t>
  </si>
  <si>
    <t>Strömtorpshyttan</t>
  </si>
  <si>
    <t>Kviddtjärnsbäcken</t>
  </si>
  <si>
    <t>Farsriskärren</t>
  </si>
  <si>
    <t>44 17</t>
  </si>
  <si>
    <t>Hökåsen</t>
  </si>
  <si>
    <t>Uppstr Lilla Sandsjö</t>
  </si>
  <si>
    <t>Kärmälven</t>
  </si>
  <si>
    <t>Uppströms St Noren</t>
  </si>
  <si>
    <t>150 m upp St Noren</t>
  </si>
  <si>
    <t>Kärringbäcken</t>
  </si>
  <si>
    <t>Lanforsälven</t>
  </si>
  <si>
    <t>Inlopp i Kärmen</t>
  </si>
  <si>
    <t>Hålmossen</t>
  </si>
  <si>
    <t>B-dämme</t>
  </si>
  <si>
    <t>Vattentornet</t>
  </si>
  <si>
    <t>Mossfallsmossen</t>
  </si>
  <si>
    <t>44 13 3</t>
  </si>
  <si>
    <t>Ovan Lövsjö-Abborrtj</t>
  </si>
  <si>
    <t>Lersjöbäcken</t>
  </si>
  <si>
    <t>Nära lersjön</t>
  </si>
  <si>
    <t>Lerälven</t>
  </si>
  <si>
    <t>Skredärret</t>
  </si>
  <si>
    <t>STN7</t>
  </si>
  <si>
    <t>50 m nedstr väg</t>
  </si>
  <si>
    <t>44 9 1</t>
  </si>
  <si>
    <t>Lerälven bf</t>
  </si>
  <si>
    <t>Vägtrumma granbergsd</t>
  </si>
  <si>
    <t>134</t>
  </si>
  <si>
    <t>Letälven</t>
  </si>
  <si>
    <t>Mittemot gula villan</t>
  </si>
  <si>
    <t>Ön</t>
  </si>
  <si>
    <t>Åtorp 2</t>
  </si>
  <si>
    <t>Åtorp 3</t>
  </si>
  <si>
    <t>Åtorp 1</t>
  </si>
  <si>
    <t>Nedan rangeln</t>
  </si>
  <si>
    <t>Aspudden</t>
  </si>
  <si>
    <t>Lillälven</t>
  </si>
  <si>
    <t>Lilla Tomsjön</t>
  </si>
  <si>
    <t>Limmingsbäcken</t>
  </si>
  <si>
    <t>Uppstr gångbro</t>
  </si>
  <si>
    <t>Limmingsviken</t>
  </si>
  <si>
    <t>Lindhultsbäcken</t>
  </si>
  <si>
    <t>Upp kvarndammen</t>
  </si>
  <si>
    <t>Lofallsbäcken</t>
  </si>
  <si>
    <t>Örlingsheden</t>
  </si>
  <si>
    <t>Långbrobäcken</t>
  </si>
  <si>
    <t>Björnskiten</t>
  </si>
  <si>
    <t>Nära sävälven</t>
  </si>
  <si>
    <t>Ormtjärnsmossen</t>
  </si>
  <si>
    <t>Lövsjöälven</t>
  </si>
  <si>
    <t>Nedstr Lövsjön</t>
  </si>
  <si>
    <t>Malbäcken</t>
  </si>
  <si>
    <t>Maltjärnen</t>
  </si>
  <si>
    <t>Kolarviken</t>
  </si>
  <si>
    <t>Kärvingeborn övre</t>
  </si>
  <si>
    <t>Malmtjärnsbäcken</t>
  </si>
  <si>
    <t>Uppstr Malmtjärn</t>
  </si>
  <si>
    <t>Malälven</t>
  </si>
  <si>
    <t>Kärvingeborn</t>
  </si>
  <si>
    <t>Utl halvarsnoren</t>
  </si>
  <si>
    <t>Kärvingeborn 3</t>
  </si>
  <si>
    <t>Mittre fåran</t>
  </si>
  <si>
    <t>Storsandsviken</t>
  </si>
  <si>
    <t>Marstrandsbäcken</t>
  </si>
  <si>
    <t>Nedstr väg</t>
  </si>
  <si>
    <t>Nedströms vägkorset</t>
  </si>
  <si>
    <t>Mellansjöbäcken</t>
  </si>
  <si>
    <t>Nedstr Småsjöarna</t>
  </si>
  <si>
    <t>Småsjömarkskullen</t>
  </si>
  <si>
    <t>Mettjärnsbäcken</t>
  </si>
  <si>
    <t>Stormossen</t>
  </si>
  <si>
    <t>100 m uppstr Agen</t>
  </si>
  <si>
    <t>Mottibäcken</t>
  </si>
  <si>
    <t>Uppströms Örling</t>
  </si>
  <si>
    <t>Moån</t>
  </si>
  <si>
    <t>Mångsälven</t>
  </si>
  <si>
    <t>Mångsälven nedre 1</t>
  </si>
  <si>
    <t>Karlsdal</t>
  </si>
  <si>
    <t>Mångsälven nedre 2</t>
  </si>
  <si>
    <t>Ned Mångsdamm 44</t>
  </si>
  <si>
    <t>Kvarnbron</t>
  </si>
  <si>
    <t>Mångsdammen</t>
  </si>
  <si>
    <t>Källartorp 2</t>
  </si>
  <si>
    <t>Uppströms Mången</t>
  </si>
  <si>
    <t>Källartorp</t>
  </si>
  <si>
    <t>Kalvtjärnshöjden</t>
  </si>
  <si>
    <t>Nedan Svansjön</t>
  </si>
  <si>
    <t>Mångsälven bf</t>
  </si>
  <si>
    <t>Sidofåra vid väg</t>
  </si>
  <si>
    <t>Mörtbäcken</t>
  </si>
  <si>
    <t>Ulriksdal</t>
  </si>
  <si>
    <t>Nedan kramptjärnen</t>
  </si>
  <si>
    <t>Nära vasselsjön</t>
  </si>
  <si>
    <t>30 m nedstr Mörttjär</t>
  </si>
  <si>
    <t>Nedre Sävälven</t>
  </si>
  <si>
    <t>Vid odlingen</t>
  </si>
  <si>
    <t>Sävenfors</t>
  </si>
  <si>
    <t>Mitt i torrfåra</t>
  </si>
  <si>
    <t>Ned Sävenforsdammen</t>
  </si>
  <si>
    <t>Bron vid Silkesdamm</t>
  </si>
  <si>
    <t>Hänglandstjärnen</t>
  </si>
  <si>
    <t>11 km upp hänglan</t>
  </si>
  <si>
    <t>Uppstr Sävenfors</t>
  </si>
  <si>
    <t>Kopparforsen</t>
  </si>
  <si>
    <t>Pansartorp</t>
  </si>
  <si>
    <t>Norra Gäddtjärnsbäck</t>
  </si>
  <si>
    <t>Nära St Noren</t>
  </si>
  <si>
    <t>Nybäcken</t>
  </si>
  <si>
    <t>Tyska kvarn</t>
  </si>
  <si>
    <t>Nybäck</t>
  </si>
  <si>
    <t>Nygruvbäcken</t>
  </si>
  <si>
    <t>Nyängsbäcken</t>
  </si>
  <si>
    <t>Strömtorp</t>
  </si>
  <si>
    <t>Nätsjöbäcken</t>
  </si>
  <si>
    <t>Uppstr landsväg 75 m</t>
  </si>
  <si>
    <t>Milan 2</t>
  </si>
  <si>
    <t>Upp landsv 1.5 km</t>
  </si>
  <si>
    <t>Nedan nätsjön</t>
  </si>
  <si>
    <t>Nära nätsjön</t>
  </si>
  <si>
    <t>Ormtjärnsbäcken</t>
  </si>
  <si>
    <t>Nedan Ormtjärn</t>
  </si>
  <si>
    <t>Roligheten</t>
  </si>
  <si>
    <t>Järngruveåsen</t>
  </si>
  <si>
    <t>Lankheden</t>
  </si>
  <si>
    <t>Orrkullebäcken</t>
  </si>
  <si>
    <t>450 m upp E20</t>
  </si>
  <si>
    <t>Paddtjärnsbäcken</t>
  </si>
  <si>
    <t>Mynning i Trösälven</t>
  </si>
  <si>
    <t>Paskebomossbäcken</t>
  </si>
  <si>
    <t>Grinden</t>
  </si>
  <si>
    <t>Per-Håksbäcken</t>
  </si>
  <si>
    <t>Hedarna</t>
  </si>
  <si>
    <t>Nedan Håkstjärn</t>
  </si>
  <si>
    <t>Perstorpsbäcken</t>
  </si>
  <si>
    <t>150 m ned kalkdoser</t>
  </si>
  <si>
    <t>Pölsebrunnsbäcken</t>
  </si>
  <si>
    <t>Ovan Västergården</t>
  </si>
  <si>
    <t>Ryttarebäcken</t>
  </si>
  <si>
    <t>Lerbäcken</t>
  </si>
  <si>
    <t>Från utloppet</t>
  </si>
  <si>
    <t>Rötjärnsbäcken</t>
  </si>
  <si>
    <t>UPPSTRÖMS LADTJÄRN</t>
  </si>
  <si>
    <t>Sockeråsen</t>
  </si>
  <si>
    <t>Saltbäcken</t>
  </si>
  <si>
    <t>12E SV</t>
  </si>
  <si>
    <t>44 15</t>
  </si>
  <si>
    <t>Saxhytteälven</t>
  </si>
  <si>
    <t>Saxhyttan</t>
  </si>
  <si>
    <t>Sikforsån</t>
  </si>
  <si>
    <t>Nedre del torrfåra</t>
  </si>
  <si>
    <t>Grythyttan 47</t>
  </si>
  <si>
    <t>Grythyttan</t>
  </si>
  <si>
    <t>Långt ner i torrfåra</t>
  </si>
  <si>
    <t>Sikfors</t>
  </si>
  <si>
    <t>44 11</t>
  </si>
  <si>
    <t>Nedan långtjärn</t>
  </si>
  <si>
    <t>Mellan tjärnarna</t>
  </si>
  <si>
    <t>Skagersholmsån</t>
  </si>
  <si>
    <t>Ned laxsjön</t>
  </si>
  <si>
    <t>Norra sjöbron</t>
  </si>
  <si>
    <t>Anderstorp</t>
  </si>
  <si>
    <t>Nedan åbydammen</t>
  </si>
  <si>
    <t>Elljusspåret</t>
  </si>
  <si>
    <t>Fiskväg kvarndammen</t>
  </si>
  <si>
    <t>Bro Finnerödja kyrka</t>
  </si>
  <si>
    <t>Ned kyrkvägen</t>
  </si>
  <si>
    <t>Idrottsplatsen</t>
  </si>
  <si>
    <t>Ned bro E3-Skagerhg</t>
  </si>
  <si>
    <t>40 m upp vägtrumma</t>
  </si>
  <si>
    <t>Ned väg ladugården</t>
  </si>
  <si>
    <t>Nedan Härsåsebäcken</t>
  </si>
  <si>
    <t>Nerhammarn</t>
  </si>
  <si>
    <t>NedströmsNerhammarn</t>
  </si>
  <si>
    <t>Skagerholms herrgård</t>
  </si>
  <si>
    <t>Nedströms vägbron</t>
  </si>
  <si>
    <t>Skomakartjärnsbäcken</t>
  </si>
  <si>
    <t>Nedan Skomakartjärn</t>
  </si>
  <si>
    <t>Sköttviksbäcken</t>
  </si>
  <si>
    <t>Nära Norrälgen</t>
  </si>
  <si>
    <t>Övre och nedre</t>
  </si>
  <si>
    <t>Slussälven</t>
  </si>
  <si>
    <t>Småsjöbäcken</t>
  </si>
  <si>
    <t>Nedan Västersjön</t>
  </si>
  <si>
    <t>Spikbäcken</t>
  </si>
  <si>
    <t>Spikbron</t>
  </si>
  <si>
    <t>Sundtorp 2</t>
  </si>
  <si>
    <t>Sundtorp</t>
  </si>
  <si>
    <t>Hulthyttan</t>
  </si>
  <si>
    <t>Stenbotjärnsbäcken</t>
  </si>
  <si>
    <t>Grustag</t>
  </si>
  <si>
    <t>Stensjöbäcken</t>
  </si>
  <si>
    <t>Nedan Kvarntjärnen</t>
  </si>
  <si>
    <t>Utl i Lövsjön</t>
  </si>
  <si>
    <t>Ovan Kvarntjärnen</t>
  </si>
  <si>
    <t>Upp vägtrumma</t>
  </si>
  <si>
    <t>Stråsjöbäcken</t>
  </si>
  <si>
    <t>Skjutfältsområde</t>
  </si>
  <si>
    <t>Stuttjärnsbäcken</t>
  </si>
  <si>
    <t>140 m ned Stuttjärns</t>
  </si>
  <si>
    <t>Sundsjöbäcken</t>
  </si>
  <si>
    <t>V Sirbomark</t>
  </si>
  <si>
    <t>Sirbomark</t>
  </si>
  <si>
    <t>Ned östra sirbomark</t>
  </si>
  <si>
    <t>Falltorp</t>
  </si>
  <si>
    <t>Fågelåsen</t>
  </si>
  <si>
    <t>Jonsbo</t>
  </si>
  <si>
    <t>Sundsboda</t>
  </si>
  <si>
    <t>Sundshyttan</t>
  </si>
  <si>
    <t>44  7  3</t>
  </si>
  <si>
    <t>Sundtjärnsbäcken</t>
  </si>
  <si>
    <t>V Viken</t>
  </si>
  <si>
    <t>V viken 2</t>
  </si>
  <si>
    <t>Svartälven</t>
  </si>
  <si>
    <t>Älvlandet</t>
  </si>
  <si>
    <t>Älvlandet 3</t>
  </si>
  <si>
    <t>Älvlandet 2</t>
  </si>
  <si>
    <t>Karåsforsen</t>
  </si>
  <si>
    <t>Naturf Karåsfors kr</t>
  </si>
  <si>
    <t>Karåsen</t>
  </si>
  <si>
    <t>Skråmforsen</t>
  </si>
  <si>
    <t>Skråmforsen 2</t>
  </si>
  <si>
    <t>Skråmforsen 19</t>
  </si>
  <si>
    <t>Skråmforsen 3</t>
  </si>
  <si>
    <t>Nedan Öbotjärnsb.</t>
  </si>
  <si>
    <t>Ovan Öbotjärnsb.</t>
  </si>
  <si>
    <t>Ovan vägbro</t>
  </si>
  <si>
    <t>Nedan Öfalla 20</t>
  </si>
  <si>
    <t>Västgöthyttefors 1</t>
  </si>
  <si>
    <t>Västgöthyttefors 2</t>
  </si>
  <si>
    <t>Forsen kraftverket</t>
  </si>
  <si>
    <t>Ned plåttrumma</t>
  </si>
  <si>
    <t>Blankafors torrfåra</t>
  </si>
  <si>
    <t>Koön</t>
  </si>
  <si>
    <t>Rockesholm</t>
  </si>
  <si>
    <t>Kotjärnen</t>
  </si>
  <si>
    <t>Älvestorp 3</t>
  </si>
  <si>
    <t>Älvestorp 2</t>
  </si>
  <si>
    <t>Älvestorp</t>
  </si>
  <si>
    <t>Tuvan</t>
  </si>
  <si>
    <t>Hammarn</t>
  </si>
  <si>
    <t>Hällefors nedre</t>
  </si>
  <si>
    <t>Hällefors övre</t>
  </si>
  <si>
    <t>Svenskbäcken</t>
  </si>
  <si>
    <t>44 10</t>
  </si>
  <si>
    <t>Bryggan</t>
  </si>
  <si>
    <t>Vägbro upp mot sjön</t>
  </si>
  <si>
    <t>Sågtjärnsbäcken</t>
  </si>
  <si>
    <t>Nära grecken</t>
  </si>
  <si>
    <t>Särkalampibäcken</t>
  </si>
  <si>
    <t>Flödesmätaren</t>
  </si>
  <si>
    <t>Ovan vandringshinder</t>
  </si>
  <si>
    <t>Sävsjöbäcken</t>
  </si>
  <si>
    <t>Älgåsen</t>
  </si>
  <si>
    <t>Nedan Nysundsvägen</t>
  </si>
  <si>
    <t>Sävsjödammen</t>
  </si>
  <si>
    <t>Sävälven</t>
  </si>
  <si>
    <t>Ned bro silkesdamm</t>
  </si>
  <si>
    <t>Södra Porrtjärnsb.</t>
  </si>
  <si>
    <t>Tomasbråten</t>
  </si>
  <si>
    <t>Fors vid Letälven</t>
  </si>
  <si>
    <t>Södra Svenskbäcken</t>
  </si>
  <si>
    <t>Sävsjögårdarna</t>
  </si>
  <si>
    <t>Tallbacksbäcken</t>
  </si>
  <si>
    <t>Tallbacken</t>
  </si>
  <si>
    <t>Tattarmossbäcken</t>
  </si>
  <si>
    <t>44 7</t>
  </si>
  <si>
    <t>Timsälven</t>
  </si>
  <si>
    <t>Bofors 03</t>
  </si>
  <si>
    <t>Naturfåra Bofors krv</t>
  </si>
  <si>
    <t>Bofors 02</t>
  </si>
  <si>
    <t>Bofors 01</t>
  </si>
  <si>
    <t>Björkborn 03</t>
  </si>
  <si>
    <t>Björkborn 02</t>
  </si>
  <si>
    <t>Björkborn 01</t>
  </si>
  <si>
    <t>Naturf Björkborns k</t>
  </si>
  <si>
    <t>43</t>
  </si>
  <si>
    <t>Knappfors</t>
  </si>
  <si>
    <t>Tjyvantjärnsbäcken</t>
  </si>
  <si>
    <t>Agarna</t>
  </si>
  <si>
    <t>Nära letälven</t>
  </si>
  <si>
    <t>Tolbäcken</t>
  </si>
  <si>
    <t>Nära Angsjön</t>
  </si>
  <si>
    <t>Mohagen</t>
  </si>
  <si>
    <t>Tomsjöälven</t>
  </si>
  <si>
    <t>Tomsjöälven A</t>
  </si>
  <si>
    <t>Tomsjöälven B</t>
  </si>
  <si>
    <t>N Rötängstjärn 24</t>
  </si>
  <si>
    <t>Rötängstjärnen</t>
  </si>
  <si>
    <t>Torpälven</t>
  </si>
  <si>
    <t>Nedströms bron</t>
  </si>
  <si>
    <t>Uppströms bron</t>
  </si>
  <si>
    <t>Torraksbäcken</t>
  </si>
  <si>
    <t>Karlmossen</t>
  </si>
  <si>
    <t>Trösälven</t>
  </si>
  <si>
    <t>Kröken</t>
  </si>
  <si>
    <t>Granberga</t>
  </si>
  <si>
    <t>Ned stockforsen</t>
  </si>
  <si>
    <t>Fiskbo</t>
  </si>
  <si>
    <t>Bäcksammanflödet</t>
  </si>
  <si>
    <t>Bäcken gård</t>
  </si>
  <si>
    <t>Hållsjö kvarn</t>
  </si>
  <si>
    <t>150 m nedstr Hållsjö</t>
  </si>
  <si>
    <t>Sjökullen</t>
  </si>
  <si>
    <t>Nedan Hållsjön</t>
  </si>
  <si>
    <t>Naturfåran Silverhyt</t>
  </si>
  <si>
    <t>Västra Nickforsen</t>
  </si>
  <si>
    <t>Östra Nickforsen</t>
  </si>
  <si>
    <t>Ovan Nickforsen</t>
  </si>
  <si>
    <t>Vägbommen</t>
  </si>
  <si>
    <t>Kommungränsen</t>
  </si>
  <si>
    <t>Ned S Trössjön</t>
  </si>
  <si>
    <t>Utlopp S-a Trössjön</t>
  </si>
  <si>
    <t>Utlopp Långtjärn</t>
  </si>
  <si>
    <t>Inlopp Långtjärn</t>
  </si>
  <si>
    <t>Tureborgsbäcken</t>
  </si>
  <si>
    <t>Paradisholm</t>
  </si>
  <si>
    <t>Tvärån</t>
  </si>
  <si>
    <t>Ned Mörttjärnarna</t>
  </si>
  <si>
    <t>Tvärånstorp</t>
  </si>
  <si>
    <t>Romälven</t>
  </si>
  <si>
    <t>Tärnabäcken</t>
  </si>
  <si>
    <t>Dikmossviken</t>
  </si>
  <si>
    <t>Ovan vägen</t>
  </si>
  <si>
    <t>Valån</t>
  </si>
  <si>
    <t>Angsjön</t>
  </si>
  <si>
    <t>10 m ned damm</t>
  </si>
  <si>
    <t>Nära möckeln 2</t>
  </si>
  <si>
    <t>Utlopp vid sågverk</t>
  </si>
  <si>
    <t>Nära möckeln 1</t>
  </si>
  <si>
    <t>Vargkröksbäcken</t>
  </si>
  <si>
    <t>Nära skjärjen</t>
  </si>
  <si>
    <t>Skärhyttan</t>
  </si>
  <si>
    <t>Villingsälven</t>
  </si>
  <si>
    <t>Kinne</t>
  </si>
  <si>
    <t>Norhammar</t>
  </si>
  <si>
    <t>Villingsb. Herrgård</t>
  </si>
  <si>
    <t>Valstöpeln</t>
  </si>
  <si>
    <t>Våtsjöälven</t>
  </si>
  <si>
    <t>Ned Våtsjön 51</t>
  </si>
  <si>
    <t>Ned Våtsjön</t>
  </si>
  <si>
    <t>Västersjöbäcken</t>
  </si>
  <si>
    <t>Risforsberget</t>
  </si>
  <si>
    <t>Risforsberget övre</t>
  </si>
  <si>
    <t>Ämtbäcken</t>
  </si>
  <si>
    <t>Mellandrågen</t>
  </si>
  <si>
    <t>ÖBOTJÄRNSBÄCKEN</t>
  </si>
  <si>
    <t>Öbotjärnsbäcken</t>
  </si>
  <si>
    <t>Sjöäng</t>
  </si>
  <si>
    <t>Övartjärnsbäcken</t>
  </si>
  <si>
    <t xml:space="preserve"> </t>
  </si>
  <si>
    <t>Medel av berg- &amp; stensimpa</t>
  </si>
  <si>
    <t>Protokollversion: 2023-10-02</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</si>
</sst>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42" formatCode="_-* #,##0\ &quot;kr&quot;_-;\-* #,##0\ &quot;kr&quot;_-;_-* &quot;-&quot;\ &quot;kr&quot;_-;_-@_-"/>
    <numFmt numFmtId="164" formatCode="_-* #,##0\ _k_r_-;\-* #,##0\ _k_r_-;_-* &quot;-&quot;\ _k_r_-;_-@_-"/>
    <numFmt numFmtId="165" formatCode="0.000"/>
    <numFmt numFmtId="166" formatCode="0.0"/>
    <numFmt numFmtId="167" formatCode="#,##0.0"/>
    <numFmt numFmtId="168" formatCode="[$-41D]dd/mmm;@"/>
  </numFmts>
  <fonts count="106" x14ac:knownFonts="1">
    <font>
      <sz val="10"/>
      <name val="Arial"/>
    </font>
    <font>
      <sz val="10"/>
      <name val="Arial"/>
      <family val="2"/>
    </font>
    <font>
      <vertAlign val="superscript"/>
      <sz val="10"/>
      <name val="Arial"/>
      <family val="2"/>
    </font>
    <font>
      <b/>
      <sz val="10"/>
      <name val="Arial"/>
      <family val="2"/>
    </font>
    <font>
      <sz val="10"/>
      <name val="Arial"/>
      <family val="2"/>
    </font>
    <font>
      <b/>
      <sz val="12"/>
      <name val="Arial"/>
      <family val="2"/>
    </font>
    <font>
      <b/>
      <sz val="11"/>
      <name val="Arial"/>
      <family val="2"/>
    </font>
    <font>
      <sz val="11"/>
      <name val="Arial"/>
      <family val="2"/>
    </font>
    <font>
      <b/>
      <sz val="9"/>
      <name val="Arial"/>
      <family val="2"/>
    </font>
    <font>
      <sz val="9"/>
      <name val="Arial"/>
      <family val="2"/>
    </font>
    <font>
      <i/>
      <sz val="9"/>
      <name val="Arial"/>
      <family val="2"/>
    </font>
    <font>
      <b/>
      <sz val="8"/>
      <name val="Arial"/>
      <family val="2"/>
    </font>
    <font>
      <sz val="8"/>
      <name val="Arial"/>
      <family val="2"/>
    </font>
    <font>
      <u/>
      <sz val="8"/>
      <name val="Arial"/>
      <family val="2"/>
    </font>
    <font>
      <i/>
      <u/>
      <sz val="8"/>
      <name val="Arial"/>
      <family val="2"/>
    </font>
    <font>
      <b/>
      <sz val="9"/>
      <color indexed="12"/>
      <name val="Arial"/>
      <family val="2"/>
    </font>
    <font>
      <b/>
      <sz val="8"/>
      <color indexed="81"/>
      <name val="Tahoma"/>
      <family val="2"/>
    </font>
    <font>
      <b/>
      <sz val="10"/>
      <color indexed="12"/>
      <name val="Arial"/>
      <family val="2"/>
    </font>
    <font>
      <b/>
      <sz val="8"/>
      <color indexed="12"/>
      <name val="Tahoma"/>
      <family val="2"/>
    </font>
    <font>
      <sz val="10"/>
      <color indexed="12"/>
      <name val="Arial"/>
      <family val="2"/>
    </font>
    <font>
      <b/>
      <sz val="8"/>
      <color indexed="12"/>
      <name val="Arial"/>
      <family val="2"/>
    </font>
    <font>
      <b/>
      <sz val="10"/>
      <color indexed="9"/>
      <name val="Arial"/>
      <family val="2"/>
    </font>
    <font>
      <b/>
      <vertAlign val="superscript"/>
      <sz val="8"/>
      <color indexed="81"/>
      <name val="Tahoma"/>
      <family val="2"/>
    </font>
    <font>
      <b/>
      <sz val="14"/>
      <name val="Arial"/>
      <family val="2"/>
    </font>
    <font>
      <sz val="12"/>
      <name val="Arial"/>
      <family val="2"/>
    </font>
    <font>
      <b/>
      <vertAlign val="superscript"/>
      <sz val="8"/>
      <name val="Arial"/>
      <family val="2"/>
    </font>
    <font>
      <sz val="9"/>
      <name val="Arial Narrow"/>
      <family val="2"/>
    </font>
    <font>
      <sz val="10"/>
      <name val="Arial Narrow"/>
      <family val="2"/>
    </font>
    <font>
      <i/>
      <sz val="10"/>
      <name val="Arial"/>
      <family val="2"/>
    </font>
    <font>
      <sz val="8"/>
      <color indexed="81"/>
      <name val="Tahoma"/>
      <family val="2"/>
    </font>
    <font>
      <b/>
      <sz val="8"/>
      <color indexed="40"/>
      <name val="Tahoma"/>
      <family val="2"/>
    </font>
    <font>
      <b/>
      <vertAlign val="superscript"/>
      <sz val="10"/>
      <name val="Arial"/>
      <family val="2"/>
    </font>
    <font>
      <b/>
      <sz val="12"/>
      <color indexed="12"/>
      <name val="Arial"/>
      <family val="2"/>
    </font>
    <font>
      <sz val="14"/>
      <name val="Arial"/>
      <family val="2"/>
    </font>
    <font>
      <b/>
      <sz val="11"/>
      <name val="Arial Narrow"/>
      <family val="2"/>
    </font>
    <font>
      <sz val="8"/>
      <name val="Arial Narrow"/>
      <family val="2"/>
    </font>
    <font>
      <sz val="11"/>
      <name val="Arial Narrow"/>
      <family val="2"/>
    </font>
    <font>
      <b/>
      <u/>
      <sz val="8"/>
      <color indexed="81"/>
      <name val="Tahoma"/>
      <family val="2"/>
    </font>
    <font>
      <b/>
      <sz val="10"/>
      <color indexed="12"/>
      <name val="Arial Narrow"/>
      <family val="2"/>
    </font>
    <font>
      <b/>
      <sz val="12"/>
      <name val="Arial Narrow"/>
      <family val="2"/>
    </font>
    <font>
      <sz val="10"/>
      <color indexed="9"/>
      <name val="Arial"/>
      <family val="2"/>
    </font>
    <font>
      <b/>
      <sz val="7"/>
      <color indexed="12"/>
      <name val="Arial"/>
      <family val="2"/>
    </font>
    <font>
      <sz val="7"/>
      <color indexed="12"/>
      <name val="Arial"/>
      <family val="2"/>
    </font>
    <font>
      <b/>
      <sz val="10"/>
      <name val="Arial Narrow"/>
      <family val="2"/>
    </font>
    <font>
      <sz val="7"/>
      <name val="Arial"/>
      <family val="2"/>
    </font>
    <font>
      <b/>
      <u/>
      <sz val="16"/>
      <name val="Arial"/>
      <family val="2"/>
    </font>
    <font>
      <b/>
      <u/>
      <sz val="14"/>
      <name val="Arial"/>
      <family val="2"/>
    </font>
    <font>
      <sz val="8"/>
      <color indexed="9"/>
      <name val="Arial"/>
      <family val="2"/>
    </font>
    <font>
      <b/>
      <sz val="12"/>
      <color indexed="81"/>
      <name val="Tahoma"/>
      <family val="2"/>
    </font>
    <font>
      <b/>
      <sz val="12"/>
      <color indexed="12"/>
      <name val="Tahoma"/>
      <family val="2"/>
    </font>
    <font>
      <i/>
      <vertAlign val="superscript"/>
      <sz val="9"/>
      <name val="Arial"/>
      <family val="2"/>
    </font>
    <font>
      <i/>
      <vertAlign val="superscript"/>
      <sz val="10"/>
      <name val="Arial"/>
      <family val="2"/>
    </font>
    <font>
      <b/>
      <i/>
      <sz val="10"/>
      <name val="Arial"/>
      <family val="2"/>
    </font>
    <font>
      <b/>
      <i/>
      <sz val="9"/>
      <name val="Arial"/>
      <family val="2"/>
    </font>
    <font>
      <b/>
      <sz val="10"/>
      <color indexed="81"/>
      <name val="Tahoma"/>
      <family val="2"/>
    </font>
    <font>
      <b/>
      <sz val="10"/>
      <color indexed="12"/>
      <name val="Tahoma"/>
      <family val="2"/>
    </font>
    <font>
      <sz val="12"/>
      <name val="Arial"/>
      <family val="2"/>
    </font>
    <font>
      <sz val="8"/>
      <name val="Arial"/>
      <family val="2"/>
    </font>
    <font>
      <b/>
      <sz val="8"/>
      <color indexed="9"/>
      <name val="Arial"/>
      <family val="2"/>
    </font>
    <font>
      <b/>
      <sz val="12"/>
      <color indexed="9"/>
      <name val="Arial"/>
      <family val="2"/>
    </font>
    <font>
      <b/>
      <sz val="12"/>
      <name val="Arial"/>
      <family val="2"/>
    </font>
    <font>
      <b/>
      <sz val="12"/>
      <color indexed="10"/>
      <name val="Tahoma"/>
      <family val="2"/>
    </font>
    <font>
      <b/>
      <sz val="12"/>
      <color indexed="20"/>
      <name val="Tahoma"/>
      <family val="2"/>
    </font>
    <font>
      <b/>
      <sz val="14"/>
      <color indexed="81"/>
      <name val="Tahoma"/>
      <family val="2"/>
    </font>
    <font>
      <b/>
      <sz val="14"/>
      <color indexed="12"/>
      <name val="Tahoma"/>
      <family val="2"/>
    </font>
    <font>
      <b/>
      <sz val="13"/>
      <name val="Arial"/>
      <family val="2"/>
    </font>
    <font>
      <b/>
      <vertAlign val="superscript"/>
      <sz val="8"/>
      <color indexed="12"/>
      <name val="Tahoma"/>
      <family val="2"/>
    </font>
    <font>
      <b/>
      <sz val="9"/>
      <color indexed="81"/>
      <name val="Tahoma"/>
      <family val="2"/>
    </font>
    <font>
      <b/>
      <sz val="9"/>
      <color indexed="12"/>
      <name val="Tahoma"/>
      <family val="2"/>
    </font>
    <font>
      <b/>
      <sz val="9"/>
      <color indexed="49"/>
      <name val="Tahoma"/>
      <family val="2"/>
    </font>
    <font>
      <b/>
      <sz val="9"/>
      <color indexed="10"/>
      <name val="Tahoma"/>
      <family val="2"/>
    </font>
    <font>
      <b/>
      <u/>
      <sz val="10"/>
      <name val="Arial"/>
      <family val="2"/>
    </font>
    <font>
      <b/>
      <sz val="10"/>
      <color indexed="10"/>
      <name val="Arial"/>
      <family val="2"/>
    </font>
    <font>
      <b/>
      <sz val="9"/>
      <color indexed="39"/>
      <name val="Tahoma"/>
      <family val="2"/>
    </font>
    <font>
      <b/>
      <u/>
      <sz val="9"/>
      <color indexed="39"/>
      <name val="Tahoma"/>
      <family val="2"/>
    </font>
    <font>
      <b/>
      <i/>
      <sz val="9"/>
      <color indexed="23"/>
      <name val="Tahoma"/>
      <family val="2"/>
    </font>
    <font>
      <b/>
      <vertAlign val="superscript"/>
      <sz val="9"/>
      <color indexed="81"/>
      <name val="Tahoma"/>
      <family val="2"/>
    </font>
    <font>
      <sz val="10"/>
      <color indexed="8"/>
      <name val="Arial"/>
      <family val="2"/>
    </font>
    <font>
      <b/>
      <sz val="10"/>
      <color indexed="8"/>
      <name val="Arial"/>
      <family val="2"/>
    </font>
    <font>
      <b/>
      <sz val="26"/>
      <name val="Arial"/>
      <family val="2"/>
    </font>
    <font>
      <b/>
      <sz val="14"/>
      <color indexed="9"/>
      <name val="Arial"/>
      <family val="2"/>
    </font>
    <font>
      <b/>
      <sz val="11"/>
      <color indexed="23"/>
      <name val="Arial"/>
      <family val="2"/>
    </font>
    <font>
      <b/>
      <sz val="11"/>
      <color indexed="23"/>
      <name val="Arial Narrow"/>
      <family val="2"/>
    </font>
    <font>
      <b/>
      <sz val="11"/>
      <color indexed="9"/>
      <name val="Arial Narrow"/>
      <family val="2"/>
    </font>
    <font>
      <b/>
      <sz val="14"/>
      <color indexed="23"/>
      <name val="Arial"/>
      <family val="2"/>
    </font>
    <font>
      <b/>
      <sz val="13"/>
      <color indexed="23"/>
      <name val="Arial"/>
      <family val="2"/>
    </font>
    <font>
      <b/>
      <i/>
      <sz val="11"/>
      <color indexed="22"/>
      <name val="Arial Narrow"/>
      <family val="2"/>
    </font>
    <font>
      <b/>
      <vertAlign val="superscript"/>
      <sz val="10"/>
      <color indexed="8"/>
      <name val="Arial"/>
      <family val="2"/>
    </font>
    <font>
      <sz val="10"/>
      <color theme="4"/>
      <name val="Arial"/>
      <family val="2"/>
    </font>
    <font>
      <b/>
      <u/>
      <sz val="10"/>
      <color rgb="FF0000FF"/>
      <name val="Arial"/>
      <family val="2"/>
    </font>
    <font>
      <sz val="10"/>
      <color theme="0"/>
      <name val="Arial"/>
      <family val="2"/>
    </font>
    <font>
      <b/>
      <sz val="12"/>
      <color rgb="FFFF0000"/>
      <name val="Arial"/>
      <family val="2"/>
    </font>
    <font>
      <b/>
      <sz val="10"/>
      <color rgb="FF0000FF"/>
      <name val="Arial"/>
      <family val="2"/>
    </font>
    <font>
      <b/>
      <sz val="10"/>
      <color rgb="FFFF0000"/>
      <name val="Arial"/>
      <family val="2"/>
    </font>
    <font>
      <sz val="10"/>
      <color rgb="FFFF0000"/>
      <name val="Arial"/>
      <family val="2"/>
    </font>
    <font>
      <b/>
      <sz val="10"/>
      <color theme="0"/>
      <name val="Arial"/>
      <family val="2"/>
    </font>
    <font>
      <sz val="12"/>
      <color rgb="FF0000FF"/>
      <name val="Arial"/>
      <family val="2"/>
    </font>
    <font>
      <b/>
      <sz val="8"/>
      <color rgb="FF0000FF"/>
      <name val="Arial"/>
      <family val="2"/>
    </font>
    <font>
      <b/>
      <sz val="12"/>
      <color rgb="FF0000FF"/>
      <name val="Arial"/>
      <family val="2"/>
    </font>
    <font>
      <b/>
      <sz val="9"/>
      <color rgb="FF0000FF"/>
      <name val="Arial"/>
      <family val="2"/>
    </font>
    <font>
      <b/>
      <sz val="10"/>
      <color theme="1"/>
      <name val="Arial"/>
      <family val="2"/>
    </font>
    <font>
      <sz val="10"/>
      <color theme="1"/>
      <name val="Arial"/>
      <family val="2"/>
    </font>
    <font>
      <b/>
      <sz val="11"/>
      <color theme="0" tint="-0.499984740745262"/>
      <name val="Arial Narrow"/>
      <family val="2"/>
    </font>
    <font>
      <b/>
      <sz val="14"/>
      <color theme="0" tint="-0.499984740745262"/>
      <name val="Arial"/>
      <family val="2"/>
    </font>
    <font>
      <b/>
      <sz val="10"/>
      <color rgb="FF00B050"/>
      <name val="Arial"/>
      <family val="2"/>
    </font>
    <font>
      <i/>
      <sz val="10"/>
      <color theme="1"/>
      <name val="Arial"/>
      <family val="2"/>
    </font>
  </fonts>
  <fills count="46">
    <fill>
      <patternFill patternType="none"/>
    </fill>
    <fill>
      <patternFill patternType="gray125"/>
    </fill>
    <fill>
      <patternFill patternType="solid">
        <fgColor indexed="41"/>
        <bgColor indexed="64"/>
      </patternFill>
    </fill>
    <fill>
      <patternFill patternType="solid">
        <fgColor indexed="47"/>
        <bgColor indexed="64"/>
      </patternFill>
    </fill>
    <fill>
      <patternFill patternType="solid">
        <fgColor indexed="42"/>
        <bgColor indexed="64"/>
      </patternFill>
    </fill>
    <fill>
      <patternFill patternType="solid">
        <fgColor indexed="52"/>
        <bgColor indexed="64"/>
      </patternFill>
    </fill>
    <fill>
      <patternFill patternType="solid">
        <fgColor indexed="50"/>
        <bgColor indexed="64"/>
      </patternFill>
    </fill>
    <fill>
      <patternFill patternType="solid">
        <fgColor indexed="43"/>
        <bgColor indexed="64"/>
      </patternFill>
    </fill>
    <fill>
      <patternFill patternType="solid">
        <fgColor indexed="19"/>
        <bgColor indexed="64"/>
      </patternFill>
    </fill>
    <fill>
      <patternFill patternType="solid">
        <fgColor rgb="FF00B050"/>
        <bgColor indexed="64"/>
      </patternFill>
    </fill>
    <fill>
      <patternFill patternType="solid">
        <fgColor rgb="FFCCFFFF"/>
        <bgColor indexed="64"/>
      </patternFill>
    </fill>
    <fill>
      <patternFill patternType="solid">
        <fgColor theme="9" tint="0.59999389629810485"/>
        <bgColor indexed="64"/>
      </patternFill>
    </fill>
    <fill>
      <patternFill patternType="solid">
        <fgColor theme="6" tint="0.39997558519241921"/>
        <bgColor indexed="64"/>
      </patternFill>
    </fill>
    <fill>
      <patternFill patternType="solid">
        <fgColor theme="7" tint="0.59999389629810485"/>
        <bgColor indexed="64"/>
      </patternFill>
    </fill>
    <fill>
      <patternFill patternType="solid">
        <fgColor theme="8" tint="0.59999389629810485"/>
        <bgColor indexed="64"/>
      </patternFill>
    </fill>
    <fill>
      <patternFill patternType="solid">
        <fgColor theme="6" tint="0.59999389629810485"/>
        <bgColor indexed="64"/>
      </patternFill>
    </fill>
    <fill>
      <patternFill patternType="solid">
        <fgColor theme="5" tint="0.79998168889431442"/>
        <bgColor indexed="64"/>
      </patternFill>
    </fill>
    <fill>
      <patternFill patternType="solid">
        <fgColor theme="6" tint="0.79998168889431442"/>
        <bgColor indexed="64"/>
      </patternFill>
    </fill>
    <fill>
      <patternFill patternType="solid">
        <fgColor theme="7" tint="0.79998168889431442"/>
        <bgColor indexed="64"/>
      </patternFill>
    </fill>
    <fill>
      <patternFill patternType="solid">
        <fgColor theme="2"/>
        <bgColor indexed="64"/>
      </patternFill>
    </fill>
    <fill>
      <patternFill patternType="solid">
        <fgColor theme="4" tint="0.59999389629810485"/>
        <bgColor indexed="64"/>
      </patternFill>
    </fill>
    <fill>
      <patternFill patternType="solid">
        <fgColor theme="6"/>
        <bgColor indexed="64"/>
      </patternFill>
    </fill>
    <fill>
      <patternFill patternType="solid">
        <fgColor theme="8"/>
        <bgColor indexed="64"/>
      </patternFill>
    </fill>
    <fill>
      <patternFill patternType="solid">
        <fgColor theme="9" tint="0.39997558519241921"/>
        <bgColor indexed="64"/>
      </patternFill>
    </fill>
    <fill>
      <patternFill patternType="solid">
        <fgColor theme="9" tint="0.79998168889431442"/>
        <bgColor indexed="64"/>
      </patternFill>
    </fill>
    <fill>
      <patternFill patternType="solid">
        <fgColor theme="5" tint="0.59999389629810485"/>
        <bgColor indexed="64"/>
      </patternFill>
    </fill>
    <fill>
      <patternFill patternType="solid">
        <fgColor theme="7" tint="0.39997558519241921"/>
        <bgColor indexed="64"/>
      </patternFill>
    </fill>
    <fill>
      <patternFill patternType="solid">
        <fgColor rgb="FF92D050"/>
        <bgColor indexed="64"/>
      </patternFill>
    </fill>
    <fill>
      <patternFill patternType="solid">
        <fgColor theme="2" tint="-0.249977111117893"/>
        <bgColor indexed="64"/>
      </patternFill>
    </fill>
    <fill>
      <patternFill patternType="solid">
        <fgColor rgb="FFFFC000"/>
        <bgColor indexed="64"/>
      </patternFill>
    </fill>
    <fill>
      <patternFill patternType="solid">
        <fgColor theme="3" tint="0.79998168889431442"/>
        <bgColor indexed="64"/>
      </patternFill>
    </fill>
    <fill>
      <patternFill patternType="solid">
        <fgColor theme="1" tint="0.499984740745262"/>
        <bgColor indexed="64"/>
      </patternFill>
    </fill>
    <fill>
      <patternFill patternType="solid">
        <fgColor theme="2" tint="-0.499984740745262"/>
        <bgColor indexed="64"/>
      </patternFill>
    </fill>
    <fill>
      <patternFill patternType="solid">
        <fgColor theme="3" tint="0.59999389629810485"/>
        <bgColor indexed="64"/>
      </patternFill>
    </fill>
    <fill>
      <patternFill patternType="solid">
        <fgColor theme="2" tint="-9.9978637043366805E-2"/>
        <bgColor indexed="64"/>
      </patternFill>
    </fill>
    <fill>
      <patternFill patternType="solid">
        <fgColor theme="9" tint="-0.249977111117893"/>
        <bgColor indexed="64"/>
      </patternFill>
    </fill>
    <fill>
      <patternFill patternType="solid">
        <fgColor rgb="FFFFFF00"/>
        <bgColor indexed="64"/>
      </patternFill>
    </fill>
    <fill>
      <patternFill patternType="darkUp">
        <fgColor theme="0" tint="-0.14996795556505021"/>
        <bgColor rgb="FFCCFFFF"/>
      </patternFill>
    </fill>
    <fill>
      <patternFill patternType="solid">
        <fgColor rgb="FFCDFFFF"/>
        <bgColor indexed="64"/>
      </patternFill>
    </fill>
    <fill>
      <patternFill patternType="darkUp">
        <fgColor theme="0"/>
        <bgColor rgb="FFCDFFFF"/>
      </patternFill>
    </fill>
    <fill>
      <patternFill patternType="solid">
        <fgColor theme="4" tint="0.79998168889431442"/>
        <bgColor indexed="64"/>
      </patternFill>
    </fill>
    <fill>
      <patternFill patternType="solid">
        <fgColor theme="0" tint="-0.14999847407452621"/>
        <bgColor indexed="64"/>
      </patternFill>
    </fill>
    <fill>
      <patternFill patternType="solid">
        <fgColor theme="8" tint="0.79998168889431442"/>
        <bgColor indexed="64"/>
      </patternFill>
    </fill>
    <fill>
      <patternFill patternType="solid">
        <fgColor theme="8" tint="0.39997558519241921"/>
        <bgColor indexed="64"/>
      </patternFill>
    </fill>
    <fill>
      <patternFill patternType="darkUp">
        <fgColor theme="0"/>
        <bgColor indexed="41"/>
      </patternFill>
    </fill>
    <fill>
      <patternFill patternType="darkUp">
        <fgColor theme="0"/>
        <bgColor rgb="FFCCFFFF"/>
      </patternFill>
    </fill>
  </fills>
  <borders count="116">
    <border>
      <left/>
      <right/>
      <top/>
      <bottom/>
      <diagonal/>
    </border>
    <border>
      <left/>
      <right/>
      <top/>
      <bottom style="thin">
        <color indexed="64"/>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right style="thin">
        <color indexed="64"/>
      </right>
      <top/>
      <bottom/>
      <diagonal/>
    </border>
    <border>
      <left/>
      <right/>
      <top style="thin">
        <color indexed="64"/>
      </top>
      <bottom style="thin">
        <color indexed="64"/>
      </bottom>
      <diagonal/>
    </border>
    <border>
      <left/>
      <right/>
      <top/>
      <bottom style="dashed">
        <color indexed="64"/>
      </bottom>
      <diagonal/>
    </border>
    <border>
      <left style="thin">
        <color indexed="64"/>
      </left>
      <right/>
      <top/>
      <bottom style="double">
        <color indexed="64"/>
      </bottom>
      <diagonal/>
    </border>
    <border>
      <left/>
      <right/>
      <top/>
      <bottom style="double">
        <color indexed="64"/>
      </bottom>
      <diagonal/>
    </border>
    <border>
      <left/>
      <right/>
      <top style="double">
        <color indexed="64"/>
      </top>
      <bottom style="thin">
        <color indexed="64"/>
      </bottom>
      <diagonal/>
    </border>
    <border>
      <left/>
      <right/>
      <top style="double">
        <color indexed="64"/>
      </top>
      <bottom/>
      <diagonal/>
    </border>
    <border>
      <left/>
      <right style="double">
        <color indexed="64"/>
      </right>
      <top/>
      <bottom/>
      <diagonal/>
    </border>
    <border>
      <left/>
      <right/>
      <top style="thin">
        <color indexed="64"/>
      </top>
      <bottom style="double">
        <color indexed="64"/>
      </bottom>
      <diagonal/>
    </border>
    <border>
      <left/>
      <right style="double">
        <color indexed="64"/>
      </right>
      <top style="thin">
        <color indexed="64"/>
      </top>
      <bottom style="thin">
        <color indexed="64"/>
      </bottom>
      <diagonal/>
    </border>
    <border>
      <left style="double">
        <color indexed="64"/>
      </left>
      <right/>
      <top style="thin">
        <color indexed="64"/>
      </top>
      <bottom style="thin">
        <color indexed="64"/>
      </bottom>
      <diagonal/>
    </border>
    <border>
      <left style="thin">
        <color indexed="64"/>
      </left>
      <right/>
      <top style="thin">
        <color indexed="64"/>
      </top>
      <bottom style="double">
        <color indexed="64"/>
      </bottom>
      <diagonal/>
    </border>
    <border>
      <left style="double">
        <color indexed="64"/>
      </left>
      <right/>
      <top/>
      <bottom/>
      <diagonal/>
    </border>
    <border>
      <left/>
      <right/>
      <top style="double">
        <color indexed="64"/>
      </top>
      <bottom style="double">
        <color indexed="64"/>
      </bottom>
      <diagonal/>
    </border>
    <border>
      <left style="double">
        <color indexed="64"/>
      </left>
      <right/>
      <top style="double">
        <color indexed="64"/>
      </top>
      <bottom/>
      <diagonal/>
    </border>
    <border>
      <left style="double">
        <color indexed="64"/>
      </left>
      <right/>
      <top/>
      <bottom style="double">
        <color indexed="64"/>
      </bottom>
      <diagonal/>
    </border>
    <border>
      <left/>
      <right style="thin">
        <color indexed="64"/>
      </right>
      <top/>
      <bottom style="double">
        <color indexed="64"/>
      </bottom>
      <diagonal/>
    </border>
    <border>
      <left/>
      <right style="double">
        <color indexed="64"/>
      </right>
      <top style="double">
        <color indexed="64"/>
      </top>
      <bottom/>
      <diagonal/>
    </border>
    <border>
      <left/>
      <right/>
      <top style="thin">
        <color indexed="64"/>
      </top>
      <bottom/>
      <diagonal/>
    </border>
    <border>
      <left/>
      <right style="double">
        <color indexed="64"/>
      </right>
      <top style="thin">
        <color indexed="64"/>
      </top>
      <bottom/>
      <diagonal/>
    </border>
    <border>
      <left/>
      <right style="double">
        <color indexed="64"/>
      </right>
      <top/>
      <bottom style="double">
        <color indexed="64"/>
      </bottom>
      <diagonal/>
    </border>
    <border>
      <left/>
      <right/>
      <top style="hair">
        <color indexed="64"/>
      </top>
      <bottom/>
      <diagonal/>
    </border>
    <border>
      <left/>
      <right style="thin">
        <color indexed="64"/>
      </right>
      <top style="thin">
        <color indexed="64"/>
      </top>
      <bottom style="thin">
        <color indexed="64"/>
      </bottom>
      <diagonal/>
    </border>
    <border>
      <left style="double">
        <color indexed="64"/>
      </left>
      <right/>
      <top style="double">
        <color indexed="64"/>
      </top>
      <bottom style="thin">
        <color indexed="64"/>
      </bottom>
      <diagonal/>
    </border>
    <border>
      <left/>
      <right style="double">
        <color indexed="64"/>
      </right>
      <top style="double">
        <color indexed="64"/>
      </top>
      <bottom style="thin">
        <color indexed="64"/>
      </bottom>
      <diagonal/>
    </border>
    <border>
      <left style="double">
        <color indexed="64"/>
      </left>
      <right/>
      <top style="thin">
        <color indexed="64"/>
      </top>
      <bottom style="double">
        <color indexed="64"/>
      </bottom>
      <diagonal/>
    </border>
    <border>
      <left/>
      <right/>
      <top/>
      <bottom style="hair">
        <color indexed="64"/>
      </bottom>
      <diagonal/>
    </border>
    <border>
      <left style="thin">
        <color indexed="64"/>
      </left>
      <right/>
      <top/>
      <bottom style="thin">
        <color indexed="64"/>
      </bottom>
      <diagonal/>
    </border>
    <border>
      <left/>
      <right style="thin">
        <color indexed="64"/>
      </right>
      <top style="thin">
        <color indexed="64"/>
      </top>
      <bottom/>
      <diagonal/>
    </border>
    <border>
      <left style="thin">
        <color indexed="64"/>
      </left>
      <right/>
      <top style="double">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double">
        <color indexed="64"/>
      </top>
      <bottom/>
      <diagonal/>
    </border>
    <border>
      <left/>
      <right/>
      <top/>
      <bottom style="medium">
        <color indexed="64"/>
      </bottom>
      <diagonal/>
    </border>
    <border>
      <left/>
      <right/>
      <top style="medium">
        <color indexed="64"/>
      </top>
      <bottom/>
      <diagonal/>
    </border>
    <border>
      <left style="medium">
        <color indexed="64"/>
      </left>
      <right/>
      <top/>
      <bottom/>
      <diagonal/>
    </border>
    <border>
      <left/>
      <right style="medium">
        <color indexed="64"/>
      </right>
      <top/>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top style="thin">
        <color indexed="64"/>
      </top>
      <bottom style="medium">
        <color indexed="64"/>
      </bottom>
      <diagonal/>
    </border>
    <border>
      <left/>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double">
        <color indexed="64"/>
      </right>
      <top style="thin">
        <color indexed="64"/>
      </top>
      <bottom style="double">
        <color indexed="64"/>
      </bottom>
      <diagonal/>
    </border>
    <border>
      <left/>
      <right style="double">
        <color indexed="64"/>
      </right>
      <top style="thin">
        <color indexed="64"/>
      </top>
      <bottom style="medium">
        <color indexed="64"/>
      </bottom>
      <diagonal/>
    </border>
    <border>
      <left/>
      <right style="double">
        <color indexed="64"/>
      </right>
      <top style="double">
        <color indexed="64"/>
      </top>
      <bottom style="double">
        <color indexed="64"/>
      </bottom>
      <diagonal/>
    </border>
    <border>
      <left/>
      <right style="double">
        <color indexed="64"/>
      </right>
      <top/>
      <bottom style="thin">
        <color indexed="64"/>
      </bottom>
      <diagonal/>
    </border>
    <border>
      <left/>
      <right style="thin">
        <color indexed="64"/>
      </right>
      <top style="double">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style="double">
        <color indexed="64"/>
      </left>
      <right/>
      <top/>
      <bottom style="medium">
        <color indexed="64"/>
      </bottom>
      <diagonal/>
    </border>
    <border>
      <left/>
      <right style="double">
        <color indexed="64"/>
      </right>
      <top/>
      <bottom style="medium">
        <color indexed="64"/>
      </bottom>
      <diagonal/>
    </border>
    <border>
      <left style="double">
        <color indexed="64"/>
      </left>
      <right/>
      <top style="thin">
        <color indexed="64"/>
      </top>
      <bottom/>
      <diagonal/>
    </border>
    <border>
      <left style="thin">
        <color indexed="64"/>
      </left>
      <right style="thin">
        <color indexed="64"/>
      </right>
      <top style="double">
        <color indexed="64"/>
      </top>
      <bottom style="thin">
        <color indexed="64"/>
      </bottom>
      <diagonal/>
    </border>
    <border>
      <left/>
      <right style="thin">
        <color indexed="64"/>
      </right>
      <top style="thin">
        <color indexed="64"/>
      </top>
      <bottom style="medium">
        <color indexed="64"/>
      </bottom>
      <diagonal/>
    </border>
    <border>
      <left/>
      <right style="thin">
        <color indexed="64"/>
      </right>
      <top style="thin">
        <color indexed="64"/>
      </top>
      <bottom style="double">
        <color indexed="64"/>
      </bottom>
      <diagonal/>
    </border>
    <border>
      <left style="medium">
        <color indexed="64"/>
      </left>
      <right style="medium">
        <color indexed="64"/>
      </right>
      <top/>
      <bottom style="thin">
        <color indexed="64"/>
      </bottom>
      <diagonal/>
    </border>
    <border>
      <left style="thin">
        <color indexed="64"/>
      </left>
      <right style="medium">
        <color indexed="64"/>
      </right>
      <top/>
      <bottom style="thin">
        <color indexed="64"/>
      </bottom>
      <diagonal/>
    </border>
    <border>
      <left style="medium">
        <color indexed="64"/>
      </left>
      <right style="thin">
        <color indexed="64"/>
      </right>
      <top/>
      <bottom/>
      <diagonal/>
    </border>
    <border>
      <left style="medium">
        <color indexed="64"/>
      </left>
      <right style="thin">
        <color indexed="64"/>
      </right>
      <top style="thin">
        <color indexed="64"/>
      </top>
      <bottom/>
      <diagonal/>
    </border>
    <border>
      <left/>
      <right/>
      <top style="medium">
        <color indexed="64"/>
      </top>
      <bottom style="medium">
        <color indexed="64"/>
      </bottom>
      <diagonal/>
    </border>
    <border>
      <left style="thin">
        <color indexed="64"/>
      </left>
      <right style="thin">
        <color indexed="64"/>
      </right>
      <top/>
      <bottom style="medium">
        <color indexed="64"/>
      </bottom>
      <diagonal/>
    </border>
    <border>
      <left style="thin">
        <color indexed="64"/>
      </left>
      <right/>
      <top style="double">
        <color indexed="64"/>
      </top>
      <bottom style="double">
        <color indexed="64"/>
      </bottom>
      <diagonal/>
    </border>
    <border>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top style="dashed">
        <color indexed="64"/>
      </top>
      <bottom style="thin">
        <color indexed="64"/>
      </bottom>
      <diagonal/>
    </border>
    <border>
      <left/>
      <right/>
      <top style="dashed">
        <color indexed="64"/>
      </top>
      <bottom style="thin">
        <color indexed="64"/>
      </bottom>
      <diagonal/>
    </border>
    <border>
      <left/>
      <right style="thin">
        <color indexed="64"/>
      </right>
      <top/>
      <bottom style="medium">
        <color indexed="64"/>
      </bottom>
      <diagonal/>
    </border>
    <border>
      <left style="double">
        <color indexed="64"/>
      </left>
      <right/>
      <top/>
      <bottom style="thin">
        <color indexed="64"/>
      </bottom>
      <diagonal/>
    </border>
    <border>
      <left style="double">
        <color indexed="64"/>
      </left>
      <right/>
      <top style="medium">
        <color indexed="64"/>
      </top>
      <bottom style="thin">
        <color indexed="64"/>
      </bottom>
      <diagonal/>
    </border>
    <border>
      <left style="double">
        <color indexed="64"/>
      </left>
      <right/>
      <top style="double">
        <color indexed="64"/>
      </top>
      <bottom style="double">
        <color indexed="64"/>
      </bottom>
      <diagonal/>
    </border>
    <border>
      <left/>
      <right style="thin">
        <color indexed="64"/>
      </right>
      <top style="medium">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thin">
        <color indexed="64"/>
      </left>
      <right style="thin">
        <color indexed="64"/>
      </right>
      <top style="thin">
        <color indexed="64"/>
      </top>
      <bottom style="double">
        <color indexed="64"/>
      </bottom>
      <diagonal/>
    </border>
    <border>
      <left style="double">
        <color indexed="64"/>
      </left>
      <right style="thin">
        <color indexed="64"/>
      </right>
      <top style="thin">
        <color indexed="64"/>
      </top>
      <bottom style="double">
        <color indexed="64"/>
      </bottom>
      <diagonal/>
    </border>
    <border>
      <left style="thin">
        <color indexed="64"/>
      </left>
      <right style="double">
        <color indexed="64"/>
      </right>
      <top style="double">
        <color indexed="64"/>
      </top>
      <bottom style="thin">
        <color indexed="64"/>
      </bottom>
      <diagonal/>
    </border>
    <border>
      <left style="double">
        <color indexed="64"/>
      </left>
      <right/>
      <top style="thin">
        <color indexed="64"/>
      </top>
      <bottom style="dashed">
        <color indexed="64"/>
      </bottom>
      <diagonal/>
    </border>
    <border>
      <left/>
      <right/>
      <top style="thin">
        <color indexed="64"/>
      </top>
      <bottom style="dashed">
        <color indexed="64"/>
      </bottom>
      <diagonal/>
    </border>
    <border>
      <left/>
      <right style="double">
        <color indexed="64"/>
      </right>
      <top style="thin">
        <color indexed="64"/>
      </top>
      <bottom style="dashed">
        <color indexed="64"/>
      </bottom>
      <diagonal/>
    </border>
    <border>
      <left style="thin">
        <color indexed="64"/>
      </left>
      <right style="double">
        <color indexed="64"/>
      </right>
      <top style="thin">
        <color indexed="64"/>
      </top>
      <bottom style="double">
        <color indexed="64"/>
      </bottom>
      <diagonal/>
    </border>
    <border>
      <left style="thin">
        <color indexed="64"/>
      </left>
      <right/>
      <top style="double">
        <color indexed="64"/>
      </top>
      <bottom/>
      <diagonal/>
    </border>
    <border>
      <left style="double">
        <color indexed="64"/>
      </left>
      <right/>
      <top style="dashed">
        <color indexed="64"/>
      </top>
      <bottom style="thin">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right style="medium">
        <color indexed="64"/>
      </right>
      <top style="thin">
        <color indexed="64"/>
      </top>
      <bottom/>
      <diagonal/>
    </border>
    <border>
      <left style="thin">
        <color indexed="64"/>
      </left>
      <right/>
      <top style="medium">
        <color indexed="64"/>
      </top>
      <bottom style="thin">
        <color indexed="64"/>
      </bottom>
      <diagonal/>
    </border>
    <border>
      <left style="thin">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style="medium">
        <color indexed="64"/>
      </right>
      <top style="medium">
        <color indexed="64"/>
      </top>
      <bottom/>
      <diagonal/>
    </border>
    <border>
      <left style="medium">
        <color indexed="64"/>
      </left>
      <right/>
      <top style="medium">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thin">
        <color indexed="64"/>
      </top>
      <bottom style="thin">
        <color indexed="64"/>
      </bottom>
      <diagonal/>
    </border>
    <border>
      <left/>
      <right style="medium">
        <color indexed="64"/>
      </right>
      <top/>
      <bottom style="thin">
        <color indexed="64"/>
      </bottom>
      <diagonal/>
    </border>
    <border>
      <left style="thin">
        <color indexed="64"/>
      </left>
      <right/>
      <top style="medium">
        <color indexed="64"/>
      </top>
      <bottom/>
      <diagonal/>
    </border>
    <border>
      <left style="medium">
        <color indexed="64"/>
      </left>
      <right/>
      <top style="thin">
        <color indexed="64"/>
      </top>
      <bottom/>
      <diagonal/>
    </border>
    <border>
      <left style="thin">
        <color theme="0" tint="-0.14996795556505021"/>
      </left>
      <right/>
      <top/>
      <bottom style="thin">
        <color indexed="64"/>
      </bottom>
      <diagonal/>
    </border>
    <border>
      <left style="thin">
        <color theme="0" tint="-0.14993743705557422"/>
      </left>
      <right/>
      <top style="thin">
        <color indexed="64"/>
      </top>
      <bottom style="thin">
        <color indexed="64"/>
      </bottom>
      <diagonal/>
    </border>
    <border>
      <left style="thin">
        <color theme="0" tint="-0.14996795556505021"/>
      </left>
      <right style="thin">
        <color theme="0" tint="-0.14996795556505021"/>
      </right>
      <top style="thin">
        <color theme="0" tint="-0.14996795556505021"/>
      </top>
      <bottom/>
      <diagonal/>
    </border>
    <border>
      <left style="thin">
        <color theme="0" tint="-0.14993743705557422"/>
      </left>
      <right style="thin">
        <color theme="0" tint="-0.14993743705557422"/>
      </right>
      <top style="thin">
        <color theme="0" tint="-0.14993743705557422"/>
      </top>
      <bottom style="thin">
        <color theme="0" tint="-0.14993743705557422"/>
      </bottom>
      <diagonal/>
    </border>
    <border>
      <left style="thin">
        <color theme="0" tint="-0.14990691854609822"/>
      </left>
      <right style="thin">
        <color theme="0" tint="-0.14990691854609822"/>
      </right>
      <top style="thin">
        <color theme="0" tint="-0.14993743705557422"/>
      </top>
      <bottom style="thin">
        <color theme="0" tint="-0.14990691854609822"/>
      </bottom>
      <diagonal/>
    </border>
    <border>
      <left style="thin">
        <color theme="0" tint="-0.14996795556505021"/>
      </left>
      <right style="thin">
        <color theme="0" tint="-0.14996795556505021"/>
      </right>
      <top style="thin">
        <color theme="0" tint="-0.14996795556505021"/>
      </top>
      <bottom style="thin">
        <color theme="0" tint="-0.14996795556505021"/>
      </bottom>
      <diagonal/>
    </border>
  </borders>
  <cellStyleXfs count="5">
    <xf numFmtId="0" fontId="0" fillId="0" borderId="0"/>
    <xf numFmtId="0" fontId="77" fillId="0" borderId="0"/>
    <xf numFmtId="0" fontId="77" fillId="0" borderId="0"/>
    <xf numFmtId="164" fontId="1" fillId="0" borderId="0" applyFont="0" applyFill="0" applyBorder="0" applyAlignment="0" applyProtection="0"/>
    <xf numFmtId="42" fontId="1" fillId="0" borderId="0" applyFont="0" applyFill="0" applyBorder="0" applyAlignment="0" applyProtection="0"/>
  </cellStyleXfs>
  <cellXfs count="1163">
    <xf numFmtId="0" fontId="0" fillId="0" borderId="0" xfId="0"/>
    <xf numFmtId="0" fontId="0" fillId="0" borderId="0" xfId="0" applyBorder="1"/>
    <xf numFmtId="0" fontId="0" fillId="0" borderId="0" xfId="0" applyFill="1"/>
    <xf numFmtId="0" fontId="3" fillId="0" borderId="1" xfId="0" applyFont="1" applyBorder="1"/>
    <xf numFmtId="0" fontId="0" fillId="0" borderId="2" xfId="0" applyBorder="1"/>
    <xf numFmtId="0" fontId="0" fillId="0" borderId="0" xfId="0" applyBorder="1" applyAlignment="1">
      <alignment horizontal="center"/>
    </xf>
    <xf numFmtId="0" fontId="17" fillId="0" borderId="0" xfId="0" applyFont="1"/>
    <xf numFmtId="0" fontId="0" fillId="0" borderId="0" xfId="0" applyProtection="1"/>
    <xf numFmtId="0" fontId="4" fillId="0" borderId="0" xfId="0" applyFont="1" applyFill="1" applyBorder="1" applyProtection="1"/>
    <xf numFmtId="0" fontId="4" fillId="0" borderId="0" xfId="0" applyFont="1" applyBorder="1" applyProtection="1"/>
    <xf numFmtId="0" fontId="0" fillId="0" borderId="0" xfId="0" applyFill="1" applyProtection="1"/>
    <xf numFmtId="0" fontId="0" fillId="0" borderId="0" xfId="0" applyFill="1" applyBorder="1" applyProtection="1"/>
    <xf numFmtId="0" fontId="3" fillId="0" borderId="0" xfId="0" applyFont="1" applyFill="1" applyBorder="1" applyAlignment="1" applyProtection="1">
      <alignment horizontal="center"/>
    </xf>
    <xf numFmtId="0" fontId="0" fillId="0" borderId="0" xfId="0" applyFill="1" applyBorder="1" applyAlignment="1" applyProtection="1">
      <alignment horizontal="center"/>
    </xf>
    <xf numFmtId="0" fontId="4" fillId="0" borderId="3" xfId="0" applyFont="1" applyBorder="1" applyProtection="1"/>
    <xf numFmtId="0" fontId="4" fillId="0" borderId="0" xfId="0" applyFont="1" applyFill="1" applyProtection="1"/>
    <xf numFmtId="0" fontId="3" fillId="0" borderId="0" xfId="0" applyFont="1" applyFill="1" applyBorder="1" applyProtection="1"/>
    <xf numFmtId="0" fontId="4" fillId="0" borderId="0" xfId="0" applyFont="1" applyProtection="1"/>
    <xf numFmtId="0" fontId="4" fillId="0" borderId="4" xfId="0" applyFont="1" applyFill="1" applyBorder="1" applyProtection="1"/>
    <xf numFmtId="0" fontId="4" fillId="0" borderId="5" xfId="0" applyFont="1" applyFill="1" applyBorder="1" applyProtection="1"/>
    <xf numFmtId="0" fontId="4" fillId="0" borderId="0" xfId="0" applyFont="1" applyFill="1" applyBorder="1" applyAlignment="1" applyProtection="1">
      <alignment horizontal="center"/>
    </xf>
    <xf numFmtId="0" fontId="0" fillId="0" borderId="6" xfId="0" applyBorder="1"/>
    <xf numFmtId="16" fontId="3" fillId="0" borderId="1" xfId="0" applyNumberFormat="1" applyFont="1" applyBorder="1"/>
    <xf numFmtId="1" fontId="3" fillId="0" borderId="1" xfId="0" applyNumberFormat="1" applyFont="1" applyBorder="1"/>
    <xf numFmtId="0" fontId="5" fillId="0" borderId="0" xfId="0" applyFont="1" applyFill="1" applyProtection="1"/>
    <xf numFmtId="0" fontId="0" fillId="0" borderId="0" xfId="0" applyFill="1" applyAlignment="1" applyProtection="1"/>
    <xf numFmtId="0" fontId="0" fillId="0" borderId="0" xfId="0" applyFill="1" applyBorder="1" applyAlignment="1" applyProtection="1"/>
    <xf numFmtId="0" fontId="5" fillId="0" borderId="0" xfId="0" applyFont="1" applyFill="1" applyBorder="1" applyAlignment="1" applyProtection="1"/>
    <xf numFmtId="0" fontId="5" fillId="0" borderId="0" xfId="0" applyFont="1" applyFill="1" applyAlignment="1" applyProtection="1"/>
    <xf numFmtId="0" fontId="4" fillId="0" borderId="7" xfId="0" applyFont="1" applyFill="1" applyBorder="1" applyAlignment="1" applyProtection="1"/>
    <xf numFmtId="0" fontId="0" fillId="0" borderId="0" xfId="0" applyFill="1" applyBorder="1" applyAlignment="1" applyProtection="1">
      <alignment horizontal="left"/>
    </xf>
    <xf numFmtId="0" fontId="3" fillId="0" borderId="7" xfId="0" applyFont="1" applyFill="1" applyBorder="1" applyAlignment="1" applyProtection="1">
      <alignment horizontal="center"/>
    </xf>
    <xf numFmtId="0" fontId="5" fillId="0" borderId="7" xfId="0" applyFont="1" applyFill="1" applyBorder="1" applyAlignment="1" applyProtection="1">
      <alignment horizontal="center"/>
    </xf>
    <xf numFmtId="0" fontId="4" fillId="0" borderId="7" xfId="0" applyFont="1" applyFill="1" applyBorder="1" applyProtection="1"/>
    <xf numFmtId="0" fontId="4" fillId="0" borderId="1" xfId="0" applyFont="1" applyFill="1" applyBorder="1" applyAlignment="1" applyProtection="1"/>
    <xf numFmtId="0" fontId="23" fillId="0" borderId="0" xfId="0" applyFont="1" applyFill="1" applyProtection="1"/>
    <xf numFmtId="0" fontId="0" fillId="0" borderId="8" xfId="0" applyFill="1" applyBorder="1" applyAlignment="1" applyProtection="1"/>
    <xf numFmtId="0" fontId="0" fillId="0" borderId="7" xfId="0" applyFill="1" applyBorder="1" applyAlignment="1" applyProtection="1"/>
    <xf numFmtId="0" fontId="0" fillId="0" borderId="1" xfId="0" applyBorder="1" applyAlignment="1" applyProtection="1"/>
    <xf numFmtId="0" fontId="0" fillId="0" borderId="7" xfId="0" applyFill="1" applyBorder="1" applyProtection="1"/>
    <xf numFmtId="0" fontId="3" fillId="0" borderId="7" xfId="0" applyFont="1" applyFill="1" applyBorder="1" applyAlignment="1" applyProtection="1">
      <alignment horizontal="left"/>
    </xf>
    <xf numFmtId="0" fontId="3" fillId="0" borderId="0" xfId="0" applyFont="1" applyFill="1" applyProtection="1"/>
    <xf numFmtId="0" fontId="4" fillId="0" borderId="9" xfId="0" applyFont="1" applyFill="1" applyBorder="1" applyAlignment="1" applyProtection="1"/>
    <xf numFmtId="0" fontId="9" fillId="0" borderId="0" xfId="0" applyFont="1" applyFill="1" applyBorder="1" applyAlignment="1" applyProtection="1">
      <alignment horizontal="left"/>
    </xf>
    <xf numFmtId="0" fontId="4" fillId="0" borderId="0" xfId="0" applyFont="1" applyFill="1" applyBorder="1" applyAlignment="1" applyProtection="1">
      <alignment horizontal="left"/>
    </xf>
    <xf numFmtId="0" fontId="0" fillId="0" borderId="10" xfId="0" applyFill="1" applyBorder="1" applyProtection="1"/>
    <xf numFmtId="0" fontId="12" fillId="0" borderId="11" xfId="0" applyFont="1" applyFill="1" applyBorder="1" applyAlignment="1" applyProtection="1"/>
    <xf numFmtId="0" fontId="0" fillId="0" borderId="12" xfId="0" applyFill="1" applyBorder="1" applyProtection="1"/>
    <xf numFmtId="0" fontId="1" fillId="0" borderId="0" xfId="0" applyFont="1" applyFill="1" applyBorder="1" applyProtection="1"/>
    <xf numFmtId="0" fontId="1" fillId="0" borderId="13" xfId="0" applyFont="1" applyFill="1" applyBorder="1" applyProtection="1"/>
    <xf numFmtId="0" fontId="0" fillId="0" borderId="14" xfId="0" applyFill="1" applyBorder="1" applyProtection="1"/>
    <xf numFmtId="0" fontId="28" fillId="0" borderId="0" xfId="0" applyFont="1" applyFill="1" applyBorder="1" applyAlignment="1" applyProtection="1"/>
    <xf numFmtId="0" fontId="12" fillId="0" borderId="0" xfId="0" applyFont="1" applyFill="1" applyBorder="1" applyProtection="1"/>
    <xf numFmtId="0" fontId="0" fillId="0" borderId="11" xfId="0" applyFill="1" applyBorder="1" applyAlignment="1" applyProtection="1"/>
    <xf numFmtId="0" fontId="5" fillId="0" borderId="11" xfId="0" applyFont="1" applyFill="1" applyBorder="1" applyAlignment="1" applyProtection="1">
      <alignment horizontal="center"/>
    </xf>
    <xf numFmtId="0" fontId="4" fillId="0" borderId="11" xfId="0" applyFont="1" applyFill="1" applyBorder="1" applyAlignment="1" applyProtection="1"/>
    <xf numFmtId="0" fontId="0" fillId="0" borderId="15" xfId="0" applyFill="1" applyBorder="1" applyProtection="1"/>
    <xf numFmtId="0" fontId="0" fillId="0" borderId="3" xfId="0" applyFill="1" applyBorder="1" applyProtection="1"/>
    <xf numFmtId="0" fontId="26" fillId="0" borderId="16" xfId="0" applyFont="1" applyFill="1" applyBorder="1" applyProtection="1"/>
    <xf numFmtId="0" fontId="26" fillId="0" borderId="7" xfId="0" applyFont="1" applyFill="1" applyBorder="1" applyProtection="1"/>
    <xf numFmtId="0" fontId="26" fillId="0" borderId="0" xfId="0" applyFont="1" applyFill="1" applyBorder="1" applyProtection="1"/>
    <xf numFmtId="0" fontId="26" fillId="0" borderId="17" xfId="0" applyFont="1" applyFill="1" applyBorder="1" applyAlignment="1" applyProtection="1"/>
    <xf numFmtId="0" fontId="26" fillId="0" borderId="14" xfId="0" applyFont="1" applyFill="1" applyBorder="1" applyAlignment="1" applyProtection="1"/>
    <xf numFmtId="0" fontId="26" fillId="0" borderId="18" xfId="0" applyFont="1" applyFill="1" applyBorder="1" applyProtection="1"/>
    <xf numFmtId="0" fontId="0" fillId="0" borderId="19" xfId="0" applyFill="1" applyBorder="1" applyAlignment="1" applyProtection="1"/>
    <xf numFmtId="0" fontId="0" fillId="0" borderId="19" xfId="0" applyFill="1" applyBorder="1" applyProtection="1"/>
    <xf numFmtId="0" fontId="3" fillId="0" borderId="12" xfId="0" applyFont="1" applyFill="1" applyBorder="1" applyProtection="1"/>
    <xf numFmtId="0" fontId="3" fillId="0" borderId="20" xfId="0" applyFont="1" applyFill="1" applyBorder="1" applyProtection="1"/>
    <xf numFmtId="0" fontId="3" fillId="0" borderId="21" xfId="0" applyFont="1" applyFill="1" applyBorder="1" applyProtection="1"/>
    <xf numFmtId="0" fontId="0" fillId="0" borderId="22" xfId="0" applyFill="1" applyBorder="1" applyProtection="1"/>
    <xf numFmtId="0" fontId="11" fillId="0" borderId="0" xfId="0" applyFont="1" applyFill="1" applyProtection="1"/>
    <xf numFmtId="0" fontId="4" fillId="0" borderId="12" xfId="0" applyFont="1" applyFill="1" applyBorder="1" applyProtection="1"/>
    <xf numFmtId="0" fontId="4" fillId="0" borderId="23" xfId="0" applyFont="1" applyFill="1" applyBorder="1" applyProtection="1"/>
    <xf numFmtId="0" fontId="4" fillId="0" borderId="13" xfId="0" applyFont="1" applyFill="1" applyBorder="1" applyProtection="1"/>
    <xf numFmtId="0" fontId="4" fillId="0" borderId="24" xfId="0" applyFont="1" applyFill="1" applyBorder="1" applyProtection="1"/>
    <xf numFmtId="0" fontId="4" fillId="0" borderId="25" xfId="0" applyFont="1" applyFill="1" applyBorder="1" applyProtection="1"/>
    <xf numFmtId="0" fontId="4" fillId="0" borderId="11" xfId="0" applyFont="1" applyFill="1" applyBorder="1" applyProtection="1"/>
    <xf numFmtId="0" fontId="4" fillId="0" borderId="26" xfId="0" applyFont="1" applyFill="1" applyBorder="1" applyProtection="1"/>
    <xf numFmtId="0" fontId="4" fillId="0" borderId="27" xfId="0" applyFont="1" applyFill="1" applyBorder="1" applyProtection="1"/>
    <xf numFmtId="0" fontId="7" fillId="0" borderId="0" xfId="0" applyFont="1" applyFill="1" applyProtection="1"/>
    <xf numFmtId="0" fontId="0" fillId="0" borderId="11" xfId="0" applyBorder="1" applyAlignment="1"/>
    <xf numFmtId="0" fontId="0" fillId="0" borderId="28" xfId="0" applyFill="1" applyBorder="1" applyAlignment="1"/>
    <xf numFmtId="0" fontId="0" fillId="0" borderId="1" xfId="0" applyBorder="1" applyAlignment="1"/>
    <xf numFmtId="0" fontId="0" fillId="0" borderId="14" xfId="0" applyFill="1" applyBorder="1" applyAlignment="1" applyProtection="1">
      <alignment horizontal="left"/>
    </xf>
    <xf numFmtId="0" fontId="4" fillId="0" borderId="17" xfId="0" applyFont="1" applyFill="1" applyBorder="1" applyAlignment="1" applyProtection="1">
      <alignment horizontal="left"/>
    </xf>
    <xf numFmtId="0" fontId="0" fillId="0" borderId="7" xfId="0" applyFill="1" applyBorder="1" applyAlignment="1">
      <alignment horizontal="center" vertical="center"/>
    </xf>
    <xf numFmtId="0" fontId="0" fillId="0" borderId="15" xfId="0" applyFill="1" applyBorder="1" applyAlignment="1">
      <alignment horizontal="center" vertical="center"/>
    </xf>
    <xf numFmtId="0" fontId="4" fillId="0" borderId="18" xfId="0" applyFont="1" applyFill="1" applyBorder="1" applyProtection="1"/>
    <xf numFmtId="0" fontId="4" fillId="0" borderId="29" xfId="0" applyFont="1" applyFill="1" applyBorder="1" applyProtection="1"/>
    <xf numFmtId="0" fontId="0" fillId="0" borderId="30" xfId="0" applyBorder="1" applyAlignment="1"/>
    <xf numFmtId="0" fontId="4" fillId="0" borderId="31" xfId="0" applyFont="1" applyFill="1" applyBorder="1" applyProtection="1"/>
    <xf numFmtId="0" fontId="4" fillId="0" borderId="14" xfId="0" applyFont="1" applyFill="1" applyBorder="1" applyProtection="1"/>
    <xf numFmtId="0" fontId="4" fillId="0" borderId="17" xfId="0" applyFont="1" applyFill="1" applyBorder="1" applyProtection="1"/>
    <xf numFmtId="0" fontId="4" fillId="0" borderId="32" xfId="0" applyFont="1" applyFill="1" applyBorder="1" applyProtection="1"/>
    <xf numFmtId="0" fontId="0" fillId="0" borderId="33" xfId="0" applyBorder="1" applyAlignment="1"/>
    <xf numFmtId="0" fontId="24" fillId="0" borderId="0" xfId="0" applyFont="1" applyFill="1" applyBorder="1" applyAlignment="1" applyProtection="1">
      <alignment horizontal="center"/>
    </xf>
    <xf numFmtId="0" fontId="24" fillId="0" borderId="13" xfId="0" applyFont="1" applyFill="1" applyBorder="1" applyAlignment="1" applyProtection="1">
      <alignment horizontal="center"/>
    </xf>
    <xf numFmtId="0" fontId="4" fillId="0" borderId="5" xfId="0" applyFont="1" applyFill="1" applyBorder="1" applyAlignment="1" applyProtection="1"/>
    <xf numFmtId="0" fontId="0" fillId="0" borderId="5" xfId="0" applyBorder="1" applyAlignment="1">
      <alignment horizontal="center"/>
    </xf>
    <xf numFmtId="0" fontId="3" fillId="0" borderId="7" xfId="0" applyFont="1" applyBorder="1"/>
    <xf numFmtId="0" fontId="0" fillId="0" borderId="24" xfId="0" applyBorder="1"/>
    <xf numFmtId="0" fontId="0" fillId="0" borderId="1" xfId="0" applyBorder="1"/>
    <xf numFmtId="0" fontId="0" fillId="0" borderId="33" xfId="0" applyBorder="1"/>
    <xf numFmtId="0" fontId="3" fillId="0" borderId="28" xfId="0" applyFont="1" applyBorder="1"/>
    <xf numFmtId="0" fontId="0" fillId="0" borderId="5" xfId="0" applyBorder="1"/>
    <xf numFmtId="0" fontId="0" fillId="0" borderId="34" xfId="0" applyBorder="1"/>
    <xf numFmtId="0" fontId="3" fillId="0" borderId="33" xfId="0" applyFont="1" applyBorder="1"/>
    <xf numFmtId="0" fontId="3" fillId="0" borderId="2" xfId="0" applyFont="1" applyBorder="1"/>
    <xf numFmtId="0" fontId="0" fillId="0" borderId="14" xfId="0" applyBorder="1" applyAlignment="1" applyProtection="1">
      <alignment horizontal="center"/>
    </xf>
    <xf numFmtId="0" fontId="0" fillId="0" borderId="0" xfId="0" applyBorder="1" applyAlignment="1" applyProtection="1"/>
    <xf numFmtId="0" fontId="3" fillId="0" borderId="0" xfId="0" applyFont="1" applyFill="1" applyBorder="1" applyAlignment="1" applyProtection="1">
      <alignment horizontal="left"/>
    </xf>
    <xf numFmtId="0" fontId="0" fillId="0" borderId="24" xfId="0" applyFill="1" applyBorder="1" applyProtection="1"/>
    <xf numFmtId="0" fontId="0" fillId="2" borderId="0" xfId="0" applyFill="1" applyProtection="1">
      <protection locked="0"/>
    </xf>
    <xf numFmtId="0" fontId="0" fillId="0" borderId="0" xfId="0" applyAlignment="1">
      <alignment horizontal="center"/>
    </xf>
    <xf numFmtId="0" fontId="0" fillId="0" borderId="0" xfId="0" applyFill="1" applyAlignment="1">
      <alignment horizontal="center"/>
    </xf>
    <xf numFmtId="0" fontId="17" fillId="0" borderId="0" xfId="0" applyFont="1" applyFill="1"/>
    <xf numFmtId="0" fontId="3" fillId="0" borderId="1" xfId="0" applyFont="1" applyFill="1" applyBorder="1"/>
    <xf numFmtId="0" fontId="4" fillId="0" borderId="0" xfId="0" applyFont="1" applyAlignment="1">
      <alignment horizontal="center"/>
    </xf>
    <xf numFmtId="0" fontId="3" fillId="0" borderId="35" xfId="0" applyFont="1" applyFill="1" applyBorder="1" applyAlignment="1" applyProtection="1"/>
    <xf numFmtId="0" fontId="24" fillId="0" borderId="32" xfId="0" applyFont="1" applyFill="1" applyBorder="1" applyProtection="1"/>
    <xf numFmtId="0" fontId="0" fillId="0" borderId="11" xfId="0" applyFill="1" applyBorder="1" applyProtection="1"/>
    <xf numFmtId="0" fontId="3" fillId="0" borderId="11" xfId="0" applyFont="1" applyFill="1" applyBorder="1" applyAlignment="1" applyProtection="1"/>
    <xf numFmtId="0" fontId="24" fillId="0" borderId="11" xfId="0" applyFont="1" applyFill="1" applyBorder="1" applyAlignment="1" applyProtection="1">
      <alignment horizontal="center"/>
    </xf>
    <xf numFmtId="0" fontId="24" fillId="0" borderId="30" xfId="0" applyFont="1" applyBorder="1" applyAlignment="1" applyProtection="1">
      <alignment horizontal="center"/>
    </xf>
    <xf numFmtId="0" fontId="0" fillId="0" borderId="0" xfId="0" applyBorder="1" applyAlignment="1">
      <alignment vertical="center"/>
    </xf>
    <xf numFmtId="0" fontId="0" fillId="0" borderId="13" xfId="0" applyBorder="1" applyAlignment="1">
      <alignment vertical="center"/>
    </xf>
    <xf numFmtId="0" fontId="0" fillId="0" borderId="12" xfId="0" applyFill="1" applyBorder="1" applyAlignment="1" applyProtection="1">
      <alignment horizontal="left"/>
    </xf>
    <xf numFmtId="0" fontId="3" fillId="0" borderId="12" xfId="0" applyFont="1" applyFill="1" applyBorder="1" applyAlignment="1" applyProtection="1">
      <alignment horizontal="center"/>
    </xf>
    <xf numFmtId="0" fontId="5" fillId="0" borderId="0" xfId="0" applyFont="1" applyFill="1" applyBorder="1" applyAlignment="1" applyProtection="1">
      <alignment horizontal="center"/>
    </xf>
    <xf numFmtId="0" fontId="3" fillId="0" borderId="0" xfId="0" applyFont="1" applyBorder="1" applyAlignment="1">
      <alignment horizontal="center"/>
    </xf>
    <xf numFmtId="0" fontId="17" fillId="0" borderId="4" xfId="0" applyFont="1" applyBorder="1"/>
    <xf numFmtId="0" fontId="0" fillId="3" borderId="6" xfId="0" applyFill="1" applyBorder="1" applyAlignment="1">
      <alignment horizontal="center"/>
    </xf>
    <xf numFmtId="0" fontId="4" fillId="0" borderId="0" xfId="0" applyFont="1" applyFill="1"/>
    <xf numFmtId="0" fontId="23" fillId="0" borderId="0" xfId="0" applyFont="1" applyFill="1" applyBorder="1" applyAlignment="1" applyProtection="1"/>
    <xf numFmtId="0" fontId="0" fillId="0" borderId="0" xfId="0" applyFill="1" applyAlignment="1"/>
    <xf numFmtId="0" fontId="3" fillId="0" borderId="1" xfId="0" applyFont="1" applyFill="1" applyBorder="1" applyProtection="1"/>
    <xf numFmtId="0" fontId="3" fillId="0" borderId="36" xfId="0" applyFont="1" applyFill="1" applyBorder="1" applyAlignment="1" applyProtection="1">
      <alignment horizontal="center"/>
    </xf>
    <xf numFmtId="0" fontId="23" fillId="0" borderId="1" xfId="0" applyFont="1" applyFill="1" applyBorder="1" applyProtection="1"/>
    <xf numFmtId="166" fontId="0" fillId="0" borderId="0" xfId="0" applyNumberFormat="1" applyFill="1"/>
    <xf numFmtId="1" fontId="0" fillId="0" borderId="0" xfId="0" applyNumberFormat="1" applyFill="1"/>
    <xf numFmtId="2" fontId="0" fillId="0" borderId="0" xfId="0" applyNumberFormat="1" applyFill="1"/>
    <xf numFmtId="0" fontId="0" fillId="0" borderId="0" xfId="0" applyNumberFormat="1" applyFill="1"/>
    <xf numFmtId="0" fontId="0" fillId="0" borderId="0" xfId="0" applyFill="1" applyAlignment="1">
      <alignment horizontal="right"/>
    </xf>
    <xf numFmtId="0" fontId="5" fillId="0" borderId="14" xfId="0" applyFont="1" applyFill="1" applyBorder="1" applyAlignment="1" applyProtection="1">
      <alignment horizontal="center"/>
    </xf>
    <xf numFmtId="0" fontId="9" fillId="0" borderId="7" xfId="0" applyFont="1" applyFill="1" applyBorder="1" applyAlignment="1" applyProtection="1"/>
    <xf numFmtId="166" fontId="5" fillId="0" borderId="19" xfId="0" applyNumberFormat="1" applyFont="1" applyFill="1" applyBorder="1" applyAlignment="1" applyProtection="1">
      <alignment horizontal="center"/>
    </xf>
    <xf numFmtId="0" fontId="0" fillId="0" borderId="12" xfId="0" applyBorder="1" applyAlignment="1"/>
    <xf numFmtId="0" fontId="0" fillId="0" borderId="37" xfId="0" applyBorder="1" applyAlignment="1"/>
    <xf numFmtId="0" fontId="0" fillId="0" borderId="0" xfId="0" applyBorder="1" applyAlignment="1"/>
    <xf numFmtId="0" fontId="20" fillId="0" borderId="0" xfId="0" applyFont="1" applyFill="1" applyBorder="1" applyAlignment="1" applyProtection="1"/>
    <xf numFmtId="0" fontId="45" fillId="0" borderId="0" xfId="0" applyFont="1" applyProtection="1"/>
    <xf numFmtId="0" fontId="23" fillId="0" borderId="0" xfId="0" applyFont="1" applyProtection="1"/>
    <xf numFmtId="0" fontId="24" fillId="0" borderId="7" xfId="0" applyFont="1" applyBorder="1" applyAlignment="1" applyProtection="1">
      <alignment horizontal="center"/>
    </xf>
    <xf numFmtId="0" fontId="24" fillId="0" borderId="0" xfId="0" applyFont="1" applyProtection="1"/>
    <xf numFmtId="0" fontId="24" fillId="0" borderId="0" xfId="0" applyFont="1" applyBorder="1" applyAlignment="1" applyProtection="1">
      <alignment horizontal="center"/>
    </xf>
    <xf numFmtId="0" fontId="24" fillId="0" borderId="38" xfId="0" applyFont="1" applyBorder="1" applyAlignment="1" applyProtection="1">
      <alignment horizontal="center"/>
    </xf>
    <xf numFmtId="0" fontId="24" fillId="0" borderId="39" xfId="0" applyFont="1" applyBorder="1" applyAlignment="1" applyProtection="1">
      <alignment horizontal="center"/>
    </xf>
    <xf numFmtId="0" fontId="24" fillId="0" borderId="24" xfId="0" applyFont="1" applyBorder="1" applyAlignment="1" applyProtection="1">
      <alignment horizontal="center"/>
    </xf>
    <xf numFmtId="0" fontId="3" fillId="0" borderId="3" xfId="0" applyFont="1" applyBorder="1" applyProtection="1"/>
    <xf numFmtId="0" fontId="3" fillId="0" borderId="33" xfId="0" applyFont="1" applyBorder="1" applyProtection="1"/>
    <xf numFmtId="0" fontId="4" fillId="0" borderId="28" xfId="0" applyFont="1" applyBorder="1" applyProtection="1"/>
    <xf numFmtId="0" fontId="4" fillId="0" borderId="40" xfId="0" applyFont="1" applyBorder="1" applyProtection="1"/>
    <xf numFmtId="0" fontId="4" fillId="0" borderId="41" xfId="0" applyFont="1" applyFill="1" applyBorder="1" applyProtection="1"/>
    <xf numFmtId="0" fontId="4" fillId="0" borderId="38" xfId="0" applyFont="1" applyBorder="1" applyAlignment="1" applyProtection="1">
      <alignment horizontal="center"/>
    </xf>
    <xf numFmtId="0" fontId="4" fillId="0" borderId="0" xfId="0" applyFont="1" applyBorder="1" applyAlignment="1" applyProtection="1">
      <alignment horizontal="center"/>
    </xf>
    <xf numFmtId="0" fontId="4" fillId="0" borderId="38" xfId="0" applyFont="1" applyBorder="1" applyAlignment="1" applyProtection="1">
      <alignment horizontal="center" vertical="center"/>
    </xf>
    <xf numFmtId="0" fontId="4" fillId="0" borderId="42" xfId="0" applyFont="1" applyBorder="1" applyAlignment="1" applyProtection="1">
      <alignment horizontal="center"/>
    </xf>
    <xf numFmtId="0" fontId="4" fillId="0" borderId="43" xfId="0" applyFont="1" applyBorder="1" applyAlignment="1" applyProtection="1">
      <alignment horizontal="center"/>
    </xf>
    <xf numFmtId="0" fontId="4" fillId="0" borderId="44" xfId="0" applyFont="1" applyBorder="1" applyAlignment="1" applyProtection="1">
      <alignment horizontal="center"/>
    </xf>
    <xf numFmtId="0" fontId="4" fillId="0" borderId="45" xfId="0" applyFont="1" applyBorder="1" applyAlignment="1" applyProtection="1">
      <alignment horizontal="center"/>
    </xf>
    <xf numFmtId="0" fontId="4" fillId="0" borderId="33" xfId="0" applyFont="1" applyBorder="1" applyAlignment="1" applyProtection="1">
      <alignment horizontal="center"/>
    </xf>
    <xf numFmtId="0" fontId="4" fillId="0" borderId="46" xfId="0" applyFont="1" applyBorder="1" applyAlignment="1" applyProtection="1">
      <alignment horizontal="center"/>
    </xf>
    <xf numFmtId="0" fontId="4" fillId="0" borderId="3" xfId="0" applyFont="1" applyBorder="1" applyAlignment="1" applyProtection="1">
      <alignment horizontal="center"/>
    </xf>
    <xf numFmtId="0" fontId="4" fillId="0" borderId="47" xfId="0" applyFont="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alignment horizontal="center"/>
    </xf>
    <xf numFmtId="49" fontId="4" fillId="0" borderId="36" xfId="0" applyNumberFormat="1" applyFont="1" applyBorder="1" applyAlignment="1" applyProtection="1">
      <alignment horizontal="center"/>
    </xf>
    <xf numFmtId="0" fontId="4" fillId="0" borderId="43" xfId="0" applyFont="1" applyFill="1" applyBorder="1" applyAlignment="1" applyProtection="1">
      <alignment horizontal="center"/>
    </xf>
    <xf numFmtId="0" fontId="4" fillId="0" borderId="2" xfId="0" applyFont="1" applyBorder="1" applyProtection="1"/>
    <xf numFmtId="0" fontId="4" fillId="0" borderId="28" xfId="0" applyFont="1" applyFill="1" applyBorder="1" applyProtection="1"/>
    <xf numFmtId="0" fontId="4" fillId="0" borderId="3" xfId="0" applyFont="1" applyFill="1" applyBorder="1" applyAlignment="1" applyProtection="1">
      <alignment horizontal="center"/>
    </xf>
    <xf numFmtId="0" fontId="4" fillId="0" borderId="4" xfId="0" applyFont="1" applyBorder="1" applyProtection="1"/>
    <xf numFmtId="0" fontId="24" fillId="0" borderId="48" xfId="0" applyFont="1" applyFill="1" applyBorder="1" applyAlignment="1" applyProtection="1">
      <alignment horizontal="center"/>
    </xf>
    <xf numFmtId="0" fontId="4" fillId="0" borderId="33" xfId="0" applyFont="1" applyBorder="1" applyAlignment="1" applyProtection="1">
      <alignment horizontal="center" wrapText="1"/>
    </xf>
    <xf numFmtId="166" fontId="3" fillId="0" borderId="49" xfId="0" applyNumberFormat="1" applyFont="1" applyFill="1" applyBorder="1" applyAlignment="1" applyProtection="1">
      <alignment horizontal="center"/>
    </xf>
    <xf numFmtId="0" fontId="8" fillId="0" borderId="46" xfId="0" applyFont="1" applyFill="1" applyBorder="1" applyAlignment="1" applyProtection="1"/>
    <xf numFmtId="0" fontId="4" fillId="0" borderId="50" xfId="0" applyFont="1" applyFill="1" applyBorder="1" applyProtection="1"/>
    <xf numFmtId="0" fontId="4" fillId="0" borderId="51" xfId="0" applyFont="1" applyFill="1" applyBorder="1" applyProtection="1"/>
    <xf numFmtId="0" fontId="12" fillId="0" borderId="51" xfId="0" applyFont="1" applyFill="1" applyBorder="1" applyAlignment="1" applyProtection="1">
      <alignment wrapText="1"/>
    </xf>
    <xf numFmtId="0" fontId="28" fillId="0" borderId="51" xfId="0" applyFont="1" applyFill="1" applyBorder="1" applyProtection="1"/>
    <xf numFmtId="0" fontId="56" fillId="0" borderId="0" xfId="0" applyFont="1" applyProtection="1"/>
    <xf numFmtId="0" fontId="56" fillId="0" borderId="4" xfId="0" applyFont="1" applyBorder="1" applyProtection="1"/>
    <xf numFmtId="0" fontId="56" fillId="0" borderId="34" xfId="0" applyFont="1" applyBorder="1" applyProtection="1"/>
    <xf numFmtId="0" fontId="3" fillId="0" borderId="0" xfId="0" applyFont="1" applyFill="1" applyBorder="1"/>
    <xf numFmtId="0" fontId="0" fillId="4" borderId="0" xfId="0" applyFill="1"/>
    <xf numFmtId="0" fontId="0" fillId="0" borderId="0" xfId="0" applyFill="1" applyBorder="1"/>
    <xf numFmtId="0" fontId="17" fillId="0" borderId="0" xfId="0" applyFont="1" applyFill="1" applyBorder="1"/>
    <xf numFmtId="0" fontId="4" fillId="0" borderId="0" xfId="0" applyFont="1" applyFill="1" applyBorder="1"/>
    <xf numFmtId="0" fontId="4" fillId="0" borderId="0" xfId="0" applyFont="1" applyFill="1" applyBorder="1" applyAlignment="1">
      <alignment horizontal="center"/>
    </xf>
    <xf numFmtId="0" fontId="4" fillId="0" borderId="0" xfId="0" applyFont="1" applyFill="1" applyAlignment="1" applyProtection="1">
      <alignment horizontal="center"/>
    </xf>
    <xf numFmtId="0" fontId="3" fillId="0" borderId="33" xfId="0" applyFont="1" applyFill="1" applyBorder="1"/>
    <xf numFmtId="0" fontId="3" fillId="0" borderId="1" xfId="0" applyFont="1" applyFill="1" applyBorder="1" applyAlignment="1">
      <alignment horizontal="right"/>
    </xf>
    <xf numFmtId="0" fontId="4" fillId="0" borderId="0" xfId="0" applyFont="1" applyFill="1" applyAlignment="1"/>
    <xf numFmtId="0" fontId="4" fillId="0" borderId="0" xfId="0" applyFont="1" applyFill="1" applyAlignment="1">
      <alignment vertical="center"/>
    </xf>
    <xf numFmtId="0" fontId="3" fillId="0" borderId="0" xfId="0" applyFont="1"/>
    <xf numFmtId="0" fontId="56" fillId="0" borderId="0" xfId="0" applyFont="1" applyFill="1" applyProtection="1"/>
    <xf numFmtId="0" fontId="3" fillId="0" borderId="1" xfId="0" applyFont="1" applyBorder="1" applyAlignment="1">
      <alignment horizontal="center"/>
    </xf>
    <xf numFmtId="0" fontId="4" fillId="0" borderId="0" xfId="0" applyFont="1" applyFill="1" applyBorder="1" applyAlignment="1"/>
    <xf numFmtId="1" fontId="0" fillId="0" borderId="0" xfId="0" applyNumberFormat="1" applyFill="1" applyAlignment="1">
      <alignment horizontal="center"/>
    </xf>
    <xf numFmtId="1" fontId="0" fillId="0" borderId="0" xfId="0" applyNumberFormat="1" applyFill="1" applyAlignment="1"/>
    <xf numFmtId="1" fontId="0" fillId="5" borderId="0" xfId="0" applyNumberFormat="1" applyFill="1" applyAlignment="1">
      <alignment horizontal="center"/>
    </xf>
    <xf numFmtId="1" fontId="0" fillId="5" borderId="0" xfId="0" applyNumberFormat="1" applyFill="1" applyAlignment="1"/>
    <xf numFmtId="0" fontId="0" fillId="5" borderId="0" xfId="0" applyFill="1" applyAlignment="1">
      <alignment horizontal="center"/>
    </xf>
    <xf numFmtId="0" fontId="0" fillId="5" borderId="0" xfId="0" applyFill="1"/>
    <xf numFmtId="1" fontId="0" fillId="4" borderId="0" xfId="0" applyNumberFormat="1" applyFill="1"/>
    <xf numFmtId="1" fontId="0" fillId="4" borderId="0" xfId="0" applyNumberFormat="1" applyFill="1" applyAlignment="1">
      <alignment horizontal="center"/>
    </xf>
    <xf numFmtId="1" fontId="0" fillId="4" borderId="0" xfId="0" applyNumberFormat="1" applyFill="1" applyAlignment="1"/>
    <xf numFmtId="0" fontId="0" fillId="4" borderId="0" xfId="0" applyFill="1" applyAlignment="1">
      <alignment horizontal="center"/>
    </xf>
    <xf numFmtId="1" fontId="17" fillId="0" borderId="0" xfId="0" applyNumberFormat="1" applyFont="1" applyFill="1"/>
    <xf numFmtId="1" fontId="0" fillId="6" borderId="0" xfId="0" applyNumberFormat="1" applyFill="1"/>
    <xf numFmtId="0" fontId="20" fillId="0" borderId="7" xfId="0" applyFont="1" applyFill="1" applyBorder="1" applyAlignment="1" applyProtection="1">
      <alignment horizontal="center"/>
    </xf>
    <xf numFmtId="0" fontId="20" fillId="0" borderId="15" xfId="0" applyFont="1" applyFill="1" applyBorder="1" applyAlignment="1" applyProtection="1">
      <alignment horizontal="center"/>
    </xf>
    <xf numFmtId="0" fontId="20" fillId="0" borderId="14" xfId="0" applyFont="1" applyFill="1" applyBorder="1" applyAlignment="1" applyProtection="1">
      <alignment horizontal="center"/>
    </xf>
    <xf numFmtId="0" fontId="20" fillId="0" borderId="52" xfId="0" applyFont="1" applyFill="1" applyBorder="1" applyAlignment="1" applyProtection="1">
      <alignment horizontal="center"/>
    </xf>
    <xf numFmtId="0" fontId="41" fillId="0" borderId="1" xfId="0" applyNumberFormat="1" applyFont="1" applyFill="1" applyBorder="1" applyAlignment="1" applyProtection="1">
      <alignment horizontal="center"/>
    </xf>
    <xf numFmtId="0" fontId="20" fillId="0" borderId="11" xfId="0" applyFont="1" applyFill="1" applyBorder="1" applyAlignment="1">
      <alignment horizontal="center" vertical="center"/>
    </xf>
    <xf numFmtId="0" fontId="20" fillId="0" borderId="30" xfId="0" applyFont="1" applyFill="1" applyBorder="1" applyAlignment="1">
      <alignment horizontal="center" vertical="center"/>
    </xf>
    <xf numFmtId="0" fontId="20" fillId="0" borderId="17" xfId="0" applyNumberFormat="1" applyFont="1" applyFill="1" applyBorder="1" applyAlignment="1" applyProtection="1">
      <alignment horizontal="center"/>
    </xf>
    <xf numFmtId="0" fontId="20" fillId="0" borderId="14" xfId="0" applyNumberFormat="1" applyFont="1" applyFill="1" applyBorder="1" applyAlignment="1" applyProtection="1"/>
    <xf numFmtId="0" fontId="20" fillId="0" borderId="52" xfId="0" applyNumberFormat="1" applyFont="1" applyFill="1" applyBorder="1" applyAlignment="1" applyProtection="1"/>
    <xf numFmtId="0" fontId="20" fillId="0" borderId="3" xfId="0" applyFont="1" applyFill="1" applyBorder="1" applyAlignment="1" applyProtection="1">
      <alignment horizontal="center" vertical="center"/>
    </xf>
    <xf numFmtId="0" fontId="4" fillId="0" borderId="7" xfId="0" applyFont="1" applyFill="1" applyBorder="1" applyAlignment="1">
      <alignment horizontal="center" vertical="center"/>
    </xf>
    <xf numFmtId="0" fontId="4" fillId="0" borderId="15" xfId="0" applyFont="1" applyFill="1" applyBorder="1" applyAlignment="1">
      <alignment horizontal="center" vertical="center"/>
    </xf>
    <xf numFmtId="0" fontId="20" fillId="0" borderId="47" xfId="0" applyFont="1" applyFill="1" applyBorder="1" applyAlignment="1" applyProtection="1">
      <alignment horizontal="center" vertical="center"/>
    </xf>
    <xf numFmtId="0" fontId="4" fillId="0" borderId="51" xfId="0" applyFont="1" applyFill="1" applyBorder="1" applyAlignment="1">
      <alignment horizontal="center" vertical="center"/>
    </xf>
    <xf numFmtId="0" fontId="4" fillId="0" borderId="53" xfId="0" applyFont="1" applyFill="1" applyBorder="1" applyAlignment="1">
      <alignment horizontal="center" vertical="center"/>
    </xf>
    <xf numFmtId="0" fontId="20" fillId="0" borderId="7" xfId="0" applyFont="1" applyFill="1" applyBorder="1" applyAlignment="1">
      <alignment horizontal="center"/>
    </xf>
    <xf numFmtId="0" fontId="0" fillId="0" borderId="7" xfId="0" applyFill="1" applyBorder="1" applyAlignment="1">
      <alignment horizontal="center"/>
    </xf>
    <xf numFmtId="0" fontId="15" fillId="0" borderId="24" xfId="0" applyFont="1" applyFill="1" applyBorder="1" applyAlignment="1" applyProtection="1">
      <alignment horizontal="center"/>
    </xf>
    <xf numFmtId="0" fontId="0" fillId="0" borderId="24" xfId="0" applyFill="1" applyBorder="1" applyAlignment="1"/>
    <xf numFmtId="0" fontId="0" fillId="0" borderId="34" xfId="0" applyFill="1" applyBorder="1" applyAlignment="1"/>
    <xf numFmtId="0" fontId="0" fillId="0" borderId="1" xfId="0" applyFill="1" applyBorder="1" applyAlignment="1"/>
    <xf numFmtId="0" fontId="0" fillId="0" borderId="2" xfId="0" applyFill="1" applyBorder="1" applyAlignment="1"/>
    <xf numFmtId="0" fontId="20" fillId="0" borderId="0" xfId="0" applyFont="1" applyFill="1" applyBorder="1" applyAlignment="1" applyProtection="1">
      <alignment horizontal="center"/>
    </xf>
    <xf numFmtId="0" fontId="26" fillId="0" borderId="0" xfId="0" applyFont="1" applyFill="1" applyBorder="1" applyAlignment="1" applyProtection="1"/>
    <xf numFmtId="0" fontId="24" fillId="0" borderId="0" xfId="0" applyFont="1" applyFill="1" applyBorder="1" applyAlignment="1" applyProtection="1"/>
    <xf numFmtId="0" fontId="12" fillId="0" borderId="0" xfId="0" applyFont="1" applyFill="1" applyBorder="1" applyAlignment="1" applyProtection="1"/>
    <xf numFmtId="0" fontId="26" fillId="0" borderId="0" xfId="0" applyFont="1" applyFill="1" applyBorder="1" applyAlignment="1" applyProtection="1">
      <alignment horizontal="left"/>
    </xf>
    <xf numFmtId="0" fontId="0" fillId="0" borderId="39" xfId="0" applyFill="1" applyBorder="1" applyProtection="1"/>
    <xf numFmtId="0" fontId="12" fillId="0" borderId="39" xfId="0" applyFont="1" applyFill="1" applyBorder="1" applyAlignment="1" applyProtection="1"/>
    <xf numFmtId="0" fontId="24" fillId="0" borderId="0" xfId="0" applyFont="1" applyFill="1" applyBorder="1" applyProtection="1"/>
    <xf numFmtId="0" fontId="26" fillId="0" borderId="24" xfId="0" applyFont="1" applyFill="1" applyBorder="1" applyProtection="1"/>
    <xf numFmtId="0" fontId="12" fillId="0" borderId="24" xfId="0" applyFont="1" applyFill="1" applyBorder="1" applyProtection="1"/>
    <xf numFmtId="0" fontId="0" fillId="0" borderId="14" xfId="0" applyFill="1" applyBorder="1" applyAlignment="1"/>
    <xf numFmtId="0" fontId="0" fillId="0" borderId="11" xfId="0" applyFill="1" applyBorder="1" applyAlignment="1">
      <alignment horizontal="center"/>
    </xf>
    <xf numFmtId="0" fontId="0" fillId="0" borderId="30" xfId="0" applyFill="1" applyBorder="1" applyAlignment="1">
      <alignment horizontal="center"/>
    </xf>
    <xf numFmtId="0" fontId="0" fillId="0" borderId="54" xfId="0" applyFill="1" applyBorder="1" applyAlignment="1"/>
    <xf numFmtId="0" fontId="20" fillId="0" borderId="12" xfId="0" applyFont="1" applyFill="1" applyBorder="1" applyAlignment="1" applyProtection="1"/>
    <xf numFmtId="0" fontId="20" fillId="0" borderId="1" xfId="0" applyFont="1" applyFill="1" applyBorder="1" applyAlignment="1" applyProtection="1">
      <alignment vertical="center"/>
    </xf>
    <xf numFmtId="0" fontId="0" fillId="0" borderId="1" xfId="0" applyFill="1" applyBorder="1" applyAlignment="1">
      <alignment vertical="center"/>
    </xf>
    <xf numFmtId="0" fontId="0" fillId="0" borderId="2" xfId="0" applyFill="1" applyBorder="1" applyAlignment="1">
      <alignment vertical="center"/>
    </xf>
    <xf numFmtId="0" fontId="20" fillId="0" borderId="1" xfId="0" applyFont="1" applyFill="1" applyBorder="1" applyAlignment="1" applyProtection="1">
      <alignment horizontal="center" vertical="center"/>
    </xf>
    <xf numFmtId="0" fontId="0" fillId="0" borderId="55" xfId="0" applyFill="1" applyBorder="1" applyAlignment="1">
      <alignment vertical="center"/>
    </xf>
    <xf numFmtId="0" fontId="20" fillId="0" borderId="35" xfId="0" applyFont="1" applyFill="1" applyBorder="1" applyAlignment="1" applyProtection="1">
      <alignment horizontal="center" vertical="center"/>
    </xf>
    <xf numFmtId="0" fontId="0" fillId="0" borderId="15" xfId="0" applyFill="1" applyBorder="1" applyAlignment="1">
      <alignment horizontal="center"/>
    </xf>
    <xf numFmtId="0" fontId="17" fillId="0" borderId="14" xfId="0" applyFont="1" applyFill="1" applyBorder="1" applyAlignment="1" applyProtection="1"/>
    <xf numFmtId="0" fontId="19" fillId="0" borderId="14" xfId="0" applyFont="1" applyFill="1" applyBorder="1" applyAlignment="1"/>
    <xf numFmtId="0" fontId="11" fillId="0" borderId="11" xfId="0" applyFont="1" applyFill="1" applyBorder="1" applyAlignment="1" applyProtection="1">
      <alignment horizontal="center" vertical="center"/>
    </xf>
    <xf numFmtId="0" fontId="11" fillId="0" borderId="11" xfId="0" applyFont="1" applyFill="1" applyBorder="1" applyAlignment="1">
      <alignment vertical="center"/>
    </xf>
    <xf numFmtId="0" fontId="11" fillId="0" borderId="56" xfId="0" applyFont="1" applyFill="1" applyBorder="1" applyAlignment="1">
      <alignment vertical="center"/>
    </xf>
    <xf numFmtId="0" fontId="0" fillId="0" borderId="3" xfId="0" applyBorder="1"/>
    <xf numFmtId="0" fontId="17" fillId="0" borderId="0" xfId="0" applyFont="1" applyFill="1" applyBorder="1" applyProtection="1"/>
    <xf numFmtId="0" fontId="4" fillId="0" borderId="57" xfId="0" applyFont="1" applyFill="1" applyBorder="1" applyProtection="1"/>
    <xf numFmtId="0" fontId="4" fillId="0" borderId="58" xfId="0" applyFont="1" applyFill="1" applyBorder="1" applyProtection="1"/>
    <xf numFmtId="0" fontId="3" fillId="0" borderId="59" xfId="0" applyFont="1" applyFill="1" applyBorder="1"/>
    <xf numFmtId="0" fontId="0" fillId="0" borderId="0" xfId="0" applyFill="1" applyBorder="1" applyAlignment="1">
      <alignment horizontal="center"/>
    </xf>
    <xf numFmtId="0" fontId="32" fillId="0" borderId="0" xfId="0" applyFont="1" applyFill="1" applyProtection="1"/>
    <xf numFmtId="0" fontId="5" fillId="0" borderId="4" xfId="0" applyFont="1" applyFill="1" applyBorder="1" applyProtection="1"/>
    <xf numFmtId="0" fontId="5" fillId="0" borderId="24" xfId="0" applyFont="1" applyFill="1" applyBorder="1" applyProtection="1"/>
    <xf numFmtId="0" fontId="56" fillId="0" borderId="24" xfId="0" applyFont="1" applyFill="1" applyBorder="1" applyProtection="1"/>
    <xf numFmtId="0" fontId="5" fillId="0" borderId="34" xfId="0" applyFont="1" applyFill="1" applyBorder="1" applyProtection="1"/>
    <xf numFmtId="0" fontId="5" fillId="0" borderId="5" xfId="0" applyFont="1" applyBorder="1" applyProtection="1"/>
    <xf numFmtId="0" fontId="56" fillId="0" borderId="0" xfId="0" applyFont="1" applyFill="1" applyBorder="1" applyProtection="1"/>
    <xf numFmtId="0" fontId="5" fillId="0" borderId="0" xfId="0" applyFont="1" applyFill="1" applyBorder="1" applyProtection="1"/>
    <xf numFmtId="0" fontId="56" fillId="0" borderId="6" xfId="0" applyFont="1" applyFill="1" applyBorder="1" applyProtection="1"/>
    <xf numFmtId="0" fontId="23" fillId="0" borderId="33" xfId="0" applyFont="1" applyBorder="1" applyProtection="1"/>
    <xf numFmtId="0" fontId="59" fillId="0" borderId="0" xfId="0" applyFont="1" applyAlignment="1" applyProtection="1">
      <alignment horizontal="right"/>
    </xf>
    <xf numFmtId="0" fontId="23" fillId="0" borderId="36" xfId="0" applyFont="1" applyFill="1" applyBorder="1" applyAlignment="1" applyProtection="1">
      <alignment horizontal="center"/>
    </xf>
    <xf numFmtId="0" fontId="0" fillId="0" borderId="0" xfId="0" applyAlignment="1" applyProtection="1"/>
    <xf numFmtId="0" fontId="0" fillId="7" borderId="0" xfId="0" applyFill="1" applyBorder="1" applyAlignment="1">
      <alignment horizontal="center"/>
    </xf>
    <xf numFmtId="0" fontId="32" fillId="0" borderId="0" xfId="0" applyFont="1" applyAlignment="1" applyProtection="1"/>
    <xf numFmtId="0" fontId="24" fillId="0" borderId="0" xfId="0" applyFont="1" applyAlignment="1" applyProtection="1"/>
    <xf numFmtId="0" fontId="24" fillId="0" borderId="20" xfId="0" applyFont="1" applyBorder="1" applyAlignment="1" applyProtection="1"/>
    <xf numFmtId="0" fontId="24" fillId="0" borderId="12" xfId="0" applyFont="1" applyBorder="1" applyAlignment="1" applyProtection="1"/>
    <xf numFmtId="0" fontId="24" fillId="0" borderId="23" xfId="0" applyFont="1" applyBorder="1" applyAlignment="1" applyProtection="1"/>
    <xf numFmtId="0" fontId="24" fillId="0" borderId="16" xfId="0" applyFont="1" applyBorder="1" applyAlignment="1" applyProtection="1"/>
    <xf numFmtId="0" fontId="24" fillId="0" borderId="15" xfId="0" applyFont="1" applyBorder="1" applyAlignment="1" applyProtection="1"/>
    <xf numFmtId="0" fontId="24" fillId="0" borderId="18" xfId="0" applyFont="1" applyBorder="1" applyAlignment="1" applyProtection="1"/>
    <xf numFmtId="0" fontId="24" fillId="0" borderId="13" xfId="0" applyFont="1" applyBorder="1" applyAlignment="1" applyProtection="1"/>
    <xf numFmtId="0" fontId="24" fillId="0" borderId="60" xfId="0" applyFont="1" applyBorder="1" applyAlignment="1" applyProtection="1"/>
    <xf numFmtId="0" fontId="24" fillId="0" borderId="61" xfId="0" applyFont="1" applyBorder="1" applyAlignment="1" applyProtection="1"/>
    <xf numFmtId="0" fontId="24" fillId="0" borderId="62" xfId="0" applyFont="1" applyBorder="1" applyAlignment="1" applyProtection="1"/>
    <xf numFmtId="0" fontId="24" fillId="0" borderId="25" xfId="0" applyFont="1" applyBorder="1" applyAlignment="1" applyProtection="1"/>
    <xf numFmtId="0" fontId="24" fillId="0" borderId="21" xfId="0" applyFont="1" applyBorder="1" applyAlignment="1" applyProtection="1"/>
    <xf numFmtId="0" fontId="24" fillId="0" borderId="26" xfId="0" applyFont="1" applyBorder="1" applyAlignment="1" applyProtection="1"/>
    <xf numFmtId="0" fontId="5" fillId="0" borderId="0" xfId="0" applyFont="1" applyAlignment="1" applyProtection="1"/>
    <xf numFmtId="0" fontId="12" fillId="0" borderId="7" xfId="0" applyFont="1" applyFill="1" applyBorder="1" applyAlignment="1" applyProtection="1">
      <alignment horizontal="center"/>
    </xf>
    <xf numFmtId="0" fontId="23" fillId="2" borderId="0" xfId="0" applyFont="1" applyFill="1" applyAlignment="1" applyProtection="1">
      <alignment horizontal="center"/>
      <protection locked="0"/>
    </xf>
    <xf numFmtId="0" fontId="3" fillId="2" borderId="36" xfId="0" applyFont="1" applyFill="1" applyBorder="1" applyAlignment="1" applyProtection="1">
      <protection locked="0"/>
    </xf>
    <xf numFmtId="0" fontId="5" fillId="2" borderId="36" xfId="0" applyFont="1" applyFill="1" applyBorder="1" applyAlignment="1" applyProtection="1">
      <alignment horizontal="center"/>
      <protection locked="0"/>
    </xf>
    <xf numFmtId="0" fontId="4" fillId="0" borderId="0" xfId="0" applyFont="1" applyFill="1" applyAlignment="1" applyProtection="1"/>
    <xf numFmtId="0" fontId="4" fillId="0" borderId="7" xfId="0" applyFont="1" applyFill="1" applyBorder="1" applyAlignment="1"/>
    <xf numFmtId="0" fontId="4" fillId="3" borderId="0" xfId="0" applyFont="1" applyFill="1"/>
    <xf numFmtId="0" fontId="0" fillId="3" borderId="2" xfId="0" applyFill="1" applyBorder="1" applyAlignment="1">
      <alignment horizontal="center"/>
    </xf>
    <xf numFmtId="0" fontId="4" fillId="0" borderId="39" xfId="0" applyFont="1" applyFill="1" applyBorder="1" applyAlignment="1" applyProtection="1">
      <alignment horizontal="center" vertical="center"/>
    </xf>
    <xf numFmtId="0" fontId="4" fillId="0" borderId="0" xfId="0" applyFont="1" applyFill="1" applyAlignment="1" applyProtection="1">
      <alignment horizontal="center" vertical="center"/>
    </xf>
    <xf numFmtId="0" fontId="4" fillId="0" borderId="38" xfId="0" applyFont="1" applyFill="1" applyBorder="1" applyAlignment="1" applyProtection="1">
      <alignment horizontal="center" vertical="center"/>
    </xf>
    <xf numFmtId="0" fontId="4" fillId="0" borderId="1" xfId="0" applyFont="1" applyFill="1" applyBorder="1" applyAlignment="1" applyProtection="1">
      <alignment horizontal="center"/>
    </xf>
    <xf numFmtId="0" fontId="4" fillId="0" borderId="0" xfId="0" applyFont="1" applyFill="1" applyBorder="1" applyAlignment="1" applyProtection="1">
      <alignment vertical="top"/>
    </xf>
    <xf numFmtId="0" fontId="60" fillId="0" borderId="0" xfId="0" applyFont="1" applyFill="1" applyProtection="1"/>
    <xf numFmtId="0" fontId="0" fillId="0" borderId="59" xfId="0" applyBorder="1"/>
    <xf numFmtId="0" fontId="17" fillId="0" borderId="57" xfId="0" applyFont="1" applyBorder="1"/>
    <xf numFmtId="0" fontId="0" fillId="0" borderId="0" xfId="0" applyNumberFormat="1"/>
    <xf numFmtId="0" fontId="0" fillId="4" borderId="0" xfId="0" applyNumberFormat="1" applyFill="1"/>
    <xf numFmtId="0" fontId="17" fillId="0" borderId="0" xfId="0" applyFont="1" applyFill="1" applyBorder="1" applyAlignment="1"/>
    <xf numFmtId="0" fontId="5" fillId="2" borderId="28" xfId="0" applyFont="1" applyFill="1" applyBorder="1" applyAlignment="1" applyProtection="1">
      <alignment horizontal="center" vertical="center"/>
      <protection locked="0"/>
    </xf>
    <xf numFmtId="0" fontId="5" fillId="2" borderId="11" xfId="0" applyFont="1" applyFill="1" applyBorder="1" applyAlignment="1" applyProtection="1">
      <alignment horizontal="center"/>
      <protection locked="0"/>
    </xf>
    <xf numFmtId="0" fontId="5" fillId="2" borderId="28" xfId="0" applyFont="1" applyFill="1" applyBorder="1" applyAlignment="1" applyProtection="1">
      <alignment horizontal="center"/>
      <protection locked="0"/>
    </xf>
    <xf numFmtId="0" fontId="5" fillId="2" borderId="64" xfId="0" applyFont="1" applyFill="1" applyBorder="1" applyAlignment="1" applyProtection="1">
      <alignment horizontal="center"/>
      <protection locked="0"/>
    </xf>
    <xf numFmtId="0" fontId="5" fillId="2" borderId="65" xfId="0" applyFont="1" applyFill="1" applyBorder="1" applyAlignment="1" applyProtection="1">
      <alignment horizontal="center" vertical="center"/>
      <protection locked="0"/>
    </xf>
    <xf numFmtId="0" fontId="5" fillId="2" borderId="15" xfId="0" applyFont="1" applyFill="1" applyBorder="1" applyAlignment="1" applyProtection="1">
      <alignment horizontal="center" vertical="center"/>
      <protection locked="0"/>
    </xf>
    <xf numFmtId="0" fontId="5" fillId="2" borderId="52" xfId="0" applyFont="1" applyFill="1" applyBorder="1" applyAlignment="1" applyProtection="1">
      <alignment horizontal="center" vertical="center"/>
      <protection locked="0"/>
    </xf>
    <xf numFmtId="0" fontId="3" fillId="2" borderId="34" xfId="0" applyFont="1" applyFill="1" applyBorder="1" applyAlignment="1" applyProtection="1">
      <alignment horizontal="center"/>
      <protection locked="0"/>
    </xf>
    <xf numFmtId="0" fontId="4" fillId="2" borderId="66" xfId="0" applyFont="1" applyFill="1" applyBorder="1" applyAlignment="1" applyProtection="1">
      <alignment horizontal="center"/>
      <protection locked="0"/>
    </xf>
    <xf numFmtId="0" fontId="4" fillId="2" borderId="45" xfId="0" applyFont="1" applyFill="1" applyBorder="1" applyAlignment="1" applyProtection="1">
      <alignment horizontal="center"/>
      <protection locked="0"/>
    </xf>
    <xf numFmtId="0" fontId="4" fillId="2" borderId="59" xfId="0" applyFont="1" applyFill="1" applyBorder="1" applyAlignment="1" applyProtection="1">
      <alignment horizontal="center"/>
      <protection locked="0"/>
    </xf>
    <xf numFmtId="0" fontId="4" fillId="2" borderId="67" xfId="0" applyFont="1" applyFill="1" applyBorder="1" applyAlignment="1" applyProtection="1">
      <alignment horizontal="center"/>
      <protection locked="0"/>
    </xf>
    <xf numFmtId="0" fontId="3" fillId="2" borderId="36" xfId="0" applyFont="1" applyFill="1" applyBorder="1" applyAlignment="1" applyProtection="1">
      <alignment horizontal="center"/>
      <protection locked="0"/>
    </xf>
    <xf numFmtId="0" fontId="27" fillId="0" borderId="36" xfId="0" applyFont="1" applyFill="1" applyBorder="1" applyAlignment="1" applyProtection="1">
      <alignment horizontal="center"/>
    </xf>
    <xf numFmtId="0" fontId="1" fillId="2" borderId="36" xfId="0" applyFont="1" applyFill="1" applyBorder="1" applyAlignment="1" applyProtection="1">
      <alignment horizontal="center"/>
      <protection locked="0"/>
    </xf>
    <xf numFmtId="0" fontId="26" fillId="0" borderId="10" xfId="0" applyFont="1" applyFill="1" applyBorder="1" applyAlignment="1" applyProtection="1">
      <alignment horizontal="left"/>
    </xf>
    <xf numFmtId="49" fontId="0" fillId="0" borderId="0" xfId="0" applyNumberFormat="1"/>
    <xf numFmtId="0" fontId="4" fillId="0" borderId="0" xfId="0" applyFont="1" applyFill="1" applyAlignment="1">
      <alignment horizontal="center"/>
    </xf>
    <xf numFmtId="0" fontId="4" fillId="0" borderId="0" xfId="0" applyFont="1"/>
    <xf numFmtId="0" fontId="4" fillId="0" borderId="0" xfId="0" applyFont="1" applyFill="1" applyAlignment="1">
      <alignment horizontal="center" vertical="center"/>
    </xf>
    <xf numFmtId="0" fontId="0" fillId="0" borderId="14" xfId="0" applyFill="1" applyBorder="1" applyAlignment="1" applyProtection="1">
      <alignment horizontal="center"/>
    </xf>
    <xf numFmtId="0" fontId="0" fillId="0" borderId="52" xfId="0" applyFill="1" applyBorder="1" applyAlignment="1" applyProtection="1">
      <alignment horizontal="center"/>
    </xf>
    <xf numFmtId="0" fontId="1" fillId="0" borderId="0" xfId="0" applyFont="1"/>
    <xf numFmtId="0" fontId="0" fillId="5" borderId="0" xfId="0" applyNumberFormat="1" applyFill="1"/>
    <xf numFmtId="0" fontId="0" fillId="8" borderId="0" xfId="0" applyFill="1"/>
    <xf numFmtId="49" fontId="0" fillId="0" borderId="0" xfId="0" applyNumberFormat="1" applyFill="1"/>
    <xf numFmtId="0" fontId="0" fillId="0" borderId="14" xfId="0" applyFill="1" applyBorder="1" applyAlignment="1" applyProtection="1"/>
    <xf numFmtId="0" fontId="4" fillId="0" borderId="32" xfId="0" applyFont="1" applyFill="1" applyBorder="1" applyAlignment="1" applyProtection="1"/>
    <xf numFmtId="0" fontId="3" fillId="0" borderId="51" xfId="0" applyFont="1" applyFill="1" applyBorder="1" applyAlignment="1" applyProtection="1">
      <alignment horizontal="center"/>
    </xf>
    <xf numFmtId="1" fontId="3" fillId="0" borderId="64" xfId="0" applyNumberFormat="1" applyFont="1" applyFill="1" applyBorder="1" applyAlignment="1" applyProtection="1">
      <alignment horizontal="center"/>
    </xf>
    <xf numFmtId="0" fontId="5" fillId="0" borderId="0" xfId="0" applyFont="1" applyAlignment="1" applyProtection="1">
      <alignment horizontal="left"/>
    </xf>
    <xf numFmtId="0" fontId="56" fillId="2" borderId="36" xfId="0" applyFont="1" applyFill="1" applyBorder="1" applyProtection="1">
      <protection locked="0"/>
    </xf>
    <xf numFmtId="0" fontId="4" fillId="0" borderId="6" xfId="0" applyFont="1" applyFill="1" applyBorder="1" applyAlignment="1" applyProtection="1"/>
    <xf numFmtId="0" fontId="0" fillId="4" borderId="0" xfId="0" applyFill="1" applyBorder="1" applyAlignment="1">
      <alignment horizontal="center"/>
    </xf>
    <xf numFmtId="0" fontId="0" fillId="4" borderId="1" xfId="0" applyFill="1" applyBorder="1" applyAlignment="1">
      <alignment horizontal="center"/>
    </xf>
    <xf numFmtId="0" fontId="0" fillId="4" borderId="6" xfId="0" applyFill="1" applyBorder="1" applyAlignment="1">
      <alignment horizontal="center"/>
    </xf>
    <xf numFmtId="0" fontId="0" fillId="4" borderId="2" xfId="0" applyFill="1" applyBorder="1" applyAlignment="1">
      <alignment horizontal="center"/>
    </xf>
    <xf numFmtId="0" fontId="0" fillId="0" borderId="58" xfId="0" applyFill="1" applyBorder="1"/>
    <xf numFmtId="0" fontId="5" fillId="0" borderId="0" xfId="0" applyFont="1" applyProtection="1"/>
    <xf numFmtId="0" fontId="3" fillId="2" borderId="59" xfId="0" applyFont="1" applyFill="1" applyBorder="1" applyAlignment="1" applyProtection="1">
      <alignment horizontal="center"/>
      <protection locked="0"/>
    </xf>
    <xf numFmtId="0" fontId="5" fillId="2" borderId="7" xfId="0" applyFont="1" applyFill="1" applyBorder="1" applyAlignment="1" applyProtection="1">
      <alignment horizontal="center"/>
      <protection locked="0"/>
    </xf>
    <xf numFmtId="0" fontId="5" fillId="2" borderId="2" xfId="0" applyFont="1" applyFill="1" applyBorder="1" applyAlignment="1" applyProtection="1">
      <alignment horizontal="center"/>
      <protection locked="0"/>
    </xf>
    <xf numFmtId="166" fontId="3" fillId="2" borderId="28" xfId="0" applyNumberFormat="1" applyFont="1" applyFill="1" applyBorder="1" applyAlignment="1" applyProtection="1">
      <alignment horizontal="center"/>
      <protection locked="0"/>
    </xf>
    <xf numFmtId="0" fontId="47" fillId="0" borderId="0" xfId="0" applyFont="1" applyFill="1" applyAlignment="1" applyProtection="1">
      <alignment horizontal="center"/>
    </xf>
    <xf numFmtId="0" fontId="21" fillId="0" borderId="68" xfId="0" applyFont="1" applyFill="1" applyBorder="1" applyAlignment="1" applyProtection="1">
      <alignment horizontal="right"/>
    </xf>
    <xf numFmtId="0" fontId="21" fillId="0" borderId="68" xfId="0" applyFont="1" applyFill="1" applyBorder="1" applyAlignment="1" applyProtection="1">
      <alignment horizontal="center"/>
    </xf>
    <xf numFmtId="0" fontId="40" fillId="0" borderId="34" xfId="0" applyFont="1" applyFill="1" applyBorder="1" applyAlignment="1" applyProtection="1">
      <alignment horizontal="center"/>
    </xf>
    <xf numFmtId="0" fontId="40" fillId="0" borderId="6" xfId="0" applyFont="1" applyFill="1" applyBorder="1" applyAlignment="1" applyProtection="1"/>
    <xf numFmtId="0" fontId="4" fillId="0" borderId="0" xfId="0" applyFont="1" applyFill="1" applyAlignment="1" applyProtection="1">
      <alignment horizontal="center" vertical="top"/>
    </xf>
    <xf numFmtId="0" fontId="4" fillId="0" borderId="0" xfId="0" applyFont="1" applyFill="1" applyAlignment="1" applyProtection="1">
      <alignment horizontal="center" vertical="top" wrapText="1"/>
    </xf>
    <xf numFmtId="0" fontId="4" fillId="0" borderId="18" xfId="0" applyFont="1" applyFill="1" applyBorder="1" applyAlignment="1" applyProtection="1">
      <alignment horizontal="center"/>
    </xf>
    <xf numFmtId="0" fontId="4" fillId="0" borderId="18" xfId="0" applyFont="1" applyFill="1" applyBorder="1" applyAlignment="1" applyProtection="1">
      <alignment horizontal="center" vertical="top"/>
    </xf>
    <xf numFmtId="0" fontId="4" fillId="0" borderId="18" xfId="0" applyFont="1" applyFill="1" applyBorder="1" applyAlignment="1" applyProtection="1">
      <alignment vertical="top"/>
    </xf>
    <xf numFmtId="0" fontId="4" fillId="0" borderId="5" xfId="0" applyFont="1" applyFill="1" applyBorder="1" applyAlignment="1" applyProtection="1">
      <alignment vertical="top"/>
    </xf>
    <xf numFmtId="0" fontId="4" fillId="0" borderId="18" xfId="0" applyFont="1" applyFill="1" applyBorder="1" applyAlignment="1" applyProtection="1">
      <alignment horizontal="center" vertical="center"/>
    </xf>
    <xf numFmtId="0" fontId="4" fillId="0" borderId="18" xfId="0" applyFont="1" applyFill="1" applyBorder="1" applyAlignment="1" applyProtection="1">
      <alignment vertical="center"/>
    </xf>
    <xf numFmtId="0" fontId="4" fillId="0" borderId="69" xfId="0" applyFont="1" applyBorder="1" applyAlignment="1" applyProtection="1">
      <alignment horizontal="center"/>
    </xf>
    <xf numFmtId="0" fontId="4" fillId="0" borderId="4" xfId="0" applyFont="1" applyBorder="1" applyAlignment="1" applyProtection="1">
      <alignment horizontal="center"/>
    </xf>
    <xf numFmtId="0" fontId="0" fillId="9" borderId="0" xfId="0" applyFill="1"/>
    <xf numFmtId="0" fontId="3" fillId="0" borderId="0" xfId="0" applyFont="1" applyFill="1"/>
    <xf numFmtId="0" fontId="0" fillId="10" borderId="36" xfId="0" applyFill="1" applyBorder="1"/>
    <xf numFmtId="0" fontId="3" fillId="0" borderId="36" xfId="0" applyFont="1" applyFill="1" applyBorder="1"/>
    <xf numFmtId="0" fontId="3" fillId="0" borderId="36" xfId="0" applyFont="1" applyBorder="1"/>
    <xf numFmtId="0" fontId="4" fillId="0" borderId="36" xfId="0" applyFont="1" applyFill="1" applyBorder="1"/>
    <xf numFmtId="0" fontId="0" fillId="0" borderId="36" xfId="0" applyBorder="1"/>
    <xf numFmtId="0" fontId="88" fillId="0" borderId="36" xfId="0" applyFont="1" applyBorder="1"/>
    <xf numFmtId="0" fontId="88" fillId="0" borderId="36" xfId="0" applyFont="1" applyFill="1" applyBorder="1"/>
    <xf numFmtId="0" fontId="0" fillId="11" borderId="0" xfId="0" applyFill="1" applyProtection="1"/>
    <xf numFmtId="0" fontId="0" fillId="12" borderId="0" xfId="0" applyFill="1" applyProtection="1"/>
    <xf numFmtId="0" fontId="0" fillId="13" borderId="0" xfId="0" applyFill="1" applyProtection="1"/>
    <xf numFmtId="0" fontId="0" fillId="14" borderId="0" xfId="0" applyFill="1" applyProtection="1"/>
    <xf numFmtId="0" fontId="0" fillId="15" borderId="0" xfId="0" applyFill="1" applyProtection="1"/>
    <xf numFmtId="0" fontId="0" fillId="16" borderId="0" xfId="0" applyFill="1" applyProtection="1"/>
    <xf numFmtId="0" fontId="0" fillId="17" borderId="0" xfId="0" applyFill="1" applyProtection="1"/>
    <xf numFmtId="0" fontId="0" fillId="18" borderId="0" xfId="0" applyFill="1" applyProtection="1"/>
    <xf numFmtId="0" fontId="0" fillId="19" borderId="0" xfId="0" applyFill="1" applyProtection="1"/>
    <xf numFmtId="0" fontId="0" fillId="20" borderId="0" xfId="0" applyFill="1" applyProtection="1"/>
    <xf numFmtId="0" fontId="0" fillId="21" borderId="0" xfId="0" applyFill="1" applyProtection="1"/>
    <xf numFmtId="0" fontId="0" fillId="22" borderId="0" xfId="0" applyFill="1" applyProtection="1"/>
    <xf numFmtId="0" fontId="0" fillId="23" borderId="0" xfId="0" applyFill="1" applyProtection="1"/>
    <xf numFmtId="0" fontId="4" fillId="15" borderId="0" xfId="0" applyFont="1" applyFill="1" applyProtection="1"/>
    <xf numFmtId="0" fontId="4" fillId="17" borderId="0" xfId="0" applyFont="1" applyFill="1" applyProtection="1"/>
    <xf numFmtId="0" fontId="4" fillId="20" borderId="0" xfId="0" applyFont="1" applyFill="1" applyProtection="1"/>
    <xf numFmtId="0" fontId="4" fillId="24" borderId="0" xfId="0" applyFont="1" applyFill="1" applyProtection="1"/>
    <xf numFmtId="0" fontId="4" fillId="16" borderId="0" xfId="0" applyFont="1" applyFill="1" applyProtection="1"/>
    <xf numFmtId="0" fontId="4" fillId="11" borderId="0" xfId="0" applyFont="1" applyFill="1" applyProtection="1"/>
    <xf numFmtId="0" fontId="4" fillId="25" borderId="0" xfId="0" applyFont="1" applyFill="1" applyProtection="1"/>
    <xf numFmtId="0" fontId="4" fillId="26" borderId="0" xfId="0" applyFont="1" applyFill="1" applyProtection="1"/>
    <xf numFmtId="0" fontId="0" fillId="27" borderId="0" xfId="0" applyFill="1" applyProtection="1"/>
    <xf numFmtId="0" fontId="0" fillId="18" borderId="0" xfId="0" applyFill="1" applyAlignment="1" applyProtection="1">
      <alignment horizontal="center"/>
    </xf>
    <xf numFmtId="0" fontId="3" fillId="0" borderId="1" xfId="0" applyFont="1" applyBorder="1" applyProtection="1"/>
    <xf numFmtId="0" fontId="0" fillId="11" borderId="0" xfId="0" applyFill="1" applyAlignment="1" applyProtection="1">
      <alignment horizontal="center"/>
    </xf>
    <xf numFmtId="0" fontId="0" fillId="16" borderId="0" xfId="0" applyFill="1" applyAlignment="1" applyProtection="1">
      <alignment horizontal="center"/>
    </xf>
    <xf numFmtId="0" fontId="0" fillId="13" borderId="0" xfId="0" applyFill="1" applyAlignment="1" applyProtection="1">
      <alignment horizontal="center"/>
    </xf>
    <xf numFmtId="0" fontId="0" fillId="14" borderId="0" xfId="0" applyFill="1" applyAlignment="1" applyProtection="1">
      <alignment horizontal="center"/>
    </xf>
    <xf numFmtId="0" fontId="0" fillId="17" borderId="0" xfId="0" applyFill="1" applyAlignment="1" applyProtection="1">
      <alignment horizontal="center"/>
    </xf>
    <xf numFmtId="0" fontId="0" fillId="16" borderId="0" xfId="0" applyFill="1" applyAlignment="1">
      <alignment horizontal="center"/>
    </xf>
    <xf numFmtId="0" fontId="4" fillId="16" borderId="0" xfId="0" applyFont="1" applyFill="1" applyBorder="1" applyAlignment="1" applyProtection="1">
      <alignment horizontal="center"/>
    </xf>
    <xf numFmtId="0" fontId="4" fillId="12" borderId="0" xfId="0" applyFont="1" applyFill="1" applyAlignment="1" applyProtection="1"/>
    <xf numFmtId="0" fontId="4" fillId="12" borderId="0" xfId="0" applyFont="1" applyFill="1" applyProtection="1"/>
    <xf numFmtId="0" fontId="0" fillId="28" borderId="0" xfId="0" applyFill="1"/>
    <xf numFmtId="0" fontId="0" fillId="27" borderId="0" xfId="0" applyFill="1"/>
    <xf numFmtId="0" fontId="0" fillId="24" borderId="0" xfId="0" applyFill="1" applyAlignment="1">
      <alignment horizontal="center"/>
    </xf>
    <xf numFmtId="0" fontId="0" fillId="18" borderId="0" xfId="0" applyFill="1" applyAlignment="1">
      <alignment horizontal="center"/>
    </xf>
    <xf numFmtId="0" fontId="4" fillId="15" borderId="0" xfId="0" applyFont="1" applyFill="1"/>
    <xf numFmtId="0" fontId="0" fillId="15" borderId="0" xfId="0" applyFill="1"/>
    <xf numFmtId="0" fontId="0" fillId="29" borderId="0" xfId="0" applyFill="1"/>
    <xf numFmtId="0" fontId="0" fillId="25" borderId="0" xfId="0" applyFill="1"/>
    <xf numFmtId="0" fontId="0" fillId="14" borderId="0" xfId="0" applyFill="1"/>
    <xf numFmtId="0" fontId="4" fillId="30" borderId="0" xfId="0" applyFont="1" applyFill="1"/>
    <xf numFmtId="0" fontId="4" fillId="0" borderId="70" xfId="0" applyFont="1" applyBorder="1"/>
    <xf numFmtId="0" fontId="4" fillId="0" borderId="70" xfId="0" applyFont="1" applyBorder="1" applyAlignment="1">
      <alignment horizontal="center"/>
    </xf>
    <xf numFmtId="2" fontId="4" fillId="0" borderId="70" xfId="0" applyNumberFormat="1" applyFont="1" applyBorder="1" applyAlignment="1">
      <alignment horizontal="center"/>
    </xf>
    <xf numFmtId="166" fontId="4" fillId="0" borderId="70" xfId="0" applyNumberFormat="1" applyFont="1" applyBorder="1" applyAlignment="1">
      <alignment horizontal="right"/>
    </xf>
    <xf numFmtId="0" fontId="3" fillId="0" borderId="43" xfId="0" applyFont="1" applyBorder="1"/>
    <xf numFmtId="0" fontId="3" fillId="0" borderId="43" xfId="0" applyFont="1" applyBorder="1" applyAlignment="1">
      <alignment wrapText="1"/>
    </xf>
    <xf numFmtId="0" fontId="3" fillId="0" borderId="43" xfId="0" applyFont="1" applyBorder="1" applyAlignment="1">
      <alignment horizontal="center" wrapText="1"/>
    </xf>
    <xf numFmtId="0" fontId="4" fillId="13" borderId="0" xfId="0" applyFont="1" applyFill="1" applyAlignment="1">
      <alignment horizontal="center"/>
    </xf>
    <xf numFmtId="0" fontId="0" fillId="0" borderId="7" xfId="0" applyBorder="1"/>
    <xf numFmtId="0" fontId="89" fillId="0" borderId="0" xfId="0" applyFont="1"/>
    <xf numFmtId="0" fontId="5" fillId="0" borderId="110" xfId="0" applyFont="1" applyBorder="1"/>
    <xf numFmtId="0" fontId="5" fillId="0" borderId="111" xfId="0" applyFont="1" applyBorder="1"/>
    <xf numFmtId="0" fontId="5" fillId="0" borderId="1" xfId="0" applyFont="1" applyBorder="1"/>
    <xf numFmtId="0" fontId="5" fillId="0" borderId="7" xfId="0" applyFont="1" applyBorder="1"/>
    <xf numFmtId="2" fontId="0" fillId="0" borderId="0" xfId="0" applyNumberFormat="1"/>
    <xf numFmtId="0" fontId="0" fillId="13" borderId="0" xfId="0" applyFill="1"/>
    <xf numFmtId="0" fontId="0" fillId="27" borderId="0" xfId="0" applyNumberFormat="1" applyFill="1"/>
    <xf numFmtId="0" fontId="4" fillId="0" borderId="36" xfId="0" applyFont="1" applyBorder="1"/>
    <xf numFmtId="167" fontId="4" fillId="0" borderId="70" xfId="0" applyNumberFormat="1" applyFont="1" applyBorder="1" applyAlignment="1">
      <alignment horizontal="center"/>
    </xf>
    <xf numFmtId="0" fontId="4" fillId="0" borderId="24" xfId="0" applyFont="1" applyFill="1" applyBorder="1"/>
    <xf numFmtId="0" fontId="0" fillId="3" borderId="0" xfId="0" applyFill="1" applyBorder="1" applyAlignment="1">
      <alignment horizontal="center"/>
    </xf>
    <xf numFmtId="0" fontId="0" fillId="3" borderId="1" xfId="0" applyFill="1" applyBorder="1" applyAlignment="1">
      <alignment horizontal="center"/>
    </xf>
    <xf numFmtId="0" fontId="4" fillId="31" borderId="0" xfId="0" applyFont="1" applyFill="1" applyBorder="1" applyAlignment="1" applyProtection="1">
      <alignment horizontal="center"/>
    </xf>
    <xf numFmtId="0" fontId="4" fillId="32" borderId="0" xfId="0" applyFont="1" applyFill="1" applyBorder="1" applyAlignment="1" applyProtection="1">
      <alignment horizontal="center"/>
    </xf>
    <xf numFmtId="0" fontId="4" fillId="33" borderId="0" xfId="0" applyFont="1" applyFill="1" applyBorder="1" applyAlignment="1" applyProtection="1">
      <alignment horizontal="center"/>
    </xf>
    <xf numFmtId="0" fontId="4" fillId="14" borderId="0" xfId="0" applyFont="1" applyFill="1" applyBorder="1" applyAlignment="1" applyProtection="1">
      <alignment horizontal="center"/>
    </xf>
    <xf numFmtId="0" fontId="4" fillId="11" borderId="0" xfId="0" applyFont="1" applyFill="1" applyBorder="1" applyAlignment="1" applyProtection="1">
      <alignment horizontal="center"/>
    </xf>
    <xf numFmtId="0" fontId="4" fillId="27" borderId="0" xfId="0" applyFont="1" applyFill="1" applyBorder="1" applyAlignment="1" applyProtection="1">
      <alignment horizontal="center"/>
    </xf>
    <xf numFmtId="0" fontId="4" fillId="34" borderId="0" xfId="0" applyFont="1" applyFill="1" applyBorder="1" applyAlignment="1" applyProtection="1">
      <alignment horizontal="center"/>
    </xf>
    <xf numFmtId="0" fontId="4" fillId="26" borderId="0" xfId="0" applyFont="1" applyFill="1" applyBorder="1" applyAlignment="1" applyProtection="1">
      <alignment horizontal="center"/>
    </xf>
    <xf numFmtId="0" fontId="4" fillId="35" borderId="0" xfId="0" applyFont="1" applyFill="1" applyBorder="1" applyAlignment="1" applyProtection="1">
      <alignment horizontal="center"/>
    </xf>
    <xf numFmtId="0" fontId="4" fillId="36" borderId="0" xfId="0" applyFont="1" applyFill="1" applyBorder="1" applyAlignment="1" applyProtection="1">
      <alignment horizontal="center"/>
    </xf>
    <xf numFmtId="0" fontId="4" fillId="0" borderId="4" xfId="0" applyFont="1" applyFill="1" applyBorder="1" applyAlignment="1" applyProtection="1">
      <alignment horizontal="center"/>
    </xf>
    <xf numFmtId="0" fontId="4" fillId="16" borderId="5" xfId="0" applyFont="1" applyFill="1" applyBorder="1" applyAlignment="1" applyProtection="1">
      <alignment horizontal="center"/>
    </xf>
    <xf numFmtId="0" fontId="4" fillId="28" borderId="5" xfId="0" applyFont="1" applyFill="1" applyBorder="1" applyAlignment="1" applyProtection="1">
      <alignment horizontal="center"/>
    </xf>
    <xf numFmtId="0" fontId="3" fillId="0" borderId="33" xfId="0" applyFont="1" applyFill="1" applyBorder="1" applyAlignment="1">
      <alignment horizontal="center"/>
    </xf>
    <xf numFmtId="0" fontId="4" fillId="10" borderId="112" xfId="0" applyFont="1" applyFill="1" applyBorder="1" applyProtection="1">
      <protection locked="0"/>
    </xf>
    <xf numFmtId="0" fontId="0" fillId="36" borderId="0" xfId="0" applyFill="1"/>
    <xf numFmtId="0" fontId="0" fillId="20" borderId="5" xfId="0" applyFill="1" applyBorder="1" applyAlignment="1">
      <alignment horizontal="center"/>
    </xf>
    <xf numFmtId="0" fontId="4" fillId="0" borderId="5" xfId="0" applyFont="1" applyFill="1" applyBorder="1" applyAlignment="1">
      <alignment wrapText="1"/>
    </xf>
    <xf numFmtId="0" fontId="38" fillId="0" borderId="0" xfId="0" applyFont="1" applyFill="1" applyAlignment="1" applyProtection="1"/>
    <xf numFmtId="0" fontId="90" fillId="0" borderId="0" xfId="0" applyFont="1" applyFill="1" applyProtection="1"/>
    <xf numFmtId="0" fontId="91" fillId="0" borderId="0" xfId="0" applyFont="1" applyFill="1" applyProtection="1"/>
    <xf numFmtId="0" fontId="3" fillId="0" borderId="0" xfId="0" applyFont="1" applyFill="1" applyAlignment="1" applyProtection="1">
      <alignment horizontal="center"/>
      <protection locked="0"/>
    </xf>
    <xf numFmtId="166" fontId="3" fillId="0" borderId="70" xfId="0" applyNumberFormat="1" applyFont="1" applyBorder="1" applyAlignment="1">
      <alignment horizontal="right"/>
    </xf>
    <xf numFmtId="0" fontId="4" fillId="27" borderId="0" xfId="0" applyFont="1" applyFill="1" applyBorder="1"/>
    <xf numFmtId="0" fontId="4" fillId="16" borderId="33" xfId="0" applyFont="1" applyFill="1" applyBorder="1" applyAlignment="1" applyProtection="1">
      <alignment horizontal="center"/>
    </xf>
    <xf numFmtId="0" fontId="0" fillId="0" borderId="57" xfId="0" applyBorder="1"/>
    <xf numFmtId="0" fontId="3" fillId="0" borderId="57" xfId="0" applyFont="1" applyBorder="1"/>
    <xf numFmtId="0" fontId="3" fillId="0" borderId="58" xfId="0" applyFont="1" applyBorder="1"/>
    <xf numFmtId="0" fontId="3" fillId="0" borderId="71" xfId="0" applyFont="1" applyFill="1" applyBorder="1"/>
    <xf numFmtId="0" fontId="3" fillId="0" borderId="0" xfId="0" applyFont="1" applyAlignment="1">
      <alignment horizontal="right"/>
    </xf>
    <xf numFmtId="0" fontId="4" fillId="0" borderId="72" xfId="0" applyFont="1" applyFill="1" applyBorder="1" applyProtection="1"/>
    <xf numFmtId="0" fontId="92" fillId="0" borderId="0" xfId="0" applyFont="1"/>
    <xf numFmtId="0" fontId="4" fillId="37" borderId="70" xfId="0" applyFont="1" applyFill="1" applyBorder="1" applyProtection="1">
      <protection locked="0"/>
    </xf>
    <xf numFmtId="0" fontId="4" fillId="38" borderId="0" xfId="0" applyFont="1" applyFill="1" applyBorder="1"/>
    <xf numFmtId="0" fontId="24" fillId="2" borderId="0" xfId="0" applyFont="1" applyFill="1" applyProtection="1">
      <protection locked="0"/>
    </xf>
    <xf numFmtId="2" fontId="4" fillId="0" borderId="0" xfId="0" applyNumberFormat="1" applyFont="1"/>
    <xf numFmtId="0" fontId="93" fillId="0" borderId="18" xfId="0" applyFont="1" applyFill="1" applyBorder="1" applyAlignment="1" applyProtection="1">
      <alignment vertical="center"/>
    </xf>
    <xf numFmtId="0" fontId="93" fillId="0" borderId="0" xfId="0" applyFont="1" applyFill="1"/>
    <xf numFmtId="0" fontId="94" fillId="0" borderId="0" xfId="0" applyFont="1" applyFill="1"/>
    <xf numFmtId="0" fontId="5" fillId="0" borderId="1" xfId="0" applyFont="1" applyFill="1" applyBorder="1"/>
    <xf numFmtId="0" fontId="0" fillId="0" borderId="7" xfId="0" applyFill="1" applyBorder="1"/>
    <xf numFmtId="0" fontId="92" fillId="0" borderId="0" xfId="0" applyFont="1" applyFill="1"/>
    <xf numFmtId="0" fontId="90" fillId="0" borderId="0" xfId="0" applyFont="1" applyFill="1" applyBorder="1"/>
    <xf numFmtId="0" fontId="90" fillId="0" borderId="0" xfId="0" applyFont="1" applyFill="1"/>
    <xf numFmtId="0" fontId="90" fillId="0" borderId="0" xfId="0" applyFont="1" applyFill="1" applyBorder="1" applyAlignment="1"/>
    <xf numFmtId="0" fontId="90" fillId="0" borderId="0" xfId="0" applyFont="1" applyFill="1" applyAlignment="1">
      <alignment horizontal="center"/>
    </xf>
    <xf numFmtId="0" fontId="95" fillId="0" borderId="0" xfId="0" applyFont="1" applyFill="1"/>
    <xf numFmtId="1" fontId="3" fillId="0" borderId="1" xfId="0" applyNumberFormat="1" applyFont="1" applyFill="1" applyBorder="1"/>
    <xf numFmtId="0" fontId="93" fillId="0" borderId="0" xfId="0" applyFont="1"/>
    <xf numFmtId="0" fontId="4" fillId="0" borderId="0" xfId="0" applyFont="1" applyFill="1" applyAlignment="1" applyProtection="1">
      <alignment horizontal="right"/>
    </xf>
    <xf numFmtId="0" fontId="40" fillId="0" borderId="0" xfId="0" applyFont="1" applyFill="1" applyAlignment="1" applyProtection="1"/>
    <xf numFmtId="0" fontId="3" fillId="0" borderId="1" xfId="0" applyFont="1" applyFill="1" applyBorder="1" applyAlignment="1" applyProtection="1">
      <alignment horizontal="center"/>
    </xf>
    <xf numFmtId="0" fontId="78" fillId="0" borderId="1" xfId="1" applyFont="1" applyFill="1" applyBorder="1" applyAlignment="1"/>
    <xf numFmtId="0" fontId="78" fillId="0" borderId="1" xfId="2" applyFont="1" applyFill="1" applyBorder="1" applyAlignment="1">
      <alignment horizontal="center"/>
    </xf>
    <xf numFmtId="0" fontId="17" fillId="0" borderId="0" xfId="0" applyFont="1" applyFill="1" applyAlignment="1" applyProtection="1">
      <alignment horizontal="center"/>
    </xf>
    <xf numFmtId="0" fontId="94" fillId="0" borderId="0" xfId="0" applyFont="1" applyFill="1" applyAlignment="1" applyProtection="1">
      <alignment horizontal="right" vertical="center"/>
    </xf>
    <xf numFmtId="0" fontId="3" fillId="0" borderId="57" xfId="0" applyFont="1" applyFill="1" applyBorder="1" applyAlignment="1" applyProtection="1">
      <alignment horizontal="center"/>
    </xf>
    <xf numFmtId="0" fontId="4" fillId="38" borderId="115" xfId="0" applyFont="1" applyFill="1" applyBorder="1" applyProtection="1"/>
    <xf numFmtId="0" fontId="0" fillId="38" borderId="115" xfId="0" applyFill="1" applyBorder="1" applyProtection="1"/>
    <xf numFmtId="0" fontId="90" fillId="0" borderId="0" xfId="0" applyFont="1" applyFill="1" applyAlignment="1" applyProtection="1">
      <alignment horizontal="right" vertical="center"/>
    </xf>
    <xf numFmtId="0" fontId="5" fillId="0" borderId="1" xfId="0" applyFont="1" applyBorder="1" applyAlignment="1" applyProtection="1"/>
    <xf numFmtId="0" fontId="24" fillId="0" borderId="14" xfId="0" applyFont="1" applyBorder="1" applyAlignment="1" applyProtection="1">
      <alignment horizontal="center"/>
    </xf>
    <xf numFmtId="0" fontId="96" fillId="0" borderId="0" xfId="0" applyFont="1" applyProtection="1"/>
    <xf numFmtId="0" fontId="97" fillId="0" borderId="0" xfId="0" applyFont="1" applyFill="1" applyProtection="1"/>
    <xf numFmtId="0" fontId="92" fillId="0" borderId="0" xfId="0" applyFont="1" applyFill="1" applyProtection="1"/>
    <xf numFmtId="0" fontId="92" fillId="0" borderId="0" xfId="0" applyFont="1" applyFill="1" applyAlignment="1" applyProtection="1">
      <alignment horizontal="right" vertical="center"/>
    </xf>
    <xf numFmtId="0" fontId="92" fillId="0" borderId="0" xfId="0" applyFont="1" applyFill="1" applyAlignment="1" applyProtection="1">
      <alignment horizontal="center" vertical="center"/>
    </xf>
    <xf numFmtId="0" fontId="20" fillId="0" borderId="11" xfId="0" applyFont="1" applyFill="1" applyBorder="1" applyAlignment="1" applyProtection="1">
      <alignment horizontal="center" vertical="center"/>
    </xf>
    <xf numFmtId="0" fontId="96" fillId="0" borderId="0" xfId="0" applyFont="1" applyAlignment="1" applyProtection="1">
      <alignment horizontal="right"/>
    </xf>
    <xf numFmtId="0" fontId="56" fillId="0" borderId="1" xfId="0" applyFont="1" applyBorder="1" applyProtection="1"/>
    <xf numFmtId="0" fontId="65" fillId="0" borderId="1" xfId="0" applyFont="1" applyFill="1" applyBorder="1" applyAlignment="1" applyProtection="1">
      <alignment horizontal="center"/>
    </xf>
    <xf numFmtId="0" fontId="65" fillId="0" borderId="1" xfId="0" applyFont="1" applyFill="1" applyBorder="1" applyProtection="1"/>
    <xf numFmtId="0" fontId="24" fillId="0" borderId="1" xfId="0" applyFont="1" applyBorder="1" applyProtection="1"/>
    <xf numFmtId="0" fontId="4" fillId="17" borderId="115" xfId="0" applyFont="1" applyFill="1" applyBorder="1" applyAlignment="1" applyProtection="1">
      <alignment horizontal="center"/>
    </xf>
    <xf numFmtId="0" fontId="98" fillId="0" borderId="0" xfId="0" applyFont="1" applyFill="1" applyProtection="1"/>
    <xf numFmtId="0" fontId="0" fillId="0" borderId="0" xfId="0" applyFill="1" applyAlignment="1" applyProtection="1">
      <alignment horizontal="center"/>
    </xf>
    <xf numFmtId="0" fontId="99" fillId="0" borderId="11" xfId="0" applyFont="1" applyFill="1" applyBorder="1" applyAlignment="1">
      <alignment vertical="center"/>
    </xf>
    <xf numFmtId="0" fontId="4" fillId="0" borderId="0" xfId="0" applyFont="1" applyFill="1" applyProtection="1">
      <protection locked="0"/>
    </xf>
    <xf numFmtId="166" fontId="4" fillId="0" borderId="0" xfId="0" applyNumberFormat="1" applyFont="1" applyFill="1"/>
    <xf numFmtId="0" fontId="4" fillId="0" borderId="0" xfId="0" applyNumberFormat="1" applyFont="1" applyFill="1"/>
    <xf numFmtId="165" fontId="4" fillId="0" borderId="0" xfId="0" applyNumberFormat="1" applyFont="1" applyFill="1"/>
    <xf numFmtId="165" fontId="4" fillId="2" borderId="0" xfId="0" applyNumberFormat="1" applyFont="1" applyFill="1" applyProtection="1">
      <protection locked="0"/>
    </xf>
    <xf numFmtId="0" fontId="4" fillId="2" borderId="0" xfId="0" applyFont="1" applyFill="1" applyProtection="1">
      <protection locked="0"/>
    </xf>
    <xf numFmtId="0" fontId="4" fillId="2" borderId="0" xfId="0" applyFont="1" applyFill="1"/>
    <xf numFmtId="165" fontId="4" fillId="2" borderId="0" xfId="0" applyNumberFormat="1" applyFont="1" applyFill="1"/>
    <xf numFmtId="0" fontId="4" fillId="0" borderId="0" xfId="0" applyNumberFormat="1" applyFont="1" applyFill="1" applyBorder="1" applyProtection="1"/>
    <xf numFmtId="0" fontId="94" fillId="0" borderId="0" xfId="0" applyNumberFormat="1" applyFont="1" applyFill="1" applyProtection="1"/>
    <xf numFmtId="0" fontId="78" fillId="0" borderId="1" xfId="2" applyFont="1" applyFill="1" applyBorder="1" applyAlignment="1"/>
    <xf numFmtId="0" fontId="92" fillId="0" borderId="0" xfId="0" applyFont="1" applyFill="1" applyAlignment="1" applyProtection="1">
      <alignment horizontal="center"/>
    </xf>
    <xf numFmtId="0" fontId="92" fillId="0" borderId="1" xfId="2" applyFont="1" applyFill="1" applyBorder="1" applyAlignment="1">
      <alignment horizontal="center"/>
    </xf>
    <xf numFmtId="0" fontId="92" fillId="17" borderId="115" xfId="0" applyFont="1" applyFill="1" applyBorder="1" applyAlignment="1" applyProtection="1">
      <alignment horizontal="center"/>
    </xf>
    <xf numFmtId="0" fontId="4" fillId="0" borderId="0" xfId="0" applyFont="1" applyFill="1" applyBorder="1" applyAlignment="1" applyProtection="1"/>
    <xf numFmtId="0" fontId="23" fillId="0" borderId="5" xfId="0" applyFont="1" applyBorder="1" applyAlignment="1" applyProtection="1">
      <alignment horizontal="left" textRotation="90" wrapText="1"/>
    </xf>
    <xf numFmtId="14" fontId="0" fillId="0" borderId="0" xfId="0" applyNumberFormat="1" applyFill="1" applyProtection="1"/>
    <xf numFmtId="14" fontId="3" fillId="0" borderId="1" xfId="0" applyNumberFormat="1" applyFont="1" applyFill="1" applyBorder="1" applyProtection="1"/>
    <xf numFmtId="14" fontId="4" fillId="17" borderId="115" xfId="0" applyNumberFormat="1" applyFont="1" applyFill="1" applyBorder="1" applyAlignment="1" applyProtection="1">
      <alignment horizontal="center"/>
    </xf>
    <xf numFmtId="168" fontId="0" fillId="0" borderId="0" xfId="0" applyNumberFormat="1" applyFill="1" applyProtection="1"/>
    <xf numFmtId="168" fontId="3" fillId="0" borderId="1" xfId="0" applyNumberFormat="1" applyFont="1" applyFill="1" applyBorder="1" applyProtection="1"/>
    <xf numFmtId="168" fontId="4" fillId="17" borderId="115" xfId="0" applyNumberFormat="1" applyFont="1" applyFill="1" applyBorder="1" applyAlignment="1" applyProtection="1">
      <alignment horizontal="center"/>
    </xf>
    <xf numFmtId="0" fontId="0" fillId="39" borderId="36" xfId="0" applyFill="1" applyBorder="1" applyProtection="1">
      <protection locked="0"/>
    </xf>
    <xf numFmtId="0" fontId="4" fillId="2" borderId="74" xfId="0" applyFont="1" applyFill="1" applyBorder="1" applyAlignment="1" applyProtection="1">
      <alignment horizontal="center"/>
      <protection locked="0"/>
    </xf>
    <xf numFmtId="0" fontId="4" fillId="2" borderId="36" xfId="0" applyFont="1" applyFill="1" applyBorder="1" applyAlignment="1" applyProtection="1">
      <alignment horizontal="center"/>
      <protection locked="0"/>
    </xf>
    <xf numFmtId="0" fontId="4" fillId="2" borderId="43" xfId="0" applyFont="1" applyFill="1" applyBorder="1" applyAlignment="1" applyProtection="1">
      <alignment horizontal="center"/>
      <protection locked="0"/>
    </xf>
    <xf numFmtId="0" fontId="4" fillId="17" borderId="115" xfId="0" applyFont="1" applyFill="1" applyBorder="1" applyAlignment="1" applyProtection="1"/>
    <xf numFmtId="0" fontId="0" fillId="34" borderId="4" xfId="0" applyFill="1" applyBorder="1" applyAlignment="1">
      <alignment horizontal="center"/>
    </xf>
    <xf numFmtId="0" fontId="0" fillId="18" borderId="24" xfId="0" applyFill="1" applyBorder="1" applyAlignment="1">
      <alignment horizontal="center"/>
    </xf>
    <xf numFmtId="0" fontId="0" fillId="16" borderId="24" xfId="0" applyFill="1" applyBorder="1"/>
    <xf numFmtId="0" fontId="0" fillId="4" borderId="24" xfId="0" applyFill="1" applyBorder="1"/>
    <xf numFmtId="0" fontId="0" fillId="34" borderId="5" xfId="0" applyFill="1" applyBorder="1" applyAlignment="1">
      <alignment horizontal="center"/>
    </xf>
    <xf numFmtId="0" fontId="0" fillId="18" borderId="0" xfId="0" applyFill="1" applyBorder="1" applyAlignment="1">
      <alignment horizontal="center"/>
    </xf>
    <xf numFmtId="0" fontId="0" fillId="16" borderId="0" xfId="0" applyFill="1" applyBorder="1"/>
    <xf numFmtId="0" fontId="0" fillId="4" borderId="0" xfId="0" applyFill="1" applyBorder="1"/>
    <xf numFmtId="0" fontId="0" fillId="24" borderId="5" xfId="0" applyFill="1" applyBorder="1" applyAlignment="1">
      <alignment horizontal="center"/>
    </xf>
    <xf numFmtId="0" fontId="0" fillId="24" borderId="0" xfId="0" applyFill="1" applyBorder="1" applyAlignment="1">
      <alignment horizontal="center"/>
    </xf>
    <xf numFmtId="0" fontId="0" fillId="34" borderId="33" xfId="0" applyFill="1" applyBorder="1" applyAlignment="1">
      <alignment horizontal="center"/>
    </xf>
    <xf numFmtId="0" fontId="0" fillId="18" borderId="1" xfId="0" applyFill="1" applyBorder="1" applyAlignment="1">
      <alignment horizontal="center"/>
    </xf>
    <xf numFmtId="0" fontId="0" fillId="16" borderId="1" xfId="0" applyFill="1" applyBorder="1"/>
    <xf numFmtId="0" fontId="0" fillId="4" borderId="1" xfId="0" applyFill="1" applyBorder="1"/>
    <xf numFmtId="0" fontId="0" fillId="24" borderId="0" xfId="0" applyFill="1" applyBorder="1"/>
    <xf numFmtId="0" fontId="0" fillId="27" borderId="0" xfId="0" applyFill="1" applyAlignment="1">
      <alignment horizontal="center"/>
    </xf>
    <xf numFmtId="0" fontId="0" fillId="28" borderId="0" xfId="0" applyFill="1" applyAlignment="1">
      <alignment horizontal="center"/>
    </xf>
    <xf numFmtId="0" fontId="23" fillId="0" borderId="58" xfId="0" applyFont="1" applyBorder="1" applyAlignment="1" applyProtection="1">
      <alignment horizontal="right" textRotation="90"/>
    </xf>
    <xf numFmtId="0" fontId="4" fillId="0" borderId="5" xfId="0" applyFont="1" applyBorder="1" applyProtection="1"/>
    <xf numFmtId="0" fontId="79" fillId="0" borderId="33" xfId="0" applyFont="1" applyBorder="1" applyAlignment="1" applyProtection="1">
      <alignment textRotation="90"/>
    </xf>
    <xf numFmtId="0" fontId="23" fillId="0" borderId="2" xfId="0" applyFont="1" applyBorder="1" applyAlignment="1" applyProtection="1">
      <alignment horizontal="left" textRotation="90" wrapText="1"/>
    </xf>
    <xf numFmtId="0" fontId="100" fillId="0" borderId="43" xfId="0" applyFont="1" applyBorder="1" applyAlignment="1">
      <alignment vertical="center" wrapText="1"/>
    </xf>
    <xf numFmtId="2" fontId="100" fillId="0" borderId="43" xfId="0" applyNumberFormat="1" applyFont="1" applyBorder="1" applyAlignment="1">
      <alignment horizontal="center" vertical="center" wrapText="1"/>
    </xf>
    <xf numFmtId="0" fontId="100" fillId="0" borderId="43" xfId="0" applyFont="1" applyBorder="1" applyAlignment="1">
      <alignment horizontal="center" vertical="center" wrapText="1"/>
    </xf>
    <xf numFmtId="0" fontId="101" fillId="0" borderId="59" xfId="0" applyFont="1" applyBorder="1" applyAlignment="1">
      <alignment vertical="center" wrapText="1"/>
    </xf>
    <xf numFmtId="2" fontId="101" fillId="0" borderId="59" xfId="0" applyNumberFormat="1" applyFont="1" applyBorder="1" applyAlignment="1">
      <alignment horizontal="center" vertical="center" wrapText="1"/>
    </xf>
    <xf numFmtId="0" fontId="101" fillId="0" borderId="59" xfId="0" applyFont="1" applyBorder="1" applyAlignment="1">
      <alignment horizontal="center" vertical="center" wrapText="1"/>
    </xf>
    <xf numFmtId="0" fontId="101" fillId="0" borderId="36" xfId="0" applyFont="1" applyBorder="1" applyAlignment="1">
      <alignment vertical="center" wrapText="1"/>
    </xf>
    <xf numFmtId="2" fontId="101" fillId="0" borderId="36" xfId="0" applyNumberFormat="1" applyFont="1" applyBorder="1" applyAlignment="1">
      <alignment horizontal="center" vertical="center" wrapText="1"/>
    </xf>
    <xf numFmtId="0" fontId="101" fillId="0" borderId="36" xfId="0" applyFont="1" applyBorder="1" applyAlignment="1">
      <alignment horizontal="center" vertical="center" wrapText="1"/>
    </xf>
    <xf numFmtId="0" fontId="0" fillId="0" borderId="36" xfId="0" applyFill="1" applyBorder="1"/>
    <xf numFmtId="0" fontId="0" fillId="0" borderId="19" xfId="0" applyNumberFormat="1" applyFill="1" applyBorder="1" applyAlignment="1" applyProtection="1"/>
    <xf numFmtId="0" fontId="1" fillId="0" borderId="36" xfId="0" applyFont="1" applyFill="1" applyBorder="1"/>
    <xf numFmtId="0" fontId="0" fillId="0" borderId="57" xfId="0" applyBorder="1" applyAlignment="1">
      <alignment horizontal="center"/>
    </xf>
    <xf numFmtId="0" fontId="0" fillId="0" borderId="58" xfId="0" applyBorder="1" applyAlignment="1">
      <alignment horizontal="center"/>
    </xf>
    <xf numFmtId="0" fontId="0" fillId="0" borderId="59" xfId="0" applyBorder="1" applyAlignment="1">
      <alignment horizontal="center"/>
    </xf>
    <xf numFmtId="0" fontId="1" fillId="0" borderId="0" xfId="0" applyFont="1" applyAlignment="1">
      <alignment horizontal="center"/>
    </xf>
    <xf numFmtId="0" fontId="1" fillId="0" borderId="58" xfId="0" applyFont="1" applyBorder="1" applyAlignment="1">
      <alignment horizontal="center"/>
    </xf>
    <xf numFmtId="0" fontId="1" fillId="0" borderId="57" xfId="0" applyFont="1" applyBorder="1" applyAlignment="1">
      <alignment horizontal="center"/>
    </xf>
    <xf numFmtId="0" fontId="1" fillId="0" borderId="59" xfId="0" applyFont="1" applyBorder="1" applyAlignment="1">
      <alignment horizontal="center"/>
    </xf>
    <xf numFmtId="0" fontId="4" fillId="0" borderId="28" xfId="0" applyFont="1" applyFill="1" applyBorder="1" applyAlignment="1"/>
    <xf numFmtId="0" fontId="4" fillId="0" borderId="58" xfId="0" applyFont="1" applyFill="1" applyBorder="1" applyAlignment="1">
      <alignment horizontal="center"/>
    </xf>
    <xf numFmtId="0" fontId="4" fillId="0" borderId="57" xfId="0" applyFont="1" applyFill="1" applyBorder="1" applyAlignment="1">
      <alignment horizontal="center"/>
    </xf>
    <xf numFmtId="0" fontId="4" fillId="0" borderId="59" xfId="0" applyFont="1" applyFill="1" applyBorder="1" applyAlignment="1">
      <alignment horizontal="center"/>
    </xf>
    <xf numFmtId="0" fontId="0" fillId="34" borderId="57" xfId="0" applyFill="1" applyBorder="1" applyAlignment="1">
      <alignment horizontal="center"/>
    </xf>
    <xf numFmtId="0" fontId="0" fillId="34" borderId="59" xfId="0" applyFill="1" applyBorder="1" applyAlignment="1">
      <alignment horizontal="center"/>
    </xf>
    <xf numFmtId="0" fontId="0" fillId="34" borderId="58" xfId="0" applyFill="1" applyBorder="1" applyAlignment="1">
      <alignment horizontal="center"/>
    </xf>
    <xf numFmtId="0" fontId="0" fillId="40" borderId="58" xfId="0" applyFill="1" applyBorder="1" applyAlignment="1">
      <alignment horizontal="center"/>
    </xf>
    <xf numFmtId="0" fontId="0" fillId="40" borderId="57" xfId="0" applyFill="1" applyBorder="1" applyAlignment="1">
      <alignment horizontal="center"/>
    </xf>
    <xf numFmtId="0" fontId="0" fillId="40" borderId="59" xfId="0" applyFill="1" applyBorder="1" applyAlignment="1">
      <alignment horizontal="center"/>
    </xf>
    <xf numFmtId="0" fontId="0" fillId="17" borderId="59" xfId="0" applyFill="1" applyBorder="1" applyAlignment="1">
      <alignment horizontal="center"/>
    </xf>
    <xf numFmtId="0" fontId="0" fillId="17" borderId="57" xfId="0" applyFill="1" applyBorder="1" applyAlignment="1">
      <alignment horizontal="center"/>
    </xf>
    <xf numFmtId="0" fontId="0" fillId="17" borderId="58" xfId="0" applyFill="1" applyBorder="1" applyAlignment="1">
      <alignment horizontal="center"/>
    </xf>
    <xf numFmtId="0" fontId="0" fillId="16" borderId="58" xfId="0" applyFill="1" applyBorder="1" applyAlignment="1">
      <alignment horizontal="center"/>
    </xf>
    <xf numFmtId="0" fontId="0" fillId="16" borderId="57" xfId="0" applyFill="1" applyBorder="1" applyAlignment="1">
      <alignment horizontal="center"/>
    </xf>
    <xf numFmtId="0" fontId="0" fillId="16" borderId="59" xfId="0" applyFill="1" applyBorder="1" applyAlignment="1">
      <alignment horizontal="center"/>
    </xf>
    <xf numFmtId="0" fontId="0" fillId="24" borderId="57" xfId="0" applyFill="1" applyBorder="1" applyAlignment="1">
      <alignment horizontal="center"/>
    </xf>
    <xf numFmtId="0" fontId="0" fillId="24" borderId="58" xfId="0" applyFill="1" applyBorder="1" applyAlignment="1">
      <alignment horizontal="center"/>
    </xf>
    <xf numFmtId="0" fontId="0" fillId="24" borderId="59" xfId="0" applyFill="1" applyBorder="1" applyAlignment="1">
      <alignment horizontal="center"/>
    </xf>
    <xf numFmtId="0" fontId="0" fillId="41" borderId="59" xfId="0" applyFill="1" applyBorder="1" applyAlignment="1">
      <alignment horizontal="center"/>
    </xf>
    <xf numFmtId="0" fontId="0" fillId="41" borderId="58" xfId="0" applyFill="1" applyBorder="1" applyAlignment="1">
      <alignment horizontal="center"/>
    </xf>
    <xf numFmtId="0" fontId="0" fillId="41" borderId="57" xfId="0" applyFill="1" applyBorder="1" applyAlignment="1">
      <alignment horizontal="center"/>
    </xf>
    <xf numFmtId="0" fontId="0" fillId="18" borderId="58" xfId="0" applyFill="1" applyBorder="1" applyAlignment="1">
      <alignment horizontal="center"/>
    </xf>
    <xf numFmtId="0" fontId="0" fillId="18" borderId="59" xfId="0" applyFill="1" applyBorder="1" applyAlignment="1">
      <alignment horizontal="center"/>
    </xf>
    <xf numFmtId="0" fontId="0" fillId="18" borderId="57" xfId="0" applyFill="1" applyBorder="1" applyAlignment="1">
      <alignment horizontal="center"/>
    </xf>
    <xf numFmtId="0" fontId="0" fillId="42" borderId="59" xfId="0" applyFill="1" applyBorder="1" applyAlignment="1">
      <alignment horizontal="center"/>
    </xf>
    <xf numFmtId="0" fontId="0" fillId="42" borderId="57" xfId="0" applyFill="1" applyBorder="1" applyAlignment="1">
      <alignment horizontal="center"/>
    </xf>
    <xf numFmtId="0" fontId="0" fillId="42" borderId="58" xfId="0" applyFill="1" applyBorder="1" applyAlignment="1">
      <alignment horizontal="center"/>
    </xf>
    <xf numFmtId="0" fontId="0" fillId="15" borderId="57" xfId="0" applyFill="1" applyBorder="1" applyAlignment="1">
      <alignment horizontal="center"/>
    </xf>
    <xf numFmtId="0" fontId="1" fillId="17" borderId="57" xfId="0" applyFont="1" applyFill="1" applyBorder="1" applyAlignment="1">
      <alignment horizontal="center"/>
    </xf>
    <xf numFmtId="0" fontId="1" fillId="40" borderId="57" xfId="0" applyFont="1" applyFill="1" applyBorder="1" applyAlignment="1">
      <alignment horizontal="center"/>
    </xf>
    <xf numFmtId="0" fontId="1" fillId="0" borderId="59" xfId="0" applyFont="1" applyBorder="1"/>
    <xf numFmtId="0" fontId="1" fillId="24" borderId="57" xfId="0" applyFont="1" applyFill="1" applyBorder="1" applyAlignment="1">
      <alignment horizontal="center"/>
    </xf>
    <xf numFmtId="0" fontId="0" fillId="19" borderId="57" xfId="0" applyFont="1" applyFill="1" applyBorder="1" applyAlignment="1">
      <alignment horizontal="center"/>
    </xf>
    <xf numFmtId="0" fontId="0" fillId="13" borderId="57" xfId="0" applyFont="1" applyFill="1" applyBorder="1" applyAlignment="1">
      <alignment horizontal="center"/>
    </xf>
    <xf numFmtId="0" fontId="1" fillId="43" borderId="57" xfId="0" applyFont="1" applyFill="1" applyBorder="1" applyAlignment="1">
      <alignment horizontal="center"/>
    </xf>
    <xf numFmtId="0" fontId="0" fillId="30" borderId="59" xfId="0" applyFill="1" applyBorder="1" applyAlignment="1">
      <alignment horizontal="center"/>
    </xf>
    <xf numFmtId="0" fontId="0" fillId="0" borderId="58" xfId="0" applyBorder="1"/>
    <xf numFmtId="0" fontId="0" fillId="38" borderId="58" xfId="0" applyFill="1" applyBorder="1"/>
    <xf numFmtId="0" fontId="0" fillId="38" borderId="59" xfId="0" applyFill="1" applyBorder="1"/>
    <xf numFmtId="0" fontId="104" fillId="16" borderId="57" xfId="0" applyFont="1" applyFill="1" applyBorder="1" applyAlignment="1">
      <alignment horizontal="center"/>
    </xf>
    <xf numFmtId="0" fontId="5" fillId="38" borderId="36" xfId="0" applyFont="1" applyFill="1" applyBorder="1" applyAlignment="1" applyProtection="1">
      <alignment horizontal="center"/>
      <protection locked="0"/>
    </xf>
    <xf numFmtId="0" fontId="1" fillId="41" borderId="57" xfId="0" applyFont="1" applyFill="1" applyBorder="1" applyAlignment="1">
      <alignment horizontal="center"/>
    </xf>
    <xf numFmtId="0" fontId="5" fillId="38" borderId="63" xfId="0" applyFont="1" applyFill="1" applyBorder="1" applyAlignment="1" applyProtection="1">
      <alignment horizontal="center"/>
      <protection locked="0"/>
    </xf>
    <xf numFmtId="0" fontId="0" fillId="32" borderId="57" xfId="0" applyFill="1" applyBorder="1" applyAlignment="1">
      <alignment horizontal="center"/>
    </xf>
    <xf numFmtId="0" fontId="0" fillId="0" borderId="2" xfId="0" applyBorder="1" applyAlignment="1">
      <alignment horizontal="center"/>
    </xf>
    <xf numFmtId="0" fontId="5" fillId="38" borderId="56" xfId="0" applyFont="1" applyFill="1" applyBorder="1" applyAlignment="1" applyProtection="1">
      <alignment horizontal="center"/>
      <protection locked="0"/>
    </xf>
    <xf numFmtId="0" fontId="4" fillId="0" borderId="57" xfId="0" applyFont="1" applyFill="1" applyBorder="1" applyAlignment="1" applyProtection="1">
      <alignment horizontal="center"/>
    </xf>
    <xf numFmtId="0" fontId="4" fillId="0" borderId="58" xfId="0" applyFont="1" applyFill="1" applyBorder="1" applyAlignment="1" applyProtection="1">
      <alignment horizontal="center"/>
    </xf>
    <xf numFmtId="0" fontId="3" fillId="0" borderId="59" xfId="0" applyFont="1" applyFill="1" applyBorder="1" applyAlignment="1">
      <alignment horizontal="center"/>
    </xf>
    <xf numFmtId="0" fontId="0" fillId="0" borderId="5" xfId="0" applyFill="1" applyBorder="1" applyAlignment="1">
      <alignment horizontal="center"/>
    </xf>
    <xf numFmtId="0" fontId="0" fillId="0" borderId="33" xfId="0" applyFill="1" applyBorder="1" applyAlignment="1">
      <alignment horizontal="center"/>
    </xf>
    <xf numFmtId="0" fontId="1" fillId="28" borderId="57" xfId="0" applyFont="1" applyFill="1" applyBorder="1" applyAlignment="1">
      <alignment horizontal="center"/>
    </xf>
    <xf numFmtId="0" fontId="0" fillId="24" borderId="57" xfId="0" applyFont="1" applyFill="1" applyBorder="1" applyAlignment="1">
      <alignment horizontal="center"/>
    </xf>
    <xf numFmtId="0" fontId="1" fillId="18" borderId="57" xfId="0" applyFont="1" applyFill="1" applyBorder="1" applyAlignment="1">
      <alignment horizontal="center"/>
    </xf>
    <xf numFmtId="0" fontId="1" fillId="40" borderId="58" xfId="0" applyFont="1" applyFill="1" applyBorder="1" applyAlignment="1">
      <alignment horizontal="center"/>
    </xf>
    <xf numFmtId="0" fontId="1" fillId="16" borderId="58" xfId="0" applyFont="1" applyFill="1" applyBorder="1" applyAlignment="1">
      <alignment horizontal="center"/>
    </xf>
    <xf numFmtId="0" fontId="5" fillId="38" borderId="28" xfId="0" applyFont="1" applyFill="1" applyBorder="1" applyAlignment="1" applyProtection="1">
      <alignment horizontal="center" vertical="center"/>
      <protection locked="0"/>
    </xf>
    <xf numFmtId="0" fontId="5" fillId="38" borderId="65" xfId="0" applyFont="1" applyFill="1" applyBorder="1" applyAlignment="1" applyProtection="1">
      <alignment horizontal="center" vertical="center"/>
      <protection locked="0"/>
    </xf>
    <xf numFmtId="0" fontId="24" fillId="44" borderId="48" xfId="0" applyFont="1" applyFill="1" applyBorder="1" applyAlignment="1" applyProtection="1">
      <alignment horizontal="center"/>
      <protection locked="0"/>
    </xf>
    <xf numFmtId="0" fontId="24" fillId="44" borderId="73" xfId="0" applyFont="1" applyFill="1" applyBorder="1" applyAlignment="1" applyProtection="1">
      <alignment horizontal="center"/>
      <protection locked="0"/>
    </xf>
    <xf numFmtId="1" fontId="3" fillId="44" borderId="34" xfId="0" applyNumberFormat="1" applyFont="1" applyFill="1" applyBorder="1" applyAlignment="1" applyProtection="1">
      <alignment horizontal="center"/>
      <protection locked="0"/>
    </xf>
    <xf numFmtId="0" fontId="3" fillId="44" borderId="34" xfId="0" applyFont="1" applyFill="1" applyBorder="1" applyAlignment="1" applyProtection="1">
      <alignment horizontal="center"/>
      <protection locked="0"/>
    </xf>
    <xf numFmtId="0" fontId="3" fillId="44" borderId="28" xfId="0" applyFont="1" applyFill="1" applyBorder="1" applyAlignment="1" applyProtection="1">
      <alignment horizontal="center"/>
      <protection locked="0"/>
    </xf>
    <xf numFmtId="0" fontId="4" fillId="45" borderId="113" xfId="0" applyFont="1" applyFill="1" applyBorder="1" applyAlignment="1" applyProtection="1">
      <alignment horizontal="center"/>
      <protection locked="0"/>
    </xf>
    <xf numFmtId="0" fontId="4" fillId="45" borderId="114" xfId="0" applyFont="1" applyFill="1" applyBorder="1" applyAlignment="1" applyProtection="1">
      <alignment horizontal="center"/>
      <protection locked="0"/>
    </xf>
    <xf numFmtId="0" fontId="0" fillId="0" borderId="34" xfId="0" applyBorder="1" applyAlignment="1">
      <alignment horizontal="center"/>
    </xf>
    <xf numFmtId="0" fontId="0" fillId="0" borderId="6" xfId="0" applyBorder="1" applyAlignment="1">
      <alignment horizontal="center"/>
    </xf>
    <xf numFmtId="0" fontId="0" fillId="15" borderId="59" xfId="0" applyFill="1" applyBorder="1" applyAlignment="1">
      <alignment horizontal="center"/>
    </xf>
    <xf numFmtId="0" fontId="0" fillId="0" borderId="7" xfId="0" applyBorder="1"/>
    <xf numFmtId="0" fontId="0" fillId="0" borderId="1" xfId="0" applyFill="1" applyBorder="1" applyAlignment="1">
      <alignment horizontal="center"/>
    </xf>
    <xf numFmtId="0" fontId="17" fillId="0" borderId="24" xfId="0" applyFont="1" applyFill="1" applyBorder="1" applyProtection="1"/>
    <xf numFmtId="0" fontId="0" fillId="0" borderId="1" xfId="0" applyFill="1" applyBorder="1" applyProtection="1"/>
    <xf numFmtId="0" fontId="0" fillId="0" borderId="24" xfId="0" applyFill="1" applyBorder="1"/>
    <xf numFmtId="0" fontId="4" fillId="0" borderId="57" xfId="0" applyFont="1" applyFill="1" applyBorder="1" applyAlignment="1"/>
    <xf numFmtId="0" fontId="4" fillId="0" borderId="58" xfId="0" applyFont="1" applyFill="1" applyBorder="1" applyAlignment="1"/>
    <xf numFmtId="0" fontId="4" fillId="0" borderId="58" xfId="0" applyFont="1" applyFill="1" applyBorder="1"/>
    <xf numFmtId="0" fontId="94" fillId="0" borderId="0" xfId="0" applyFont="1" applyFill="1" applyAlignment="1" applyProtection="1">
      <alignment horizontal="left"/>
    </xf>
    <xf numFmtId="0" fontId="0" fillId="0" borderId="0" xfId="0" applyFill="1" applyAlignment="1" applyProtection="1"/>
    <xf numFmtId="0" fontId="0" fillId="0" borderId="0" xfId="0" applyAlignment="1"/>
    <xf numFmtId="0" fontId="1" fillId="0" borderId="0" xfId="0" applyFont="1" applyFill="1" applyBorder="1" applyAlignment="1" applyProtection="1">
      <alignment wrapText="1"/>
    </xf>
    <xf numFmtId="0" fontId="0" fillId="0" borderId="0" xfId="0" applyFill="1" applyBorder="1" applyAlignment="1"/>
    <xf numFmtId="0" fontId="1" fillId="0" borderId="0" xfId="0" applyFont="1" applyFill="1" applyProtection="1"/>
    <xf numFmtId="0" fontId="1" fillId="0" borderId="1" xfId="0" applyFont="1" applyBorder="1"/>
    <xf numFmtId="0" fontId="101" fillId="0" borderId="36" xfId="0" applyFont="1" applyBorder="1" applyAlignment="1">
      <alignment horizontal="left" vertical="center"/>
    </xf>
    <xf numFmtId="0" fontId="105" fillId="0" borderId="36" xfId="0" applyFont="1" applyBorder="1" applyAlignment="1">
      <alignment vertical="center" wrapText="1"/>
    </xf>
    <xf numFmtId="2" fontId="105" fillId="0" borderId="36" xfId="0" applyNumberFormat="1" applyFont="1" applyBorder="1" applyAlignment="1">
      <alignment horizontal="center" vertical="center" wrapText="1"/>
    </xf>
    <xf numFmtId="0" fontId="105" fillId="0" borderId="36" xfId="0" applyFont="1" applyBorder="1" applyAlignment="1">
      <alignment horizontal="left" vertical="center"/>
    </xf>
    <xf numFmtId="0" fontId="1" fillId="0" borderId="0" xfId="0" applyFont="1" applyBorder="1"/>
    <xf numFmtId="0" fontId="12" fillId="0" borderId="24" xfId="0" applyFont="1" applyFill="1" applyBorder="1" applyAlignment="1" applyProtection="1">
      <alignment horizontal="center"/>
    </xf>
    <xf numFmtId="0" fontId="0" fillId="0" borderId="24" xfId="0" applyBorder="1" applyAlignment="1"/>
    <xf numFmtId="0" fontId="0" fillId="0" borderId="35" xfId="0" applyFill="1" applyBorder="1" applyAlignment="1" applyProtection="1"/>
    <xf numFmtId="0" fontId="0" fillId="0" borderId="11" xfId="0" applyBorder="1" applyAlignment="1"/>
    <xf numFmtId="0" fontId="3" fillId="0" borderId="16" xfId="0" applyFont="1" applyFill="1" applyBorder="1" applyAlignment="1" applyProtection="1"/>
    <xf numFmtId="0" fontId="0" fillId="0" borderId="7" xfId="0" applyBorder="1" applyAlignment="1"/>
    <xf numFmtId="0" fontId="4" fillId="0" borderId="1" xfId="0" applyFont="1" applyFill="1" applyBorder="1" applyAlignment="1" applyProtection="1"/>
    <xf numFmtId="0" fontId="0" fillId="0" borderId="1" xfId="0" applyBorder="1" applyAlignment="1" applyProtection="1"/>
    <xf numFmtId="0" fontId="5" fillId="38" borderId="19" xfId="0" applyNumberFormat="1" applyFont="1" applyFill="1" applyBorder="1" applyAlignment="1" applyProtection="1">
      <alignment horizontal="center"/>
      <protection locked="0"/>
    </xf>
    <xf numFmtId="0" fontId="0" fillId="38" borderId="19" xfId="0" applyFill="1" applyBorder="1" applyAlignment="1"/>
    <xf numFmtId="0" fontId="5" fillId="2" borderId="7" xfId="0" applyFont="1" applyFill="1" applyBorder="1" applyAlignment="1" applyProtection="1">
      <protection locked="0"/>
    </xf>
    <xf numFmtId="0" fontId="24" fillId="0" borderId="7" xfId="0" applyFont="1" applyBorder="1" applyAlignment="1" applyProtection="1">
      <protection locked="0"/>
    </xf>
    <xf numFmtId="0" fontId="3" fillId="0" borderId="0" xfId="0" applyFont="1" applyFill="1" applyBorder="1" applyAlignment="1" applyProtection="1">
      <alignment horizontal="right"/>
    </xf>
    <xf numFmtId="0" fontId="0" fillId="0" borderId="0" xfId="0" applyAlignment="1">
      <alignment horizontal="right"/>
    </xf>
    <xf numFmtId="0" fontId="3" fillId="0" borderId="4" xfId="0" applyFont="1" applyFill="1" applyBorder="1" applyAlignment="1" applyProtection="1"/>
    <xf numFmtId="0" fontId="0" fillId="0" borderId="24" xfId="0" applyBorder="1" applyAlignment="1" applyProtection="1"/>
    <xf numFmtId="0" fontId="0" fillId="0" borderId="33" xfId="0" applyBorder="1" applyAlignment="1"/>
    <xf numFmtId="0" fontId="0" fillId="0" borderId="1" xfId="0" applyBorder="1" applyAlignment="1"/>
    <xf numFmtId="0" fontId="3" fillId="0" borderId="0" xfId="0" applyFont="1" applyFill="1" applyBorder="1" applyAlignment="1" applyProtection="1"/>
    <xf numFmtId="0" fontId="0" fillId="0" borderId="0" xfId="0" applyAlignment="1"/>
    <xf numFmtId="0" fontId="3" fillId="0" borderId="1" xfId="0" applyFont="1" applyFill="1" applyBorder="1" applyAlignment="1" applyProtection="1">
      <protection locked="0"/>
    </xf>
    <xf numFmtId="0" fontId="5" fillId="2" borderId="1" xfId="0" applyFont="1" applyFill="1" applyBorder="1" applyAlignment="1" applyProtection="1">
      <alignment horizontal="center"/>
      <protection locked="0"/>
    </xf>
    <xf numFmtId="0" fontId="0" fillId="2" borderId="1" xfId="0" applyFill="1" applyBorder="1" applyAlignment="1" applyProtection="1">
      <protection locked="0"/>
    </xf>
    <xf numFmtId="0" fontId="3" fillId="0" borderId="29" xfId="0" applyFont="1" applyFill="1" applyBorder="1" applyAlignment="1" applyProtection="1"/>
    <xf numFmtId="0" fontId="0" fillId="0" borderId="11" xfId="0" applyBorder="1" applyAlignment="1" applyProtection="1"/>
    <xf numFmtId="0" fontId="5" fillId="38" borderId="11" xfId="0" applyFont="1" applyFill="1" applyBorder="1" applyAlignment="1" applyProtection="1">
      <alignment horizontal="center"/>
      <protection locked="0"/>
    </xf>
    <xf numFmtId="0" fontId="0" fillId="38" borderId="11" xfId="0" applyFill="1" applyBorder="1" applyAlignment="1" applyProtection="1">
      <alignment horizontal="center"/>
      <protection locked="0"/>
    </xf>
    <xf numFmtId="0" fontId="0" fillId="38" borderId="56" xfId="0" applyFill="1" applyBorder="1" applyAlignment="1" applyProtection="1">
      <alignment horizontal="center"/>
      <protection locked="0"/>
    </xf>
    <xf numFmtId="0" fontId="10" fillId="0" borderId="4" xfId="0" applyFont="1" applyFill="1" applyBorder="1" applyAlignment="1" applyProtection="1"/>
    <xf numFmtId="0" fontId="5" fillId="2" borderId="14" xfId="0" applyFont="1" applyFill="1" applyBorder="1" applyAlignment="1" applyProtection="1">
      <alignment horizontal="center"/>
      <protection locked="0"/>
    </xf>
    <xf numFmtId="0" fontId="0" fillId="2" borderId="14" xfId="0" applyFill="1" applyBorder="1" applyAlignment="1" applyProtection="1">
      <protection locked="0"/>
    </xf>
    <xf numFmtId="0" fontId="8" fillId="0" borderId="60" xfId="0" applyFont="1" applyFill="1" applyBorder="1" applyAlignment="1" applyProtection="1"/>
    <xf numFmtId="0" fontId="9" fillId="0" borderId="38" xfId="0" applyFont="1" applyBorder="1" applyAlignment="1"/>
    <xf numFmtId="0" fontId="9" fillId="0" borderId="77" xfId="0" applyFont="1" applyBorder="1" applyAlignment="1"/>
    <xf numFmtId="0" fontId="20" fillId="0" borderId="14" xfId="0" applyFont="1" applyFill="1" applyBorder="1" applyAlignment="1" applyProtection="1">
      <alignment horizontal="center" wrapText="1"/>
    </xf>
    <xf numFmtId="0" fontId="0" fillId="0" borderId="65" xfId="0" applyFill="1" applyBorder="1" applyAlignment="1">
      <alignment horizontal="center" wrapText="1"/>
    </xf>
    <xf numFmtId="0" fontId="34" fillId="0" borderId="79" xfId="0" applyFont="1" applyFill="1" applyBorder="1" applyAlignment="1" applyProtection="1">
      <alignment horizontal="left"/>
    </xf>
    <xf numFmtId="0" fontId="0" fillId="0" borderId="48" xfId="0" applyBorder="1" applyAlignment="1"/>
    <xf numFmtId="0" fontId="0" fillId="0" borderId="39" xfId="0" applyBorder="1" applyAlignment="1"/>
    <xf numFmtId="0" fontId="5" fillId="2" borderId="19" xfId="0" applyFont="1" applyFill="1" applyBorder="1" applyAlignment="1" applyProtection="1">
      <alignment horizontal="center"/>
      <protection locked="0"/>
    </xf>
    <xf numFmtId="0" fontId="5" fillId="2" borderId="54" xfId="0" applyFont="1" applyFill="1" applyBorder="1" applyAlignment="1" applyProtection="1">
      <alignment horizontal="center"/>
      <protection locked="0"/>
    </xf>
    <xf numFmtId="0" fontId="3" fillId="0" borderId="62" xfId="0" applyFont="1" applyFill="1" applyBorder="1" applyAlignment="1" applyProtection="1"/>
    <xf numFmtId="0" fontId="0" fillId="0" borderId="78" xfId="0" applyBorder="1" applyAlignment="1"/>
    <xf numFmtId="0" fontId="0" fillId="0" borderId="7" xfId="0" applyBorder="1" applyAlignment="1" applyProtection="1"/>
    <xf numFmtId="0" fontId="3" fillId="0" borderId="80" xfId="0" applyFont="1" applyFill="1" applyBorder="1" applyAlignment="1" applyProtection="1">
      <alignment horizontal="left"/>
    </xf>
    <xf numFmtId="0" fontId="0" fillId="0" borderId="19" xfId="0" applyBorder="1" applyAlignment="1">
      <alignment horizontal="left"/>
    </xf>
    <xf numFmtId="0" fontId="0" fillId="0" borderId="19" xfId="0" applyBorder="1" applyAlignment="1"/>
    <xf numFmtId="0" fontId="5" fillId="38" borderId="17" xfId="0" applyFont="1" applyFill="1" applyBorder="1" applyAlignment="1" applyProtection="1">
      <alignment horizontal="center"/>
      <protection locked="0"/>
    </xf>
    <xf numFmtId="0" fontId="0" fillId="38" borderId="65" xfId="0" applyFill="1" applyBorder="1" applyAlignment="1" applyProtection="1">
      <protection locked="0"/>
    </xf>
    <xf numFmtId="166" fontId="5" fillId="2" borderId="7" xfId="0" applyNumberFormat="1" applyFont="1" applyFill="1" applyBorder="1" applyAlignment="1" applyProtection="1">
      <alignment horizontal="center"/>
      <protection locked="0"/>
    </xf>
    <xf numFmtId="0" fontId="0" fillId="2" borderId="7" xfId="0" applyFill="1" applyBorder="1" applyAlignment="1" applyProtection="1">
      <protection locked="0"/>
    </xf>
    <xf numFmtId="0" fontId="8" fillId="0" borderId="16" xfId="0" applyFont="1" applyFill="1" applyBorder="1" applyAlignment="1" applyProtection="1"/>
    <xf numFmtId="0" fontId="20" fillId="0" borderId="24" xfId="0" applyFont="1" applyFill="1" applyBorder="1" applyAlignment="1" applyProtection="1">
      <alignment horizontal="center" wrapText="1"/>
    </xf>
    <xf numFmtId="0" fontId="0" fillId="0" borderId="34" xfId="0" applyFill="1" applyBorder="1" applyAlignment="1">
      <alignment horizontal="center" wrapText="1"/>
    </xf>
    <xf numFmtId="0" fontId="0" fillId="0" borderId="1" xfId="0" applyFill="1" applyBorder="1" applyAlignment="1">
      <alignment horizontal="center" wrapText="1"/>
    </xf>
    <xf numFmtId="0" fontId="0" fillId="0" borderId="2" xfId="0" applyFill="1" applyBorder="1" applyAlignment="1">
      <alignment horizontal="center" wrapText="1"/>
    </xf>
    <xf numFmtId="0" fontId="20" fillId="0" borderId="7" xfId="0" applyFont="1" applyFill="1" applyBorder="1" applyAlignment="1" applyProtection="1">
      <alignment horizontal="center" wrapText="1"/>
    </xf>
    <xf numFmtId="0" fontId="0" fillId="0" borderId="28" xfId="0" applyFill="1" applyBorder="1" applyAlignment="1">
      <alignment horizontal="center" wrapText="1"/>
    </xf>
    <xf numFmtId="0" fontId="3" fillId="0" borderId="31" xfId="0" applyFont="1" applyFill="1" applyBorder="1" applyAlignment="1" applyProtection="1"/>
    <xf numFmtId="0" fontId="0" fillId="0" borderId="14" xfId="0" applyBorder="1" applyAlignment="1"/>
    <xf numFmtId="0" fontId="3" fillId="10" borderId="7" xfId="0" applyFont="1" applyFill="1" applyBorder="1" applyAlignment="1" applyProtection="1">
      <protection locked="0"/>
    </xf>
    <xf numFmtId="0" fontId="3" fillId="0" borderId="7" xfId="0" applyFont="1" applyBorder="1" applyAlignment="1" applyProtection="1">
      <protection locked="0"/>
    </xf>
    <xf numFmtId="0" fontId="4" fillId="0" borderId="0" xfId="0" applyFont="1" applyFill="1" applyBorder="1" applyAlignment="1" applyProtection="1"/>
    <xf numFmtId="0" fontId="4" fillId="0" borderId="0" xfId="0" applyFont="1" applyAlignment="1" applyProtection="1"/>
    <xf numFmtId="0" fontId="0" fillId="38" borderId="14" xfId="0" applyFill="1" applyBorder="1" applyAlignment="1" applyProtection="1">
      <alignment horizontal="center"/>
      <protection locked="0"/>
    </xf>
    <xf numFmtId="0" fontId="0" fillId="38" borderId="65" xfId="0" applyFill="1" applyBorder="1" applyAlignment="1" applyProtection="1">
      <alignment horizontal="center"/>
      <protection locked="0"/>
    </xf>
    <xf numFmtId="0" fontId="12" fillId="0" borderId="0" xfId="0" applyFont="1" applyFill="1" applyBorder="1" applyAlignment="1" applyProtection="1">
      <alignment horizontal="center"/>
    </xf>
    <xf numFmtId="0" fontId="0" fillId="0" borderId="0" xfId="0" applyBorder="1" applyAlignment="1"/>
    <xf numFmtId="0" fontId="3" fillId="0" borderId="17" xfId="0" applyFont="1" applyFill="1" applyBorder="1" applyAlignment="1" applyProtection="1">
      <alignment horizontal="left"/>
    </xf>
    <xf numFmtId="0" fontId="0" fillId="0" borderId="14" xfId="0" applyBorder="1" applyAlignment="1" applyProtection="1"/>
    <xf numFmtId="0" fontId="5" fillId="0" borderId="17" xfId="0" applyFont="1" applyFill="1" applyBorder="1" applyAlignment="1" applyProtection="1">
      <alignment horizontal="center"/>
    </xf>
    <xf numFmtId="0" fontId="0" fillId="0" borderId="65" xfId="0" applyBorder="1" applyAlignment="1">
      <alignment horizontal="center"/>
    </xf>
    <xf numFmtId="0" fontId="5" fillId="0" borderId="24" xfId="0" applyFont="1" applyFill="1" applyBorder="1" applyAlignment="1" applyProtection="1">
      <alignment horizontal="center"/>
    </xf>
    <xf numFmtId="0" fontId="0" fillId="0" borderId="24" xfId="0" applyBorder="1" applyAlignment="1" applyProtection="1">
      <alignment horizontal="center"/>
    </xf>
    <xf numFmtId="0" fontId="0" fillId="0" borderId="1" xfId="0" applyBorder="1" applyAlignment="1" applyProtection="1">
      <alignment horizontal="center"/>
    </xf>
    <xf numFmtId="0" fontId="12" fillId="0" borderId="7" xfId="0" applyFont="1" applyFill="1" applyBorder="1" applyAlignment="1" applyProtection="1">
      <alignment horizontal="center" wrapText="1"/>
    </xf>
    <xf numFmtId="0" fontId="5" fillId="38" borderId="65" xfId="0" applyFont="1" applyFill="1" applyBorder="1" applyAlignment="1" applyProtection="1">
      <alignment horizontal="center"/>
      <protection locked="0"/>
    </xf>
    <xf numFmtId="0" fontId="20" fillId="0" borderId="25" xfId="0" applyNumberFormat="1" applyFont="1" applyFill="1" applyBorder="1" applyAlignment="1" applyProtection="1"/>
    <xf numFmtId="0" fontId="0" fillId="0" borderId="55" xfId="0" applyBorder="1" applyAlignment="1"/>
    <xf numFmtId="0" fontId="20" fillId="0" borderId="24" xfId="0" applyNumberFormat="1" applyFont="1" applyFill="1" applyBorder="1" applyAlignment="1" applyProtection="1"/>
    <xf numFmtId="0" fontId="5" fillId="38" borderId="4" xfId="0" applyFont="1" applyFill="1" applyBorder="1" applyAlignment="1" applyProtection="1">
      <alignment horizontal="center"/>
      <protection locked="0"/>
    </xf>
    <xf numFmtId="0" fontId="5" fillId="38" borderId="24" xfId="0" applyFont="1" applyFill="1" applyBorder="1" applyAlignment="1" applyProtection="1">
      <alignment horizontal="center"/>
      <protection locked="0"/>
    </xf>
    <xf numFmtId="0" fontId="5" fillId="38" borderId="34" xfId="0" applyFont="1" applyFill="1" applyBorder="1" applyAlignment="1" applyProtection="1">
      <alignment horizontal="center"/>
      <protection locked="0"/>
    </xf>
    <xf numFmtId="0" fontId="0" fillId="38" borderId="33" xfId="0" applyFill="1" applyBorder="1" applyAlignment="1" applyProtection="1">
      <alignment horizontal="center"/>
      <protection locked="0"/>
    </xf>
    <xf numFmtId="0" fontId="0" fillId="38" borderId="1" xfId="0" applyFill="1" applyBorder="1" applyAlignment="1" applyProtection="1">
      <alignment horizontal="center"/>
      <protection locked="0"/>
    </xf>
    <xf numFmtId="0" fontId="0" fillId="38" borderId="2" xfId="0" applyFill="1" applyBorder="1" applyAlignment="1" applyProtection="1">
      <alignment horizontal="center"/>
      <protection locked="0"/>
    </xf>
    <xf numFmtId="0" fontId="12" fillId="0" borderId="1" xfId="0" applyFont="1" applyFill="1" applyBorder="1" applyAlignment="1" applyProtection="1">
      <alignment horizontal="center" wrapText="1"/>
    </xf>
    <xf numFmtId="0" fontId="20" fillId="0" borderId="4" xfId="0" applyNumberFormat="1" applyFont="1" applyFill="1" applyBorder="1" applyAlignment="1" applyProtection="1">
      <alignment horizontal="center"/>
    </xf>
    <xf numFmtId="0" fontId="3" fillId="0" borderId="78" xfId="0" applyFont="1" applyFill="1" applyBorder="1" applyAlignment="1" applyProtection="1"/>
    <xf numFmtId="0" fontId="5" fillId="2" borderId="7" xfId="0" applyFont="1" applyFill="1" applyBorder="1" applyAlignment="1" applyProtection="1">
      <alignment horizontal="center"/>
      <protection locked="0"/>
    </xf>
    <xf numFmtId="0" fontId="24" fillId="2" borderId="7" xfId="0" applyFont="1" applyFill="1" applyBorder="1" applyAlignment="1" applyProtection="1">
      <protection locked="0"/>
    </xf>
    <xf numFmtId="0" fontId="9" fillId="0" borderId="47" xfId="0" applyFont="1" applyFill="1" applyBorder="1" applyAlignment="1" applyProtection="1">
      <alignment horizontal="center"/>
    </xf>
    <xf numFmtId="0" fontId="4" fillId="0" borderId="51" xfId="0" applyFont="1" applyBorder="1" applyAlignment="1">
      <alignment horizontal="center"/>
    </xf>
    <xf numFmtId="2" fontId="5" fillId="2" borderId="24" xfId="0" applyNumberFormat="1" applyFont="1" applyFill="1" applyBorder="1" applyAlignment="1" applyProtection="1">
      <alignment horizontal="center"/>
      <protection locked="0"/>
    </xf>
    <xf numFmtId="0" fontId="0" fillId="2" borderId="24" xfId="0" applyFill="1" applyBorder="1" applyAlignment="1" applyProtection="1">
      <protection locked="0"/>
    </xf>
    <xf numFmtId="0" fontId="3" fillId="0" borderId="11" xfId="0" applyFont="1" applyFill="1" applyBorder="1" applyAlignment="1" applyProtection="1"/>
    <xf numFmtId="0" fontId="0" fillId="0" borderId="11" xfId="0" applyFill="1" applyBorder="1" applyAlignment="1"/>
    <xf numFmtId="0" fontId="0" fillId="0" borderId="30" xfId="0" applyFill="1" applyBorder="1" applyAlignment="1"/>
    <xf numFmtId="0" fontId="5" fillId="0" borderId="34" xfId="0" applyFont="1" applyFill="1" applyBorder="1" applyAlignment="1" applyProtection="1">
      <alignment horizontal="center"/>
    </xf>
    <xf numFmtId="0" fontId="0" fillId="0" borderId="2" xfId="0" applyBorder="1" applyAlignment="1">
      <alignment horizontal="center"/>
    </xf>
    <xf numFmtId="0" fontId="9" fillId="0" borderId="75" xfId="0" applyFont="1" applyFill="1" applyBorder="1" applyAlignment="1" applyProtection="1">
      <alignment horizontal="center" wrapText="1"/>
    </xf>
    <xf numFmtId="0" fontId="4" fillId="0" borderId="76" xfId="0" applyFont="1" applyBorder="1" applyAlignment="1">
      <alignment horizontal="center" wrapText="1"/>
    </xf>
    <xf numFmtId="0" fontId="9" fillId="0" borderId="3" xfId="0" applyFont="1" applyFill="1" applyBorder="1" applyAlignment="1" applyProtection="1">
      <alignment horizontal="center"/>
    </xf>
    <xf numFmtId="0" fontId="4" fillId="0" borderId="7" xfId="0" applyFont="1" applyBorder="1" applyAlignment="1">
      <alignment horizontal="center"/>
    </xf>
    <xf numFmtId="0" fontId="9" fillId="0" borderId="7" xfId="0" applyFont="1" applyFill="1" applyBorder="1" applyAlignment="1" applyProtection="1">
      <alignment horizontal="center"/>
    </xf>
    <xf numFmtId="0" fontId="5" fillId="44" borderId="7" xfId="0" applyFont="1" applyFill="1" applyBorder="1" applyAlignment="1" applyProtection="1">
      <alignment horizontal="center"/>
      <protection locked="0"/>
    </xf>
    <xf numFmtId="0" fontId="0" fillId="44" borderId="28" xfId="0" applyFill="1" applyBorder="1" applyAlignment="1" applyProtection="1">
      <alignment horizontal="center"/>
      <protection locked="0"/>
    </xf>
    <xf numFmtId="0" fontId="41" fillId="0" borderId="20" xfId="0" applyFont="1" applyFill="1" applyBorder="1" applyAlignment="1" applyProtection="1">
      <alignment horizontal="center" wrapText="1"/>
    </xf>
    <xf numFmtId="0" fontId="42" fillId="0" borderId="12" xfId="0" applyFont="1" applyFill="1" applyBorder="1" applyAlignment="1">
      <alignment horizontal="center" wrapText="1"/>
    </xf>
    <xf numFmtId="0" fontId="0" fillId="0" borderId="12" xfId="0" applyFill="1" applyBorder="1" applyAlignment="1">
      <alignment wrapText="1"/>
    </xf>
    <xf numFmtId="0" fontId="0" fillId="44" borderId="28" xfId="0" applyFill="1" applyBorder="1" applyAlignment="1" applyProtection="1">
      <protection locked="0"/>
    </xf>
    <xf numFmtId="0" fontId="8" fillId="0" borderId="80" xfId="0" applyFont="1" applyFill="1" applyBorder="1" applyAlignment="1" applyProtection="1"/>
    <xf numFmtId="0" fontId="4" fillId="0" borderId="19" xfId="0" applyFont="1" applyBorder="1" applyAlignment="1" applyProtection="1"/>
    <xf numFmtId="0" fontId="9" fillId="0" borderId="7" xfId="0" applyFont="1" applyBorder="1" applyAlignment="1"/>
    <xf numFmtId="0" fontId="9" fillId="0" borderId="28" xfId="0" applyFont="1" applyBorder="1" applyAlignment="1"/>
    <xf numFmtId="0" fontId="5" fillId="38" borderId="7" xfId="0" applyFont="1" applyFill="1" applyBorder="1" applyAlignment="1" applyProtection="1">
      <alignment horizontal="center" vertical="center"/>
      <protection locked="0"/>
    </xf>
    <xf numFmtId="0" fontId="0" fillId="38" borderId="2" xfId="0" applyFill="1" applyBorder="1" applyAlignment="1" applyProtection="1">
      <alignment horizontal="center" vertical="center"/>
      <protection locked="0"/>
    </xf>
    <xf numFmtId="0" fontId="12" fillId="0" borderId="36" xfId="0" applyFont="1" applyFill="1" applyBorder="1" applyAlignment="1" applyProtection="1">
      <alignment horizontal="center" vertical="center" wrapText="1"/>
    </xf>
    <xf numFmtId="0" fontId="4" fillId="0" borderId="36" xfId="0" applyFont="1" applyFill="1" applyBorder="1" applyAlignment="1">
      <alignment vertical="center" wrapText="1"/>
    </xf>
    <xf numFmtId="0" fontId="0" fillId="0" borderId="3" xfId="0" applyFill="1" applyBorder="1" applyAlignment="1">
      <alignment wrapText="1"/>
    </xf>
    <xf numFmtId="0" fontId="39" fillId="0" borderId="17" xfId="0" applyFont="1" applyFill="1" applyBorder="1" applyAlignment="1" applyProtection="1">
      <alignment horizontal="center"/>
    </xf>
    <xf numFmtId="0" fontId="39" fillId="0" borderId="14" xfId="0" applyFont="1" applyFill="1" applyBorder="1" applyAlignment="1" applyProtection="1">
      <alignment horizontal="center"/>
    </xf>
    <xf numFmtId="0" fontId="39" fillId="0" borderId="52" xfId="0" applyFont="1" applyFill="1" applyBorder="1" applyAlignment="1" applyProtection="1">
      <alignment horizontal="center"/>
    </xf>
    <xf numFmtId="0" fontId="3" fillId="0" borderId="7" xfId="0" applyFont="1" applyFill="1" applyBorder="1" applyAlignment="1" applyProtection="1"/>
    <xf numFmtId="0" fontId="3" fillId="0" borderId="28" xfId="0" applyFont="1" applyFill="1" applyBorder="1" applyAlignment="1" applyProtection="1"/>
    <xf numFmtId="0" fontId="39" fillId="0" borderId="35" xfId="0" applyFont="1" applyFill="1" applyBorder="1" applyAlignment="1" applyProtection="1">
      <alignment horizontal="center"/>
    </xf>
    <xf numFmtId="0" fontId="39" fillId="0" borderId="11" xfId="0" applyFont="1" applyFill="1" applyBorder="1" applyAlignment="1" applyProtection="1">
      <alignment horizontal="center"/>
    </xf>
    <xf numFmtId="0" fontId="39" fillId="0" borderId="56" xfId="0" applyFont="1" applyFill="1" applyBorder="1" applyAlignment="1" applyProtection="1">
      <alignment horizontal="center"/>
    </xf>
    <xf numFmtId="0" fontId="3" fillId="0" borderId="56" xfId="0" applyFont="1" applyFill="1" applyBorder="1" applyAlignment="1" applyProtection="1"/>
    <xf numFmtId="0" fontId="39" fillId="0" borderId="30" xfId="0" applyFont="1" applyFill="1" applyBorder="1" applyAlignment="1" applyProtection="1">
      <alignment horizontal="center"/>
    </xf>
    <xf numFmtId="0" fontId="39" fillId="0" borderId="3" xfId="0" applyFont="1" applyFill="1" applyBorder="1" applyAlignment="1" applyProtection="1">
      <alignment horizontal="center"/>
    </xf>
    <xf numFmtId="0" fontId="39" fillId="0" borderId="7" xfId="0" applyFont="1" applyFill="1" applyBorder="1" applyAlignment="1" applyProtection="1">
      <alignment horizontal="center"/>
    </xf>
    <xf numFmtId="0" fontId="39" fillId="0" borderId="28" xfId="0" applyFont="1" applyFill="1" applyBorder="1" applyAlignment="1" applyProtection="1">
      <alignment horizontal="center"/>
    </xf>
    <xf numFmtId="0" fontId="0" fillId="0" borderId="14" xfId="0" applyFill="1" applyBorder="1" applyAlignment="1" applyProtection="1"/>
    <xf numFmtId="0" fontId="0" fillId="0" borderId="65" xfId="0" applyFill="1" applyBorder="1" applyAlignment="1"/>
    <xf numFmtId="0" fontId="4" fillId="0" borderId="31" xfId="0" applyFont="1" applyFill="1" applyBorder="1" applyAlignment="1" applyProtection="1"/>
    <xf numFmtId="0" fontId="5" fillId="44" borderId="28" xfId="0" applyFont="1" applyFill="1" applyBorder="1" applyAlignment="1" applyProtection="1">
      <alignment horizontal="center"/>
      <protection locked="0"/>
    </xf>
    <xf numFmtId="0" fontId="5" fillId="44" borderId="1" xfId="0" applyFont="1" applyFill="1" applyBorder="1" applyAlignment="1" applyProtection="1">
      <alignment horizontal="center"/>
      <protection locked="0"/>
    </xf>
    <xf numFmtId="0" fontId="0" fillId="44" borderId="1" xfId="0" applyFill="1" applyBorder="1" applyAlignment="1" applyProtection="1">
      <protection locked="0"/>
    </xf>
    <xf numFmtId="0" fontId="12" fillId="0" borderId="82" xfId="0" applyFont="1" applyFill="1" applyBorder="1" applyAlignment="1">
      <alignment horizontal="center" vertical="center" wrapText="1"/>
    </xf>
    <xf numFmtId="0" fontId="4" fillId="0" borderId="3" xfId="0" applyFont="1" applyFill="1" applyBorder="1" applyAlignment="1">
      <alignment vertical="center" wrapText="1"/>
    </xf>
    <xf numFmtId="0" fontId="4" fillId="0" borderId="16" xfId="0" applyFont="1" applyFill="1" applyBorder="1" applyAlignment="1" applyProtection="1"/>
    <xf numFmtId="0" fontId="12" fillId="0" borderId="82" xfId="0" applyFont="1" applyFill="1" applyBorder="1" applyAlignment="1" applyProtection="1">
      <alignment horizontal="center" vertical="center" wrapText="1"/>
    </xf>
    <xf numFmtId="0" fontId="4" fillId="0" borderId="36" xfId="0" applyFont="1" applyFill="1" applyBorder="1" applyAlignment="1">
      <alignment horizontal="center" vertical="center" wrapText="1"/>
    </xf>
    <xf numFmtId="0" fontId="4" fillId="0" borderId="20" xfId="0" applyFont="1" applyFill="1" applyBorder="1" applyAlignment="1" applyProtection="1">
      <alignment horizontal="center" vertical="center" wrapText="1"/>
    </xf>
    <xf numFmtId="0" fontId="0" fillId="0" borderId="12" xfId="0" applyBorder="1" applyAlignment="1">
      <alignment wrapText="1"/>
    </xf>
    <xf numFmtId="0" fontId="0" fillId="0" borderId="78" xfId="0" applyBorder="1" applyAlignment="1">
      <alignment wrapText="1"/>
    </xf>
    <xf numFmtId="0" fontId="0" fillId="0" borderId="1" xfId="0" applyBorder="1" applyAlignment="1">
      <alignment wrapText="1"/>
    </xf>
    <xf numFmtId="0" fontId="4" fillId="0" borderId="36" xfId="0" applyFont="1" applyFill="1" applyBorder="1" applyAlignment="1">
      <alignment wrapText="1"/>
    </xf>
    <xf numFmtId="0" fontId="4" fillId="0" borderId="3" xfId="0" applyFont="1" applyFill="1" applyBorder="1" applyAlignment="1">
      <alignment wrapText="1"/>
    </xf>
    <xf numFmtId="0" fontId="35" fillId="0" borderId="36" xfId="0" applyFont="1" applyFill="1" applyBorder="1" applyAlignment="1" applyProtection="1">
      <alignment horizontal="center" vertical="center" wrapText="1"/>
    </xf>
    <xf numFmtId="0" fontId="27" fillId="0" borderId="36" xfId="0" applyFont="1" applyFill="1" applyBorder="1" applyAlignment="1">
      <alignment wrapText="1"/>
    </xf>
    <xf numFmtId="0" fontId="27" fillId="0" borderId="3" xfId="0" applyFont="1" applyFill="1" applyBorder="1" applyAlignment="1">
      <alignment wrapText="1"/>
    </xf>
    <xf numFmtId="0" fontId="58" fillId="0" borderId="11" xfId="0" applyFont="1" applyFill="1" applyBorder="1" applyAlignment="1" applyProtection="1">
      <alignment horizontal="center" vertical="center"/>
    </xf>
    <xf numFmtId="0" fontId="0" fillId="0" borderId="11" xfId="0" applyFill="1" applyBorder="1" applyAlignment="1">
      <alignment horizontal="center" vertical="center"/>
    </xf>
    <xf numFmtId="0" fontId="0" fillId="0" borderId="30" xfId="0" applyFill="1" applyBorder="1" applyAlignment="1">
      <alignment horizontal="center" vertical="center"/>
    </xf>
    <xf numFmtId="49" fontId="5" fillId="2" borderId="11" xfId="0" applyNumberFormat="1" applyFont="1" applyFill="1" applyBorder="1" applyAlignment="1" applyProtection="1">
      <alignment horizontal="center"/>
      <protection locked="0"/>
    </xf>
    <xf numFmtId="49" fontId="0" fillId="2" borderId="11" xfId="0" applyNumberFormat="1" applyFill="1" applyBorder="1" applyAlignment="1" applyProtection="1">
      <protection locked="0"/>
    </xf>
    <xf numFmtId="0" fontId="26" fillId="0" borderId="3" xfId="0" applyFont="1" applyFill="1" applyBorder="1" applyAlignment="1">
      <alignment vertical="center"/>
    </xf>
    <xf numFmtId="0" fontId="26" fillId="0" borderId="7" xfId="0" applyFont="1" applyBorder="1" applyAlignment="1">
      <alignment vertical="center"/>
    </xf>
    <xf numFmtId="0" fontId="5" fillId="44" borderId="14" xfId="0" applyFont="1" applyFill="1" applyBorder="1" applyAlignment="1" applyProtection="1">
      <alignment horizontal="center"/>
      <protection locked="0"/>
    </xf>
    <xf numFmtId="0" fontId="5" fillId="44" borderId="14" xfId="0" applyFont="1" applyFill="1" applyBorder="1" applyAlignment="1" applyProtection="1">
      <protection locked="0"/>
    </xf>
    <xf numFmtId="0" fontId="5" fillId="2" borderId="7" xfId="0" applyFont="1" applyFill="1" applyBorder="1" applyAlignment="1" applyProtection="1">
      <alignment horizontal="center" vertical="center"/>
      <protection locked="0"/>
    </xf>
    <xf numFmtId="0" fontId="0" fillId="2" borderId="2" xfId="0" applyFill="1" applyBorder="1" applyAlignment="1" applyProtection="1">
      <alignment horizontal="center" vertical="center"/>
      <protection locked="0"/>
    </xf>
    <xf numFmtId="0" fontId="4" fillId="0" borderId="35" xfId="0" applyFont="1" applyFill="1" applyBorder="1" applyAlignment="1" applyProtection="1"/>
    <xf numFmtId="0" fontId="4" fillId="0" borderId="3" xfId="0" applyFont="1" applyFill="1" applyBorder="1" applyAlignment="1" applyProtection="1"/>
    <xf numFmtId="0" fontId="12" fillId="0" borderId="7" xfId="0" applyFont="1" applyBorder="1" applyAlignment="1">
      <alignment horizontal="center" wrapText="1"/>
    </xf>
    <xf numFmtId="0" fontId="0" fillId="0" borderId="7" xfId="0" applyBorder="1" applyAlignment="1">
      <alignment wrapText="1"/>
    </xf>
    <xf numFmtId="0" fontId="5" fillId="0" borderId="11" xfId="0" applyFont="1" applyFill="1" applyBorder="1" applyAlignment="1" applyProtection="1">
      <alignment horizontal="center"/>
    </xf>
    <xf numFmtId="0" fontId="12" fillId="0" borderId="84" xfId="0" applyFont="1" applyFill="1" applyBorder="1" applyAlignment="1" applyProtection="1">
      <alignment horizontal="center" vertical="center" wrapText="1"/>
    </xf>
    <xf numFmtId="0" fontId="4" fillId="0" borderId="17" xfId="0" applyFont="1" applyFill="1" applyBorder="1" applyAlignment="1">
      <alignment vertical="center" wrapText="1"/>
    </xf>
    <xf numFmtId="0" fontId="35" fillId="0" borderId="84" xfId="0" applyFont="1" applyFill="1" applyBorder="1" applyAlignment="1" applyProtection="1">
      <alignment horizontal="center" vertical="center" wrapText="1"/>
    </xf>
    <xf numFmtId="0" fontId="27" fillId="0" borderId="17" xfId="0" applyFont="1" applyFill="1" applyBorder="1" applyAlignment="1">
      <alignment wrapText="1"/>
    </xf>
    <xf numFmtId="0" fontId="5" fillId="38" borderId="7" xfId="0" applyFont="1" applyFill="1" applyBorder="1" applyAlignment="1" applyProtection="1">
      <alignment horizontal="center"/>
      <protection locked="0"/>
    </xf>
    <xf numFmtId="0" fontId="3" fillId="38" borderId="28" xfId="0" applyFont="1" applyFill="1" applyBorder="1" applyAlignment="1" applyProtection="1">
      <alignment horizontal="center"/>
      <protection locked="0"/>
    </xf>
    <xf numFmtId="0" fontId="5" fillId="38" borderId="28" xfId="0" applyFont="1" applyFill="1" applyBorder="1" applyAlignment="1" applyProtection="1">
      <alignment horizontal="center"/>
      <protection locked="0"/>
    </xf>
    <xf numFmtId="0" fontId="5" fillId="38" borderId="56" xfId="0" applyFont="1" applyFill="1" applyBorder="1" applyAlignment="1" applyProtection="1">
      <alignment horizontal="center"/>
      <protection locked="0"/>
    </xf>
    <xf numFmtId="0" fontId="3" fillId="38" borderId="56" xfId="0" applyFont="1" applyFill="1" applyBorder="1" applyAlignment="1" applyProtection="1">
      <protection locked="0"/>
    </xf>
    <xf numFmtId="0" fontId="12" fillId="0" borderId="33" xfId="0" applyFont="1" applyBorder="1" applyAlignment="1">
      <alignment horizontal="center" wrapText="1"/>
    </xf>
    <xf numFmtId="0" fontId="0" fillId="0" borderId="36" xfId="0" applyFill="1" applyBorder="1" applyAlignment="1">
      <alignment wrapText="1"/>
    </xf>
    <xf numFmtId="0" fontId="0" fillId="0" borderId="7" xfId="0" applyBorder="1"/>
    <xf numFmtId="0" fontId="11" fillId="0" borderId="7" xfId="0" applyFont="1" applyFill="1" applyBorder="1" applyAlignment="1" applyProtection="1">
      <alignment horizontal="center" vertical="center"/>
    </xf>
    <xf numFmtId="0" fontId="11" fillId="0" borderId="7" xfId="0" applyFont="1" applyBorder="1" applyAlignment="1">
      <alignment horizontal="center" vertical="center"/>
    </xf>
    <xf numFmtId="3" fontId="24" fillId="44" borderId="24" xfId="0" applyNumberFormat="1" applyFont="1" applyFill="1" applyBorder="1" applyAlignment="1" applyProtection="1">
      <alignment horizontal="center"/>
      <protection locked="0"/>
    </xf>
    <xf numFmtId="0" fontId="0" fillId="44" borderId="25" xfId="0" applyFill="1" applyBorder="1" applyAlignment="1"/>
    <xf numFmtId="0" fontId="0" fillId="44" borderId="1" xfId="0" applyFill="1" applyBorder="1" applyAlignment="1"/>
    <xf numFmtId="0" fontId="0" fillId="44" borderId="55" xfId="0" applyFill="1" applyBorder="1" applyAlignment="1"/>
    <xf numFmtId="0" fontId="12" fillId="0" borderId="3" xfId="0" applyFont="1" applyFill="1" applyBorder="1" applyAlignment="1" applyProtection="1"/>
    <xf numFmtId="0" fontId="5" fillId="2" borderId="11" xfId="0" applyFont="1" applyFill="1" applyBorder="1" applyAlignment="1" applyProtection="1">
      <alignment horizontal="center"/>
      <protection locked="0"/>
    </xf>
    <xf numFmtId="0" fontId="3" fillId="0" borderId="0" xfId="0" applyFont="1" applyFill="1" applyAlignment="1" applyProtection="1"/>
    <xf numFmtId="0" fontId="39" fillId="0" borderId="84" xfId="0" applyFont="1" applyFill="1" applyBorder="1" applyAlignment="1" applyProtection="1">
      <alignment horizontal="center"/>
    </xf>
    <xf numFmtId="0" fontId="0" fillId="0" borderId="84" xfId="0" applyFill="1" applyBorder="1" applyAlignment="1">
      <alignment horizontal="center"/>
    </xf>
    <xf numFmtId="0" fontId="5" fillId="38" borderId="56" xfId="0" applyFont="1" applyFill="1" applyBorder="1" applyAlignment="1" applyProtection="1">
      <protection locked="0"/>
    </xf>
    <xf numFmtId="0" fontId="4" fillId="0" borderId="35" xfId="0" applyFont="1" applyFill="1" applyBorder="1" applyAlignment="1" applyProtection="1">
      <alignment horizontal="center"/>
    </xf>
    <xf numFmtId="0" fontId="4" fillId="0" borderId="11" xfId="0" applyFont="1" applyFill="1" applyBorder="1" applyAlignment="1" applyProtection="1">
      <alignment horizontal="center"/>
    </xf>
    <xf numFmtId="0" fontId="24" fillId="0" borderId="31" xfId="0" applyFont="1" applyFill="1" applyBorder="1" applyAlignment="1" applyProtection="1"/>
    <xf numFmtId="0" fontId="24" fillId="0" borderId="14" xfId="0" applyFont="1" applyBorder="1" applyAlignment="1"/>
    <xf numFmtId="49" fontId="5" fillId="44" borderId="7" xfId="0" applyNumberFormat="1" applyFont="1" applyFill="1" applyBorder="1" applyAlignment="1" applyProtection="1">
      <alignment horizontal="center"/>
      <protection locked="0"/>
    </xf>
    <xf numFmtId="0" fontId="5" fillId="2" borderId="39" xfId="0" applyFont="1" applyFill="1" applyBorder="1" applyAlignment="1" applyProtection="1">
      <alignment horizontal="center"/>
      <protection locked="0"/>
    </xf>
    <xf numFmtId="0" fontId="0" fillId="2" borderId="81" xfId="0" applyFill="1" applyBorder="1" applyAlignment="1" applyProtection="1">
      <protection locked="0"/>
    </xf>
    <xf numFmtId="0" fontId="0" fillId="2" borderId="28" xfId="0" applyFill="1" applyBorder="1" applyAlignment="1" applyProtection="1">
      <protection locked="0"/>
    </xf>
    <xf numFmtId="0" fontId="0" fillId="38" borderId="56" xfId="0" applyFill="1" applyBorder="1" applyAlignment="1" applyProtection="1">
      <protection locked="0"/>
    </xf>
    <xf numFmtId="0" fontId="9" fillId="0" borderId="3" xfId="0" applyFont="1" applyFill="1" applyBorder="1" applyAlignment="1" applyProtection="1"/>
    <xf numFmtId="0" fontId="23" fillId="0" borderId="17" xfId="0" applyFont="1" applyFill="1" applyBorder="1" applyAlignment="1" applyProtection="1">
      <alignment horizontal="center"/>
    </xf>
    <xf numFmtId="0" fontId="0" fillId="0" borderId="14" xfId="0" applyFill="1" applyBorder="1" applyAlignment="1"/>
    <xf numFmtId="0" fontId="0" fillId="0" borderId="3" xfId="0" applyFill="1" applyBorder="1" applyAlignment="1">
      <alignment vertical="center" wrapText="1"/>
    </xf>
    <xf numFmtId="0" fontId="27" fillId="0" borderId="84" xfId="0" applyFont="1" applyFill="1" applyBorder="1" applyAlignment="1"/>
    <xf numFmtId="0" fontId="5" fillId="2" borderId="7" xfId="0" applyNumberFormat="1" applyFont="1" applyFill="1" applyBorder="1" applyAlignment="1" applyProtection="1">
      <alignment horizontal="center"/>
      <protection locked="0"/>
    </xf>
    <xf numFmtId="0" fontId="23" fillId="38" borderId="1" xfId="0" applyFont="1" applyFill="1" applyBorder="1" applyAlignment="1" applyProtection="1">
      <alignment horizontal="center"/>
      <protection locked="0"/>
    </xf>
    <xf numFmtId="0" fontId="0" fillId="38" borderId="1" xfId="0" applyFill="1" applyBorder="1" applyAlignment="1" applyProtection="1">
      <protection locked="0"/>
    </xf>
    <xf numFmtId="0" fontId="3" fillId="0" borderId="0" xfId="0" applyFont="1" applyBorder="1" applyAlignment="1" applyProtection="1"/>
    <xf numFmtId="0" fontId="0" fillId="0" borderId="0" xfId="0" applyBorder="1" applyAlignment="1" applyProtection="1"/>
    <xf numFmtId="0" fontId="36" fillId="0" borderId="4" xfId="0" applyFont="1" applyFill="1" applyBorder="1" applyAlignment="1" applyProtection="1"/>
    <xf numFmtId="0" fontId="36" fillId="0" borderId="24" xfId="0" applyFont="1" applyFill="1" applyBorder="1" applyAlignment="1" applyProtection="1"/>
    <xf numFmtId="0" fontId="5" fillId="2" borderId="14" xfId="0" applyFont="1" applyFill="1" applyBorder="1" applyAlignment="1" applyProtection="1">
      <protection locked="0"/>
    </xf>
    <xf numFmtId="0" fontId="5" fillId="2" borderId="22" xfId="0" applyFont="1" applyFill="1" applyBorder="1" applyAlignment="1" applyProtection="1">
      <protection locked="0"/>
    </xf>
    <xf numFmtId="49" fontId="5" fillId="44" borderId="10" xfId="0" applyNumberFormat="1" applyFont="1" applyFill="1" applyBorder="1" applyAlignment="1" applyProtection="1">
      <alignment horizontal="center"/>
      <protection locked="0"/>
    </xf>
    <xf numFmtId="49" fontId="5" fillId="44" borderId="22" xfId="0" applyNumberFormat="1" applyFont="1" applyFill="1" applyBorder="1" applyAlignment="1" applyProtection="1">
      <alignment horizontal="center"/>
      <protection locked="0"/>
    </xf>
    <xf numFmtId="0" fontId="5" fillId="2" borderId="1" xfId="0" applyFont="1" applyFill="1" applyBorder="1" applyAlignment="1" applyProtection="1">
      <protection locked="0"/>
    </xf>
    <xf numFmtId="0" fontId="5" fillId="0" borderId="1" xfId="0" applyFont="1" applyBorder="1" applyAlignment="1" applyProtection="1">
      <protection locked="0"/>
    </xf>
    <xf numFmtId="0" fontId="1" fillId="0" borderId="0" xfId="0" applyFont="1" applyBorder="1" applyAlignment="1" applyProtection="1"/>
    <xf numFmtId="0" fontId="1" fillId="0" borderId="0" xfId="0" applyFont="1" applyAlignment="1"/>
    <xf numFmtId="0" fontId="12" fillId="0" borderId="17" xfId="0" applyFont="1" applyFill="1" applyBorder="1" applyAlignment="1" applyProtection="1"/>
    <xf numFmtId="0" fontId="8" fillId="0" borderId="3" xfId="0" applyFont="1" applyFill="1" applyBorder="1" applyAlignment="1" applyProtection="1"/>
    <xf numFmtId="0" fontId="3" fillId="0" borderId="33" xfId="0" applyFont="1" applyFill="1" applyBorder="1" applyAlignment="1" applyProtection="1">
      <alignment vertical="top"/>
    </xf>
    <xf numFmtId="0" fontId="0" fillId="0" borderId="1" xfId="0" applyBorder="1" applyAlignment="1">
      <alignment vertical="top"/>
    </xf>
    <xf numFmtId="0" fontId="5" fillId="2" borderId="2" xfId="0" applyFont="1" applyFill="1" applyBorder="1" applyAlignment="1" applyProtection="1">
      <alignment horizontal="center"/>
      <protection locked="0"/>
    </xf>
    <xf numFmtId="0" fontId="0" fillId="2" borderId="15" xfId="0" applyFill="1" applyBorder="1" applyAlignment="1" applyProtection="1">
      <protection locked="0"/>
    </xf>
    <xf numFmtId="0" fontId="5" fillId="39" borderId="1" xfId="0" applyFont="1" applyFill="1" applyBorder="1" applyAlignment="1" applyProtection="1">
      <alignment horizontal="center"/>
      <protection locked="0"/>
    </xf>
    <xf numFmtId="0" fontId="3" fillId="0" borderId="0" xfId="0" applyFont="1" applyFill="1" applyBorder="1" applyAlignment="1" applyProtection="1">
      <alignment horizontal="left"/>
    </xf>
    <xf numFmtId="0" fontId="5" fillId="10" borderId="1" xfId="0" applyFont="1" applyFill="1" applyBorder="1" applyAlignment="1" applyProtection="1">
      <protection locked="0"/>
    </xf>
    <xf numFmtId="0" fontId="0" fillId="10" borderId="1" xfId="0" applyFill="1" applyBorder="1" applyAlignment="1" applyProtection="1">
      <protection locked="0"/>
    </xf>
    <xf numFmtId="1" fontId="5" fillId="39" borderId="7" xfId="0" applyNumberFormat="1" applyFont="1" applyFill="1" applyBorder="1" applyAlignment="1" applyProtection="1">
      <alignment horizontal="center"/>
      <protection locked="0"/>
    </xf>
    <xf numFmtId="0" fontId="0" fillId="39" borderId="7" xfId="0" applyFill="1" applyBorder="1" applyAlignment="1">
      <alignment horizontal="center"/>
    </xf>
    <xf numFmtId="0" fontId="3" fillId="38" borderId="7" xfId="0" applyFont="1" applyFill="1" applyBorder="1" applyAlignment="1" applyProtection="1">
      <alignment horizontal="center"/>
      <protection locked="0"/>
    </xf>
    <xf numFmtId="0" fontId="23" fillId="2" borderId="8" xfId="0" applyFont="1" applyFill="1" applyBorder="1" applyAlignment="1" applyProtection="1">
      <alignment horizontal="center"/>
      <protection locked="0"/>
    </xf>
    <xf numFmtId="0" fontId="0" fillId="2" borderId="8" xfId="0" applyFill="1" applyBorder="1" applyAlignment="1" applyProtection="1">
      <alignment horizontal="center"/>
      <protection locked="0"/>
    </xf>
    <xf numFmtId="0" fontId="24" fillId="0" borderId="11" xfId="0" applyFont="1" applyFill="1" applyBorder="1" applyAlignment="1" applyProtection="1">
      <alignment horizontal="center"/>
    </xf>
    <xf numFmtId="0" fontId="5" fillId="2" borderId="11" xfId="0" applyFont="1" applyFill="1" applyBorder="1" applyAlignment="1" applyProtection="1">
      <protection locked="0"/>
    </xf>
    <xf numFmtId="0" fontId="3" fillId="2" borderId="11" xfId="0" applyFont="1" applyFill="1" applyBorder="1" applyAlignment="1" applyProtection="1">
      <protection locked="0"/>
    </xf>
    <xf numFmtId="0" fontId="3" fillId="2" borderId="56" xfId="0" applyFont="1" applyFill="1" applyBorder="1" applyAlignment="1" applyProtection="1">
      <protection locked="0"/>
    </xf>
    <xf numFmtId="0" fontId="24" fillId="44" borderId="7" xfId="0" applyNumberFormat="1" applyFont="1" applyFill="1" applyBorder="1" applyAlignment="1" applyProtection="1">
      <alignment horizontal="center"/>
      <protection locked="0"/>
    </xf>
    <xf numFmtId="0" fontId="0" fillId="44" borderId="7" xfId="0" applyFill="1" applyBorder="1" applyAlignment="1" applyProtection="1">
      <protection locked="0"/>
    </xf>
    <xf numFmtId="49" fontId="5" fillId="44" borderId="7" xfId="0" applyNumberFormat="1" applyFont="1" applyFill="1" applyBorder="1" applyAlignment="1" applyProtection="1">
      <protection locked="0"/>
    </xf>
    <xf numFmtId="49" fontId="0" fillId="44" borderId="7" xfId="0" applyNumberFormat="1" applyFill="1" applyBorder="1" applyAlignment="1" applyProtection="1">
      <protection locked="0"/>
    </xf>
    <xf numFmtId="49" fontId="0" fillId="44" borderId="15" xfId="0" applyNumberFormat="1" applyFill="1" applyBorder="1" applyAlignment="1" applyProtection="1">
      <protection locked="0"/>
    </xf>
    <xf numFmtId="0" fontId="3" fillId="0" borderId="8" xfId="0" applyFont="1" applyFill="1" applyBorder="1" applyAlignment="1" applyProtection="1"/>
    <xf numFmtId="0" fontId="0" fillId="0" borderId="0" xfId="0" applyAlignment="1" applyProtection="1"/>
    <xf numFmtId="0" fontId="3" fillId="0" borderId="35" xfId="0" applyFont="1" applyFill="1" applyBorder="1" applyAlignment="1" applyProtection="1"/>
    <xf numFmtId="0" fontId="12" fillId="0" borderId="33" xfId="0" applyFont="1" applyFill="1" applyBorder="1" applyAlignment="1" applyProtection="1"/>
    <xf numFmtId="0" fontId="0" fillId="0" borderId="84" xfId="0" applyFill="1" applyBorder="1" applyAlignment="1"/>
    <xf numFmtId="0" fontId="39" fillId="0" borderId="36" xfId="0" applyFont="1" applyFill="1" applyBorder="1" applyAlignment="1" applyProtection="1">
      <alignment horizontal="center"/>
    </xf>
    <xf numFmtId="0" fontId="0" fillId="0" borderId="36" xfId="0" applyFill="1" applyBorder="1" applyAlignment="1">
      <alignment horizontal="center"/>
    </xf>
    <xf numFmtId="0" fontId="39" fillId="0" borderId="15" xfId="0" applyFont="1" applyFill="1" applyBorder="1" applyAlignment="1" applyProtection="1">
      <alignment horizontal="center"/>
    </xf>
    <xf numFmtId="0" fontId="0" fillId="0" borderId="7" xfId="0" applyFill="1" applyBorder="1" applyAlignment="1" applyProtection="1"/>
    <xf numFmtId="0" fontId="0" fillId="0" borderId="28" xfId="0" applyFill="1" applyBorder="1" applyAlignment="1"/>
    <xf numFmtId="0" fontId="3" fillId="0" borderId="11" xfId="0" applyFont="1" applyFill="1" applyBorder="1" applyAlignment="1" applyProtection="1">
      <alignment horizontal="center"/>
    </xf>
    <xf numFmtId="0" fontId="0" fillId="0" borderId="11" xfId="0" applyFill="1" applyBorder="1" applyAlignment="1">
      <alignment horizontal="center"/>
    </xf>
    <xf numFmtId="0" fontId="0" fillId="0" borderId="30" xfId="0" applyFill="1" applyBorder="1" applyAlignment="1">
      <alignment horizontal="center"/>
    </xf>
    <xf numFmtId="0" fontId="33" fillId="0" borderId="14" xfId="0" applyFont="1" applyFill="1" applyBorder="1" applyAlignment="1" applyProtection="1">
      <alignment horizontal="center"/>
    </xf>
    <xf numFmtId="0" fontId="33" fillId="0" borderId="52" xfId="0" applyFont="1" applyFill="1" applyBorder="1" applyAlignment="1" applyProtection="1">
      <alignment horizontal="center"/>
    </xf>
    <xf numFmtId="0" fontId="27" fillId="0" borderId="36" xfId="0" applyFont="1" applyFill="1" applyBorder="1" applyAlignment="1" applyProtection="1">
      <alignment horizontal="center"/>
    </xf>
    <xf numFmtId="0" fontId="27" fillId="0" borderId="83" xfId="0" applyFont="1" applyFill="1" applyBorder="1" applyAlignment="1" applyProtection="1">
      <alignment horizontal="center"/>
    </xf>
    <xf numFmtId="0" fontId="39" fillId="0" borderId="63" xfId="0" applyFont="1" applyFill="1" applyBorder="1" applyAlignment="1" applyProtection="1">
      <alignment horizontal="center"/>
    </xf>
    <xf numFmtId="0" fontId="0" fillId="0" borderId="63" xfId="0" applyFill="1" applyBorder="1" applyAlignment="1"/>
    <xf numFmtId="0" fontId="0" fillId="0" borderId="63" xfId="0" applyFill="1" applyBorder="1" applyAlignment="1">
      <alignment horizontal="center"/>
    </xf>
    <xf numFmtId="166" fontId="5" fillId="0" borderId="19" xfId="0" applyNumberFormat="1" applyFont="1" applyFill="1" applyBorder="1" applyAlignment="1" applyProtection="1">
      <alignment horizontal="center"/>
    </xf>
    <xf numFmtId="166" fontId="0" fillId="0" borderId="54" xfId="0" applyNumberFormat="1" applyFill="1" applyBorder="1" applyAlignment="1"/>
    <xf numFmtId="0" fontId="0" fillId="0" borderId="36" xfId="0" applyFill="1" applyBorder="1" applyAlignment="1"/>
    <xf numFmtId="0" fontId="27" fillId="0" borderId="84" xfId="0" applyFont="1" applyFill="1" applyBorder="1" applyAlignment="1" applyProtection="1">
      <alignment horizontal="center"/>
    </xf>
    <xf numFmtId="0" fontId="27" fillId="0" borderId="90" xfId="0" applyFont="1" applyFill="1" applyBorder="1" applyAlignment="1" applyProtection="1">
      <alignment horizontal="center"/>
    </xf>
    <xf numFmtId="0" fontId="0" fillId="44" borderId="32" xfId="0" applyFill="1" applyBorder="1" applyAlignment="1" applyProtection="1">
      <protection locked="0"/>
    </xf>
    <xf numFmtId="0" fontId="4" fillId="0" borderId="0" xfId="0" applyFont="1" applyFill="1" applyAlignment="1" applyProtection="1">
      <alignment vertical="top"/>
      <protection locked="0"/>
    </xf>
    <xf numFmtId="0" fontId="0" fillId="0" borderId="0" xfId="0" applyFill="1" applyAlignment="1" applyProtection="1">
      <alignment vertical="top"/>
      <protection locked="0"/>
    </xf>
    <xf numFmtId="0" fontId="0" fillId="0" borderId="0" xfId="0" applyAlignment="1" applyProtection="1">
      <alignment vertical="top"/>
      <protection locked="0"/>
    </xf>
    <xf numFmtId="0" fontId="4" fillId="0" borderId="84" xfId="0" applyFont="1" applyFill="1" applyBorder="1" applyAlignment="1">
      <alignment vertical="center" wrapText="1"/>
    </xf>
    <xf numFmtId="0" fontId="4" fillId="0" borderId="17" xfId="0" applyFont="1" applyFill="1" applyBorder="1" applyAlignment="1">
      <alignment wrapText="1"/>
    </xf>
    <xf numFmtId="0" fontId="4" fillId="0" borderId="84" xfId="0" applyFont="1" applyFill="1" applyBorder="1" applyAlignment="1">
      <alignment wrapText="1"/>
    </xf>
    <xf numFmtId="0" fontId="0" fillId="0" borderId="84" xfId="0" applyFill="1" applyBorder="1" applyAlignment="1">
      <alignment wrapText="1"/>
    </xf>
    <xf numFmtId="0" fontId="0" fillId="0" borderId="17" xfId="0" applyFill="1" applyBorder="1" applyAlignment="1">
      <alignment wrapText="1"/>
    </xf>
    <xf numFmtId="0" fontId="5" fillId="44" borderId="2" xfId="0" applyFont="1" applyFill="1" applyBorder="1" applyAlignment="1" applyProtection="1">
      <alignment horizontal="center"/>
      <protection locked="0"/>
    </xf>
    <xf numFmtId="0" fontId="4" fillId="44" borderId="32" xfId="0" applyFont="1" applyFill="1" applyBorder="1" applyAlignment="1" applyProtection="1">
      <alignment horizontal="left"/>
      <protection locked="0"/>
    </xf>
    <xf numFmtId="0" fontId="5" fillId="44" borderId="65" xfId="0" applyFont="1" applyFill="1" applyBorder="1" applyAlignment="1" applyProtection="1">
      <alignment horizontal="center"/>
      <protection locked="0"/>
    </xf>
    <xf numFmtId="0" fontId="12" fillId="0" borderId="85" xfId="0" applyFont="1" applyFill="1" applyBorder="1" applyAlignment="1" applyProtection="1">
      <alignment horizontal="center" vertical="center" wrapText="1"/>
    </xf>
    <xf numFmtId="0" fontId="5" fillId="44" borderId="55" xfId="0" applyFont="1" applyFill="1" applyBorder="1" applyAlignment="1" applyProtection="1">
      <alignment horizontal="center"/>
      <protection locked="0"/>
    </xf>
    <xf numFmtId="0" fontId="0" fillId="0" borderId="11" xfId="0" applyBorder="1"/>
    <xf numFmtId="49" fontId="5" fillId="44" borderId="11" xfId="0" applyNumberFormat="1" applyFont="1" applyFill="1" applyBorder="1" applyAlignment="1" applyProtection="1">
      <alignment horizontal="center"/>
      <protection locked="0"/>
    </xf>
    <xf numFmtId="0" fontId="3" fillId="0" borderId="29" xfId="0" applyFont="1" applyFill="1" applyBorder="1" applyAlignment="1" applyProtection="1">
      <protection hidden="1"/>
    </xf>
    <xf numFmtId="0" fontId="0" fillId="0" borderId="11" xfId="0" applyFill="1" applyBorder="1" applyAlignment="1" applyProtection="1"/>
    <xf numFmtId="0" fontId="3" fillId="0" borderId="3" xfId="0" applyFont="1" applyFill="1" applyBorder="1" applyAlignment="1" applyProtection="1"/>
    <xf numFmtId="0" fontId="4" fillId="0" borderId="16" xfId="0" applyFont="1" applyFill="1" applyBorder="1" applyAlignment="1" applyProtection="1">
      <protection hidden="1"/>
    </xf>
    <xf numFmtId="0" fontId="4" fillId="0" borderId="7" xfId="0" applyFont="1" applyBorder="1" applyAlignment="1" applyProtection="1"/>
    <xf numFmtId="0" fontId="5" fillId="44" borderId="7" xfId="0" applyFont="1" applyFill="1" applyBorder="1" applyAlignment="1" applyProtection="1">
      <protection locked="0"/>
    </xf>
    <xf numFmtId="0" fontId="5" fillId="44" borderId="28" xfId="0" applyFont="1" applyFill="1" applyBorder="1" applyAlignment="1" applyProtection="1">
      <protection locked="0"/>
    </xf>
    <xf numFmtId="0" fontId="0" fillId="0" borderId="3" xfId="0" applyFill="1" applyBorder="1" applyAlignment="1" applyProtection="1"/>
    <xf numFmtId="0" fontId="5" fillId="0" borderId="7" xfId="0" applyFont="1" applyFill="1" applyBorder="1" applyAlignment="1" applyProtection="1">
      <alignment horizontal="center"/>
    </xf>
    <xf numFmtId="0" fontId="5" fillId="0" borderId="28" xfId="0" applyFont="1" applyFill="1" applyBorder="1" applyAlignment="1" applyProtection="1">
      <alignment horizontal="center"/>
    </xf>
    <xf numFmtId="0" fontId="11" fillId="0" borderId="92" xfId="0" applyFont="1" applyFill="1" applyBorder="1" applyAlignment="1" applyProtection="1">
      <alignment horizontal="center" wrapText="1"/>
    </xf>
    <xf numFmtId="0" fontId="12" fillId="0" borderId="76" xfId="0" applyFont="1" applyBorder="1" applyAlignment="1">
      <alignment horizontal="center" wrapText="1"/>
    </xf>
    <xf numFmtId="1" fontId="23" fillId="2" borderId="1" xfId="0" applyNumberFormat="1" applyFont="1" applyFill="1" applyBorder="1" applyAlignment="1" applyProtection="1">
      <alignment horizontal="center" vertical="top"/>
      <protection locked="0"/>
    </xf>
    <xf numFmtId="0" fontId="0" fillId="2" borderId="1" xfId="0" applyFill="1" applyBorder="1" applyAlignment="1" applyProtection="1">
      <alignment vertical="top"/>
      <protection locked="0"/>
    </xf>
    <xf numFmtId="0" fontId="0" fillId="2" borderId="55" xfId="0" applyFill="1" applyBorder="1" applyAlignment="1" applyProtection="1">
      <alignment vertical="top"/>
      <protection locked="0"/>
    </xf>
    <xf numFmtId="166" fontId="24" fillId="44" borderId="24" xfId="0" applyNumberFormat="1" applyFont="1" applyFill="1" applyBorder="1" applyAlignment="1" applyProtection="1">
      <alignment horizontal="center"/>
      <protection locked="0"/>
    </xf>
    <xf numFmtId="166" fontId="24" fillId="44" borderId="1" xfId="0" applyNumberFormat="1" applyFont="1" applyFill="1" applyBorder="1" applyAlignment="1" applyProtection="1">
      <protection locked="0"/>
    </xf>
    <xf numFmtId="166" fontId="5" fillId="2" borderId="24" xfId="0" applyNumberFormat="1" applyFont="1" applyFill="1" applyBorder="1" applyAlignment="1" applyProtection="1">
      <alignment horizontal="center"/>
      <protection locked="0"/>
    </xf>
    <xf numFmtId="166" fontId="5" fillId="2" borderId="14" xfId="0" applyNumberFormat="1" applyFont="1" applyFill="1" applyBorder="1" applyAlignment="1" applyProtection="1">
      <alignment horizontal="center"/>
      <protection locked="0"/>
    </xf>
    <xf numFmtId="0" fontId="9" fillId="0" borderId="16" xfId="0" applyFont="1" applyFill="1" applyBorder="1" applyAlignment="1" applyProtection="1"/>
    <xf numFmtId="49" fontId="5" fillId="2" borderId="1" xfId="0" applyNumberFormat="1" applyFont="1" applyFill="1" applyBorder="1" applyAlignment="1" applyProtection="1">
      <protection locked="0"/>
    </xf>
    <xf numFmtId="49" fontId="0" fillId="2" borderId="1" xfId="0" applyNumberFormat="1" applyFill="1" applyBorder="1" applyAlignment="1" applyProtection="1">
      <protection locked="0"/>
    </xf>
    <xf numFmtId="49" fontId="0" fillId="0" borderId="1" xfId="0" applyNumberFormat="1" applyBorder="1" applyAlignment="1" applyProtection="1">
      <protection locked="0"/>
    </xf>
    <xf numFmtId="0" fontId="4" fillId="0" borderId="7" xfId="0" applyFont="1" applyFill="1" applyBorder="1" applyAlignment="1" applyProtection="1"/>
    <xf numFmtId="0" fontId="4" fillId="0" borderId="15" xfId="0" applyFont="1" applyBorder="1" applyAlignment="1" applyProtection="1"/>
    <xf numFmtId="0" fontId="9" fillId="0" borderId="7" xfId="0" applyFont="1" applyBorder="1" applyAlignment="1" applyProtection="1"/>
    <xf numFmtId="0" fontId="12" fillId="0" borderId="75" xfId="0" applyFont="1" applyFill="1" applyBorder="1" applyAlignment="1" applyProtection="1">
      <alignment horizontal="center" wrapText="1"/>
    </xf>
    <xf numFmtId="0" fontId="9" fillId="0" borderId="76" xfId="0" applyFont="1" applyFill="1" applyBorder="1" applyAlignment="1" applyProtection="1">
      <alignment horizontal="center" wrapText="1"/>
    </xf>
    <xf numFmtId="0" fontId="5" fillId="44" borderId="14" xfId="0" applyFont="1" applyFill="1" applyBorder="1" applyAlignment="1" applyProtection="1">
      <alignment horizontal="left"/>
      <protection locked="0"/>
    </xf>
    <xf numFmtId="0" fontId="5" fillId="44" borderId="52" xfId="0" applyFont="1" applyFill="1" applyBorder="1" applyAlignment="1" applyProtection="1">
      <alignment horizontal="left"/>
      <protection locked="0"/>
    </xf>
    <xf numFmtId="49" fontId="5" fillId="2" borderId="7" xfId="0" applyNumberFormat="1" applyFont="1" applyFill="1" applyBorder="1" applyAlignment="1" applyProtection="1">
      <alignment horizontal="center"/>
      <protection locked="0"/>
    </xf>
    <xf numFmtId="49" fontId="0" fillId="2" borderId="7" xfId="0" applyNumberFormat="1" applyFill="1" applyBorder="1" applyAlignment="1" applyProtection="1">
      <protection locked="0"/>
    </xf>
    <xf numFmtId="49" fontId="0" fillId="2" borderId="15" xfId="0" applyNumberFormat="1" applyFill="1" applyBorder="1" applyAlignment="1" applyProtection="1">
      <protection locked="0"/>
    </xf>
    <xf numFmtId="0" fontId="0" fillId="0" borderId="56" xfId="0" applyFill="1" applyBorder="1" applyAlignment="1"/>
    <xf numFmtId="0" fontId="4" fillId="0" borderId="91" xfId="0" applyFont="1" applyFill="1" applyBorder="1" applyAlignment="1" applyProtection="1">
      <alignment vertical="center" wrapText="1"/>
    </xf>
    <xf numFmtId="0" fontId="0" fillId="0" borderId="33" xfId="0" applyBorder="1" applyAlignment="1">
      <alignment wrapText="1"/>
    </xf>
    <xf numFmtId="0" fontId="0" fillId="0" borderId="28" xfId="0" applyBorder="1" applyAlignment="1"/>
    <xf numFmtId="0" fontId="9" fillId="0" borderId="7" xfId="0" applyFont="1" applyBorder="1" applyAlignment="1">
      <alignment horizontal="center"/>
    </xf>
    <xf numFmtId="0" fontId="27" fillId="0" borderId="63" xfId="0" applyFont="1" applyFill="1" applyBorder="1" applyAlignment="1" applyProtection="1">
      <alignment horizontal="center"/>
    </xf>
    <xf numFmtId="0" fontId="27" fillId="0" borderId="86" xfId="0" applyFont="1" applyFill="1" applyBorder="1" applyAlignment="1" applyProtection="1">
      <alignment horizontal="center"/>
    </xf>
    <xf numFmtId="0" fontId="5" fillId="2" borderId="19" xfId="0" applyFont="1" applyFill="1" applyBorder="1" applyAlignment="1" applyProtection="1">
      <protection locked="0"/>
    </xf>
    <xf numFmtId="0" fontId="5" fillId="2" borderId="54" xfId="0" applyFont="1" applyFill="1" applyBorder="1" applyAlignment="1" applyProtection="1">
      <protection locked="0"/>
    </xf>
    <xf numFmtId="0" fontId="0" fillId="38" borderId="34" xfId="0" applyFill="1" applyBorder="1" applyAlignment="1" applyProtection="1">
      <protection locked="0"/>
    </xf>
    <xf numFmtId="0" fontId="0" fillId="38" borderId="2" xfId="0" applyFill="1" applyBorder="1" applyAlignment="1" applyProtection="1">
      <protection locked="0"/>
    </xf>
    <xf numFmtId="0" fontId="12" fillId="0" borderId="7" xfId="0" applyFont="1" applyFill="1" applyBorder="1" applyAlignment="1" applyProtection="1">
      <alignment horizontal="center"/>
    </xf>
    <xf numFmtId="0" fontId="0" fillId="0" borderId="7" xfId="0" applyBorder="1" applyAlignment="1">
      <alignment horizontal="center"/>
    </xf>
    <xf numFmtId="0" fontId="6" fillId="0" borderId="87" xfId="0" applyFont="1" applyFill="1" applyBorder="1" applyAlignment="1" applyProtection="1"/>
    <xf numFmtId="0" fontId="1" fillId="0" borderId="88" xfId="0" applyFont="1" applyBorder="1" applyAlignment="1" applyProtection="1"/>
    <xf numFmtId="0" fontId="1" fillId="0" borderId="88" xfId="0" applyFont="1" applyBorder="1" applyAlignment="1"/>
    <xf numFmtId="0" fontId="1" fillId="0" borderId="89" xfId="0" applyFont="1" applyBorder="1" applyAlignment="1"/>
    <xf numFmtId="0" fontId="9" fillId="0" borderId="7" xfId="0" applyFont="1" applyFill="1" applyBorder="1" applyAlignment="1" applyProtection="1">
      <alignment horizontal="left"/>
    </xf>
    <xf numFmtId="0" fontId="4" fillId="0" borderId="7" xfId="0" applyFont="1" applyBorder="1" applyAlignment="1"/>
    <xf numFmtId="0" fontId="11" fillId="0" borderId="16" xfId="0" applyFont="1" applyFill="1" applyBorder="1" applyAlignment="1" applyProtection="1">
      <alignment horizontal="center" wrapText="1"/>
    </xf>
    <xf numFmtId="0" fontId="4" fillId="0" borderId="7" xfId="0" applyFont="1" applyBorder="1" applyAlignment="1">
      <alignment horizontal="center" wrapText="1"/>
    </xf>
    <xf numFmtId="0" fontId="4" fillId="0" borderId="11" xfId="0" applyFont="1" applyFill="1" applyBorder="1" applyAlignment="1" applyProtection="1"/>
    <xf numFmtId="0" fontId="4" fillId="0" borderId="30" xfId="0" applyFont="1" applyBorder="1" applyAlignment="1" applyProtection="1"/>
    <xf numFmtId="0" fontId="0" fillId="38" borderId="28" xfId="0" applyFill="1" applyBorder="1" applyAlignment="1" applyProtection="1">
      <protection locked="0"/>
    </xf>
    <xf numFmtId="0" fontId="41" fillId="0" borderId="10" xfId="0" applyFont="1" applyFill="1" applyBorder="1" applyAlignment="1" applyProtection="1">
      <alignment wrapText="1"/>
    </xf>
    <xf numFmtId="0" fontId="0" fillId="0" borderId="10" xfId="0" applyFill="1" applyBorder="1" applyAlignment="1">
      <alignment wrapText="1"/>
    </xf>
    <xf numFmtId="0" fontId="0" fillId="0" borderId="22" xfId="0" applyFill="1" applyBorder="1" applyAlignment="1">
      <alignment wrapText="1"/>
    </xf>
    <xf numFmtId="0" fontId="0" fillId="0" borderId="52" xfId="0" applyFill="1" applyBorder="1" applyAlignment="1"/>
    <xf numFmtId="0" fontId="0" fillId="0" borderId="14" xfId="0" applyFill="1" applyBorder="1" applyAlignment="1">
      <alignment horizontal="center"/>
    </xf>
    <xf numFmtId="0" fontId="0" fillId="0" borderId="65" xfId="0" applyFill="1" applyBorder="1" applyAlignment="1">
      <alignment horizontal="center"/>
    </xf>
    <xf numFmtId="0" fontId="3" fillId="0" borderId="80" xfId="0" applyFont="1" applyFill="1" applyBorder="1" applyAlignment="1" applyProtection="1"/>
    <xf numFmtId="0" fontId="0" fillId="0" borderId="19" xfId="0" applyBorder="1" applyAlignment="1" applyProtection="1"/>
    <xf numFmtId="0" fontId="5" fillId="2" borderId="24" xfId="0" applyFont="1" applyFill="1" applyBorder="1" applyAlignment="1" applyProtection="1">
      <alignment horizontal="center"/>
      <protection locked="0"/>
    </xf>
    <xf numFmtId="0" fontId="0" fillId="2" borderId="34" xfId="0" applyFill="1" applyBorder="1" applyAlignment="1" applyProtection="1">
      <protection locked="0"/>
    </xf>
    <xf numFmtId="0" fontId="23" fillId="0" borderId="6" xfId="0" applyFont="1" applyBorder="1" applyAlignment="1" applyProtection="1">
      <alignment horizontal="left" textRotation="90" wrapText="1"/>
    </xf>
    <xf numFmtId="0" fontId="23" fillId="0" borderId="6" xfId="0" applyFont="1" applyBorder="1" applyAlignment="1">
      <alignment horizontal="left" textRotation="90" wrapText="1"/>
    </xf>
    <xf numFmtId="0" fontId="3" fillId="0" borderId="24" xfId="0" applyFont="1" applyFill="1" applyBorder="1" applyAlignment="1" applyProtection="1">
      <alignment horizontal="center" wrapText="1"/>
    </xf>
    <xf numFmtId="0" fontId="0" fillId="0" borderId="1" xfId="0" applyBorder="1" applyAlignment="1" applyProtection="1">
      <alignment horizontal="center" wrapText="1"/>
    </xf>
    <xf numFmtId="0" fontId="4" fillId="0" borderId="3" xfId="0" applyFont="1" applyFill="1" applyBorder="1" applyAlignment="1" applyProtection="1">
      <alignment horizontal="center"/>
    </xf>
    <xf numFmtId="0" fontId="4" fillId="0" borderId="28" xfId="0" applyFont="1" applyFill="1" applyBorder="1" applyAlignment="1" applyProtection="1">
      <alignment horizontal="center"/>
    </xf>
    <xf numFmtId="49" fontId="4" fillId="0" borderId="3" xfId="0" applyNumberFormat="1" applyFont="1" applyBorder="1" applyAlignment="1" applyProtection="1">
      <alignment horizontal="center"/>
    </xf>
    <xf numFmtId="49" fontId="4" fillId="0" borderId="28" xfId="0" applyNumberFormat="1" applyFont="1" applyBorder="1" applyAlignment="1" applyProtection="1">
      <alignment horizontal="center"/>
    </xf>
    <xf numFmtId="0" fontId="4" fillId="2" borderId="46" xfId="0" applyFont="1" applyFill="1" applyBorder="1" applyAlignment="1" applyProtection="1">
      <alignment horizontal="center"/>
      <protection locked="0"/>
    </xf>
    <xf numFmtId="0" fontId="0" fillId="2" borderId="36" xfId="0" applyFill="1" applyBorder="1" applyAlignment="1" applyProtection="1">
      <alignment horizontal="center"/>
      <protection locked="0"/>
    </xf>
    <xf numFmtId="0" fontId="4" fillId="0" borderId="47" xfId="0" applyFont="1" applyBorder="1" applyAlignment="1" applyProtection="1"/>
    <xf numFmtId="0" fontId="4" fillId="0" borderId="64" xfId="0" applyFont="1" applyBorder="1" applyAlignment="1" applyProtection="1"/>
    <xf numFmtId="0" fontId="4" fillId="0" borderId="24" xfId="0" applyFont="1" applyBorder="1" applyAlignment="1" applyProtection="1">
      <protection locked="0"/>
    </xf>
    <xf numFmtId="0" fontId="0" fillId="0" borderId="34" xfId="0" applyBorder="1" applyAlignment="1"/>
    <xf numFmtId="0" fontId="0" fillId="0" borderId="6" xfId="0" applyBorder="1" applyAlignment="1"/>
    <xf numFmtId="0" fontId="0" fillId="0" borderId="2" xfId="0" applyBorder="1" applyAlignment="1"/>
    <xf numFmtId="49" fontId="102" fillId="0" borderId="24" xfId="0" applyNumberFormat="1" applyFont="1" applyBorder="1" applyAlignment="1" applyProtection="1">
      <alignment horizontal="left" textRotation="90" wrapText="1"/>
    </xf>
    <xf numFmtId="0" fontId="0" fillId="0" borderId="24" xfId="0" applyBorder="1" applyAlignment="1">
      <alignment textRotation="90"/>
    </xf>
    <xf numFmtId="49" fontId="27" fillId="0" borderId="0" xfId="0" applyNumberFormat="1" applyFont="1" applyBorder="1" applyAlignment="1">
      <alignment textRotation="90"/>
    </xf>
    <xf numFmtId="0" fontId="0" fillId="0" borderId="0" xfId="0" applyBorder="1" applyAlignment="1">
      <alignment textRotation="90"/>
    </xf>
    <xf numFmtId="0" fontId="103" fillId="0" borderId="5" xfId="0" applyFont="1" applyBorder="1" applyAlignment="1" applyProtection="1">
      <alignment horizontal="left" textRotation="90" wrapText="1"/>
    </xf>
    <xf numFmtId="0" fontId="0" fillId="0" borderId="5" xfId="0" applyBorder="1" applyAlignment="1">
      <alignment horizontal="left"/>
    </xf>
    <xf numFmtId="0" fontId="0" fillId="0" borderId="33" xfId="0" applyBorder="1" applyAlignment="1">
      <alignment horizontal="left"/>
    </xf>
    <xf numFmtId="0" fontId="28" fillId="0" borderId="3" xfId="0" applyFont="1" applyBorder="1" applyAlignment="1" applyProtection="1"/>
    <xf numFmtId="0" fontId="4" fillId="0" borderId="99" xfId="0" applyFont="1" applyBorder="1" applyAlignment="1" applyProtection="1">
      <alignment horizontal="center" vertical="center"/>
    </xf>
    <xf numFmtId="0" fontId="4" fillId="0" borderId="39" xfId="0" applyFont="1" applyBorder="1" applyAlignment="1" applyProtection="1">
      <alignment horizontal="center" vertical="center"/>
    </xf>
    <xf numFmtId="0" fontId="4" fillId="0" borderId="100" xfId="0" applyFont="1" applyBorder="1" applyAlignment="1" applyProtection="1">
      <alignment horizontal="center" vertical="center"/>
    </xf>
    <xf numFmtId="0" fontId="4" fillId="0" borderId="104" xfId="0" applyFont="1" applyBorder="1" applyAlignment="1" applyProtection="1">
      <alignment horizontal="center" wrapText="1"/>
    </xf>
    <xf numFmtId="0" fontId="4" fillId="0" borderId="105" xfId="0" applyFont="1" applyBorder="1" applyAlignment="1" applyProtection="1">
      <alignment horizontal="center" wrapText="1"/>
    </xf>
    <xf numFmtId="0" fontId="4" fillId="0" borderId="106" xfId="0" applyFont="1" applyBorder="1" applyAlignment="1" applyProtection="1"/>
    <xf numFmtId="0" fontId="5" fillId="2" borderId="48" xfId="0" applyNumberFormat="1" applyFont="1" applyFill="1" applyBorder="1" applyAlignment="1" applyProtection="1">
      <protection locked="0"/>
    </xf>
    <xf numFmtId="0" fontId="3" fillId="2" borderId="93" xfId="0" applyFont="1" applyFill="1" applyBorder="1" applyAlignment="1" applyProtection="1">
      <protection locked="0"/>
    </xf>
    <xf numFmtId="49" fontId="3" fillId="44" borderId="7" xfId="0" applyNumberFormat="1" applyFont="1" applyFill="1" applyBorder="1" applyAlignment="1" applyProtection="1">
      <protection locked="0"/>
    </xf>
    <xf numFmtId="49" fontId="3" fillId="44" borderId="94" xfId="0" applyNumberFormat="1" applyFont="1" applyFill="1" applyBorder="1" applyAlignment="1" applyProtection="1">
      <protection locked="0"/>
    </xf>
    <xf numFmtId="0" fontId="10" fillId="0" borderId="43" xfId="0" applyFont="1" applyFill="1" applyBorder="1" applyAlignment="1" applyProtection="1"/>
    <xf numFmtId="0" fontId="9" fillId="0" borderId="43" xfId="0" applyFont="1" applyFill="1" applyBorder="1" applyAlignment="1" applyProtection="1"/>
    <xf numFmtId="0" fontId="4" fillId="0" borderId="3" xfId="0" applyFont="1" applyBorder="1" applyAlignment="1" applyProtection="1"/>
    <xf numFmtId="0" fontId="3" fillId="0" borderId="4" xfId="0" applyFont="1" applyFill="1" applyBorder="1" applyAlignment="1" applyProtection="1">
      <alignment horizontal="center"/>
    </xf>
    <xf numFmtId="0" fontId="3" fillId="0" borderId="24" xfId="0" applyFont="1" applyBorder="1" applyAlignment="1" applyProtection="1">
      <alignment horizontal="center"/>
    </xf>
    <xf numFmtId="0" fontId="3" fillId="0" borderId="95" xfId="0" applyFont="1" applyBorder="1" applyAlignment="1" applyProtection="1">
      <alignment horizontal="center"/>
    </xf>
    <xf numFmtId="1" fontId="5" fillId="2" borderId="34" xfId="0" applyNumberFormat="1" applyFont="1" applyFill="1" applyBorder="1" applyAlignment="1" applyProtection="1">
      <alignment horizontal="center"/>
      <protection locked="0"/>
    </xf>
    <xf numFmtId="1" fontId="5" fillId="2" borderId="2" xfId="0" applyNumberFormat="1" applyFont="1" applyFill="1" applyBorder="1" applyAlignment="1" applyProtection="1">
      <alignment horizontal="center"/>
      <protection locked="0"/>
    </xf>
    <xf numFmtId="0" fontId="3" fillId="0" borderId="96" xfId="0" applyFont="1" applyBorder="1" applyAlignment="1" applyProtection="1"/>
    <xf numFmtId="0" fontId="0" fillId="0" borderId="48" xfId="0" applyBorder="1" applyAlignment="1" applyProtection="1"/>
    <xf numFmtId="0" fontId="3" fillId="2" borderId="5" xfId="0" applyFont="1" applyFill="1" applyBorder="1" applyAlignment="1" applyProtection="1">
      <alignment wrapText="1"/>
      <protection locked="0"/>
    </xf>
    <xf numFmtId="0" fontId="3" fillId="2" borderId="0" xfId="0" applyFont="1" applyFill="1" applyBorder="1" applyAlignment="1" applyProtection="1">
      <alignment wrapText="1"/>
      <protection locked="0"/>
    </xf>
    <xf numFmtId="0" fontId="3" fillId="2" borderId="41" xfId="0" applyFont="1" applyFill="1" applyBorder="1" applyAlignment="1" applyProtection="1">
      <alignment wrapText="1"/>
      <protection locked="0"/>
    </xf>
    <xf numFmtId="0" fontId="0" fillId="0" borderId="5" xfId="0" applyBorder="1" applyAlignment="1">
      <alignment wrapText="1"/>
    </xf>
    <xf numFmtId="0" fontId="0" fillId="0" borderId="0" xfId="0" applyAlignment="1">
      <alignment wrapText="1"/>
    </xf>
    <xf numFmtId="0" fontId="0" fillId="0" borderId="41" xfId="0" applyBorder="1" applyAlignment="1">
      <alignment wrapText="1"/>
    </xf>
    <xf numFmtId="0" fontId="0" fillId="0" borderId="97" xfId="0" applyBorder="1" applyAlignment="1">
      <alignment wrapText="1"/>
    </xf>
    <xf numFmtId="0" fontId="0" fillId="0" borderId="38" xfId="0" applyBorder="1" applyAlignment="1">
      <alignment wrapText="1"/>
    </xf>
    <xf numFmtId="0" fontId="0" fillId="0" borderId="98" xfId="0" applyBorder="1" applyAlignment="1">
      <alignment wrapText="1"/>
    </xf>
    <xf numFmtId="0" fontId="52" fillId="0" borderId="36" xfId="0" applyFont="1" applyFill="1" applyBorder="1" applyAlignment="1" applyProtection="1"/>
    <xf numFmtId="0" fontId="4" fillId="0" borderId="36" xfId="0" applyFont="1" applyFill="1" applyBorder="1" applyAlignment="1" applyProtection="1"/>
    <xf numFmtId="0" fontId="4" fillId="0" borderId="101" xfId="0" applyFont="1" applyBorder="1" applyAlignment="1" applyProtection="1">
      <alignment horizontal="center" vertical="center"/>
    </xf>
    <xf numFmtId="0" fontId="0" fillId="0" borderId="48" xfId="0" applyBorder="1" applyAlignment="1" applyProtection="1">
      <alignment horizontal="center" vertical="center"/>
    </xf>
    <xf numFmtId="0" fontId="0" fillId="0" borderId="93" xfId="0" applyBorder="1" applyAlignment="1" applyProtection="1">
      <alignment horizontal="center" vertical="center"/>
    </xf>
    <xf numFmtId="0" fontId="4" fillId="0" borderId="50" xfId="0" applyFont="1" applyBorder="1" applyAlignment="1" applyProtection="1">
      <alignment horizontal="center"/>
    </xf>
    <xf numFmtId="0" fontId="0" fillId="0" borderId="64" xfId="0" applyBorder="1" applyAlignment="1" applyProtection="1">
      <alignment horizontal="center"/>
    </xf>
    <xf numFmtId="0" fontId="53" fillId="0" borderId="59" xfId="0" applyFont="1" applyFill="1" applyBorder="1" applyAlignment="1" applyProtection="1"/>
    <xf numFmtId="0" fontId="4" fillId="0" borderId="59" xfId="0" applyFont="1" applyFill="1" applyBorder="1" applyAlignment="1" applyProtection="1"/>
    <xf numFmtId="0" fontId="3" fillId="0" borderId="3" xfId="0" applyFont="1" applyFill="1" applyBorder="1" applyAlignment="1" applyProtection="1">
      <alignment horizontal="center"/>
    </xf>
    <xf numFmtId="0" fontId="4" fillId="2" borderId="102" xfId="0" applyFont="1" applyFill="1" applyBorder="1" applyAlignment="1" applyProtection="1">
      <alignment horizontal="center"/>
      <protection locked="0"/>
    </xf>
    <xf numFmtId="0" fontId="0" fillId="2" borderId="103" xfId="0" applyFill="1" applyBorder="1" applyAlignment="1" applyProtection="1">
      <alignment horizontal="center"/>
      <protection locked="0"/>
    </xf>
    <xf numFmtId="0" fontId="10" fillId="0" borderId="36" xfId="0" applyFont="1" applyFill="1" applyBorder="1" applyAlignment="1" applyProtection="1"/>
    <xf numFmtId="0" fontId="9" fillId="0" borderId="36" xfId="0" applyFont="1" applyFill="1" applyBorder="1" applyAlignment="1" applyProtection="1"/>
    <xf numFmtId="0" fontId="3" fillId="2" borderId="3" xfId="0" applyFont="1" applyFill="1" applyBorder="1" applyAlignment="1" applyProtection="1">
      <alignment horizontal="center"/>
      <protection locked="0"/>
    </xf>
    <xf numFmtId="0" fontId="3" fillId="2" borderId="28" xfId="0" applyFont="1" applyFill="1" applyBorder="1" applyAlignment="1" applyProtection="1">
      <alignment horizontal="center"/>
      <protection locked="0"/>
    </xf>
    <xf numFmtId="0" fontId="3" fillId="2" borderId="96" xfId="0" applyFont="1" applyFill="1" applyBorder="1" applyAlignment="1" applyProtection="1">
      <alignment horizontal="center"/>
      <protection locked="0"/>
    </xf>
    <xf numFmtId="0" fontId="3" fillId="2" borderId="73" xfId="0" applyFont="1" applyFill="1" applyBorder="1" applyAlignment="1" applyProtection="1">
      <alignment horizontal="center"/>
      <protection locked="0"/>
    </xf>
    <xf numFmtId="0" fontId="0" fillId="2" borderId="107" xfId="0" applyFill="1" applyBorder="1" applyAlignment="1" applyProtection="1">
      <alignment horizontal="center"/>
      <protection locked="0"/>
    </xf>
    <xf numFmtId="0" fontId="4" fillId="0" borderId="47" xfId="0" applyFont="1" applyFill="1" applyBorder="1" applyAlignment="1" applyProtection="1">
      <alignment horizontal="center"/>
    </xf>
    <xf numFmtId="0" fontId="4" fillId="0" borderId="64" xfId="0" applyFont="1" applyFill="1" applyBorder="1" applyAlignment="1" applyProtection="1">
      <alignment horizontal="center"/>
    </xf>
    <xf numFmtId="0" fontId="4" fillId="0" borderId="3" xfId="0" applyFont="1" applyBorder="1" applyAlignment="1" applyProtection="1">
      <alignment horizontal="center"/>
    </xf>
    <xf numFmtId="0" fontId="4" fillId="0" borderId="28" xfId="0" applyFont="1" applyBorder="1" applyAlignment="1" applyProtection="1">
      <alignment horizontal="center"/>
    </xf>
    <xf numFmtId="0" fontId="4" fillId="0" borderId="64" xfId="0" applyFont="1" applyBorder="1" applyAlignment="1" applyProtection="1">
      <alignment horizontal="center"/>
    </xf>
    <xf numFmtId="0" fontId="4" fillId="0" borderId="36" xfId="0" applyFont="1" applyFill="1" applyBorder="1" applyAlignment="1" applyProtection="1">
      <alignment horizontal="center"/>
    </xf>
    <xf numFmtId="0" fontId="4" fillId="0" borderId="36" xfId="0" applyFont="1" applyBorder="1" applyAlignment="1" applyProtection="1"/>
    <xf numFmtId="0" fontId="4" fillId="0" borderId="36" xfId="0" applyFont="1" applyBorder="1" applyAlignment="1" applyProtection="1">
      <alignment horizontal="center"/>
    </xf>
    <xf numFmtId="0" fontId="4" fillId="0" borderId="43" xfId="0" applyFont="1" applyFill="1" applyBorder="1" applyAlignment="1" applyProtection="1">
      <alignment horizontal="center"/>
    </xf>
    <xf numFmtId="0" fontId="4" fillId="0" borderId="43" xfId="0" applyFont="1" applyBorder="1" applyAlignment="1" applyProtection="1"/>
    <xf numFmtId="0" fontId="3" fillId="0" borderId="101" xfId="0" applyFont="1" applyBorder="1" applyAlignment="1" applyProtection="1"/>
    <xf numFmtId="0" fontId="3" fillId="0" borderId="106" xfId="0" applyFont="1" applyBorder="1" applyAlignment="1" applyProtection="1"/>
    <xf numFmtId="0" fontId="4" fillId="0" borderId="96" xfId="0" applyFont="1" applyBorder="1" applyAlignment="1" applyProtection="1"/>
    <xf numFmtId="0" fontId="3" fillId="0" borderId="3" xfId="0" applyFont="1" applyBorder="1" applyAlignment="1" applyProtection="1"/>
    <xf numFmtId="0" fontId="5" fillId="2" borderId="48" xfId="0" applyFont="1" applyFill="1" applyBorder="1" applyAlignment="1" applyProtection="1">
      <alignment horizontal="right"/>
      <protection locked="0"/>
    </xf>
    <xf numFmtId="0" fontId="0" fillId="2" borderId="73" xfId="0" applyFill="1" applyBorder="1" applyAlignment="1" applyProtection="1">
      <alignment horizontal="right"/>
      <protection locked="0"/>
    </xf>
    <xf numFmtId="0" fontId="5" fillId="2" borderId="7" xfId="0" applyFont="1" applyFill="1" applyBorder="1" applyAlignment="1" applyProtection="1">
      <alignment horizontal="right"/>
      <protection locked="0"/>
    </xf>
    <xf numFmtId="0" fontId="0" fillId="2" borderId="28" xfId="0" applyFill="1" applyBorder="1" applyAlignment="1" applyProtection="1">
      <alignment horizontal="right"/>
      <protection locked="0"/>
    </xf>
    <xf numFmtId="0" fontId="3" fillId="0" borderId="102" xfId="0" applyFont="1" applyBorder="1" applyAlignment="1" applyProtection="1">
      <alignment horizontal="center" wrapText="1"/>
    </xf>
    <xf numFmtId="0" fontId="4" fillId="0" borderId="45" xfId="0" applyFont="1" applyBorder="1" applyAlignment="1" applyProtection="1">
      <alignment horizontal="center" wrapText="1"/>
    </xf>
    <xf numFmtId="0" fontId="3" fillId="0" borderId="7" xfId="0" applyFont="1" applyBorder="1" applyAlignment="1" applyProtection="1"/>
    <xf numFmtId="0" fontId="3" fillId="0" borderId="109" xfId="0" applyFont="1" applyBorder="1" applyAlignment="1" applyProtection="1"/>
    <xf numFmtId="0" fontId="3" fillId="0" borderId="24" xfId="0" applyFont="1" applyBorder="1" applyAlignment="1" applyProtection="1"/>
    <xf numFmtId="0" fontId="23" fillId="0" borderId="4" xfId="0" applyFont="1" applyBorder="1" applyAlignment="1" applyProtection="1">
      <alignment horizontal="left" textRotation="90" wrapText="1"/>
    </xf>
    <xf numFmtId="0" fontId="23" fillId="0" borderId="5" xfId="0" applyFont="1" applyBorder="1" applyAlignment="1">
      <alignment horizontal="left" textRotation="90" wrapText="1"/>
    </xf>
    <xf numFmtId="0" fontId="9" fillId="0" borderId="104" xfId="0" applyFont="1" applyBorder="1" applyAlignment="1" applyProtection="1">
      <alignment horizontal="center" wrapText="1"/>
    </xf>
    <xf numFmtId="0" fontId="9" fillId="0" borderId="105" xfId="0" applyFont="1" applyBorder="1" applyAlignment="1" applyProtection="1">
      <alignment horizontal="center" wrapText="1"/>
    </xf>
    <xf numFmtId="0" fontId="23" fillId="0" borderId="57" xfId="0" applyFont="1" applyBorder="1" applyAlignment="1">
      <alignment horizontal="right" textRotation="90"/>
    </xf>
    <xf numFmtId="0" fontId="23" fillId="0" borderId="58" xfId="0" applyFont="1" applyBorder="1" applyAlignment="1">
      <alignment horizontal="right"/>
    </xf>
    <xf numFmtId="0" fontId="3" fillId="0" borderId="108" xfId="0" applyFont="1" applyBorder="1" applyAlignment="1" applyProtection="1">
      <alignment horizontal="center" wrapText="1"/>
    </xf>
    <xf numFmtId="0" fontId="0" fillId="0" borderId="100" xfId="0" applyBorder="1" applyAlignment="1" applyProtection="1">
      <alignment horizontal="center" wrapText="1"/>
    </xf>
    <xf numFmtId="0" fontId="0" fillId="0" borderId="33" xfId="0" applyBorder="1" applyAlignment="1" applyProtection="1">
      <alignment horizontal="center" wrapText="1"/>
    </xf>
    <xf numFmtId="0" fontId="0" fillId="0" borderId="107" xfId="0" applyBorder="1" applyAlignment="1" applyProtection="1">
      <alignment horizontal="center" wrapText="1"/>
    </xf>
    <xf numFmtId="166" fontId="3" fillId="0" borderId="104" xfId="0" applyNumberFormat="1" applyFont="1" applyFill="1" applyBorder="1" applyAlignment="1" applyProtection="1">
      <alignment horizontal="center" vertical="center"/>
    </xf>
    <xf numFmtId="0" fontId="0" fillId="0" borderId="66" xfId="0" applyFill="1" applyBorder="1" applyAlignment="1" applyProtection="1">
      <alignment vertical="center"/>
    </xf>
    <xf numFmtId="2" fontId="3" fillId="0" borderId="39" xfId="0" applyNumberFormat="1" applyFont="1" applyFill="1" applyBorder="1" applyAlignment="1" applyProtection="1">
      <alignment horizontal="center"/>
    </xf>
    <xf numFmtId="0" fontId="0" fillId="0" borderId="100" xfId="0" applyFill="1" applyBorder="1" applyAlignment="1" applyProtection="1"/>
    <xf numFmtId="0" fontId="0" fillId="0" borderId="1" xfId="0" applyFill="1" applyBorder="1" applyAlignment="1" applyProtection="1"/>
    <xf numFmtId="0" fontId="0" fillId="0" borderId="107" xfId="0" applyFill="1" applyBorder="1" applyAlignment="1" applyProtection="1"/>
    <xf numFmtId="0" fontId="4" fillId="2" borderId="42" xfId="0" applyFont="1" applyFill="1" applyBorder="1" applyAlignment="1" applyProtection="1">
      <alignment horizontal="center"/>
      <protection locked="0"/>
    </xf>
    <xf numFmtId="0" fontId="0" fillId="2" borderId="43" xfId="0" applyFill="1" applyBorder="1" applyAlignment="1" applyProtection="1">
      <alignment horizontal="center"/>
      <protection locked="0"/>
    </xf>
    <xf numFmtId="0" fontId="3" fillId="2" borderId="33" xfId="0" applyFont="1" applyFill="1" applyBorder="1" applyAlignment="1" applyProtection="1">
      <alignment wrapText="1"/>
      <protection locked="0"/>
    </xf>
    <xf numFmtId="0" fontId="4" fillId="2" borderId="2" xfId="0" applyFont="1" applyFill="1" applyBorder="1" applyAlignment="1" applyProtection="1">
      <alignment wrapText="1"/>
      <protection locked="0"/>
    </xf>
    <xf numFmtId="0" fontId="24" fillId="2" borderId="1" xfId="0" applyFont="1" applyFill="1" applyBorder="1" applyAlignment="1" applyProtection="1">
      <protection locked="0"/>
    </xf>
    <xf numFmtId="0" fontId="56" fillId="2" borderId="1" xfId="0" applyFont="1" applyFill="1" applyBorder="1" applyAlignment="1" applyProtection="1">
      <protection locked="0"/>
    </xf>
    <xf numFmtId="0" fontId="3" fillId="0" borderId="58" xfId="0" applyFont="1" applyBorder="1" applyAlignment="1"/>
    <xf numFmtId="0" fontId="0" fillId="0" borderId="71" xfId="0" applyBorder="1" applyAlignment="1"/>
  </cellXfs>
  <cellStyles count="5">
    <cellStyle name="Normal" xfId="0" builtinId="0"/>
    <cellStyle name="Normal_Blad1" xfId="1"/>
    <cellStyle name="Normal_Dalälven" xfId="2"/>
    <cellStyle name="Tusental (0)_ELFPRO" xfId="3"/>
    <cellStyle name="Valuta (0)_ELFPRO" xfId="4"/>
  </cellStyles>
  <dxfs count="2394">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DFFFF"/>
        </patternFill>
      </fill>
      <border>
        <left style="thin">
          <color theme="0" tint="-0.14996795556505021"/>
        </left>
        <right style="thin">
          <color theme="0" tint="-0.14996795556505021"/>
        </right>
        <bottom style="thin">
          <color theme="0" tint="-0.14996795556505021"/>
        </bottom>
      </border>
    </dxf>
    <dxf>
      <fill>
        <patternFill>
          <bgColor rgb="FFCCFFFF"/>
        </patternFill>
      </fill>
      <border>
        <left style="thin">
          <color theme="0" tint="-0.14996795556505021"/>
        </left>
        <right style="thin">
          <color theme="0" tint="-0.14996795556505021"/>
        </right>
        <bottom style="thin">
          <color theme="0" tint="-0.14996795556505021"/>
        </bottom>
      </border>
    </dxf>
    <dxf>
      <fill>
        <patternFill>
          <bgColor rgb="FFFF0000"/>
        </patternFill>
      </fill>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ill>
        <patternFill>
          <bgColor rgb="FFCDFFFF"/>
        </patternFill>
      </fill>
      <border>
        <left style="thin">
          <color indexed="64"/>
        </left>
        <right style="thin">
          <color indexed="64"/>
        </right>
        <bottom style="thin">
          <color indexed="64"/>
        </bottom>
      </border>
    </dxf>
    <dxf>
      <fill>
        <patternFill>
          <bgColor theme="0" tint="-0.14996795556505021"/>
        </patternFill>
      </fill>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left style="thin">
          <color indexed="64"/>
        </left>
        <right style="thin">
          <color indexed="64"/>
        </right>
        <bottom style="thin">
          <color indexed="64"/>
        </bottom>
      </border>
    </dxf>
    <dxf>
      <fill>
        <patternFill patternType="none">
          <bgColor indexed="65"/>
        </patternFill>
      </fill>
      <border>
        <bottom/>
      </border>
    </dxf>
    <dxf>
      <font>
        <b/>
        <i val="0"/>
      </font>
      <fill>
        <patternFill>
          <bgColor theme="0"/>
        </patternFill>
      </fill>
      <border>
        <left style="thin">
          <color indexed="64"/>
        </left>
        <right style="thin">
          <color indexed="64"/>
        </right>
        <bottom style="thin">
          <color indexed="64"/>
        </bottom>
      </border>
    </dxf>
    <dxf>
      <border>
        <left style="thin">
          <color indexed="64"/>
        </left>
        <right style="thin">
          <color indexed="64"/>
        </right>
      </border>
    </dxf>
    <dxf>
      <fill>
        <patternFill>
          <bgColor theme="0" tint="-0.14996795556505021"/>
        </patternFill>
      </fill>
    </dxf>
    <dxf>
      <font>
        <color rgb="FFFF0000"/>
      </font>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border>
        <left style="thin">
          <color indexed="64"/>
        </left>
        <right style="thin">
          <color indexed="64"/>
        </right>
        <bottom style="thin">
          <color indexed="64"/>
        </bottom>
      </border>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border>
        <bottom/>
      </border>
    </dxf>
    <dxf>
      <border>
        <left style="thin">
          <color indexed="64"/>
        </left>
        <right style="thin">
          <color indexed="64"/>
        </right>
      </border>
    </dxf>
    <dxf>
      <border>
        <left style="thin">
          <color indexed="64"/>
        </left>
        <right style="thin">
          <color indexed="64"/>
        </right>
        <top style="thin">
          <color indexed="64"/>
        </top>
        <bottom style="thin">
          <color indexed="64"/>
        </bottom>
      </border>
    </dxf>
    <dxf>
      <font>
        <b/>
        <i val="0"/>
      </font>
      <border>
        <left style="thin">
          <color indexed="64"/>
        </left>
        <right style="thin">
          <color indexed="64"/>
        </right>
        <bottom style="thin">
          <color indexed="64"/>
        </bottom>
      </border>
    </dxf>
    <dxf>
      <border>
        <left style="thin">
          <color indexed="64"/>
        </left>
        <right style="thin">
          <color indexed="64"/>
        </right>
        <bottom style="thin">
          <color indexed="64"/>
        </bottom>
      </border>
    </dxf>
    <dxf>
      <font>
        <color rgb="FFFF0000"/>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ont>
        <color rgb="FF0000FF"/>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rgb="FFFF0000"/>
        </patternFill>
      </fill>
    </dxf>
    <dxf>
      <font>
        <b/>
        <i val="0"/>
        <color rgb="FFFF0000"/>
      </font>
    </dxf>
    <dxf>
      <fill>
        <patternFill>
          <bgColor theme="0" tint="-0.14996795556505021"/>
        </patternFill>
      </fill>
    </dxf>
    <dxf>
      <font>
        <b/>
        <i val="0"/>
        <color rgb="FF0000FF"/>
      </font>
    </dxf>
    <dxf>
      <fill>
        <patternFill>
          <bgColor theme="0" tint="-0.14996795556505021"/>
        </patternFill>
      </fill>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ont>
        <color rgb="FFFF0000"/>
      </font>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
      <fill>
        <patternFill>
          <bgColor theme="0" tint="-0.14996795556505021"/>
        </patternFill>
      </fill>
    </dxf>
  </dxfs>
  <tableStyles count="0" defaultTableStyle="TableStyleMedium9" defaultPivotStyle="PivotStyleLight16"/>
  <colors>
    <mruColors>
      <color rgb="FFCDFF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tyles" Target="styles.xml"/><Relationship Id="rId5" Type="http://schemas.openxmlformats.org/officeDocument/2006/relationships/worksheet" Target="worksheets/sheet5.xml"/><Relationship Id="rId10"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microsoft.com/office/2017/10/relationships/person" Target="persons/person.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en-US"/>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0"/>
    <c:plotArea>
      <c:layout>
        <c:manualLayout>
          <c:layoutTarget val="inner"/>
          <c:xMode val="edge"/>
          <c:yMode val="edge"/>
          <c:x val="0.11766005352508996"/>
          <c:y val="3.7007874015748031E-2"/>
          <c:w val="0.86402957568343097"/>
          <c:h val="0.7399867998956271"/>
        </c:manualLayout>
      </c:layout>
      <c:barChart>
        <c:barDir val="col"/>
        <c:grouping val="clustered"/>
        <c:varyColors val="0"/>
        <c:ser>
          <c:idx val="0"/>
          <c:order val="0"/>
          <c:tx>
            <c:strRef>
              <c:f>Artuppgifter!$Q$3</c:f>
              <c:strCache>
                <c:ptCount val="1"/>
              </c:strCache>
            </c:strRef>
          </c:tx>
          <c:spPr>
            <a:solidFill>
              <a:srgbClr val="00B050"/>
            </a:solidFill>
            <a:ln w="25400">
              <a:noFill/>
            </a:ln>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Artuppgifter!$R$6:$R$56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0-65C3-452A-BFE2-433C8BD46472}"/>
            </c:ext>
          </c:extLst>
        </c:ser>
        <c:dLbls>
          <c:showLegendKey val="0"/>
          <c:showVal val="0"/>
          <c:showCatName val="0"/>
          <c:showSerName val="0"/>
          <c:showPercent val="0"/>
          <c:showBubbleSize val="0"/>
        </c:dLbls>
        <c:gapWidth val="55"/>
        <c:overlap val="-5"/>
        <c:axId val="738114104"/>
        <c:axId val="1"/>
      </c:barChart>
      <c:barChart>
        <c:barDir val="col"/>
        <c:grouping val="clustered"/>
        <c:varyColors val="0"/>
        <c:ser>
          <c:idx val="1"/>
          <c:order val="1"/>
          <c:tx>
            <c:strRef>
              <c:f>Artuppgifter!$S$5</c:f>
              <c:strCache>
                <c:ptCount val="1"/>
                <c:pt idx="0">
                  <c:v>0+ gräns</c:v>
                </c:pt>
              </c:strCache>
            </c:strRef>
          </c:tx>
          <c:spPr>
            <a:noFill/>
            <a:ln>
              <a:solidFill>
                <a:schemeClr val="tx1"/>
              </a:solidFill>
              <a:prstDash val="dash"/>
            </a:ln>
            <a:effectLst/>
          </c:spPr>
          <c:invertIfNegative val="0"/>
          <c:cat>
            <c:strRef>
              <c:f>Artuppgifter!$Q$6:$Q$56</c:f>
              <c:strCache>
                <c:ptCount val="51"/>
                <c:pt idx="0">
                  <c:v>1 - 5</c:v>
                </c:pt>
                <c:pt idx="1">
                  <c:v>6 - 10</c:v>
                </c:pt>
                <c:pt idx="2">
                  <c:v>11 - 15</c:v>
                </c:pt>
                <c:pt idx="3">
                  <c:v>16 - 20</c:v>
                </c:pt>
                <c:pt idx="4">
                  <c:v>21 - 25</c:v>
                </c:pt>
                <c:pt idx="5">
                  <c:v>26 - 30</c:v>
                </c:pt>
                <c:pt idx="6">
                  <c:v>31 - 35</c:v>
                </c:pt>
                <c:pt idx="7">
                  <c:v>36 - 40</c:v>
                </c:pt>
                <c:pt idx="8">
                  <c:v>41 - 45</c:v>
                </c:pt>
                <c:pt idx="9">
                  <c:v>46 - 50</c:v>
                </c:pt>
                <c:pt idx="10">
                  <c:v>51 - 55</c:v>
                </c:pt>
                <c:pt idx="11">
                  <c:v>56 - 60</c:v>
                </c:pt>
                <c:pt idx="12">
                  <c:v>61 - 65</c:v>
                </c:pt>
                <c:pt idx="13">
                  <c:v>66 - 70</c:v>
                </c:pt>
                <c:pt idx="14">
                  <c:v>71 - 75</c:v>
                </c:pt>
                <c:pt idx="15">
                  <c:v>76 - 80</c:v>
                </c:pt>
                <c:pt idx="16">
                  <c:v>81 - 85</c:v>
                </c:pt>
                <c:pt idx="17">
                  <c:v>86 - 90</c:v>
                </c:pt>
                <c:pt idx="18">
                  <c:v>91 - 95</c:v>
                </c:pt>
                <c:pt idx="19">
                  <c:v>96 - 100</c:v>
                </c:pt>
                <c:pt idx="20">
                  <c:v>101 - 105</c:v>
                </c:pt>
                <c:pt idx="21">
                  <c:v>106 - 110</c:v>
                </c:pt>
                <c:pt idx="22">
                  <c:v>111 - 115</c:v>
                </c:pt>
                <c:pt idx="23">
                  <c:v>116 - 120</c:v>
                </c:pt>
                <c:pt idx="24">
                  <c:v>121 - 125</c:v>
                </c:pt>
                <c:pt idx="25">
                  <c:v>126 - 130</c:v>
                </c:pt>
                <c:pt idx="26">
                  <c:v>131 - 135</c:v>
                </c:pt>
                <c:pt idx="27">
                  <c:v>136 - 140</c:v>
                </c:pt>
                <c:pt idx="28">
                  <c:v>141 - 145</c:v>
                </c:pt>
                <c:pt idx="29">
                  <c:v>146 - 150</c:v>
                </c:pt>
                <c:pt idx="30">
                  <c:v>151 - 155</c:v>
                </c:pt>
                <c:pt idx="31">
                  <c:v>156 - 160</c:v>
                </c:pt>
                <c:pt idx="32">
                  <c:v>161 - 165</c:v>
                </c:pt>
                <c:pt idx="33">
                  <c:v>166 - 170</c:v>
                </c:pt>
                <c:pt idx="34">
                  <c:v>171 - 175</c:v>
                </c:pt>
                <c:pt idx="35">
                  <c:v>176 - 180</c:v>
                </c:pt>
                <c:pt idx="36">
                  <c:v>181 - 185</c:v>
                </c:pt>
                <c:pt idx="37">
                  <c:v>186 - 190</c:v>
                </c:pt>
                <c:pt idx="38">
                  <c:v>191 - 195</c:v>
                </c:pt>
                <c:pt idx="39">
                  <c:v>196 - 200</c:v>
                </c:pt>
                <c:pt idx="40">
                  <c:v>201 - 205</c:v>
                </c:pt>
                <c:pt idx="41">
                  <c:v>206 - 210</c:v>
                </c:pt>
                <c:pt idx="42">
                  <c:v>211 - 215</c:v>
                </c:pt>
                <c:pt idx="43">
                  <c:v>216 - 220</c:v>
                </c:pt>
                <c:pt idx="44">
                  <c:v>221 - 225</c:v>
                </c:pt>
                <c:pt idx="45">
                  <c:v>226 - 230</c:v>
                </c:pt>
                <c:pt idx="46">
                  <c:v>231 - 235</c:v>
                </c:pt>
                <c:pt idx="47">
                  <c:v>236 - 240</c:v>
                </c:pt>
                <c:pt idx="48">
                  <c:v>241 - 245</c:v>
                </c:pt>
                <c:pt idx="49">
                  <c:v>246 - 250</c:v>
                </c:pt>
                <c:pt idx="50">
                  <c:v>&gt;250</c:v>
                </c:pt>
              </c:strCache>
            </c:strRef>
          </c:cat>
          <c:val>
            <c:numRef>
              <c:f>Artuppgifter!$S$6:$S$56</c:f>
              <c:numCache>
                <c:formatCode>General</c:formatCode>
                <c:ptCount val="51"/>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pt idx="16">
                  <c:v>0</c:v>
                </c:pt>
                <c:pt idx="17">
                  <c:v>0</c:v>
                </c:pt>
                <c:pt idx="18">
                  <c:v>0</c:v>
                </c:pt>
                <c:pt idx="19">
                  <c:v>0</c:v>
                </c:pt>
                <c:pt idx="20">
                  <c:v>0</c:v>
                </c:pt>
                <c:pt idx="21">
                  <c:v>0</c:v>
                </c:pt>
                <c:pt idx="22">
                  <c:v>0</c:v>
                </c:pt>
                <c:pt idx="23">
                  <c:v>0</c:v>
                </c:pt>
                <c:pt idx="24">
                  <c:v>0</c:v>
                </c:pt>
                <c:pt idx="25">
                  <c:v>0</c:v>
                </c:pt>
                <c:pt idx="26">
                  <c:v>0</c:v>
                </c:pt>
                <c:pt idx="27">
                  <c:v>0</c:v>
                </c:pt>
                <c:pt idx="28">
                  <c:v>0</c:v>
                </c:pt>
                <c:pt idx="29">
                  <c:v>0</c:v>
                </c:pt>
                <c:pt idx="30">
                  <c:v>0</c:v>
                </c:pt>
                <c:pt idx="31">
                  <c:v>0</c:v>
                </c:pt>
                <c:pt idx="32">
                  <c:v>0</c:v>
                </c:pt>
                <c:pt idx="33">
                  <c:v>0</c:v>
                </c:pt>
                <c:pt idx="34">
                  <c:v>0</c:v>
                </c:pt>
                <c:pt idx="35">
                  <c:v>0</c:v>
                </c:pt>
                <c:pt idx="36">
                  <c:v>0</c:v>
                </c:pt>
                <c:pt idx="37">
                  <c:v>0</c:v>
                </c:pt>
                <c:pt idx="38">
                  <c:v>0</c:v>
                </c:pt>
                <c:pt idx="39">
                  <c:v>0</c:v>
                </c:pt>
                <c:pt idx="40">
                  <c:v>0</c:v>
                </c:pt>
                <c:pt idx="41">
                  <c:v>0</c:v>
                </c:pt>
                <c:pt idx="42">
                  <c:v>0</c:v>
                </c:pt>
                <c:pt idx="43">
                  <c:v>0</c:v>
                </c:pt>
                <c:pt idx="44">
                  <c:v>0</c:v>
                </c:pt>
                <c:pt idx="45">
                  <c:v>0</c:v>
                </c:pt>
                <c:pt idx="46">
                  <c:v>0</c:v>
                </c:pt>
                <c:pt idx="47">
                  <c:v>0</c:v>
                </c:pt>
                <c:pt idx="48">
                  <c:v>0</c:v>
                </c:pt>
                <c:pt idx="49">
                  <c:v>0</c:v>
                </c:pt>
                <c:pt idx="50">
                  <c:v>0</c:v>
                </c:pt>
              </c:numCache>
            </c:numRef>
          </c:val>
          <c:extLst>
            <c:ext xmlns:c16="http://schemas.microsoft.com/office/drawing/2014/chart" uri="{C3380CC4-5D6E-409C-BE32-E72D297353CC}">
              <c16:uniqueId val="{00000001-65C3-452A-BFE2-433C8BD46472}"/>
            </c:ext>
          </c:extLst>
        </c:ser>
        <c:ser>
          <c:idx val="2"/>
          <c:order val="2"/>
          <c:tx>
            <c:strRef>
              <c:f>Artuppgifter!$T$5</c:f>
              <c:strCache>
                <c:ptCount val="1"/>
              </c:strCache>
            </c:strRef>
          </c:tx>
          <c:spPr>
            <a:noFill/>
            <a:ln>
              <a:noFill/>
            </a:ln>
          </c:spPr>
          <c:invertIfNegative val="0"/>
          <c:val>
            <c:numRef>
              <c:f>Artuppgifter!$T$6:$T$56</c:f>
              <c:numCache>
                <c:formatCode>General</c:formatCode>
                <c:ptCount val="51"/>
                <c:pt idx="0">
                  <c:v>9</c:v>
                </c:pt>
                <c:pt idx="1">
                  <c:v>9</c:v>
                </c:pt>
                <c:pt idx="2">
                  <c:v>9</c:v>
                </c:pt>
                <c:pt idx="3">
                  <c:v>9</c:v>
                </c:pt>
                <c:pt idx="4">
                  <c:v>9</c:v>
                </c:pt>
                <c:pt idx="5">
                  <c:v>9</c:v>
                </c:pt>
                <c:pt idx="6">
                  <c:v>9</c:v>
                </c:pt>
                <c:pt idx="7">
                  <c:v>9</c:v>
                </c:pt>
                <c:pt idx="8">
                  <c:v>9</c:v>
                </c:pt>
                <c:pt idx="9">
                  <c:v>9</c:v>
                </c:pt>
                <c:pt idx="10">
                  <c:v>9</c:v>
                </c:pt>
                <c:pt idx="11">
                  <c:v>9</c:v>
                </c:pt>
                <c:pt idx="12">
                  <c:v>9</c:v>
                </c:pt>
                <c:pt idx="13">
                  <c:v>9</c:v>
                </c:pt>
                <c:pt idx="14">
                  <c:v>9</c:v>
                </c:pt>
                <c:pt idx="15">
                  <c:v>9</c:v>
                </c:pt>
                <c:pt idx="16">
                  <c:v>9</c:v>
                </c:pt>
                <c:pt idx="17">
                  <c:v>9</c:v>
                </c:pt>
                <c:pt idx="18">
                  <c:v>9</c:v>
                </c:pt>
                <c:pt idx="19">
                  <c:v>9</c:v>
                </c:pt>
                <c:pt idx="20">
                  <c:v>9</c:v>
                </c:pt>
                <c:pt idx="21">
                  <c:v>9</c:v>
                </c:pt>
                <c:pt idx="22">
                  <c:v>9</c:v>
                </c:pt>
                <c:pt idx="23">
                  <c:v>9</c:v>
                </c:pt>
                <c:pt idx="24">
                  <c:v>9</c:v>
                </c:pt>
                <c:pt idx="25">
                  <c:v>9</c:v>
                </c:pt>
                <c:pt idx="26">
                  <c:v>9</c:v>
                </c:pt>
                <c:pt idx="27">
                  <c:v>9</c:v>
                </c:pt>
                <c:pt idx="28">
                  <c:v>9</c:v>
                </c:pt>
                <c:pt idx="29">
                  <c:v>9</c:v>
                </c:pt>
                <c:pt idx="30">
                  <c:v>9</c:v>
                </c:pt>
                <c:pt idx="31">
                  <c:v>9</c:v>
                </c:pt>
                <c:pt idx="32">
                  <c:v>9</c:v>
                </c:pt>
                <c:pt idx="33">
                  <c:v>9</c:v>
                </c:pt>
                <c:pt idx="34">
                  <c:v>9</c:v>
                </c:pt>
                <c:pt idx="35">
                  <c:v>9</c:v>
                </c:pt>
                <c:pt idx="36">
                  <c:v>9</c:v>
                </c:pt>
                <c:pt idx="37">
                  <c:v>9</c:v>
                </c:pt>
                <c:pt idx="38">
                  <c:v>9</c:v>
                </c:pt>
                <c:pt idx="39">
                  <c:v>9</c:v>
                </c:pt>
                <c:pt idx="40">
                  <c:v>9</c:v>
                </c:pt>
                <c:pt idx="41">
                  <c:v>9</c:v>
                </c:pt>
                <c:pt idx="42">
                  <c:v>9</c:v>
                </c:pt>
                <c:pt idx="43">
                  <c:v>9</c:v>
                </c:pt>
                <c:pt idx="44">
                  <c:v>9</c:v>
                </c:pt>
                <c:pt idx="45">
                  <c:v>9</c:v>
                </c:pt>
                <c:pt idx="46">
                  <c:v>9</c:v>
                </c:pt>
                <c:pt idx="47">
                  <c:v>9</c:v>
                </c:pt>
                <c:pt idx="48">
                  <c:v>9</c:v>
                </c:pt>
                <c:pt idx="49">
                  <c:v>9</c:v>
                </c:pt>
                <c:pt idx="50">
                  <c:v>9</c:v>
                </c:pt>
              </c:numCache>
            </c:numRef>
          </c:val>
          <c:extLst>
            <c:ext xmlns:c16="http://schemas.microsoft.com/office/drawing/2014/chart" uri="{C3380CC4-5D6E-409C-BE32-E72D297353CC}">
              <c16:uniqueId val="{00000002-65C3-452A-BFE2-433C8BD46472}"/>
            </c:ext>
          </c:extLst>
        </c:ser>
        <c:dLbls>
          <c:showLegendKey val="0"/>
          <c:showVal val="0"/>
          <c:showCatName val="0"/>
          <c:showSerName val="0"/>
          <c:showPercent val="0"/>
          <c:showBubbleSize val="0"/>
        </c:dLbls>
        <c:gapWidth val="500"/>
        <c:overlap val="5"/>
        <c:axId val="3"/>
        <c:axId val="4"/>
      </c:barChart>
      <c:catAx>
        <c:axId val="738114104"/>
        <c:scaling>
          <c:orientation val="minMax"/>
        </c:scaling>
        <c:delete val="0"/>
        <c:axPos val="b"/>
        <c:title>
          <c:tx>
            <c:rich>
              <a:bodyPr/>
              <a:lstStyle/>
              <a:p>
                <a:pPr>
                  <a:defRPr sz="1200" b="1" i="0" u="none" strike="noStrike" baseline="0">
                    <a:solidFill>
                      <a:srgbClr val="333333"/>
                    </a:solidFill>
                    <a:latin typeface="Calibri"/>
                    <a:ea typeface="Calibri"/>
                    <a:cs typeface="Calibri"/>
                  </a:defRPr>
                </a:pPr>
                <a:r>
                  <a:rPr lang="sv-SE"/>
                  <a:t>Längdintervall (mm)</a:t>
                </a:r>
              </a:p>
            </c:rich>
          </c:tx>
          <c:layout>
            <c:manualLayout>
              <c:xMode val="edge"/>
              <c:yMode val="edge"/>
              <c:x val="0.40898384164243623"/>
              <c:y val="0.93118920388651205"/>
            </c:manualLayout>
          </c:layout>
          <c:overlay val="0"/>
          <c:spPr>
            <a:noFill/>
            <a:ln w="25400">
              <a:noFill/>
            </a:ln>
          </c:spPr>
        </c:title>
        <c:numFmt formatCode="General" sourceLinked="1"/>
        <c:majorTickMark val="none"/>
        <c:minorTickMark val="none"/>
        <c:tickLblPos val="nextTo"/>
        <c:spPr>
          <a:noFill/>
          <a:ln w="9525" cap="flat" cmpd="sng" algn="ctr">
            <a:solidFill>
              <a:schemeClr val="tx1">
                <a:lumMod val="15000"/>
                <a:lumOff val="85000"/>
              </a:schemeClr>
            </a:solidFill>
            <a:round/>
          </a:ln>
          <a:effectLst/>
        </c:spPr>
        <c:txPr>
          <a:bodyPr rot="-5400000" vert="horz"/>
          <a:lstStyle/>
          <a:p>
            <a:pPr>
              <a:defRPr sz="900" b="0" i="0" u="none" strike="noStrike" baseline="0">
                <a:solidFill>
                  <a:srgbClr val="333333"/>
                </a:solidFill>
                <a:latin typeface="Calibri"/>
                <a:ea typeface="Calibri"/>
                <a:cs typeface="Calibri"/>
              </a:defRPr>
            </a:pPr>
            <a:endParaRPr lang="sv-SE"/>
          </a:p>
        </c:txPr>
        <c:crossAx val="1"/>
        <c:crosses val="autoZero"/>
        <c:auto val="1"/>
        <c:lblAlgn val="ctr"/>
        <c:lblOffset val="100"/>
        <c:noMultiLvlLbl val="0"/>
      </c:catAx>
      <c:valAx>
        <c:axId val="1"/>
        <c:scaling>
          <c:orientation val="minMax"/>
        </c:scaling>
        <c:delete val="0"/>
        <c:axPos val="l"/>
        <c:title>
          <c:tx>
            <c:rich>
              <a:bodyPr/>
              <a:lstStyle/>
              <a:p>
                <a:pPr>
                  <a:defRPr sz="1200" b="1" i="0" u="none" strike="noStrike" baseline="0">
                    <a:solidFill>
                      <a:srgbClr val="333333"/>
                    </a:solidFill>
                    <a:latin typeface="Calibri"/>
                    <a:ea typeface="Calibri"/>
                    <a:cs typeface="Calibri"/>
                  </a:defRPr>
                </a:pPr>
                <a:r>
                  <a:rPr lang="sv-SE"/>
                  <a:t>Antal fångade</a:t>
                </a:r>
              </a:p>
            </c:rich>
          </c:tx>
          <c:layout>
            <c:manualLayout>
              <c:xMode val="edge"/>
              <c:yMode val="edge"/>
              <c:x val="2.9877751130165334E-3"/>
              <c:y val="0.33360939554860081"/>
            </c:manualLayout>
          </c:layout>
          <c:overlay val="0"/>
          <c:spPr>
            <a:noFill/>
            <a:ln w="25400">
              <a:noFill/>
            </a:ln>
          </c:spPr>
        </c:title>
        <c:numFmt formatCode="General" sourceLinked="1"/>
        <c:majorTickMark val="out"/>
        <c:minorTickMark val="none"/>
        <c:tickLblPos val="nextTo"/>
        <c:spPr>
          <a:noFill/>
          <a:ln>
            <a:solidFill>
              <a:schemeClr val="tx1"/>
            </a:solidFill>
          </a:ln>
          <a:effectLst/>
        </c:spPr>
        <c:txPr>
          <a:bodyPr rot="0" vert="horz"/>
          <a:lstStyle/>
          <a:p>
            <a:pPr>
              <a:defRPr sz="900" b="0" i="0" u="none" strike="noStrike" baseline="0">
                <a:solidFill>
                  <a:srgbClr val="333333"/>
                </a:solidFill>
                <a:latin typeface="Calibri"/>
                <a:ea typeface="Calibri"/>
                <a:cs typeface="Calibri"/>
              </a:defRPr>
            </a:pPr>
            <a:endParaRPr lang="sv-SE"/>
          </a:p>
        </c:txPr>
        <c:crossAx val="738114104"/>
        <c:crosses val="autoZero"/>
        <c:crossBetween val="between"/>
      </c:valAx>
      <c:catAx>
        <c:axId val="3"/>
        <c:scaling>
          <c:orientation val="minMax"/>
        </c:scaling>
        <c:delete val="1"/>
        <c:axPos val="b"/>
        <c:numFmt formatCode="General" sourceLinked="1"/>
        <c:majorTickMark val="out"/>
        <c:minorTickMark val="none"/>
        <c:tickLblPos val="nextTo"/>
        <c:crossAx val="4"/>
        <c:crosses val="autoZero"/>
        <c:auto val="1"/>
        <c:lblAlgn val="ctr"/>
        <c:lblOffset val="100"/>
        <c:noMultiLvlLbl val="0"/>
      </c:catAx>
      <c:valAx>
        <c:axId val="4"/>
        <c:scaling>
          <c:orientation val="minMax"/>
        </c:scaling>
        <c:delete val="1"/>
        <c:axPos val="r"/>
        <c:numFmt formatCode="General" sourceLinked="1"/>
        <c:majorTickMark val="out"/>
        <c:minorTickMark val="none"/>
        <c:tickLblPos val="nextTo"/>
        <c:crossAx val="3"/>
        <c:crosses val="max"/>
        <c:crossBetween val="between"/>
      </c:valAx>
      <c:spPr>
        <a:noFill/>
        <a:ln w="25400">
          <a:noFill/>
        </a:ln>
      </c:spPr>
    </c:plotArea>
    <c:legend>
      <c:legendPos val="r"/>
      <c:legendEntry>
        <c:idx val="1"/>
        <c:delete val="1"/>
      </c:legendEntry>
      <c:legendEntry>
        <c:idx val="2"/>
        <c:delete val="1"/>
      </c:legendEntry>
      <c:layout>
        <c:manualLayout>
          <c:xMode val="edge"/>
          <c:yMode val="edge"/>
          <c:x val="0.31266846361185985"/>
          <c:y val="1.4799154334038054E-2"/>
          <c:w val="0.41778975741239888"/>
          <c:h val="0.14376321353065538"/>
        </c:manualLayout>
      </c:layout>
      <c:overlay val="0"/>
      <c:spPr>
        <a:noFill/>
        <a:ln w="25400">
          <a:noFill/>
        </a:ln>
      </c:spPr>
      <c:txPr>
        <a:bodyPr/>
        <a:lstStyle/>
        <a:p>
          <a:pPr>
            <a:defRPr sz="590" b="1" i="0" u="none" strike="noStrike" baseline="0">
              <a:solidFill>
                <a:srgbClr val="333333"/>
              </a:solidFill>
              <a:latin typeface="Calibri"/>
              <a:ea typeface="Calibri"/>
              <a:cs typeface="Calibri"/>
            </a:defRPr>
          </a:pPr>
          <a:endParaRPr lang="sv-SE"/>
        </a:p>
      </c:txPr>
    </c:legend>
    <c:plotVisOnly val="1"/>
    <c:dispBlanksAs val="gap"/>
    <c:showDLblsOverMax val="0"/>
  </c:chart>
  <c:spPr>
    <a:solidFill>
      <a:schemeClr val="bg1"/>
    </a:solidFill>
    <a:ln w="9525" cap="flat" cmpd="sng" algn="ctr">
      <a:noFill/>
      <a:round/>
    </a:ln>
    <a:effectLst/>
  </c:spPr>
  <c:txPr>
    <a:bodyPr/>
    <a:lstStyle/>
    <a:p>
      <a:pPr>
        <a:defRPr sz="1000" b="0" i="0" u="none" strike="noStrike" baseline="0">
          <a:solidFill>
            <a:srgbClr val="000000"/>
          </a:solidFill>
          <a:latin typeface="Calibri"/>
          <a:ea typeface="Calibri"/>
          <a:cs typeface="Calibri"/>
        </a:defRPr>
      </a:pPr>
      <a:endParaRPr lang="sv-SE"/>
    </a:p>
  </c:txPr>
  <c:printSettings>
    <c:headerFooter/>
    <c:pageMargins b="0.75" l="0.7" r="0.7" t="0.75" header="0.3" footer="0.3"/>
    <c:pageSetup/>
  </c:printSettings>
</c:chartSpace>
</file>

<file path=xl/drawings/_rels/drawing2.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1</xdr:col>
      <xdr:colOff>99060</xdr:colOff>
      <xdr:row>53</xdr:row>
      <xdr:rowOff>45720</xdr:rowOff>
    </xdr:from>
    <xdr:to>
      <xdr:col>1</xdr:col>
      <xdr:colOff>464820</xdr:colOff>
      <xdr:row>53</xdr:row>
      <xdr:rowOff>167640</xdr:rowOff>
    </xdr:to>
    <xdr:sp macro="" textlink="">
      <xdr:nvSpPr>
        <xdr:cNvPr id="5412501" name="Rektangel 8">
          <a:extLst>
            <a:ext uri="{FF2B5EF4-FFF2-40B4-BE49-F238E27FC236}">
              <a16:creationId xmlns:a16="http://schemas.microsoft.com/office/drawing/2014/main" id="{A12B1873-47A2-47AC-840F-F8B5FE596158}"/>
            </a:ext>
          </a:extLst>
        </xdr:cNvPr>
        <xdr:cNvSpPr>
          <a:spLocks noChangeArrowheads="1"/>
        </xdr:cNvSpPr>
      </xdr:nvSpPr>
      <xdr:spPr bwMode="auto">
        <a:xfrm>
          <a:off x="708660" y="1038606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381000</xdr:colOff>
      <xdr:row>53</xdr:row>
      <xdr:rowOff>15240</xdr:rowOff>
    </xdr:from>
    <xdr:to>
      <xdr:col>1</xdr:col>
      <xdr:colOff>685800</xdr:colOff>
      <xdr:row>53</xdr:row>
      <xdr:rowOff>198120</xdr:rowOff>
    </xdr:to>
    <xdr:sp macro="" textlink="">
      <xdr:nvSpPr>
        <xdr:cNvPr id="5412502" name="Rektangel 9">
          <a:extLst>
            <a:ext uri="{FF2B5EF4-FFF2-40B4-BE49-F238E27FC236}">
              <a16:creationId xmlns:a16="http://schemas.microsoft.com/office/drawing/2014/main" id="{DD933530-2F6C-44A0-B27B-02ED85D6E7A8}"/>
            </a:ext>
          </a:extLst>
        </xdr:cNvPr>
        <xdr:cNvSpPr>
          <a:spLocks noChangeArrowheads="1"/>
        </xdr:cNvSpPr>
      </xdr:nvSpPr>
      <xdr:spPr bwMode="auto">
        <a:xfrm>
          <a:off x="990600" y="10355580"/>
          <a:ext cx="304800" cy="1828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929640</xdr:colOff>
      <xdr:row>43</xdr:row>
      <xdr:rowOff>198120</xdr:rowOff>
    </xdr:from>
    <xdr:to>
      <xdr:col>1</xdr:col>
      <xdr:colOff>929640</xdr:colOff>
      <xdr:row>55</xdr:row>
      <xdr:rowOff>0</xdr:rowOff>
    </xdr:to>
    <xdr:cxnSp macro="">
      <xdr:nvCxnSpPr>
        <xdr:cNvPr id="5412503" name="Rak 2">
          <a:extLst>
            <a:ext uri="{FF2B5EF4-FFF2-40B4-BE49-F238E27FC236}">
              <a16:creationId xmlns:a16="http://schemas.microsoft.com/office/drawing/2014/main" id="{BD934C51-ED7E-43D5-9A5E-B3E741D8B0F1}"/>
            </a:ext>
          </a:extLst>
        </xdr:cNvPr>
        <xdr:cNvCxnSpPr>
          <a:cxnSpLocks noChangeShapeType="1"/>
        </xdr:cNvCxnSpPr>
      </xdr:nvCxnSpPr>
      <xdr:spPr bwMode="auto">
        <a:xfrm flipV="1">
          <a:off x="1539240" y="840486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739140</xdr:colOff>
      <xdr:row>68</xdr:row>
      <xdr:rowOff>1478280</xdr:rowOff>
    </xdr:from>
    <xdr:to>
      <xdr:col>1</xdr:col>
      <xdr:colOff>861060</xdr:colOff>
      <xdr:row>68</xdr:row>
      <xdr:rowOff>1851660</xdr:rowOff>
    </xdr:to>
    <xdr:sp macro="" textlink="">
      <xdr:nvSpPr>
        <xdr:cNvPr id="5412504" name="Rektangel 10">
          <a:extLst>
            <a:ext uri="{FF2B5EF4-FFF2-40B4-BE49-F238E27FC236}">
              <a16:creationId xmlns:a16="http://schemas.microsoft.com/office/drawing/2014/main" id="{032F36E1-2003-4526-BCB9-6D3EA4AA990D}"/>
            </a:ext>
          </a:extLst>
        </xdr:cNvPr>
        <xdr:cNvSpPr>
          <a:spLocks noChangeArrowheads="1"/>
        </xdr:cNvSpPr>
      </xdr:nvSpPr>
      <xdr:spPr bwMode="auto">
        <a:xfrm>
          <a:off x="1348740" y="15819120"/>
          <a:ext cx="121920" cy="3733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891540</xdr:colOff>
      <xdr:row>56</xdr:row>
      <xdr:rowOff>0</xdr:rowOff>
    </xdr:from>
    <xdr:to>
      <xdr:col>1</xdr:col>
      <xdr:colOff>891540</xdr:colOff>
      <xdr:row>69</xdr:row>
      <xdr:rowOff>7620</xdr:rowOff>
    </xdr:to>
    <xdr:cxnSp macro="">
      <xdr:nvCxnSpPr>
        <xdr:cNvPr id="5412505" name="Rak 7">
          <a:extLst>
            <a:ext uri="{FF2B5EF4-FFF2-40B4-BE49-F238E27FC236}">
              <a16:creationId xmlns:a16="http://schemas.microsoft.com/office/drawing/2014/main" id="{79170E5E-BBA8-4D3F-BED9-8D1F13DD601D}"/>
            </a:ext>
          </a:extLst>
        </xdr:cNvPr>
        <xdr:cNvCxnSpPr>
          <a:cxnSpLocks noChangeShapeType="1"/>
        </xdr:cNvCxnSpPr>
      </xdr:nvCxnSpPr>
      <xdr:spPr bwMode="auto">
        <a:xfrm flipV="1">
          <a:off x="1501140" y="1235202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480060</xdr:colOff>
      <xdr:row>44</xdr:row>
      <xdr:rowOff>0</xdr:rowOff>
    </xdr:from>
    <xdr:to>
      <xdr:col>1</xdr:col>
      <xdr:colOff>480060</xdr:colOff>
      <xdr:row>55</xdr:row>
      <xdr:rowOff>7620</xdr:rowOff>
    </xdr:to>
    <xdr:cxnSp macro="">
      <xdr:nvCxnSpPr>
        <xdr:cNvPr id="5412506" name="Rak 5">
          <a:extLst>
            <a:ext uri="{FF2B5EF4-FFF2-40B4-BE49-F238E27FC236}">
              <a16:creationId xmlns:a16="http://schemas.microsoft.com/office/drawing/2014/main" id="{05F507F1-05BE-4A23-8A4B-846B94F55B3B}"/>
            </a:ext>
          </a:extLst>
        </xdr:cNvPr>
        <xdr:cNvCxnSpPr>
          <a:cxnSpLocks noChangeShapeType="1"/>
        </xdr:cNvCxnSpPr>
      </xdr:nvCxnSpPr>
      <xdr:spPr bwMode="auto">
        <a:xfrm flipV="1">
          <a:off x="1089660" y="8412480"/>
          <a:ext cx="0" cy="371856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1021080</xdr:colOff>
      <xdr:row>53</xdr:row>
      <xdr:rowOff>91440</xdr:rowOff>
    </xdr:from>
    <xdr:to>
      <xdr:col>2</xdr:col>
      <xdr:colOff>30480</xdr:colOff>
      <xdr:row>54</xdr:row>
      <xdr:rowOff>15240</xdr:rowOff>
    </xdr:to>
    <xdr:sp macro="" textlink="">
      <xdr:nvSpPr>
        <xdr:cNvPr id="5412507" name="Rektangel 13">
          <a:extLst>
            <a:ext uri="{FF2B5EF4-FFF2-40B4-BE49-F238E27FC236}">
              <a16:creationId xmlns:a16="http://schemas.microsoft.com/office/drawing/2014/main" id="{81267408-A5B7-4FAC-8C2A-9F7ED26C3804}"/>
            </a:ext>
          </a:extLst>
        </xdr:cNvPr>
        <xdr:cNvSpPr>
          <a:spLocks noChangeArrowheads="1"/>
        </xdr:cNvSpPr>
      </xdr:nvSpPr>
      <xdr:spPr bwMode="auto">
        <a:xfrm>
          <a:off x="1630680" y="10431780"/>
          <a:ext cx="205740" cy="12954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2</xdr:col>
      <xdr:colOff>22860</xdr:colOff>
      <xdr:row>43</xdr:row>
      <xdr:rowOff>190500</xdr:rowOff>
    </xdr:from>
    <xdr:to>
      <xdr:col>2</xdr:col>
      <xdr:colOff>22860</xdr:colOff>
      <xdr:row>54</xdr:row>
      <xdr:rowOff>1584960</xdr:rowOff>
    </xdr:to>
    <xdr:cxnSp macro="">
      <xdr:nvCxnSpPr>
        <xdr:cNvPr id="5412508" name="Rak 12">
          <a:extLst>
            <a:ext uri="{FF2B5EF4-FFF2-40B4-BE49-F238E27FC236}">
              <a16:creationId xmlns:a16="http://schemas.microsoft.com/office/drawing/2014/main" id="{8A627F8B-4DE5-4518-BA74-BFE6C7B9AD5C}"/>
            </a:ext>
          </a:extLst>
        </xdr:cNvPr>
        <xdr:cNvCxnSpPr>
          <a:cxnSpLocks noChangeShapeType="1"/>
        </xdr:cNvCxnSpPr>
      </xdr:nvCxnSpPr>
      <xdr:spPr bwMode="auto">
        <a:xfrm flipV="1">
          <a:off x="1828800" y="8397240"/>
          <a:ext cx="0" cy="37261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259080</xdr:colOff>
      <xdr:row>65</xdr:row>
      <xdr:rowOff>45720</xdr:rowOff>
    </xdr:from>
    <xdr:to>
      <xdr:col>1</xdr:col>
      <xdr:colOff>419100</xdr:colOff>
      <xdr:row>67</xdr:row>
      <xdr:rowOff>160020</xdr:rowOff>
    </xdr:to>
    <xdr:sp macro="" textlink="">
      <xdr:nvSpPr>
        <xdr:cNvPr id="5412509" name="Rektangel 8">
          <a:extLst>
            <a:ext uri="{FF2B5EF4-FFF2-40B4-BE49-F238E27FC236}">
              <a16:creationId xmlns:a16="http://schemas.microsoft.com/office/drawing/2014/main" id="{DC36F6B4-81FF-47D9-8AC4-ADC3884DFC09}"/>
            </a:ext>
          </a:extLst>
        </xdr:cNvPr>
        <xdr:cNvSpPr>
          <a:spLocks noChangeArrowheads="1"/>
        </xdr:cNvSpPr>
      </xdr:nvSpPr>
      <xdr:spPr bwMode="auto">
        <a:xfrm>
          <a:off x="868680" y="13883640"/>
          <a:ext cx="160020" cy="44958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472440</xdr:colOff>
      <xdr:row>56</xdr:row>
      <xdr:rowOff>15240</xdr:rowOff>
    </xdr:from>
    <xdr:to>
      <xdr:col>1</xdr:col>
      <xdr:colOff>472440</xdr:colOff>
      <xdr:row>69</xdr:row>
      <xdr:rowOff>22860</xdr:rowOff>
    </xdr:to>
    <xdr:cxnSp macro="">
      <xdr:nvCxnSpPr>
        <xdr:cNvPr id="5412510" name="Rak 4">
          <a:extLst>
            <a:ext uri="{FF2B5EF4-FFF2-40B4-BE49-F238E27FC236}">
              <a16:creationId xmlns:a16="http://schemas.microsoft.com/office/drawing/2014/main" id="{E5A3EE92-08E6-43C7-B712-D18B680FACB0}"/>
            </a:ext>
          </a:extLst>
        </xdr:cNvPr>
        <xdr:cNvCxnSpPr>
          <a:cxnSpLocks noChangeShapeType="1"/>
        </xdr:cNvCxnSpPr>
      </xdr:nvCxnSpPr>
      <xdr:spPr bwMode="auto">
        <a:xfrm flipV="1">
          <a:off x="1082040" y="12367260"/>
          <a:ext cx="0" cy="3878580"/>
        </a:xfrm>
        <a:prstGeom prst="line">
          <a:avLst/>
        </a:prstGeom>
        <a:noFill/>
        <a:ln w="9525" algn="ctr">
          <a:solidFill>
            <a:srgbClr val="000000"/>
          </a:solidFill>
          <a:round/>
          <a:headEnd/>
          <a:tailEnd/>
        </a:ln>
        <a:extLst>
          <a:ext uri="{909E8E84-426E-40DD-AFC4-6F175D3DCCD1}">
            <a14:hiddenFill xmlns:a14="http://schemas.microsoft.com/office/drawing/2010/main">
              <a:noFill/>
            </a14:hiddenFill>
          </a:ext>
        </a:extLst>
      </xdr:spPr>
    </xdr:cxnSp>
    <xdr:clientData/>
  </xdr:twoCellAnchor>
  <xdr:twoCellAnchor>
    <xdr:from>
      <xdr:col>1</xdr:col>
      <xdr:colOff>53340</xdr:colOff>
      <xdr:row>44</xdr:row>
      <xdr:rowOff>83820</xdr:rowOff>
    </xdr:from>
    <xdr:to>
      <xdr:col>1</xdr:col>
      <xdr:colOff>419100</xdr:colOff>
      <xdr:row>45</xdr:row>
      <xdr:rowOff>15240</xdr:rowOff>
    </xdr:to>
    <xdr:sp macro="" textlink="">
      <xdr:nvSpPr>
        <xdr:cNvPr id="5412511" name="Rektangel 8">
          <a:extLst>
            <a:ext uri="{FF2B5EF4-FFF2-40B4-BE49-F238E27FC236}">
              <a16:creationId xmlns:a16="http://schemas.microsoft.com/office/drawing/2014/main" id="{FFF2F789-5314-413E-9152-52F3F21ACC20}"/>
            </a:ext>
          </a:extLst>
        </xdr:cNvPr>
        <xdr:cNvSpPr>
          <a:spLocks noChangeArrowheads="1"/>
        </xdr:cNvSpPr>
      </xdr:nvSpPr>
      <xdr:spPr bwMode="auto">
        <a:xfrm>
          <a:off x="662940" y="849630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525780</xdr:colOff>
      <xdr:row>53</xdr:row>
      <xdr:rowOff>68580</xdr:rowOff>
    </xdr:from>
    <xdr:to>
      <xdr:col>1</xdr:col>
      <xdr:colOff>891540</xdr:colOff>
      <xdr:row>53</xdr:row>
      <xdr:rowOff>190500</xdr:rowOff>
    </xdr:to>
    <xdr:sp macro="" textlink="">
      <xdr:nvSpPr>
        <xdr:cNvPr id="5412512" name="Rektangel 8">
          <a:extLst>
            <a:ext uri="{FF2B5EF4-FFF2-40B4-BE49-F238E27FC236}">
              <a16:creationId xmlns:a16="http://schemas.microsoft.com/office/drawing/2014/main" id="{64A17D1A-0A5B-401F-B8FC-1E6B4C1FA40F}"/>
            </a:ext>
          </a:extLst>
        </xdr:cNvPr>
        <xdr:cNvSpPr>
          <a:spLocks noChangeArrowheads="1"/>
        </xdr:cNvSpPr>
      </xdr:nvSpPr>
      <xdr:spPr bwMode="auto">
        <a:xfrm>
          <a:off x="1135380" y="1040892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twoCellAnchor>
    <xdr:from>
      <xdr:col>1</xdr:col>
      <xdr:colOff>76200</xdr:colOff>
      <xdr:row>57</xdr:row>
      <xdr:rowOff>91440</xdr:rowOff>
    </xdr:from>
    <xdr:to>
      <xdr:col>1</xdr:col>
      <xdr:colOff>441960</xdr:colOff>
      <xdr:row>58</xdr:row>
      <xdr:rowOff>45720</xdr:rowOff>
    </xdr:to>
    <xdr:sp macro="" textlink="">
      <xdr:nvSpPr>
        <xdr:cNvPr id="5412513" name="Rektangel 8">
          <a:extLst>
            <a:ext uri="{FF2B5EF4-FFF2-40B4-BE49-F238E27FC236}">
              <a16:creationId xmlns:a16="http://schemas.microsoft.com/office/drawing/2014/main" id="{10441D51-C31B-4989-A799-DB27ED9595DE}"/>
            </a:ext>
          </a:extLst>
        </xdr:cNvPr>
        <xdr:cNvSpPr>
          <a:spLocks noChangeArrowheads="1"/>
        </xdr:cNvSpPr>
      </xdr:nvSpPr>
      <xdr:spPr bwMode="auto">
        <a:xfrm>
          <a:off x="685800" y="12603480"/>
          <a:ext cx="365760" cy="121920"/>
        </a:xfrm>
        <a:prstGeom prst="rect">
          <a:avLst/>
        </a:prstGeom>
        <a:solidFill>
          <a:srgbClr val="FFFFFF"/>
        </a:solidFill>
        <a:ln>
          <a:noFill/>
        </a:ln>
        <a:extLst>
          <a:ext uri="{91240B29-F687-4F45-9708-019B960494DF}">
            <a14:hiddenLine xmlns:a14="http://schemas.microsoft.com/office/drawing/2010/main" w="9525" algn="ctr">
              <a:solidFill>
                <a:srgbClr val="000000"/>
              </a:solidFill>
              <a:round/>
              <a:headEnd/>
              <a:tailEnd/>
            </a14:hiddenLine>
          </a:ext>
        </a:extLst>
      </xdr:spPr>
    </xdr:sp>
    <xdr:clientData/>
  </xdr:twoCellAnchor>
</xdr:wsDr>
</file>

<file path=xl/drawings/drawing2.xml><?xml version="1.0" encoding="utf-8"?>
<xdr:wsDr xmlns:xdr="http://schemas.openxmlformats.org/drawingml/2006/spreadsheetDrawing" xmlns:a="http://schemas.openxmlformats.org/drawingml/2006/main">
  <xdr:twoCellAnchor>
    <xdr:from>
      <xdr:col>2</xdr:col>
      <xdr:colOff>144780</xdr:colOff>
      <xdr:row>2</xdr:row>
      <xdr:rowOff>144780</xdr:rowOff>
    </xdr:from>
    <xdr:to>
      <xdr:col>8</xdr:col>
      <xdr:colOff>632460</xdr:colOff>
      <xdr:row>23</xdr:row>
      <xdr:rowOff>129540</xdr:rowOff>
    </xdr:to>
    <xdr:graphicFrame macro="">
      <xdr:nvGraphicFramePr>
        <xdr:cNvPr id="1285083" name="Diagram 1">
          <a:extLst>
            <a:ext uri="{FF2B5EF4-FFF2-40B4-BE49-F238E27FC236}">
              <a16:creationId xmlns:a16="http://schemas.microsoft.com/office/drawing/2014/main" id="{1C54FB20-DC82-4B57-8BD9-794BFCC6DAE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persons/person.xml><?xml version="1.0" encoding="utf-8"?>
<personList xmlns="http://schemas.microsoft.com/office/spreadsheetml/2018/threadedcomments" xmlns:x="http://schemas.openxmlformats.org/spreadsheetml/2006/main">
  <person displayName="Lundvall David" id="{A6633BFC-2BEA-4BCC-8C3D-15B4DEE09FBD}" userId="S::david.lundvall@lansstyrelsen.se::e7d303ad-994c-486a-8bfd-7449239a65a7" providerId="AD"/>
</personList>
</file>

<file path=xl/theme/theme1.xml><?xml version="1.0" encoding="utf-8"?>
<a:theme xmlns:a="http://schemas.openxmlformats.org/drawingml/2006/main" name="Office-tema">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threadedComments/threadedComment1.xml><?xml version="1.0" encoding="utf-8"?>
<ThreadedComments xmlns="http://schemas.microsoft.com/office/spreadsheetml/2018/threadedcomments" xmlns:x="http://schemas.openxmlformats.org/spreadsheetml/2006/main">
  <threadedComment ref="AG13" dT="2021-05-20T08:25:29.92" personId="{A6633BFC-2BEA-4BCC-8C3D-15B4DEE09FBD}" id="{AD508806-98AD-4916-B7B5-CBD544645FB2}">
    <text>Det har alltid varit så. Denna gråmarkeringsåtgärd är/var anpassad til det vanliga tolartersprotokollet. Med förtrycksprotokollet gråmarkeras dessa fält automatiskt. Jag har nu ändrat/rättat i denna version</text>
  </threadedComment>
</ThreadedComments>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 Id="rId5" Type="http://schemas.microsoft.com/office/2017/10/relationships/threadedComment" Target="../threadedComments/threadedComment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1.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2.xml"/><Relationship Id="rId1" Type="http://schemas.openxmlformats.org/officeDocument/2006/relationships/printerSettings" Target="../printerSettings/printerSettings5.bin"/><Relationship Id="rId4" Type="http://schemas.openxmlformats.org/officeDocument/2006/relationships/comments" Target="../comments4.xml"/></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CA3003"/>
  <sheetViews>
    <sheetView tabSelected="1" zoomScaleNormal="100" workbookViewId="0">
      <pane ySplit="7" topLeftCell="A8" activePane="bottomLeft" state="frozenSplit"/>
      <selection pane="bottomLeft" activeCell="AG12" sqref="AG12"/>
    </sheetView>
  </sheetViews>
  <sheetFormatPr defaultColWidth="9.1796875" defaultRowHeight="13" x14ac:dyDescent="0.3"/>
  <cols>
    <col min="1" max="1" width="1.453125" style="10" customWidth="1"/>
    <col min="2" max="16" width="3.7265625" style="10" customWidth="1"/>
    <col min="17" max="17" width="4.26953125" style="10" customWidth="1"/>
    <col min="18" max="18" width="4.453125" style="10" customWidth="1"/>
    <col min="19" max="20" width="3.54296875" style="10" customWidth="1"/>
    <col min="21" max="24" width="3.7265625" style="10" customWidth="1"/>
    <col min="25" max="31" width="3.54296875" style="10" customWidth="1"/>
    <col min="32" max="32" width="9.1796875" style="15"/>
    <col min="33" max="33" width="23.453125" style="15" customWidth="1"/>
    <col min="34" max="34" width="20.26953125" style="15" bestFit="1" customWidth="1"/>
    <col min="35" max="35" width="15.7265625" style="15" bestFit="1" customWidth="1"/>
    <col min="36" max="36" width="7.453125" style="15" bestFit="1" customWidth="1"/>
    <col min="37" max="37" width="13.7265625" style="15" customWidth="1"/>
    <col min="38" max="39" width="10.1796875" style="15" customWidth="1"/>
    <col min="40" max="40" width="13.54296875" style="15" customWidth="1"/>
    <col min="41" max="42" width="9.1796875" style="15" customWidth="1"/>
    <col min="43" max="43" width="18" style="15" customWidth="1"/>
    <col min="44" max="53" width="9.1796875" style="15" customWidth="1"/>
    <col min="54" max="56" width="9.1796875" style="10" customWidth="1"/>
    <col min="57" max="57" width="10.1796875" style="532" bestFit="1" customWidth="1"/>
    <col min="58" max="58" width="10.1796875" style="545" bestFit="1" customWidth="1"/>
    <col min="59" max="59" width="9.1796875" style="532" customWidth="1"/>
    <col min="60" max="60" width="5.54296875" style="10" customWidth="1"/>
    <col min="61" max="61" width="9.453125" style="10" customWidth="1"/>
    <col min="62" max="62" width="11.7265625" style="25" customWidth="1"/>
    <col min="63" max="63" width="15.26953125" style="25" customWidth="1"/>
    <col min="64" max="64" width="11.26953125" style="10" customWidth="1"/>
    <col min="65" max="66" width="15.26953125" style="10" customWidth="1"/>
    <col min="67" max="68" width="10.7265625" style="10" customWidth="1"/>
    <col min="69" max="69" width="7.7265625" style="532" customWidth="1"/>
    <col min="70" max="72" width="9.1796875" style="532" customWidth="1"/>
    <col min="73" max="73" width="16.1796875" style="10" customWidth="1"/>
    <col min="74" max="74" width="11.1796875" style="10" customWidth="1"/>
    <col min="75" max="75" width="11.81640625" style="10" customWidth="1"/>
    <col min="76" max="76" width="19.453125" style="10" customWidth="1"/>
    <col min="77" max="77" width="15.26953125" style="553" customWidth="1"/>
    <col min="78" max="78" width="15.26953125" style="550" customWidth="1"/>
    <col min="79" max="79" width="15.26953125" style="10" customWidth="1"/>
    <col min="80" max="80" width="9.1796875" style="10" customWidth="1"/>
    <col min="81" max="16384" width="9.1796875" style="10"/>
  </cols>
  <sheetData>
    <row r="1" spans="1:79" ht="18.75" customHeight="1" x14ac:dyDescent="0.4">
      <c r="B1" s="35" t="s">
        <v>676</v>
      </c>
      <c r="C1" s="24"/>
      <c r="D1" s="25"/>
      <c r="E1" s="25"/>
      <c r="F1" s="25"/>
      <c r="G1" s="25"/>
      <c r="H1" s="36"/>
      <c r="I1" s="925" t="str">
        <f>IF($AG$7&lt;&gt;"",VLOOKUP(VLOOKUP(AG7,$AJ$3:$BD$3003,2,FALSE)*1,Beräkningshjälp!I113:J403,2,FALSE)&amp;"  "&amp;AG7,"")</f>
        <v/>
      </c>
      <c r="J1" s="925"/>
      <c r="K1" s="925"/>
      <c r="L1" s="925"/>
      <c r="M1" s="925"/>
      <c r="N1" s="925"/>
      <c r="O1" s="925"/>
      <c r="P1" s="925"/>
      <c r="Q1" s="925"/>
      <c r="R1" s="925"/>
      <c r="S1" s="926"/>
      <c r="T1" s="133"/>
      <c r="V1" s="708" t="s">
        <v>2053</v>
      </c>
      <c r="W1" s="937"/>
      <c r="X1" s="937"/>
      <c r="Y1" s="937"/>
      <c r="Z1" s="937"/>
      <c r="AA1" s="937"/>
      <c r="AB1" s="937"/>
      <c r="AC1" s="936" t="str">
        <f>IF(AND(I6&lt;&gt;"",N6&lt;&gt;"",IF(LEN(N6)=6,N6&lt;188200,TRUE)),CONCATENATE(INT((LEFT(I6,6)-605000)/5000),CHAR(65+INT((LEFT(N6,6)-120000)/5000))," ",IF(CEILING((LEFT(I6,6)+1)/2500,1)=EVEN((LEFT(I6,6)+1)/2500),"N","S"),IF(CEILING((LEFT(N6,6)+1)/2500,1)=EVEN((LEFT(N6,6)+1)/2500),"O","V")),"")</f>
        <v/>
      </c>
      <c r="AD1" s="936"/>
      <c r="AE1" s="936"/>
      <c r="AF1" s="310"/>
      <c r="AG1" s="543" t="s">
        <v>4668</v>
      </c>
      <c r="AH1" s="506"/>
      <c r="AI1" s="10"/>
      <c r="BD1" s="521" t="s">
        <v>2358</v>
      </c>
      <c r="BG1" s="10"/>
      <c r="BP1" s="532"/>
      <c r="BT1" s="10"/>
    </row>
    <row r="2" spans="1:79" ht="6" customHeight="1" thickBot="1" x14ac:dyDescent="0.4">
      <c r="B2" s="24"/>
      <c r="C2" s="24"/>
      <c r="D2" s="25"/>
      <c r="E2" s="25"/>
      <c r="F2" s="25"/>
      <c r="G2" s="25"/>
      <c r="H2" s="25"/>
      <c r="I2" s="26"/>
      <c r="J2" s="26"/>
      <c r="K2" s="26"/>
      <c r="L2" s="26"/>
      <c r="M2" s="26"/>
      <c r="N2" s="26"/>
      <c r="O2" s="11"/>
      <c r="P2" s="11"/>
      <c r="Q2" s="27"/>
      <c r="R2" s="27"/>
      <c r="S2" s="30"/>
      <c r="T2" s="27"/>
      <c r="U2" s="28"/>
      <c r="V2" s="26"/>
      <c r="W2" s="26"/>
      <c r="X2" s="26"/>
      <c r="Y2" s="26"/>
      <c r="Z2" s="11"/>
      <c r="AA2" s="11"/>
      <c r="AB2" s="11"/>
      <c r="AC2" s="11"/>
      <c r="AD2" s="11"/>
      <c r="AE2" s="11"/>
    </row>
    <row r="3" spans="1:79" ht="22" customHeight="1" thickTop="1" x14ac:dyDescent="0.35">
      <c r="B3" s="977" t="s">
        <v>677</v>
      </c>
      <c r="C3" s="978"/>
      <c r="D3" s="978"/>
      <c r="E3" s="978"/>
      <c r="F3" s="978"/>
      <c r="G3" s="693"/>
      <c r="H3" s="928" t="str">
        <f>IF($AG$7&lt;&gt;"",DGET($AJ$3:$BD$3003,AN$3,AG6:AG7),"")</f>
        <v/>
      </c>
      <c r="I3" s="929"/>
      <c r="J3" s="929"/>
      <c r="K3" s="929"/>
      <c r="L3" s="929"/>
      <c r="M3" s="929"/>
      <c r="N3" s="929"/>
      <c r="O3" s="929"/>
      <c r="P3" s="929"/>
      <c r="Q3" s="929"/>
      <c r="R3" s="929"/>
      <c r="S3" s="929"/>
      <c r="T3" s="930"/>
      <c r="U3" s="938" t="s">
        <v>751</v>
      </c>
      <c r="V3" s="714"/>
      <c r="W3" s="714"/>
      <c r="X3" s="714"/>
      <c r="Y3" s="858" t="str">
        <f>IF(AG7&lt;&gt;"",VLOOKUP(AG7,$AJ$3:$BD$3003,2,FALSE),IF(I1&lt;&gt;"",VLOOKUP(I1,Beräkningshjälp!F65:G87,2,FALSE),""))</f>
        <v/>
      </c>
      <c r="Z3" s="927"/>
      <c r="AA3" s="927"/>
      <c r="AB3" s="524"/>
      <c r="AC3" s="533"/>
      <c r="AD3" s="225"/>
      <c r="AE3" s="226"/>
      <c r="AF3" s="375"/>
      <c r="AG3" s="678"/>
      <c r="AH3" s="507" t="s">
        <v>1017</v>
      </c>
      <c r="AI3" s="508" t="str">
        <f>IF(AH4&lt;&gt;"","X-Y Lok","")</f>
        <v/>
      </c>
      <c r="AJ3" s="508" t="str">
        <f>IF(AJ4&lt;&gt;"","LOKNR","")</f>
        <v>LOKNR</v>
      </c>
      <c r="AK3" s="509" t="s">
        <v>483</v>
      </c>
      <c r="AL3" s="509" t="s">
        <v>484</v>
      </c>
      <c r="AM3" s="509" t="s">
        <v>476</v>
      </c>
      <c r="AN3" s="509" t="s">
        <v>652</v>
      </c>
      <c r="AO3" s="509" t="s">
        <v>653</v>
      </c>
      <c r="AP3" s="509" t="s">
        <v>654</v>
      </c>
      <c r="AQ3" s="509" t="s">
        <v>655</v>
      </c>
      <c r="AR3" s="509" t="s">
        <v>477</v>
      </c>
      <c r="AS3" s="509" t="s">
        <v>642</v>
      </c>
      <c r="AT3" s="509" t="s">
        <v>643</v>
      </c>
      <c r="AU3" s="509" t="s">
        <v>478</v>
      </c>
      <c r="AV3" s="509" t="s">
        <v>656</v>
      </c>
      <c r="AW3" s="509" t="s">
        <v>657</v>
      </c>
      <c r="AX3" s="509" t="s">
        <v>479</v>
      </c>
      <c r="AY3" s="509" t="s">
        <v>480</v>
      </c>
      <c r="AZ3" s="509" t="s">
        <v>481</v>
      </c>
      <c r="BA3" s="509" t="s">
        <v>482</v>
      </c>
      <c r="BB3" s="509" t="s">
        <v>869</v>
      </c>
      <c r="BC3" s="510" t="s">
        <v>64</v>
      </c>
      <c r="BD3" s="510" t="s">
        <v>2051</v>
      </c>
      <c r="BE3" s="510" t="s">
        <v>2078</v>
      </c>
      <c r="BF3" s="546" t="s">
        <v>2066</v>
      </c>
      <c r="BG3" s="544" t="s">
        <v>2068</v>
      </c>
      <c r="BH3" s="510" t="s">
        <v>2055</v>
      </c>
      <c r="BI3" s="510" t="s">
        <v>2056</v>
      </c>
      <c r="BJ3" s="544" t="s">
        <v>2065</v>
      </c>
      <c r="BK3" s="544" t="s">
        <v>2064</v>
      </c>
      <c r="BL3" s="510" t="s">
        <v>2059</v>
      </c>
      <c r="BM3" s="510" t="s">
        <v>2071</v>
      </c>
      <c r="BN3" s="510" t="s">
        <v>2069</v>
      </c>
      <c r="BO3" s="510" t="s">
        <v>2070</v>
      </c>
      <c r="BP3" s="544" t="s">
        <v>2074</v>
      </c>
      <c r="BQ3" s="510" t="s">
        <v>2060</v>
      </c>
      <c r="BR3" s="510" t="s">
        <v>2061</v>
      </c>
      <c r="BS3" s="510" t="s">
        <v>2062</v>
      </c>
      <c r="BT3" s="510" t="s">
        <v>2063</v>
      </c>
      <c r="BU3" s="510" t="s">
        <v>2057</v>
      </c>
      <c r="BV3" s="510" t="s">
        <v>2058</v>
      </c>
      <c r="BW3" s="135" t="s">
        <v>2072</v>
      </c>
      <c r="BX3" s="544" t="s">
        <v>2075</v>
      </c>
      <c r="BY3" s="554" t="s">
        <v>2077</v>
      </c>
      <c r="BZ3" s="551" t="s">
        <v>2073</v>
      </c>
      <c r="CA3" s="135" t="s">
        <v>2076</v>
      </c>
    </row>
    <row r="4" spans="1:79" ht="22" customHeight="1" x14ac:dyDescent="0.35">
      <c r="B4" s="980" t="s">
        <v>65</v>
      </c>
      <c r="C4" s="981"/>
      <c r="D4" s="981"/>
      <c r="E4" s="982" t="str">
        <f>IF($AG$7&lt;&gt;"",DGET($AJ$3:$BD$3003,BA$3,AG6:AG7),"")</f>
        <v/>
      </c>
      <c r="F4" s="982"/>
      <c r="G4" s="982"/>
      <c r="H4" s="982"/>
      <c r="I4" s="982"/>
      <c r="J4" s="982"/>
      <c r="K4" s="983"/>
      <c r="L4" s="984" t="s">
        <v>66</v>
      </c>
      <c r="M4" s="870"/>
      <c r="N4" s="870"/>
      <c r="O4" s="870"/>
      <c r="P4" s="985" t="str">
        <f>IF(E4&lt;&gt;"",VLOOKUP(E4,Beräkningshjälp!G114:I403,2,FALSE),"")</f>
        <v/>
      </c>
      <c r="Q4" s="985"/>
      <c r="R4" s="986"/>
      <c r="S4" s="979" t="s">
        <v>758</v>
      </c>
      <c r="T4" s="733"/>
      <c r="U4" s="733"/>
      <c r="V4" s="733"/>
      <c r="W4" s="733"/>
      <c r="X4" s="695"/>
      <c r="Y4" s="700" t="str">
        <f>IF($AG$7&lt;&gt;"",IF(VLOOKUP($AG$7,$AJ$4:$CA$3003,COLUMN(BH$3)-COLUMN($AJ$3)+1,FALSE)&lt;&gt;0,VLOOKUP($AG$7,$AJ$4:$CA$3003,COLUMN(BH$3)-COLUMN($AJ$3)+1,FALSE),""),"")</f>
        <v/>
      </c>
      <c r="Z4" s="740"/>
      <c r="AA4" s="740"/>
      <c r="AB4" s="740"/>
      <c r="AC4" s="740"/>
      <c r="AD4" s="740"/>
      <c r="AE4" s="917"/>
      <c r="AF4" s="379"/>
      <c r="AG4" s="8"/>
      <c r="AH4" s="516" t="str">
        <f>IF($AG$7&lt;&gt;"",DGET($AJ$3:$BD$3003,AL$3,AG6:AG7),"")</f>
        <v/>
      </c>
      <c r="AI4" s="15" t="str">
        <f t="shared" ref="AI4:AI67" si="0">IF(AJ4&lt;&gt;"",AS4&amp;"-"&amp;AT4,"")</f>
        <v>664671-145417</v>
      </c>
      <c r="AJ4" s="511">
        <f>IF(AK4&lt;&gt;"",1,"")</f>
        <v>1</v>
      </c>
      <c r="AK4" s="514">
        <v>18</v>
      </c>
      <c r="AL4" s="514" t="s">
        <v>1259</v>
      </c>
      <c r="AM4" s="514" t="s">
        <v>2628</v>
      </c>
      <c r="AN4" s="514" t="s">
        <v>2629</v>
      </c>
      <c r="AO4" s="514">
        <v>664509</v>
      </c>
      <c r="AP4" s="514">
        <v>145320</v>
      </c>
      <c r="AQ4" s="514" t="s">
        <v>2630</v>
      </c>
      <c r="AR4" s="514" t="s">
        <v>861</v>
      </c>
      <c r="AS4" s="514">
        <v>664671</v>
      </c>
      <c r="AT4" s="514">
        <v>145417</v>
      </c>
      <c r="AU4" s="514">
        <v>179</v>
      </c>
      <c r="AV4" s="514" t="s">
        <v>718</v>
      </c>
      <c r="AW4" s="514" t="s">
        <v>718</v>
      </c>
      <c r="AX4" s="514">
        <v>0.5</v>
      </c>
      <c r="AY4" s="514">
        <v>0.2</v>
      </c>
      <c r="AZ4" s="514">
        <v>1864</v>
      </c>
      <c r="BA4" s="514" t="s">
        <v>256</v>
      </c>
      <c r="BB4" s="515" t="s">
        <v>861</v>
      </c>
      <c r="BC4" s="515"/>
      <c r="BD4" s="515"/>
      <c r="BE4" s="530"/>
      <c r="BF4" s="547"/>
      <c r="BG4" s="530"/>
      <c r="BH4" s="530"/>
      <c r="BI4" s="530"/>
      <c r="BJ4" s="560"/>
      <c r="BK4" s="560"/>
      <c r="BL4" s="530"/>
      <c r="BM4" s="530"/>
      <c r="BN4" s="530"/>
      <c r="BO4" s="530"/>
      <c r="BP4" s="530"/>
      <c r="BQ4" s="530"/>
      <c r="BR4" s="530"/>
      <c r="BS4" s="530"/>
      <c r="BT4" s="530"/>
      <c r="BU4" s="530"/>
      <c r="BV4" s="530"/>
      <c r="BW4" s="530"/>
      <c r="BX4" s="530"/>
      <c r="BY4" s="555"/>
      <c r="BZ4" s="552"/>
      <c r="CA4" s="530"/>
    </row>
    <row r="5" spans="1:79" ht="22" customHeight="1" x14ac:dyDescent="0.35">
      <c r="B5" s="996" t="s">
        <v>679</v>
      </c>
      <c r="C5" s="1002"/>
      <c r="D5" s="1002"/>
      <c r="E5" s="1002"/>
      <c r="F5" s="695"/>
      <c r="G5" s="695"/>
      <c r="H5" s="10" t="s">
        <v>738</v>
      </c>
      <c r="I5" s="931" t="str">
        <f>IF($AG$7&lt;&gt;"",DGET($AJ$3:$BD$3003,AO$3,AG6:AG7)*1,"")</f>
        <v/>
      </c>
      <c r="J5" s="932"/>
      <c r="K5" s="932"/>
      <c r="L5" s="932"/>
      <c r="M5" s="39" t="s">
        <v>737</v>
      </c>
      <c r="N5" s="931" t="str">
        <f>IF($AG$7&lt;&gt;"",DGET($AJ$3:$BD$3003,AP$3,AG6:AG7)*1,"")</f>
        <v/>
      </c>
      <c r="O5" s="932"/>
      <c r="P5" s="932"/>
      <c r="Q5" s="306"/>
      <c r="R5" s="311"/>
      <c r="S5" s="311"/>
      <c r="T5" s="601"/>
      <c r="U5" s="939" t="s">
        <v>678</v>
      </c>
      <c r="V5" s="697"/>
      <c r="W5" s="697"/>
      <c r="X5" s="933" t="str">
        <f>IF($AG$7&lt;&gt;"",DGET(Beräkningshjälp!$U$64:$V$295,1,AH3:AH4),"")</f>
        <v/>
      </c>
      <c r="Y5" s="933"/>
      <c r="Z5" s="933"/>
      <c r="AA5" s="933"/>
      <c r="AB5" s="934"/>
      <c r="AC5" s="934"/>
      <c r="AD5" s="934"/>
      <c r="AE5" s="935"/>
      <c r="AF5" s="375"/>
      <c r="AG5" s="342"/>
      <c r="AH5" s="512" t="str">
        <f t="shared" ref="AH5:AH68" si="1">IF(AJ5&lt;&gt;"",IF(OR(AND(AN5=AN4,AQ5=AQ4),AND(AN5=AN6,AQ5=AQ6)),"OBS! förväxlingsrisk =&gt;",""),"")</f>
        <v/>
      </c>
      <c r="AI5" s="15" t="str">
        <f t="shared" si="0"/>
        <v>664673-145409</v>
      </c>
      <c r="AJ5" s="511">
        <f>IF(AK5&lt;&gt;"",AJ4+1,"")</f>
        <v>2</v>
      </c>
      <c r="AK5" s="514">
        <v>18</v>
      </c>
      <c r="AL5" s="514" t="s">
        <v>1259</v>
      </c>
      <c r="AM5" s="514" t="s">
        <v>2628</v>
      </c>
      <c r="AN5" s="514" t="s">
        <v>2629</v>
      </c>
      <c r="AO5" s="514">
        <v>664509</v>
      </c>
      <c r="AP5" s="514">
        <v>145320</v>
      </c>
      <c r="AQ5" s="514" t="s">
        <v>2631</v>
      </c>
      <c r="AR5" s="514" t="s">
        <v>861</v>
      </c>
      <c r="AS5" s="514">
        <v>664673</v>
      </c>
      <c r="AT5" s="514">
        <v>145409</v>
      </c>
      <c r="AU5" s="514">
        <v>171</v>
      </c>
      <c r="AV5" s="514" t="s">
        <v>718</v>
      </c>
      <c r="AW5" s="514" t="s">
        <v>718</v>
      </c>
      <c r="AX5" s="514">
        <v>0.6</v>
      </c>
      <c r="AY5" s="514">
        <v>0.1</v>
      </c>
      <c r="AZ5" s="514">
        <v>1864</v>
      </c>
      <c r="BA5" s="514" t="s">
        <v>256</v>
      </c>
      <c r="BB5" s="515" t="s">
        <v>861</v>
      </c>
      <c r="BC5" s="515"/>
      <c r="BD5" s="515"/>
      <c r="BE5" s="530"/>
      <c r="BF5" s="547"/>
      <c r="BG5" s="530"/>
      <c r="BH5" s="530"/>
      <c r="BI5" s="530"/>
      <c r="BJ5" s="560"/>
      <c r="BK5" s="560"/>
      <c r="BL5" s="530"/>
      <c r="BM5" s="530"/>
      <c r="BN5" s="530"/>
      <c r="BO5" s="530"/>
      <c r="BP5" s="530"/>
      <c r="BQ5" s="530"/>
      <c r="BR5" s="530"/>
      <c r="BS5" s="530"/>
      <c r="BT5" s="530"/>
      <c r="BU5" s="530"/>
      <c r="BV5" s="530"/>
      <c r="BW5" s="530"/>
      <c r="BX5" s="530"/>
      <c r="BY5" s="555"/>
      <c r="BZ5" s="552"/>
      <c r="CA5" s="530"/>
    </row>
    <row r="6" spans="1:79" ht="22" customHeight="1" x14ac:dyDescent="0.35">
      <c r="B6" s="778" t="s">
        <v>680</v>
      </c>
      <c r="C6" s="697"/>
      <c r="D6" s="697"/>
      <c r="E6" s="697"/>
      <c r="F6" s="697"/>
      <c r="G6" s="707"/>
      <c r="H6" s="40" t="s">
        <v>738</v>
      </c>
      <c r="I6" s="897" t="str">
        <f>IF($AG$7&lt;&gt;"",DGET($AJ$3:$BD$3003,AS$3,AG6:AG7)*1,"")</f>
        <v/>
      </c>
      <c r="J6" s="740"/>
      <c r="K6" s="740"/>
      <c r="L6" s="740"/>
      <c r="M6" s="41" t="s">
        <v>737</v>
      </c>
      <c r="N6" s="779" t="str">
        <f>IF($AG$7&lt;&gt;"",DGET($AJ$3:$BD$3003,AT$3,AG6:AG7)*1,"")</f>
        <v/>
      </c>
      <c r="O6" s="740"/>
      <c r="P6" s="740"/>
      <c r="Q6" s="871" t="s">
        <v>2533</v>
      </c>
      <c r="R6" s="872"/>
      <c r="S6" s="924" t="str">
        <f>IF(ProtokollVdrnamn&lt;&gt;"",IF(ISTEXT(VLOOKUP(ProtokollLkoordX&amp;"-"&amp;ProtokollLkoordY,AI$4:AI$3003,1,FALSE)),"Nej","Ja"),"")</f>
        <v/>
      </c>
      <c r="T6" s="864"/>
      <c r="U6" s="877" t="s">
        <v>528</v>
      </c>
      <c r="V6" s="733"/>
      <c r="W6" s="695"/>
      <c r="X6" s="887" t="str">
        <f>IF($AG$7&lt;&gt;"",DGET($AJ$3:$BD$3003,AM$3,AG6:AG7),"")</f>
        <v/>
      </c>
      <c r="Y6" s="887"/>
      <c r="Z6" s="887"/>
      <c r="AA6" s="887"/>
      <c r="AB6" s="220"/>
      <c r="AC6" s="220"/>
      <c r="AD6" s="220"/>
      <c r="AE6" s="221"/>
      <c r="AF6" s="375"/>
      <c r="AG6" s="513" t="s">
        <v>2052</v>
      </c>
      <c r="AH6" s="512" t="str">
        <f t="shared" si="1"/>
        <v/>
      </c>
      <c r="AI6" s="15" t="str">
        <f t="shared" si="0"/>
        <v>663365-147019</v>
      </c>
      <c r="AJ6" s="511">
        <f t="shared" ref="AJ6:AJ68" si="2">IF(AK6&lt;&gt;"",AJ5+1,"")</f>
        <v>3</v>
      </c>
      <c r="AK6" s="514">
        <v>18</v>
      </c>
      <c r="AL6" s="514" t="s">
        <v>1259</v>
      </c>
      <c r="AM6" s="514" t="s">
        <v>2632</v>
      </c>
      <c r="AN6" s="514" t="s">
        <v>2633</v>
      </c>
      <c r="AO6" s="514">
        <v>663019</v>
      </c>
      <c r="AP6" s="514">
        <v>147533</v>
      </c>
      <c r="AQ6" s="514" t="s">
        <v>2634</v>
      </c>
      <c r="AR6" s="514" t="s">
        <v>861</v>
      </c>
      <c r="AS6" s="514">
        <v>663365</v>
      </c>
      <c r="AT6" s="514">
        <v>147019</v>
      </c>
      <c r="AU6" s="514">
        <v>215</v>
      </c>
      <c r="AV6" s="514" t="s">
        <v>718</v>
      </c>
      <c r="AW6" s="514" t="s">
        <v>2635</v>
      </c>
      <c r="AX6" s="514">
        <v>10</v>
      </c>
      <c r="AY6" s="514">
        <v>3.6</v>
      </c>
      <c r="AZ6" s="514">
        <v>1885</v>
      </c>
      <c r="BA6" s="514" t="s">
        <v>252</v>
      </c>
      <c r="BB6" s="515" t="s">
        <v>2636</v>
      </c>
      <c r="BC6" s="515"/>
      <c r="BD6" s="515"/>
      <c r="BE6" s="530"/>
      <c r="BF6" s="547"/>
      <c r="BG6" s="530"/>
      <c r="BH6" s="530"/>
      <c r="BI6" s="530"/>
      <c r="BJ6" s="560"/>
      <c r="BK6" s="560"/>
      <c r="BL6" s="530"/>
      <c r="BM6" s="530"/>
      <c r="BN6" s="530"/>
      <c r="BO6" s="530"/>
      <c r="BP6" s="530"/>
      <c r="BQ6" s="530"/>
      <c r="BR6" s="530"/>
      <c r="BS6" s="530"/>
      <c r="BT6" s="530"/>
      <c r="BU6" s="530"/>
      <c r="BV6" s="530"/>
      <c r="BW6" s="530"/>
      <c r="BX6" s="530"/>
      <c r="BY6" s="555"/>
      <c r="BZ6" s="552"/>
      <c r="CA6" s="530"/>
    </row>
    <row r="7" spans="1:79" ht="22" customHeight="1" thickBot="1" x14ac:dyDescent="0.4">
      <c r="B7" s="748" t="s">
        <v>682</v>
      </c>
      <c r="C7" s="823"/>
      <c r="D7" s="823"/>
      <c r="E7" s="823"/>
      <c r="F7" s="904" t="str">
        <f>IF($AG$7&lt;&gt;"",IF(DCOUNTA($AJ$3:$BD$3003,AQ$3,AG6:AG7)=1,DGET($AJ$3:$BD$3003,AQ$3,AG6:AG7),""),"")</f>
        <v/>
      </c>
      <c r="G7" s="904"/>
      <c r="H7" s="904"/>
      <c r="I7" s="904"/>
      <c r="J7" s="904"/>
      <c r="K7" s="904"/>
      <c r="L7" s="904"/>
      <c r="M7" s="904"/>
      <c r="N7" s="904"/>
      <c r="O7" s="904"/>
      <c r="P7" s="904"/>
      <c r="Q7" s="905"/>
      <c r="R7" s="42" t="s">
        <v>529</v>
      </c>
      <c r="S7" s="906"/>
      <c r="T7" s="907"/>
      <c r="U7" s="912" t="s">
        <v>681</v>
      </c>
      <c r="V7" s="759"/>
      <c r="W7" s="759"/>
      <c r="X7" s="759"/>
      <c r="Y7" s="850" t="str">
        <f>IF($AG$7&lt;&gt;"",DGET($AJ$3:$BD$3003,AU$3,AG6:AG7),"")</f>
        <v/>
      </c>
      <c r="Z7" s="850"/>
      <c r="AA7" s="850"/>
      <c r="AB7" s="222"/>
      <c r="AC7" s="222"/>
      <c r="AD7" s="222"/>
      <c r="AE7" s="223"/>
      <c r="AF7" s="375"/>
      <c r="AG7" s="364"/>
      <c r="AH7" s="512" t="str">
        <f t="shared" si="1"/>
        <v/>
      </c>
      <c r="AI7" s="15" t="str">
        <f t="shared" si="0"/>
        <v>655479-142833</v>
      </c>
      <c r="AJ7" s="511">
        <f t="shared" si="2"/>
        <v>4</v>
      </c>
      <c r="AK7" s="514">
        <v>18</v>
      </c>
      <c r="AL7" s="514" t="s">
        <v>1259</v>
      </c>
      <c r="AM7" s="514" t="s">
        <v>2637</v>
      </c>
      <c r="AN7" s="514" t="s">
        <v>2638</v>
      </c>
      <c r="AO7" s="514">
        <v>655240</v>
      </c>
      <c r="AP7" s="514">
        <v>142770</v>
      </c>
      <c r="AQ7" s="514" t="s">
        <v>2639</v>
      </c>
      <c r="AR7" s="514" t="s">
        <v>861</v>
      </c>
      <c r="AS7" s="514">
        <v>655479</v>
      </c>
      <c r="AT7" s="514">
        <v>142833</v>
      </c>
      <c r="AU7" s="514">
        <v>80</v>
      </c>
      <c r="AV7" s="514" t="s">
        <v>718</v>
      </c>
      <c r="AW7" s="514" t="s">
        <v>2640</v>
      </c>
      <c r="AX7" s="514">
        <v>5.8</v>
      </c>
      <c r="AY7" s="514">
        <v>2.6</v>
      </c>
      <c r="AZ7" s="514">
        <v>1862</v>
      </c>
      <c r="BA7" s="514" t="s">
        <v>158</v>
      </c>
      <c r="BB7" s="515" t="s">
        <v>2641</v>
      </c>
      <c r="BC7" s="515"/>
      <c r="BD7" s="515"/>
      <c r="BE7" s="530"/>
      <c r="BF7" s="547"/>
      <c r="BG7" s="530"/>
      <c r="BH7" s="530"/>
      <c r="BI7" s="530"/>
      <c r="BJ7" s="560"/>
      <c r="BK7" s="560"/>
      <c r="BL7" s="530"/>
      <c r="BM7" s="530"/>
      <c r="BN7" s="530"/>
      <c r="BO7" s="530"/>
      <c r="BP7" s="530"/>
      <c r="BQ7" s="530"/>
      <c r="BR7" s="530"/>
      <c r="BS7" s="530"/>
      <c r="BT7" s="530"/>
      <c r="BU7" s="530"/>
      <c r="BV7" s="530"/>
      <c r="BW7" s="530"/>
      <c r="BX7" s="530"/>
      <c r="BY7" s="555"/>
      <c r="BZ7" s="552"/>
      <c r="CA7" s="530"/>
    </row>
    <row r="8" spans="1:79" ht="9.75" customHeight="1" thickTop="1" x14ac:dyDescent="0.3">
      <c r="A8" s="11"/>
      <c r="B8" s="11"/>
      <c r="C8" s="11"/>
      <c r="D8" s="26"/>
      <c r="E8" s="26"/>
      <c r="F8" s="26"/>
      <c r="G8" s="26"/>
      <c r="H8" s="26"/>
      <c r="I8" s="26"/>
      <c r="J8" s="26"/>
      <c r="K8" s="26"/>
      <c r="L8" s="26"/>
      <c r="M8" s="26"/>
      <c r="N8" s="26"/>
      <c r="O8" s="26"/>
      <c r="P8" s="26"/>
      <c r="Q8" s="26"/>
      <c r="R8" s="26"/>
      <c r="S8" s="26"/>
      <c r="T8" s="26"/>
      <c r="U8" s="11"/>
      <c r="V8" s="11"/>
      <c r="W8" s="11"/>
      <c r="X8" s="11"/>
      <c r="Y8" s="11"/>
      <c r="Z8" s="11"/>
      <c r="AA8" s="11"/>
      <c r="AB8" s="11"/>
      <c r="AC8" s="11"/>
      <c r="AD8" s="11"/>
      <c r="AE8" s="11"/>
      <c r="AG8" s="8"/>
      <c r="AH8" s="512" t="str">
        <f t="shared" si="1"/>
        <v/>
      </c>
      <c r="AI8" s="15" t="str">
        <f t="shared" si="0"/>
        <v>662697-145675</v>
      </c>
      <c r="AJ8" s="511">
        <f t="shared" si="2"/>
        <v>5</v>
      </c>
      <c r="AK8" s="514">
        <v>18</v>
      </c>
      <c r="AL8" s="514" t="s">
        <v>1259</v>
      </c>
      <c r="AM8" s="514" t="s">
        <v>2642</v>
      </c>
      <c r="AN8" s="514" t="s">
        <v>2638</v>
      </c>
      <c r="AO8" s="514">
        <v>662574</v>
      </c>
      <c r="AP8" s="514">
        <v>145639</v>
      </c>
      <c r="AQ8" s="514" t="s">
        <v>2643</v>
      </c>
      <c r="AR8" s="514" t="s">
        <v>861</v>
      </c>
      <c r="AS8" s="514">
        <v>662697</v>
      </c>
      <c r="AT8" s="514">
        <v>145675</v>
      </c>
      <c r="AU8" s="514">
        <v>200</v>
      </c>
      <c r="AV8" s="514" t="s">
        <v>718</v>
      </c>
      <c r="AW8" s="514" t="s">
        <v>2640</v>
      </c>
      <c r="AX8" s="514">
        <v>0.4</v>
      </c>
      <c r="AY8" s="514">
        <v>3.6</v>
      </c>
      <c r="AZ8" s="514">
        <v>1885</v>
      </c>
      <c r="BA8" s="514" t="s">
        <v>252</v>
      </c>
      <c r="BB8" s="515" t="s">
        <v>2636</v>
      </c>
      <c r="BC8" s="515"/>
      <c r="BD8" s="515"/>
      <c r="BE8" s="530"/>
      <c r="BF8" s="547"/>
      <c r="BG8" s="530"/>
      <c r="BH8" s="530"/>
      <c r="BI8" s="530"/>
      <c r="BJ8" s="560"/>
      <c r="BK8" s="560"/>
      <c r="BL8" s="530"/>
      <c r="BM8" s="530"/>
      <c r="BN8" s="530"/>
      <c r="BO8" s="530"/>
      <c r="BP8" s="530"/>
      <c r="BQ8" s="530"/>
      <c r="BR8" s="530"/>
      <c r="BS8" s="530"/>
      <c r="BT8" s="530"/>
      <c r="BU8" s="530"/>
      <c r="BV8" s="530"/>
      <c r="BW8" s="530"/>
      <c r="BX8" s="530"/>
      <c r="BY8" s="555"/>
      <c r="BZ8" s="552"/>
      <c r="CA8" s="530"/>
    </row>
    <row r="9" spans="1:79" ht="19.5" customHeight="1" x14ac:dyDescent="0.35">
      <c r="A9" s="11"/>
      <c r="B9" s="919" t="s">
        <v>685</v>
      </c>
      <c r="C9" s="911"/>
      <c r="D9" s="911"/>
      <c r="E9" s="911"/>
      <c r="F9" s="911"/>
      <c r="G9" s="911"/>
      <c r="H9" s="920" t="str">
        <f>IF($AG$7&lt;&gt;"",IF(VLOOKUP($AG$7,$AJ$4:$CA$3003,COLUMN(BJ$3)-COLUMN($AJ$3)+1,FALSE)&lt;&gt;0,VLOOKUP($AG$7,$AJ$4:$CA$3003,COLUMN(BJ$3)-COLUMN($AJ$3)+1,FALSE),""),"")</f>
        <v/>
      </c>
      <c r="I9" s="921"/>
      <c r="J9" s="921"/>
      <c r="K9" s="921"/>
      <c r="L9" s="921"/>
      <c r="M9" s="921"/>
      <c r="N9" s="921"/>
      <c r="O9" s="921"/>
      <c r="P9" s="921"/>
      <c r="Q9" s="921"/>
      <c r="R9" s="921"/>
      <c r="S9" s="921"/>
      <c r="T9" s="921"/>
      <c r="U9" s="708" t="s">
        <v>683</v>
      </c>
      <c r="V9" s="901"/>
      <c r="W9" s="709"/>
      <c r="X9" s="997"/>
      <c r="Y9" s="998"/>
      <c r="Z9" s="998"/>
      <c r="AA9" s="998"/>
      <c r="AB9" s="999"/>
      <c r="AC9" s="224"/>
      <c r="AD9" s="224"/>
      <c r="AE9" s="224"/>
      <c r="AG9" s="8"/>
      <c r="AH9" s="512" t="str">
        <f t="shared" si="1"/>
        <v/>
      </c>
      <c r="AI9" s="15" t="str">
        <f t="shared" si="0"/>
        <v>661390-146764</v>
      </c>
      <c r="AJ9" s="511">
        <f t="shared" si="2"/>
        <v>6</v>
      </c>
      <c r="AK9" s="514">
        <v>18</v>
      </c>
      <c r="AL9" s="514" t="s">
        <v>1259</v>
      </c>
      <c r="AM9" s="514" t="s">
        <v>2644</v>
      </c>
      <c r="AN9" s="514" t="s">
        <v>2645</v>
      </c>
      <c r="AO9" s="514">
        <v>661425</v>
      </c>
      <c r="AP9" s="514">
        <v>146607</v>
      </c>
      <c r="AQ9" s="514" t="s">
        <v>2646</v>
      </c>
      <c r="AR9" s="514" t="s">
        <v>2647</v>
      </c>
      <c r="AS9" s="514">
        <v>661390</v>
      </c>
      <c r="AT9" s="514">
        <v>146764</v>
      </c>
      <c r="AU9" s="514">
        <v>74</v>
      </c>
      <c r="AV9" s="514" t="s">
        <v>719</v>
      </c>
      <c r="AW9" s="514" t="s">
        <v>2640</v>
      </c>
      <c r="AX9" s="514">
        <v>1.1000000000000001</v>
      </c>
      <c r="AY9" s="514">
        <v>2.1</v>
      </c>
      <c r="AZ9" s="514">
        <v>1885</v>
      </c>
      <c r="BA9" s="514" t="s">
        <v>252</v>
      </c>
      <c r="BB9" s="515" t="s">
        <v>2648</v>
      </c>
      <c r="BC9" s="515"/>
      <c r="BD9" s="515"/>
      <c r="BE9" s="530"/>
      <c r="BF9" s="547"/>
      <c r="BG9" s="530"/>
      <c r="BH9" s="530"/>
      <c r="BI9" s="530"/>
      <c r="BJ9" s="560"/>
      <c r="BK9" s="560"/>
      <c r="BL9" s="530"/>
      <c r="BM9" s="530"/>
      <c r="BN9" s="530"/>
      <c r="BO9" s="530"/>
      <c r="BP9" s="530"/>
      <c r="BQ9" s="530"/>
      <c r="BR9" s="530"/>
      <c r="BS9" s="530"/>
      <c r="BT9" s="530"/>
      <c r="BU9" s="530"/>
      <c r="BV9" s="530"/>
      <c r="BW9" s="530"/>
      <c r="BX9" s="530"/>
      <c r="BY9" s="555"/>
      <c r="BZ9" s="552"/>
      <c r="CA9" s="530"/>
    </row>
    <row r="10" spans="1:79" ht="20.149999999999999" customHeight="1" x14ac:dyDescent="0.35">
      <c r="A10" s="11"/>
      <c r="B10" s="708" t="s">
        <v>684</v>
      </c>
      <c r="C10" s="709"/>
      <c r="D10" s="709"/>
      <c r="E10" s="709"/>
      <c r="F10" s="709"/>
      <c r="G10" s="709"/>
      <c r="H10" s="709"/>
      <c r="I10" s="709"/>
      <c r="J10" s="709"/>
      <c r="K10" s="700"/>
      <c r="L10" s="701"/>
      <c r="M10" s="701"/>
      <c r="N10" s="701"/>
      <c r="O10" s="701"/>
      <c r="P10" s="701"/>
      <c r="Q10" s="701"/>
      <c r="R10" s="701"/>
      <c r="S10" s="701"/>
      <c r="T10" s="701"/>
      <c r="U10" s="708" t="s">
        <v>1520</v>
      </c>
      <c r="V10" s="910"/>
      <c r="W10" s="911"/>
      <c r="X10" s="750" t="str">
        <f>IF($AG$7&lt;&gt;"",IF(VLOOKUP($AG$7,$AJ$4:$CA$3003,COLUMN(BI$3)-COLUMN($AJ$3)+1,FALSE)&lt;&gt;0,VLOOKUP($AG$7,$AJ$4:$CA$3003,COLUMN(BI$3)-COLUMN($AJ$3)+1,FALSE),""),"")</f>
        <v/>
      </c>
      <c r="Y10" s="751"/>
      <c r="Z10" s="751"/>
      <c r="AA10" s="751"/>
      <c r="AB10" s="751"/>
      <c r="AC10" s="751"/>
      <c r="AD10" s="751"/>
      <c r="AE10" s="751"/>
      <c r="AF10" s="373"/>
      <c r="AG10" s="8"/>
      <c r="AH10" s="512" t="str">
        <f t="shared" si="1"/>
        <v/>
      </c>
      <c r="AI10" s="15" t="str">
        <f t="shared" si="0"/>
        <v>661391-146762</v>
      </c>
      <c r="AJ10" s="511">
        <f t="shared" si="2"/>
        <v>7</v>
      </c>
      <c r="AK10" s="514">
        <v>18</v>
      </c>
      <c r="AL10" s="514" t="s">
        <v>1259</v>
      </c>
      <c r="AM10" s="514" t="s">
        <v>2644</v>
      </c>
      <c r="AN10" s="514" t="s">
        <v>2645</v>
      </c>
      <c r="AO10" s="514">
        <v>661425</v>
      </c>
      <c r="AP10" s="514">
        <v>146607</v>
      </c>
      <c r="AQ10" s="514" t="s">
        <v>2649</v>
      </c>
      <c r="AR10" s="514" t="s">
        <v>2650</v>
      </c>
      <c r="AS10" s="514">
        <v>661391</v>
      </c>
      <c r="AT10" s="514">
        <v>146762</v>
      </c>
      <c r="AU10" s="514">
        <v>73</v>
      </c>
      <c r="AV10" s="514" t="s">
        <v>719</v>
      </c>
      <c r="AW10" s="514" t="s">
        <v>2640</v>
      </c>
      <c r="AX10" s="514">
        <v>1.2</v>
      </c>
      <c r="AY10" s="514">
        <v>2</v>
      </c>
      <c r="AZ10" s="514">
        <v>1885</v>
      </c>
      <c r="BA10" s="514" t="s">
        <v>252</v>
      </c>
      <c r="BB10" s="515" t="s">
        <v>2648</v>
      </c>
      <c r="BC10" s="515"/>
      <c r="BD10" s="515"/>
      <c r="BE10" s="530"/>
      <c r="BF10" s="547"/>
      <c r="BG10" s="530"/>
      <c r="BH10" s="530"/>
      <c r="BI10" s="530"/>
      <c r="BJ10" s="560"/>
      <c r="BK10" s="560"/>
      <c r="BL10" s="530"/>
      <c r="BM10" s="530"/>
      <c r="BN10" s="530"/>
      <c r="BO10" s="530"/>
      <c r="BP10" s="530"/>
      <c r="BQ10" s="530"/>
      <c r="BR10" s="530"/>
      <c r="BS10" s="530"/>
      <c r="BT10" s="530"/>
      <c r="BU10" s="530"/>
      <c r="BV10" s="530"/>
      <c r="BW10" s="530"/>
      <c r="BX10" s="530"/>
      <c r="BY10" s="555"/>
      <c r="BZ10" s="552"/>
      <c r="CA10" s="530"/>
    </row>
    <row r="11" spans="1:79" ht="20.149999999999999" customHeight="1" x14ac:dyDescent="0.35">
      <c r="A11" s="11"/>
      <c r="B11" s="710" t="s">
        <v>686</v>
      </c>
      <c r="C11" s="707"/>
      <c r="D11" s="707"/>
      <c r="E11" s="707"/>
      <c r="F11" s="707"/>
      <c r="G11" s="707"/>
      <c r="H11" s="908" t="str">
        <f>IF($AG$7&lt;&gt;"",IF(VLOOKUP($AG$7,$AJ$4:$CA$3003,COLUMN(BK$3)-COLUMN($AJ$3)+1,FALSE)&lt;&gt;0,VLOOKUP($AG$7,$AJ$4:$CA$3003,COLUMN(BK$3)-COLUMN($AJ$3)+1,FALSE),""),"")</f>
        <v/>
      </c>
      <c r="I11" s="909"/>
      <c r="J11" s="909"/>
      <c r="K11" s="909"/>
      <c r="L11" s="909"/>
      <c r="M11" s="909"/>
      <c r="N11" s="909"/>
      <c r="O11" s="909"/>
      <c r="P11" s="909"/>
      <c r="Q11" s="909"/>
      <c r="R11" s="909"/>
      <c r="S11" s="909"/>
      <c r="T11" s="909"/>
      <c r="U11" s="909"/>
      <c r="V11" s="909"/>
      <c r="W11" s="909"/>
      <c r="X11" s="909"/>
      <c r="Y11" s="909"/>
      <c r="Z11" s="909"/>
      <c r="AA11" s="909"/>
      <c r="AB11" s="909"/>
      <c r="AC11" s="909"/>
      <c r="AD11" s="909"/>
      <c r="AE11" s="909"/>
      <c r="AF11" s="373"/>
      <c r="AG11" s="542"/>
      <c r="AH11" s="512" t="str">
        <f t="shared" si="1"/>
        <v/>
      </c>
      <c r="AI11" s="15" t="str">
        <f t="shared" si="0"/>
        <v>661403-146814</v>
      </c>
      <c r="AJ11" s="511">
        <f t="shared" si="2"/>
        <v>8</v>
      </c>
      <c r="AK11" s="514">
        <v>18</v>
      </c>
      <c r="AL11" s="514" t="s">
        <v>1259</v>
      </c>
      <c r="AM11" s="514" t="s">
        <v>2644</v>
      </c>
      <c r="AN11" s="514" t="s">
        <v>2645</v>
      </c>
      <c r="AO11" s="514">
        <v>661425</v>
      </c>
      <c r="AP11" s="514">
        <v>146607</v>
      </c>
      <c r="AQ11" s="514" t="s">
        <v>2651</v>
      </c>
      <c r="AR11" s="514" t="s">
        <v>2652</v>
      </c>
      <c r="AS11" s="514">
        <v>661403</v>
      </c>
      <c r="AT11" s="514">
        <v>146814</v>
      </c>
      <c r="AU11" s="514">
        <v>86</v>
      </c>
      <c r="AV11" s="514" t="s">
        <v>719</v>
      </c>
      <c r="AW11" s="514" t="s">
        <v>2640</v>
      </c>
      <c r="AX11" s="514">
        <v>0.6</v>
      </c>
      <c r="AY11" s="514">
        <v>2.6</v>
      </c>
      <c r="AZ11" s="514">
        <v>1885</v>
      </c>
      <c r="BA11" s="514" t="s">
        <v>252</v>
      </c>
      <c r="BB11" s="515" t="s">
        <v>2648</v>
      </c>
      <c r="BC11" s="515"/>
      <c r="BD11" s="515"/>
      <c r="BE11" s="530"/>
      <c r="BF11" s="547"/>
      <c r="BG11" s="530"/>
      <c r="BH11" s="530"/>
      <c r="BI11" s="530"/>
      <c r="BJ11" s="560"/>
      <c r="BK11" s="560"/>
      <c r="BL11" s="530"/>
      <c r="BM11" s="530"/>
      <c r="BN11" s="530"/>
      <c r="BO11" s="530"/>
      <c r="BP11" s="530"/>
      <c r="BQ11" s="530"/>
      <c r="BR11" s="530"/>
      <c r="BS11" s="530"/>
      <c r="BT11" s="530"/>
      <c r="BU11" s="530"/>
      <c r="BV11" s="530"/>
      <c r="BW11" s="530"/>
      <c r="BX11" s="530"/>
      <c r="BY11" s="555"/>
      <c r="BZ11" s="552"/>
      <c r="CA11" s="530"/>
    </row>
    <row r="12" spans="1:79" ht="9.75" customHeight="1" x14ac:dyDescent="0.35">
      <c r="A12" s="11"/>
      <c r="B12" s="12"/>
      <c r="C12" s="13"/>
      <c r="D12" s="13"/>
      <c r="E12" s="13"/>
      <c r="F12" s="13"/>
      <c r="G12" s="13"/>
      <c r="H12" s="13"/>
      <c r="I12" s="13"/>
      <c r="J12" s="13"/>
      <c r="K12" s="13"/>
      <c r="L12" s="13"/>
      <c r="M12" s="13"/>
      <c r="N12" s="13"/>
      <c r="O12" s="13"/>
      <c r="P12" s="13"/>
      <c r="Q12" s="13"/>
      <c r="R12" s="13"/>
      <c r="S12" s="13"/>
      <c r="T12" s="13"/>
      <c r="U12" s="110"/>
      <c r="V12" s="110"/>
      <c r="X12" s="149" t="str">
        <f>IF(AND(P13&lt;&gt;"",T13&lt;&gt;""),"Ange endast ett av alternativen ovan","")</f>
        <v/>
      </c>
      <c r="Y12" s="44"/>
      <c r="AA12" s="43"/>
      <c r="AB12" s="11"/>
      <c r="AC12" s="44"/>
      <c r="AD12" s="128"/>
      <c r="AE12" s="44"/>
      <c r="AF12" s="374"/>
      <c r="AG12" s="8"/>
      <c r="AH12" s="512" t="str">
        <f t="shared" si="1"/>
        <v/>
      </c>
      <c r="AI12" s="15" t="str">
        <f t="shared" si="0"/>
        <v>661443-146694</v>
      </c>
      <c r="AJ12" s="511">
        <f t="shared" si="2"/>
        <v>9</v>
      </c>
      <c r="AK12" s="514">
        <v>18</v>
      </c>
      <c r="AL12" s="514" t="s">
        <v>1259</v>
      </c>
      <c r="AM12" s="514" t="s">
        <v>2644</v>
      </c>
      <c r="AN12" s="514" t="s">
        <v>2645</v>
      </c>
      <c r="AO12" s="514">
        <v>661425</v>
      </c>
      <c r="AP12" s="514">
        <v>146607</v>
      </c>
      <c r="AQ12" s="514" t="s">
        <v>2653</v>
      </c>
      <c r="AR12" s="514" t="s">
        <v>2654</v>
      </c>
      <c r="AS12" s="514">
        <v>661443</v>
      </c>
      <c r="AT12" s="514">
        <v>146694</v>
      </c>
      <c r="AU12" s="514">
        <v>70</v>
      </c>
      <c r="AV12" s="514" t="s">
        <v>719</v>
      </c>
      <c r="AW12" s="514" t="s">
        <v>2640</v>
      </c>
      <c r="AX12" s="514">
        <v>1.9</v>
      </c>
      <c r="AY12" s="514">
        <v>1.3</v>
      </c>
      <c r="AZ12" s="514">
        <v>1885</v>
      </c>
      <c r="BA12" s="514" t="s">
        <v>252</v>
      </c>
      <c r="BB12" s="515" t="s">
        <v>2648</v>
      </c>
      <c r="BC12" s="515"/>
      <c r="BD12" s="515"/>
      <c r="BE12" s="530"/>
      <c r="BF12" s="547"/>
      <c r="BG12" s="530"/>
      <c r="BH12" s="530"/>
      <c r="BI12" s="530"/>
      <c r="BJ12" s="560"/>
      <c r="BK12" s="560"/>
      <c r="BL12" s="530"/>
      <c r="BM12" s="530"/>
      <c r="BN12" s="530"/>
      <c r="BO12" s="530"/>
      <c r="BP12" s="530"/>
      <c r="BQ12" s="530"/>
      <c r="BR12" s="530"/>
      <c r="BS12" s="530"/>
      <c r="BT12" s="530"/>
      <c r="BU12" s="530"/>
      <c r="BV12" s="530"/>
      <c r="BW12" s="530"/>
      <c r="BX12" s="530"/>
      <c r="BY12" s="555"/>
      <c r="BZ12" s="552"/>
      <c r="CA12" s="530"/>
    </row>
    <row r="13" spans="1:79" ht="21.75" customHeight="1" x14ac:dyDescent="0.4">
      <c r="A13" s="11"/>
      <c r="B13" s="900" t="s">
        <v>750</v>
      </c>
      <c r="C13" s="901"/>
      <c r="D13" s="901"/>
      <c r="E13" s="901"/>
      <c r="F13" s="901"/>
      <c r="G13" s="709"/>
      <c r="H13" s="898"/>
      <c r="I13" s="899"/>
      <c r="J13" s="702" t="s">
        <v>687</v>
      </c>
      <c r="K13" s="703"/>
      <c r="L13" s="703"/>
      <c r="M13" s="43" t="s">
        <v>688</v>
      </c>
      <c r="N13" s="44"/>
      <c r="P13" s="642"/>
      <c r="Q13" s="43" t="s">
        <v>689</v>
      </c>
      <c r="R13" s="11"/>
      <c r="S13" s="44"/>
      <c r="T13" s="309"/>
      <c r="AG13" s="681"/>
      <c r="AH13" s="512" t="str">
        <f t="shared" si="1"/>
        <v/>
      </c>
      <c r="AI13" s="15" t="str">
        <f t="shared" si="0"/>
        <v>661449-146688</v>
      </c>
      <c r="AJ13" s="511">
        <f t="shared" si="2"/>
        <v>10</v>
      </c>
      <c r="AK13" s="514">
        <v>18</v>
      </c>
      <c r="AL13" s="514" t="s">
        <v>1259</v>
      </c>
      <c r="AM13" s="514" t="s">
        <v>2644</v>
      </c>
      <c r="AN13" s="514" t="s">
        <v>2645</v>
      </c>
      <c r="AO13" s="514">
        <v>661425</v>
      </c>
      <c r="AP13" s="514">
        <v>146607</v>
      </c>
      <c r="AQ13" s="514" t="s">
        <v>2655</v>
      </c>
      <c r="AR13" s="514" t="s">
        <v>2656</v>
      </c>
      <c r="AS13" s="514">
        <v>661449</v>
      </c>
      <c r="AT13" s="514">
        <v>146688</v>
      </c>
      <c r="AU13" s="514">
        <v>70</v>
      </c>
      <c r="AV13" s="514" t="s">
        <v>719</v>
      </c>
      <c r="AW13" s="514" t="s">
        <v>2640</v>
      </c>
      <c r="AX13" s="514">
        <v>2</v>
      </c>
      <c r="AY13" s="514">
        <v>1.2</v>
      </c>
      <c r="AZ13" s="514">
        <v>1885</v>
      </c>
      <c r="BA13" s="514" t="s">
        <v>252</v>
      </c>
      <c r="BB13" s="515" t="s">
        <v>2648</v>
      </c>
      <c r="BC13" s="515"/>
      <c r="BD13" s="515"/>
      <c r="BE13" s="530"/>
      <c r="BF13" s="547"/>
      <c r="BG13" s="530"/>
      <c r="BH13" s="530"/>
      <c r="BI13" s="530"/>
      <c r="BJ13" s="560"/>
      <c r="BK13" s="560"/>
      <c r="BL13" s="530"/>
      <c r="BM13" s="530"/>
      <c r="BN13" s="530"/>
      <c r="BO13" s="530"/>
      <c r="BP13" s="530"/>
      <c r="BQ13" s="530"/>
      <c r="BR13" s="530"/>
      <c r="BS13" s="530"/>
      <c r="BT13" s="530"/>
      <c r="BU13" s="530"/>
      <c r="BV13" s="530"/>
      <c r="BW13" s="530"/>
      <c r="BX13" s="530"/>
      <c r="BY13" s="555"/>
      <c r="BZ13" s="552"/>
      <c r="CA13" s="530"/>
    </row>
    <row r="14" spans="1:79" ht="21.75" customHeight="1" x14ac:dyDescent="0.35">
      <c r="A14" s="11"/>
      <c r="B14" s="16" t="s">
        <v>908</v>
      </c>
      <c r="C14" s="16"/>
      <c r="D14" s="11"/>
      <c r="E14" s="11"/>
      <c r="F14" s="11"/>
      <c r="G14" s="11"/>
      <c r="H14" s="11"/>
      <c r="I14" s="11"/>
      <c r="J14" s="11"/>
      <c r="K14" s="11"/>
      <c r="L14" s="11"/>
      <c r="M14" s="11"/>
      <c r="N14" s="11"/>
      <c r="O14" s="11"/>
      <c r="P14" s="11"/>
      <c r="Q14" s="711"/>
      <c r="R14" s="712"/>
      <c r="S14" s="243"/>
      <c r="T14" s="134"/>
      <c r="U14" s="134"/>
      <c r="V14" s="752" t="s">
        <v>531</v>
      </c>
      <c r="W14" s="753"/>
      <c r="X14" s="753"/>
      <c r="Y14" s="753"/>
      <c r="Z14" s="753"/>
      <c r="AA14" s="753"/>
      <c r="AB14" s="918"/>
      <c r="AC14" s="918"/>
      <c r="AD14" s="918"/>
      <c r="AE14" s="109"/>
      <c r="AG14" s="682"/>
      <c r="AH14" s="512" t="str">
        <f t="shared" si="1"/>
        <v/>
      </c>
      <c r="AI14" s="15" t="str">
        <f t="shared" si="0"/>
        <v>661450-146683</v>
      </c>
      <c r="AJ14" s="511">
        <f t="shared" si="2"/>
        <v>11</v>
      </c>
      <c r="AK14" s="514">
        <v>18</v>
      </c>
      <c r="AL14" s="514" t="s">
        <v>1259</v>
      </c>
      <c r="AM14" s="514" t="s">
        <v>2644</v>
      </c>
      <c r="AN14" s="514" t="s">
        <v>2645</v>
      </c>
      <c r="AO14" s="514">
        <v>661425</v>
      </c>
      <c r="AP14" s="514">
        <v>146607</v>
      </c>
      <c r="AQ14" s="514" t="s">
        <v>2657</v>
      </c>
      <c r="AR14" s="514" t="s">
        <v>2658</v>
      </c>
      <c r="AS14" s="514">
        <v>661450</v>
      </c>
      <c r="AT14" s="514">
        <v>146683</v>
      </c>
      <c r="AU14" s="514">
        <v>64</v>
      </c>
      <c r="AV14" s="514" t="s">
        <v>719</v>
      </c>
      <c r="AW14" s="514" t="s">
        <v>2640</v>
      </c>
      <c r="AX14" s="514">
        <v>2.1</v>
      </c>
      <c r="AY14" s="514">
        <v>1.1000000000000001</v>
      </c>
      <c r="AZ14" s="514">
        <v>1885</v>
      </c>
      <c r="BA14" s="514" t="s">
        <v>252</v>
      </c>
      <c r="BB14" s="515" t="s">
        <v>2648</v>
      </c>
      <c r="BC14" s="515"/>
      <c r="BD14" s="515"/>
      <c r="BE14" s="530"/>
      <c r="BF14" s="547"/>
      <c r="BG14" s="530"/>
      <c r="BH14" s="530"/>
      <c r="BI14" s="530"/>
      <c r="BJ14" s="560"/>
      <c r="BK14" s="560"/>
      <c r="BL14" s="530"/>
      <c r="BM14" s="530"/>
      <c r="BN14" s="530"/>
      <c r="BO14" s="530"/>
      <c r="BP14" s="530"/>
      <c r="BQ14" s="530"/>
      <c r="BR14" s="530"/>
      <c r="BS14" s="530"/>
      <c r="BT14" s="530"/>
      <c r="BU14" s="530"/>
      <c r="BV14" s="530"/>
      <c r="BW14" s="530"/>
      <c r="BX14" s="530"/>
      <c r="BY14" s="555"/>
      <c r="BZ14" s="552"/>
      <c r="CA14" s="530"/>
    </row>
    <row r="15" spans="1:79" ht="9.75" customHeight="1" thickBot="1" x14ac:dyDescent="0.35">
      <c r="A15" s="11"/>
      <c r="B15" s="16"/>
      <c r="C15" s="16"/>
      <c r="D15" s="26"/>
      <c r="E15" s="26"/>
      <c r="F15" s="26"/>
      <c r="G15" s="26"/>
      <c r="H15" s="26"/>
      <c r="I15" s="26"/>
      <c r="J15" s="26"/>
      <c r="K15" s="26"/>
      <c r="L15" s="26"/>
      <c r="M15" s="26"/>
      <c r="N15" s="26"/>
      <c r="O15" s="26"/>
      <c r="P15" s="26"/>
      <c r="Q15" s="26"/>
      <c r="R15" s="26"/>
      <c r="S15" s="26"/>
      <c r="T15" s="26"/>
      <c r="U15" s="11"/>
      <c r="V15" s="11"/>
      <c r="W15" s="11"/>
      <c r="X15" s="11"/>
      <c r="Y15" s="11"/>
      <c r="Z15" s="11"/>
      <c r="AA15" s="11"/>
      <c r="AB15" s="11"/>
      <c r="AC15" s="11"/>
      <c r="AD15" s="11"/>
      <c r="AE15" s="11"/>
      <c r="AG15" s="682"/>
      <c r="AH15" s="512" t="str">
        <f t="shared" si="1"/>
        <v/>
      </c>
      <c r="AI15" s="15" t="str">
        <f t="shared" si="0"/>
        <v>663136-143720</v>
      </c>
      <c r="AJ15" s="511">
        <f t="shared" si="2"/>
        <v>12</v>
      </c>
      <c r="AK15" s="514">
        <v>18</v>
      </c>
      <c r="AL15" s="514" t="s">
        <v>1259</v>
      </c>
      <c r="AM15" s="514" t="s">
        <v>2659</v>
      </c>
      <c r="AN15" s="514" t="s">
        <v>2660</v>
      </c>
      <c r="AO15" s="514">
        <v>663002</v>
      </c>
      <c r="AP15" s="514">
        <v>144124</v>
      </c>
      <c r="AQ15" s="514" t="s">
        <v>2661</v>
      </c>
      <c r="AR15" s="514" t="s">
        <v>861</v>
      </c>
      <c r="AS15" s="514">
        <v>663136</v>
      </c>
      <c r="AT15" s="514">
        <v>143720</v>
      </c>
      <c r="AU15" s="514">
        <v>168</v>
      </c>
      <c r="AV15" s="514" t="s">
        <v>719</v>
      </c>
      <c r="AW15" s="514" t="s">
        <v>718</v>
      </c>
      <c r="AX15" s="514">
        <v>2</v>
      </c>
      <c r="AY15" s="514">
        <v>1.6</v>
      </c>
      <c r="AZ15" s="514">
        <v>1863</v>
      </c>
      <c r="BA15" s="514" t="s">
        <v>208</v>
      </c>
      <c r="BB15" s="515" t="s">
        <v>861</v>
      </c>
      <c r="BC15" s="515"/>
      <c r="BD15" s="515"/>
      <c r="BE15" s="530"/>
      <c r="BF15" s="547"/>
      <c r="BG15" s="530"/>
      <c r="BH15" s="530"/>
      <c r="BI15" s="530"/>
      <c r="BJ15" s="560"/>
      <c r="BK15" s="560"/>
      <c r="BL15" s="530"/>
      <c r="BM15" s="530"/>
      <c r="BN15" s="530"/>
      <c r="BO15" s="530"/>
      <c r="BP15" s="530"/>
      <c r="BQ15" s="530"/>
      <c r="BR15" s="530"/>
      <c r="BS15" s="530"/>
      <c r="BT15" s="530"/>
      <c r="BU15" s="530"/>
      <c r="BV15" s="530"/>
      <c r="BW15" s="530"/>
      <c r="BX15" s="530"/>
      <c r="BY15" s="555"/>
      <c r="BZ15" s="552"/>
      <c r="CA15" s="530"/>
    </row>
    <row r="16" spans="1:79" ht="22" customHeight="1" thickTop="1" x14ac:dyDescent="0.35">
      <c r="B16" s="713" t="s">
        <v>739</v>
      </c>
      <c r="C16" s="714"/>
      <c r="D16" s="714"/>
      <c r="E16" s="714"/>
      <c r="F16" s="693"/>
      <c r="G16" s="715"/>
      <c r="H16" s="716"/>
      <c r="I16" s="716"/>
      <c r="J16" s="716"/>
      <c r="K16" s="717"/>
      <c r="L16" s="118" t="s">
        <v>741</v>
      </c>
      <c r="M16" s="120"/>
      <c r="N16" s="120"/>
      <c r="O16" s="120"/>
      <c r="P16" s="120"/>
      <c r="Q16" s="46"/>
      <c r="R16" s="120"/>
      <c r="S16" s="120"/>
      <c r="T16" s="120"/>
      <c r="U16" s="120"/>
      <c r="V16" s="120"/>
      <c r="W16" s="120"/>
      <c r="X16" s="120"/>
      <c r="Y16" s="120"/>
      <c r="Z16" s="644"/>
      <c r="AA16" s="121" t="s">
        <v>740</v>
      </c>
      <c r="AB16" s="122"/>
      <c r="AC16" s="122"/>
      <c r="AD16" s="644"/>
      <c r="AE16" s="123"/>
      <c r="AG16" s="682"/>
      <c r="AH16" s="512" t="str">
        <f t="shared" si="1"/>
        <v/>
      </c>
      <c r="AI16" s="15" t="str">
        <f t="shared" si="0"/>
        <v>663138-143748</v>
      </c>
      <c r="AJ16" s="511">
        <f t="shared" si="2"/>
        <v>13</v>
      </c>
      <c r="AK16" s="514">
        <v>18</v>
      </c>
      <c r="AL16" s="514" t="s">
        <v>1259</v>
      </c>
      <c r="AM16" s="514" t="s">
        <v>2659</v>
      </c>
      <c r="AN16" s="514" t="s">
        <v>2660</v>
      </c>
      <c r="AO16" s="514">
        <v>663002</v>
      </c>
      <c r="AP16" s="514">
        <v>144124</v>
      </c>
      <c r="AQ16" s="514" t="s">
        <v>2662</v>
      </c>
      <c r="AR16" s="514" t="s">
        <v>861</v>
      </c>
      <c r="AS16" s="514">
        <v>663138</v>
      </c>
      <c r="AT16" s="514">
        <v>143748</v>
      </c>
      <c r="AU16" s="514">
        <v>165</v>
      </c>
      <c r="AV16" s="514" t="s">
        <v>719</v>
      </c>
      <c r="AW16" s="514" t="s">
        <v>718</v>
      </c>
      <c r="AX16" s="514">
        <v>2.2000000000000002</v>
      </c>
      <c r="AY16" s="514">
        <v>1.3</v>
      </c>
      <c r="AZ16" s="514">
        <v>1863</v>
      </c>
      <c r="BA16" s="514" t="s">
        <v>208</v>
      </c>
      <c r="BB16" s="515" t="s">
        <v>861</v>
      </c>
      <c r="BC16" s="515"/>
      <c r="BD16" s="515"/>
      <c r="BE16" s="530"/>
      <c r="BF16" s="547"/>
      <c r="BG16" s="530"/>
      <c r="BH16" s="530"/>
      <c r="BI16" s="530"/>
      <c r="BJ16" s="560"/>
      <c r="BK16" s="560"/>
      <c r="BL16" s="530"/>
      <c r="BM16" s="530"/>
      <c r="BN16" s="530"/>
      <c r="BO16" s="530"/>
      <c r="BP16" s="530"/>
      <c r="BQ16" s="530"/>
      <c r="BR16" s="530"/>
      <c r="BS16" s="530"/>
      <c r="BT16" s="530"/>
      <c r="BU16" s="530"/>
      <c r="BV16" s="530"/>
      <c r="BW16" s="530"/>
      <c r="BX16" s="530"/>
      <c r="BY16" s="555"/>
      <c r="BZ16" s="552"/>
      <c r="CA16" s="530"/>
    </row>
    <row r="17" spans="1:79" ht="22" customHeight="1" x14ac:dyDescent="0.35">
      <c r="B17" s="778" t="s">
        <v>691</v>
      </c>
      <c r="C17" s="697"/>
      <c r="D17" s="697"/>
      <c r="E17" s="697"/>
      <c r="F17" s="707"/>
      <c r="G17" s="39"/>
      <c r="H17" s="779"/>
      <c r="I17" s="780"/>
      <c r="J17" s="746" t="str">
        <f>IF(H17="",IF(OR(H13&lt;&gt;"",X9&lt;&gt;""),IF(OR(H19&lt;&gt;"",H20&lt;&gt;"",H22&lt;&gt;"",R18&lt;&gt;""),"","Om tran-sektmät-"),""),"")</f>
        <v/>
      </c>
      <c r="K17" s="747"/>
      <c r="L17" s="877" t="s">
        <v>690</v>
      </c>
      <c r="M17" s="733"/>
      <c r="N17" s="733"/>
      <c r="O17" s="733"/>
      <c r="P17" s="733"/>
      <c r="Q17" s="695"/>
      <c r="R17" s="711"/>
      <c r="S17" s="711"/>
      <c r="T17" s="916"/>
      <c r="U17" s="877" t="s">
        <v>530</v>
      </c>
      <c r="V17" s="695"/>
      <c r="W17" s="695"/>
      <c r="X17" s="695"/>
      <c r="Y17" s="695"/>
      <c r="Z17" s="779"/>
      <c r="AA17" s="740"/>
      <c r="AB17" s="740"/>
      <c r="AC17" s="740"/>
      <c r="AD17" s="740"/>
      <c r="AE17" s="917"/>
      <c r="AF17" s="375"/>
      <c r="AG17" s="682"/>
      <c r="AH17" s="512" t="str">
        <f t="shared" si="1"/>
        <v/>
      </c>
      <c r="AI17" s="15" t="str">
        <f t="shared" si="0"/>
        <v>663149-143752</v>
      </c>
      <c r="AJ17" s="511">
        <f t="shared" si="2"/>
        <v>14</v>
      </c>
      <c r="AK17" s="514">
        <v>18</v>
      </c>
      <c r="AL17" s="514" t="s">
        <v>1259</v>
      </c>
      <c r="AM17" s="514" t="s">
        <v>2663</v>
      </c>
      <c r="AN17" s="514" t="s">
        <v>2660</v>
      </c>
      <c r="AO17" s="514">
        <v>663002</v>
      </c>
      <c r="AP17" s="514">
        <v>144124</v>
      </c>
      <c r="AQ17" s="514" t="s">
        <v>2664</v>
      </c>
      <c r="AR17" s="514" t="s">
        <v>861</v>
      </c>
      <c r="AS17" s="514">
        <v>663149</v>
      </c>
      <c r="AT17" s="514">
        <v>143752</v>
      </c>
      <c r="AU17" s="514">
        <v>162</v>
      </c>
      <c r="AV17" s="514" t="s">
        <v>719</v>
      </c>
      <c r="AW17" s="514" t="s">
        <v>718</v>
      </c>
      <c r="AX17" s="514">
        <v>2.2999999999999998</v>
      </c>
      <c r="AY17" s="514">
        <v>1.2</v>
      </c>
      <c r="AZ17" s="514">
        <v>1863</v>
      </c>
      <c r="BA17" s="514" t="s">
        <v>208</v>
      </c>
      <c r="BB17" s="515" t="s">
        <v>861</v>
      </c>
      <c r="BC17" s="515"/>
      <c r="BD17" s="515"/>
      <c r="BE17" s="530"/>
      <c r="BF17" s="547"/>
      <c r="BG17" s="530"/>
      <c r="BH17" s="530"/>
      <c r="BI17" s="530"/>
      <c r="BJ17" s="560"/>
      <c r="BK17" s="560"/>
      <c r="BL17" s="530"/>
      <c r="BM17" s="530"/>
      <c r="BN17" s="530"/>
      <c r="BO17" s="530"/>
      <c r="BP17" s="530"/>
      <c r="BQ17" s="530"/>
      <c r="BR17" s="530"/>
      <c r="BS17" s="530"/>
      <c r="BT17" s="530"/>
      <c r="BU17" s="530"/>
      <c r="BV17" s="530"/>
      <c r="BW17" s="530"/>
      <c r="BX17" s="530"/>
      <c r="BY17" s="555"/>
      <c r="BZ17" s="552"/>
      <c r="CA17" s="530"/>
    </row>
    <row r="18" spans="1:79" ht="20.25" customHeight="1" x14ac:dyDescent="0.35">
      <c r="B18" s="741" t="s">
        <v>903</v>
      </c>
      <c r="C18" s="695"/>
      <c r="D18" s="695"/>
      <c r="E18" s="695"/>
      <c r="F18" s="695"/>
      <c r="G18" s="695"/>
      <c r="H18" s="739" t="str">
        <f>IF(AND(Lokalbeskrivn!C34&lt;&gt;"",OR(Prot.Avfisk.h.bredd="",Prot.Avfisk.h.bredd="Ja")),Lokalbeskrivn!C34,"")</f>
        <v/>
      </c>
      <c r="I18" s="740"/>
      <c r="J18" s="746" t="str">
        <f>IF(H18="",IF(OR(H13&lt;&gt;"",X9&lt;&gt;""),IF(OR(H19&lt;&gt;"",H20&lt;&gt;"",H22&lt;&gt;"",R18&lt;&gt;""),"","ning av lokalen"),""),"")</f>
        <v/>
      </c>
      <c r="K18" s="747"/>
      <c r="L18" s="913" t="s">
        <v>693</v>
      </c>
      <c r="M18" s="695"/>
      <c r="N18" s="695"/>
      <c r="O18" s="695"/>
      <c r="P18" s="695"/>
      <c r="Q18" s="695"/>
      <c r="R18" s="739" t="str">
        <f>IF(Q14="Ja",H18,IF(AND(Prot.Avfisk.h.bredd="Nej",Lokalbeskrivn!C34&lt;&gt;""),Lokalbeskrivn!C34,""))</f>
        <v/>
      </c>
      <c r="S18" s="740"/>
      <c r="T18" s="740"/>
      <c r="U18" s="220"/>
      <c r="V18" s="236"/>
      <c r="W18" s="81"/>
      <c r="X18" s="148"/>
      <c r="Y18" s="148"/>
      <c r="Z18" s="148"/>
      <c r="AA18" s="148"/>
      <c r="AB18" s="148"/>
      <c r="AC18" s="11"/>
      <c r="AD18" s="124"/>
      <c r="AE18" s="125"/>
      <c r="AG18" s="682"/>
      <c r="AH18" s="512" t="str">
        <f t="shared" si="1"/>
        <v/>
      </c>
      <c r="AI18" s="15" t="str">
        <f t="shared" si="0"/>
        <v>663156-143748</v>
      </c>
      <c r="AJ18" s="511">
        <f t="shared" si="2"/>
        <v>15</v>
      </c>
      <c r="AK18" s="514">
        <v>18</v>
      </c>
      <c r="AL18" s="514" t="s">
        <v>1259</v>
      </c>
      <c r="AM18" s="514" t="s">
        <v>2659</v>
      </c>
      <c r="AN18" s="514" t="s">
        <v>2660</v>
      </c>
      <c r="AO18" s="514">
        <v>663002</v>
      </c>
      <c r="AP18" s="514">
        <v>144124</v>
      </c>
      <c r="AQ18" s="514" t="s">
        <v>2665</v>
      </c>
      <c r="AR18" s="514" t="s">
        <v>2658</v>
      </c>
      <c r="AS18" s="514">
        <v>663156</v>
      </c>
      <c r="AT18" s="514">
        <v>143748</v>
      </c>
      <c r="AU18" s="514">
        <v>163</v>
      </c>
      <c r="AV18" s="514" t="s">
        <v>719</v>
      </c>
      <c r="AW18" s="514" t="s">
        <v>718</v>
      </c>
      <c r="AX18" s="514">
        <v>2.4</v>
      </c>
      <c r="AY18" s="514">
        <v>1.1000000000000001</v>
      </c>
      <c r="AZ18" s="514">
        <v>1863</v>
      </c>
      <c r="BA18" s="514" t="s">
        <v>208</v>
      </c>
      <c r="BB18" s="515" t="s">
        <v>2666</v>
      </c>
      <c r="BC18" s="515"/>
      <c r="BD18" s="515"/>
      <c r="BE18" s="530"/>
      <c r="BF18" s="547"/>
      <c r="BG18" s="530"/>
      <c r="BH18" s="530"/>
      <c r="BI18" s="530"/>
      <c r="BJ18" s="560"/>
      <c r="BK18" s="560"/>
      <c r="BL18" s="530"/>
      <c r="BM18" s="530"/>
      <c r="BN18" s="530"/>
      <c r="BO18" s="530"/>
      <c r="BP18" s="530"/>
      <c r="BQ18" s="530"/>
      <c r="BR18" s="530"/>
      <c r="BS18" s="530"/>
      <c r="BT18" s="530"/>
      <c r="BU18" s="530"/>
      <c r="BV18" s="530"/>
      <c r="BW18" s="530"/>
      <c r="BX18" s="530"/>
      <c r="BY18" s="555"/>
      <c r="BZ18" s="552"/>
      <c r="CA18" s="530"/>
    </row>
    <row r="19" spans="1:79" ht="20.25" customHeight="1" x14ac:dyDescent="0.35">
      <c r="B19" s="694" t="s">
        <v>692</v>
      </c>
      <c r="C19" s="695"/>
      <c r="D19" s="695"/>
      <c r="E19" s="695"/>
      <c r="F19" s="695"/>
      <c r="G19" s="695"/>
      <c r="H19" s="897" t="str">
        <f>IF(Lokalbeskrivn!C6&lt;&gt;"",Lokalbeskrivn!C6,IF($AG$7&lt;&gt;"",IF(VLOOKUP($AG$7,$AJ$4:$CA$3003,COLUMN(BV$3)-COLUMN($AJ$3)+1,FALSE)&lt;&gt;0,VLOOKUP($AG$7,$AJ$4:$CA$3003,COLUMN(BV$3)-COLUMN($AJ$3)+1,FALSE),""),""))</f>
        <v/>
      </c>
      <c r="I19" s="740"/>
      <c r="J19" s="746" t="str">
        <f>IF(H19="",IF(OR(H13&lt;&gt;"",X9&lt;&gt;""),IF(OR(H18&lt;&gt;"",H20&lt;&gt;"",H22&lt;&gt;"",R18),"","genom-förts"),""),"")</f>
        <v/>
      </c>
      <c r="K19" s="747"/>
      <c r="L19" s="902" t="s">
        <v>841</v>
      </c>
      <c r="M19" s="903"/>
      <c r="N19" s="903"/>
      <c r="O19" s="903"/>
      <c r="P19" s="903"/>
      <c r="Q19" s="903"/>
      <c r="R19" s="903"/>
      <c r="S19" s="903"/>
      <c r="T19" s="922" t="str">
        <f>IF(Lokalbeskrivn!J8&lt;&gt;"",Lokalbeskrivn!J8,"")</f>
        <v/>
      </c>
      <c r="U19" s="923"/>
      <c r="V19" s="923"/>
      <c r="W19" s="81"/>
      <c r="X19" s="914" t="s">
        <v>840</v>
      </c>
      <c r="Y19" s="915"/>
      <c r="Z19" s="915"/>
      <c r="AA19" s="915"/>
      <c r="AB19" s="915"/>
      <c r="AC19" s="989" t="str">
        <f>IF(H19&lt;&gt;"",IF(R18&lt;&gt;"",IF(AND(T19&lt;&gt;"",T19&gt;=5),R18*H19*(1-T19/100),R18*H19),IF(AND(Q14="Ja",H18&lt;&gt;""),IF(AND(T19&lt;&gt;"",T19&gt;=5),H19*H18*(1-T19/100),H18*H19),"")),"")</f>
        <v/>
      </c>
      <c r="AD19" s="990"/>
      <c r="AE19" s="991"/>
      <c r="AF19" s="379"/>
      <c r="AG19" s="682"/>
      <c r="AH19" s="512" t="str">
        <f t="shared" si="1"/>
        <v/>
      </c>
      <c r="AI19" s="15" t="str">
        <f t="shared" si="0"/>
        <v>663166-143869</v>
      </c>
      <c r="AJ19" s="511">
        <f t="shared" si="2"/>
        <v>16</v>
      </c>
      <c r="AK19" s="514">
        <v>18</v>
      </c>
      <c r="AL19" s="514" t="s">
        <v>1259</v>
      </c>
      <c r="AM19" s="514" t="s">
        <v>2659</v>
      </c>
      <c r="AN19" s="514" t="s">
        <v>2660</v>
      </c>
      <c r="AO19" s="514">
        <v>663002</v>
      </c>
      <c r="AP19" s="514">
        <v>144124</v>
      </c>
      <c r="AQ19" s="514" t="s">
        <v>2667</v>
      </c>
      <c r="AR19" s="514" t="s">
        <v>861</v>
      </c>
      <c r="AS19" s="514">
        <v>663166</v>
      </c>
      <c r="AT19" s="514">
        <v>143869</v>
      </c>
      <c r="AU19" s="514">
        <v>154</v>
      </c>
      <c r="AV19" s="514" t="s">
        <v>719</v>
      </c>
      <c r="AW19" s="514" t="s">
        <v>718</v>
      </c>
      <c r="AX19" s="514">
        <v>0.3</v>
      </c>
      <c r="AY19" s="514">
        <v>0.1</v>
      </c>
      <c r="AZ19" s="514">
        <v>1863</v>
      </c>
      <c r="BA19" s="514" t="s">
        <v>208</v>
      </c>
      <c r="BB19" s="515" t="s">
        <v>2666</v>
      </c>
      <c r="BC19" s="515"/>
      <c r="BD19" s="515"/>
      <c r="BE19" s="530"/>
      <c r="BF19" s="547"/>
      <c r="BG19" s="530"/>
      <c r="BH19" s="530"/>
      <c r="BI19" s="530"/>
      <c r="BJ19" s="560"/>
      <c r="BK19" s="560"/>
      <c r="BL19" s="530"/>
      <c r="BM19" s="530"/>
      <c r="BN19" s="530"/>
      <c r="BO19" s="530"/>
      <c r="BP19" s="530"/>
      <c r="BQ19" s="530"/>
      <c r="BR19" s="530"/>
      <c r="BS19" s="530"/>
      <c r="BT19" s="530"/>
      <c r="BU19" s="530"/>
      <c r="BV19" s="530"/>
      <c r="BW19" s="530"/>
      <c r="BX19" s="530"/>
      <c r="BY19" s="555"/>
      <c r="BZ19" s="552"/>
      <c r="CA19" s="530"/>
    </row>
    <row r="20" spans="1:79" ht="11.25" customHeight="1" x14ac:dyDescent="0.3">
      <c r="B20" s="731" t="s">
        <v>907</v>
      </c>
      <c r="C20" s="691"/>
      <c r="D20" s="691"/>
      <c r="E20" s="691"/>
      <c r="F20" s="691"/>
      <c r="G20" s="691"/>
      <c r="H20" s="783" t="str">
        <f>IF(Lokalbeskrivn!E36&lt;&gt;"",Lokalbeskrivn!E36,"")</f>
        <v/>
      </c>
      <c r="I20" s="784"/>
      <c r="J20" s="742" t="str">
        <f>IF(H20="",IF(OR(H13&lt;&gt;"",X9&lt;&gt;""),IF(OR(H18&lt;&gt;"",H19&lt;&gt;"",H22&lt;&gt;"",R18&lt;&gt;""),"","fyll i blad:"),""),"")</f>
        <v/>
      </c>
      <c r="K20" s="743"/>
      <c r="L20" s="718" t="s">
        <v>53</v>
      </c>
      <c r="M20" s="705"/>
      <c r="N20" s="705"/>
      <c r="O20" s="705"/>
      <c r="P20" s="705"/>
      <c r="Q20" s="705"/>
      <c r="R20" s="992"/>
      <c r="S20" s="992"/>
      <c r="T20" s="238"/>
      <c r="U20" s="239"/>
      <c r="V20" s="239"/>
      <c r="W20" s="240"/>
      <c r="X20" s="718" t="s">
        <v>54</v>
      </c>
      <c r="Y20" s="691"/>
      <c r="Z20" s="691"/>
      <c r="AA20" s="691"/>
      <c r="AB20" s="691"/>
      <c r="AC20" s="691"/>
      <c r="AD20" s="873"/>
      <c r="AE20" s="874"/>
      <c r="AG20" s="682"/>
      <c r="AH20" s="512" t="str">
        <f t="shared" si="1"/>
        <v/>
      </c>
      <c r="AI20" s="15" t="str">
        <f t="shared" si="0"/>
        <v>663169-143630</v>
      </c>
      <c r="AJ20" s="511">
        <f t="shared" si="2"/>
        <v>17</v>
      </c>
      <c r="AK20" s="514">
        <v>18</v>
      </c>
      <c r="AL20" s="514" t="s">
        <v>1259</v>
      </c>
      <c r="AM20" s="514" t="s">
        <v>2659</v>
      </c>
      <c r="AN20" s="514" t="s">
        <v>2660</v>
      </c>
      <c r="AO20" s="514">
        <v>663002</v>
      </c>
      <c r="AP20" s="514">
        <v>144124</v>
      </c>
      <c r="AQ20" s="514" t="s">
        <v>2668</v>
      </c>
      <c r="AR20" s="514" t="s">
        <v>861</v>
      </c>
      <c r="AS20" s="514">
        <v>663169</v>
      </c>
      <c r="AT20" s="514">
        <v>143630</v>
      </c>
      <c r="AU20" s="514">
        <v>173</v>
      </c>
      <c r="AV20" s="514" t="s">
        <v>719</v>
      </c>
      <c r="AW20" s="514" t="s">
        <v>718</v>
      </c>
      <c r="AX20" s="514">
        <v>0.9</v>
      </c>
      <c r="AY20" s="514">
        <v>2.6</v>
      </c>
      <c r="AZ20" s="514">
        <v>1863</v>
      </c>
      <c r="BA20" s="514" t="s">
        <v>208</v>
      </c>
      <c r="BB20" s="515" t="s">
        <v>861</v>
      </c>
      <c r="BC20" s="515"/>
      <c r="BD20" s="515"/>
      <c r="BE20" s="530"/>
      <c r="BF20" s="547"/>
      <c r="BG20" s="530"/>
      <c r="BH20" s="530"/>
      <c r="BI20" s="530"/>
      <c r="BJ20" s="560"/>
      <c r="BK20" s="560"/>
      <c r="BL20" s="530"/>
      <c r="BM20" s="530"/>
      <c r="BN20" s="530"/>
      <c r="BO20" s="530"/>
      <c r="BP20" s="530"/>
      <c r="BQ20" s="530"/>
      <c r="BR20" s="530"/>
      <c r="BS20" s="530"/>
      <c r="BT20" s="530"/>
      <c r="BU20" s="530"/>
      <c r="BV20" s="530"/>
      <c r="BW20" s="530"/>
      <c r="BX20" s="530"/>
      <c r="BY20" s="555"/>
      <c r="BZ20" s="552"/>
      <c r="CA20" s="530"/>
    </row>
    <row r="21" spans="1:79" s="11" customFormat="1" ht="11.25" customHeight="1" x14ac:dyDescent="0.3">
      <c r="B21" s="732"/>
      <c r="C21" s="707"/>
      <c r="D21" s="707"/>
      <c r="E21" s="707"/>
      <c r="F21" s="707"/>
      <c r="G21" s="707"/>
      <c r="H21" s="712"/>
      <c r="I21" s="712"/>
      <c r="J21" s="744"/>
      <c r="K21" s="745"/>
      <c r="L21" s="706"/>
      <c r="M21" s="707"/>
      <c r="N21" s="707"/>
      <c r="O21" s="707"/>
      <c r="P21" s="707"/>
      <c r="Q21" s="707"/>
      <c r="R21" s="993"/>
      <c r="S21" s="993"/>
      <c r="T21" s="241"/>
      <c r="U21" s="241"/>
      <c r="V21" s="241"/>
      <c r="W21" s="242"/>
      <c r="X21" s="706"/>
      <c r="Y21" s="707"/>
      <c r="Z21" s="707"/>
      <c r="AA21" s="707"/>
      <c r="AB21" s="707"/>
      <c r="AC21" s="707"/>
      <c r="AD21" s="875"/>
      <c r="AE21" s="876"/>
      <c r="AF21" s="8"/>
      <c r="AG21" s="682"/>
      <c r="AH21" s="512" t="str">
        <f t="shared" si="1"/>
        <v/>
      </c>
      <c r="AI21" s="15" t="str">
        <f t="shared" si="0"/>
        <v>663175-143616</v>
      </c>
      <c r="AJ21" s="511">
        <f t="shared" si="2"/>
        <v>18</v>
      </c>
      <c r="AK21" s="514">
        <v>18</v>
      </c>
      <c r="AL21" s="514" t="s">
        <v>1259</v>
      </c>
      <c r="AM21" s="514" t="s">
        <v>2659</v>
      </c>
      <c r="AN21" s="514" t="s">
        <v>2660</v>
      </c>
      <c r="AO21" s="514">
        <v>663002</v>
      </c>
      <c r="AP21" s="514">
        <v>144124</v>
      </c>
      <c r="AQ21" s="514" t="s">
        <v>2669</v>
      </c>
      <c r="AR21" s="514" t="s">
        <v>2670</v>
      </c>
      <c r="AS21" s="514">
        <v>663175</v>
      </c>
      <c r="AT21" s="514">
        <v>143616</v>
      </c>
      <c r="AU21" s="514">
        <v>176</v>
      </c>
      <c r="AV21" s="514" t="s">
        <v>719</v>
      </c>
      <c r="AW21" s="514" t="s">
        <v>718</v>
      </c>
      <c r="AX21" s="514">
        <v>0.7</v>
      </c>
      <c r="AY21" s="514">
        <v>2.8</v>
      </c>
      <c r="AZ21" s="514">
        <v>1863</v>
      </c>
      <c r="BA21" s="514" t="s">
        <v>208</v>
      </c>
      <c r="BB21" s="515" t="s">
        <v>2666</v>
      </c>
      <c r="BC21" s="515"/>
      <c r="BD21" s="515"/>
      <c r="BE21" s="530"/>
      <c r="BF21" s="547"/>
      <c r="BG21" s="530"/>
      <c r="BH21" s="530"/>
      <c r="BI21" s="530"/>
      <c r="BJ21" s="560"/>
      <c r="BK21" s="560"/>
      <c r="BL21" s="530"/>
      <c r="BM21" s="530"/>
      <c r="BN21" s="530"/>
      <c r="BO21" s="530"/>
      <c r="BP21" s="530"/>
      <c r="BQ21" s="530"/>
      <c r="BR21" s="530"/>
      <c r="BS21" s="530"/>
      <c r="BT21" s="530"/>
      <c r="BU21" s="530"/>
      <c r="BV21" s="530"/>
      <c r="BW21" s="530"/>
      <c r="BX21" s="530"/>
      <c r="BY21" s="555"/>
      <c r="BZ21" s="552"/>
      <c r="CA21" s="530"/>
    </row>
    <row r="22" spans="1:79" s="11" customFormat="1" ht="11.25" customHeight="1" x14ac:dyDescent="0.35">
      <c r="B22" s="731" t="s">
        <v>906</v>
      </c>
      <c r="C22" s="691"/>
      <c r="D22" s="691"/>
      <c r="E22" s="691"/>
      <c r="F22" s="691"/>
      <c r="G22" s="691"/>
      <c r="H22" s="783" t="str">
        <f>IF(Lokalbeskrivn!E34&lt;&gt;"",Lokalbeskrivn!E34,"")</f>
        <v/>
      </c>
      <c r="I22" s="784"/>
      <c r="J22" s="742" t="str">
        <f>IF(H22="",IF(OR(H13&lt;&gt;"",X9&lt;&gt;""),IF(OR(H18&lt;&gt;"",H19&lt;&gt;"",H20&lt;&gt;"",R18&lt;&gt;""),"","LOKAL-BESK-"),""),"")</f>
        <v/>
      </c>
      <c r="K22" s="743"/>
      <c r="L22" s="94"/>
      <c r="M22" s="82"/>
      <c r="N22" s="82"/>
      <c r="O22" s="82"/>
      <c r="P22" s="82"/>
      <c r="Q22" s="82"/>
      <c r="R22" s="82"/>
      <c r="S22" s="690" t="s">
        <v>743</v>
      </c>
      <c r="T22" s="691"/>
      <c r="U22" s="34"/>
      <c r="V22" s="38"/>
      <c r="W22" s="1021" t="s">
        <v>744</v>
      </c>
      <c r="X22" s="1022"/>
      <c r="Y22" s="776" t="s">
        <v>745</v>
      </c>
      <c r="Z22" s="707"/>
      <c r="AA22" s="707"/>
      <c r="AB22" s="707"/>
      <c r="AC22" s="707"/>
      <c r="AD22" s="95"/>
      <c r="AE22" s="96"/>
      <c r="AF22" s="8"/>
      <c r="AG22" s="682"/>
      <c r="AH22" s="512" t="str">
        <f t="shared" si="1"/>
        <v/>
      </c>
      <c r="AI22" s="15" t="str">
        <f t="shared" si="0"/>
        <v>663187-143864</v>
      </c>
      <c r="AJ22" s="511">
        <f t="shared" si="2"/>
        <v>19</v>
      </c>
      <c r="AK22" s="514">
        <v>18</v>
      </c>
      <c r="AL22" s="514" t="s">
        <v>1259</v>
      </c>
      <c r="AM22" s="514" t="s">
        <v>2659</v>
      </c>
      <c r="AN22" s="514" t="s">
        <v>2660</v>
      </c>
      <c r="AO22" s="514">
        <v>663002</v>
      </c>
      <c r="AP22" s="514">
        <v>144124</v>
      </c>
      <c r="AQ22" s="514" t="s">
        <v>2671</v>
      </c>
      <c r="AR22" s="514" t="s">
        <v>2672</v>
      </c>
      <c r="AS22" s="514">
        <v>663187</v>
      </c>
      <c r="AT22" s="514">
        <v>143864</v>
      </c>
      <c r="AU22" s="514">
        <v>155</v>
      </c>
      <c r="AV22" s="514" t="s">
        <v>719</v>
      </c>
      <c r="AW22" s="514" t="s">
        <v>718</v>
      </c>
      <c r="AX22" s="514">
        <v>0.1</v>
      </c>
      <c r="AY22" s="514">
        <v>0.3</v>
      </c>
      <c r="AZ22" s="514">
        <v>1863</v>
      </c>
      <c r="BA22" s="514" t="s">
        <v>208</v>
      </c>
      <c r="BB22" s="515" t="s">
        <v>2666</v>
      </c>
      <c r="BC22" s="515"/>
      <c r="BD22" s="515"/>
      <c r="BE22" s="530"/>
      <c r="BF22" s="547"/>
      <c r="BG22" s="530"/>
      <c r="BH22" s="530"/>
      <c r="BI22" s="530"/>
      <c r="BJ22" s="560"/>
      <c r="BK22" s="560"/>
      <c r="BL22" s="530"/>
      <c r="BM22" s="530"/>
      <c r="BN22" s="530"/>
      <c r="BO22" s="530"/>
      <c r="BP22" s="530"/>
      <c r="BQ22" s="530"/>
      <c r="BR22" s="530"/>
      <c r="BS22" s="530"/>
      <c r="BT22" s="530"/>
      <c r="BU22" s="530"/>
      <c r="BV22" s="530"/>
      <c r="BW22" s="530"/>
      <c r="BX22" s="530"/>
      <c r="BY22" s="555"/>
      <c r="BZ22" s="552"/>
      <c r="CA22" s="530"/>
    </row>
    <row r="23" spans="1:79" ht="11.25" customHeight="1" x14ac:dyDescent="0.3">
      <c r="B23" s="732"/>
      <c r="C23" s="707"/>
      <c r="D23" s="707"/>
      <c r="E23" s="707"/>
      <c r="F23" s="707"/>
      <c r="G23" s="707"/>
      <c r="H23" s="712"/>
      <c r="I23" s="712"/>
      <c r="J23" s="744"/>
      <c r="K23" s="745"/>
      <c r="L23" s="704" t="s">
        <v>746</v>
      </c>
      <c r="M23" s="705"/>
      <c r="N23" s="705"/>
      <c r="O23" s="705"/>
      <c r="P23" s="705"/>
      <c r="Q23" s="705"/>
      <c r="R23" s="788"/>
      <c r="S23" s="770"/>
      <c r="T23" s="1019"/>
      <c r="U23" s="762"/>
      <c r="V23" s="763"/>
      <c r="W23" s="770"/>
      <c r="X23" s="772"/>
      <c r="Y23" s="763"/>
      <c r="Z23" s="770"/>
      <c r="AA23" s="771"/>
      <c r="AB23" s="772"/>
      <c r="AC23" s="777"/>
      <c r="AD23" s="769"/>
      <c r="AE23" s="767"/>
      <c r="AG23" s="682"/>
      <c r="AH23" s="512" t="str">
        <f t="shared" si="1"/>
        <v/>
      </c>
      <c r="AI23" s="15" t="str">
        <f t="shared" si="0"/>
        <v>663203-143746</v>
      </c>
      <c r="AJ23" s="511">
        <f t="shared" si="2"/>
        <v>20</v>
      </c>
      <c r="AK23" s="514">
        <v>18</v>
      </c>
      <c r="AL23" s="514" t="s">
        <v>1259</v>
      </c>
      <c r="AM23" s="514" t="s">
        <v>2659</v>
      </c>
      <c r="AN23" s="514" t="s">
        <v>2660</v>
      </c>
      <c r="AO23" s="514">
        <v>663002</v>
      </c>
      <c r="AP23" s="514">
        <v>144124</v>
      </c>
      <c r="AQ23" s="514" t="s">
        <v>2673</v>
      </c>
      <c r="AR23" s="514" t="s">
        <v>861</v>
      </c>
      <c r="AS23" s="514">
        <v>663203</v>
      </c>
      <c r="AT23" s="514">
        <v>143746</v>
      </c>
      <c r="AU23" s="514">
        <v>158</v>
      </c>
      <c r="AV23" s="514" t="s">
        <v>719</v>
      </c>
      <c r="AW23" s="514" t="s">
        <v>718</v>
      </c>
      <c r="AX23" s="514">
        <v>3</v>
      </c>
      <c r="AY23" s="514">
        <v>0.5</v>
      </c>
      <c r="AZ23" s="514">
        <v>1863</v>
      </c>
      <c r="BA23" s="514" t="s">
        <v>208</v>
      </c>
      <c r="BB23" s="515" t="s">
        <v>861</v>
      </c>
      <c r="BC23" s="515"/>
      <c r="BD23" s="515"/>
      <c r="BE23" s="530"/>
      <c r="BF23" s="547"/>
      <c r="BG23" s="530"/>
      <c r="BH23" s="530"/>
      <c r="BI23" s="530"/>
      <c r="BJ23" s="560"/>
      <c r="BK23" s="560"/>
      <c r="BL23" s="530"/>
      <c r="BM23" s="530"/>
      <c r="BN23" s="530"/>
      <c r="BO23" s="530"/>
      <c r="BP23" s="530"/>
      <c r="BQ23" s="530"/>
      <c r="BR23" s="530"/>
      <c r="BS23" s="530"/>
      <c r="BT23" s="530"/>
      <c r="BU23" s="530"/>
      <c r="BV23" s="530"/>
      <c r="BW23" s="530"/>
      <c r="BX23" s="530"/>
      <c r="BY23" s="555"/>
      <c r="BZ23" s="552"/>
      <c r="CA23" s="530"/>
    </row>
    <row r="24" spans="1:79" ht="11.25" customHeight="1" x14ac:dyDescent="0.3">
      <c r="B24" s="731" t="s">
        <v>905</v>
      </c>
      <c r="C24" s="691"/>
      <c r="D24" s="691"/>
      <c r="E24" s="691"/>
      <c r="F24" s="691"/>
      <c r="G24" s="691"/>
      <c r="H24" s="994"/>
      <c r="I24" s="784"/>
      <c r="J24" s="742" t="str">
        <f>IF(H24="",IF(OR(H13&lt;&gt;"",X9&lt;&gt;""),IF(OR(H18&lt;&gt;"",H19&lt;&gt;"",H20&lt;&gt;"",H22&lt;&gt;"",R18&lt;&gt;""),"","RIVN före"),""),"")</f>
        <v/>
      </c>
      <c r="K24" s="743"/>
      <c r="L24" s="706"/>
      <c r="M24" s="707"/>
      <c r="N24" s="707"/>
      <c r="O24" s="707"/>
      <c r="P24" s="707"/>
      <c r="Q24" s="707"/>
      <c r="R24" s="789"/>
      <c r="S24" s="773"/>
      <c r="T24" s="1020"/>
      <c r="U24" s="764"/>
      <c r="V24" s="764"/>
      <c r="W24" s="773"/>
      <c r="X24" s="775"/>
      <c r="Y24" s="764"/>
      <c r="Z24" s="773"/>
      <c r="AA24" s="774"/>
      <c r="AB24" s="775"/>
      <c r="AC24" s="706"/>
      <c r="AD24" s="707"/>
      <c r="AE24" s="768"/>
      <c r="AG24" s="682"/>
      <c r="AH24" s="512" t="str">
        <f t="shared" si="1"/>
        <v/>
      </c>
      <c r="AI24" s="15" t="str">
        <f t="shared" si="0"/>
        <v>662566-145682</v>
      </c>
      <c r="AJ24" s="511">
        <f t="shared" si="2"/>
        <v>21</v>
      </c>
      <c r="AK24" s="514">
        <v>18</v>
      </c>
      <c r="AL24" s="514" t="s">
        <v>1259</v>
      </c>
      <c r="AM24" s="514" t="s">
        <v>2674</v>
      </c>
      <c r="AN24" s="514" t="s">
        <v>2675</v>
      </c>
      <c r="AO24" s="514">
        <v>661976</v>
      </c>
      <c r="AP24" s="514">
        <v>146120</v>
      </c>
      <c r="AQ24" s="514" t="s">
        <v>2676</v>
      </c>
      <c r="AR24" s="514" t="s">
        <v>861</v>
      </c>
      <c r="AS24" s="514">
        <v>662566</v>
      </c>
      <c r="AT24" s="514">
        <v>145682</v>
      </c>
      <c r="AU24" s="514">
        <v>156</v>
      </c>
      <c r="AV24" s="514" t="s">
        <v>719</v>
      </c>
      <c r="AW24" s="514" t="s">
        <v>718</v>
      </c>
      <c r="AX24" s="514">
        <v>2.2000000000000002</v>
      </c>
      <c r="AY24" s="514">
        <v>1.3</v>
      </c>
      <c r="AZ24" s="514">
        <v>1885</v>
      </c>
      <c r="BA24" s="514" t="s">
        <v>252</v>
      </c>
      <c r="BB24" s="515" t="s">
        <v>2636</v>
      </c>
      <c r="BC24" s="515"/>
      <c r="BD24" s="515"/>
      <c r="BE24" s="530"/>
      <c r="BF24" s="547"/>
      <c r="BG24" s="530"/>
      <c r="BH24" s="530"/>
      <c r="BI24" s="530"/>
      <c r="BJ24" s="560"/>
      <c r="BK24" s="560"/>
      <c r="BL24" s="530"/>
      <c r="BM24" s="530"/>
      <c r="BN24" s="530"/>
      <c r="BO24" s="530"/>
      <c r="BP24" s="530"/>
      <c r="BQ24" s="530"/>
      <c r="BR24" s="530"/>
      <c r="BS24" s="530"/>
      <c r="BT24" s="530"/>
      <c r="BU24" s="530"/>
      <c r="BV24" s="530"/>
      <c r="BW24" s="530"/>
      <c r="BX24" s="530"/>
      <c r="BY24" s="555"/>
      <c r="BZ24" s="552"/>
      <c r="CA24" s="530"/>
    </row>
    <row r="25" spans="1:79" ht="11.25" customHeight="1" x14ac:dyDescent="0.35">
      <c r="B25" s="732"/>
      <c r="C25" s="707"/>
      <c r="D25" s="707"/>
      <c r="E25" s="707"/>
      <c r="F25" s="707"/>
      <c r="G25" s="707"/>
      <c r="H25" s="712"/>
      <c r="I25" s="712"/>
      <c r="J25" s="744"/>
      <c r="K25" s="745"/>
      <c r="L25" s="97"/>
      <c r="M25" s="95"/>
      <c r="N25" s="11"/>
      <c r="O25" s="26"/>
      <c r="P25" s="26"/>
      <c r="Q25" s="26"/>
      <c r="R25" s="20"/>
      <c r="S25" s="756" t="s">
        <v>743</v>
      </c>
      <c r="T25" s="757"/>
      <c r="U25" s="696"/>
      <c r="V25" s="697"/>
      <c r="W25" s="1021" t="s">
        <v>747</v>
      </c>
      <c r="X25" s="1022"/>
      <c r="Y25" s="765" t="s">
        <v>839</v>
      </c>
      <c r="Z25" s="695"/>
      <c r="AA25" s="695"/>
      <c r="AB25" s="695"/>
      <c r="AC25" s="695"/>
      <c r="AD25" s="48"/>
      <c r="AE25" s="49"/>
      <c r="AG25" s="682"/>
      <c r="AH25" s="512" t="str">
        <f t="shared" si="1"/>
        <v/>
      </c>
      <c r="AI25" s="15" t="str">
        <f t="shared" si="0"/>
        <v>662823-145539</v>
      </c>
      <c r="AJ25" s="511">
        <f t="shared" si="2"/>
        <v>22</v>
      </c>
      <c r="AK25" s="514">
        <v>18</v>
      </c>
      <c r="AL25" s="514" t="s">
        <v>1259</v>
      </c>
      <c r="AM25" s="514" t="s">
        <v>2642</v>
      </c>
      <c r="AN25" s="514" t="s">
        <v>2675</v>
      </c>
      <c r="AO25" s="514">
        <v>662574</v>
      </c>
      <c r="AP25" s="514">
        <v>145639</v>
      </c>
      <c r="AQ25" s="514" t="s">
        <v>2677</v>
      </c>
      <c r="AR25" s="514" t="s">
        <v>2654</v>
      </c>
      <c r="AS25" s="514">
        <v>662823</v>
      </c>
      <c r="AT25" s="514">
        <v>145539</v>
      </c>
      <c r="AU25" s="514">
        <v>165</v>
      </c>
      <c r="AV25" s="514" t="s">
        <v>719</v>
      </c>
      <c r="AW25" s="514" t="s">
        <v>718</v>
      </c>
      <c r="AX25" s="514">
        <v>0.8</v>
      </c>
      <c r="AY25" s="514">
        <v>0.3</v>
      </c>
      <c r="AZ25" s="514">
        <v>1885</v>
      </c>
      <c r="BA25" s="514" t="s">
        <v>252</v>
      </c>
      <c r="BB25" s="515" t="s">
        <v>2636</v>
      </c>
      <c r="BC25" s="515"/>
      <c r="BD25" s="515"/>
      <c r="BE25" s="530"/>
      <c r="BF25" s="547"/>
      <c r="BG25" s="530"/>
      <c r="BH25" s="530"/>
      <c r="BI25" s="530"/>
      <c r="BJ25" s="560"/>
      <c r="BK25" s="560"/>
      <c r="BL25" s="530"/>
      <c r="BM25" s="530"/>
      <c r="BN25" s="530"/>
      <c r="BO25" s="530"/>
      <c r="BP25" s="530"/>
      <c r="BQ25" s="530"/>
      <c r="BR25" s="530"/>
      <c r="BS25" s="530"/>
      <c r="BT25" s="530"/>
      <c r="BU25" s="530"/>
      <c r="BV25" s="530"/>
      <c r="BW25" s="530"/>
      <c r="BX25" s="530"/>
      <c r="BY25" s="555"/>
      <c r="BZ25" s="552"/>
      <c r="CA25" s="530"/>
    </row>
    <row r="26" spans="1:79" ht="21.75" customHeight="1" thickBot="1" x14ac:dyDescent="0.4">
      <c r="B26" s="748" t="s">
        <v>742</v>
      </c>
      <c r="C26" s="749"/>
      <c r="D26" s="749"/>
      <c r="E26" s="749"/>
      <c r="F26" s="749"/>
      <c r="G26" s="749"/>
      <c r="H26" s="995"/>
      <c r="I26" s="720"/>
      <c r="J26" s="724" t="str">
        <f>IF(H24="",IF(OR(H13&lt;&gt;"",X9&lt;&gt;""),IF(OR(H18&lt;&gt;"",H19&lt;&gt;"",H20&lt;&gt;"",H22&lt;&gt;"",R18&lt;&gt;""),"","fält till vänster"),""),"")</f>
        <v/>
      </c>
      <c r="K26" s="725"/>
      <c r="L26" s="758" t="s">
        <v>748</v>
      </c>
      <c r="M26" s="759"/>
      <c r="N26" s="759"/>
      <c r="O26" s="759"/>
      <c r="P26" s="759"/>
      <c r="Q26" s="759"/>
      <c r="R26" s="143"/>
      <c r="S26" s="737"/>
      <c r="T26" s="738"/>
      <c r="U26" s="760"/>
      <c r="V26" s="761"/>
      <c r="W26" s="737"/>
      <c r="X26" s="766"/>
      <c r="Y26" s="108"/>
      <c r="Z26" s="737"/>
      <c r="AA26" s="754"/>
      <c r="AB26" s="755"/>
      <c r="AC26" s="227"/>
      <c r="AD26" s="228"/>
      <c r="AE26" s="229"/>
      <c r="AG26" s="8"/>
      <c r="AH26" s="512" t="str">
        <f t="shared" si="1"/>
        <v/>
      </c>
      <c r="AI26" s="15" t="str">
        <f t="shared" si="0"/>
        <v>658924-148528</v>
      </c>
      <c r="AJ26" s="511">
        <f t="shared" si="2"/>
        <v>23</v>
      </c>
      <c r="AK26" s="514">
        <v>18</v>
      </c>
      <c r="AL26" s="514" t="s">
        <v>1259</v>
      </c>
      <c r="AM26" s="514" t="s">
        <v>2678</v>
      </c>
      <c r="AN26" s="514" t="s">
        <v>2679</v>
      </c>
      <c r="AO26" s="514">
        <v>658993</v>
      </c>
      <c r="AP26" s="514">
        <v>151687</v>
      </c>
      <c r="AQ26" s="514" t="s">
        <v>2680</v>
      </c>
      <c r="AR26" s="514" t="s">
        <v>861</v>
      </c>
      <c r="AS26" s="514">
        <v>658924</v>
      </c>
      <c r="AT26" s="514">
        <v>148528</v>
      </c>
      <c r="AU26" s="514">
        <v>23</v>
      </c>
      <c r="AV26" s="514" t="s">
        <v>2681</v>
      </c>
      <c r="AW26" s="514" t="s">
        <v>718</v>
      </c>
      <c r="AX26" s="514">
        <v>2.4</v>
      </c>
      <c r="AY26" s="514">
        <v>0.9</v>
      </c>
      <c r="AZ26" s="514">
        <v>1885</v>
      </c>
      <c r="BA26" s="514" t="s">
        <v>252</v>
      </c>
      <c r="BB26" s="515" t="s">
        <v>861</v>
      </c>
      <c r="BC26" s="515"/>
      <c r="BD26" s="515"/>
      <c r="BE26" s="530"/>
      <c r="BF26" s="547"/>
      <c r="BG26" s="530"/>
      <c r="BH26" s="530"/>
      <c r="BI26" s="530"/>
      <c r="BJ26" s="560"/>
      <c r="BK26" s="560"/>
      <c r="BL26" s="530"/>
      <c r="BM26" s="530"/>
      <c r="BN26" s="530"/>
      <c r="BO26" s="530"/>
      <c r="BP26" s="530"/>
      <c r="BQ26" s="530"/>
      <c r="BR26" s="530"/>
      <c r="BS26" s="530"/>
      <c r="BT26" s="530"/>
      <c r="BU26" s="530"/>
      <c r="BV26" s="530"/>
      <c r="BW26" s="530"/>
      <c r="BX26" s="530"/>
      <c r="BY26" s="555"/>
      <c r="BZ26" s="552"/>
      <c r="CA26" s="530"/>
    </row>
    <row r="27" spans="1:79" ht="9.75" customHeight="1" thickTop="1" thickBot="1" x14ac:dyDescent="0.35">
      <c r="A27" s="11"/>
      <c r="B27" s="51"/>
      <c r="C27" s="51"/>
      <c r="D27" s="26"/>
      <c r="E27" s="26"/>
      <c r="F27" s="26"/>
      <c r="G27" s="26"/>
      <c r="H27" s="26"/>
      <c r="I27" s="26"/>
      <c r="J27" s="26"/>
      <c r="K27" s="26"/>
      <c r="L27" s="26"/>
      <c r="M27" s="26"/>
      <c r="N27" s="51"/>
      <c r="O27" s="26"/>
      <c r="P27" s="26"/>
      <c r="Q27" s="26"/>
      <c r="R27" s="26"/>
      <c r="S27" s="26"/>
      <c r="T27" s="26"/>
      <c r="U27" s="26"/>
      <c r="V27" s="26"/>
      <c r="W27" s="26"/>
      <c r="X27" s="26"/>
      <c r="Y27" s="26"/>
      <c r="Z27" s="26"/>
      <c r="AA27" s="26"/>
      <c r="AB27" s="26"/>
      <c r="AC27" s="26"/>
      <c r="AD27" s="26"/>
      <c r="AE27" s="26"/>
      <c r="AG27" s="8"/>
      <c r="AH27" s="512" t="str">
        <f t="shared" si="1"/>
        <v/>
      </c>
      <c r="AI27" s="15" t="str">
        <f t="shared" si="0"/>
        <v>658928-148520</v>
      </c>
      <c r="AJ27" s="511">
        <f t="shared" si="2"/>
        <v>24</v>
      </c>
      <c r="AK27" s="514">
        <v>18</v>
      </c>
      <c r="AL27" s="514" t="s">
        <v>1259</v>
      </c>
      <c r="AM27" s="514" t="s">
        <v>2678</v>
      </c>
      <c r="AN27" s="514" t="s">
        <v>2679</v>
      </c>
      <c r="AO27" s="514">
        <v>658993</v>
      </c>
      <c r="AP27" s="514">
        <v>151687</v>
      </c>
      <c r="AQ27" s="514" t="s">
        <v>2682</v>
      </c>
      <c r="AR27" s="514" t="s">
        <v>2672</v>
      </c>
      <c r="AS27" s="514">
        <v>658928</v>
      </c>
      <c r="AT27" s="514">
        <v>148520</v>
      </c>
      <c r="AU27" s="514">
        <v>24</v>
      </c>
      <c r="AV27" s="514" t="s">
        <v>2681</v>
      </c>
      <c r="AW27" s="514" t="s">
        <v>718</v>
      </c>
      <c r="AX27" s="514">
        <v>2.2999999999999998</v>
      </c>
      <c r="AY27" s="514">
        <v>5.2</v>
      </c>
      <c r="AZ27" s="514">
        <v>1885</v>
      </c>
      <c r="BA27" s="514" t="s">
        <v>252</v>
      </c>
      <c r="BB27" s="515" t="s">
        <v>2683</v>
      </c>
      <c r="BC27" s="515"/>
      <c r="BD27" s="515"/>
      <c r="BE27" s="530"/>
      <c r="BF27" s="547"/>
      <c r="BG27" s="530"/>
      <c r="BH27" s="530"/>
      <c r="BI27" s="530"/>
      <c r="BJ27" s="560"/>
      <c r="BK27" s="560"/>
      <c r="BL27" s="530"/>
      <c r="BM27" s="530"/>
      <c r="BN27" s="530"/>
      <c r="BO27" s="530"/>
      <c r="BP27" s="530"/>
      <c r="BQ27" s="530"/>
      <c r="BR27" s="530"/>
      <c r="BS27" s="530"/>
      <c r="BT27" s="530"/>
      <c r="BU27" s="530"/>
      <c r="BV27" s="530"/>
      <c r="BW27" s="530"/>
      <c r="BX27" s="530"/>
      <c r="BY27" s="555"/>
      <c r="BZ27" s="552"/>
      <c r="CA27" s="530"/>
    </row>
    <row r="28" spans="1:79" ht="22" customHeight="1" thickTop="1" x14ac:dyDescent="0.35">
      <c r="B28" s="713" t="s">
        <v>753</v>
      </c>
      <c r="C28" s="714"/>
      <c r="D28" s="714"/>
      <c r="E28" s="714"/>
      <c r="F28" s="714"/>
      <c r="G28" s="693"/>
      <c r="H28" s="693"/>
      <c r="I28" s="53" t="s">
        <v>46</v>
      </c>
      <c r="J28" s="120"/>
      <c r="K28" s="715"/>
      <c r="L28" s="891"/>
      <c r="M28" s="692" t="s">
        <v>44</v>
      </c>
      <c r="N28" s="693"/>
      <c r="O28" s="693"/>
      <c r="P28" s="715"/>
      <c r="Q28" s="891"/>
      <c r="R28" s="692" t="s">
        <v>48</v>
      </c>
      <c r="S28" s="693"/>
      <c r="T28" s="693"/>
      <c r="U28" s="693"/>
      <c r="V28" s="715"/>
      <c r="W28" s="891"/>
      <c r="X28" s="53" t="s">
        <v>49</v>
      </c>
      <c r="Y28" s="53"/>
      <c r="Z28" s="53"/>
      <c r="AA28" s="55"/>
      <c r="AB28" s="878"/>
      <c r="AC28" s="878"/>
      <c r="AD28" s="1031" t="s">
        <v>755</v>
      </c>
      <c r="AE28" s="1032"/>
      <c r="AF28" s="379"/>
      <c r="AG28" s="344"/>
      <c r="AH28" s="512" t="str">
        <f t="shared" si="1"/>
        <v/>
      </c>
      <c r="AI28" s="15" t="str">
        <f t="shared" si="0"/>
        <v>658954-148528</v>
      </c>
      <c r="AJ28" s="511">
        <f t="shared" si="2"/>
        <v>25</v>
      </c>
      <c r="AK28" s="514">
        <v>18</v>
      </c>
      <c r="AL28" s="514" t="s">
        <v>1259</v>
      </c>
      <c r="AM28" s="514" t="s">
        <v>2678</v>
      </c>
      <c r="AN28" s="514" t="s">
        <v>2679</v>
      </c>
      <c r="AO28" s="514">
        <v>658993</v>
      </c>
      <c r="AP28" s="514">
        <v>151687</v>
      </c>
      <c r="AQ28" s="514" t="s">
        <v>2684</v>
      </c>
      <c r="AR28" s="514" t="s">
        <v>861</v>
      </c>
      <c r="AS28" s="514">
        <v>658954</v>
      </c>
      <c r="AT28" s="514">
        <v>148528</v>
      </c>
      <c r="AU28" s="514">
        <v>23</v>
      </c>
      <c r="AV28" s="514" t="s">
        <v>2681</v>
      </c>
      <c r="AW28" s="514" t="s">
        <v>718</v>
      </c>
      <c r="AX28" s="514">
        <v>2.7</v>
      </c>
      <c r="AY28" s="514">
        <v>0.5</v>
      </c>
      <c r="AZ28" s="514">
        <v>1885</v>
      </c>
      <c r="BA28" s="514" t="s">
        <v>252</v>
      </c>
      <c r="BB28" s="515" t="s">
        <v>861</v>
      </c>
      <c r="BC28" s="515"/>
      <c r="BD28" s="515"/>
      <c r="BE28" s="530"/>
      <c r="BF28" s="547"/>
      <c r="BG28" s="530"/>
      <c r="BH28" s="530"/>
      <c r="BI28" s="530"/>
      <c r="BJ28" s="560"/>
      <c r="BK28" s="560"/>
      <c r="BL28" s="530"/>
      <c r="BM28" s="530"/>
      <c r="BN28" s="530"/>
      <c r="BO28" s="530"/>
      <c r="BP28" s="530"/>
      <c r="BQ28" s="530"/>
      <c r="BR28" s="530"/>
      <c r="BS28" s="530"/>
      <c r="BT28" s="530"/>
      <c r="BU28" s="530"/>
      <c r="BV28" s="530"/>
      <c r="BW28" s="530"/>
      <c r="BX28" s="530"/>
      <c r="BY28" s="555"/>
      <c r="BZ28" s="552"/>
      <c r="CA28" s="530"/>
    </row>
    <row r="29" spans="1:79" ht="22" customHeight="1" x14ac:dyDescent="0.35">
      <c r="B29" s="694" t="s">
        <v>754</v>
      </c>
      <c r="C29" s="733"/>
      <c r="D29" s="733"/>
      <c r="E29" s="733"/>
      <c r="F29" s="695"/>
      <c r="G29" s="695"/>
      <c r="H29" s="695"/>
      <c r="I29" s="29" t="s">
        <v>47</v>
      </c>
      <c r="J29" s="39"/>
      <c r="K29" s="863" t="str">
        <f>IF(AND(Lokalbeskrivn!C7&lt;&gt;"",LEFT(Lokalbeskrivn!C7,1)="L"),"X","")</f>
        <v/>
      </c>
      <c r="L29" s="1033"/>
      <c r="M29" s="855" t="s">
        <v>45</v>
      </c>
      <c r="N29" s="695"/>
      <c r="O29" s="695"/>
      <c r="P29" s="863" t="str">
        <f>IF(AND(Lokalbeskrivn!C7&lt;&gt;"",LEFT(Lokalbeskrivn!C7,1)="M"),"X","")</f>
        <v/>
      </c>
      <c r="Q29" s="1033"/>
      <c r="R29" s="39"/>
      <c r="S29" s="39"/>
      <c r="T29" s="39" t="s">
        <v>752</v>
      </c>
      <c r="U29" s="39"/>
      <c r="V29" s="863" t="str">
        <f>IF(AND(Lokalbeskrivn!C7&lt;&gt;"",LEFT(Lokalbeskrivn!C7,1)="H"),"X","")</f>
        <v/>
      </c>
      <c r="W29" s="1033"/>
      <c r="X29" s="29" t="s">
        <v>50</v>
      </c>
      <c r="Y29" s="32"/>
      <c r="Z29" s="37"/>
      <c r="AA29" s="29"/>
      <c r="AB29" s="779"/>
      <c r="AC29" s="779"/>
      <c r="AD29" s="1000" t="s">
        <v>756</v>
      </c>
      <c r="AE29" s="1001"/>
      <c r="AF29" s="379"/>
      <c r="AG29" s="344"/>
      <c r="AH29" s="512" t="str">
        <f t="shared" si="1"/>
        <v/>
      </c>
      <c r="AI29" s="15" t="str">
        <f t="shared" si="0"/>
        <v>658964-148620</v>
      </c>
      <c r="AJ29" s="511">
        <f t="shared" si="2"/>
        <v>26</v>
      </c>
      <c r="AK29" s="514">
        <v>18</v>
      </c>
      <c r="AL29" s="514" t="s">
        <v>1259</v>
      </c>
      <c r="AM29" s="514" t="s">
        <v>2678</v>
      </c>
      <c r="AN29" s="514" t="s">
        <v>2679</v>
      </c>
      <c r="AO29" s="514">
        <v>658993</v>
      </c>
      <c r="AP29" s="514">
        <v>151687</v>
      </c>
      <c r="AQ29" s="514" t="s">
        <v>2685</v>
      </c>
      <c r="AR29" s="514" t="s">
        <v>861</v>
      </c>
      <c r="AS29" s="514">
        <v>658964</v>
      </c>
      <c r="AT29" s="514">
        <v>148620</v>
      </c>
      <c r="AU29" s="514">
        <v>17</v>
      </c>
      <c r="AV29" s="514" t="s">
        <v>2681</v>
      </c>
      <c r="AW29" s="514" t="s">
        <v>718</v>
      </c>
      <c r="AX29" s="514">
        <v>0.3</v>
      </c>
      <c r="AY29" s="514">
        <v>4.4000000000000004</v>
      </c>
      <c r="AZ29" s="514">
        <v>1885</v>
      </c>
      <c r="BA29" s="514" t="s">
        <v>252</v>
      </c>
      <c r="BB29" s="515" t="s">
        <v>861</v>
      </c>
      <c r="BC29" s="515"/>
      <c r="BD29" s="515"/>
      <c r="BE29" s="530"/>
      <c r="BF29" s="547"/>
      <c r="BG29" s="530"/>
      <c r="BH29" s="530"/>
      <c r="BI29" s="530"/>
      <c r="BJ29" s="560"/>
      <c r="BK29" s="560"/>
      <c r="BL29" s="530"/>
      <c r="BM29" s="530"/>
      <c r="BN29" s="530"/>
      <c r="BO29" s="530"/>
      <c r="BP29" s="530"/>
      <c r="BQ29" s="530"/>
      <c r="BR29" s="530"/>
      <c r="BS29" s="530"/>
      <c r="BT29" s="530"/>
      <c r="BU29" s="530"/>
      <c r="BV29" s="530"/>
      <c r="BW29" s="530"/>
      <c r="BX29" s="530"/>
      <c r="BY29" s="555"/>
      <c r="BZ29" s="552"/>
      <c r="CA29" s="530"/>
    </row>
    <row r="30" spans="1:79" ht="22" customHeight="1" x14ac:dyDescent="0.35">
      <c r="B30" s="996" t="s">
        <v>757</v>
      </c>
      <c r="C30" s="733"/>
      <c r="D30" s="733"/>
      <c r="E30" s="733"/>
      <c r="F30" s="695"/>
      <c r="G30" s="695"/>
      <c r="H30" s="695"/>
      <c r="I30" s="144" t="s">
        <v>42</v>
      </c>
      <c r="J30" s="39"/>
      <c r="K30" s="795"/>
      <c r="L30" s="800"/>
      <c r="M30" s="892" t="s">
        <v>43</v>
      </c>
      <c r="N30" s="695"/>
      <c r="O30" s="695"/>
      <c r="P30" s="795"/>
      <c r="Q30" s="796"/>
      <c r="R30" s="39"/>
      <c r="S30" s="39"/>
      <c r="T30" s="29" t="s">
        <v>694</v>
      </c>
      <c r="U30" s="39"/>
      <c r="V30" s="795"/>
      <c r="W30" s="796"/>
      <c r="X30" s="31"/>
      <c r="Y30" s="31"/>
      <c r="Z30" s="37"/>
      <c r="AA30" s="37"/>
      <c r="AB30" s="37"/>
      <c r="AC30" s="37"/>
      <c r="AD30" s="39"/>
      <c r="AE30" s="56"/>
      <c r="AF30" s="380"/>
      <c r="AH30" s="512" t="str">
        <f t="shared" si="1"/>
        <v/>
      </c>
      <c r="AI30" s="15" t="str">
        <f t="shared" si="0"/>
        <v>658965-148627</v>
      </c>
      <c r="AJ30" s="511">
        <f t="shared" si="2"/>
        <v>27</v>
      </c>
      <c r="AK30" s="514">
        <v>18</v>
      </c>
      <c r="AL30" s="514" t="s">
        <v>1259</v>
      </c>
      <c r="AM30" s="514" t="s">
        <v>2678</v>
      </c>
      <c r="AN30" s="514" t="s">
        <v>2679</v>
      </c>
      <c r="AO30" s="514">
        <v>658993</v>
      </c>
      <c r="AP30" s="514">
        <v>151687</v>
      </c>
      <c r="AQ30" s="514" t="s">
        <v>2686</v>
      </c>
      <c r="AR30" s="514" t="s">
        <v>861</v>
      </c>
      <c r="AS30" s="514">
        <v>658965</v>
      </c>
      <c r="AT30" s="514">
        <v>148627</v>
      </c>
      <c r="AU30" s="514">
        <v>17</v>
      </c>
      <c r="AV30" s="514" t="s">
        <v>2681</v>
      </c>
      <c r="AW30" s="514" t="s">
        <v>718</v>
      </c>
      <c r="AX30" s="514">
        <v>0.4</v>
      </c>
      <c r="AY30" s="514">
        <v>4.5</v>
      </c>
      <c r="AZ30" s="514">
        <v>1885</v>
      </c>
      <c r="BA30" s="514" t="s">
        <v>252</v>
      </c>
      <c r="BB30" s="515" t="s">
        <v>861</v>
      </c>
      <c r="BC30" s="515"/>
      <c r="BD30" s="515"/>
      <c r="BE30" s="530"/>
      <c r="BF30" s="547"/>
      <c r="BG30" s="530"/>
      <c r="BH30" s="530"/>
      <c r="BI30" s="530"/>
      <c r="BJ30" s="560"/>
      <c r="BK30" s="560"/>
      <c r="BL30" s="530"/>
      <c r="BM30" s="530"/>
      <c r="BN30" s="530"/>
      <c r="BO30" s="530"/>
      <c r="BP30" s="530"/>
      <c r="BQ30" s="530"/>
      <c r="BR30" s="530"/>
      <c r="BS30" s="530"/>
      <c r="BT30" s="530"/>
      <c r="BU30" s="530"/>
      <c r="BV30" s="530"/>
      <c r="BW30" s="530"/>
      <c r="BX30" s="530"/>
      <c r="BY30" s="555"/>
      <c r="BZ30" s="552"/>
      <c r="CA30" s="530"/>
    </row>
    <row r="31" spans="1:79" ht="22" customHeight="1" x14ac:dyDescent="0.3">
      <c r="B31" s="1023" t="s">
        <v>938</v>
      </c>
      <c r="C31" s="1024"/>
      <c r="D31" s="1024"/>
      <c r="E31" s="1024"/>
      <c r="F31" s="1024"/>
      <c r="G31" s="1024"/>
      <c r="H31" s="1024"/>
      <c r="I31" s="1024"/>
      <c r="J31" s="1024"/>
      <c r="K31" s="1024"/>
      <c r="L31" s="1024"/>
      <c r="M31" s="1024"/>
      <c r="N31" s="1024"/>
      <c r="O31" s="1024"/>
      <c r="P31" s="1024"/>
      <c r="Q31" s="1024"/>
      <c r="R31" s="1024"/>
      <c r="S31" s="1024"/>
      <c r="T31" s="1024"/>
      <c r="U31" s="1024"/>
      <c r="V31" s="1024"/>
      <c r="W31" s="1024"/>
      <c r="X31" s="1024"/>
      <c r="Y31" s="1024"/>
      <c r="Z31" s="1024"/>
      <c r="AA31" s="1024"/>
      <c r="AB31" s="1024"/>
      <c r="AC31" s="1025"/>
      <c r="AD31" s="1025"/>
      <c r="AE31" s="1026"/>
      <c r="AF31" s="199"/>
      <c r="AH31" s="512" t="str">
        <f t="shared" si="1"/>
        <v/>
      </c>
      <c r="AI31" s="15" t="str">
        <f t="shared" si="0"/>
        <v>658966-148637</v>
      </c>
      <c r="AJ31" s="511">
        <f t="shared" si="2"/>
        <v>28</v>
      </c>
      <c r="AK31" s="514">
        <v>18</v>
      </c>
      <c r="AL31" s="514" t="s">
        <v>1259</v>
      </c>
      <c r="AM31" s="514" t="s">
        <v>2678</v>
      </c>
      <c r="AN31" s="514" t="s">
        <v>2679</v>
      </c>
      <c r="AO31" s="514">
        <v>658993</v>
      </c>
      <c r="AP31" s="514">
        <v>151687</v>
      </c>
      <c r="AQ31" s="514" t="s">
        <v>2687</v>
      </c>
      <c r="AR31" s="514" t="s">
        <v>861</v>
      </c>
      <c r="AS31" s="514">
        <v>658966</v>
      </c>
      <c r="AT31" s="514">
        <v>148637</v>
      </c>
      <c r="AU31" s="514">
        <v>15</v>
      </c>
      <c r="AV31" s="514" t="s">
        <v>2681</v>
      </c>
      <c r="AW31" s="514" t="s">
        <v>718</v>
      </c>
      <c r="AX31" s="514">
        <v>0.5</v>
      </c>
      <c r="AY31" s="514">
        <v>4.4000000000000004</v>
      </c>
      <c r="AZ31" s="514">
        <v>1885</v>
      </c>
      <c r="BA31" s="514" t="s">
        <v>252</v>
      </c>
      <c r="BB31" s="515" t="s">
        <v>861</v>
      </c>
      <c r="BC31" s="515"/>
      <c r="BD31" s="515"/>
      <c r="BE31" s="530"/>
      <c r="BF31" s="547"/>
      <c r="BG31" s="530"/>
      <c r="BH31" s="530"/>
      <c r="BI31" s="530"/>
      <c r="BJ31" s="560"/>
      <c r="BK31" s="560"/>
      <c r="BL31" s="530"/>
      <c r="BM31" s="530"/>
      <c r="BN31" s="530"/>
      <c r="BO31" s="530"/>
      <c r="BP31" s="530"/>
      <c r="BQ31" s="530"/>
      <c r="BR31" s="530"/>
      <c r="BS31" s="530"/>
      <c r="BT31" s="530"/>
      <c r="BU31" s="530"/>
      <c r="BV31" s="530"/>
      <c r="BW31" s="530"/>
      <c r="BX31" s="530"/>
      <c r="BY31" s="555"/>
      <c r="BZ31" s="552"/>
      <c r="CA31" s="530"/>
    </row>
    <row r="32" spans="1:79" ht="22" customHeight="1" x14ac:dyDescent="0.35">
      <c r="B32" s="987" t="s">
        <v>937</v>
      </c>
      <c r="C32" s="988"/>
      <c r="D32" s="988"/>
      <c r="E32" s="1004" t="s">
        <v>941</v>
      </c>
      <c r="F32" s="791"/>
      <c r="G32" s="366" t="str">
        <f>IF(Lokalbeskrivn!C42&lt;&gt;"",Lokalbeskrivn!C42,"")</f>
        <v/>
      </c>
      <c r="H32" s="790" t="s">
        <v>939</v>
      </c>
      <c r="I32" s="791"/>
      <c r="J32" s="366" t="str">
        <f>IF(Lokalbeskrivn!D42&lt;&gt;"",Lokalbeskrivn!D42,"")</f>
        <v/>
      </c>
      <c r="K32" s="790" t="s">
        <v>940</v>
      </c>
      <c r="L32" s="791"/>
      <c r="M32" s="366" t="str">
        <f>IF(Lokalbeskrivn!E42&lt;&gt;"",Lokalbeskrivn!E42,"")</f>
        <v/>
      </c>
      <c r="N32" s="790" t="s">
        <v>942</v>
      </c>
      <c r="O32" s="791"/>
      <c r="P32" s="366" t="str">
        <f>IF(Lokalbeskrivn!F42&lt;&gt;"",Lokalbeskrivn!F42,"")</f>
        <v/>
      </c>
      <c r="Q32" s="790" t="s">
        <v>943</v>
      </c>
      <c r="R32" s="791"/>
      <c r="S32" s="366" t="str">
        <f>IF(Lokalbeskrivn!G42&lt;&gt;"",Lokalbeskrivn!G42,"")</f>
        <v/>
      </c>
      <c r="T32" s="1003" t="s">
        <v>944</v>
      </c>
      <c r="U32" s="791"/>
      <c r="V32" s="366" t="str">
        <f>IF(Lokalbeskrivn!I42&lt;&gt;"",Lokalbeskrivn!I42,"")</f>
        <v/>
      </c>
      <c r="W32" s="1003" t="s">
        <v>945</v>
      </c>
      <c r="X32" s="988"/>
      <c r="Y32" s="366" t="str">
        <f>IF(Lokalbeskrivn!J42&lt;&gt;"",Lokalbeskrivn!J42,"")</f>
        <v/>
      </c>
      <c r="Z32" s="1003" t="s">
        <v>946</v>
      </c>
      <c r="AA32" s="988"/>
      <c r="AB32" s="366" t="str">
        <f>IF(Lokalbeskrivn!L42&lt;&gt;"",Lokalbeskrivn!L42,"")</f>
        <v/>
      </c>
      <c r="AC32" s="1004" t="s">
        <v>947</v>
      </c>
      <c r="AD32" s="791"/>
      <c r="AE32" s="366" t="str">
        <f>IF(Lokalbeskrivn!N42&lt;&gt;"",Lokalbeskrivn!N42,"")</f>
        <v/>
      </c>
      <c r="AF32" s="493" t="str">
        <f>IF(AND(ISNUMBER(HLOOKUP("D2",$G$32:$AE$33,2,FALSE)),ISNUMBER(HLOOKUP("D3",$G$32:$AE$33,2,FALSE))),IF(AND(HLOOKUP("D3",$G$32:$AE$33,2,FALSE)&gt;0,HLOOKUP("D2",$G$32:$AE$33,2,FALSE)&gt;0),IF(HLOOKUP("D3",$G$32:$AE$33,2,FALSE)&gt;HLOOKUP("D2",$G$32:$AE$33,2,FALSE),"&lt;= Rödmarkerade värden har angivits i felaktig kombination av",""),""),"")</f>
        <v/>
      </c>
      <c r="AH32" s="512" t="str">
        <f t="shared" si="1"/>
        <v/>
      </c>
      <c r="AI32" s="15" t="str">
        <f t="shared" si="0"/>
        <v>658970-148626</v>
      </c>
      <c r="AJ32" s="511">
        <f t="shared" si="2"/>
        <v>29</v>
      </c>
      <c r="AK32" s="514">
        <v>18</v>
      </c>
      <c r="AL32" s="514" t="s">
        <v>1259</v>
      </c>
      <c r="AM32" s="514" t="s">
        <v>2678</v>
      </c>
      <c r="AN32" s="514" t="s">
        <v>2679</v>
      </c>
      <c r="AO32" s="514">
        <v>658993</v>
      </c>
      <c r="AP32" s="514">
        <v>151687</v>
      </c>
      <c r="AQ32" s="514" t="s">
        <v>2688</v>
      </c>
      <c r="AR32" s="514" t="s">
        <v>861</v>
      </c>
      <c r="AS32" s="514">
        <v>658970</v>
      </c>
      <c r="AT32" s="514">
        <v>148626</v>
      </c>
      <c r="AU32" s="514">
        <v>16</v>
      </c>
      <c r="AV32" s="514" t="s">
        <v>2681</v>
      </c>
      <c r="AW32" s="514" t="s">
        <v>718</v>
      </c>
      <c r="AX32" s="514">
        <v>0.3</v>
      </c>
      <c r="AY32" s="514">
        <v>4.5999999999999996</v>
      </c>
      <c r="AZ32" s="514">
        <v>1885</v>
      </c>
      <c r="BA32" s="514" t="s">
        <v>252</v>
      </c>
      <c r="BB32" s="515" t="s">
        <v>861</v>
      </c>
      <c r="BC32" s="515"/>
      <c r="BD32" s="515"/>
      <c r="BE32" s="530"/>
      <c r="BF32" s="547"/>
      <c r="BG32" s="530"/>
      <c r="BH32" s="530"/>
      <c r="BI32" s="530"/>
      <c r="BJ32" s="560"/>
      <c r="BK32" s="560"/>
      <c r="BL32" s="530"/>
      <c r="BM32" s="530"/>
      <c r="BN32" s="530"/>
      <c r="BO32" s="530"/>
      <c r="BP32" s="530"/>
      <c r="BQ32" s="530"/>
      <c r="BR32" s="530"/>
      <c r="BS32" s="530"/>
      <c r="BT32" s="530"/>
      <c r="BU32" s="530"/>
      <c r="BV32" s="530"/>
      <c r="BW32" s="530"/>
      <c r="BX32" s="530"/>
      <c r="BY32" s="555"/>
      <c r="BZ32" s="552"/>
      <c r="CA32" s="530"/>
    </row>
    <row r="33" spans="1:79" ht="22" customHeight="1" x14ac:dyDescent="0.35">
      <c r="B33" s="1029" t="s">
        <v>695</v>
      </c>
      <c r="C33" s="1030"/>
      <c r="D33" s="1030"/>
      <c r="E33" s="1027" t="s">
        <v>545</v>
      </c>
      <c r="F33" s="1028"/>
      <c r="G33" s="366" t="str">
        <f>IF(Lokalbeskrivn!C43&lt;&gt;"",Lokalbeskrivn!C43,"")</f>
        <v/>
      </c>
      <c r="H33" s="792" t="s">
        <v>532</v>
      </c>
      <c r="I33" s="794"/>
      <c r="J33" s="366" t="str">
        <f>IF(Lokalbeskrivn!D43&lt;&gt;"",Lokalbeskrivn!D43,"")</f>
        <v/>
      </c>
      <c r="K33" s="794" t="s">
        <v>533</v>
      </c>
      <c r="L33" s="794"/>
      <c r="M33" s="366" t="str">
        <f>IF(Lokalbeskrivn!E43&lt;&gt;"",Lokalbeskrivn!E43,"")</f>
        <v/>
      </c>
      <c r="N33" s="792" t="s">
        <v>534</v>
      </c>
      <c r="O33" s="794"/>
      <c r="P33" s="366" t="str">
        <f>IF(Lokalbeskrivn!F43&lt;&gt;"",Lokalbeskrivn!F43,"")</f>
        <v/>
      </c>
      <c r="Q33" s="794" t="s">
        <v>535</v>
      </c>
      <c r="R33" s="794"/>
      <c r="S33" s="366" t="str">
        <f>IF(Lokalbeskrivn!G43&lt;&gt;"",Lokalbeskrivn!G43,"")</f>
        <v/>
      </c>
      <c r="T33" s="792" t="s">
        <v>536</v>
      </c>
      <c r="U33" s="793"/>
      <c r="V33" s="366" t="str">
        <f>IF(Lokalbeskrivn!I43&lt;&gt;"",Lokalbeskrivn!I43,"")</f>
        <v/>
      </c>
      <c r="W33" s="792" t="s">
        <v>537</v>
      </c>
      <c r="X33" s="794"/>
      <c r="Y33" s="366" t="str">
        <f>IF(Lokalbeskrivn!J43&lt;&gt;"",Lokalbeskrivn!J43,"")</f>
        <v/>
      </c>
      <c r="Z33" s="792" t="s">
        <v>538</v>
      </c>
      <c r="AA33" s="1014"/>
      <c r="AB33" s="366" t="str">
        <f>IF(Lokalbeskrivn!L43&lt;&gt;"",Lokalbeskrivn!L43,"")</f>
        <v/>
      </c>
      <c r="AC33" s="794" t="s">
        <v>539</v>
      </c>
      <c r="AD33" s="793"/>
      <c r="AE33" s="366" t="str">
        <f>IF(Lokalbeskrivn!N43&lt;&gt;"",Lokalbeskrivn!N43,"")</f>
        <v/>
      </c>
      <c r="AF33" s="493" t="str">
        <f>IF(AND(ISNUMBER(HLOOKUP("D2",$G$32:$AE$33,2,FALSE)),ISNUMBER(HLOOKUP("D3",$G$32:$AE$33,2,FALSE))),IF(AND(HLOOKUP("D3",$G$32:$AE$33,2,FALSE)&gt;0,HLOOKUP("D2",$G$32:$AE$33,2,FALSE)&gt;0),IF(HLOOKUP("D3",$G$32:$AE$33,2,FALSE)&gt;HLOOKUP("D2",$G$32:$AE$33,2,FALSE),"&lt;=       dominans (D2 &amp; D3) och motsvarande förekomstvärde ( 1 &amp; 2)",""),""),"")</f>
        <v/>
      </c>
      <c r="AH33" s="512" t="str">
        <f t="shared" si="1"/>
        <v/>
      </c>
      <c r="AI33" s="15" t="str">
        <f t="shared" si="0"/>
        <v>658972-148541</v>
      </c>
      <c r="AJ33" s="511">
        <f t="shared" si="2"/>
        <v>30</v>
      </c>
      <c r="AK33" s="514">
        <v>18</v>
      </c>
      <c r="AL33" s="514" t="s">
        <v>1259</v>
      </c>
      <c r="AM33" s="514" t="s">
        <v>2678</v>
      </c>
      <c r="AN33" s="514" t="s">
        <v>2679</v>
      </c>
      <c r="AO33" s="514">
        <v>658993</v>
      </c>
      <c r="AP33" s="514">
        <v>151687</v>
      </c>
      <c r="AQ33" s="514" t="s">
        <v>2689</v>
      </c>
      <c r="AR33" s="514" t="s">
        <v>861</v>
      </c>
      <c r="AS33" s="514">
        <v>658972</v>
      </c>
      <c r="AT33" s="514">
        <v>148541</v>
      </c>
      <c r="AU33" s="514">
        <v>22</v>
      </c>
      <c r="AV33" s="514" t="s">
        <v>2681</v>
      </c>
      <c r="AW33" s="514" t="s">
        <v>718</v>
      </c>
      <c r="AX33" s="514">
        <v>3</v>
      </c>
      <c r="AY33" s="514">
        <v>0.3</v>
      </c>
      <c r="AZ33" s="514">
        <v>1885</v>
      </c>
      <c r="BA33" s="514" t="s">
        <v>252</v>
      </c>
      <c r="BB33" s="515" t="s">
        <v>861</v>
      </c>
      <c r="BC33" s="515"/>
      <c r="BD33" s="515"/>
      <c r="BE33" s="530"/>
      <c r="BF33" s="547"/>
      <c r="BG33" s="530"/>
      <c r="BH33" s="530"/>
      <c r="BI33" s="530"/>
      <c r="BJ33" s="560"/>
      <c r="BK33" s="560"/>
      <c r="BL33" s="530"/>
      <c r="BM33" s="530"/>
      <c r="BN33" s="530"/>
      <c r="BO33" s="530"/>
      <c r="BP33" s="530"/>
      <c r="BQ33" s="530"/>
      <c r="BR33" s="530"/>
      <c r="BS33" s="530"/>
      <c r="BT33" s="530"/>
      <c r="BU33" s="530"/>
      <c r="BV33" s="530"/>
      <c r="BW33" s="530"/>
      <c r="BX33" s="530"/>
      <c r="BY33" s="555"/>
      <c r="BZ33" s="552"/>
      <c r="CA33" s="530"/>
    </row>
    <row r="34" spans="1:79" ht="22" customHeight="1" x14ac:dyDescent="0.35">
      <c r="B34" s="741" t="s">
        <v>51</v>
      </c>
      <c r="C34" s="803"/>
      <c r="D34" s="803"/>
      <c r="E34" s="803"/>
      <c r="F34" s="803"/>
      <c r="G34" s="804"/>
      <c r="H34" s="792" t="s">
        <v>696</v>
      </c>
      <c r="I34" s="793"/>
      <c r="J34" s="327"/>
      <c r="K34" s="792" t="s">
        <v>697</v>
      </c>
      <c r="L34" s="793"/>
      <c r="M34" s="327"/>
      <c r="N34" s="792" t="s">
        <v>698</v>
      </c>
      <c r="O34" s="793"/>
      <c r="P34" s="327"/>
      <c r="Q34" s="792" t="s">
        <v>699</v>
      </c>
      <c r="R34" s="793"/>
      <c r="S34" s="327"/>
      <c r="T34" s="792" t="s">
        <v>700</v>
      </c>
      <c r="U34" s="793"/>
      <c r="V34" s="327"/>
      <c r="W34" s="792" t="s">
        <v>701</v>
      </c>
      <c r="X34" s="793"/>
      <c r="Y34" s="327"/>
      <c r="Z34" s="230"/>
      <c r="AA34" s="231"/>
      <c r="AB34" s="231"/>
      <c r="AC34" s="231"/>
      <c r="AD34" s="231"/>
      <c r="AE34" s="232"/>
      <c r="AF34" s="493" t="str">
        <f>IF(AND(ISNUMBER(HLOOKUP("D2",$J$34:$Y$35,2,FALSE)),ISNUMBER(HLOOKUP("D3",$J$34:$Y$35,2,FALSE))),IF(AND(HLOOKUP("D3",$J$34:$Y$35,2,FALSE)&gt;0,HLOOKUP("D2",$J$34:$Y$35,2,FALSE)&gt;0),IF(HLOOKUP("D3",$J$34:$Y$35,2,FALSE)&gt;HLOOKUP("D2",$J$34:$Y$35,2,FALSE),"&lt;= Rödmarkerade värden har angivits i felaktig kombination av",""),""),"")</f>
        <v/>
      </c>
      <c r="AH34" s="512" t="str">
        <f t="shared" si="1"/>
        <v/>
      </c>
      <c r="AI34" s="15" t="str">
        <f t="shared" si="0"/>
        <v>658972-148612</v>
      </c>
      <c r="AJ34" s="511">
        <f t="shared" si="2"/>
        <v>31</v>
      </c>
      <c r="AK34" s="514">
        <v>18</v>
      </c>
      <c r="AL34" s="514" t="s">
        <v>1259</v>
      </c>
      <c r="AM34" s="514" t="s">
        <v>2678</v>
      </c>
      <c r="AN34" s="514" t="s">
        <v>2679</v>
      </c>
      <c r="AO34" s="514">
        <v>658993</v>
      </c>
      <c r="AP34" s="514">
        <v>151687</v>
      </c>
      <c r="AQ34" s="514" t="s">
        <v>2690</v>
      </c>
      <c r="AR34" s="514" t="s">
        <v>861</v>
      </c>
      <c r="AS34" s="514">
        <v>658972</v>
      </c>
      <c r="AT34" s="514">
        <v>148612</v>
      </c>
      <c r="AU34" s="514">
        <v>18</v>
      </c>
      <c r="AV34" s="514" t="s">
        <v>2681</v>
      </c>
      <c r="AW34" s="514" t="s">
        <v>718</v>
      </c>
      <c r="AX34" s="514">
        <v>0.2</v>
      </c>
      <c r="AY34" s="514">
        <v>4.5999999999999996</v>
      </c>
      <c r="AZ34" s="514">
        <v>1885</v>
      </c>
      <c r="BA34" s="514" t="s">
        <v>252</v>
      </c>
      <c r="BB34" s="515" t="s">
        <v>861</v>
      </c>
      <c r="BC34" s="515"/>
      <c r="BD34" s="515"/>
      <c r="BE34" s="530"/>
      <c r="BF34" s="547"/>
      <c r="BG34" s="530"/>
      <c r="BH34" s="530"/>
      <c r="BI34" s="530"/>
      <c r="BJ34" s="560"/>
      <c r="BK34" s="560"/>
      <c r="BL34" s="530"/>
      <c r="BM34" s="530"/>
      <c r="BN34" s="530"/>
      <c r="BO34" s="530"/>
      <c r="BP34" s="530"/>
      <c r="BQ34" s="530"/>
      <c r="BR34" s="530"/>
      <c r="BS34" s="530"/>
      <c r="BT34" s="530"/>
      <c r="BU34" s="530"/>
      <c r="BV34" s="530"/>
      <c r="BW34" s="530"/>
      <c r="BX34" s="530"/>
      <c r="BY34" s="555"/>
      <c r="BZ34" s="552"/>
      <c r="CA34" s="530"/>
    </row>
    <row r="35" spans="1:79" ht="22" customHeight="1" thickBot="1" x14ac:dyDescent="0.4">
      <c r="B35" s="721" t="s">
        <v>904</v>
      </c>
      <c r="C35" s="722"/>
      <c r="D35" s="722"/>
      <c r="E35" s="722"/>
      <c r="F35" s="722"/>
      <c r="G35" s="723"/>
      <c r="H35" s="781" t="s">
        <v>696</v>
      </c>
      <c r="I35" s="782"/>
      <c r="J35" s="328"/>
      <c r="K35" s="781" t="s">
        <v>697</v>
      </c>
      <c r="L35" s="782"/>
      <c r="M35" s="328"/>
      <c r="N35" s="781" t="s">
        <v>698</v>
      </c>
      <c r="O35" s="782"/>
      <c r="P35" s="328"/>
      <c r="Q35" s="781" t="s">
        <v>699</v>
      </c>
      <c r="R35" s="782"/>
      <c r="S35" s="328"/>
      <c r="T35" s="781" t="s">
        <v>700</v>
      </c>
      <c r="U35" s="782"/>
      <c r="V35" s="328"/>
      <c r="W35" s="781" t="s">
        <v>701</v>
      </c>
      <c r="X35" s="782"/>
      <c r="Y35" s="328"/>
      <c r="Z35" s="233"/>
      <c r="AA35" s="234"/>
      <c r="AB35" s="234"/>
      <c r="AC35" s="234"/>
      <c r="AD35" s="234"/>
      <c r="AE35" s="235"/>
      <c r="AF35" s="493" t="str">
        <f>IF(AND(ISNUMBER(HLOOKUP("D2",$J$34:$Y$35,2,FALSE)),ISNUMBER(HLOOKUP("D3",$J$34:$Y$35,2,FALSE))),IF(AND(HLOOKUP("D3",$J$34:$Y$35,2,FALSE)&gt;0,HLOOKUP("D2",$J$34:$Y$35,2,FALSE)&gt;0),IF(HLOOKUP("D3",$J$34:$Y$35,2,FALSE)&gt;HLOOKUP("D2",$J$34:$Y$35,2,FALSE),"&lt;=       dominans (D2 &amp; D3) och motsvarande förekomstvärde ( 1 &amp; 2)",""),""),"")</f>
        <v/>
      </c>
      <c r="AG35" s="310"/>
      <c r="AH35" s="512" t="str">
        <f t="shared" si="1"/>
        <v/>
      </c>
      <c r="AI35" s="15" t="str">
        <f t="shared" si="0"/>
        <v>658975-148545</v>
      </c>
      <c r="AJ35" s="511">
        <f t="shared" si="2"/>
        <v>32</v>
      </c>
      <c r="AK35" s="514">
        <v>18</v>
      </c>
      <c r="AL35" s="514" t="s">
        <v>1259</v>
      </c>
      <c r="AM35" s="514" t="s">
        <v>2678</v>
      </c>
      <c r="AN35" s="514" t="s">
        <v>2679</v>
      </c>
      <c r="AO35" s="514">
        <v>658993</v>
      </c>
      <c r="AP35" s="514">
        <v>151687</v>
      </c>
      <c r="AQ35" s="514" t="s">
        <v>2691</v>
      </c>
      <c r="AR35" s="514" t="s">
        <v>861</v>
      </c>
      <c r="AS35" s="514">
        <v>658975</v>
      </c>
      <c r="AT35" s="514">
        <v>148545</v>
      </c>
      <c r="AU35" s="514">
        <v>22</v>
      </c>
      <c r="AV35" s="514" t="s">
        <v>2681</v>
      </c>
      <c r="AW35" s="514" t="s">
        <v>718</v>
      </c>
      <c r="AX35" s="514">
        <v>3</v>
      </c>
      <c r="AY35" s="514">
        <v>0.3</v>
      </c>
      <c r="AZ35" s="514">
        <v>1885</v>
      </c>
      <c r="BA35" s="514" t="s">
        <v>252</v>
      </c>
      <c r="BB35" s="515" t="s">
        <v>861</v>
      </c>
      <c r="BC35" s="515"/>
      <c r="BD35" s="515"/>
      <c r="BE35" s="530"/>
      <c r="BF35" s="547"/>
      <c r="BG35" s="530"/>
      <c r="BH35" s="530"/>
      <c r="BI35" s="530"/>
      <c r="BJ35" s="560"/>
      <c r="BK35" s="560"/>
      <c r="BL35" s="530"/>
      <c r="BM35" s="530"/>
      <c r="BN35" s="530"/>
      <c r="BO35" s="530"/>
      <c r="BP35" s="530"/>
      <c r="BQ35" s="530"/>
      <c r="BR35" s="530"/>
      <c r="BS35" s="530"/>
      <c r="BT35" s="530"/>
      <c r="BU35" s="530"/>
      <c r="BV35" s="530"/>
      <c r="BW35" s="530"/>
      <c r="BX35" s="530"/>
      <c r="BY35" s="555"/>
      <c r="BZ35" s="552"/>
      <c r="CA35" s="530"/>
    </row>
    <row r="36" spans="1:79" ht="22" customHeight="1" x14ac:dyDescent="0.35">
      <c r="B36" s="726" t="s">
        <v>909</v>
      </c>
      <c r="C36" s="727"/>
      <c r="D36" s="727"/>
      <c r="E36" s="728"/>
      <c r="F36" s="728"/>
      <c r="G36" s="728"/>
      <c r="H36" s="728"/>
      <c r="I36" s="728"/>
      <c r="J36" s="728"/>
      <c r="K36" s="244" t="s">
        <v>702</v>
      </c>
      <c r="L36" s="245"/>
      <c r="M36" s="11"/>
      <c r="N36" s="888"/>
      <c r="O36" s="889"/>
      <c r="P36" s="244" t="s">
        <v>703</v>
      </c>
      <c r="Q36" s="246"/>
      <c r="R36" s="245"/>
      <c r="S36" s="888"/>
      <c r="T36" s="889"/>
      <c r="U36" s="247" t="s">
        <v>704</v>
      </c>
      <c r="V36" s="248"/>
      <c r="W36" s="249"/>
      <c r="X36" s="888"/>
      <c r="Y36" s="889"/>
      <c r="Z36" s="60" t="s">
        <v>705</v>
      </c>
      <c r="AA36" s="250"/>
      <c r="AB36" s="128"/>
      <c r="AC36" s="248"/>
      <c r="AD36" s="888"/>
      <c r="AE36" s="889"/>
      <c r="AF36" s="376"/>
      <c r="AH36" s="512" t="str">
        <f t="shared" si="1"/>
        <v/>
      </c>
      <c r="AI36" s="15" t="str">
        <f t="shared" si="0"/>
        <v>658979-148602</v>
      </c>
      <c r="AJ36" s="511">
        <f t="shared" si="2"/>
        <v>33</v>
      </c>
      <c r="AK36" s="514">
        <v>18</v>
      </c>
      <c r="AL36" s="514" t="s">
        <v>1259</v>
      </c>
      <c r="AM36" s="514" t="s">
        <v>2678</v>
      </c>
      <c r="AN36" s="514" t="s">
        <v>2679</v>
      </c>
      <c r="AO36" s="514">
        <v>658993</v>
      </c>
      <c r="AP36" s="514">
        <v>151687</v>
      </c>
      <c r="AQ36" s="514" t="s">
        <v>2692</v>
      </c>
      <c r="AR36" s="514" t="s">
        <v>2672</v>
      </c>
      <c r="AS36" s="514">
        <v>658979</v>
      </c>
      <c r="AT36" s="514">
        <v>148602</v>
      </c>
      <c r="AU36" s="514">
        <v>20</v>
      </c>
      <c r="AV36" s="514" t="s">
        <v>2681</v>
      </c>
      <c r="AW36" s="514" t="s">
        <v>718</v>
      </c>
      <c r="AX36" s="514">
        <v>3.5</v>
      </c>
      <c r="AY36" s="514">
        <v>4</v>
      </c>
      <c r="AZ36" s="514">
        <v>1885</v>
      </c>
      <c r="BA36" s="514" t="s">
        <v>252</v>
      </c>
      <c r="BB36" s="515" t="s">
        <v>2683</v>
      </c>
      <c r="BC36" s="515"/>
      <c r="BD36" s="515"/>
      <c r="BE36" s="530"/>
      <c r="BF36" s="547"/>
      <c r="BG36" s="530"/>
      <c r="BH36" s="530"/>
      <c r="BI36" s="530"/>
      <c r="BJ36" s="560"/>
      <c r="BK36" s="560"/>
      <c r="BL36" s="530"/>
      <c r="BM36" s="530"/>
      <c r="BN36" s="530"/>
      <c r="BO36" s="530"/>
      <c r="BP36" s="530"/>
      <c r="BQ36" s="530"/>
      <c r="BR36" s="530"/>
      <c r="BS36" s="530"/>
      <c r="BT36" s="530"/>
      <c r="BU36" s="530"/>
      <c r="BV36" s="530"/>
      <c r="BW36" s="530"/>
      <c r="BX36" s="530"/>
      <c r="BY36" s="555"/>
      <c r="BZ36" s="552"/>
      <c r="CA36" s="530"/>
    </row>
    <row r="37" spans="1:79" ht="22" customHeight="1" thickBot="1" x14ac:dyDescent="0.4">
      <c r="B37" s="58" t="s">
        <v>706</v>
      </c>
      <c r="C37" s="39"/>
      <c r="D37" s="39"/>
      <c r="E37" s="1042"/>
      <c r="F37" s="1043"/>
      <c r="G37" s="59" t="s">
        <v>707</v>
      </c>
      <c r="H37" s="39"/>
      <c r="I37" s="779"/>
      <c r="J37" s="890"/>
      <c r="K37" s="59" t="s">
        <v>708</v>
      </c>
      <c r="L37" s="111"/>
      <c r="M37" s="351"/>
      <c r="N37" s="779"/>
      <c r="O37" s="890"/>
      <c r="P37" s="251" t="s">
        <v>709</v>
      </c>
      <c r="Q37" s="252"/>
      <c r="R37" s="111"/>
      <c r="S37" s="779"/>
      <c r="T37" s="890"/>
      <c r="U37" s="251" t="s">
        <v>710</v>
      </c>
      <c r="V37" s="111"/>
      <c r="W37" s="111"/>
      <c r="X37" s="779"/>
      <c r="Y37" s="890"/>
      <c r="Z37" s="61" t="s">
        <v>711</v>
      </c>
      <c r="AA37" s="62"/>
      <c r="AB37" s="62"/>
      <c r="AC37" s="111"/>
      <c r="AD37" s="779"/>
      <c r="AE37" s="917"/>
      <c r="AF37" s="376"/>
      <c r="AH37" s="512" t="str">
        <f t="shared" si="1"/>
        <v/>
      </c>
      <c r="AI37" s="15" t="str">
        <f t="shared" si="0"/>
        <v>659005-148036</v>
      </c>
      <c r="AJ37" s="511">
        <f t="shared" si="2"/>
        <v>34</v>
      </c>
      <c r="AK37" s="514">
        <v>18</v>
      </c>
      <c r="AL37" s="514" t="s">
        <v>1259</v>
      </c>
      <c r="AM37" s="514" t="s">
        <v>2678</v>
      </c>
      <c r="AN37" s="514" t="s">
        <v>2679</v>
      </c>
      <c r="AO37" s="514">
        <v>658993</v>
      </c>
      <c r="AP37" s="514">
        <v>151687</v>
      </c>
      <c r="AQ37" s="514" t="s">
        <v>2693</v>
      </c>
      <c r="AR37" s="514" t="s">
        <v>2672</v>
      </c>
      <c r="AS37" s="514">
        <v>659005</v>
      </c>
      <c r="AT37" s="514">
        <v>148036</v>
      </c>
      <c r="AU37" s="514">
        <v>31</v>
      </c>
      <c r="AV37" s="514" t="s">
        <v>2681</v>
      </c>
      <c r="AW37" s="514" t="s">
        <v>718</v>
      </c>
      <c r="AX37" s="514">
        <v>2.2000000000000002</v>
      </c>
      <c r="AY37" s="514">
        <v>3.2</v>
      </c>
      <c r="AZ37" s="514">
        <v>1880</v>
      </c>
      <c r="BA37" s="514" t="s">
        <v>438</v>
      </c>
      <c r="BB37" s="515" t="s">
        <v>2683</v>
      </c>
      <c r="BC37" s="515"/>
      <c r="BD37" s="515"/>
      <c r="BE37" s="530"/>
      <c r="BF37" s="547"/>
      <c r="BG37" s="530"/>
      <c r="BH37" s="530"/>
      <c r="BI37" s="530"/>
      <c r="BJ37" s="560"/>
      <c r="BK37" s="560"/>
      <c r="BL37" s="530"/>
      <c r="BM37" s="530"/>
      <c r="BN37" s="530"/>
      <c r="BO37" s="530"/>
      <c r="BP37" s="530"/>
      <c r="BQ37" s="530"/>
      <c r="BR37" s="530"/>
      <c r="BS37" s="530"/>
      <c r="BT37" s="530"/>
      <c r="BU37" s="530"/>
      <c r="BV37" s="530"/>
      <c r="BW37" s="530"/>
      <c r="BX37" s="530"/>
      <c r="BY37" s="555"/>
      <c r="BZ37" s="552"/>
      <c r="CA37" s="530"/>
    </row>
    <row r="38" spans="1:79" ht="22" customHeight="1" thickTop="1" thickBot="1" x14ac:dyDescent="0.4">
      <c r="B38" s="63" t="s">
        <v>712</v>
      </c>
      <c r="C38" s="52"/>
      <c r="D38" s="52"/>
      <c r="E38" s="719"/>
      <c r="F38" s="720"/>
      <c r="G38" s="340"/>
      <c r="H38" s="11"/>
      <c r="I38" s="143"/>
      <c r="J38" s="345"/>
      <c r="K38" s="345"/>
      <c r="L38" s="346"/>
      <c r="M38" s="801" t="s">
        <v>713</v>
      </c>
      <c r="N38" s="802"/>
      <c r="O38" s="802"/>
      <c r="P38" s="802"/>
      <c r="Q38" s="802"/>
      <c r="R38" s="729"/>
      <c r="S38" s="729"/>
      <c r="T38" s="729"/>
      <c r="U38" s="729"/>
      <c r="V38" s="730"/>
      <c r="W38" s="801" t="s">
        <v>714</v>
      </c>
      <c r="X38" s="802"/>
      <c r="Y38" s="802"/>
      <c r="Z38" s="802"/>
      <c r="AA38" s="802"/>
      <c r="AB38" s="729"/>
      <c r="AC38" s="1017"/>
      <c r="AD38" s="1017"/>
      <c r="AE38" s="1018"/>
      <c r="AF38" s="377"/>
      <c r="AG38" s="556"/>
      <c r="AH38" s="512" t="str">
        <f t="shared" si="1"/>
        <v/>
      </c>
      <c r="AI38" s="15" t="str">
        <f t="shared" si="0"/>
        <v>659008-148045</v>
      </c>
      <c r="AJ38" s="511">
        <f t="shared" si="2"/>
        <v>35</v>
      </c>
      <c r="AK38" s="514">
        <v>18</v>
      </c>
      <c r="AL38" s="514" t="s">
        <v>1259</v>
      </c>
      <c r="AM38" s="514" t="s">
        <v>2678</v>
      </c>
      <c r="AN38" s="514" t="s">
        <v>2679</v>
      </c>
      <c r="AO38" s="514">
        <v>658993</v>
      </c>
      <c r="AP38" s="514">
        <v>151687</v>
      </c>
      <c r="AQ38" s="514" t="s">
        <v>2694</v>
      </c>
      <c r="AR38" s="514" t="s">
        <v>861</v>
      </c>
      <c r="AS38" s="514">
        <v>659008</v>
      </c>
      <c r="AT38" s="514">
        <v>148045</v>
      </c>
      <c r="AU38" s="514">
        <v>30</v>
      </c>
      <c r="AV38" s="514" t="s">
        <v>2681</v>
      </c>
      <c r="AW38" s="514" t="s">
        <v>718</v>
      </c>
      <c r="AX38" s="514">
        <v>2.4</v>
      </c>
      <c r="AY38" s="514">
        <v>3</v>
      </c>
      <c r="AZ38" s="514">
        <v>1880</v>
      </c>
      <c r="BA38" s="514" t="s">
        <v>438</v>
      </c>
      <c r="BB38" s="515" t="s">
        <v>861</v>
      </c>
      <c r="BC38" s="515"/>
      <c r="BD38" s="515"/>
      <c r="BE38" s="530"/>
      <c r="BF38" s="547"/>
      <c r="BG38" s="530"/>
      <c r="BH38" s="530"/>
      <c r="BI38" s="530"/>
      <c r="BJ38" s="560"/>
      <c r="BK38" s="560"/>
      <c r="BL38" s="530"/>
      <c r="BM38" s="530"/>
      <c r="BN38" s="530"/>
      <c r="BO38" s="530"/>
      <c r="BP38" s="530"/>
      <c r="BQ38" s="530"/>
      <c r="BR38" s="530"/>
      <c r="BS38" s="530"/>
      <c r="BT38" s="530"/>
      <c r="BU38" s="530"/>
      <c r="BV38" s="530"/>
      <c r="BW38" s="530"/>
      <c r="BX38" s="530"/>
      <c r="BY38" s="555"/>
      <c r="BZ38" s="552"/>
      <c r="CA38" s="530"/>
    </row>
    <row r="39" spans="1:79" ht="22" customHeight="1" thickTop="1" thickBot="1" x14ac:dyDescent="0.4">
      <c r="B39" s="1040" t="s">
        <v>2043</v>
      </c>
      <c r="C39" s="1041"/>
      <c r="D39" s="1041"/>
      <c r="E39" s="1041"/>
      <c r="F39" s="736"/>
      <c r="G39" s="698"/>
      <c r="H39" s="699"/>
      <c r="I39" s="592"/>
      <c r="J39" s="256"/>
      <c r="K39" s="734" t="s">
        <v>2044</v>
      </c>
      <c r="L39" s="735"/>
      <c r="M39" s="735"/>
      <c r="N39" s="735"/>
      <c r="O39" s="735"/>
      <c r="P39" s="735"/>
      <c r="Q39" s="735"/>
      <c r="R39" s="736"/>
      <c r="S39" s="736"/>
      <c r="T39" s="736"/>
      <c r="U39" s="736"/>
      <c r="V39" s="729"/>
      <c r="W39" s="736"/>
      <c r="X39" s="487" t="s">
        <v>910</v>
      </c>
      <c r="Y39" s="65"/>
      <c r="Z39" s="65"/>
      <c r="AA39" s="64"/>
      <c r="AB39" s="65"/>
      <c r="AC39" s="145"/>
      <c r="AD39" s="956" t="str">
        <f>IF(AND(V39&lt;&gt;"",AC19&lt;&gt;""),V39/AC19*100,"")</f>
        <v/>
      </c>
      <c r="AE39" s="957"/>
      <c r="AG39" s="310"/>
      <c r="AH39" s="512" t="str">
        <f t="shared" si="1"/>
        <v/>
      </c>
      <c r="AI39" s="15" t="str">
        <f t="shared" si="0"/>
        <v>659029-148072</v>
      </c>
      <c r="AJ39" s="511">
        <f t="shared" si="2"/>
        <v>36</v>
      </c>
      <c r="AK39" s="514">
        <v>18</v>
      </c>
      <c r="AL39" s="514" t="s">
        <v>1259</v>
      </c>
      <c r="AM39" s="514" t="s">
        <v>2678</v>
      </c>
      <c r="AN39" s="514" t="s">
        <v>2679</v>
      </c>
      <c r="AO39" s="514">
        <v>658993</v>
      </c>
      <c r="AP39" s="514">
        <v>151687</v>
      </c>
      <c r="AQ39" s="514" t="s">
        <v>2695</v>
      </c>
      <c r="AR39" s="514" t="s">
        <v>861</v>
      </c>
      <c r="AS39" s="514">
        <v>659029</v>
      </c>
      <c r="AT39" s="514">
        <v>148072</v>
      </c>
      <c r="AU39" s="514">
        <v>29</v>
      </c>
      <c r="AV39" s="514" t="s">
        <v>2681</v>
      </c>
      <c r="AW39" s="514" t="s">
        <v>718</v>
      </c>
      <c r="AX39" s="514">
        <v>3.1</v>
      </c>
      <c r="AY39" s="514">
        <v>2.7</v>
      </c>
      <c r="AZ39" s="514">
        <v>1880</v>
      </c>
      <c r="BA39" s="514" t="s">
        <v>438</v>
      </c>
      <c r="BB39" s="515" t="s">
        <v>861</v>
      </c>
      <c r="BC39" s="515"/>
      <c r="BD39" s="515"/>
      <c r="BE39" s="530"/>
      <c r="BF39" s="547"/>
      <c r="BG39" s="530"/>
      <c r="BH39" s="530"/>
      <c r="BI39" s="530"/>
      <c r="BJ39" s="560"/>
      <c r="BK39" s="560"/>
      <c r="BL39" s="530"/>
      <c r="BM39" s="530"/>
      <c r="BN39" s="530"/>
      <c r="BO39" s="530"/>
      <c r="BP39" s="530"/>
      <c r="BQ39" s="530"/>
      <c r="BR39" s="530"/>
      <c r="BS39" s="530"/>
      <c r="BT39" s="530"/>
      <c r="BU39" s="530"/>
      <c r="BV39" s="530"/>
      <c r="BW39" s="530"/>
      <c r="BX39" s="530"/>
      <c r="BY39" s="555"/>
      <c r="BZ39" s="552"/>
      <c r="CA39" s="530"/>
    </row>
    <row r="40" spans="1:79" ht="9.75" customHeight="1" thickTop="1" thickBot="1" x14ac:dyDescent="0.35">
      <c r="A40" s="11"/>
      <c r="B40" s="66"/>
      <c r="C40" s="47"/>
      <c r="D40" s="47"/>
      <c r="E40" s="47"/>
      <c r="F40" s="11"/>
      <c r="G40" s="11"/>
      <c r="H40" s="30"/>
      <c r="I40" s="30"/>
      <c r="J40" s="30"/>
      <c r="K40" s="30"/>
      <c r="L40" s="30"/>
      <c r="M40" s="30"/>
      <c r="N40" s="30"/>
      <c r="O40" s="30"/>
      <c r="P40" s="30"/>
      <c r="Q40" s="30"/>
      <c r="R40" s="30"/>
      <c r="S40" s="16"/>
      <c r="T40" s="11"/>
      <c r="U40" s="11"/>
      <c r="V40" s="11"/>
      <c r="W40" s="11"/>
      <c r="X40" s="11"/>
      <c r="Y40" s="30"/>
      <c r="Z40" s="30"/>
      <c r="AA40" s="30"/>
      <c r="AB40" s="30"/>
      <c r="AC40" s="30"/>
      <c r="AD40" s="126"/>
      <c r="AE40" s="126"/>
      <c r="AG40" s="310"/>
      <c r="AH40" s="512" t="str">
        <f t="shared" si="1"/>
        <v/>
      </c>
      <c r="AI40" s="15" t="str">
        <f t="shared" si="0"/>
        <v>659036-148057</v>
      </c>
      <c r="AJ40" s="511">
        <f t="shared" si="2"/>
        <v>37</v>
      </c>
      <c r="AK40" s="514">
        <v>18</v>
      </c>
      <c r="AL40" s="514" t="s">
        <v>1259</v>
      </c>
      <c r="AM40" s="514" t="s">
        <v>2678</v>
      </c>
      <c r="AN40" s="514" t="s">
        <v>2679</v>
      </c>
      <c r="AO40" s="514">
        <v>658993</v>
      </c>
      <c r="AP40" s="514">
        <v>151687</v>
      </c>
      <c r="AQ40" s="514" t="s">
        <v>2696</v>
      </c>
      <c r="AR40" s="514" t="s">
        <v>861</v>
      </c>
      <c r="AS40" s="514">
        <v>659036</v>
      </c>
      <c r="AT40" s="514">
        <v>148057</v>
      </c>
      <c r="AU40" s="514">
        <v>29</v>
      </c>
      <c r="AV40" s="514" t="s">
        <v>2681</v>
      </c>
      <c r="AW40" s="514" t="s">
        <v>718</v>
      </c>
      <c r="AX40" s="514">
        <v>2.9</v>
      </c>
      <c r="AY40" s="514">
        <v>2.9</v>
      </c>
      <c r="AZ40" s="514">
        <v>1880</v>
      </c>
      <c r="BA40" s="514" t="s">
        <v>438</v>
      </c>
      <c r="BB40" s="515" t="s">
        <v>861</v>
      </c>
      <c r="BC40" s="515"/>
      <c r="BD40" s="515"/>
      <c r="BE40" s="530"/>
      <c r="BF40" s="547"/>
      <c r="BG40" s="530"/>
      <c r="BH40" s="530"/>
      <c r="BI40" s="530"/>
      <c r="BJ40" s="560"/>
      <c r="BK40" s="560"/>
      <c r="BL40" s="530"/>
      <c r="BM40" s="530"/>
      <c r="BN40" s="530"/>
      <c r="BO40" s="530"/>
      <c r="BP40" s="530"/>
      <c r="BQ40" s="530"/>
      <c r="BR40" s="530"/>
      <c r="BS40" s="530"/>
      <c r="BT40" s="530"/>
      <c r="BU40" s="530"/>
      <c r="BV40" s="530"/>
      <c r="BW40" s="530"/>
      <c r="BX40" s="530"/>
      <c r="BY40" s="555"/>
      <c r="BZ40" s="552"/>
      <c r="CA40" s="530"/>
    </row>
    <row r="41" spans="1:79" ht="18" customHeight="1" thickTop="1" x14ac:dyDescent="0.3">
      <c r="B41" s="797"/>
      <c r="C41" s="798"/>
      <c r="D41" s="798"/>
      <c r="E41" s="798"/>
      <c r="F41" s="798"/>
      <c r="G41" s="799"/>
      <c r="H41" s="799"/>
      <c r="I41" s="785" t="s">
        <v>716</v>
      </c>
      <c r="J41" s="786"/>
      <c r="K41" s="786"/>
      <c r="L41" s="786"/>
      <c r="M41" s="786"/>
      <c r="N41" s="786"/>
      <c r="O41" s="786"/>
      <c r="P41" s="787"/>
      <c r="Q41" s="67"/>
      <c r="R41" s="66"/>
      <c r="S41" s="47"/>
      <c r="T41" s="47"/>
      <c r="U41" s="127"/>
      <c r="V41" s="47"/>
      <c r="W41" s="946" t="s">
        <v>716</v>
      </c>
      <c r="X41" s="947"/>
      <c r="Y41" s="947"/>
      <c r="Z41" s="947"/>
      <c r="AA41" s="947"/>
      <c r="AB41" s="947"/>
      <c r="AC41" s="947"/>
      <c r="AD41" s="947"/>
      <c r="AE41" s="948"/>
      <c r="AG41" s="310"/>
      <c r="AH41" s="512" t="str">
        <f t="shared" si="1"/>
        <v/>
      </c>
      <c r="AI41" s="15" t="str">
        <f t="shared" si="0"/>
        <v>659644-147285</v>
      </c>
      <c r="AJ41" s="511">
        <f t="shared" si="2"/>
        <v>38</v>
      </c>
      <c r="AK41" s="514">
        <v>18</v>
      </c>
      <c r="AL41" s="514" t="s">
        <v>1259</v>
      </c>
      <c r="AM41" s="514" t="s">
        <v>2678</v>
      </c>
      <c r="AN41" s="514" t="s">
        <v>2679</v>
      </c>
      <c r="AO41" s="514">
        <v>658993</v>
      </c>
      <c r="AP41" s="514">
        <v>151687</v>
      </c>
      <c r="AQ41" s="514" t="s">
        <v>2697</v>
      </c>
      <c r="AR41" s="514" t="s">
        <v>861</v>
      </c>
      <c r="AS41" s="514">
        <v>659644</v>
      </c>
      <c r="AT41" s="514">
        <v>147285</v>
      </c>
      <c r="AU41" s="514">
        <v>45</v>
      </c>
      <c r="AV41" s="514" t="s">
        <v>2681</v>
      </c>
      <c r="AW41" s="514" t="s">
        <v>718</v>
      </c>
      <c r="AX41" s="514">
        <v>3.4</v>
      </c>
      <c r="AY41" s="514">
        <v>2.5</v>
      </c>
      <c r="AZ41" s="514">
        <v>1885</v>
      </c>
      <c r="BA41" s="514" t="s">
        <v>252</v>
      </c>
      <c r="BB41" s="515" t="s">
        <v>861</v>
      </c>
      <c r="BC41" s="515"/>
      <c r="BD41" s="515"/>
      <c r="BE41" s="530"/>
      <c r="BF41" s="547"/>
      <c r="BG41" s="530"/>
      <c r="BH41" s="530"/>
      <c r="BI41" s="530"/>
      <c r="BJ41" s="560"/>
      <c r="BK41" s="560"/>
      <c r="BL41" s="530"/>
      <c r="BM41" s="530"/>
      <c r="BN41" s="530"/>
      <c r="BO41" s="530"/>
      <c r="BP41" s="530"/>
      <c r="BQ41" s="530"/>
      <c r="BR41" s="530"/>
      <c r="BS41" s="530"/>
      <c r="BT41" s="530"/>
      <c r="BU41" s="530"/>
      <c r="BV41" s="530"/>
      <c r="BW41" s="530"/>
      <c r="BX41" s="530"/>
      <c r="BY41" s="555"/>
      <c r="BZ41" s="552"/>
      <c r="CA41" s="530"/>
    </row>
    <row r="42" spans="1:79" ht="18" customHeight="1" thickBot="1" x14ac:dyDescent="0.45">
      <c r="B42" s="68" t="s">
        <v>715</v>
      </c>
      <c r="C42" s="45"/>
      <c r="D42" s="1034"/>
      <c r="E42" s="1035"/>
      <c r="F42" s="1035"/>
      <c r="G42" s="1036"/>
      <c r="H42" s="893">
        <v>1</v>
      </c>
      <c r="I42" s="1038"/>
      <c r="J42" s="1039"/>
      <c r="K42" s="893">
        <v>2</v>
      </c>
      <c r="L42" s="894"/>
      <c r="M42" s="824"/>
      <c r="N42" s="893">
        <v>3</v>
      </c>
      <c r="O42" s="894"/>
      <c r="P42" s="1037"/>
      <c r="Q42" s="68" t="s">
        <v>715</v>
      </c>
      <c r="R42" s="45"/>
      <c r="S42" s="45"/>
      <c r="T42" s="45"/>
      <c r="U42" s="45"/>
      <c r="V42" s="69"/>
      <c r="W42" s="893">
        <v>1</v>
      </c>
      <c r="X42" s="894"/>
      <c r="Y42" s="824"/>
      <c r="Z42" s="893">
        <v>2</v>
      </c>
      <c r="AA42" s="894"/>
      <c r="AB42" s="824"/>
      <c r="AC42" s="893">
        <v>3</v>
      </c>
      <c r="AD42" s="949"/>
      <c r="AE42" s="950"/>
      <c r="AG42" s="310"/>
      <c r="AH42" s="512" t="str">
        <f t="shared" si="1"/>
        <v/>
      </c>
      <c r="AI42" s="15" t="str">
        <f t="shared" si="0"/>
        <v>660089-147064</v>
      </c>
      <c r="AJ42" s="511">
        <f t="shared" si="2"/>
        <v>39</v>
      </c>
      <c r="AK42" s="514">
        <v>18</v>
      </c>
      <c r="AL42" s="514" t="s">
        <v>1259</v>
      </c>
      <c r="AM42" s="514" t="s">
        <v>2678</v>
      </c>
      <c r="AN42" s="514" t="s">
        <v>2679</v>
      </c>
      <c r="AO42" s="514">
        <v>658993</v>
      </c>
      <c r="AP42" s="514">
        <v>151687</v>
      </c>
      <c r="AQ42" s="514" t="s">
        <v>2698</v>
      </c>
      <c r="AR42" s="514" t="s">
        <v>861</v>
      </c>
      <c r="AS42" s="514">
        <v>660089</v>
      </c>
      <c r="AT42" s="514">
        <v>147064</v>
      </c>
      <c r="AU42" s="514">
        <v>50</v>
      </c>
      <c r="AV42" s="514" t="s">
        <v>2681</v>
      </c>
      <c r="AW42" s="514" t="s">
        <v>718</v>
      </c>
      <c r="AX42" s="514">
        <v>3.2</v>
      </c>
      <c r="AY42" s="514">
        <v>1.1000000000000001</v>
      </c>
      <c r="AZ42" s="514">
        <v>1885</v>
      </c>
      <c r="BA42" s="514" t="s">
        <v>252</v>
      </c>
      <c r="BB42" s="515" t="s">
        <v>2648</v>
      </c>
      <c r="BC42" s="515"/>
      <c r="BD42" s="515"/>
      <c r="BE42" s="530"/>
      <c r="BF42" s="547"/>
      <c r="BG42" s="530"/>
      <c r="BH42" s="530"/>
      <c r="BI42" s="530"/>
      <c r="BJ42" s="560"/>
      <c r="BK42" s="560"/>
      <c r="BL42" s="530"/>
      <c r="BM42" s="530"/>
      <c r="BN42" s="530"/>
      <c r="BO42" s="530"/>
      <c r="BP42" s="530"/>
      <c r="BQ42" s="530"/>
      <c r="BR42" s="530"/>
      <c r="BS42" s="530"/>
      <c r="BT42" s="530"/>
      <c r="BU42" s="530"/>
      <c r="BV42" s="530"/>
      <c r="BW42" s="530"/>
      <c r="BX42" s="530"/>
      <c r="BY42" s="555"/>
      <c r="BZ42" s="552"/>
      <c r="CA42" s="530"/>
    </row>
    <row r="43" spans="1:79" ht="19.5" customHeight="1" thickTop="1" x14ac:dyDescent="0.35">
      <c r="B43" s="713" t="str">
        <f>IF(AND(Artuppgifter!B27&lt;&gt;"",Artuppgifter!C27&lt;&gt;"",LEN(Prot.Datum)&gt;5),Artuppgifter!C27,"")</f>
        <v/>
      </c>
      <c r="C43" s="785"/>
      <c r="D43" s="785"/>
      <c r="E43" s="785"/>
      <c r="F43" s="785"/>
      <c r="G43" s="818"/>
      <c r="H43" s="815" t="str">
        <f>IF(AND(Artuppgifter!B27&lt;&gt;"",Artuppgifter!D27&lt;&gt;""),Artuppgifter!D27,"")</f>
        <v/>
      </c>
      <c r="I43" s="816"/>
      <c r="J43" s="817"/>
      <c r="K43" s="815" t="str">
        <f>IF(AND(Artuppgifter!B27&lt;&gt;"",Artuppgifter!E27&lt;&gt;""),Artuppgifter!E27,"")</f>
        <v/>
      </c>
      <c r="L43" s="816"/>
      <c r="M43" s="817"/>
      <c r="N43" s="815" t="str">
        <f>IF(AND(Artuppgifter!B27&lt;&gt;"",Artuppgifter!F27&lt;&gt;""),Artuppgifter!F27,"")</f>
        <v/>
      </c>
      <c r="O43" s="816"/>
      <c r="P43" s="819"/>
      <c r="Q43" s="713" t="str">
        <f>IF(AND(Artuppgifter!B33&lt;&gt;"",Artuppgifter!C33&lt;&gt;""),Artuppgifter!C33,"")</f>
        <v/>
      </c>
      <c r="R43" s="978"/>
      <c r="S43" s="978"/>
      <c r="T43" s="978"/>
      <c r="U43" s="978"/>
      <c r="V43" s="1010"/>
      <c r="W43" s="953" t="str">
        <f>IF(AND(Artuppgifter!B33&lt;&gt;"",Artuppgifter!D33&lt;&gt;""),Artuppgifter!D33,"")</f>
        <v/>
      </c>
      <c r="X43" s="954"/>
      <c r="Y43" s="954"/>
      <c r="Z43" s="953" t="str">
        <f>IF(AND(Artuppgifter!B33&lt;&gt;"",Artuppgifter!E33&lt;&gt;""),Artuppgifter!E33,"")</f>
        <v/>
      </c>
      <c r="AA43" s="955"/>
      <c r="AB43" s="955"/>
      <c r="AC43" s="953" t="str">
        <f>IF(AND(Artuppgifter!B33&lt;&gt;"",Artuppgifter!F33&lt;&gt;""),Artuppgifter!F33,"")</f>
        <v/>
      </c>
      <c r="AD43" s="1015"/>
      <c r="AE43" s="1016"/>
      <c r="AH43" s="512" t="str">
        <f t="shared" si="1"/>
        <v/>
      </c>
      <c r="AI43" s="15" t="str">
        <f t="shared" si="0"/>
        <v>660477-147088</v>
      </c>
      <c r="AJ43" s="511">
        <f t="shared" si="2"/>
        <v>40</v>
      </c>
      <c r="AK43" s="514">
        <v>18</v>
      </c>
      <c r="AL43" s="514" t="s">
        <v>1259</v>
      </c>
      <c r="AM43" s="514" t="s">
        <v>2678</v>
      </c>
      <c r="AN43" s="514" t="s">
        <v>2679</v>
      </c>
      <c r="AO43" s="514">
        <v>658993</v>
      </c>
      <c r="AP43" s="514">
        <v>151687</v>
      </c>
      <c r="AQ43" s="514" t="s">
        <v>2699</v>
      </c>
      <c r="AR43" s="514" t="s">
        <v>2656</v>
      </c>
      <c r="AS43" s="514">
        <v>660477</v>
      </c>
      <c r="AT43" s="514">
        <v>147088</v>
      </c>
      <c r="AU43" s="514">
        <v>52</v>
      </c>
      <c r="AV43" s="514" t="s">
        <v>2681</v>
      </c>
      <c r="AW43" s="514" t="s">
        <v>718</v>
      </c>
      <c r="AX43" s="514">
        <v>0.7</v>
      </c>
      <c r="AY43" s="514">
        <v>0.9</v>
      </c>
      <c r="AZ43" s="514">
        <v>1885</v>
      </c>
      <c r="BA43" s="514" t="s">
        <v>252</v>
      </c>
      <c r="BB43" s="515" t="s">
        <v>2648</v>
      </c>
      <c r="BC43" s="515"/>
      <c r="BD43" s="515"/>
      <c r="BE43" s="530"/>
      <c r="BF43" s="547"/>
      <c r="BG43" s="530"/>
      <c r="BH43" s="530"/>
      <c r="BI43" s="530"/>
      <c r="BJ43" s="560"/>
      <c r="BK43" s="560"/>
      <c r="BL43" s="530"/>
      <c r="BM43" s="530"/>
      <c r="BN43" s="530"/>
      <c r="BO43" s="530"/>
      <c r="BP43" s="530"/>
      <c r="BQ43" s="530"/>
      <c r="BR43" s="530"/>
      <c r="BS43" s="530"/>
      <c r="BT43" s="530"/>
      <c r="BU43" s="530"/>
      <c r="BV43" s="530"/>
      <c r="BW43" s="530"/>
      <c r="BX43" s="530"/>
      <c r="BY43" s="555"/>
      <c r="BZ43" s="552"/>
      <c r="CA43" s="530"/>
    </row>
    <row r="44" spans="1:79" ht="19.5" customHeight="1" x14ac:dyDescent="0.35">
      <c r="B44" s="694" t="str">
        <f>IF(AND(Artuppgifter!B28&lt;&gt;"",Artuppgifter!C28&lt;&gt;""),Artuppgifter!C28,"")</f>
        <v/>
      </c>
      <c r="C44" s="813"/>
      <c r="D44" s="813"/>
      <c r="E44" s="813"/>
      <c r="F44" s="813"/>
      <c r="G44" s="814"/>
      <c r="H44" s="820" t="str">
        <f>IF(AND(Artuppgifter!B28&lt;&gt;"",Artuppgifter!D28&lt;&gt;""),Artuppgifter!D28,"")</f>
        <v/>
      </c>
      <c r="I44" s="821"/>
      <c r="J44" s="822"/>
      <c r="K44" s="820" t="str">
        <f>IF(AND(Artuppgifter!B28&lt;&gt;"",Artuppgifter!E28&lt;&gt;""),Artuppgifter!E28,"")</f>
        <v/>
      </c>
      <c r="L44" s="821"/>
      <c r="M44" s="822"/>
      <c r="N44" s="820" t="str">
        <f>IF(AND(Artuppgifter!B28&lt;&gt;"",Artuppgifter!F28&lt;&gt;""),Artuppgifter!F28,"")</f>
        <v/>
      </c>
      <c r="O44" s="821"/>
      <c r="P44" s="943"/>
      <c r="Q44" s="694" t="str">
        <f>IF(AND(Artuppgifter!B34&lt;&gt;"",Artuppgifter!C34&lt;&gt;""),Artuppgifter!C34,"")</f>
        <v/>
      </c>
      <c r="R44" s="944"/>
      <c r="S44" s="944"/>
      <c r="T44" s="944"/>
      <c r="U44" s="944"/>
      <c r="V44" s="945"/>
      <c r="W44" s="941" t="str">
        <f>IF(AND(Artuppgifter!B34&lt;&gt;"",Artuppgifter!D34&lt;&gt;""),Artuppgifter!D34,"")</f>
        <v/>
      </c>
      <c r="X44" s="958"/>
      <c r="Y44" s="958"/>
      <c r="Z44" s="941" t="str">
        <f>IF(AND(Artuppgifter!B34&lt;&gt;"",Artuppgifter!E34&lt;&gt;""),Artuppgifter!E34,"")</f>
        <v/>
      </c>
      <c r="AA44" s="942"/>
      <c r="AB44" s="942"/>
      <c r="AC44" s="941" t="str">
        <f>IF(AND(Artuppgifter!B34&lt;&gt;"",Artuppgifter!F34&lt;&gt;""),Artuppgifter!F34,"")</f>
        <v/>
      </c>
      <c r="AD44" s="951"/>
      <c r="AE44" s="952"/>
      <c r="AH44" s="512" t="str">
        <f t="shared" si="1"/>
        <v/>
      </c>
      <c r="AI44" s="15" t="str">
        <f t="shared" si="0"/>
        <v>657360-144929</v>
      </c>
      <c r="AJ44" s="511">
        <f t="shared" si="2"/>
        <v>41</v>
      </c>
      <c r="AK44" s="514">
        <v>18</v>
      </c>
      <c r="AL44" s="514" t="s">
        <v>1259</v>
      </c>
      <c r="AM44" s="514" t="s">
        <v>2700</v>
      </c>
      <c r="AN44" s="514" t="s">
        <v>2701</v>
      </c>
      <c r="AO44" s="514">
        <v>656749</v>
      </c>
      <c r="AP44" s="514">
        <v>144728</v>
      </c>
      <c r="AQ44" s="514" t="s">
        <v>2702</v>
      </c>
      <c r="AR44" s="514" t="s">
        <v>861</v>
      </c>
      <c r="AS44" s="514">
        <v>657360</v>
      </c>
      <c r="AT44" s="514">
        <v>144929</v>
      </c>
      <c r="AU44" s="514">
        <v>96</v>
      </c>
      <c r="AV44" s="514" t="s">
        <v>718</v>
      </c>
      <c r="AW44" s="514" t="s">
        <v>2635</v>
      </c>
      <c r="AX44" s="514">
        <v>10</v>
      </c>
      <c r="AY44" s="514">
        <v>5.7</v>
      </c>
      <c r="AZ44" s="514">
        <v>1880</v>
      </c>
      <c r="BA44" s="514" t="s">
        <v>438</v>
      </c>
      <c r="BB44" s="515" t="s">
        <v>861</v>
      </c>
      <c r="BC44" s="515"/>
      <c r="BD44" s="515"/>
      <c r="BE44" s="530"/>
      <c r="BF44" s="547"/>
      <c r="BG44" s="530"/>
      <c r="BH44" s="530"/>
      <c r="BI44" s="530"/>
      <c r="BJ44" s="560"/>
      <c r="BK44" s="560"/>
      <c r="BL44" s="530"/>
      <c r="BM44" s="530"/>
      <c r="BN44" s="530"/>
      <c r="BO44" s="530"/>
      <c r="BP44" s="530"/>
      <c r="BQ44" s="530"/>
      <c r="BR44" s="530"/>
      <c r="BS44" s="530"/>
      <c r="BT44" s="530"/>
      <c r="BU44" s="530"/>
      <c r="BV44" s="530"/>
      <c r="BW44" s="530"/>
      <c r="BX44" s="530"/>
      <c r="BY44" s="555"/>
      <c r="BZ44" s="552"/>
      <c r="CA44" s="530"/>
    </row>
    <row r="45" spans="1:79" ht="19.5" customHeight="1" x14ac:dyDescent="0.35">
      <c r="B45" s="694" t="str">
        <f>IF(AND(Artuppgifter!B29&lt;&gt;"",Artuppgifter!C29&lt;&gt;""),Artuppgifter!C29,"")</f>
        <v/>
      </c>
      <c r="C45" s="813"/>
      <c r="D45" s="813"/>
      <c r="E45" s="813"/>
      <c r="F45" s="813"/>
      <c r="G45" s="814"/>
      <c r="H45" s="820" t="str">
        <f>IF(AND(Artuppgifter!B29&lt;&gt;"",Artuppgifter!D29&lt;&gt;""),Artuppgifter!D29,"")</f>
        <v/>
      </c>
      <c r="I45" s="821"/>
      <c r="J45" s="822"/>
      <c r="K45" s="820" t="str">
        <f>IF(AND(Artuppgifter!B29&lt;&gt;"",Artuppgifter!E29&lt;&gt;""),Artuppgifter!E29,"")</f>
        <v/>
      </c>
      <c r="L45" s="821"/>
      <c r="M45" s="822"/>
      <c r="N45" s="820" t="str">
        <f>IF(AND(Artuppgifter!B29&lt;&gt;"",Artuppgifter!F29&lt;&gt;""),Artuppgifter!F29,"")</f>
        <v/>
      </c>
      <c r="O45" s="821"/>
      <c r="P45" s="943"/>
      <c r="Q45" s="694" t="str">
        <f>IF(AND(Artuppgifter!B35&lt;&gt;"",Artuppgifter!C35&lt;&gt;""),Artuppgifter!C35,"")</f>
        <v/>
      </c>
      <c r="R45" s="944"/>
      <c r="S45" s="944"/>
      <c r="T45" s="944"/>
      <c r="U45" s="944"/>
      <c r="V45" s="945"/>
      <c r="W45" s="941" t="str">
        <f>IF(AND(Artuppgifter!B35&lt;&gt;"",Artuppgifter!D35&lt;&gt;""),Artuppgifter!D35,"")</f>
        <v/>
      </c>
      <c r="X45" s="958"/>
      <c r="Y45" s="958"/>
      <c r="Z45" s="941" t="str">
        <f>IF(AND(Artuppgifter!B35&lt;&gt;"",Artuppgifter!E35&lt;&gt;""),Artuppgifter!E35,"")</f>
        <v/>
      </c>
      <c r="AA45" s="942"/>
      <c r="AB45" s="942"/>
      <c r="AC45" s="941" t="str">
        <f>IF(AND(Artuppgifter!B35&lt;&gt;"",Artuppgifter!F35&lt;&gt;""),Artuppgifter!F35,"")</f>
        <v/>
      </c>
      <c r="AD45" s="951"/>
      <c r="AE45" s="952"/>
      <c r="AH45" s="512" t="str">
        <f t="shared" si="1"/>
        <v/>
      </c>
      <c r="AI45" s="15" t="str">
        <f t="shared" si="0"/>
        <v>657392-144903</v>
      </c>
      <c r="AJ45" s="511">
        <f t="shared" si="2"/>
        <v>42</v>
      </c>
      <c r="AK45" s="514">
        <v>18</v>
      </c>
      <c r="AL45" s="514" t="s">
        <v>1259</v>
      </c>
      <c r="AM45" s="514" t="s">
        <v>2700</v>
      </c>
      <c r="AN45" s="514" t="s">
        <v>2701</v>
      </c>
      <c r="AO45" s="514">
        <v>656749</v>
      </c>
      <c r="AP45" s="514">
        <v>144728</v>
      </c>
      <c r="AQ45" s="514" t="s">
        <v>2673</v>
      </c>
      <c r="AR45" s="514" t="s">
        <v>861</v>
      </c>
      <c r="AS45" s="514">
        <v>657392</v>
      </c>
      <c r="AT45" s="514">
        <v>144903</v>
      </c>
      <c r="AU45" s="514">
        <v>102</v>
      </c>
      <c r="AV45" s="514" t="s">
        <v>718</v>
      </c>
      <c r="AW45" s="514" t="s">
        <v>2635</v>
      </c>
      <c r="AX45" s="514">
        <v>10</v>
      </c>
      <c r="AY45" s="514">
        <v>6.1</v>
      </c>
      <c r="AZ45" s="514">
        <v>1880</v>
      </c>
      <c r="BA45" s="514" t="s">
        <v>438</v>
      </c>
      <c r="BB45" s="515" t="s">
        <v>861</v>
      </c>
      <c r="BC45" s="515"/>
      <c r="BD45" s="515"/>
      <c r="BE45" s="530"/>
      <c r="BF45" s="547"/>
      <c r="BG45" s="530"/>
      <c r="BH45" s="530"/>
      <c r="BI45" s="530"/>
      <c r="BJ45" s="560"/>
      <c r="BK45" s="560"/>
      <c r="BL45" s="530"/>
      <c r="BM45" s="530"/>
      <c r="BN45" s="530"/>
      <c r="BO45" s="530"/>
      <c r="BP45" s="530"/>
      <c r="BQ45" s="530"/>
      <c r="BR45" s="530"/>
      <c r="BS45" s="530"/>
      <c r="BT45" s="530"/>
      <c r="BU45" s="530"/>
      <c r="BV45" s="530"/>
      <c r="BW45" s="530"/>
      <c r="BX45" s="530"/>
      <c r="BY45" s="555"/>
      <c r="BZ45" s="552"/>
      <c r="CA45" s="530"/>
    </row>
    <row r="46" spans="1:79" ht="19.5" customHeight="1" x14ac:dyDescent="0.35">
      <c r="B46" s="694" t="str">
        <f>IF(AND(Artuppgifter!B30&lt;&gt;"",Artuppgifter!C30&lt;&gt;""),Artuppgifter!C30,"")</f>
        <v/>
      </c>
      <c r="C46" s="813"/>
      <c r="D46" s="813"/>
      <c r="E46" s="813"/>
      <c r="F46" s="813"/>
      <c r="G46" s="814"/>
      <c r="H46" s="820" t="str">
        <f>IF(AND(Artuppgifter!B30&lt;&gt;"",Artuppgifter!D30&lt;&gt;""),Artuppgifter!D30,"")</f>
        <v/>
      </c>
      <c r="I46" s="821"/>
      <c r="J46" s="822"/>
      <c r="K46" s="820" t="str">
        <f>IF(AND(Artuppgifter!B30&lt;&gt;"",Artuppgifter!E30&lt;&gt;""),Artuppgifter!E30,"")</f>
        <v/>
      </c>
      <c r="L46" s="821"/>
      <c r="M46" s="822"/>
      <c r="N46" s="820" t="str">
        <f>IF(AND(Artuppgifter!B30&lt;&gt;"",Artuppgifter!F30&lt;&gt;""),Artuppgifter!F30,"")</f>
        <v/>
      </c>
      <c r="O46" s="821"/>
      <c r="P46" s="943"/>
      <c r="Q46" s="694" t="str">
        <f>IF(AND(Artuppgifter!B36&lt;&gt;"",Artuppgifter!C36&lt;&gt;""),Artuppgifter!C36,"")</f>
        <v/>
      </c>
      <c r="R46" s="944"/>
      <c r="S46" s="944"/>
      <c r="T46" s="944"/>
      <c r="U46" s="944"/>
      <c r="V46" s="945"/>
      <c r="W46" s="941" t="str">
        <f>IF(AND(Artuppgifter!B36&lt;&gt;"",Artuppgifter!D36&lt;&gt;""),Artuppgifter!D36,"")</f>
        <v/>
      </c>
      <c r="X46" s="958"/>
      <c r="Y46" s="958"/>
      <c r="Z46" s="941" t="str">
        <f>IF(AND(Artuppgifter!B36&lt;&gt;"",Artuppgifter!E36&lt;&gt;""),Artuppgifter!E36,"")</f>
        <v/>
      </c>
      <c r="AA46" s="942"/>
      <c r="AB46" s="942"/>
      <c r="AC46" s="941" t="str">
        <f>IF(AND(Artuppgifter!B36&lt;&gt;"",Artuppgifter!F36&lt;&gt;""),Artuppgifter!F36,"")</f>
        <v/>
      </c>
      <c r="AD46" s="951"/>
      <c r="AE46" s="952"/>
      <c r="AH46" s="512" t="str">
        <f t="shared" si="1"/>
        <v/>
      </c>
      <c r="AI46" s="15" t="str">
        <f t="shared" si="0"/>
        <v>664261-143603</v>
      </c>
      <c r="AJ46" s="511">
        <f t="shared" si="2"/>
        <v>43</v>
      </c>
      <c r="AK46" s="514">
        <v>18</v>
      </c>
      <c r="AL46" s="514" t="s">
        <v>1259</v>
      </c>
      <c r="AM46" s="514" t="s">
        <v>2703</v>
      </c>
      <c r="AN46" s="514" t="s">
        <v>2704</v>
      </c>
      <c r="AO46" s="514">
        <v>658940</v>
      </c>
      <c r="AP46" s="514">
        <v>147237</v>
      </c>
      <c r="AQ46" s="514" t="s">
        <v>861</v>
      </c>
      <c r="AR46" s="514" t="s">
        <v>2658</v>
      </c>
      <c r="AS46" s="514">
        <v>664261</v>
      </c>
      <c r="AT46" s="514">
        <v>143603</v>
      </c>
      <c r="AU46" s="514">
        <v>252</v>
      </c>
      <c r="AV46" s="514" t="s">
        <v>718</v>
      </c>
      <c r="AW46" s="514" t="s">
        <v>2640</v>
      </c>
      <c r="AX46" s="514">
        <v>1.9</v>
      </c>
      <c r="AY46" s="514">
        <v>0.8</v>
      </c>
      <c r="AZ46" s="514">
        <v>1863</v>
      </c>
      <c r="BA46" s="514" t="s">
        <v>208</v>
      </c>
      <c r="BB46" s="515" t="s">
        <v>2666</v>
      </c>
      <c r="BC46" s="515"/>
      <c r="BD46" s="515"/>
      <c r="BE46" s="530"/>
      <c r="BF46" s="547"/>
      <c r="BG46" s="530"/>
      <c r="BH46" s="530"/>
      <c r="BI46" s="530"/>
      <c r="BJ46" s="560"/>
      <c r="BK46" s="560"/>
      <c r="BL46" s="530"/>
      <c r="BM46" s="530"/>
      <c r="BN46" s="530"/>
      <c r="BO46" s="530"/>
      <c r="BP46" s="530"/>
      <c r="BQ46" s="530"/>
      <c r="BR46" s="530"/>
      <c r="BS46" s="530"/>
      <c r="BT46" s="530"/>
      <c r="BU46" s="530"/>
      <c r="BV46" s="530"/>
      <c r="BW46" s="530"/>
      <c r="BX46" s="530"/>
      <c r="BY46" s="555"/>
      <c r="BZ46" s="552"/>
      <c r="CA46" s="530"/>
    </row>
    <row r="47" spans="1:79" ht="19.5" customHeight="1" x14ac:dyDescent="0.35">
      <c r="B47" s="694" t="str">
        <f>IF(AND(Artuppgifter!B31&lt;&gt;"",Artuppgifter!C31&lt;&gt;""),Artuppgifter!C31,"")</f>
        <v/>
      </c>
      <c r="C47" s="813"/>
      <c r="D47" s="813"/>
      <c r="E47" s="813"/>
      <c r="F47" s="813"/>
      <c r="G47" s="814"/>
      <c r="H47" s="820" t="str">
        <f>IF(AND(Artuppgifter!B31&lt;&gt;"",Artuppgifter!D31&lt;&gt;""),Artuppgifter!D31,"")</f>
        <v/>
      </c>
      <c r="I47" s="821"/>
      <c r="J47" s="822"/>
      <c r="K47" s="820" t="str">
        <f>IF(AND(Artuppgifter!B31&lt;&gt;"",Artuppgifter!E31&lt;&gt;""),Artuppgifter!E31,"")</f>
        <v/>
      </c>
      <c r="L47" s="821"/>
      <c r="M47" s="822"/>
      <c r="N47" s="820" t="str">
        <f>IF(AND(Artuppgifter!B31&lt;&gt;"",Artuppgifter!F31&lt;&gt;""),Artuppgifter!F31,"")</f>
        <v/>
      </c>
      <c r="O47" s="821"/>
      <c r="P47" s="943"/>
      <c r="Q47" s="694" t="str">
        <f>IF(AND(Artuppgifter!B37&lt;&gt;"",Artuppgifter!C37&lt;&gt;""),Artuppgifter!C37,"")</f>
        <v/>
      </c>
      <c r="R47" s="944"/>
      <c r="S47" s="944"/>
      <c r="T47" s="944"/>
      <c r="U47" s="944"/>
      <c r="V47" s="945"/>
      <c r="W47" s="941" t="str">
        <f>IF(AND(Artuppgifter!B37&lt;&gt;"",Artuppgifter!D37&lt;&gt;""),Artuppgifter!D37,"")</f>
        <v/>
      </c>
      <c r="X47" s="958"/>
      <c r="Y47" s="958"/>
      <c r="Z47" s="941" t="str">
        <f>IF(AND(Artuppgifter!B37&lt;&gt;"",Artuppgifter!E37&lt;&gt;""),Artuppgifter!E37,"")</f>
        <v/>
      </c>
      <c r="AA47" s="942"/>
      <c r="AB47" s="942"/>
      <c r="AC47" s="941" t="str">
        <f>IF(AND(Artuppgifter!B37&lt;&gt;"",Artuppgifter!F37&lt;&gt;""),Artuppgifter!F37,"")</f>
        <v/>
      </c>
      <c r="AD47" s="951"/>
      <c r="AE47" s="952"/>
      <c r="AH47" s="512" t="str">
        <f t="shared" si="1"/>
        <v/>
      </c>
      <c r="AI47" s="15" t="str">
        <f t="shared" si="0"/>
        <v>663955-143960</v>
      </c>
      <c r="AJ47" s="511">
        <f t="shared" si="2"/>
        <v>44</v>
      </c>
      <c r="AK47" s="514">
        <v>18</v>
      </c>
      <c r="AL47" s="514" t="s">
        <v>1259</v>
      </c>
      <c r="AM47" s="514" t="s">
        <v>2703</v>
      </c>
      <c r="AN47" s="514" t="s">
        <v>2705</v>
      </c>
      <c r="AO47" s="514">
        <v>658940</v>
      </c>
      <c r="AP47" s="514">
        <v>147237</v>
      </c>
      <c r="AQ47" s="514" t="s">
        <v>2667</v>
      </c>
      <c r="AR47" s="514" t="s">
        <v>861</v>
      </c>
      <c r="AS47" s="514">
        <v>663955</v>
      </c>
      <c r="AT47" s="514">
        <v>143960</v>
      </c>
      <c r="AU47" s="514">
        <v>228</v>
      </c>
      <c r="AV47" s="514" t="s">
        <v>718</v>
      </c>
      <c r="AW47" s="514" t="s">
        <v>718</v>
      </c>
      <c r="AX47" s="514">
        <v>0.6</v>
      </c>
      <c r="AY47" s="514">
        <v>0.9</v>
      </c>
      <c r="AZ47" s="514">
        <v>1863</v>
      </c>
      <c r="BA47" s="514" t="s">
        <v>208</v>
      </c>
      <c r="BB47" s="515" t="s">
        <v>2666</v>
      </c>
      <c r="BC47" s="515"/>
      <c r="BD47" s="515"/>
      <c r="BE47" s="530"/>
      <c r="BF47" s="547"/>
      <c r="BG47" s="530"/>
      <c r="BH47" s="530"/>
      <c r="BI47" s="530"/>
      <c r="BJ47" s="560"/>
      <c r="BK47" s="560"/>
      <c r="BL47" s="530"/>
      <c r="BM47" s="530"/>
      <c r="BN47" s="530"/>
      <c r="BO47" s="530"/>
      <c r="BP47" s="530"/>
      <c r="BQ47" s="530"/>
      <c r="BR47" s="530"/>
      <c r="BS47" s="530"/>
      <c r="BT47" s="530"/>
      <c r="BU47" s="530"/>
      <c r="BV47" s="530"/>
      <c r="BW47" s="530"/>
      <c r="BX47" s="530"/>
      <c r="BY47" s="555"/>
      <c r="BZ47" s="552"/>
      <c r="CA47" s="530"/>
    </row>
    <row r="48" spans="1:79" ht="19.5" customHeight="1" thickBot="1" x14ac:dyDescent="0.4">
      <c r="B48" s="748" t="str">
        <f>IF(AND(Artuppgifter!B32&lt;&gt;"",Artuppgifter!C32&lt;&gt;""),Artuppgifter!C32,"")</f>
        <v/>
      </c>
      <c r="C48" s="823"/>
      <c r="D48" s="823"/>
      <c r="E48" s="823"/>
      <c r="F48" s="823"/>
      <c r="G48" s="824"/>
      <c r="H48" s="810" t="str">
        <f>IF(AND(Artuppgifter!B32&lt;&gt;"",Artuppgifter!D32&lt;&gt;""),Artuppgifter!D32,"")</f>
        <v/>
      </c>
      <c r="I48" s="894"/>
      <c r="J48" s="824"/>
      <c r="K48" s="880" t="str">
        <f>IF(AND(Artuppgifter!B32&lt;&gt;"",Artuppgifter!E32&lt;&gt;""),Artuppgifter!E32,"")</f>
        <v/>
      </c>
      <c r="L48" s="896"/>
      <c r="M48" s="896"/>
      <c r="N48" s="810" t="str">
        <f>IF(AND(Artuppgifter!B32&lt;&gt;"",Artuppgifter!F32&lt;&gt;""),Artuppgifter!F32,"")</f>
        <v/>
      </c>
      <c r="O48" s="811"/>
      <c r="P48" s="812"/>
      <c r="Q48" s="748" t="str">
        <f>IF(AND(Artuppgifter!B38&lt;&gt;"",Artuppgifter!C38&lt;&gt;""),Artuppgifter!C38,"")</f>
        <v/>
      </c>
      <c r="R48" s="823"/>
      <c r="S48" s="823"/>
      <c r="T48" s="823"/>
      <c r="U48" s="823"/>
      <c r="V48" s="824"/>
      <c r="W48" s="880" t="str">
        <f>IF(AND(Artuppgifter!B38&lt;&gt;"",Artuppgifter!D38&lt;&gt;""),Artuppgifter!D38,"")</f>
        <v/>
      </c>
      <c r="X48" s="940"/>
      <c r="Y48" s="940"/>
      <c r="Z48" s="880" t="str">
        <f>IF(AND(Artuppgifter!B38&lt;&gt;"",Artuppgifter!E38&lt;&gt;""),Artuppgifter!E38,"")</f>
        <v/>
      </c>
      <c r="AA48" s="881"/>
      <c r="AB48" s="881"/>
      <c r="AC48" s="880" t="str">
        <f>IF(AND(Artuppgifter!B38&lt;&gt;"",Artuppgifter!F38&lt;&gt;""),Artuppgifter!F38,"")</f>
        <v/>
      </c>
      <c r="AD48" s="959"/>
      <c r="AE48" s="960"/>
      <c r="AH48" s="512" t="str">
        <f t="shared" si="1"/>
        <v/>
      </c>
      <c r="AI48" s="15" t="str">
        <f t="shared" si="0"/>
        <v>662890-146542</v>
      </c>
      <c r="AJ48" s="511">
        <f t="shared" si="2"/>
        <v>45</v>
      </c>
      <c r="AK48" s="514">
        <v>18</v>
      </c>
      <c r="AL48" s="514" t="s">
        <v>1259</v>
      </c>
      <c r="AM48" s="514" t="s">
        <v>2678</v>
      </c>
      <c r="AN48" s="514" t="s">
        <v>2706</v>
      </c>
      <c r="AO48" s="514">
        <v>658993</v>
      </c>
      <c r="AP48" s="514">
        <v>151687</v>
      </c>
      <c r="AQ48" s="514" t="s">
        <v>2707</v>
      </c>
      <c r="AR48" s="514" t="s">
        <v>2708</v>
      </c>
      <c r="AS48" s="514">
        <v>662890</v>
      </c>
      <c r="AT48" s="514">
        <v>146542</v>
      </c>
      <c r="AU48" s="514">
        <v>103</v>
      </c>
      <c r="AV48" s="514" t="s">
        <v>719</v>
      </c>
      <c r="AW48" s="514" t="s">
        <v>2640</v>
      </c>
      <c r="AX48" s="514">
        <v>3.3</v>
      </c>
      <c r="AY48" s="514">
        <v>0.5</v>
      </c>
      <c r="AZ48" s="514">
        <v>1885</v>
      </c>
      <c r="BA48" s="514" t="s">
        <v>252</v>
      </c>
      <c r="BB48" s="515" t="s">
        <v>2636</v>
      </c>
      <c r="BC48" s="515"/>
      <c r="BD48" s="515"/>
      <c r="BE48" s="530"/>
      <c r="BF48" s="547"/>
      <c r="BG48" s="530"/>
      <c r="BH48" s="530"/>
      <c r="BI48" s="530"/>
      <c r="BJ48" s="560"/>
      <c r="BK48" s="560"/>
      <c r="BL48" s="530"/>
      <c r="BM48" s="530"/>
      <c r="BN48" s="530"/>
      <c r="BO48" s="530"/>
      <c r="BP48" s="530"/>
      <c r="BQ48" s="530"/>
      <c r="BR48" s="530"/>
      <c r="BS48" s="530"/>
      <c r="BT48" s="530"/>
      <c r="BU48" s="530"/>
      <c r="BV48" s="530"/>
      <c r="BW48" s="530"/>
      <c r="BX48" s="530"/>
      <c r="BY48" s="555"/>
      <c r="BZ48" s="552"/>
      <c r="CA48" s="530"/>
    </row>
    <row r="49" spans="2:79" ht="17.25" customHeight="1" thickTop="1" x14ac:dyDescent="0.3">
      <c r="B49" s="475" t="str">
        <f>IF(MAX(Beräkningshjälp!M2:M60)&gt;12,"* Antalet fångade arter är större än vad protokollet klarar att registrera. Någon eller några arter måste registreras manuellt",IF(COUNT(Artuppgifter!B27:B50)&gt;12,"Alla fångade arter syns inte i tabellen ovan, men registreras korrekt. Se blad ARTUPPGIFTER för en komplett tabell.",""))</f>
        <v/>
      </c>
      <c r="AE49" s="476">
        <f>MAX(Beräkningshjälp!M2:M60)</f>
        <v>0</v>
      </c>
      <c r="AH49" s="512" t="str">
        <f t="shared" si="1"/>
        <v/>
      </c>
      <c r="AI49" s="15" t="str">
        <f t="shared" si="0"/>
        <v>658023-145717</v>
      </c>
      <c r="AJ49" s="511">
        <f t="shared" si="2"/>
        <v>46</v>
      </c>
      <c r="AK49" s="514">
        <v>18</v>
      </c>
      <c r="AL49" s="514" t="s">
        <v>1259</v>
      </c>
      <c r="AM49" s="514" t="s">
        <v>2709</v>
      </c>
      <c r="AN49" s="514" t="s">
        <v>2710</v>
      </c>
      <c r="AO49" s="514">
        <v>657187</v>
      </c>
      <c r="AP49" s="514">
        <v>146026</v>
      </c>
      <c r="AQ49" s="514" t="s">
        <v>2711</v>
      </c>
      <c r="AR49" s="514" t="s">
        <v>2656</v>
      </c>
      <c r="AS49" s="514">
        <v>658023</v>
      </c>
      <c r="AT49" s="514">
        <v>145717</v>
      </c>
      <c r="AU49" s="514">
        <v>41</v>
      </c>
      <c r="AV49" s="514" t="s">
        <v>719</v>
      </c>
      <c r="AW49" s="514" t="s">
        <v>2635</v>
      </c>
      <c r="AX49" s="514">
        <v>10</v>
      </c>
      <c r="AY49" s="514">
        <v>1</v>
      </c>
      <c r="AZ49" s="514">
        <v>1880</v>
      </c>
      <c r="BA49" s="514" t="s">
        <v>438</v>
      </c>
      <c r="BB49" s="515" t="s">
        <v>2712</v>
      </c>
      <c r="BC49" s="515"/>
      <c r="BD49" s="515"/>
      <c r="BE49" s="530"/>
      <c r="BF49" s="547"/>
      <c r="BG49" s="530"/>
      <c r="BH49" s="530"/>
      <c r="BI49" s="530"/>
      <c r="BJ49" s="560"/>
      <c r="BK49" s="560"/>
      <c r="BL49" s="530"/>
      <c r="BM49" s="530"/>
      <c r="BN49" s="530"/>
      <c r="BO49" s="530"/>
      <c r="BP49" s="530"/>
      <c r="BQ49" s="530"/>
      <c r="BR49" s="530"/>
      <c r="BS49" s="530"/>
      <c r="BT49" s="530"/>
      <c r="BU49" s="530"/>
      <c r="BV49" s="530"/>
      <c r="BW49" s="530"/>
      <c r="BX49" s="530"/>
      <c r="BY49" s="555"/>
      <c r="BZ49" s="552"/>
      <c r="CA49" s="530"/>
    </row>
    <row r="50" spans="2:79" ht="6" customHeight="1" x14ac:dyDescent="0.3">
      <c r="AH50" s="512" t="str">
        <f t="shared" si="1"/>
        <v/>
      </c>
      <c r="AI50" s="15" t="str">
        <f t="shared" si="0"/>
        <v>658187-145776</v>
      </c>
      <c r="AJ50" s="511">
        <f t="shared" si="2"/>
        <v>47</v>
      </c>
      <c r="AK50" s="514">
        <v>18</v>
      </c>
      <c r="AL50" s="514" t="s">
        <v>1259</v>
      </c>
      <c r="AM50" s="514" t="s">
        <v>2709</v>
      </c>
      <c r="AN50" s="514" t="s">
        <v>2710</v>
      </c>
      <c r="AO50" s="514">
        <v>657187</v>
      </c>
      <c r="AP50" s="514">
        <v>146026</v>
      </c>
      <c r="AQ50" s="514" t="s">
        <v>2713</v>
      </c>
      <c r="AR50" s="514" t="s">
        <v>2658</v>
      </c>
      <c r="AS50" s="514">
        <v>658187</v>
      </c>
      <c r="AT50" s="514">
        <v>145776</v>
      </c>
      <c r="AU50" s="514">
        <v>42</v>
      </c>
      <c r="AV50" s="514" t="s">
        <v>719</v>
      </c>
      <c r="AW50" s="514" t="s">
        <v>2635</v>
      </c>
      <c r="AX50" s="514">
        <v>10</v>
      </c>
      <c r="AY50" s="514">
        <v>3</v>
      </c>
      <c r="AZ50" s="514">
        <v>1880</v>
      </c>
      <c r="BA50" s="514" t="s">
        <v>438</v>
      </c>
      <c r="BB50" s="515" t="s">
        <v>2712</v>
      </c>
      <c r="BC50" s="515"/>
      <c r="BD50" s="515"/>
      <c r="BE50" s="530"/>
      <c r="BF50" s="547"/>
      <c r="BG50" s="530"/>
      <c r="BH50" s="530"/>
      <c r="BI50" s="530"/>
      <c r="BJ50" s="560"/>
      <c r="BK50" s="560"/>
      <c r="BL50" s="530"/>
      <c r="BM50" s="530"/>
      <c r="BN50" s="530"/>
      <c r="BO50" s="530"/>
      <c r="BP50" s="530"/>
      <c r="BQ50" s="530"/>
      <c r="BR50" s="530"/>
      <c r="BS50" s="530"/>
      <c r="BT50" s="530"/>
      <c r="BU50" s="530"/>
      <c r="BV50" s="530"/>
      <c r="BW50" s="530"/>
      <c r="BX50" s="530"/>
      <c r="BY50" s="555"/>
      <c r="BZ50" s="552"/>
      <c r="CA50" s="530"/>
    </row>
    <row r="51" spans="2:79" ht="13.5" thickBot="1" x14ac:dyDescent="0.35">
      <c r="B51" s="70" t="s">
        <v>717</v>
      </c>
      <c r="AB51" s="520"/>
      <c r="AC51" s="521"/>
      <c r="AH51" s="512" t="str">
        <f t="shared" si="1"/>
        <v/>
      </c>
      <c r="AI51" s="15" t="str">
        <f t="shared" si="0"/>
        <v>658249-145804</v>
      </c>
      <c r="AJ51" s="511">
        <f t="shared" si="2"/>
        <v>48</v>
      </c>
      <c r="AK51" s="514">
        <v>18</v>
      </c>
      <c r="AL51" s="514" t="s">
        <v>1259</v>
      </c>
      <c r="AM51" s="514" t="s">
        <v>2709</v>
      </c>
      <c r="AN51" s="514" t="s">
        <v>2710</v>
      </c>
      <c r="AO51" s="514">
        <v>657187</v>
      </c>
      <c r="AP51" s="514">
        <v>146026</v>
      </c>
      <c r="AQ51" s="514" t="s">
        <v>2714</v>
      </c>
      <c r="AR51" s="514" t="s">
        <v>861</v>
      </c>
      <c r="AS51" s="514">
        <v>658249</v>
      </c>
      <c r="AT51" s="514">
        <v>145804</v>
      </c>
      <c r="AU51" s="514">
        <v>43</v>
      </c>
      <c r="AV51" s="514" t="s">
        <v>719</v>
      </c>
      <c r="AW51" s="514" t="s">
        <v>2635</v>
      </c>
      <c r="AX51" s="514">
        <v>10</v>
      </c>
      <c r="AY51" s="514">
        <v>4</v>
      </c>
      <c r="AZ51" s="514">
        <v>1880</v>
      </c>
      <c r="BA51" s="514" t="s">
        <v>438</v>
      </c>
      <c r="BB51" s="515" t="s">
        <v>2712</v>
      </c>
      <c r="BC51" s="515"/>
      <c r="BD51" s="515"/>
      <c r="BE51" s="530"/>
      <c r="BF51" s="547"/>
      <c r="BG51" s="530"/>
      <c r="BH51" s="530"/>
      <c r="BI51" s="530"/>
      <c r="BJ51" s="560"/>
      <c r="BK51" s="560"/>
      <c r="BL51" s="530"/>
      <c r="BM51" s="530"/>
      <c r="BN51" s="530"/>
      <c r="BO51" s="530"/>
      <c r="BP51" s="530"/>
      <c r="BQ51" s="530"/>
      <c r="BR51" s="530"/>
      <c r="BS51" s="530"/>
      <c r="BT51" s="530"/>
      <c r="BU51" s="530"/>
      <c r="BV51" s="530"/>
      <c r="BW51" s="530"/>
      <c r="BX51" s="530"/>
      <c r="BY51" s="555"/>
      <c r="BZ51" s="552"/>
      <c r="CA51" s="530"/>
    </row>
    <row r="52" spans="2:79" ht="20.149999999999999" customHeight="1" thickTop="1" x14ac:dyDescent="0.3">
      <c r="B52" s="834" t="s">
        <v>464</v>
      </c>
      <c r="C52" s="835"/>
      <c r="D52" s="835"/>
      <c r="E52" s="835"/>
      <c r="F52" s="835"/>
      <c r="G52" s="835"/>
      <c r="H52" s="835"/>
      <c r="I52" s="835"/>
      <c r="J52" s="835"/>
      <c r="K52" s="47"/>
      <c r="L52" s="257"/>
      <c r="M52" s="146"/>
      <c r="N52" s="47"/>
      <c r="O52" s="146"/>
      <c r="P52" s="147"/>
      <c r="Q52" s="1011" t="s">
        <v>838</v>
      </c>
      <c r="R52" s="835"/>
      <c r="S52" s="835"/>
      <c r="T52" s="835"/>
      <c r="U52" s="835"/>
      <c r="V52" s="835"/>
      <c r="W52" s="835"/>
      <c r="X52" s="47"/>
      <c r="Y52" s="47"/>
      <c r="Z52" s="71"/>
      <c r="AA52" s="71"/>
      <c r="AB52" s="71"/>
      <c r="AC52" s="71"/>
      <c r="AD52" s="71"/>
      <c r="AE52" s="72"/>
      <c r="AH52" s="512" t="str">
        <f t="shared" si="1"/>
        <v/>
      </c>
      <c r="AI52" s="15" t="str">
        <f t="shared" si="0"/>
        <v>658340-145880</v>
      </c>
      <c r="AJ52" s="511">
        <f t="shared" si="2"/>
        <v>49</v>
      </c>
      <c r="AK52" s="514">
        <v>18</v>
      </c>
      <c r="AL52" s="514" t="s">
        <v>1259</v>
      </c>
      <c r="AM52" s="514" t="s">
        <v>2709</v>
      </c>
      <c r="AN52" s="514" t="s">
        <v>2710</v>
      </c>
      <c r="AO52" s="514">
        <v>657187</v>
      </c>
      <c r="AP52" s="514">
        <v>146026</v>
      </c>
      <c r="AQ52" s="514" t="s">
        <v>2715</v>
      </c>
      <c r="AR52" s="514" t="s">
        <v>861</v>
      </c>
      <c r="AS52" s="514">
        <v>658340</v>
      </c>
      <c r="AT52" s="514">
        <v>145880</v>
      </c>
      <c r="AU52" s="514">
        <v>44</v>
      </c>
      <c r="AV52" s="514" t="s">
        <v>719</v>
      </c>
      <c r="AW52" s="514" t="s">
        <v>2635</v>
      </c>
      <c r="AX52" s="514">
        <v>10</v>
      </c>
      <c r="AY52" s="514">
        <v>5.3</v>
      </c>
      <c r="AZ52" s="514">
        <v>1880</v>
      </c>
      <c r="BA52" s="514" t="s">
        <v>438</v>
      </c>
      <c r="BB52" s="515" t="s">
        <v>2712</v>
      </c>
      <c r="BC52" s="515"/>
      <c r="BD52" s="515"/>
      <c r="BE52" s="530"/>
      <c r="BF52" s="547"/>
      <c r="BG52" s="530"/>
      <c r="BH52" s="530"/>
      <c r="BI52" s="530"/>
      <c r="BJ52" s="560"/>
      <c r="BK52" s="560"/>
      <c r="BL52" s="530"/>
      <c r="BM52" s="530"/>
      <c r="BN52" s="530"/>
      <c r="BO52" s="530"/>
      <c r="BP52" s="530"/>
      <c r="BQ52" s="530"/>
      <c r="BR52" s="530"/>
      <c r="BS52" s="530"/>
      <c r="BT52" s="530"/>
      <c r="BU52" s="530"/>
      <c r="BV52" s="530"/>
      <c r="BW52" s="530"/>
      <c r="BX52" s="530"/>
      <c r="BY52" s="555"/>
      <c r="BZ52" s="552"/>
      <c r="CA52" s="530"/>
    </row>
    <row r="53" spans="2:79" ht="20.149999999999999" customHeight="1" x14ac:dyDescent="0.35">
      <c r="B53" s="836"/>
      <c r="C53" s="837"/>
      <c r="D53" s="837"/>
      <c r="E53" s="837"/>
      <c r="F53" s="837"/>
      <c r="G53" s="837"/>
      <c r="H53" s="837"/>
      <c r="I53" s="837"/>
      <c r="J53" s="837"/>
      <c r="K53" s="827" t="str">
        <f>IF($AG$7&lt;&gt;"",DGET($AJ$3:$BD$3003,AX$3,AG6:AG7)*1,"")</f>
        <v/>
      </c>
      <c r="L53" s="828"/>
      <c r="M53" s="828"/>
      <c r="N53" s="258"/>
      <c r="O53" s="259"/>
      <c r="P53" s="260"/>
      <c r="Q53" s="1012"/>
      <c r="R53" s="837"/>
      <c r="S53" s="837"/>
      <c r="T53" s="837"/>
      <c r="U53" s="837"/>
      <c r="V53" s="837"/>
      <c r="W53" s="837"/>
      <c r="X53" s="827" t="str">
        <f>IF($AG$7&lt;&gt;"",DGET($AJ$3:$BD$3003,AY$3,AG6:AG7)*1,"")</f>
        <v/>
      </c>
      <c r="Y53" s="827"/>
      <c r="Z53" s="827"/>
      <c r="AA53" s="261"/>
      <c r="AB53" s="259"/>
      <c r="AC53" s="259"/>
      <c r="AD53" s="259"/>
      <c r="AE53" s="262"/>
      <c r="AH53" s="512" t="str">
        <f t="shared" si="1"/>
        <v/>
      </c>
      <c r="AI53" s="15" t="str">
        <f t="shared" si="0"/>
        <v>658470-145830</v>
      </c>
      <c r="AJ53" s="511">
        <f t="shared" si="2"/>
        <v>50</v>
      </c>
      <c r="AK53" s="514">
        <v>18</v>
      </c>
      <c r="AL53" s="514" t="s">
        <v>1259</v>
      </c>
      <c r="AM53" s="514" t="s">
        <v>2709</v>
      </c>
      <c r="AN53" s="514" t="s">
        <v>2710</v>
      </c>
      <c r="AO53" s="514">
        <v>657187</v>
      </c>
      <c r="AP53" s="514">
        <v>146026</v>
      </c>
      <c r="AQ53" s="514" t="s">
        <v>861</v>
      </c>
      <c r="AR53" s="514" t="s">
        <v>861</v>
      </c>
      <c r="AS53" s="514">
        <v>658470</v>
      </c>
      <c r="AT53" s="514">
        <v>145830</v>
      </c>
      <c r="AU53" s="514">
        <v>55</v>
      </c>
      <c r="AV53" s="514" t="s">
        <v>718</v>
      </c>
      <c r="AW53" s="514" t="s">
        <v>2635</v>
      </c>
      <c r="AX53" s="514">
        <v>10</v>
      </c>
      <c r="AY53" s="514">
        <v>6</v>
      </c>
      <c r="AZ53" s="514">
        <v>1880</v>
      </c>
      <c r="BA53" s="514" t="s">
        <v>438</v>
      </c>
      <c r="BB53" s="515" t="s">
        <v>2712</v>
      </c>
      <c r="BC53" s="515"/>
      <c r="BD53" s="515"/>
      <c r="BE53" s="530"/>
      <c r="BF53" s="547"/>
      <c r="BG53" s="530"/>
      <c r="BH53" s="530"/>
      <c r="BI53" s="530"/>
      <c r="BJ53" s="560"/>
      <c r="BK53" s="560"/>
      <c r="BL53" s="530"/>
      <c r="BM53" s="530"/>
      <c r="BN53" s="530"/>
      <c r="BO53" s="530"/>
      <c r="BP53" s="530"/>
      <c r="BQ53" s="530"/>
      <c r="BR53" s="530"/>
      <c r="BS53" s="530"/>
      <c r="BT53" s="530"/>
      <c r="BU53" s="530"/>
      <c r="BV53" s="530"/>
      <c r="BW53" s="530"/>
      <c r="BX53" s="530"/>
      <c r="BY53" s="555"/>
      <c r="BZ53" s="552"/>
      <c r="CA53" s="530"/>
    </row>
    <row r="54" spans="2:79" ht="20.149999999999999" customHeight="1" x14ac:dyDescent="0.35">
      <c r="B54" s="831" t="s">
        <v>763</v>
      </c>
      <c r="C54" s="695"/>
      <c r="D54" s="695"/>
      <c r="E54" s="695"/>
      <c r="F54" s="695"/>
      <c r="G54" s="695"/>
      <c r="H54" s="695"/>
      <c r="I54" s="695"/>
      <c r="J54" s="695"/>
      <c r="K54" s="695"/>
      <c r="L54" s="81"/>
      <c r="M54" s="855" t="s">
        <v>718</v>
      </c>
      <c r="N54" s="695"/>
      <c r="O54" s="795" t="str">
        <f>IF($AG$7&lt;&gt;"",IF(DGET($AJ$3:$BD$3003,AV$3,AG6:AG7)="&lt;10","X",""),"")</f>
        <v/>
      </c>
      <c r="P54" s="826"/>
      <c r="Q54" s="18" t="s">
        <v>719</v>
      </c>
      <c r="R54" s="8"/>
      <c r="S54" s="795" t="str">
        <f>IF($AG$7&lt;&gt;"",IF(DGET($AJ$3:$BD$3003,AV$3,AG6:AG7)="&lt;100","X",""),"")</f>
        <v/>
      </c>
      <c r="T54" s="826"/>
      <c r="U54" s="18" t="s">
        <v>720</v>
      </c>
      <c r="V54" s="8"/>
      <c r="W54" s="795" t="str">
        <f>IF($AG$7&lt;&gt;"",IF(DGET($AJ$3:$BD$3003,AV$3,AG6:AG7)="&lt;1000","X",""),"")</f>
        <v/>
      </c>
      <c r="X54" s="795"/>
      <c r="Y54" s="826"/>
      <c r="Z54" s="18" t="s">
        <v>721</v>
      </c>
      <c r="AA54" s="8"/>
      <c r="AB54" s="8"/>
      <c r="AC54" s="795" t="str">
        <f>IF($AG$7&lt;&gt;"",IF(DGET($AJ$3:$BD$3003,AV$3,AG6:AG7)="&gt;1000","X",""),"")</f>
        <v/>
      </c>
      <c r="AD54" s="795"/>
      <c r="AE54" s="73"/>
      <c r="AF54" s="375"/>
      <c r="AG54" s="199"/>
      <c r="AH54" s="512" t="str">
        <f t="shared" si="1"/>
        <v/>
      </c>
      <c r="AI54" s="15" t="str">
        <f t="shared" si="0"/>
        <v>663510-146074</v>
      </c>
      <c r="AJ54" s="511">
        <f t="shared" si="2"/>
        <v>51</v>
      </c>
      <c r="AK54" s="514">
        <v>18</v>
      </c>
      <c r="AL54" s="514" t="s">
        <v>1259</v>
      </c>
      <c r="AM54" s="514" t="s">
        <v>2678</v>
      </c>
      <c r="AN54" s="514" t="s">
        <v>2716</v>
      </c>
      <c r="AO54" s="514">
        <v>658993</v>
      </c>
      <c r="AP54" s="514">
        <v>151687</v>
      </c>
      <c r="AQ54" s="514" t="s">
        <v>2717</v>
      </c>
      <c r="AR54" s="514" t="s">
        <v>861</v>
      </c>
      <c r="AS54" s="514">
        <v>663510</v>
      </c>
      <c r="AT54" s="514">
        <v>146074</v>
      </c>
      <c r="AU54" s="514">
        <v>99</v>
      </c>
      <c r="AV54" s="514" t="s">
        <v>719</v>
      </c>
      <c r="AW54" s="514" t="s">
        <v>2635</v>
      </c>
      <c r="AX54" s="514">
        <v>6</v>
      </c>
      <c r="AY54" s="514">
        <v>0.3</v>
      </c>
      <c r="AZ54" s="514">
        <v>1864</v>
      </c>
      <c r="BA54" s="514" t="s">
        <v>256</v>
      </c>
      <c r="BB54" s="515" t="s">
        <v>2636</v>
      </c>
      <c r="BC54" s="515"/>
      <c r="BD54" s="515"/>
      <c r="BE54" s="530"/>
      <c r="BF54" s="547"/>
      <c r="BG54" s="530"/>
      <c r="BH54" s="530"/>
      <c r="BI54" s="530"/>
      <c r="BJ54" s="560"/>
      <c r="BK54" s="560"/>
      <c r="BL54" s="530"/>
      <c r="BM54" s="530"/>
      <c r="BN54" s="530"/>
      <c r="BO54" s="530"/>
      <c r="BP54" s="530"/>
      <c r="BQ54" s="530"/>
      <c r="BR54" s="530"/>
      <c r="BS54" s="530"/>
      <c r="BT54" s="530"/>
      <c r="BU54" s="530"/>
      <c r="BV54" s="530"/>
      <c r="BW54" s="530"/>
      <c r="BX54" s="530"/>
      <c r="BY54" s="555"/>
      <c r="BZ54" s="552"/>
      <c r="CA54" s="530"/>
    </row>
    <row r="55" spans="2:79" ht="20.149999999999999" customHeight="1" thickBot="1" x14ac:dyDescent="0.4">
      <c r="B55" s="825" t="s">
        <v>764</v>
      </c>
      <c r="C55" s="749"/>
      <c r="D55" s="749"/>
      <c r="E55" s="749"/>
      <c r="F55" s="749"/>
      <c r="G55" s="749"/>
      <c r="H55" s="749"/>
      <c r="I55" s="749"/>
      <c r="J55" s="749"/>
      <c r="K55" s="749"/>
      <c r="L55" s="74"/>
      <c r="M55" s="18" t="s">
        <v>722</v>
      </c>
      <c r="N55" s="74"/>
      <c r="O55" s="795" t="str">
        <f>IF($AG$7&lt;&gt;"",IF(DGET($AJ$3:$BD$3003,AW$3,AG6:AG7)="&lt;01","X",""),"")</f>
        <v/>
      </c>
      <c r="P55" s="826"/>
      <c r="Q55" s="18" t="s">
        <v>723</v>
      </c>
      <c r="R55" s="74"/>
      <c r="S55" s="795" t="str">
        <f>IF($AG$7&lt;&gt;"",IF(DGET($AJ$3:$BD$3003,AW$3,AG6:AG7)="&lt;05","X",""),"")</f>
        <v/>
      </c>
      <c r="T55" s="826"/>
      <c r="U55" s="18" t="s">
        <v>724</v>
      </c>
      <c r="V55" s="74"/>
      <c r="W55" s="795" t="str">
        <f>IF($AG$7&lt;&gt;"",IF(DGET($AJ$3:$BD$3003,AW$3,AG6:AG7)="&lt;10","X",""),"")</f>
        <v/>
      </c>
      <c r="X55" s="795"/>
      <c r="Y55" s="826"/>
      <c r="Z55" s="18" t="s">
        <v>725</v>
      </c>
      <c r="AA55" s="74"/>
      <c r="AB55" s="74"/>
      <c r="AC55" s="850" t="str">
        <f>IF($AG$7&lt;&gt;"",IF(DGET($AJ$3:$BD$3003,AW$3,AG6:AG7)="&gt;10","X",""),"")</f>
        <v/>
      </c>
      <c r="AD55" s="850"/>
      <c r="AE55" s="75"/>
      <c r="AF55" s="375"/>
      <c r="AG55" s="199"/>
      <c r="AH55" s="512" t="str">
        <f t="shared" si="1"/>
        <v/>
      </c>
      <c r="AI55" s="15" t="str">
        <f t="shared" si="0"/>
        <v>654077-142882</v>
      </c>
      <c r="AJ55" s="511">
        <f t="shared" si="2"/>
        <v>52</v>
      </c>
      <c r="AK55" s="514">
        <v>18</v>
      </c>
      <c r="AL55" s="514" t="s">
        <v>1259</v>
      </c>
      <c r="AM55" s="514" t="s">
        <v>2718</v>
      </c>
      <c r="AN55" s="514" t="s">
        <v>2719</v>
      </c>
      <c r="AO55" s="514">
        <v>654538</v>
      </c>
      <c r="AP55" s="514">
        <v>143032</v>
      </c>
      <c r="AQ55" s="514" t="s">
        <v>2720</v>
      </c>
      <c r="AR55" s="514" t="s">
        <v>861</v>
      </c>
      <c r="AS55" s="514">
        <v>654077</v>
      </c>
      <c r="AT55" s="514">
        <v>142882</v>
      </c>
      <c r="AU55" s="514">
        <v>104</v>
      </c>
      <c r="AV55" s="514" t="s">
        <v>719</v>
      </c>
      <c r="AW55" s="514" t="s">
        <v>718</v>
      </c>
      <c r="AX55" s="514">
        <v>1.4</v>
      </c>
      <c r="AY55" s="514">
        <v>7.9</v>
      </c>
      <c r="AZ55" s="514">
        <v>1860</v>
      </c>
      <c r="BA55" s="514" t="s">
        <v>244</v>
      </c>
      <c r="BB55" s="515" t="s">
        <v>2721</v>
      </c>
      <c r="BC55" s="515"/>
      <c r="BD55" s="515"/>
      <c r="BE55" s="530"/>
      <c r="BF55" s="547"/>
      <c r="BG55" s="530"/>
      <c r="BH55" s="530"/>
      <c r="BI55" s="530"/>
      <c r="BJ55" s="560"/>
      <c r="BK55" s="560"/>
      <c r="BL55" s="530"/>
      <c r="BM55" s="530"/>
      <c r="BN55" s="530"/>
      <c r="BO55" s="530"/>
      <c r="BP55" s="530"/>
      <c r="BQ55" s="530"/>
      <c r="BR55" s="530"/>
      <c r="BS55" s="530"/>
      <c r="BT55" s="530"/>
      <c r="BU55" s="530"/>
      <c r="BV55" s="530"/>
      <c r="BW55" s="530"/>
      <c r="BX55" s="530"/>
      <c r="BY55" s="555"/>
      <c r="BZ55" s="552"/>
      <c r="CA55" s="530"/>
    </row>
    <row r="56" spans="2:79" ht="24" customHeight="1" thickTop="1" x14ac:dyDescent="0.35">
      <c r="B56" s="713" t="s">
        <v>762</v>
      </c>
      <c r="C56" s="693"/>
      <c r="D56" s="693"/>
      <c r="E56" s="693"/>
      <c r="F56" s="693"/>
      <c r="G56" s="693"/>
      <c r="H56" s="693"/>
      <c r="I56" s="693"/>
      <c r="J56" s="693"/>
      <c r="K56" s="693"/>
      <c r="L56" s="693"/>
      <c r="M56" s="80" t="s">
        <v>914</v>
      </c>
      <c r="N56" s="76"/>
      <c r="O56" s="715" t="str">
        <f>IF($AG$7&lt;&gt;"",IF(VLOOKUP($AG$7,$AJ$4:$CA$3003,COLUMN(BU$3)-COLUMN($AJ$3)+1,FALSE)&lt;&gt;0,IF(VLOOKUP($AG$7,$AJ$4:$CA$3003,COLUMN(BU$3)-COLUMN($AJ$3)+1,FALSE)="Inga","X",""),""),"")</f>
        <v/>
      </c>
      <c r="P56" s="866"/>
      <c r="Q56" s="76" t="s">
        <v>913</v>
      </c>
      <c r="R56" s="76"/>
      <c r="S56" s="54"/>
      <c r="T56" s="647" t="str">
        <f>IF($AG$7&lt;&gt;"",IF(VLOOKUP($AG$7,$AJ$4:$CA$3003,COLUMN(BU$3)-COLUMN($AJ$3)+1,FALSE)&lt;&gt;0,IF(OR(VLOOKUP($AG$7,$AJ$4:$CA$3003,COLUMN(BU$3)-COLUMN($AJ$3)+1,FALSE)="Både",VLOOKUP($AG$7,$AJ$4:$CA$3003,COLUMN(BU$3)-COLUMN($AJ$3)+1,FALSE)="Ned"),"X",""),""),"")</f>
        <v/>
      </c>
      <c r="U56" s="55" t="s">
        <v>911</v>
      </c>
      <c r="V56" s="54"/>
      <c r="W56" s="54"/>
      <c r="X56" s="715" t="str">
        <f>IF($AG$7&lt;&gt;"",IF(VLOOKUP($AG$7,$AJ$4:$CA$3003,COLUMN(BU$3)-COLUMN($AJ$3)+1,FALSE)&lt;&gt;0,IF(OR(VLOOKUP($AG$7,$AJ$4:$CA$3003,COLUMN(BU$3)-COLUMN($AJ$3)+1,FALSE)="Både",VLOOKUP($AG$7,$AJ$4:$CA$3003,COLUMN(BU$3)-COLUMN($AJ$3)+1,FALSE)="Upp"),"X",""),""),"")</f>
        <v/>
      </c>
      <c r="Y56" s="867"/>
      <c r="Z56" s="263"/>
      <c r="AA56" s="254"/>
      <c r="AB56" s="254"/>
      <c r="AC56" s="254"/>
      <c r="AD56" s="254"/>
      <c r="AE56" s="255"/>
      <c r="AG56" s="15" t="str">
        <f>IF($AG$7&lt;&gt;"",IF(VLOOKUP($AG$7,$AJ$4:$CA$3003,26,FALSE)&lt;&gt;0,IF(VLOOKUP($AG$7,$AJ$4:$CA$3003,26,FALSE)="Inga","X",""),""),"")</f>
        <v/>
      </c>
      <c r="AH56" s="512" t="str">
        <f t="shared" si="1"/>
        <v/>
      </c>
      <c r="AI56" s="15" t="str">
        <f t="shared" si="0"/>
        <v>654412-142993</v>
      </c>
      <c r="AJ56" s="511">
        <f t="shared" si="2"/>
        <v>53</v>
      </c>
      <c r="AK56" s="514">
        <v>18</v>
      </c>
      <c r="AL56" s="514" t="s">
        <v>1259</v>
      </c>
      <c r="AM56" s="514" t="s">
        <v>2718</v>
      </c>
      <c r="AN56" s="514" t="s">
        <v>2719</v>
      </c>
      <c r="AO56" s="514">
        <v>654538</v>
      </c>
      <c r="AP56" s="514">
        <v>143032</v>
      </c>
      <c r="AQ56" s="514" t="s">
        <v>2722</v>
      </c>
      <c r="AR56" s="514" t="s">
        <v>2723</v>
      </c>
      <c r="AS56" s="514">
        <v>654412</v>
      </c>
      <c r="AT56" s="514">
        <v>142993</v>
      </c>
      <c r="AU56" s="514">
        <v>86</v>
      </c>
      <c r="AV56" s="514" t="s">
        <v>719</v>
      </c>
      <c r="AW56" s="514" t="s">
        <v>718</v>
      </c>
      <c r="AX56" s="514">
        <v>5.8</v>
      </c>
      <c r="AY56" s="514">
        <v>3.5</v>
      </c>
      <c r="AZ56" s="514">
        <v>1860</v>
      </c>
      <c r="BA56" s="514" t="s">
        <v>244</v>
      </c>
      <c r="BB56" s="515" t="s">
        <v>2721</v>
      </c>
      <c r="BC56" s="515"/>
      <c r="BD56" s="515"/>
      <c r="BE56" s="530"/>
      <c r="BF56" s="547"/>
      <c r="BG56" s="530"/>
      <c r="BH56" s="530"/>
      <c r="BI56" s="530"/>
      <c r="BJ56" s="560"/>
      <c r="BK56" s="560"/>
      <c r="BL56" s="530"/>
      <c r="BM56" s="530"/>
      <c r="BN56" s="530"/>
      <c r="BO56" s="530"/>
      <c r="BP56" s="530"/>
      <c r="BQ56" s="530"/>
      <c r="BR56" s="530"/>
      <c r="BS56" s="530"/>
      <c r="BT56" s="530"/>
      <c r="BU56" s="530"/>
      <c r="BV56" s="530"/>
      <c r="BW56" s="530"/>
      <c r="BX56" s="530"/>
      <c r="BY56" s="555"/>
      <c r="BZ56" s="552"/>
      <c r="CA56" s="530"/>
    </row>
    <row r="57" spans="2:79" ht="24" customHeight="1" x14ac:dyDescent="0.35">
      <c r="B57" s="694" t="s">
        <v>761</v>
      </c>
      <c r="C57" s="695"/>
      <c r="D57" s="695"/>
      <c r="E57" s="695"/>
      <c r="F57" s="695"/>
      <c r="G57" s="695"/>
      <c r="H57" s="695"/>
      <c r="I57" s="695"/>
      <c r="J57" s="695"/>
      <c r="K57" s="695"/>
      <c r="L57" s="695"/>
      <c r="M57" s="695"/>
      <c r="N57" s="695"/>
      <c r="O57" s="33" t="s">
        <v>915</v>
      </c>
      <c r="P57" s="32"/>
      <c r="S57" s="863" t="str">
        <f>IF($AG$7&lt;&gt;"",IF(VLOOKUP($AG$7,$AJ$4:$CA$3003,COLUMN(BL$3)-COLUMN($AJ$3)+1,FALSE)&lt;&gt;0,IF(VLOOKUP($AG$7,$AJ$4:$CA$3003,COLUMN(BL$3)-COLUMN($AJ$3)+1,FALSE)="Ström","X",""),""),"")</f>
        <v/>
      </c>
      <c r="T57" s="865"/>
      <c r="U57" s="29" t="s">
        <v>912</v>
      </c>
      <c r="V57" s="32"/>
      <c r="W57" s="32"/>
      <c r="X57" s="863" t="str">
        <f>IF($AG$7&lt;&gt;"",IF(VLOOKUP($AG$7,$AJ$4:$CA$3003,COLUMN(BL$3)-COLUMN($AJ$3)+1,FALSE)&lt;&gt;0,IF(VLOOKUP($AG$7,$AJ$4:$CA$3003,COLUMN(BL$3)-COLUMN($AJ$3)+1,FALSE)="Vandr","X",""),""),"")</f>
        <v/>
      </c>
      <c r="Y57" s="864"/>
      <c r="Z57" s="230"/>
      <c r="AA57" s="237"/>
      <c r="AB57" s="237"/>
      <c r="AC57" s="237"/>
      <c r="AD57" s="237"/>
      <c r="AE57" s="264"/>
      <c r="AH57" s="512" t="str">
        <f t="shared" si="1"/>
        <v/>
      </c>
      <c r="AI57" s="15" t="str">
        <f t="shared" si="0"/>
        <v>660724-146926</v>
      </c>
      <c r="AJ57" s="511">
        <f t="shared" si="2"/>
        <v>54</v>
      </c>
      <c r="AK57" s="514">
        <v>18</v>
      </c>
      <c r="AL57" s="514" t="s">
        <v>1259</v>
      </c>
      <c r="AM57" s="514" t="s">
        <v>2678</v>
      </c>
      <c r="AN57" s="514" t="s">
        <v>2724</v>
      </c>
      <c r="AO57" s="514">
        <v>658993</v>
      </c>
      <c r="AP57" s="514">
        <v>151687</v>
      </c>
      <c r="AQ57" s="514" t="s">
        <v>2725</v>
      </c>
      <c r="AR57" s="514" t="s">
        <v>861</v>
      </c>
      <c r="AS57" s="514">
        <v>660724</v>
      </c>
      <c r="AT57" s="514">
        <v>146926</v>
      </c>
      <c r="AU57" s="514">
        <v>54</v>
      </c>
      <c r="AV57" s="514" t="s">
        <v>2681</v>
      </c>
      <c r="AW57" s="514" t="s">
        <v>718</v>
      </c>
      <c r="AX57" s="514">
        <v>1.9</v>
      </c>
      <c r="AY57" s="514">
        <v>0.8</v>
      </c>
      <c r="AZ57" s="514">
        <v>1885</v>
      </c>
      <c r="BA57" s="514" t="s">
        <v>252</v>
      </c>
      <c r="BB57" s="515" t="s">
        <v>2648</v>
      </c>
      <c r="BC57" s="515"/>
      <c r="BD57" s="515"/>
      <c r="BE57" s="530"/>
      <c r="BF57" s="547"/>
      <c r="BG57" s="530"/>
      <c r="BH57" s="530"/>
      <c r="BI57" s="530"/>
      <c r="BJ57" s="560"/>
      <c r="BK57" s="560"/>
      <c r="BL57" s="530"/>
      <c r="BM57" s="530"/>
      <c r="BN57" s="530"/>
      <c r="BO57" s="530"/>
      <c r="BP57" s="530"/>
      <c r="BQ57" s="530"/>
      <c r="BR57" s="530"/>
      <c r="BS57" s="530"/>
      <c r="BT57" s="530"/>
      <c r="BU57" s="530"/>
      <c r="BV57" s="530"/>
      <c r="BW57" s="530"/>
      <c r="BX57" s="530"/>
      <c r="BY57" s="555"/>
      <c r="BZ57" s="552"/>
      <c r="CA57" s="530"/>
    </row>
    <row r="58" spans="2:79" ht="19.5" customHeight="1" thickBot="1" x14ac:dyDescent="0.4">
      <c r="B58" s="885" t="s">
        <v>726</v>
      </c>
      <c r="C58" s="886"/>
      <c r="D58" s="886"/>
      <c r="E58" s="886"/>
      <c r="F58" s="886"/>
      <c r="G58" s="886"/>
      <c r="H58" s="886"/>
      <c r="I58" s="886"/>
      <c r="J58" s="886"/>
      <c r="K58" s="886"/>
      <c r="L58" s="886"/>
      <c r="M58" s="886"/>
      <c r="N58" s="886"/>
      <c r="O58" s="886"/>
      <c r="P58" s="886"/>
      <c r="Q58" s="749"/>
      <c r="R58" s="749"/>
      <c r="S58" s="850"/>
      <c r="T58" s="851"/>
      <c r="U58" s="265"/>
      <c r="V58" s="266"/>
      <c r="W58" s="266"/>
      <c r="X58" s="266"/>
      <c r="Y58" s="253"/>
      <c r="Z58" s="253"/>
      <c r="AA58" s="50"/>
      <c r="AB58" s="50"/>
      <c r="AC58" s="50"/>
      <c r="AD58" s="50"/>
      <c r="AE58" s="77"/>
      <c r="AH58" s="512" t="str">
        <f t="shared" si="1"/>
        <v/>
      </c>
      <c r="AI58" s="15" t="str">
        <f t="shared" si="0"/>
        <v>660742-146965</v>
      </c>
      <c r="AJ58" s="511">
        <f t="shared" si="2"/>
        <v>55</v>
      </c>
      <c r="AK58" s="514">
        <v>18</v>
      </c>
      <c r="AL58" s="514" t="s">
        <v>1259</v>
      </c>
      <c r="AM58" s="514" t="s">
        <v>2678</v>
      </c>
      <c r="AN58" s="514" t="s">
        <v>2724</v>
      </c>
      <c r="AO58" s="514">
        <v>658993</v>
      </c>
      <c r="AP58" s="514">
        <v>151687</v>
      </c>
      <c r="AQ58" s="514" t="s">
        <v>2726</v>
      </c>
      <c r="AR58" s="514" t="s">
        <v>861</v>
      </c>
      <c r="AS58" s="514">
        <v>660742</v>
      </c>
      <c r="AT58" s="514">
        <v>146965</v>
      </c>
      <c r="AU58" s="514">
        <v>54</v>
      </c>
      <c r="AV58" s="514" t="s">
        <v>2681</v>
      </c>
      <c r="AW58" s="514" t="s">
        <v>718</v>
      </c>
      <c r="AX58" s="514">
        <v>2</v>
      </c>
      <c r="AY58" s="514">
        <v>0.4</v>
      </c>
      <c r="AZ58" s="514">
        <v>1885</v>
      </c>
      <c r="BA58" s="514" t="s">
        <v>252</v>
      </c>
      <c r="BB58" s="515" t="s">
        <v>2648</v>
      </c>
      <c r="BC58" s="515"/>
      <c r="BD58" s="515"/>
      <c r="BE58" s="530"/>
      <c r="BF58" s="547"/>
      <c r="BG58" s="530"/>
      <c r="BH58" s="530"/>
      <c r="BI58" s="530"/>
      <c r="BJ58" s="560"/>
      <c r="BK58" s="560"/>
      <c r="BL58" s="530"/>
      <c r="BM58" s="530"/>
      <c r="BN58" s="530"/>
      <c r="BO58" s="530"/>
      <c r="BP58" s="530"/>
      <c r="BQ58" s="530"/>
      <c r="BR58" s="530"/>
      <c r="BS58" s="530"/>
      <c r="BT58" s="530"/>
      <c r="BU58" s="530"/>
      <c r="BV58" s="530"/>
      <c r="BW58" s="530"/>
      <c r="BX58" s="530"/>
      <c r="BY58" s="555"/>
      <c r="BZ58" s="552"/>
      <c r="CA58" s="530"/>
    </row>
    <row r="59" spans="2:79" ht="13.5" customHeight="1" thickTop="1" thickBot="1" x14ac:dyDescent="0.35">
      <c r="B59" s="15"/>
      <c r="C59" s="15"/>
      <c r="D59" s="15"/>
      <c r="E59" s="15"/>
      <c r="F59" s="15"/>
      <c r="G59" s="15"/>
      <c r="L59" s="15"/>
      <c r="V59" s="15"/>
      <c r="W59" s="15"/>
      <c r="X59" s="15"/>
      <c r="Y59" s="15"/>
      <c r="Z59" s="15"/>
      <c r="AA59" s="15"/>
      <c r="AB59" s="15"/>
      <c r="AC59" s="15"/>
      <c r="AD59" s="15"/>
      <c r="AE59" s="15"/>
      <c r="AH59" s="512" t="str">
        <f t="shared" si="1"/>
        <v/>
      </c>
      <c r="AI59" s="15" t="str">
        <f t="shared" si="0"/>
        <v>660749-146946</v>
      </c>
      <c r="AJ59" s="511">
        <f t="shared" si="2"/>
        <v>56</v>
      </c>
      <c r="AK59" s="514">
        <v>18</v>
      </c>
      <c r="AL59" s="514" t="s">
        <v>1259</v>
      </c>
      <c r="AM59" s="514" t="s">
        <v>2678</v>
      </c>
      <c r="AN59" s="514" t="s">
        <v>2724</v>
      </c>
      <c r="AO59" s="514">
        <v>658993</v>
      </c>
      <c r="AP59" s="514">
        <v>151687</v>
      </c>
      <c r="AQ59" s="514" t="s">
        <v>2727</v>
      </c>
      <c r="AR59" s="514" t="s">
        <v>861</v>
      </c>
      <c r="AS59" s="514">
        <v>660749</v>
      </c>
      <c r="AT59" s="514">
        <v>146946</v>
      </c>
      <c r="AU59" s="514">
        <v>55</v>
      </c>
      <c r="AV59" s="514" t="s">
        <v>2681</v>
      </c>
      <c r="AW59" s="514" t="s">
        <v>718</v>
      </c>
      <c r="AX59" s="514">
        <v>1.8</v>
      </c>
      <c r="AY59" s="514">
        <v>0.6</v>
      </c>
      <c r="AZ59" s="514">
        <v>1885</v>
      </c>
      <c r="BA59" s="514" t="s">
        <v>252</v>
      </c>
      <c r="BB59" s="515" t="s">
        <v>861</v>
      </c>
      <c r="BC59" s="515"/>
      <c r="BD59" s="515"/>
      <c r="BE59" s="530"/>
      <c r="BF59" s="547"/>
      <c r="BG59" s="530"/>
      <c r="BH59" s="530"/>
      <c r="BI59" s="530"/>
      <c r="BJ59" s="560"/>
      <c r="BK59" s="560"/>
      <c r="BL59" s="530"/>
      <c r="BM59" s="530"/>
      <c r="BN59" s="530"/>
      <c r="BO59" s="530"/>
      <c r="BP59" s="530"/>
      <c r="BQ59" s="530"/>
      <c r="BR59" s="530"/>
      <c r="BS59" s="530"/>
      <c r="BT59" s="530"/>
      <c r="BU59" s="530"/>
      <c r="BV59" s="530"/>
      <c r="BW59" s="530"/>
      <c r="BX59" s="530"/>
      <c r="BY59" s="555"/>
      <c r="BZ59" s="552"/>
      <c r="CA59" s="530"/>
    </row>
    <row r="60" spans="2:79" ht="24" customHeight="1" thickTop="1" x14ac:dyDescent="0.35">
      <c r="B60" s="713" t="s">
        <v>765</v>
      </c>
      <c r="C60" s="693"/>
      <c r="D60" s="693"/>
      <c r="E60" s="693"/>
      <c r="F60" s="693"/>
      <c r="G60" s="693"/>
      <c r="H60" s="71" t="s">
        <v>557</v>
      </c>
      <c r="I60" s="715" t="str">
        <f>IF($AG$7&lt;&gt;"",IF(OR(VLOOKUP($AG$7,$AJ$4:$CA$3003,COLUMN(BQ$3)-COLUMN($AJ$3)+1,FALSE)="Ja",VLOOKUP($AG$7,$AJ$4:$CA$3003,COLUMN(BR$3)-COLUMN($AJ$3)+1,FALSE)="Ja",VLOOKUP($AG$7,$AJ$4:$CA$3003,COLUMN(BS$3)-COLUMN($AJ$3)+1,FALSE)="Ja",VLOOKUP($AG$7,$AJ$4:$CA$3003,COLUMN(BT$3)-COLUMN($AJ$3)+1,FALSE)="Ja",VLOOKUP($AG$7,$AJ$4:$CA$3003,COLUMN(BO$3)-COLUMN($AJ$3)+1,FALSE)="Ja",VLOOKUP($AG$7,$AJ$4:$CA$3003,COLUMN(BO$3)-COLUMN($AJ$3)+1,FALSE)="Pågående"),"X",""),"")</f>
        <v/>
      </c>
      <c r="J60" s="882"/>
      <c r="K60" s="883" t="s">
        <v>556</v>
      </c>
      <c r="L60" s="884"/>
      <c r="M60" s="326" t="str">
        <f>IF($AG$7&lt;&gt;"",IF(VLOOKUP($AG$7,$AJ$4:$CA$3003,COLUMN(BO$3)-COLUMN($AJ$3)+1,FALSE)&lt;&gt;0,IF(AND(VLOOKUP($AG$7,$AJ$4:$CA$3003,COLUMN(BO$3)-COLUMN($AJ$3)+1,FALSE)&lt;&gt;"Ja",VLOOKUP($AG$7,$AJ$4:$CA$3003,COLUMN(BO$3)-COLUMN($AJ$3)+1,FALSE)&lt;&gt;"Pågående"),"X",""),""),"")</f>
        <v/>
      </c>
      <c r="N60" s="267"/>
      <c r="O60" s="268"/>
      <c r="P60" s="268"/>
      <c r="Q60" s="269"/>
      <c r="R60" s="854" t="s">
        <v>916</v>
      </c>
      <c r="S60" s="693"/>
      <c r="T60" s="693"/>
      <c r="U60" s="693"/>
      <c r="V60" s="693"/>
      <c r="W60" s="846" t="str">
        <f>IF($AG$7&lt;&gt;"",IF(VLOOKUP($AG$7,$AJ$4:$CA$3003,COLUMN(BP$3)-COLUMN($AJ$3)+1,FALSE)&lt;&gt;0,VLOOKUP($AG$7,$AJ$4:$CA$3003,COLUMN(BP$3)-COLUMN($AJ$3)+1,FALSE),""),"")</f>
        <v/>
      </c>
      <c r="X60" s="847"/>
      <c r="Y60" s="847"/>
      <c r="Z60" s="847"/>
      <c r="AA60" s="847"/>
      <c r="AB60" s="843" t="b">
        <f>IF(W60&lt;&gt;"",IF(AND(I60&lt;&gt;"",ISNUMBER(W60*1),X9&lt;&gt;""),IF(LEN(W60)=10,AND(ROUND(Kalkdatum*1,-4)&gt;=ROUND(Fiskedatum-50000,-4),Kalkdatum*1&lt;Fiskedatum*1,LEN(W60*1)&lt;10),IF(LEN(W60)=8,AND(1*ROUND(W60,-4)&gt;=1*ROUND(Fiskedatum-50000,-4),1*W60&lt;1*Fiskedatum,LEFT(RIGHT(W60,4),2)*1&lt;=12,RIGHT(W60,2)*1&lt;=31),IF(LEN(W60)=4,AND(W60*1&gt;=LEFT(Fiskedatum*1-50000,4)*1,W60*1&lt;=LEFT(Fiskedatum*1,4)*1),FALSE))),FALSE),TRUE)</f>
        <v>1</v>
      </c>
      <c r="AC60" s="844"/>
      <c r="AD60" s="844"/>
      <c r="AE60" s="845"/>
      <c r="AH60" s="512" t="str">
        <f t="shared" si="1"/>
        <v/>
      </c>
      <c r="AI60" s="15" t="str">
        <f t="shared" si="0"/>
        <v>662813-144605</v>
      </c>
      <c r="AJ60" s="511">
        <f t="shared" si="2"/>
        <v>57</v>
      </c>
      <c r="AK60" s="514">
        <v>18</v>
      </c>
      <c r="AL60" s="514" t="s">
        <v>1259</v>
      </c>
      <c r="AM60" s="514" t="s">
        <v>2728</v>
      </c>
      <c r="AN60" s="514" t="s">
        <v>2729</v>
      </c>
      <c r="AO60" s="514">
        <v>662756</v>
      </c>
      <c r="AP60" s="514">
        <v>144332</v>
      </c>
      <c r="AQ60" s="514" t="s">
        <v>2730</v>
      </c>
      <c r="AR60" s="514" t="s">
        <v>861</v>
      </c>
      <c r="AS60" s="514">
        <v>662813</v>
      </c>
      <c r="AT60" s="514">
        <v>144605</v>
      </c>
      <c r="AU60" s="514">
        <v>170</v>
      </c>
      <c r="AV60" s="514" t="s">
        <v>718</v>
      </c>
      <c r="AW60" s="514" t="s">
        <v>2640</v>
      </c>
      <c r="AX60" s="514">
        <v>0.7</v>
      </c>
      <c r="AY60" s="514">
        <v>0.2</v>
      </c>
      <c r="AZ60" s="514">
        <v>1863</v>
      </c>
      <c r="BA60" s="514" t="s">
        <v>208</v>
      </c>
      <c r="BB60" s="515" t="s">
        <v>2666</v>
      </c>
      <c r="BC60" s="515"/>
      <c r="BD60" s="515"/>
      <c r="BE60" s="530"/>
      <c r="BF60" s="547"/>
      <c r="BG60" s="530"/>
      <c r="BH60" s="530"/>
      <c r="BI60" s="530"/>
      <c r="BJ60" s="560"/>
      <c r="BK60" s="560"/>
      <c r="BL60" s="530"/>
      <c r="BM60" s="530"/>
      <c r="BN60" s="530"/>
      <c r="BO60" s="530"/>
      <c r="BP60" s="530"/>
      <c r="BQ60" s="530"/>
      <c r="BR60" s="530"/>
      <c r="BS60" s="530"/>
      <c r="BT60" s="530"/>
      <c r="BU60" s="530"/>
      <c r="BV60" s="530"/>
      <c r="BW60" s="530"/>
      <c r="BX60" s="530"/>
      <c r="BY60" s="555"/>
      <c r="BZ60" s="552"/>
      <c r="CA60" s="530"/>
    </row>
    <row r="61" spans="2:79" ht="24" customHeight="1" x14ac:dyDescent="0.3">
      <c r="B61" s="831" t="s">
        <v>817</v>
      </c>
      <c r="C61" s="695"/>
      <c r="D61" s="695"/>
      <c r="E61" s="695"/>
      <c r="F61" s="695"/>
      <c r="G61" s="695"/>
      <c r="H61" s="856" t="s">
        <v>813</v>
      </c>
      <c r="I61" s="870"/>
      <c r="J61" s="805" t="str">
        <f>IF($AG$7&lt;&gt;"",IF(VLOOKUP($AG$7,$AJ$4:$CA$3003,COLUMN(BQ$3)-COLUMN($AJ$3)+1,FALSE)="Ja","X",""),"")</f>
        <v/>
      </c>
      <c r="K61" s="806"/>
      <c r="L61" s="868" t="s">
        <v>814</v>
      </c>
      <c r="M61" s="837"/>
      <c r="N61" s="837"/>
      <c r="O61" s="852" t="str">
        <f>IF($AG$7&lt;&gt;"",IF(VLOOKUP($AG$7,$AJ$4:$CA$3003,COLUMN(BR$3)-COLUMN($AJ$3)+1,FALSE)="Ja","X",""),"")</f>
        <v/>
      </c>
      <c r="P61" s="853"/>
      <c r="Q61" s="856" t="s">
        <v>815</v>
      </c>
      <c r="R61" s="857"/>
      <c r="S61" s="857"/>
      <c r="T61" s="852" t="str">
        <f>IF($AG$7&lt;&gt;"",IF(VLOOKUP($AG$7,$AJ$4:$CA$3003,COLUMN(BS$3)-COLUMN($AJ$3)+1,FALSE)="Ja","X",""),"")</f>
        <v/>
      </c>
      <c r="U61" s="853"/>
      <c r="V61" s="856" t="s">
        <v>816</v>
      </c>
      <c r="W61" s="857"/>
      <c r="X61" s="857"/>
      <c r="Y61" s="852" t="str">
        <f>IF($AG$7&lt;&gt;"",IF(VLOOKUP($AG$7,$AJ$4:$CA$3003,COLUMN(BT$3)-COLUMN($AJ$3)+1,FALSE)="Ja","X",""),"")</f>
        <v/>
      </c>
      <c r="Z61" s="853"/>
      <c r="AA61" s="57"/>
      <c r="AB61" s="85"/>
      <c r="AC61" s="39"/>
      <c r="AD61" s="85"/>
      <c r="AE61" s="86"/>
      <c r="AG61" s="202"/>
      <c r="AH61" s="512" t="str">
        <f t="shared" si="1"/>
        <v/>
      </c>
      <c r="AI61" s="15" t="str">
        <f t="shared" si="0"/>
        <v>658765-145120</v>
      </c>
      <c r="AJ61" s="511">
        <f t="shared" si="2"/>
        <v>58</v>
      </c>
      <c r="AK61" s="514">
        <v>18</v>
      </c>
      <c r="AL61" s="514" t="s">
        <v>1259</v>
      </c>
      <c r="AM61" s="514" t="s">
        <v>2731</v>
      </c>
      <c r="AN61" s="514" t="s">
        <v>2732</v>
      </c>
      <c r="AO61" s="514">
        <v>659252</v>
      </c>
      <c r="AP61" s="514">
        <v>144787</v>
      </c>
      <c r="AQ61" s="514" t="s">
        <v>2733</v>
      </c>
      <c r="AR61" s="514" t="s">
        <v>861</v>
      </c>
      <c r="AS61" s="514">
        <v>658765</v>
      </c>
      <c r="AT61" s="514">
        <v>145120</v>
      </c>
      <c r="AU61" s="514">
        <v>200</v>
      </c>
      <c r="AV61" s="514" t="s">
        <v>718</v>
      </c>
      <c r="AW61" s="514" t="s">
        <v>2635</v>
      </c>
      <c r="AX61" s="514">
        <v>10</v>
      </c>
      <c r="AY61" s="514">
        <v>9.1</v>
      </c>
      <c r="AZ61" s="514">
        <v>1880</v>
      </c>
      <c r="BA61" s="514" t="s">
        <v>438</v>
      </c>
      <c r="BB61" s="515" t="s">
        <v>2712</v>
      </c>
      <c r="BC61" s="515"/>
      <c r="BD61" s="515"/>
      <c r="BE61" s="530"/>
      <c r="BF61" s="547"/>
      <c r="BG61" s="530"/>
      <c r="BH61" s="530"/>
      <c r="BI61" s="530"/>
      <c r="BJ61" s="560"/>
      <c r="BK61" s="560"/>
      <c r="BL61" s="530"/>
      <c r="BM61" s="530"/>
      <c r="BN61" s="530"/>
      <c r="BO61" s="530"/>
      <c r="BP61" s="530"/>
      <c r="BQ61" s="530"/>
      <c r="BR61" s="530"/>
      <c r="BS61" s="530"/>
      <c r="BT61" s="530"/>
      <c r="BU61" s="530"/>
      <c r="BV61" s="530"/>
      <c r="BW61" s="530"/>
      <c r="BX61" s="530"/>
      <c r="BY61" s="555"/>
      <c r="BZ61" s="552"/>
      <c r="CA61" s="530"/>
    </row>
    <row r="62" spans="2:79" ht="24" customHeight="1" x14ac:dyDescent="0.35">
      <c r="B62" s="694" t="s">
        <v>936</v>
      </c>
      <c r="C62" s="695"/>
      <c r="D62" s="695"/>
      <c r="E62" s="695"/>
      <c r="F62" s="695"/>
      <c r="G62" s="695"/>
      <c r="H62" s="695"/>
      <c r="I62" s="695"/>
      <c r="J62" s="695"/>
      <c r="K62" s="695"/>
      <c r="L62" s="695"/>
      <c r="M62" s="695"/>
      <c r="N62" s="1013"/>
      <c r="O62" s="848" t="s">
        <v>2293</v>
      </c>
      <c r="P62" s="849"/>
      <c r="Q62" s="849"/>
      <c r="R62" s="849"/>
      <c r="S62" s="849"/>
      <c r="T62" s="849"/>
      <c r="U62" s="849"/>
      <c r="V62" s="849"/>
      <c r="W62" s="849"/>
      <c r="X62" s="849"/>
      <c r="Y62" s="849"/>
      <c r="Z62" s="849"/>
      <c r="AA62" s="1007"/>
      <c r="AB62" s="1008"/>
      <c r="AC62" s="1008"/>
      <c r="AD62" s="1008"/>
      <c r="AE62" s="1009"/>
      <c r="AF62" s="378"/>
      <c r="AG62" s="318"/>
      <c r="AH62" s="512" t="str">
        <f t="shared" si="1"/>
        <v/>
      </c>
      <c r="AI62" s="15" t="str">
        <f t="shared" si="0"/>
        <v>658839-145073</v>
      </c>
      <c r="AJ62" s="511">
        <f t="shared" si="2"/>
        <v>59</v>
      </c>
      <c r="AK62" s="514">
        <v>18</v>
      </c>
      <c r="AL62" s="514" t="s">
        <v>1259</v>
      </c>
      <c r="AM62" s="514" t="s">
        <v>2731</v>
      </c>
      <c r="AN62" s="514" t="s">
        <v>2732</v>
      </c>
      <c r="AO62" s="514">
        <v>659252</v>
      </c>
      <c r="AP62" s="514">
        <v>144787</v>
      </c>
      <c r="AQ62" s="514" t="s">
        <v>2734</v>
      </c>
      <c r="AR62" s="514" t="s">
        <v>861</v>
      </c>
      <c r="AS62" s="514">
        <v>658839</v>
      </c>
      <c r="AT62" s="514">
        <v>145073</v>
      </c>
      <c r="AU62" s="514">
        <v>180</v>
      </c>
      <c r="AV62" s="514" t="s">
        <v>718</v>
      </c>
      <c r="AW62" s="514" t="s">
        <v>2635</v>
      </c>
      <c r="AX62" s="514">
        <v>10</v>
      </c>
      <c r="AY62" s="514">
        <v>8.4</v>
      </c>
      <c r="AZ62" s="514">
        <v>1884</v>
      </c>
      <c r="BA62" s="514" t="s">
        <v>279</v>
      </c>
      <c r="BB62" s="515" t="s">
        <v>2712</v>
      </c>
      <c r="BC62" s="515"/>
      <c r="BD62" s="515"/>
      <c r="BE62" s="530"/>
      <c r="BF62" s="547"/>
      <c r="BG62" s="530"/>
      <c r="BH62" s="530"/>
      <c r="BI62" s="530"/>
      <c r="BJ62" s="560"/>
      <c r="BK62" s="560"/>
      <c r="BL62" s="530"/>
      <c r="BM62" s="530"/>
      <c r="BN62" s="530"/>
      <c r="BO62" s="530"/>
      <c r="BP62" s="530"/>
      <c r="BQ62" s="530"/>
      <c r="BR62" s="530"/>
      <c r="BS62" s="530"/>
      <c r="BT62" s="530"/>
      <c r="BU62" s="530"/>
      <c r="BV62" s="530"/>
      <c r="BW62" s="530"/>
      <c r="BX62" s="530"/>
      <c r="BY62" s="555"/>
      <c r="BZ62" s="552"/>
      <c r="CA62" s="530"/>
    </row>
    <row r="63" spans="2:79" ht="24" customHeight="1" x14ac:dyDescent="0.3">
      <c r="B63" s="832" t="s">
        <v>931</v>
      </c>
      <c r="C63" s="833"/>
      <c r="D63" s="809"/>
      <c r="E63" s="658"/>
      <c r="F63" s="807" t="s">
        <v>778</v>
      </c>
      <c r="G63" s="808"/>
      <c r="H63" s="809"/>
      <c r="I63" s="325"/>
      <c r="J63" s="807" t="s">
        <v>779</v>
      </c>
      <c r="K63" s="808"/>
      <c r="L63" s="809"/>
      <c r="M63" s="325"/>
      <c r="N63" s="807" t="s">
        <v>933</v>
      </c>
      <c r="O63" s="809"/>
      <c r="P63" s="325"/>
      <c r="Q63" s="840" t="s">
        <v>810</v>
      </c>
      <c r="R63" s="842"/>
      <c r="S63" s="325"/>
      <c r="T63" s="807" t="s">
        <v>780</v>
      </c>
      <c r="U63" s="838"/>
      <c r="V63" s="839"/>
      <c r="W63" s="325"/>
      <c r="X63" s="807" t="s">
        <v>919</v>
      </c>
      <c r="Y63" s="838"/>
      <c r="Z63" s="839"/>
      <c r="AA63" s="325"/>
      <c r="AB63" s="807" t="s">
        <v>784</v>
      </c>
      <c r="AC63" s="808"/>
      <c r="AD63" s="830"/>
      <c r="AE63" s="330"/>
      <c r="AF63" s="318"/>
      <c r="AG63" s="318"/>
      <c r="AH63" s="512" t="str">
        <f t="shared" si="1"/>
        <v/>
      </c>
      <c r="AI63" s="15" t="str">
        <f t="shared" si="0"/>
        <v>659018-144903</v>
      </c>
      <c r="AJ63" s="511">
        <f t="shared" si="2"/>
        <v>60</v>
      </c>
      <c r="AK63" s="514">
        <v>18</v>
      </c>
      <c r="AL63" s="514" t="s">
        <v>1259</v>
      </c>
      <c r="AM63" s="514" t="s">
        <v>2731</v>
      </c>
      <c r="AN63" s="514" t="s">
        <v>2732</v>
      </c>
      <c r="AO63" s="514">
        <v>659252</v>
      </c>
      <c r="AP63" s="514">
        <v>144787</v>
      </c>
      <c r="AQ63" s="514" t="s">
        <v>861</v>
      </c>
      <c r="AR63" s="514" t="s">
        <v>861</v>
      </c>
      <c r="AS63" s="514">
        <v>659018</v>
      </c>
      <c r="AT63" s="514">
        <v>144903</v>
      </c>
      <c r="AU63" s="514">
        <v>149</v>
      </c>
      <c r="AV63" s="514" t="s">
        <v>719</v>
      </c>
      <c r="AW63" s="514" t="s">
        <v>2635</v>
      </c>
      <c r="AX63" s="514">
        <v>10</v>
      </c>
      <c r="AY63" s="514">
        <v>5.4</v>
      </c>
      <c r="AZ63" s="514">
        <v>1884</v>
      </c>
      <c r="BA63" s="514" t="s">
        <v>279</v>
      </c>
      <c r="BB63" s="515" t="s">
        <v>2735</v>
      </c>
      <c r="BC63" s="515"/>
      <c r="BD63" s="515"/>
      <c r="BE63" s="530"/>
      <c r="BF63" s="547"/>
      <c r="BG63" s="530"/>
      <c r="BH63" s="530"/>
      <c r="BI63" s="530"/>
      <c r="BJ63" s="560"/>
      <c r="BK63" s="560"/>
      <c r="BL63" s="530"/>
      <c r="BM63" s="530"/>
      <c r="BN63" s="530"/>
      <c r="BO63" s="530"/>
      <c r="BP63" s="530"/>
      <c r="BQ63" s="530"/>
      <c r="BR63" s="530"/>
      <c r="BS63" s="530"/>
      <c r="BT63" s="530"/>
      <c r="BU63" s="530"/>
      <c r="BV63" s="530"/>
      <c r="BW63" s="530"/>
      <c r="BX63" s="530"/>
      <c r="BY63" s="555"/>
      <c r="BZ63" s="552"/>
      <c r="CA63" s="530"/>
    </row>
    <row r="64" spans="2:79" ht="24" customHeight="1" x14ac:dyDescent="0.3">
      <c r="B64" s="829" t="s">
        <v>835</v>
      </c>
      <c r="C64" s="808"/>
      <c r="D64" s="830"/>
      <c r="E64" s="658"/>
      <c r="F64" s="807" t="s">
        <v>935</v>
      </c>
      <c r="G64" s="808"/>
      <c r="H64" s="809"/>
      <c r="I64" s="325"/>
      <c r="J64" s="807" t="s">
        <v>948</v>
      </c>
      <c r="K64" s="838"/>
      <c r="L64" s="839"/>
      <c r="M64" s="325"/>
      <c r="N64" s="807" t="s">
        <v>928</v>
      </c>
      <c r="O64" s="809"/>
      <c r="P64" s="325"/>
      <c r="Q64" s="807" t="s">
        <v>934</v>
      </c>
      <c r="R64" s="809"/>
      <c r="S64" s="325"/>
      <c r="T64" s="807" t="s">
        <v>781</v>
      </c>
      <c r="U64" s="808"/>
      <c r="V64" s="839"/>
      <c r="W64" s="325"/>
      <c r="X64" s="807" t="s">
        <v>918</v>
      </c>
      <c r="Y64" s="838"/>
      <c r="Z64" s="839"/>
      <c r="AA64" s="325"/>
      <c r="AB64" s="807" t="s">
        <v>785</v>
      </c>
      <c r="AC64" s="808"/>
      <c r="AD64" s="830"/>
      <c r="AE64" s="330"/>
      <c r="AF64" s="318"/>
      <c r="AG64" s="318"/>
      <c r="AH64" s="512" t="str">
        <f t="shared" si="1"/>
        <v/>
      </c>
      <c r="AI64" s="15" t="str">
        <f t="shared" si="0"/>
        <v>660438-145651</v>
      </c>
      <c r="AJ64" s="511">
        <f t="shared" si="2"/>
        <v>61</v>
      </c>
      <c r="AK64" s="514">
        <v>18</v>
      </c>
      <c r="AL64" s="514" t="s">
        <v>1259</v>
      </c>
      <c r="AM64" s="514" t="s">
        <v>2703</v>
      </c>
      <c r="AN64" s="514" t="s">
        <v>2736</v>
      </c>
      <c r="AO64" s="514">
        <v>658940</v>
      </c>
      <c r="AP64" s="514">
        <v>147237</v>
      </c>
      <c r="AQ64" s="514" t="s">
        <v>2737</v>
      </c>
      <c r="AR64" s="514" t="s">
        <v>861</v>
      </c>
      <c r="AS64" s="514">
        <v>660438</v>
      </c>
      <c r="AT64" s="514">
        <v>145651</v>
      </c>
      <c r="AU64" s="514">
        <v>83</v>
      </c>
      <c r="AV64" s="514" t="s">
        <v>720</v>
      </c>
      <c r="AW64" s="514" t="s">
        <v>718</v>
      </c>
      <c r="AX64" s="514">
        <v>1</v>
      </c>
      <c r="AY64" s="514">
        <v>1.4</v>
      </c>
      <c r="AZ64" s="514">
        <v>1884</v>
      </c>
      <c r="BA64" s="514" t="s">
        <v>279</v>
      </c>
      <c r="BB64" s="515" t="s">
        <v>861</v>
      </c>
      <c r="BC64" s="515"/>
      <c r="BD64" s="515"/>
      <c r="BE64" s="530"/>
      <c r="BF64" s="547"/>
      <c r="BG64" s="530"/>
      <c r="BH64" s="530"/>
      <c r="BI64" s="530"/>
      <c r="BJ64" s="560"/>
      <c r="BK64" s="560"/>
      <c r="BL64" s="530"/>
      <c r="BM64" s="530"/>
      <c r="BN64" s="530"/>
      <c r="BO64" s="530"/>
      <c r="BP64" s="530"/>
      <c r="BQ64" s="530"/>
      <c r="BR64" s="530"/>
      <c r="BS64" s="530"/>
      <c r="BT64" s="530"/>
      <c r="BU64" s="530"/>
      <c r="BV64" s="530"/>
      <c r="BW64" s="530"/>
      <c r="BX64" s="530"/>
      <c r="BY64" s="555"/>
      <c r="BZ64" s="552"/>
      <c r="CA64" s="530"/>
    </row>
    <row r="65" spans="2:79" ht="24" customHeight="1" x14ac:dyDescent="0.3">
      <c r="B65" s="832" t="s">
        <v>67</v>
      </c>
      <c r="C65" s="808"/>
      <c r="D65" s="895"/>
      <c r="E65" s="658"/>
      <c r="F65" s="807" t="s">
        <v>862</v>
      </c>
      <c r="G65" s="808"/>
      <c r="H65" s="809"/>
      <c r="I65" s="325"/>
      <c r="J65" s="807" t="s">
        <v>805</v>
      </c>
      <c r="K65" s="808"/>
      <c r="L65" s="809"/>
      <c r="M65" s="325"/>
      <c r="N65" s="807" t="s">
        <v>927</v>
      </c>
      <c r="O65" s="809"/>
      <c r="P65" s="325"/>
      <c r="Q65" s="807" t="s">
        <v>924</v>
      </c>
      <c r="R65" s="809"/>
      <c r="S65" s="325"/>
      <c r="T65" s="807" t="s">
        <v>922</v>
      </c>
      <c r="U65" s="808"/>
      <c r="V65" s="830"/>
      <c r="W65" s="325"/>
      <c r="X65" s="807" t="s">
        <v>920</v>
      </c>
      <c r="Y65" s="838"/>
      <c r="Z65" s="839"/>
      <c r="AA65" s="325"/>
      <c r="AB65" s="840" t="s">
        <v>917</v>
      </c>
      <c r="AC65" s="841"/>
      <c r="AD65" s="842"/>
      <c r="AE65" s="330"/>
      <c r="AF65" s="318"/>
      <c r="AG65" s="318"/>
      <c r="AH65" s="512" t="str">
        <f t="shared" si="1"/>
        <v/>
      </c>
      <c r="AI65" s="15" t="str">
        <f t="shared" si="0"/>
        <v>660446-145651</v>
      </c>
      <c r="AJ65" s="511">
        <f t="shared" si="2"/>
        <v>62</v>
      </c>
      <c r="AK65" s="514">
        <v>18</v>
      </c>
      <c r="AL65" s="514" t="s">
        <v>1259</v>
      </c>
      <c r="AM65" s="514" t="s">
        <v>2703</v>
      </c>
      <c r="AN65" s="514" t="s">
        <v>2736</v>
      </c>
      <c r="AO65" s="514">
        <v>658940</v>
      </c>
      <c r="AP65" s="514">
        <v>147237</v>
      </c>
      <c r="AQ65" s="514" t="s">
        <v>2738</v>
      </c>
      <c r="AR65" s="514" t="s">
        <v>861</v>
      </c>
      <c r="AS65" s="514">
        <v>660446</v>
      </c>
      <c r="AT65" s="514">
        <v>145651</v>
      </c>
      <c r="AU65" s="514">
        <v>84</v>
      </c>
      <c r="AV65" s="514" t="s">
        <v>720</v>
      </c>
      <c r="AW65" s="514" t="s">
        <v>718</v>
      </c>
      <c r="AX65" s="514">
        <v>0.9</v>
      </c>
      <c r="AY65" s="514">
        <v>1.5</v>
      </c>
      <c r="AZ65" s="514">
        <v>1884</v>
      </c>
      <c r="BA65" s="514" t="s">
        <v>279</v>
      </c>
      <c r="BB65" s="515" t="s">
        <v>861</v>
      </c>
      <c r="BC65" s="515"/>
      <c r="BD65" s="515"/>
      <c r="BE65" s="530"/>
      <c r="BF65" s="547"/>
      <c r="BG65" s="530"/>
      <c r="BH65" s="530"/>
      <c r="BI65" s="530"/>
      <c r="BJ65" s="560"/>
      <c r="BK65" s="560"/>
      <c r="BL65" s="530"/>
      <c r="BM65" s="530"/>
      <c r="BN65" s="530"/>
      <c r="BO65" s="530"/>
      <c r="BP65" s="530"/>
      <c r="BQ65" s="530"/>
      <c r="BR65" s="530"/>
      <c r="BS65" s="530"/>
      <c r="BT65" s="530"/>
      <c r="BU65" s="530"/>
      <c r="BV65" s="530"/>
      <c r="BW65" s="530"/>
      <c r="BX65" s="530"/>
      <c r="BY65" s="555"/>
      <c r="BZ65" s="552"/>
      <c r="CA65" s="530"/>
    </row>
    <row r="66" spans="2:79" ht="24" customHeight="1" x14ac:dyDescent="0.3">
      <c r="B66" s="832" t="s">
        <v>807</v>
      </c>
      <c r="C66" s="808"/>
      <c r="D66" s="895"/>
      <c r="E66" s="658"/>
      <c r="F66" s="807" t="s">
        <v>930</v>
      </c>
      <c r="G66" s="869"/>
      <c r="H66" s="809"/>
      <c r="I66" s="325"/>
      <c r="J66" s="807" t="s">
        <v>932</v>
      </c>
      <c r="K66" s="808"/>
      <c r="L66" s="809"/>
      <c r="M66" s="325"/>
      <c r="N66" s="807" t="s">
        <v>812</v>
      </c>
      <c r="O66" s="839"/>
      <c r="P66" s="325"/>
      <c r="Q66" s="807" t="s">
        <v>811</v>
      </c>
      <c r="R66" s="839"/>
      <c r="S66" s="325"/>
      <c r="T66" s="807" t="s">
        <v>921</v>
      </c>
      <c r="U66" s="808"/>
      <c r="V66" s="839"/>
      <c r="W66" s="325"/>
      <c r="X66" s="807" t="s">
        <v>782</v>
      </c>
      <c r="Y66" s="838"/>
      <c r="Z66" s="839"/>
      <c r="AA66" s="325"/>
      <c r="AB66" s="807" t="s">
        <v>925</v>
      </c>
      <c r="AC66" s="838"/>
      <c r="AD66" s="839"/>
      <c r="AE66" s="330"/>
      <c r="AF66" s="318"/>
      <c r="AG66" s="318"/>
      <c r="AH66" s="512" t="str">
        <f t="shared" si="1"/>
        <v/>
      </c>
      <c r="AI66" s="15" t="str">
        <f t="shared" si="0"/>
        <v>660448-145651</v>
      </c>
      <c r="AJ66" s="511">
        <f t="shared" si="2"/>
        <v>63</v>
      </c>
      <c r="AK66" s="514">
        <v>18</v>
      </c>
      <c r="AL66" s="514" t="s">
        <v>1259</v>
      </c>
      <c r="AM66" s="514" t="s">
        <v>2703</v>
      </c>
      <c r="AN66" s="514" t="s">
        <v>2736</v>
      </c>
      <c r="AO66" s="514">
        <v>658940</v>
      </c>
      <c r="AP66" s="514">
        <v>147237</v>
      </c>
      <c r="AQ66" s="514" t="s">
        <v>2739</v>
      </c>
      <c r="AR66" s="514" t="s">
        <v>2658</v>
      </c>
      <c r="AS66" s="514">
        <v>660448</v>
      </c>
      <c r="AT66" s="514">
        <v>145651</v>
      </c>
      <c r="AU66" s="514">
        <v>86</v>
      </c>
      <c r="AV66" s="514" t="s">
        <v>720</v>
      </c>
      <c r="AW66" s="514" t="s">
        <v>718</v>
      </c>
      <c r="AX66" s="514">
        <v>0.9</v>
      </c>
      <c r="AY66" s="514">
        <v>1.5</v>
      </c>
      <c r="AZ66" s="514">
        <v>1884</v>
      </c>
      <c r="BA66" s="514" t="s">
        <v>279</v>
      </c>
      <c r="BB66" s="515" t="s">
        <v>2648</v>
      </c>
      <c r="BC66" s="515"/>
      <c r="BD66" s="515"/>
      <c r="BE66" s="530"/>
      <c r="BF66" s="547"/>
      <c r="BG66" s="530"/>
      <c r="BH66" s="530"/>
      <c r="BI66" s="530"/>
      <c r="BJ66" s="560"/>
      <c r="BK66" s="560"/>
      <c r="BL66" s="530"/>
      <c r="BM66" s="530"/>
      <c r="BN66" s="530"/>
      <c r="BO66" s="530"/>
      <c r="BP66" s="530"/>
      <c r="BQ66" s="530"/>
      <c r="BR66" s="530"/>
      <c r="BS66" s="530"/>
      <c r="BT66" s="530"/>
      <c r="BU66" s="530"/>
      <c r="BV66" s="530"/>
      <c r="BW66" s="530"/>
      <c r="BX66" s="530"/>
      <c r="BY66" s="555"/>
      <c r="BZ66" s="552"/>
      <c r="CA66" s="530"/>
    </row>
    <row r="67" spans="2:79" ht="24" customHeight="1" thickBot="1" x14ac:dyDescent="0.35">
      <c r="B67" s="973" t="s">
        <v>774</v>
      </c>
      <c r="C67" s="965"/>
      <c r="D67" s="969"/>
      <c r="E67" s="659"/>
      <c r="F67" s="859" t="s">
        <v>836</v>
      </c>
      <c r="G67" s="968"/>
      <c r="H67" s="969"/>
      <c r="I67" s="329"/>
      <c r="J67" s="859" t="s">
        <v>929</v>
      </c>
      <c r="K67" s="968"/>
      <c r="L67" s="969"/>
      <c r="M67" s="329"/>
      <c r="N67" s="859" t="s">
        <v>804</v>
      </c>
      <c r="O67" s="860"/>
      <c r="P67" s="329"/>
      <c r="Q67" s="861" t="s">
        <v>775</v>
      </c>
      <c r="R67" s="862"/>
      <c r="S67" s="329"/>
      <c r="T67" s="859" t="s">
        <v>923</v>
      </c>
      <c r="U67" s="967"/>
      <c r="V67" s="966"/>
      <c r="W67" s="329"/>
      <c r="X67" s="859" t="s">
        <v>783</v>
      </c>
      <c r="Y67" s="965"/>
      <c r="Z67" s="966"/>
      <c r="AA67" s="329"/>
      <c r="AB67" s="859" t="s">
        <v>926</v>
      </c>
      <c r="AC67" s="967"/>
      <c r="AD67" s="966"/>
      <c r="AE67" s="331"/>
      <c r="AF67" s="318"/>
      <c r="AG67" s="318"/>
      <c r="AH67" s="512" t="str">
        <f t="shared" si="1"/>
        <v/>
      </c>
      <c r="AI67" s="15" t="str">
        <f t="shared" si="0"/>
        <v>660963-145057</v>
      </c>
      <c r="AJ67" s="511">
        <f t="shared" si="2"/>
        <v>64</v>
      </c>
      <c r="AK67" s="514">
        <v>18</v>
      </c>
      <c r="AL67" s="514" t="s">
        <v>1259</v>
      </c>
      <c r="AM67" s="514" t="s">
        <v>2703</v>
      </c>
      <c r="AN67" s="514" t="s">
        <v>2736</v>
      </c>
      <c r="AO67" s="514">
        <v>658940</v>
      </c>
      <c r="AP67" s="514">
        <v>147237</v>
      </c>
      <c r="AQ67" s="514" t="s">
        <v>2740</v>
      </c>
      <c r="AR67" s="514" t="s">
        <v>861</v>
      </c>
      <c r="AS67" s="514">
        <v>660963</v>
      </c>
      <c r="AT67" s="514">
        <v>145057</v>
      </c>
      <c r="AU67" s="514">
        <v>95</v>
      </c>
      <c r="AV67" s="514" t="s">
        <v>718</v>
      </c>
      <c r="AW67" s="514" t="s">
        <v>2635</v>
      </c>
      <c r="AX67" s="514">
        <v>10</v>
      </c>
      <c r="AY67" s="514">
        <v>0.4</v>
      </c>
      <c r="AZ67" s="514">
        <v>1884</v>
      </c>
      <c r="BA67" s="514" t="s">
        <v>279</v>
      </c>
      <c r="BB67" s="515" t="s">
        <v>861</v>
      </c>
      <c r="BC67" s="515"/>
      <c r="BD67" s="515"/>
      <c r="BE67" s="530"/>
      <c r="BF67" s="547"/>
      <c r="BG67" s="530"/>
      <c r="BH67" s="530"/>
      <c r="BI67" s="530"/>
      <c r="BJ67" s="560"/>
      <c r="BK67" s="560"/>
      <c r="BL67" s="530"/>
      <c r="BM67" s="530"/>
      <c r="BN67" s="530"/>
      <c r="BO67" s="530"/>
      <c r="BP67" s="530"/>
      <c r="BQ67" s="530"/>
      <c r="BR67" s="530"/>
      <c r="BS67" s="530"/>
      <c r="BT67" s="530"/>
      <c r="BU67" s="530"/>
      <c r="BV67" s="530"/>
      <c r="BW67" s="530"/>
      <c r="BX67" s="530"/>
      <c r="BY67" s="555"/>
      <c r="BZ67" s="552"/>
      <c r="CA67" s="530"/>
    </row>
    <row r="68" spans="2:79" ht="9.75" customHeight="1" thickTop="1" thickBot="1" x14ac:dyDescent="0.35">
      <c r="B68" s="41"/>
      <c r="C68" s="15"/>
      <c r="D68" s="15"/>
      <c r="E68" s="15"/>
      <c r="F68" s="15"/>
      <c r="G68" s="8"/>
      <c r="H68" s="8"/>
      <c r="I68" s="8"/>
      <c r="J68" s="8"/>
      <c r="K68" s="8"/>
      <c r="L68" s="8"/>
      <c r="M68" s="8"/>
      <c r="N68" s="8"/>
      <c r="O68" s="15"/>
      <c r="P68" s="15"/>
      <c r="Q68" s="15"/>
      <c r="R68" s="15"/>
      <c r="S68" s="15"/>
      <c r="T68" s="15"/>
      <c r="U68" s="15"/>
      <c r="V68" s="15"/>
      <c r="W68" s="15"/>
      <c r="X68" s="15"/>
      <c r="Y68" s="15"/>
      <c r="Z68" s="15"/>
      <c r="AA68" s="15"/>
      <c r="AB68" s="15"/>
      <c r="AC68" s="15"/>
      <c r="AD68" s="15"/>
      <c r="AE68" s="15"/>
      <c r="AF68" s="378"/>
      <c r="AG68" s="202"/>
      <c r="AH68" s="512" t="str">
        <f t="shared" si="1"/>
        <v/>
      </c>
      <c r="AI68" s="15" t="str">
        <f t="shared" ref="AI68:AI131" si="3">IF(AJ68&lt;&gt;"",AS68&amp;"-"&amp;AT68,"")</f>
        <v>662899-144208</v>
      </c>
      <c r="AJ68" s="511">
        <f t="shared" si="2"/>
        <v>65</v>
      </c>
      <c r="AK68" s="514">
        <v>18</v>
      </c>
      <c r="AL68" s="514" t="s">
        <v>1259</v>
      </c>
      <c r="AM68" s="514" t="s">
        <v>2703</v>
      </c>
      <c r="AN68" s="514" t="s">
        <v>2736</v>
      </c>
      <c r="AO68" s="514">
        <v>658940</v>
      </c>
      <c r="AP68" s="514">
        <v>147237</v>
      </c>
      <c r="AQ68" s="514" t="s">
        <v>2741</v>
      </c>
      <c r="AR68" s="514" t="s">
        <v>861</v>
      </c>
      <c r="AS68" s="514">
        <v>662899</v>
      </c>
      <c r="AT68" s="514">
        <v>144208</v>
      </c>
      <c r="AU68" s="514">
        <v>146</v>
      </c>
      <c r="AV68" s="514" t="s">
        <v>720</v>
      </c>
      <c r="AW68" s="514" t="s">
        <v>718</v>
      </c>
      <c r="AX68" s="514">
        <v>0.6</v>
      </c>
      <c r="AY68" s="514">
        <v>0.4</v>
      </c>
      <c r="AZ68" s="514">
        <v>1863</v>
      </c>
      <c r="BA68" s="514" t="s">
        <v>208</v>
      </c>
      <c r="BB68" s="515" t="s">
        <v>861</v>
      </c>
      <c r="BC68" s="515"/>
      <c r="BD68" s="515"/>
      <c r="BE68" s="530"/>
      <c r="BF68" s="547"/>
      <c r="BG68" s="530"/>
      <c r="BH68" s="530"/>
      <c r="BI68" s="530"/>
      <c r="BJ68" s="560"/>
      <c r="BK68" s="560"/>
      <c r="BL68" s="530"/>
      <c r="BM68" s="530"/>
      <c r="BN68" s="530"/>
      <c r="BO68" s="530"/>
      <c r="BP68" s="530"/>
      <c r="BQ68" s="530"/>
      <c r="BR68" s="530"/>
      <c r="BS68" s="530"/>
      <c r="BT68" s="530"/>
      <c r="BU68" s="530"/>
      <c r="BV68" s="530"/>
      <c r="BW68" s="530"/>
      <c r="BX68" s="530"/>
      <c r="BY68" s="555"/>
      <c r="BZ68" s="552"/>
      <c r="CA68" s="530"/>
    </row>
    <row r="69" spans="2:79" ht="19.5" customHeight="1" thickTop="1" x14ac:dyDescent="0.35">
      <c r="B69" s="88" t="s">
        <v>837</v>
      </c>
      <c r="C69" s="76"/>
      <c r="D69" s="76"/>
      <c r="E69" s="76"/>
      <c r="F69" s="76"/>
      <c r="G69" s="76"/>
      <c r="H69" s="858"/>
      <c r="I69" s="858"/>
      <c r="J69" s="858"/>
      <c r="K69" s="76"/>
      <c r="L69" s="76"/>
      <c r="M69" s="76"/>
      <c r="N69" s="76"/>
      <c r="O69" s="76"/>
      <c r="P69" s="76"/>
      <c r="Q69" s="76"/>
      <c r="R69" s="76"/>
      <c r="S69" s="858"/>
      <c r="T69" s="858"/>
      <c r="U69" s="858"/>
      <c r="V69" s="854" t="s">
        <v>540</v>
      </c>
      <c r="W69" s="975"/>
      <c r="X69" s="975"/>
      <c r="Y69" s="975"/>
      <c r="Z69" s="976"/>
      <c r="AA69" s="976"/>
      <c r="AB69" s="976"/>
      <c r="AC69" s="976"/>
      <c r="AD69" s="976"/>
      <c r="AE69" s="89"/>
      <c r="AF69" s="375"/>
      <c r="AG69" s="342"/>
      <c r="AH69" s="512" t="str">
        <f t="shared" ref="AH69:AH132" si="4">IF(AJ69&lt;&gt;"",IF(OR(AND(AN69=AN68,AQ69=AQ68),AND(AN69=AN70,AQ69=AQ70)),"OBS! förväxlingsrisk =&gt;",""),"")</f>
        <v/>
      </c>
      <c r="AI69" s="15" t="str">
        <f t="shared" si="3"/>
        <v>662900-144200</v>
      </c>
      <c r="AJ69" s="511">
        <f t="shared" ref="AJ69:AJ132" si="5">IF(AK69&lt;&gt;"",AJ68+1,"")</f>
        <v>66</v>
      </c>
      <c r="AK69" s="514">
        <v>18</v>
      </c>
      <c r="AL69" s="514" t="s">
        <v>1259</v>
      </c>
      <c r="AM69" s="514" t="s">
        <v>2703</v>
      </c>
      <c r="AN69" s="514" t="s">
        <v>2736</v>
      </c>
      <c r="AO69" s="514">
        <v>658940</v>
      </c>
      <c r="AP69" s="514">
        <v>147237</v>
      </c>
      <c r="AQ69" s="514" t="s">
        <v>2742</v>
      </c>
      <c r="AR69" s="514" t="s">
        <v>861</v>
      </c>
      <c r="AS69" s="514">
        <v>662900</v>
      </c>
      <c r="AT69" s="514">
        <v>144200</v>
      </c>
      <c r="AU69" s="514">
        <v>150</v>
      </c>
      <c r="AV69" s="514" t="s">
        <v>720</v>
      </c>
      <c r="AW69" s="514" t="s">
        <v>718</v>
      </c>
      <c r="AX69" s="514">
        <v>0.1</v>
      </c>
      <c r="AY69" s="514">
        <v>0.4</v>
      </c>
      <c r="AZ69" s="514">
        <v>1863</v>
      </c>
      <c r="BA69" s="514" t="s">
        <v>208</v>
      </c>
      <c r="BB69" s="515" t="s">
        <v>2666</v>
      </c>
      <c r="BC69" s="515"/>
      <c r="BD69" s="515"/>
      <c r="BE69" s="530"/>
      <c r="BF69" s="547"/>
      <c r="BG69" s="530"/>
      <c r="BH69" s="530"/>
      <c r="BI69" s="530"/>
      <c r="BJ69" s="560"/>
      <c r="BK69" s="560"/>
      <c r="BL69" s="530"/>
      <c r="BM69" s="530"/>
      <c r="BN69" s="530"/>
      <c r="BO69" s="530"/>
      <c r="BP69" s="530"/>
      <c r="BQ69" s="530"/>
      <c r="BR69" s="530"/>
      <c r="BS69" s="530"/>
      <c r="BT69" s="530"/>
      <c r="BU69" s="530"/>
      <c r="BV69" s="530"/>
      <c r="BW69" s="530"/>
      <c r="BX69" s="530"/>
      <c r="BY69" s="555"/>
      <c r="BZ69" s="552"/>
      <c r="CA69" s="530"/>
    </row>
    <row r="70" spans="2:79" ht="19.5" customHeight="1" x14ac:dyDescent="0.35">
      <c r="B70" s="87" t="s">
        <v>727</v>
      </c>
      <c r="C70" s="8"/>
      <c r="D70" s="8"/>
      <c r="E70" s="8"/>
      <c r="F70" s="8"/>
      <c r="G70" s="8"/>
      <c r="H70" s="827"/>
      <c r="I70" s="827"/>
      <c r="J70" s="827"/>
      <c r="K70" s="8"/>
      <c r="L70" s="19" t="s">
        <v>728</v>
      </c>
      <c r="M70" s="8"/>
      <c r="N70" s="8"/>
      <c r="O70" s="8"/>
      <c r="P70" s="8"/>
      <c r="Q70" s="8"/>
      <c r="R70" s="8"/>
      <c r="S70" s="827"/>
      <c r="T70" s="827"/>
      <c r="U70" s="970"/>
      <c r="V70" s="19" t="s">
        <v>749</v>
      </c>
      <c r="W70" s="8"/>
      <c r="X70" s="8"/>
      <c r="Y70" s="8"/>
      <c r="Z70" s="8"/>
      <c r="AA70" s="8"/>
      <c r="AB70" s="8"/>
      <c r="AC70" s="827"/>
      <c r="AD70" s="827"/>
      <c r="AE70" s="974"/>
      <c r="AF70" s="375"/>
      <c r="AG70" s="342"/>
      <c r="AH70" s="512" t="str">
        <f t="shared" si="4"/>
        <v/>
      </c>
      <c r="AI70" s="15" t="str">
        <f t="shared" si="3"/>
        <v>663488-144014</v>
      </c>
      <c r="AJ70" s="511">
        <f t="shared" si="5"/>
        <v>67</v>
      </c>
      <c r="AK70" s="514">
        <v>18</v>
      </c>
      <c r="AL70" s="514" t="s">
        <v>1259</v>
      </c>
      <c r="AM70" s="514" t="s">
        <v>2703</v>
      </c>
      <c r="AN70" s="514" t="s">
        <v>2736</v>
      </c>
      <c r="AO70" s="514">
        <v>658940</v>
      </c>
      <c r="AP70" s="514">
        <v>147237</v>
      </c>
      <c r="AQ70" s="514" t="s">
        <v>2743</v>
      </c>
      <c r="AR70" s="514" t="s">
        <v>2672</v>
      </c>
      <c r="AS70" s="514">
        <v>663488</v>
      </c>
      <c r="AT70" s="514">
        <v>144014</v>
      </c>
      <c r="AU70" s="514">
        <v>174</v>
      </c>
      <c r="AV70" s="514" t="s">
        <v>719</v>
      </c>
      <c r="AW70" s="514" t="s">
        <v>2640</v>
      </c>
      <c r="AX70" s="514">
        <v>0.5</v>
      </c>
      <c r="AY70" s="514">
        <v>0.3</v>
      </c>
      <c r="AZ70" s="514">
        <v>1863</v>
      </c>
      <c r="BA70" s="514" t="s">
        <v>208</v>
      </c>
      <c r="BB70" s="515" t="s">
        <v>2666</v>
      </c>
      <c r="BC70" s="515"/>
      <c r="BD70" s="515"/>
      <c r="BE70" s="530"/>
      <c r="BF70" s="547"/>
      <c r="BG70" s="530"/>
      <c r="BH70" s="530"/>
      <c r="BI70" s="530"/>
      <c r="BJ70" s="560"/>
      <c r="BK70" s="560"/>
      <c r="BL70" s="530"/>
      <c r="BM70" s="530"/>
      <c r="BN70" s="530"/>
      <c r="BO70" s="530"/>
      <c r="BP70" s="530"/>
      <c r="BQ70" s="530"/>
      <c r="BR70" s="530"/>
      <c r="BS70" s="530"/>
      <c r="BT70" s="530"/>
      <c r="BU70" s="530"/>
      <c r="BV70" s="530"/>
      <c r="BW70" s="530"/>
      <c r="BX70" s="530"/>
      <c r="BY70" s="555"/>
      <c r="BZ70" s="552"/>
      <c r="CA70" s="530"/>
    </row>
    <row r="71" spans="2:79" ht="19.5" customHeight="1" thickBot="1" x14ac:dyDescent="0.4">
      <c r="B71" s="90" t="s">
        <v>729</v>
      </c>
      <c r="C71" s="91"/>
      <c r="D71" s="91"/>
      <c r="E71" s="91"/>
      <c r="F71" s="91"/>
      <c r="G71" s="91"/>
      <c r="H71" s="850"/>
      <c r="I71" s="850"/>
      <c r="J71" s="850"/>
      <c r="K71" s="91"/>
      <c r="L71" s="92" t="s">
        <v>730</v>
      </c>
      <c r="M71" s="91"/>
      <c r="N71" s="91"/>
      <c r="O71" s="91"/>
      <c r="P71" s="91"/>
      <c r="Q71" s="91"/>
      <c r="R71" s="91"/>
      <c r="S71" s="850"/>
      <c r="T71" s="850"/>
      <c r="U71" s="972"/>
      <c r="V71" s="84" t="s">
        <v>731</v>
      </c>
      <c r="W71" s="83"/>
      <c r="X71" s="83"/>
      <c r="Y71" s="83"/>
      <c r="Z71" s="83"/>
      <c r="AA71" s="83"/>
      <c r="AB71" s="83"/>
      <c r="AC71" s="1005"/>
      <c r="AD71" s="1005"/>
      <c r="AE71" s="1006"/>
      <c r="AF71" s="375"/>
      <c r="AG71" s="342"/>
      <c r="AH71" s="512" t="str">
        <f t="shared" si="4"/>
        <v/>
      </c>
      <c r="AI71" s="15" t="str">
        <f t="shared" si="3"/>
        <v>663517-143999</v>
      </c>
      <c r="AJ71" s="511">
        <f t="shared" si="5"/>
        <v>68</v>
      </c>
      <c r="AK71" s="514">
        <v>18</v>
      </c>
      <c r="AL71" s="514" t="s">
        <v>1259</v>
      </c>
      <c r="AM71" s="514" t="s">
        <v>2703</v>
      </c>
      <c r="AN71" s="514" t="s">
        <v>2736</v>
      </c>
      <c r="AO71" s="514">
        <v>658940</v>
      </c>
      <c r="AP71" s="514">
        <v>147237</v>
      </c>
      <c r="AQ71" s="514" t="s">
        <v>2744</v>
      </c>
      <c r="AR71" s="514" t="s">
        <v>861</v>
      </c>
      <c r="AS71" s="514">
        <v>663517</v>
      </c>
      <c r="AT71" s="514">
        <v>143999</v>
      </c>
      <c r="AU71" s="514">
        <v>178</v>
      </c>
      <c r="AV71" s="514" t="s">
        <v>719</v>
      </c>
      <c r="AW71" s="514" t="s">
        <v>2640</v>
      </c>
      <c r="AX71" s="514">
        <v>0.1</v>
      </c>
      <c r="AY71" s="514">
        <v>0.7</v>
      </c>
      <c r="AZ71" s="514">
        <v>1863</v>
      </c>
      <c r="BA71" s="514" t="s">
        <v>208</v>
      </c>
      <c r="BB71" s="515" t="s">
        <v>861</v>
      </c>
      <c r="BC71" s="515"/>
      <c r="BD71" s="515"/>
      <c r="BE71" s="530"/>
      <c r="BF71" s="547"/>
      <c r="BG71" s="530"/>
      <c r="BH71" s="530"/>
      <c r="BI71" s="530"/>
      <c r="BJ71" s="560"/>
      <c r="BK71" s="560"/>
      <c r="BL71" s="530"/>
      <c r="BM71" s="530"/>
      <c r="BN71" s="530"/>
      <c r="BO71" s="530"/>
      <c r="BP71" s="530"/>
      <c r="BQ71" s="530"/>
      <c r="BR71" s="530"/>
      <c r="BS71" s="530"/>
      <c r="BT71" s="530"/>
      <c r="BU71" s="530"/>
      <c r="BV71" s="530"/>
      <c r="BW71" s="530"/>
      <c r="BX71" s="530"/>
      <c r="BY71" s="555"/>
      <c r="BZ71" s="552"/>
      <c r="CA71" s="530"/>
    </row>
    <row r="72" spans="2:79" ht="9.75" customHeight="1" thickTop="1" x14ac:dyDescent="0.3">
      <c r="B72" s="15"/>
      <c r="C72" s="15"/>
      <c r="D72" s="15"/>
      <c r="E72" s="15"/>
      <c r="F72" s="15"/>
      <c r="G72" s="15"/>
      <c r="H72" s="15"/>
      <c r="I72" s="15"/>
      <c r="J72" s="15"/>
      <c r="K72" s="15"/>
      <c r="L72" s="15"/>
      <c r="M72" s="15"/>
      <c r="N72" s="15"/>
      <c r="O72" s="15"/>
      <c r="P72" s="15"/>
      <c r="Q72" s="15"/>
      <c r="R72" s="15"/>
      <c r="S72" s="15"/>
      <c r="T72" s="15"/>
      <c r="U72" s="15"/>
      <c r="V72" s="15"/>
      <c r="W72" s="15"/>
      <c r="X72" s="15"/>
      <c r="Y72" s="15"/>
      <c r="Z72" s="15"/>
      <c r="AA72" s="15"/>
      <c r="AB72" s="15"/>
      <c r="AC72" s="15"/>
      <c r="AD72" s="15"/>
      <c r="AE72" s="15"/>
      <c r="AH72" s="512" t="str">
        <f t="shared" si="4"/>
        <v/>
      </c>
      <c r="AI72" s="15" t="str">
        <f t="shared" si="3"/>
        <v>659932-147114</v>
      </c>
      <c r="AJ72" s="511">
        <f t="shared" si="5"/>
        <v>69</v>
      </c>
      <c r="AK72" s="514">
        <v>18</v>
      </c>
      <c r="AL72" s="514" t="s">
        <v>1259</v>
      </c>
      <c r="AM72" s="514" t="s">
        <v>2678</v>
      </c>
      <c r="AN72" s="514" t="s">
        <v>2745</v>
      </c>
      <c r="AO72" s="514">
        <v>659935</v>
      </c>
      <c r="AP72" s="514">
        <v>147144</v>
      </c>
      <c r="AQ72" s="514" t="s">
        <v>2746</v>
      </c>
      <c r="AR72" s="514" t="s">
        <v>861</v>
      </c>
      <c r="AS72" s="514">
        <v>659932</v>
      </c>
      <c r="AT72" s="514">
        <v>147114</v>
      </c>
      <c r="AU72" s="514">
        <v>46</v>
      </c>
      <c r="AV72" s="514" t="s">
        <v>718</v>
      </c>
      <c r="AW72" s="514" t="s">
        <v>2747</v>
      </c>
      <c r="AX72" s="514">
        <v>0.7</v>
      </c>
      <c r="AY72" s="514">
        <v>0</v>
      </c>
      <c r="AZ72" s="514">
        <v>1885</v>
      </c>
      <c r="BA72" s="514" t="s">
        <v>252</v>
      </c>
      <c r="BB72" s="515" t="s">
        <v>861</v>
      </c>
      <c r="BC72" s="515"/>
      <c r="BD72" s="515"/>
      <c r="BE72" s="530"/>
      <c r="BF72" s="547"/>
      <c r="BG72" s="530"/>
      <c r="BH72" s="530"/>
      <c r="BI72" s="530"/>
      <c r="BJ72" s="560"/>
      <c r="BK72" s="560"/>
      <c r="BL72" s="530"/>
      <c r="BM72" s="530"/>
      <c r="BN72" s="530"/>
      <c r="BO72" s="530"/>
      <c r="BP72" s="530"/>
      <c r="BQ72" s="530"/>
      <c r="BR72" s="530"/>
      <c r="BS72" s="530"/>
      <c r="BT72" s="530"/>
      <c r="BU72" s="530"/>
      <c r="BV72" s="530"/>
      <c r="BW72" s="530"/>
      <c r="BX72" s="530"/>
      <c r="BY72" s="555"/>
      <c r="BZ72" s="552"/>
      <c r="CA72" s="530"/>
    </row>
    <row r="73" spans="2:79" ht="21.75" customHeight="1" x14ac:dyDescent="0.35">
      <c r="B73" s="119" t="s">
        <v>541</v>
      </c>
      <c r="C73" s="93"/>
      <c r="D73" s="93"/>
      <c r="E73" s="352"/>
      <c r="F73" s="961"/>
      <c r="G73" s="961"/>
      <c r="H73" s="961"/>
      <c r="I73" s="961"/>
      <c r="J73" s="961"/>
      <c r="K73" s="961"/>
      <c r="L73" s="961"/>
      <c r="M73" s="961"/>
      <c r="N73" s="961"/>
      <c r="O73" s="961"/>
      <c r="P73" s="961"/>
      <c r="Q73" s="961"/>
      <c r="R73" s="961"/>
      <c r="S73" s="961"/>
      <c r="T73" s="961"/>
      <c r="U73" s="961"/>
      <c r="V73" s="961"/>
      <c r="W73" s="961"/>
      <c r="X73" s="961"/>
      <c r="Y73" s="961"/>
      <c r="Z73" s="961"/>
      <c r="AA73" s="961"/>
      <c r="AB73" s="961"/>
      <c r="AC73" s="961"/>
      <c r="AD73" s="961"/>
      <c r="AE73" s="961"/>
      <c r="AH73" s="512" t="str">
        <f t="shared" si="4"/>
        <v/>
      </c>
      <c r="AI73" s="15" t="str">
        <f t="shared" si="3"/>
        <v>661777-145633</v>
      </c>
      <c r="AJ73" s="511">
        <f t="shared" si="5"/>
        <v>70</v>
      </c>
      <c r="AK73" s="514">
        <v>18</v>
      </c>
      <c r="AL73" s="514" t="s">
        <v>1259</v>
      </c>
      <c r="AM73" s="514" t="s">
        <v>2748</v>
      </c>
      <c r="AN73" s="514" t="s">
        <v>2749</v>
      </c>
      <c r="AO73" s="514">
        <v>660988</v>
      </c>
      <c r="AP73" s="514">
        <v>145487</v>
      </c>
      <c r="AQ73" s="514" t="s">
        <v>2750</v>
      </c>
      <c r="AR73" s="514" t="s">
        <v>2751</v>
      </c>
      <c r="AS73" s="514">
        <v>661777</v>
      </c>
      <c r="AT73" s="514">
        <v>145633</v>
      </c>
      <c r="AU73" s="514">
        <v>127</v>
      </c>
      <c r="AV73" s="514" t="s">
        <v>719</v>
      </c>
      <c r="AW73" s="514" t="s">
        <v>718</v>
      </c>
      <c r="AX73" s="514">
        <v>2.6</v>
      </c>
      <c r="AY73" s="514">
        <v>1.5</v>
      </c>
      <c r="AZ73" s="514">
        <v>1885</v>
      </c>
      <c r="BA73" s="514" t="s">
        <v>252</v>
      </c>
      <c r="BB73" s="515" t="s">
        <v>2648</v>
      </c>
      <c r="BC73" s="515"/>
      <c r="BD73" s="515"/>
      <c r="BE73" s="530"/>
      <c r="BF73" s="547"/>
      <c r="BG73" s="530"/>
      <c r="BH73" s="530"/>
      <c r="BI73" s="530"/>
      <c r="BJ73" s="560"/>
      <c r="BK73" s="560"/>
      <c r="BL73" s="530"/>
      <c r="BM73" s="530"/>
      <c r="BN73" s="530"/>
      <c r="BO73" s="530"/>
      <c r="BP73" s="530"/>
      <c r="BQ73" s="530"/>
      <c r="BR73" s="530"/>
      <c r="BS73" s="530"/>
      <c r="BT73" s="530"/>
      <c r="BU73" s="530"/>
      <c r="BV73" s="530"/>
      <c r="BW73" s="530"/>
      <c r="BX73" s="530"/>
      <c r="BY73" s="555"/>
      <c r="BZ73" s="552"/>
      <c r="CA73" s="530"/>
    </row>
    <row r="74" spans="2:79" ht="9.75" customHeight="1" x14ac:dyDescent="0.3">
      <c r="B74" s="15"/>
      <c r="C74" s="15"/>
      <c r="D74" s="15"/>
      <c r="E74" s="15"/>
      <c r="F74" s="78"/>
      <c r="G74" s="78"/>
      <c r="H74" s="78"/>
      <c r="I74" s="78"/>
      <c r="J74" s="78"/>
      <c r="K74" s="78"/>
      <c r="L74" s="78"/>
      <c r="M74" s="78"/>
      <c r="N74" s="78"/>
      <c r="O74" s="78"/>
      <c r="P74" s="78"/>
      <c r="Q74" s="78"/>
      <c r="R74" s="78"/>
      <c r="S74" s="78"/>
      <c r="T74" s="78"/>
      <c r="U74" s="78"/>
      <c r="V74" s="78"/>
      <c r="W74" s="78"/>
      <c r="X74" s="78"/>
      <c r="Y74" s="78"/>
      <c r="Z74" s="78"/>
      <c r="AA74" s="78"/>
      <c r="AB74" s="78"/>
      <c r="AC74" s="78"/>
      <c r="AD74" s="78"/>
      <c r="AE74" s="78"/>
      <c r="AH74" s="512" t="str">
        <f t="shared" si="4"/>
        <v/>
      </c>
      <c r="AI74" s="15" t="str">
        <f t="shared" si="3"/>
        <v>661807-145579</v>
      </c>
      <c r="AJ74" s="511">
        <f t="shared" si="5"/>
        <v>71</v>
      </c>
      <c r="AK74" s="514">
        <v>18</v>
      </c>
      <c r="AL74" s="514" t="s">
        <v>1259</v>
      </c>
      <c r="AM74" s="514" t="s">
        <v>2748</v>
      </c>
      <c r="AN74" s="514" t="s">
        <v>2749</v>
      </c>
      <c r="AO74" s="514">
        <v>660988</v>
      </c>
      <c r="AP74" s="514">
        <v>145487</v>
      </c>
      <c r="AQ74" s="514" t="s">
        <v>2752</v>
      </c>
      <c r="AR74" s="514" t="s">
        <v>861</v>
      </c>
      <c r="AS74" s="514">
        <v>661807</v>
      </c>
      <c r="AT74" s="514">
        <v>145579</v>
      </c>
      <c r="AU74" s="514">
        <v>140</v>
      </c>
      <c r="AV74" s="514" t="s">
        <v>719</v>
      </c>
      <c r="AW74" s="514" t="s">
        <v>718</v>
      </c>
      <c r="AX74" s="514">
        <v>2</v>
      </c>
      <c r="AY74" s="514">
        <v>2.1</v>
      </c>
      <c r="AZ74" s="514">
        <v>1885</v>
      </c>
      <c r="BA74" s="514" t="s">
        <v>252</v>
      </c>
      <c r="BB74" s="515" t="s">
        <v>2648</v>
      </c>
      <c r="BC74" s="515"/>
      <c r="BD74" s="515"/>
      <c r="BE74" s="530"/>
      <c r="BF74" s="547"/>
      <c r="BG74" s="530"/>
      <c r="BH74" s="530"/>
      <c r="BI74" s="530"/>
      <c r="BJ74" s="560"/>
      <c r="BK74" s="560"/>
      <c r="BL74" s="530"/>
      <c r="BM74" s="530"/>
      <c r="BN74" s="530"/>
      <c r="BO74" s="530"/>
      <c r="BP74" s="530"/>
      <c r="BQ74" s="530"/>
      <c r="BR74" s="530"/>
      <c r="BS74" s="530"/>
      <c r="BT74" s="530"/>
      <c r="BU74" s="530"/>
      <c r="BV74" s="530"/>
      <c r="BW74" s="530"/>
      <c r="BX74" s="530"/>
      <c r="BY74" s="555"/>
      <c r="BZ74" s="552"/>
      <c r="CA74" s="530"/>
    </row>
    <row r="75" spans="2:79" ht="21.75" customHeight="1" x14ac:dyDescent="0.3">
      <c r="B75" s="971" t="str">
        <f>IF($AG$7&lt;&gt;"",IF(VLOOKUP($AG$7,$AJ$4:$CA$3003,COLUMN(BF$3)-COLUMN($AJ$3)+1,FALSE)&lt;&gt;0,"Prioritet "&amp;VLOOKUP($AG$7,$AJ$4:$CA$3003,COLUMN(BF$3)-COLUMN($AJ$3)+1,FALSE),"")&amp;", "&amp;IF(VLOOKUP($AG$7,$AJ$4:$CA$3003,COLUMN(CA$3)-COLUMN($AJ$3)+1,FALSE)&lt;&gt;0,"Rekomenderad utförandeperiod: "&amp;VLOOKUP($AG$7,$AJ$4:$CA$3003,COLUMN(CA$3)-COLUMN($AJ$3)+1,FALSE),""),"")</f>
        <v/>
      </c>
      <c r="C75" s="971"/>
      <c r="D75" s="971"/>
      <c r="E75" s="971"/>
      <c r="F75" s="971"/>
      <c r="G75" s="971"/>
      <c r="H75" s="971"/>
      <c r="I75" s="971"/>
      <c r="J75" s="971"/>
      <c r="K75" s="971"/>
      <c r="L75" s="971"/>
      <c r="M75" s="971"/>
      <c r="N75" s="971"/>
      <c r="O75" s="971"/>
      <c r="P75" s="971"/>
      <c r="Q75" s="971"/>
      <c r="R75" s="971"/>
      <c r="S75" s="971"/>
      <c r="T75" s="971"/>
      <c r="U75" s="971"/>
      <c r="V75" s="971"/>
      <c r="W75" s="971"/>
      <c r="X75" s="971"/>
      <c r="Y75" s="971"/>
      <c r="Z75" s="971"/>
      <c r="AA75" s="971"/>
      <c r="AB75" s="971"/>
      <c r="AC75" s="971"/>
      <c r="AD75" s="971"/>
      <c r="AE75" s="971"/>
      <c r="AH75" s="512" t="str">
        <f t="shared" si="4"/>
        <v/>
      </c>
      <c r="AI75" s="15" t="str">
        <f t="shared" si="3"/>
        <v>663171-145652</v>
      </c>
      <c r="AJ75" s="511">
        <f t="shared" si="5"/>
        <v>72</v>
      </c>
      <c r="AK75" s="514">
        <v>18</v>
      </c>
      <c r="AL75" s="514" t="s">
        <v>1259</v>
      </c>
      <c r="AM75" s="514" t="s">
        <v>2753</v>
      </c>
      <c r="AN75" s="514" t="s">
        <v>2754</v>
      </c>
      <c r="AO75" s="514">
        <v>663216</v>
      </c>
      <c r="AP75" s="514">
        <v>146069</v>
      </c>
      <c r="AQ75" s="514" t="s">
        <v>2755</v>
      </c>
      <c r="AR75" s="514" t="s">
        <v>861</v>
      </c>
      <c r="AS75" s="514">
        <v>663171</v>
      </c>
      <c r="AT75" s="514">
        <v>145652</v>
      </c>
      <c r="AU75" s="514">
        <v>182</v>
      </c>
      <c r="AV75" s="514" t="s">
        <v>718</v>
      </c>
      <c r="AW75" s="514" t="s">
        <v>2747</v>
      </c>
      <c r="AX75" s="514">
        <v>0.1</v>
      </c>
      <c r="AY75" s="514">
        <v>1.6</v>
      </c>
      <c r="AZ75" s="514">
        <v>1864</v>
      </c>
      <c r="BA75" s="514" t="s">
        <v>256</v>
      </c>
      <c r="BB75" s="515" t="s">
        <v>2636</v>
      </c>
      <c r="BC75" s="515"/>
      <c r="BD75" s="515"/>
      <c r="BE75" s="530"/>
      <c r="BF75" s="547"/>
      <c r="BG75" s="530"/>
      <c r="BH75" s="530"/>
      <c r="BI75" s="530"/>
      <c r="BJ75" s="560"/>
      <c r="BK75" s="560"/>
      <c r="BL75" s="530"/>
      <c r="BM75" s="530"/>
      <c r="BN75" s="530"/>
      <c r="BO75" s="530"/>
      <c r="BP75" s="530"/>
      <c r="BQ75" s="530"/>
      <c r="BR75" s="530"/>
      <c r="BS75" s="530"/>
      <c r="BT75" s="530"/>
      <c r="BU75" s="530"/>
      <c r="BV75" s="530"/>
      <c r="BW75" s="530"/>
      <c r="BX75" s="530"/>
      <c r="BY75" s="555"/>
      <c r="BZ75" s="552"/>
      <c r="CA75" s="530"/>
    </row>
    <row r="76" spans="2:79" ht="9.75" customHeight="1" x14ac:dyDescent="0.3">
      <c r="B76" s="78"/>
      <c r="C76" s="78"/>
      <c r="D76" s="78"/>
      <c r="E76" s="78"/>
      <c r="F76" s="78"/>
      <c r="G76" s="78"/>
      <c r="H76" s="78"/>
      <c r="I76" s="78"/>
      <c r="J76" s="78"/>
      <c r="K76" s="78"/>
      <c r="L76" s="78"/>
      <c r="M76" s="78"/>
      <c r="N76" s="78"/>
      <c r="O76" s="78"/>
      <c r="P76" s="78"/>
      <c r="Q76" s="78"/>
      <c r="R76" s="78"/>
      <c r="S76" s="78"/>
      <c r="T76" s="78"/>
      <c r="U76" s="78"/>
      <c r="V76" s="78"/>
      <c r="W76" s="78"/>
      <c r="X76" s="78"/>
      <c r="Y76" s="78"/>
      <c r="Z76" s="78"/>
      <c r="AA76" s="78"/>
      <c r="AB76" s="78"/>
      <c r="AC76" s="78"/>
      <c r="AD76" s="78"/>
      <c r="AE76" s="78"/>
      <c r="AH76" s="512" t="str">
        <f t="shared" si="4"/>
        <v/>
      </c>
      <c r="AI76" s="15" t="str">
        <f t="shared" si="3"/>
        <v>663262-145687</v>
      </c>
      <c r="AJ76" s="511">
        <f t="shared" si="5"/>
        <v>73</v>
      </c>
      <c r="AK76" s="514">
        <v>18</v>
      </c>
      <c r="AL76" s="514" t="s">
        <v>1259</v>
      </c>
      <c r="AM76" s="514" t="s">
        <v>2753</v>
      </c>
      <c r="AN76" s="514" t="s">
        <v>2754</v>
      </c>
      <c r="AO76" s="514">
        <v>663216</v>
      </c>
      <c r="AP76" s="514">
        <v>146069</v>
      </c>
      <c r="AQ76" s="514" t="s">
        <v>861</v>
      </c>
      <c r="AR76" s="514" t="s">
        <v>861</v>
      </c>
      <c r="AS76" s="514">
        <v>663262</v>
      </c>
      <c r="AT76" s="514">
        <v>145687</v>
      </c>
      <c r="AU76" s="514">
        <v>160</v>
      </c>
      <c r="AV76" s="514" t="s">
        <v>718</v>
      </c>
      <c r="AW76" s="514" t="s">
        <v>2747</v>
      </c>
      <c r="AX76" s="514">
        <v>1.1000000000000001</v>
      </c>
      <c r="AY76" s="514">
        <v>0.6</v>
      </c>
      <c r="AZ76" s="514">
        <v>1864</v>
      </c>
      <c r="BA76" s="514" t="s">
        <v>256</v>
      </c>
      <c r="BB76" s="515" t="s">
        <v>2636</v>
      </c>
      <c r="BC76" s="515"/>
      <c r="BD76" s="515"/>
      <c r="BE76" s="530"/>
      <c r="BF76" s="547"/>
      <c r="BG76" s="530"/>
      <c r="BH76" s="530"/>
      <c r="BI76" s="530"/>
      <c r="BJ76" s="560"/>
      <c r="BK76" s="560"/>
      <c r="BL76" s="530"/>
      <c r="BM76" s="530"/>
      <c r="BN76" s="530"/>
      <c r="BO76" s="530"/>
      <c r="BP76" s="530"/>
      <c r="BQ76" s="530"/>
      <c r="BR76" s="530"/>
      <c r="BS76" s="530"/>
      <c r="BT76" s="530"/>
      <c r="BU76" s="530"/>
      <c r="BV76" s="530"/>
      <c r="BW76" s="530"/>
      <c r="BX76" s="530"/>
      <c r="BY76" s="555"/>
      <c r="BZ76" s="552"/>
      <c r="CA76" s="530"/>
    </row>
    <row r="77" spans="2:79" ht="21.75" customHeight="1" x14ac:dyDescent="0.3">
      <c r="B77" s="971" t="str">
        <f>IF($AG$7&lt;&gt;"",IF(VLOOKUP($AG$7,$AJ$4:$CA$3003,COLUMN(BX$3)-COLUMN($AJ$3)+1,FALSE)&lt;&gt;0,VLOOKUP($AG$7,$AJ$4:$CA$3003,COLUMN(BX$3)-COLUMN($AJ$3)+1,FALSE),""),"")</f>
        <v/>
      </c>
      <c r="C77" s="971"/>
      <c r="D77" s="971"/>
      <c r="E77" s="971"/>
      <c r="F77" s="971"/>
      <c r="G77" s="971"/>
      <c r="H77" s="971"/>
      <c r="I77" s="971"/>
      <c r="J77" s="971"/>
      <c r="K77" s="971"/>
      <c r="L77" s="971"/>
      <c r="M77" s="971"/>
      <c r="N77" s="971"/>
      <c r="O77" s="971"/>
      <c r="P77" s="971"/>
      <c r="Q77" s="971"/>
      <c r="R77" s="971"/>
      <c r="S77" s="971"/>
      <c r="T77" s="971"/>
      <c r="U77" s="971"/>
      <c r="V77" s="971"/>
      <c r="W77" s="971"/>
      <c r="X77" s="971"/>
      <c r="Y77" s="971"/>
      <c r="Z77" s="971"/>
      <c r="AA77" s="971"/>
      <c r="AB77" s="971"/>
      <c r="AC77" s="971"/>
      <c r="AD77" s="971"/>
      <c r="AE77" s="971"/>
      <c r="AH77" s="512" t="str">
        <f t="shared" si="4"/>
        <v/>
      </c>
      <c r="AI77" s="15" t="str">
        <f t="shared" si="3"/>
        <v>663272-145737</v>
      </c>
      <c r="AJ77" s="511">
        <f t="shared" si="5"/>
        <v>74</v>
      </c>
      <c r="AK77" s="514">
        <v>18</v>
      </c>
      <c r="AL77" s="514" t="s">
        <v>1259</v>
      </c>
      <c r="AM77" s="514" t="s">
        <v>2753</v>
      </c>
      <c r="AN77" s="514" t="s">
        <v>2754</v>
      </c>
      <c r="AO77" s="514">
        <v>663216</v>
      </c>
      <c r="AP77" s="514">
        <v>146069</v>
      </c>
      <c r="AQ77" s="514" t="s">
        <v>2756</v>
      </c>
      <c r="AR77" s="514" t="s">
        <v>861</v>
      </c>
      <c r="AS77" s="514">
        <v>663272</v>
      </c>
      <c r="AT77" s="514">
        <v>145737</v>
      </c>
      <c r="AU77" s="514">
        <v>136</v>
      </c>
      <c r="AV77" s="514" t="s">
        <v>718</v>
      </c>
      <c r="AW77" s="514" t="s">
        <v>718</v>
      </c>
      <c r="AX77" s="514">
        <v>1.7</v>
      </c>
      <c r="AY77" s="514">
        <v>2.5</v>
      </c>
      <c r="AZ77" s="514">
        <v>1864</v>
      </c>
      <c r="BA77" s="514" t="s">
        <v>256</v>
      </c>
      <c r="BB77" s="515" t="s">
        <v>861</v>
      </c>
      <c r="BC77" s="515"/>
      <c r="BD77" s="515"/>
      <c r="BE77" s="530"/>
      <c r="BF77" s="547"/>
      <c r="BG77" s="530"/>
      <c r="BH77" s="530"/>
      <c r="BI77" s="530"/>
      <c r="BJ77" s="560"/>
      <c r="BK77" s="560"/>
      <c r="BL77" s="530"/>
      <c r="BM77" s="530"/>
      <c r="BN77" s="530"/>
      <c r="BO77" s="530"/>
      <c r="BP77" s="530"/>
      <c r="BQ77" s="530"/>
      <c r="BR77" s="530"/>
      <c r="BS77" s="530"/>
      <c r="BT77" s="530"/>
      <c r="BU77" s="530"/>
      <c r="BV77" s="530"/>
      <c r="BW77" s="530"/>
      <c r="BX77" s="530"/>
      <c r="BY77" s="555"/>
      <c r="BZ77" s="552"/>
      <c r="CA77" s="530"/>
    </row>
    <row r="78" spans="2:79" ht="9.75" customHeight="1" x14ac:dyDescent="0.3">
      <c r="B78" s="8"/>
      <c r="C78" s="8"/>
      <c r="D78" s="8"/>
      <c r="E78" s="8"/>
      <c r="F78" s="8"/>
      <c r="G78" s="8"/>
      <c r="H78" s="8"/>
      <c r="I78" s="8"/>
      <c r="J78" s="8"/>
      <c r="K78" s="8"/>
      <c r="L78" s="8"/>
      <c r="M78" s="8"/>
      <c r="N78" s="8"/>
      <c r="O78" s="8"/>
      <c r="P78" s="8"/>
      <c r="Q78" s="8"/>
      <c r="R78" s="8"/>
      <c r="S78" s="8"/>
      <c r="T78" s="8"/>
      <c r="U78" s="8"/>
      <c r="V78" s="8"/>
      <c r="W78" s="8"/>
      <c r="X78" s="8"/>
      <c r="Y78" s="8"/>
      <c r="Z78" s="8"/>
      <c r="AA78" s="8"/>
      <c r="AB78" s="8"/>
      <c r="AC78" s="8"/>
      <c r="AD78" s="8"/>
      <c r="AE78" s="8"/>
      <c r="AH78" s="512" t="str">
        <f t="shared" si="4"/>
        <v/>
      </c>
      <c r="AI78" s="15" t="str">
        <f t="shared" si="3"/>
        <v>663274-145728</v>
      </c>
      <c r="AJ78" s="511">
        <f t="shared" si="5"/>
        <v>75</v>
      </c>
      <c r="AK78" s="514">
        <v>18</v>
      </c>
      <c r="AL78" s="514" t="s">
        <v>1259</v>
      </c>
      <c r="AM78" s="514" t="s">
        <v>2753</v>
      </c>
      <c r="AN78" s="514" t="s">
        <v>2754</v>
      </c>
      <c r="AO78" s="514">
        <v>663216</v>
      </c>
      <c r="AP78" s="514">
        <v>146069</v>
      </c>
      <c r="AQ78" s="514" t="s">
        <v>2757</v>
      </c>
      <c r="AR78" s="514" t="s">
        <v>861</v>
      </c>
      <c r="AS78" s="514">
        <v>663274</v>
      </c>
      <c r="AT78" s="514">
        <v>145728</v>
      </c>
      <c r="AU78" s="514">
        <v>136</v>
      </c>
      <c r="AV78" s="514" t="s">
        <v>718</v>
      </c>
      <c r="AW78" s="514" t="s">
        <v>718</v>
      </c>
      <c r="AX78" s="514">
        <v>1.6</v>
      </c>
      <c r="AY78" s="514">
        <v>2.6</v>
      </c>
      <c r="AZ78" s="514">
        <v>1864</v>
      </c>
      <c r="BA78" s="514" t="s">
        <v>256</v>
      </c>
      <c r="BB78" s="515" t="s">
        <v>861</v>
      </c>
      <c r="BC78" s="515"/>
      <c r="BD78" s="515"/>
      <c r="BE78" s="530"/>
      <c r="BF78" s="547"/>
      <c r="BG78" s="530"/>
      <c r="BH78" s="530"/>
      <c r="BI78" s="530"/>
      <c r="BJ78" s="560"/>
      <c r="BK78" s="560"/>
      <c r="BL78" s="530"/>
      <c r="BM78" s="530"/>
      <c r="BN78" s="530"/>
      <c r="BO78" s="530"/>
      <c r="BP78" s="530"/>
      <c r="BQ78" s="530"/>
      <c r="BR78" s="530"/>
      <c r="BS78" s="530"/>
      <c r="BT78" s="530"/>
      <c r="BU78" s="530"/>
      <c r="BV78" s="530"/>
      <c r="BW78" s="530"/>
      <c r="BX78" s="530"/>
      <c r="BY78" s="555"/>
      <c r="BZ78" s="552"/>
      <c r="CA78" s="530"/>
    </row>
    <row r="79" spans="2:79" ht="20.149999999999999" customHeight="1" x14ac:dyDescent="0.3">
      <c r="B79" s="879" t="s">
        <v>732</v>
      </c>
      <c r="C79" s="709"/>
      <c r="D79" s="709"/>
      <c r="E79" s="709"/>
      <c r="F79" s="709"/>
      <c r="G79" s="709"/>
      <c r="H79" s="709"/>
      <c r="I79" s="709"/>
      <c r="J79" s="709"/>
      <c r="K79" s="709"/>
      <c r="L79" s="709"/>
      <c r="M79" s="709"/>
      <c r="N79" s="709"/>
      <c r="O79" s="709"/>
      <c r="P79" s="709"/>
      <c r="Q79" s="709"/>
      <c r="R79" s="709"/>
      <c r="S79" s="709"/>
      <c r="T79" s="709"/>
      <c r="U79" s="709"/>
      <c r="V79" s="709"/>
      <c r="W79" s="709"/>
      <c r="X79" s="709"/>
      <c r="Y79" s="709"/>
      <c r="Z79" s="709"/>
      <c r="AA79" s="709"/>
      <c r="AB79" s="709"/>
      <c r="AC79" s="709"/>
      <c r="AD79" s="709"/>
      <c r="AE79" s="709"/>
      <c r="AH79" s="512" t="str">
        <f t="shared" si="4"/>
        <v/>
      </c>
      <c r="AI79" s="15" t="str">
        <f t="shared" si="3"/>
        <v>663283-145743</v>
      </c>
      <c r="AJ79" s="511">
        <f t="shared" si="5"/>
        <v>76</v>
      </c>
      <c r="AK79" s="514">
        <v>18</v>
      </c>
      <c r="AL79" s="514" t="s">
        <v>1259</v>
      </c>
      <c r="AM79" s="514" t="s">
        <v>2753</v>
      </c>
      <c r="AN79" s="514" t="s">
        <v>2754</v>
      </c>
      <c r="AO79" s="514">
        <v>663216</v>
      </c>
      <c r="AP79" s="514">
        <v>146069</v>
      </c>
      <c r="AQ79" s="514" t="s">
        <v>2758</v>
      </c>
      <c r="AR79" s="514" t="s">
        <v>861</v>
      </c>
      <c r="AS79" s="514">
        <v>663283</v>
      </c>
      <c r="AT79" s="514">
        <v>145743</v>
      </c>
      <c r="AU79" s="514">
        <v>129</v>
      </c>
      <c r="AV79" s="514" t="s">
        <v>718</v>
      </c>
      <c r="AW79" s="514" t="s">
        <v>718</v>
      </c>
      <c r="AX79" s="514">
        <v>1.8</v>
      </c>
      <c r="AY79" s="514">
        <v>2.4</v>
      </c>
      <c r="AZ79" s="514">
        <v>1864</v>
      </c>
      <c r="BA79" s="514" t="s">
        <v>256</v>
      </c>
      <c r="BB79" s="515" t="s">
        <v>861</v>
      </c>
      <c r="BC79" s="515"/>
      <c r="BD79" s="515"/>
      <c r="BE79" s="530"/>
      <c r="BF79" s="547"/>
      <c r="BG79" s="530"/>
      <c r="BH79" s="530"/>
      <c r="BI79" s="530"/>
      <c r="BJ79" s="560"/>
      <c r="BK79" s="560"/>
      <c r="BL79" s="530"/>
      <c r="BM79" s="530"/>
      <c r="BN79" s="530"/>
      <c r="BO79" s="530"/>
      <c r="BP79" s="530"/>
      <c r="BQ79" s="530"/>
      <c r="BR79" s="530"/>
      <c r="BS79" s="530"/>
      <c r="BT79" s="530"/>
      <c r="BU79" s="530"/>
      <c r="BV79" s="530"/>
      <c r="BW79" s="530"/>
      <c r="BX79" s="530"/>
      <c r="BY79" s="555"/>
      <c r="BZ79" s="552"/>
      <c r="CA79" s="530"/>
    </row>
    <row r="80" spans="2:79" x14ac:dyDescent="0.3">
      <c r="B80" s="962" t="str">
        <f ca="1">IF($AG$7&lt;&gt;"",ProtokollLkoordX&amp;"-"&amp;ProtokollLkoordY&amp;", "&amp;YEAR(TODAY()),"")</f>
        <v/>
      </c>
      <c r="C80" s="963"/>
      <c r="D80" s="963"/>
      <c r="E80" s="963"/>
      <c r="F80" s="963"/>
      <c r="G80" s="963"/>
      <c r="H80" s="963"/>
      <c r="I80" s="963"/>
      <c r="J80" s="963"/>
      <c r="K80" s="963"/>
      <c r="L80" s="963"/>
      <c r="M80" s="963"/>
      <c r="N80" s="963"/>
      <c r="O80" s="963"/>
      <c r="P80" s="963"/>
      <c r="Q80" s="963"/>
      <c r="R80" s="963"/>
      <c r="S80" s="963"/>
      <c r="T80" s="963"/>
      <c r="U80" s="963"/>
      <c r="V80" s="963"/>
      <c r="W80" s="963"/>
      <c r="X80" s="963"/>
      <c r="Y80" s="963"/>
      <c r="Z80" s="963"/>
      <c r="AA80" s="963"/>
      <c r="AB80" s="963"/>
      <c r="AC80" s="963"/>
      <c r="AD80" s="963"/>
      <c r="AE80" s="963"/>
      <c r="AH80" s="512" t="str">
        <f t="shared" si="4"/>
        <v/>
      </c>
      <c r="AI80" s="15" t="str">
        <f t="shared" si="3"/>
        <v>663290-145722</v>
      </c>
      <c r="AJ80" s="511">
        <f t="shared" si="5"/>
        <v>77</v>
      </c>
      <c r="AK80" s="514">
        <v>18</v>
      </c>
      <c r="AL80" s="514" t="s">
        <v>1259</v>
      </c>
      <c r="AM80" s="514" t="s">
        <v>2753</v>
      </c>
      <c r="AN80" s="514" t="s">
        <v>2754</v>
      </c>
      <c r="AO80" s="514">
        <v>663216</v>
      </c>
      <c r="AP80" s="514">
        <v>146069</v>
      </c>
      <c r="AQ80" s="514" t="s">
        <v>2759</v>
      </c>
      <c r="AR80" s="514" t="s">
        <v>2760</v>
      </c>
      <c r="AS80" s="514">
        <v>663290</v>
      </c>
      <c r="AT80" s="514">
        <v>145722</v>
      </c>
      <c r="AU80" s="514">
        <v>135</v>
      </c>
      <c r="AV80" s="514" t="s">
        <v>718</v>
      </c>
      <c r="AW80" s="514" t="s">
        <v>2747</v>
      </c>
      <c r="AX80" s="514">
        <v>1.6</v>
      </c>
      <c r="AY80" s="514">
        <v>0.1</v>
      </c>
      <c r="AZ80" s="514">
        <v>1864</v>
      </c>
      <c r="BA80" s="514" t="s">
        <v>256</v>
      </c>
      <c r="BB80" s="515" t="s">
        <v>2636</v>
      </c>
      <c r="BC80" s="515"/>
      <c r="BD80" s="515"/>
      <c r="BE80" s="530"/>
      <c r="BF80" s="547"/>
      <c r="BG80" s="530"/>
      <c r="BH80" s="530"/>
      <c r="BI80" s="530"/>
      <c r="BJ80" s="560"/>
      <c r="BK80" s="560"/>
      <c r="BL80" s="530"/>
      <c r="BM80" s="530"/>
      <c r="BN80" s="530"/>
      <c r="BO80" s="530"/>
      <c r="BP80" s="530"/>
      <c r="BQ80" s="530"/>
      <c r="BR80" s="530"/>
      <c r="BS80" s="530"/>
      <c r="BT80" s="530"/>
      <c r="BU80" s="530"/>
      <c r="BV80" s="530"/>
      <c r="BW80" s="530"/>
      <c r="BX80" s="530"/>
      <c r="BY80" s="555"/>
      <c r="BZ80" s="552"/>
      <c r="CA80" s="530"/>
    </row>
    <row r="81" spans="2:79" x14ac:dyDescent="0.3">
      <c r="B81" s="963"/>
      <c r="C81" s="963"/>
      <c r="D81" s="963"/>
      <c r="E81" s="963"/>
      <c r="F81" s="963"/>
      <c r="G81" s="963"/>
      <c r="H81" s="963"/>
      <c r="I81" s="963"/>
      <c r="J81" s="963"/>
      <c r="K81" s="963"/>
      <c r="L81" s="963"/>
      <c r="M81" s="963"/>
      <c r="N81" s="963"/>
      <c r="O81" s="963"/>
      <c r="P81" s="963"/>
      <c r="Q81" s="963"/>
      <c r="R81" s="963"/>
      <c r="S81" s="963"/>
      <c r="T81" s="963"/>
      <c r="U81" s="963"/>
      <c r="V81" s="963"/>
      <c r="W81" s="963"/>
      <c r="X81" s="963"/>
      <c r="Y81" s="963"/>
      <c r="Z81" s="963"/>
      <c r="AA81" s="963"/>
      <c r="AB81" s="963"/>
      <c r="AC81" s="963"/>
      <c r="AD81" s="963"/>
      <c r="AE81" s="963"/>
      <c r="AH81" s="512" t="str">
        <f t="shared" si="4"/>
        <v/>
      </c>
      <c r="AI81" s="15" t="str">
        <f t="shared" si="3"/>
        <v>654684-145006</v>
      </c>
      <c r="AJ81" s="511">
        <f t="shared" si="5"/>
        <v>78</v>
      </c>
      <c r="AK81" s="514">
        <v>18</v>
      </c>
      <c r="AL81" s="514" t="s">
        <v>1259</v>
      </c>
      <c r="AM81" s="514" t="s">
        <v>2761</v>
      </c>
      <c r="AN81" s="514" t="s">
        <v>2762</v>
      </c>
      <c r="AO81" s="514">
        <v>655038</v>
      </c>
      <c r="AP81" s="514">
        <v>144989</v>
      </c>
      <c r="AQ81" s="514" t="s">
        <v>2763</v>
      </c>
      <c r="AR81" s="514" t="s">
        <v>861</v>
      </c>
      <c r="AS81" s="514">
        <v>654684</v>
      </c>
      <c r="AT81" s="514">
        <v>145006</v>
      </c>
      <c r="AU81" s="514">
        <v>79</v>
      </c>
      <c r="AV81" s="514" t="s">
        <v>718</v>
      </c>
      <c r="AW81" s="514" t="s">
        <v>2640</v>
      </c>
      <c r="AX81" s="514">
        <v>2.9</v>
      </c>
      <c r="AY81" s="514">
        <v>10</v>
      </c>
      <c r="AZ81" s="514">
        <v>1861</v>
      </c>
      <c r="BA81" s="514" t="s">
        <v>191</v>
      </c>
      <c r="BB81" s="515" t="s">
        <v>861</v>
      </c>
      <c r="BC81" s="515"/>
      <c r="BD81" s="515"/>
      <c r="BE81" s="530"/>
      <c r="BF81" s="547"/>
      <c r="BG81" s="530"/>
      <c r="BH81" s="530"/>
      <c r="BI81" s="530"/>
      <c r="BJ81" s="560"/>
      <c r="BK81" s="560"/>
      <c r="BL81" s="530"/>
      <c r="BM81" s="530"/>
      <c r="BN81" s="530"/>
      <c r="BO81" s="530"/>
      <c r="BP81" s="530"/>
      <c r="BQ81" s="530"/>
      <c r="BR81" s="530"/>
      <c r="BS81" s="530"/>
      <c r="BT81" s="530"/>
      <c r="BU81" s="530"/>
      <c r="BV81" s="530"/>
      <c r="BW81" s="530"/>
      <c r="BX81" s="530"/>
      <c r="BY81" s="555"/>
      <c r="BZ81" s="552"/>
      <c r="CA81" s="530"/>
    </row>
    <row r="82" spans="2:79" x14ac:dyDescent="0.3">
      <c r="B82" s="963"/>
      <c r="C82" s="963"/>
      <c r="D82" s="963"/>
      <c r="E82" s="963"/>
      <c r="F82" s="963"/>
      <c r="G82" s="963"/>
      <c r="H82" s="963"/>
      <c r="I82" s="963"/>
      <c r="J82" s="963"/>
      <c r="K82" s="963"/>
      <c r="L82" s="963"/>
      <c r="M82" s="963"/>
      <c r="N82" s="963"/>
      <c r="O82" s="963"/>
      <c r="P82" s="963"/>
      <c r="Q82" s="963"/>
      <c r="R82" s="963"/>
      <c r="S82" s="963"/>
      <c r="T82" s="963"/>
      <c r="U82" s="963"/>
      <c r="V82" s="963"/>
      <c r="W82" s="963"/>
      <c r="X82" s="963"/>
      <c r="Y82" s="963"/>
      <c r="Z82" s="963"/>
      <c r="AA82" s="963"/>
      <c r="AB82" s="963"/>
      <c r="AC82" s="963"/>
      <c r="AD82" s="963"/>
      <c r="AE82" s="963"/>
      <c r="AH82" s="512" t="str">
        <f t="shared" si="4"/>
        <v/>
      </c>
      <c r="AI82" s="15" t="str">
        <f t="shared" si="3"/>
        <v>656550-144547</v>
      </c>
      <c r="AJ82" s="511">
        <f t="shared" si="5"/>
        <v>79</v>
      </c>
      <c r="AK82" s="514">
        <v>18</v>
      </c>
      <c r="AL82" s="514" t="s">
        <v>1259</v>
      </c>
      <c r="AM82" s="514" t="s">
        <v>2764</v>
      </c>
      <c r="AN82" s="514" t="s">
        <v>2765</v>
      </c>
      <c r="AO82" s="514">
        <v>656576</v>
      </c>
      <c r="AP82" s="514">
        <v>144569</v>
      </c>
      <c r="AQ82" s="514" t="s">
        <v>2766</v>
      </c>
      <c r="AR82" s="514" t="s">
        <v>2767</v>
      </c>
      <c r="AS82" s="514">
        <v>656550</v>
      </c>
      <c r="AT82" s="514">
        <v>144547</v>
      </c>
      <c r="AU82" s="514">
        <v>57</v>
      </c>
      <c r="AV82" s="514" t="s">
        <v>719</v>
      </c>
      <c r="AW82" s="514" t="s">
        <v>2635</v>
      </c>
      <c r="AX82" s="514">
        <v>10</v>
      </c>
      <c r="AY82" s="514">
        <v>10</v>
      </c>
      <c r="AZ82" s="514">
        <v>1814</v>
      </c>
      <c r="BA82" s="514" t="s">
        <v>245</v>
      </c>
      <c r="BB82" s="515" t="s">
        <v>2641</v>
      </c>
      <c r="BC82" s="515"/>
      <c r="BD82" s="515"/>
      <c r="BE82" s="530"/>
      <c r="BF82" s="547"/>
      <c r="BG82" s="530"/>
      <c r="BH82" s="530"/>
      <c r="BI82" s="530"/>
      <c r="BJ82" s="560"/>
      <c r="BK82" s="560"/>
      <c r="BL82" s="530"/>
      <c r="BM82" s="530"/>
      <c r="BN82" s="530"/>
      <c r="BO82" s="530"/>
      <c r="BP82" s="530"/>
      <c r="BQ82" s="530"/>
      <c r="BR82" s="530"/>
      <c r="BS82" s="530"/>
      <c r="BT82" s="530"/>
      <c r="BU82" s="530"/>
      <c r="BV82" s="530"/>
      <c r="BW82" s="530"/>
      <c r="BX82" s="530"/>
      <c r="BY82" s="555"/>
      <c r="BZ82" s="552"/>
      <c r="CA82" s="530"/>
    </row>
    <row r="83" spans="2:79" x14ac:dyDescent="0.3">
      <c r="B83" s="963"/>
      <c r="C83" s="963"/>
      <c r="D83" s="963"/>
      <c r="E83" s="963"/>
      <c r="F83" s="963"/>
      <c r="G83" s="963"/>
      <c r="H83" s="963"/>
      <c r="I83" s="963"/>
      <c r="J83" s="963"/>
      <c r="K83" s="963"/>
      <c r="L83" s="963"/>
      <c r="M83" s="963"/>
      <c r="N83" s="963"/>
      <c r="O83" s="963"/>
      <c r="P83" s="963"/>
      <c r="Q83" s="963"/>
      <c r="R83" s="963"/>
      <c r="S83" s="963"/>
      <c r="T83" s="963"/>
      <c r="U83" s="963"/>
      <c r="V83" s="963"/>
      <c r="W83" s="963"/>
      <c r="X83" s="963"/>
      <c r="Y83" s="963"/>
      <c r="Z83" s="963"/>
      <c r="AA83" s="963"/>
      <c r="AB83" s="963"/>
      <c r="AC83" s="963"/>
      <c r="AD83" s="963"/>
      <c r="AE83" s="963"/>
      <c r="AH83" s="512" t="str">
        <f t="shared" si="4"/>
        <v/>
      </c>
      <c r="AI83" s="15" t="str">
        <f t="shared" si="3"/>
        <v>659282-144339</v>
      </c>
      <c r="AJ83" s="511">
        <f t="shared" si="5"/>
        <v>80</v>
      </c>
      <c r="AK83" s="514">
        <v>18</v>
      </c>
      <c r="AL83" s="514" t="s">
        <v>1259</v>
      </c>
      <c r="AM83" s="514" t="s">
        <v>2768</v>
      </c>
      <c r="AN83" s="514" t="s">
        <v>2769</v>
      </c>
      <c r="AO83" s="514">
        <v>659950</v>
      </c>
      <c r="AP83" s="514">
        <v>145676</v>
      </c>
      <c r="AQ83" s="514" t="s">
        <v>2770</v>
      </c>
      <c r="AR83" s="514" t="s">
        <v>861</v>
      </c>
      <c r="AS83" s="514">
        <v>659282</v>
      </c>
      <c r="AT83" s="514">
        <v>144339</v>
      </c>
      <c r="AU83" s="514">
        <v>132</v>
      </c>
      <c r="AV83" s="514" t="s">
        <v>718</v>
      </c>
      <c r="AW83" s="514" t="s">
        <v>2640</v>
      </c>
      <c r="AX83" s="514">
        <v>2.1</v>
      </c>
      <c r="AY83" s="514">
        <v>0.1</v>
      </c>
      <c r="AZ83" s="514">
        <v>1884</v>
      </c>
      <c r="BA83" s="514" t="s">
        <v>279</v>
      </c>
      <c r="BB83" s="515" t="s">
        <v>861</v>
      </c>
      <c r="BC83" s="515"/>
      <c r="BD83" s="515"/>
      <c r="BE83" s="530"/>
      <c r="BF83" s="547"/>
      <c r="BG83" s="530"/>
      <c r="BH83" s="530"/>
      <c r="BI83" s="530"/>
      <c r="BJ83" s="560"/>
      <c r="BK83" s="560"/>
      <c r="BL83" s="530"/>
      <c r="BM83" s="530"/>
      <c r="BN83" s="530"/>
      <c r="BO83" s="530"/>
      <c r="BP83" s="530"/>
      <c r="BQ83" s="530"/>
      <c r="BR83" s="530"/>
      <c r="BS83" s="530"/>
      <c r="BT83" s="530"/>
      <c r="BU83" s="530"/>
      <c r="BV83" s="530"/>
      <c r="BW83" s="530"/>
      <c r="BX83" s="530"/>
      <c r="BY83" s="555"/>
      <c r="BZ83" s="552"/>
      <c r="CA83" s="530"/>
    </row>
    <row r="84" spans="2:79" x14ac:dyDescent="0.3">
      <c r="B84" s="963"/>
      <c r="C84" s="963"/>
      <c r="D84" s="963"/>
      <c r="E84" s="963"/>
      <c r="F84" s="963"/>
      <c r="G84" s="963"/>
      <c r="H84" s="963"/>
      <c r="I84" s="963"/>
      <c r="J84" s="963"/>
      <c r="K84" s="963"/>
      <c r="L84" s="963"/>
      <c r="M84" s="963"/>
      <c r="N84" s="963"/>
      <c r="O84" s="963"/>
      <c r="P84" s="963"/>
      <c r="Q84" s="963"/>
      <c r="R84" s="963"/>
      <c r="S84" s="963"/>
      <c r="T84" s="963"/>
      <c r="U84" s="963"/>
      <c r="V84" s="963"/>
      <c r="W84" s="963"/>
      <c r="X84" s="963"/>
      <c r="Y84" s="963"/>
      <c r="Z84" s="963"/>
      <c r="AA84" s="963"/>
      <c r="AB84" s="963"/>
      <c r="AC84" s="963"/>
      <c r="AD84" s="963"/>
      <c r="AE84" s="963"/>
      <c r="AH84" s="512" t="str">
        <f t="shared" si="4"/>
        <v/>
      </c>
      <c r="AI84" s="15" t="str">
        <f t="shared" si="3"/>
        <v>657140-146552</v>
      </c>
      <c r="AJ84" s="511">
        <f t="shared" si="5"/>
        <v>81</v>
      </c>
      <c r="AK84" s="514">
        <v>18</v>
      </c>
      <c r="AL84" s="514" t="s">
        <v>1259</v>
      </c>
      <c r="AM84" s="514" t="s">
        <v>2771</v>
      </c>
      <c r="AN84" s="514" t="s">
        <v>2772</v>
      </c>
      <c r="AO84" s="514">
        <v>657255</v>
      </c>
      <c r="AP84" s="514">
        <v>146790</v>
      </c>
      <c r="AQ84" s="514" t="s">
        <v>2773</v>
      </c>
      <c r="AR84" s="514" t="s">
        <v>861</v>
      </c>
      <c r="AS84" s="514">
        <v>657140</v>
      </c>
      <c r="AT84" s="514">
        <v>146552</v>
      </c>
      <c r="AU84" s="514">
        <v>27</v>
      </c>
      <c r="AV84" s="514" t="s">
        <v>718</v>
      </c>
      <c r="AW84" s="514" t="s">
        <v>2635</v>
      </c>
      <c r="AX84" s="514">
        <v>10</v>
      </c>
      <c r="AY84" s="514">
        <v>5</v>
      </c>
      <c r="AZ84" s="514">
        <v>1880</v>
      </c>
      <c r="BA84" s="514" t="s">
        <v>438</v>
      </c>
      <c r="BB84" s="515" t="s">
        <v>861</v>
      </c>
      <c r="BC84" s="515"/>
      <c r="BD84" s="515"/>
      <c r="BE84" s="530"/>
      <c r="BF84" s="547"/>
      <c r="BG84" s="530"/>
      <c r="BH84" s="530"/>
      <c r="BI84" s="530"/>
      <c r="BJ84" s="560"/>
      <c r="BK84" s="560"/>
      <c r="BL84" s="530"/>
      <c r="BM84" s="530"/>
      <c r="BN84" s="530"/>
      <c r="BO84" s="530"/>
      <c r="BP84" s="530"/>
      <c r="BQ84" s="530"/>
      <c r="BR84" s="530"/>
      <c r="BS84" s="530"/>
      <c r="BT84" s="530"/>
      <c r="BU84" s="530"/>
      <c r="BV84" s="530"/>
      <c r="BW84" s="530"/>
      <c r="BX84" s="530"/>
      <c r="BY84" s="555"/>
      <c r="BZ84" s="552"/>
      <c r="CA84" s="530"/>
    </row>
    <row r="85" spans="2:79" x14ac:dyDescent="0.3">
      <c r="B85" s="963"/>
      <c r="C85" s="963"/>
      <c r="D85" s="963"/>
      <c r="E85" s="963"/>
      <c r="F85" s="963"/>
      <c r="G85" s="963"/>
      <c r="H85" s="963"/>
      <c r="I85" s="963"/>
      <c r="J85" s="963"/>
      <c r="K85" s="963"/>
      <c r="L85" s="963"/>
      <c r="M85" s="963"/>
      <c r="N85" s="963"/>
      <c r="O85" s="963"/>
      <c r="P85" s="963"/>
      <c r="Q85" s="963"/>
      <c r="R85" s="963"/>
      <c r="S85" s="963"/>
      <c r="T85" s="963"/>
      <c r="U85" s="963"/>
      <c r="V85" s="963"/>
      <c r="W85" s="963"/>
      <c r="X85" s="963"/>
      <c r="Y85" s="963"/>
      <c r="Z85" s="963"/>
      <c r="AA85" s="963"/>
      <c r="AB85" s="963"/>
      <c r="AC85" s="963"/>
      <c r="AD85" s="963"/>
      <c r="AE85" s="963"/>
      <c r="AH85" s="512" t="str">
        <f t="shared" si="4"/>
        <v/>
      </c>
      <c r="AI85" s="15" t="str">
        <f t="shared" si="3"/>
        <v>657383-144154</v>
      </c>
      <c r="AJ85" s="511">
        <f t="shared" si="5"/>
        <v>82</v>
      </c>
      <c r="AK85" s="514">
        <v>18</v>
      </c>
      <c r="AL85" s="514" t="s">
        <v>1259</v>
      </c>
      <c r="AM85" s="514" t="s">
        <v>2774</v>
      </c>
      <c r="AN85" s="514" t="s">
        <v>2775</v>
      </c>
      <c r="AO85" s="514">
        <v>656786</v>
      </c>
      <c r="AP85" s="514">
        <v>144723</v>
      </c>
      <c r="AQ85" s="514" t="s">
        <v>2776</v>
      </c>
      <c r="AR85" s="514" t="s">
        <v>861</v>
      </c>
      <c r="AS85" s="514">
        <v>657383</v>
      </c>
      <c r="AT85" s="514">
        <v>144154</v>
      </c>
      <c r="AU85" s="514">
        <v>157</v>
      </c>
      <c r="AV85" s="514" t="s">
        <v>718</v>
      </c>
      <c r="AW85" s="514" t="s">
        <v>2635</v>
      </c>
      <c r="AX85" s="514">
        <v>10</v>
      </c>
      <c r="AY85" s="514">
        <v>0.1</v>
      </c>
      <c r="AZ85" s="514">
        <v>1814</v>
      </c>
      <c r="BA85" s="514" t="s">
        <v>245</v>
      </c>
      <c r="BB85" s="515" t="s">
        <v>2641</v>
      </c>
      <c r="BC85" s="515"/>
      <c r="BD85" s="515"/>
      <c r="BE85" s="530"/>
      <c r="BF85" s="547"/>
      <c r="BG85" s="530"/>
      <c r="BH85" s="530"/>
      <c r="BI85" s="530"/>
      <c r="BJ85" s="560"/>
      <c r="BK85" s="560"/>
      <c r="BL85" s="530"/>
      <c r="BM85" s="530"/>
      <c r="BN85" s="530"/>
      <c r="BO85" s="530"/>
      <c r="BP85" s="530"/>
      <c r="BQ85" s="530"/>
      <c r="BR85" s="530"/>
      <c r="BS85" s="530"/>
      <c r="BT85" s="530"/>
      <c r="BU85" s="530"/>
      <c r="BV85" s="530"/>
      <c r="BW85" s="530"/>
      <c r="BX85" s="530"/>
      <c r="BY85" s="555"/>
      <c r="BZ85" s="552"/>
      <c r="CA85" s="530"/>
    </row>
    <row r="86" spans="2:79" x14ac:dyDescent="0.3">
      <c r="B86" s="963"/>
      <c r="C86" s="963"/>
      <c r="D86" s="963"/>
      <c r="E86" s="963"/>
      <c r="F86" s="963"/>
      <c r="G86" s="963"/>
      <c r="H86" s="963"/>
      <c r="I86" s="963"/>
      <c r="J86" s="963"/>
      <c r="K86" s="963"/>
      <c r="L86" s="963"/>
      <c r="M86" s="963"/>
      <c r="N86" s="963"/>
      <c r="O86" s="963"/>
      <c r="P86" s="963"/>
      <c r="Q86" s="963"/>
      <c r="R86" s="963"/>
      <c r="S86" s="963"/>
      <c r="T86" s="963"/>
      <c r="U86" s="963"/>
      <c r="V86" s="963"/>
      <c r="W86" s="963"/>
      <c r="X86" s="963"/>
      <c r="Y86" s="963"/>
      <c r="Z86" s="963"/>
      <c r="AA86" s="963"/>
      <c r="AB86" s="963"/>
      <c r="AC86" s="963"/>
      <c r="AD86" s="963"/>
      <c r="AE86" s="963"/>
      <c r="AH86" s="512" t="str">
        <f t="shared" si="4"/>
        <v/>
      </c>
      <c r="AI86" s="15" t="str">
        <f t="shared" si="3"/>
        <v>657295-144230</v>
      </c>
      <c r="AJ86" s="511">
        <f t="shared" si="5"/>
        <v>83</v>
      </c>
      <c r="AK86" s="514">
        <v>18</v>
      </c>
      <c r="AL86" s="514" t="s">
        <v>1259</v>
      </c>
      <c r="AM86" s="514" t="s">
        <v>2774</v>
      </c>
      <c r="AN86" s="514" t="s">
        <v>2777</v>
      </c>
      <c r="AO86" s="514">
        <v>656786</v>
      </c>
      <c r="AP86" s="514">
        <v>144723</v>
      </c>
      <c r="AQ86" s="514" t="s">
        <v>2778</v>
      </c>
      <c r="AR86" s="514" t="s">
        <v>861</v>
      </c>
      <c r="AS86" s="514">
        <v>657295</v>
      </c>
      <c r="AT86" s="514">
        <v>144230</v>
      </c>
      <c r="AU86" s="514">
        <v>167</v>
      </c>
      <c r="AV86" s="514" t="s">
        <v>718</v>
      </c>
      <c r="AW86" s="514" t="s">
        <v>2635</v>
      </c>
      <c r="AX86" s="514">
        <v>10</v>
      </c>
      <c r="AY86" s="514">
        <v>0.1</v>
      </c>
      <c r="AZ86" s="514">
        <v>1814</v>
      </c>
      <c r="BA86" s="514" t="s">
        <v>245</v>
      </c>
      <c r="BB86" s="515" t="s">
        <v>2641</v>
      </c>
      <c r="BC86" s="515"/>
      <c r="BD86" s="515"/>
      <c r="BE86" s="530"/>
      <c r="BF86" s="547"/>
      <c r="BG86" s="530"/>
      <c r="BH86" s="530"/>
      <c r="BI86" s="530"/>
      <c r="BJ86" s="560"/>
      <c r="BK86" s="560"/>
      <c r="BL86" s="530"/>
      <c r="BM86" s="530"/>
      <c r="BN86" s="530"/>
      <c r="BO86" s="530"/>
      <c r="BP86" s="530"/>
      <c r="BQ86" s="530"/>
      <c r="BR86" s="530"/>
      <c r="BS86" s="530"/>
      <c r="BT86" s="530"/>
      <c r="BU86" s="530"/>
      <c r="BV86" s="530"/>
      <c r="BW86" s="530"/>
      <c r="BX86" s="530"/>
      <c r="BY86" s="555"/>
      <c r="BZ86" s="552"/>
      <c r="CA86" s="530"/>
    </row>
    <row r="87" spans="2:79" x14ac:dyDescent="0.3">
      <c r="B87" s="963"/>
      <c r="C87" s="963"/>
      <c r="D87" s="963"/>
      <c r="E87" s="963"/>
      <c r="F87" s="963"/>
      <c r="G87" s="963"/>
      <c r="H87" s="963"/>
      <c r="I87" s="963"/>
      <c r="J87" s="963"/>
      <c r="K87" s="963"/>
      <c r="L87" s="963"/>
      <c r="M87" s="963"/>
      <c r="N87" s="963"/>
      <c r="O87" s="963"/>
      <c r="P87" s="963"/>
      <c r="Q87" s="963"/>
      <c r="R87" s="963"/>
      <c r="S87" s="963"/>
      <c r="T87" s="963"/>
      <c r="U87" s="963"/>
      <c r="V87" s="963"/>
      <c r="W87" s="963"/>
      <c r="X87" s="963"/>
      <c r="Y87" s="963"/>
      <c r="Z87" s="963"/>
      <c r="AA87" s="963"/>
      <c r="AB87" s="963"/>
      <c r="AC87" s="963"/>
      <c r="AD87" s="963"/>
      <c r="AE87" s="963"/>
      <c r="AH87" s="512" t="str">
        <f t="shared" si="4"/>
        <v/>
      </c>
      <c r="AI87" s="15" t="str">
        <f t="shared" si="3"/>
        <v>657288-144148</v>
      </c>
      <c r="AJ87" s="511">
        <f t="shared" si="5"/>
        <v>84</v>
      </c>
      <c r="AK87" s="514">
        <v>18</v>
      </c>
      <c r="AL87" s="514" t="s">
        <v>1259</v>
      </c>
      <c r="AM87" s="514" t="s">
        <v>2774</v>
      </c>
      <c r="AN87" s="514" t="s">
        <v>2779</v>
      </c>
      <c r="AO87" s="514">
        <v>656786</v>
      </c>
      <c r="AP87" s="514">
        <v>144723</v>
      </c>
      <c r="AQ87" s="514" t="s">
        <v>2780</v>
      </c>
      <c r="AR87" s="514" t="s">
        <v>861</v>
      </c>
      <c r="AS87" s="514">
        <v>657288</v>
      </c>
      <c r="AT87" s="514">
        <v>144148</v>
      </c>
      <c r="AU87" s="514">
        <v>157</v>
      </c>
      <c r="AV87" s="514" t="s">
        <v>718</v>
      </c>
      <c r="AW87" s="514" t="s">
        <v>2635</v>
      </c>
      <c r="AX87" s="514">
        <v>10</v>
      </c>
      <c r="AY87" s="514">
        <v>0.1</v>
      </c>
      <c r="AZ87" s="514">
        <v>1814</v>
      </c>
      <c r="BA87" s="514" t="s">
        <v>245</v>
      </c>
      <c r="BB87" s="515" t="s">
        <v>2641</v>
      </c>
      <c r="BC87" s="515"/>
      <c r="BD87" s="515"/>
      <c r="BE87" s="530"/>
      <c r="BF87" s="547"/>
      <c r="BG87" s="530"/>
      <c r="BH87" s="530"/>
      <c r="BI87" s="530"/>
      <c r="BJ87" s="560"/>
      <c r="BK87" s="560"/>
      <c r="BL87" s="530"/>
      <c r="BM87" s="530"/>
      <c r="BN87" s="530"/>
      <c r="BO87" s="530"/>
      <c r="BP87" s="530"/>
      <c r="BQ87" s="530"/>
      <c r="BR87" s="530"/>
      <c r="BS87" s="530"/>
      <c r="BT87" s="530"/>
      <c r="BU87" s="530"/>
      <c r="BV87" s="530"/>
      <c r="BW87" s="530"/>
      <c r="BX87" s="530"/>
      <c r="BY87" s="555"/>
      <c r="BZ87" s="552"/>
      <c r="CA87" s="530"/>
    </row>
    <row r="88" spans="2:79" x14ac:dyDescent="0.3">
      <c r="B88" s="963"/>
      <c r="C88" s="963"/>
      <c r="D88" s="963"/>
      <c r="E88" s="963"/>
      <c r="F88" s="963"/>
      <c r="G88" s="963"/>
      <c r="H88" s="963"/>
      <c r="I88" s="963"/>
      <c r="J88" s="963"/>
      <c r="K88" s="963"/>
      <c r="L88" s="963"/>
      <c r="M88" s="963"/>
      <c r="N88" s="963"/>
      <c r="O88" s="963"/>
      <c r="P88" s="963"/>
      <c r="Q88" s="963"/>
      <c r="R88" s="963"/>
      <c r="S88" s="963"/>
      <c r="T88" s="963"/>
      <c r="U88" s="963"/>
      <c r="V88" s="963"/>
      <c r="W88" s="963"/>
      <c r="X88" s="963"/>
      <c r="Y88" s="963"/>
      <c r="Z88" s="963"/>
      <c r="AA88" s="963"/>
      <c r="AB88" s="963"/>
      <c r="AC88" s="963"/>
      <c r="AD88" s="963"/>
      <c r="AE88" s="963"/>
      <c r="AH88" s="512" t="str">
        <f t="shared" si="4"/>
        <v/>
      </c>
      <c r="AI88" s="15" t="str">
        <f t="shared" si="3"/>
        <v>657232-144215</v>
      </c>
      <c r="AJ88" s="511">
        <f t="shared" si="5"/>
        <v>85</v>
      </c>
      <c r="AK88" s="514">
        <v>18</v>
      </c>
      <c r="AL88" s="514" t="s">
        <v>1259</v>
      </c>
      <c r="AM88" s="514" t="s">
        <v>2774</v>
      </c>
      <c r="AN88" s="514" t="s">
        <v>2781</v>
      </c>
      <c r="AO88" s="514">
        <v>656786</v>
      </c>
      <c r="AP88" s="514">
        <v>144723</v>
      </c>
      <c r="AQ88" s="514" t="s">
        <v>2782</v>
      </c>
      <c r="AR88" s="514" t="s">
        <v>861</v>
      </c>
      <c r="AS88" s="514">
        <v>657232</v>
      </c>
      <c r="AT88" s="514">
        <v>144215</v>
      </c>
      <c r="AU88" s="514">
        <v>163</v>
      </c>
      <c r="AV88" s="514" t="s">
        <v>718</v>
      </c>
      <c r="AW88" s="514" t="s">
        <v>2635</v>
      </c>
      <c r="AX88" s="514">
        <v>10</v>
      </c>
      <c r="AY88" s="514">
        <v>0.1</v>
      </c>
      <c r="AZ88" s="514">
        <v>1814</v>
      </c>
      <c r="BA88" s="514" t="s">
        <v>245</v>
      </c>
      <c r="BB88" s="515" t="s">
        <v>2641</v>
      </c>
      <c r="BC88" s="515"/>
      <c r="BD88" s="515"/>
      <c r="BE88" s="530"/>
      <c r="BF88" s="547"/>
      <c r="BG88" s="530"/>
      <c r="BH88" s="530"/>
      <c r="BI88" s="530"/>
      <c r="BJ88" s="560"/>
      <c r="BK88" s="560"/>
      <c r="BL88" s="530"/>
      <c r="BM88" s="530"/>
      <c r="BN88" s="530"/>
      <c r="BO88" s="530"/>
      <c r="BP88" s="530"/>
      <c r="BQ88" s="530"/>
      <c r="BR88" s="530"/>
      <c r="BS88" s="530"/>
      <c r="BT88" s="530"/>
      <c r="BU88" s="530"/>
      <c r="BV88" s="530"/>
      <c r="BW88" s="530"/>
      <c r="BX88" s="530"/>
      <c r="BY88" s="555"/>
      <c r="BZ88" s="552"/>
      <c r="CA88" s="530"/>
    </row>
    <row r="89" spans="2:79" x14ac:dyDescent="0.3">
      <c r="B89" s="963"/>
      <c r="C89" s="963"/>
      <c r="D89" s="963"/>
      <c r="E89" s="963"/>
      <c r="F89" s="963"/>
      <c r="G89" s="963"/>
      <c r="H89" s="963"/>
      <c r="I89" s="963"/>
      <c r="J89" s="963"/>
      <c r="K89" s="963"/>
      <c r="L89" s="963"/>
      <c r="M89" s="963"/>
      <c r="N89" s="963"/>
      <c r="O89" s="963"/>
      <c r="P89" s="963"/>
      <c r="Q89" s="963"/>
      <c r="R89" s="963"/>
      <c r="S89" s="963"/>
      <c r="T89" s="963"/>
      <c r="U89" s="963"/>
      <c r="V89" s="963"/>
      <c r="W89" s="963"/>
      <c r="X89" s="963"/>
      <c r="Y89" s="963"/>
      <c r="Z89" s="963"/>
      <c r="AA89" s="963"/>
      <c r="AB89" s="963"/>
      <c r="AC89" s="963"/>
      <c r="AD89" s="963"/>
      <c r="AE89" s="963"/>
      <c r="AH89" s="512" t="str">
        <f t="shared" si="4"/>
        <v/>
      </c>
      <c r="AI89" s="15" t="str">
        <f t="shared" si="3"/>
        <v>652393-143222</v>
      </c>
      <c r="AJ89" s="511">
        <f t="shared" si="5"/>
        <v>86</v>
      </c>
      <c r="AK89" s="514">
        <v>18</v>
      </c>
      <c r="AL89" s="514" t="s">
        <v>1259</v>
      </c>
      <c r="AM89" s="514" t="s">
        <v>2783</v>
      </c>
      <c r="AN89" s="514" t="s">
        <v>2784</v>
      </c>
      <c r="AO89" s="514">
        <v>652833</v>
      </c>
      <c r="AP89" s="514">
        <v>143309</v>
      </c>
      <c r="AQ89" s="514" t="s">
        <v>2785</v>
      </c>
      <c r="AR89" s="514" t="s">
        <v>861</v>
      </c>
      <c r="AS89" s="514">
        <v>652393</v>
      </c>
      <c r="AT89" s="514">
        <v>143222</v>
      </c>
      <c r="AU89" s="514">
        <v>145</v>
      </c>
      <c r="AV89" s="514" t="s">
        <v>718</v>
      </c>
      <c r="AW89" s="514" t="s">
        <v>2747</v>
      </c>
      <c r="AX89" s="514">
        <v>0.7</v>
      </c>
      <c r="AY89" s="514">
        <v>0.1</v>
      </c>
      <c r="AZ89" s="514">
        <v>1882</v>
      </c>
      <c r="BA89" s="514" t="s">
        <v>130</v>
      </c>
      <c r="BB89" s="515" t="s">
        <v>2786</v>
      </c>
      <c r="BC89" s="515"/>
      <c r="BD89" s="515"/>
      <c r="BE89" s="530"/>
      <c r="BF89" s="547"/>
      <c r="BG89" s="530"/>
      <c r="BH89" s="530"/>
      <c r="BI89" s="530"/>
      <c r="BJ89" s="560"/>
      <c r="BK89" s="560"/>
      <c r="BL89" s="530"/>
      <c r="BM89" s="530"/>
      <c r="BN89" s="530"/>
      <c r="BO89" s="530"/>
      <c r="BP89" s="530"/>
      <c r="BQ89" s="530"/>
      <c r="BR89" s="530"/>
      <c r="BS89" s="530"/>
      <c r="BT89" s="530"/>
      <c r="BU89" s="530"/>
      <c r="BV89" s="530"/>
      <c r="BW89" s="530"/>
      <c r="BX89" s="530"/>
      <c r="BY89" s="555"/>
      <c r="BZ89" s="552"/>
      <c r="CA89" s="530"/>
    </row>
    <row r="90" spans="2:79" x14ac:dyDescent="0.3">
      <c r="B90" s="963"/>
      <c r="C90" s="963"/>
      <c r="D90" s="963"/>
      <c r="E90" s="963"/>
      <c r="F90" s="963"/>
      <c r="G90" s="963"/>
      <c r="H90" s="963"/>
      <c r="I90" s="963"/>
      <c r="J90" s="963"/>
      <c r="K90" s="963"/>
      <c r="L90" s="963"/>
      <c r="M90" s="963"/>
      <c r="N90" s="963"/>
      <c r="O90" s="963"/>
      <c r="P90" s="963"/>
      <c r="Q90" s="963"/>
      <c r="R90" s="963"/>
      <c r="S90" s="963"/>
      <c r="T90" s="963"/>
      <c r="U90" s="963"/>
      <c r="V90" s="963"/>
      <c r="W90" s="963"/>
      <c r="X90" s="963"/>
      <c r="Y90" s="963"/>
      <c r="Z90" s="963"/>
      <c r="AA90" s="963"/>
      <c r="AB90" s="963"/>
      <c r="AC90" s="963"/>
      <c r="AD90" s="963"/>
      <c r="AE90" s="963"/>
      <c r="AH90" s="512" t="str">
        <f t="shared" si="4"/>
        <v/>
      </c>
      <c r="AI90" s="15" t="str">
        <f t="shared" si="3"/>
        <v>664628-146626</v>
      </c>
      <c r="AJ90" s="511">
        <f t="shared" si="5"/>
        <v>87</v>
      </c>
      <c r="AK90" s="514">
        <v>18</v>
      </c>
      <c r="AL90" s="514" t="s">
        <v>1259</v>
      </c>
      <c r="AM90" s="514" t="s">
        <v>2787</v>
      </c>
      <c r="AN90" s="514" t="s">
        <v>2788</v>
      </c>
      <c r="AO90" s="514">
        <v>659438</v>
      </c>
      <c r="AP90" s="514">
        <v>151480</v>
      </c>
      <c r="AQ90" s="514" t="s">
        <v>2789</v>
      </c>
      <c r="AR90" s="514" t="s">
        <v>861</v>
      </c>
      <c r="AS90" s="514">
        <v>664628</v>
      </c>
      <c r="AT90" s="514">
        <v>146626</v>
      </c>
      <c r="AU90" s="514">
        <v>276</v>
      </c>
      <c r="AV90" s="514" t="s">
        <v>718</v>
      </c>
      <c r="AW90" s="514" t="s">
        <v>2640</v>
      </c>
      <c r="AX90" s="514">
        <v>0.5</v>
      </c>
      <c r="AY90" s="514">
        <v>0.3</v>
      </c>
      <c r="AZ90" s="514">
        <v>1885</v>
      </c>
      <c r="BA90" s="514" t="s">
        <v>252</v>
      </c>
      <c r="BB90" s="515" t="s">
        <v>861</v>
      </c>
      <c r="BC90" s="515"/>
      <c r="BD90" s="515"/>
      <c r="BE90" s="530"/>
      <c r="BF90" s="547"/>
      <c r="BG90" s="530"/>
      <c r="BH90" s="530"/>
      <c r="BI90" s="530"/>
      <c r="BJ90" s="560"/>
      <c r="BK90" s="560"/>
      <c r="BL90" s="530"/>
      <c r="BM90" s="530"/>
      <c r="BN90" s="530"/>
      <c r="BO90" s="530"/>
      <c r="BP90" s="530"/>
      <c r="BQ90" s="530"/>
      <c r="BR90" s="530"/>
      <c r="BS90" s="530"/>
      <c r="BT90" s="530"/>
      <c r="BU90" s="530"/>
      <c r="BV90" s="530"/>
      <c r="BW90" s="530"/>
      <c r="BX90" s="530"/>
      <c r="BY90" s="555"/>
      <c r="BZ90" s="552"/>
      <c r="CA90" s="530"/>
    </row>
    <row r="91" spans="2:79" x14ac:dyDescent="0.3">
      <c r="B91" s="963"/>
      <c r="C91" s="963"/>
      <c r="D91" s="963"/>
      <c r="E91" s="963"/>
      <c r="F91" s="963"/>
      <c r="G91" s="963"/>
      <c r="H91" s="963"/>
      <c r="I91" s="963"/>
      <c r="J91" s="963"/>
      <c r="K91" s="963"/>
      <c r="L91" s="963"/>
      <c r="M91" s="963"/>
      <c r="N91" s="963"/>
      <c r="O91" s="963"/>
      <c r="P91" s="963"/>
      <c r="Q91" s="963"/>
      <c r="R91" s="963"/>
      <c r="S91" s="963"/>
      <c r="T91" s="963"/>
      <c r="U91" s="963"/>
      <c r="V91" s="963"/>
      <c r="W91" s="963"/>
      <c r="X91" s="963"/>
      <c r="Y91" s="963"/>
      <c r="Z91" s="963"/>
      <c r="AA91" s="963"/>
      <c r="AB91" s="963"/>
      <c r="AC91" s="963"/>
      <c r="AD91" s="963"/>
      <c r="AE91" s="963"/>
      <c r="AH91" s="512" t="str">
        <f t="shared" si="4"/>
        <v/>
      </c>
      <c r="AI91" s="15" t="str">
        <f t="shared" si="3"/>
        <v>664743-146690</v>
      </c>
      <c r="AJ91" s="511">
        <f t="shared" si="5"/>
        <v>88</v>
      </c>
      <c r="AK91" s="514">
        <v>18</v>
      </c>
      <c r="AL91" s="514" t="s">
        <v>1259</v>
      </c>
      <c r="AM91" s="514" t="s">
        <v>2787</v>
      </c>
      <c r="AN91" s="514" t="s">
        <v>2788</v>
      </c>
      <c r="AO91" s="514">
        <v>659438</v>
      </c>
      <c r="AP91" s="514">
        <v>151480</v>
      </c>
      <c r="AQ91" s="514" t="s">
        <v>2790</v>
      </c>
      <c r="AR91" s="514" t="s">
        <v>861</v>
      </c>
      <c r="AS91" s="514">
        <v>664743</v>
      </c>
      <c r="AT91" s="514">
        <v>146690</v>
      </c>
      <c r="AU91" s="514">
        <v>269</v>
      </c>
      <c r="AV91" s="514" t="s">
        <v>718</v>
      </c>
      <c r="AW91" s="514" t="s">
        <v>2640</v>
      </c>
      <c r="AX91" s="514">
        <v>0.2</v>
      </c>
      <c r="AY91" s="514">
        <v>0.1</v>
      </c>
      <c r="AZ91" s="514">
        <v>1885</v>
      </c>
      <c r="BA91" s="514" t="s">
        <v>252</v>
      </c>
      <c r="BB91" s="515" t="s">
        <v>2636</v>
      </c>
      <c r="BC91" s="515"/>
      <c r="BD91" s="515"/>
      <c r="BE91" s="530"/>
      <c r="BF91" s="547"/>
      <c r="BG91" s="530"/>
      <c r="BH91" s="530"/>
      <c r="BI91" s="530"/>
      <c r="BJ91" s="560"/>
      <c r="BK91" s="560"/>
      <c r="BL91" s="530"/>
      <c r="BM91" s="530"/>
      <c r="BN91" s="530"/>
      <c r="BO91" s="530"/>
      <c r="BP91" s="530"/>
      <c r="BQ91" s="530"/>
      <c r="BR91" s="530"/>
      <c r="BS91" s="530"/>
      <c r="BT91" s="530"/>
      <c r="BU91" s="530"/>
      <c r="BV91" s="530"/>
      <c r="BW91" s="530"/>
      <c r="BX91" s="530"/>
      <c r="BY91" s="555"/>
      <c r="BZ91" s="552"/>
      <c r="CA91" s="530"/>
    </row>
    <row r="92" spans="2:79" x14ac:dyDescent="0.3">
      <c r="B92" s="963"/>
      <c r="C92" s="963"/>
      <c r="D92" s="963"/>
      <c r="E92" s="963"/>
      <c r="F92" s="963"/>
      <c r="G92" s="963"/>
      <c r="H92" s="963"/>
      <c r="I92" s="963"/>
      <c r="J92" s="963"/>
      <c r="K92" s="963"/>
      <c r="L92" s="963"/>
      <c r="M92" s="963"/>
      <c r="N92" s="963"/>
      <c r="O92" s="963"/>
      <c r="P92" s="963"/>
      <c r="Q92" s="963"/>
      <c r="R92" s="963"/>
      <c r="S92" s="963"/>
      <c r="T92" s="963"/>
      <c r="U92" s="963"/>
      <c r="V92" s="963"/>
      <c r="W92" s="963"/>
      <c r="X92" s="963"/>
      <c r="Y92" s="963"/>
      <c r="Z92" s="963"/>
      <c r="AA92" s="963"/>
      <c r="AB92" s="963"/>
      <c r="AC92" s="963"/>
      <c r="AD92" s="963"/>
      <c r="AE92" s="963"/>
      <c r="AH92" s="512" t="str">
        <f t="shared" si="4"/>
        <v/>
      </c>
      <c r="AI92" s="15" t="str">
        <f t="shared" si="3"/>
        <v>657151-145486</v>
      </c>
      <c r="AJ92" s="511">
        <f t="shared" si="5"/>
        <v>89</v>
      </c>
      <c r="AK92" s="514">
        <v>18</v>
      </c>
      <c r="AL92" s="514" t="s">
        <v>1259</v>
      </c>
      <c r="AM92" s="514" t="s">
        <v>2709</v>
      </c>
      <c r="AN92" s="514" t="s">
        <v>2791</v>
      </c>
      <c r="AO92" s="514">
        <v>657275</v>
      </c>
      <c r="AP92" s="514">
        <v>145656</v>
      </c>
      <c r="AQ92" s="514" t="s">
        <v>2792</v>
      </c>
      <c r="AR92" s="514" t="s">
        <v>861</v>
      </c>
      <c r="AS92" s="514">
        <v>657151</v>
      </c>
      <c r="AT92" s="514">
        <v>145486</v>
      </c>
      <c r="AU92" s="514">
        <v>42</v>
      </c>
      <c r="AV92" s="514" t="s">
        <v>719</v>
      </c>
      <c r="AW92" s="514" t="s">
        <v>2635</v>
      </c>
      <c r="AX92" s="514">
        <v>3.4</v>
      </c>
      <c r="AY92" s="514">
        <v>10</v>
      </c>
      <c r="AZ92" s="514">
        <v>1880</v>
      </c>
      <c r="BA92" s="514" t="s">
        <v>438</v>
      </c>
      <c r="BB92" s="515" t="s">
        <v>861</v>
      </c>
      <c r="BC92" s="515"/>
      <c r="BD92" s="515"/>
      <c r="BE92" s="530"/>
      <c r="BF92" s="547"/>
      <c r="BG92" s="530"/>
      <c r="BH92" s="530"/>
      <c r="BI92" s="530"/>
      <c r="BJ92" s="560"/>
      <c r="BK92" s="560"/>
      <c r="BL92" s="530"/>
      <c r="BM92" s="530"/>
      <c r="BN92" s="530"/>
      <c r="BO92" s="530"/>
      <c r="BP92" s="530"/>
      <c r="BQ92" s="530"/>
      <c r="BR92" s="530"/>
      <c r="BS92" s="530"/>
      <c r="BT92" s="530"/>
      <c r="BU92" s="530"/>
      <c r="BV92" s="530"/>
      <c r="BW92" s="530"/>
      <c r="BX92" s="530"/>
      <c r="BY92" s="555"/>
      <c r="BZ92" s="552"/>
      <c r="CA92" s="530"/>
    </row>
    <row r="93" spans="2:79" x14ac:dyDescent="0.3">
      <c r="B93" s="963"/>
      <c r="C93" s="963"/>
      <c r="D93" s="963"/>
      <c r="E93" s="963"/>
      <c r="F93" s="963"/>
      <c r="G93" s="963"/>
      <c r="H93" s="963"/>
      <c r="I93" s="963"/>
      <c r="J93" s="963"/>
      <c r="K93" s="963"/>
      <c r="L93" s="963"/>
      <c r="M93" s="963"/>
      <c r="N93" s="963"/>
      <c r="O93" s="963"/>
      <c r="P93" s="963"/>
      <c r="Q93" s="963"/>
      <c r="R93" s="963"/>
      <c r="S93" s="963"/>
      <c r="T93" s="963"/>
      <c r="U93" s="963"/>
      <c r="V93" s="963"/>
      <c r="W93" s="963"/>
      <c r="X93" s="963"/>
      <c r="Y93" s="963"/>
      <c r="Z93" s="963"/>
      <c r="AA93" s="963"/>
      <c r="AB93" s="963"/>
      <c r="AC93" s="963"/>
      <c r="AD93" s="963"/>
      <c r="AE93" s="963"/>
      <c r="AH93" s="512" t="str">
        <f t="shared" si="4"/>
        <v/>
      </c>
      <c r="AI93" s="15" t="str">
        <f t="shared" si="3"/>
        <v>663725-147428</v>
      </c>
      <c r="AJ93" s="511">
        <f t="shared" si="5"/>
        <v>90</v>
      </c>
      <c r="AK93" s="514">
        <v>18</v>
      </c>
      <c r="AL93" s="514" t="s">
        <v>1259</v>
      </c>
      <c r="AM93" s="514" t="s">
        <v>2632</v>
      </c>
      <c r="AN93" s="514" t="s">
        <v>2793</v>
      </c>
      <c r="AO93" s="514">
        <v>663019</v>
      </c>
      <c r="AP93" s="514">
        <v>147533</v>
      </c>
      <c r="AQ93" s="514" t="s">
        <v>2794</v>
      </c>
      <c r="AR93" s="514" t="s">
        <v>861</v>
      </c>
      <c r="AS93" s="514">
        <v>663725</v>
      </c>
      <c r="AT93" s="514">
        <v>147428</v>
      </c>
      <c r="AU93" s="514">
        <v>230</v>
      </c>
      <c r="AV93" s="514" t="s">
        <v>718</v>
      </c>
      <c r="AW93" s="514" t="s">
        <v>2640</v>
      </c>
      <c r="AX93" s="514">
        <v>0.1</v>
      </c>
      <c r="AY93" s="514">
        <v>1.3</v>
      </c>
      <c r="AZ93" s="514">
        <v>1885</v>
      </c>
      <c r="BA93" s="514" t="s">
        <v>252</v>
      </c>
      <c r="BB93" s="515" t="s">
        <v>2636</v>
      </c>
      <c r="BC93" s="515"/>
      <c r="BD93" s="515"/>
      <c r="BE93" s="530"/>
      <c r="BF93" s="547"/>
      <c r="BG93" s="530"/>
      <c r="BH93" s="530"/>
      <c r="BI93" s="530"/>
      <c r="BJ93" s="560"/>
      <c r="BK93" s="560"/>
      <c r="BL93" s="530"/>
      <c r="BM93" s="530"/>
      <c r="BN93" s="530"/>
      <c r="BO93" s="530"/>
      <c r="BP93" s="530"/>
      <c r="BQ93" s="530"/>
      <c r="BR93" s="530"/>
      <c r="BS93" s="530"/>
      <c r="BT93" s="530"/>
      <c r="BU93" s="530"/>
      <c r="BV93" s="530"/>
      <c r="BW93" s="530"/>
      <c r="BX93" s="530"/>
      <c r="BY93" s="555"/>
      <c r="BZ93" s="552"/>
      <c r="CA93" s="530"/>
    </row>
    <row r="94" spans="2:79" x14ac:dyDescent="0.3">
      <c r="B94" s="963"/>
      <c r="C94" s="963"/>
      <c r="D94" s="963"/>
      <c r="E94" s="963"/>
      <c r="F94" s="963"/>
      <c r="G94" s="963"/>
      <c r="H94" s="963"/>
      <c r="I94" s="963"/>
      <c r="J94" s="963"/>
      <c r="K94" s="963"/>
      <c r="L94" s="963"/>
      <c r="M94" s="963"/>
      <c r="N94" s="963"/>
      <c r="O94" s="963"/>
      <c r="P94" s="963"/>
      <c r="Q94" s="963"/>
      <c r="R94" s="963"/>
      <c r="S94" s="963"/>
      <c r="T94" s="963"/>
      <c r="U94" s="963"/>
      <c r="V94" s="963"/>
      <c r="W94" s="963"/>
      <c r="X94" s="963"/>
      <c r="Y94" s="963"/>
      <c r="Z94" s="963"/>
      <c r="AA94" s="963"/>
      <c r="AB94" s="963"/>
      <c r="AC94" s="963"/>
      <c r="AD94" s="963"/>
      <c r="AE94" s="963"/>
      <c r="AH94" s="512" t="str">
        <f t="shared" si="4"/>
        <v/>
      </c>
      <c r="AI94" s="15" t="str">
        <f t="shared" si="3"/>
        <v>661155-144616</v>
      </c>
      <c r="AJ94" s="511">
        <f t="shared" si="5"/>
        <v>91</v>
      </c>
      <c r="AK94" s="514">
        <v>18</v>
      </c>
      <c r="AL94" s="514" t="s">
        <v>1259</v>
      </c>
      <c r="AM94" s="514" t="s">
        <v>2795</v>
      </c>
      <c r="AN94" s="514" t="s">
        <v>2796</v>
      </c>
      <c r="AO94" s="514">
        <v>660995</v>
      </c>
      <c r="AP94" s="514">
        <v>145085</v>
      </c>
      <c r="AQ94" s="514" t="s">
        <v>2797</v>
      </c>
      <c r="AR94" s="514" t="s">
        <v>2798</v>
      </c>
      <c r="AS94" s="514">
        <v>661155</v>
      </c>
      <c r="AT94" s="514">
        <v>144616</v>
      </c>
      <c r="AU94" s="514">
        <v>141</v>
      </c>
      <c r="AV94" s="514" t="s">
        <v>719</v>
      </c>
      <c r="AW94" s="514" t="s">
        <v>718</v>
      </c>
      <c r="AX94" s="514">
        <v>0.1</v>
      </c>
      <c r="AY94" s="514">
        <v>0.1</v>
      </c>
      <c r="AZ94" s="514">
        <v>1884</v>
      </c>
      <c r="BA94" s="514" t="s">
        <v>279</v>
      </c>
      <c r="BB94" s="515" t="s">
        <v>2799</v>
      </c>
      <c r="BC94" s="515"/>
      <c r="BD94" s="515"/>
      <c r="BE94" s="530"/>
      <c r="BF94" s="547"/>
      <c r="BG94" s="530"/>
      <c r="BH94" s="530"/>
      <c r="BI94" s="530"/>
      <c r="BJ94" s="560"/>
      <c r="BK94" s="560"/>
      <c r="BL94" s="530"/>
      <c r="BM94" s="530"/>
      <c r="BN94" s="530"/>
      <c r="BO94" s="530"/>
      <c r="BP94" s="530"/>
      <c r="BQ94" s="530"/>
      <c r="BR94" s="530"/>
      <c r="BS94" s="530"/>
      <c r="BT94" s="530"/>
      <c r="BU94" s="530"/>
      <c r="BV94" s="530"/>
      <c r="BW94" s="530"/>
      <c r="BX94" s="530"/>
      <c r="BY94" s="555"/>
      <c r="BZ94" s="552"/>
      <c r="CA94" s="530"/>
    </row>
    <row r="95" spans="2:79" x14ac:dyDescent="0.3">
      <c r="B95" s="963"/>
      <c r="C95" s="963"/>
      <c r="D95" s="963"/>
      <c r="E95" s="963"/>
      <c r="F95" s="963"/>
      <c r="G95" s="963"/>
      <c r="H95" s="963"/>
      <c r="I95" s="963"/>
      <c r="J95" s="963"/>
      <c r="K95" s="963"/>
      <c r="L95" s="963"/>
      <c r="M95" s="963"/>
      <c r="N95" s="963"/>
      <c r="O95" s="963"/>
      <c r="P95" s="963"/>
      <c r="Q95" s="963"/>
      <c r="R95" s="963"/>
      <c r="S95" s="963"/>
      <c r="T95" s="963"/>
      <c r="U95" s="963"/>
      <c r="V95" s="963"/>
      <c r="W95" s="963"/>
      <c r="X95" s="963"/>
      <c r="Y95" s="963"/>
      <c r="Z95" s="963"/>
      <c r="AA95" s="963"/>
      <c r="AB95" s="963"/>
      <c r="AC95" s="963"/>
      <c r="AD95" s="963"/>
      <c r="AE95" s="963"/>
      <c r="AH95" s="512" t="str">
        <f t="shared" si="4"/>
        <v/>
      </c>
      <c r="AI95" s="15" t="str">
        <f t="shared" si="3"/>
        <v>657891-144806</v>
      </c>
      <c r="AJ95" s="511">
        <f t="shared" si="5"/>
        <v>92</v>
      </c>
      <c r="AK95" s="514">
        <v>18</v>
      </c>
      <c r="AL95" s="514" t="s">
        <v>1259</v>
      </c>
      <c r="AM95" s="514" t="s">
        <v>2700</v>
      </c>
      <c r="AN95" s="514" t="s">
        <v>2800</v>
      </c>
      <c r="AO95" s="514">
        <v>656749</v>
      </c>
      <c r="AP95" s="514">
        <v>144728</v>
      </c>
      <c r="AQ95" s="514" t="s">
        <v>2801</v>
      </c>
      <c r="AR95" s="514" t="s">
        <v>861</v>
      </c>
      <c r="AS95" s="514">
        <v>657891</v>
      </c>
      <c r="AT95" s="514">
        <v>144806</v>
      </c>
      <c r="AU95" s="514">
        <v>210</v>
      </c>
      <c r="AV95" s="514" t="s">
        <v>718</v>
      </c>
      <c r="AW95" s="514" t="s">
        <v>2747</v>
      </c>
      <c r="AX95" s="514">
        <v>0.2</v>
      </c>
      <c r="AY95" s="514">
        <v>0.1</v>
      </c>
      <c r="AZ95" s="514">
        <v>1880</v>
      </c>
      <c r="BA95" s="514" t="s">
        <v>438</v>
      </c>
      <c r="BB95" s="515" t="s">
        <v>2735</v>
      </c>
      <c r="BC95" s="515"/>
      <c r="BD95" s="515"/>
      <c r="BE95" s="530"/>
      <c r="BF95" s="547"/>
      <c r="BG95" s="530"/>
      <c r="BH95" s="530"/>
      <c r="BI95" s="530"/>
      <c r="BJ95" s="560"/>
      <c r="BK95" s="560"/>
      <c r="BL95" s="530"/>
      <c r="BM95" s="530"/>
      <c r="BN95" s="530"/>
      <c r="BO95" s="530"/>
      <c r="BP95" s="530"/>
      <c r="BQ95" s="530"/>
      <c r="BR95" s="530"/>
      <c r="BS95" s="530"/>
      <c r="BT95" s="530"/>
      <c r="BU95" s="530"/>
      <c r="BV95" s="530"/>
      <c r="BW95" s="530"/>
      <c r="BX95" s="530"/>
      <c r="BY95" s="555"/>
      <c r="BZ95" s="552"/>
      <c r="CA95" s="530"/>
    </row>
    <row r="96" spans="2:79" x14ac:dyDescent="0.3">
      <c r="B96" s="963"/>
      <c r="C96" s="963"/>
      <c r="D96" s="963"/>
      <c r="E96" s="963"/>
      <c r="F96" s="963"/>
      <c r="G96" s="963"/>
      <c r="H96" s="963"/>
      <c r="I96" s="963"/>
      <c r="J96" s="963"/>
      <c r="K96" s="963"/>
      <c r="L96" s="963"/>
      <c r="M96" s="963"/>
      <c r="N96" s="963"/>
      <c r="O96" s="963"/>
      <c r="P96" s="963"/>
      <c r="Q96" s="963"/>
      <c r="R96" s="963"/>
      <c r="S96" s="963"/>
      <c r="T96" s="963"/>
      <c r="U96" s="963"/>
      <c r="V96" s="963"/>
      <c r="W96" s="963"/>
      <c r="X96" s="963"/>
      <c r="Y96" s="963"/>
      <c r="Z96" s="963"/>
      <c r="AA96" s="963"/>
      <c r="AB96" s="963"/>
      <c r="AC96" s="963"/>
      <c r="AD96" s="963"/>
      <c r="AE96" s="963"/>
      <c r="AH96" s="512" t="str">
        <f t="shared" si="4"/>
        <v/>
      </c>
      <c r="AI96" s="15" t="str">
        <f t="shared" si="3"/>
        <v>660519-145632</v>
      </c>
      <c r="AJ96" s="511">
        <f t="shared" si="5"/>
        <v>93</v>
      </c>
      <c r="AK96" s="514">
        <v>18</v>
      </c>
      <c r="AL96" s="514" t="s">
        <v>1259</v>
      </c>
      <c r="AM96" s="514" t="s">
        <v>2703</v>
      </c>
      <c r="AN96" s="514" t="s">
        <v>2802</v>
      </c>
      <c r="AO96" s="514">
        <v>658940</v>
      </c>
      <c r="AP96" s="514">
        <v>147237</v>
      </c>
      <c r="AQ96" s="514" t="s">
        <v>2803</v>
      </c>
      <c r="AR96" s="514" t="s">
        <v>861</v>
      </c>
      <c r="AS96" s="514">
        <v>660519</v>
      </c>
      <c r="AT96" s="514">
        <v>145632</v>
      </c>
      <c r="AU96" s="514">
        <v>95</v>
      </c>
      <c r="AV96" s="514" t="s">
        <v>718</v>
      </c>
      <c r="AW96" s="514" t="s">
        <v>2635</v>
      </c>
      <c r="AX96" s="514">
        <v>10</v>
      </c>
      <c r="AY96" s="514">
        <v>2.5</v>
      </c>
      <c r="AZ96" s="514">
        <v>1884</v>
      </c>
      <c r="BA96" s="514" t="s">
        <v>279</v>
      </c>
      <c r="BB96" s="515" t="s">
        <v>2648</v>
      </c>
      <c r="BC96" s="515"/>
      <c r="BD96" s="515"/>
      <c r="BE96" s="530"/>
      <c r="BF96" s="547"/>
      <c r="BG96" s="530"/>
      <c r="BH96" s="530"/>
      <c r="BI96" s="530"/>
      <c r="BJ96" s="560"/>
      <c r="BK96" s="560"/>
      <c r="BL96" s="530"/>
      <c r="BM96" s="530"/>
      <c r="BN96" s="530"/>
      <c r="BO96" s="530"/>
      <c r="BP96" s="530"/>
      <c r="BQ96" s="530"/>
      <c r="BR96" s="530"/>
      <c r="BS96" s="530"/>
      <c r="BT96" s="530"/>
      <c r="BU96" s="530"/>
      <c r="BV96" s="530"/>
      <c r="BW96" s="530"/>
      <c r="BX96" s="530"/>
      <c r="BY96" s="555"/>
      <c r="BZ96" s="552"/>
      <c r="CA96" s="530"/>
    </row>
    <row r="97" spans="2:79" x14ac:dyDescent="0.3">
      <c r="B97" s="963"/>
      <c r="C97" s="963"/>
      <c r="D97" s="963"/>
      <c r="E97" s="963"/>
      <c r="F97" s="963"/>
      <c r="G97" s="963"/>
      <c r="H97" s="963"/>
      <c r="I97" s="963"/>
      <c r="J97" s="963"/>
      <c r="K97" s="963"/>
      <c r="L97" s="963"/>
      <c r="M97" s="963"/>
      <c r="N97" s="963"/>
      <c r="O97" s="963"/>
      <c r="P97" s="963"/>
      <c r="Q97" s="963"/>
      <c r="R97" s="963"/>
      <c r="S97" s="963"/>
      <c r="T97" s="963"/>
      <c r="U97" s="963"/>
      <c r="V97" s="963"/>
      <c r="W97" s="963"/>
      <c r="X97" s="963"/>
      <c r="Y97" s="963"/>
      <c r="Z97" s="963"/>
      <c r="AA97" s="963"/>
      <c r="AB97" s="963"/>
      <c r="AC97" s="963"/>
      <c r="AD97" s="963"/>
      <c r="AE97" s="963"/>
      <c r="AH97" s="512" t="str">
        <f t="shared" si="4"/>
        <v/>
      </c>
      <c r="AI97" s="15" t="str">
        <f t="shared" si="3"/>
        <v>660978-145089</v>
      </c>
      <c r="AJ97" s="511">
        <f t="shared" si="5"/>
        <v>94</v>
      </c>
      <c r="AK97" s="514">
        <v>18</v>
      </c>
      <c r="AL97" s="514" t="s">
        <v>1259</v>
      </c>
      <c r="AM97" s="514" t="s">
        <v>2703</v>
      </c>
      <c r="AN97" s="514" t="s">
        <v>2802</v>
      </c>
      <c r="AO97" s="514">
        <v>658940</v>
      </c>
      <c r="AP97" s="514">
        <v>147237</v>
      </c>
      <c r="AQ97" s="514" t="s">
        <v>2804</v>
      </c>
      <c r="AR97" s="514" t="s">
        <v>861</v>
      </c>
      <c r="AS97" s="514">
        <v>660978</v>
      </c>
      <c r="AT97" s="514">
        <v>145089</v>
      </c>
      <c r="AU97" s="514">
        <v>89</v>
      </c>
      <c r="AV97" s="514" t="s">
        <v>718</v>
      </c>
      <c r="AW97" s="514" t="s">
        <v>2635</v>
      </c>
      <c r="AX97" s="514">
        <v>10</v>
      </c>
      <c r="AY97" s="514">
        <v>0.1</v>
      </c>
      <c r="AZ97" s="514">
        <v>1884</v>
      </c>
      <c r="BA97" s="514" t="s">
        <v>279</v>
      </c>
      <c r="BB97" s="515" t="s">
        <v>861</v>
      </c>
      <c r="BC97" s="515"/>
      <c r="BD97" s="515"/>
      <c r="BE97" s="530"/>
      <c r="BF97" s="547"/>
      <c r="BG97" s="530"/>
      <c r="BH97" s="530"/>
      <c r="BI97" s="530"/>
      <c r="BJ97" s="560"/>
      <c r="BK97" s="560"/>
      <c r="BL97" s="530"/>
      <c r="BM97" s="530"/>
      <c r="BN97" s="530"/>
      <c r="BO97" s="530"/>
      <c r="BP97" s="530"/>
      <c r="BQ97" s="530"/>
      <c r="BR97" s="530"/>
      <c r="BS97" s="530"/>
      <c r="BT97" s="530"/>
      <c r="BU97" s="530"/>
      <c r="BV97" s="530"/>
      <c r="BW97" s="530"/>
      <c r="BX97" s="530"/>
      <c r="BY97" s="555"/>
      <c r="BZ97" s="552"/>
      <c r="CA97" s="530"/>
    </row>
    <row r="98" spans="2:79" x14ac:dyDescent="0.3">
      <c r="B98" s="963"/>
      <c r="C98" s="963"/>
      <c r="D98" s="963"/>
      <c r="E98" s="963"/>
      <c r="F98" s="963"/>
      <c r="G98" s="963"/>
      <c r="H98" s="963"/>
      <c r="I98" s="963"/>
      <c r="J98" s="963"/>
      <c r="K98" s="963"/>
      <c r="L98" s="963"/>
      <c r="M98" s="963"/>
      <c r="N98" s="963"/>
      <c r="O98" s="963"/>
      <c r="P98" s="963"/>
      <c r="Q98" s="963"/>
      <c r="R98" s="963"/>
      <c r="S98" s="963"/>
      <c r="T98" s="963"/>
      <c r="U98" s="963"/>
      <c r="V98" s="963"/>
      <c r="W98" s="963"/>
      <c r="X98" s="963"/>
      <c r="Y98" s="963"/>
      <c r="Z98" s="963"/>
      <c r="AA98" s="963"/>
      <c r="AB98" s="963"/>
      <c r="AC98" s="963"/>
      <c r="AD98" s="963"/>
      <c r="AE98" s="963"/>
      <c r="AH98" s="512" t="str">
        <f t="shared" si="4"/>
        <v/>
      </c>
      <c r="AI98" s="15" t="str">
        <f t="shared" si="3"/>
        <v>663731-147398</v>
      </c>
      <c r="AJ98" s="511">
        <f t="shared" si="5"/>
        <v>95</v>
      </c>
      <c r="AK98" s="514">
        <v>18</v>
      </c>
      <c r="AL98" s="514" t="s">
        <v>1259</v>
      </c>
      <c r="AM98" s="514" t="s">
        <v>2632</v>
      </c>
      <c r="AN98" s="514" t="s">
        <v>2805</v>
      </c>
      <c r="AO98" s="514">
        <v>663019</v>
      </c>
      <c r="AP98" s="514">
        <v>147533</v>
      </c>
      <c r="AQ98" s="514" t="s">
        <v>2806</v>
      </c>
      <c r="AR98" s="514" t="s">
        <v>861</v>
      </c>
      <c r="AS98" s="514">
        <v>663731</v>
      </c>
      <c r="AT98" s="514">
        <v>147398</v>
      </c>
      <c r="AU98" s="514">
        <v>236</v>
      </c>
      <c r="AV98" s="514" t="s">
        <v>718</v>
      </c>
      <c r="AW98" s="514" t="s">
        <v>2635</v>
      </c>
      <c r="AX98" s="514">
        <v>10</v>
      </c>
      <c r="AY98" s="514">
        <v>0.1</v>
      </c>
      <c r="AZ98" s="514">
        <v>1885</v>
      </c>
      <c r="BA98" s="514" t="s">
        <v>252</v>
      </c>
      <c r="BB98" s="515" t="s">
        <v>2636</v>
      </c>
      <c r="BC98" s="515"/>
      <c r="BD98" s="515"/>
      <c r="BE98" s="530"/>
      <c r="BF98" s="547"/>
      <c r="BG98" s="530"/>
      <c r="BH98" s="530"/>
      <c r="BI98" s="530"/>
      <c r="BJ98" s="560"/>
      <c r="BK98" s="560"/>
      <c r="BL98" s="530"/>
      <c r="BM98" s="530"/>
      <c r="BN98" s="530"/>
      <c r="BO98" s="530"/>
      <c r="BP98" s="530"/>
      <c r="BQ98" s="530"/>
      <c r="BR98" s="530"/>
      <c r="BS98" s="530"/>
      <c r="BT98" s="530"/>
      <c r="BU98" s="530"/>
      <c r="BV98" s="530"/>
      <c r="BW98" s="530"/>
      <c r="BX98" s="530"/>
      <c r="BY98" s="555"/>
      <c r="BZ98" s="552"/>
      <c r="CA98" s="530"/>
    </row>
    <row r="99" spans="2:79" x14ac:dyDescent="0.3">
      <c r="B99" s="963"/>
      <c r="C99" s="963"/>
      <c r="D99" s="963"/>
      <c r="E99" s="963"/>
      <c r="F99" s="963"/>
      <c r="G99" s="963"/>
      <c r="H99" s="963"/>
      <c r="I99" s="963"/>
      <c r="J99" s="963"/>
      <c r="K99" s="963"/>
      <c r="L99" s="963"/>
      <c r="M99" s="963"/>
      <c r="N99" s="963"/>
      <c r="O99" s="963"/>
      <c r="P99" s="963"/>
      <c r="Q99" s="963"/>
      <c r="R99" s="963"/>
      <c r="S99" s="963"/>
      <c r="T99" s="963"/>
      <c r="U99" s="963"/>
      <c r="V99" s="963"/>
      <c r="W99" s="963"/>
      <c r="X99" s="963"/>
      <c r="Y99" s="963"/>
      <c r="Z99" s="963"/>
      <c r="AA99" s="963"/>
      <c r="AB99" s="963"/>
      <c r="AC99" s="963"/>
      <c r="AD99" s="963"/>
      <c r="AE99" s="963"/>
      <c r="AH99" s="512" t="str">
        <f t="shared" si="4"/>
        <v/>
      </c>
      <c r="AI99" s="15" t="str">
        <f t="shared" si="3"/>
        <v>655103-146894</v>
      </c>
      <c r="AJ99" s="511">
        <f t="shared" si="5"/>
        <v>96</v>
      </c>
      <c r="AK99" s="514">
        <v>18</v>
      </c>
      <c r="AL99" s="514" t="s">
        <v>1259</v>
      </c>
      <c r="AM99" s="514" t="s">
        <v>2761</v>
      </c>
      <c r="AN99" s="514" t="s">
        <v>2807</v>
      </c>
      <c r="AO99" s="514">
        <v>656216</v>
      </c>
      <c r="AP99" s="514">
        <v>148761</v>
      </c>
      <c r="AQ99" s="514" t="s">
        <v>2808</v>
      </c>
      <c r="AR99" s="514" t="s">
        <v>861</v>
      </c>
      <c r="AS99" s="514">
        <v>655103</v>
      </c>
      <c r="AT99" s="514">
        <v>146894</v>
      </c>
      <c r="AU99" s="514">
        <v>74</v>
      </c>
      <c r="AV99" s="514" t="s">
        <v>718</v>
      </c>
      <c r="AW99" s="514" t="s">
        <v>2635</v>
      </c>
      <c r="AX99" s="514">
        <v>10</v>
      </c>
      <c r="AY99" s="514">
        <v>3</v>
      </c>
      <c r="AZ99" s="514">
        <v>1881</v>
      </c>
      <c r="BA99" s="514" t="s">
        <v>236</v>
      </c>
      <c r="BB99" s="515" t="s">
        <v>2809</v>
      </c>
      <c r="BC99" s="515"/>
      <c r="BD99" s="515"/>
      <c r="BE99" s="530"/>
      <c r="BF99" s="547"/>
      <c r="BG99" s="530"/>
      <c r="BH99" s="530"/>
      <c r="BI99" s="530"/>
      <c r="BJ99" s="560"/>
      <c r="BK99" s="560"/>
      <c r="BL99" s="530"/>
      <c r="BM99" s="530"/>
      <c r="BN99" s="530"/>
      <c r="BO99" s="530"/>
      <c r="BP99" s="530"/>
      <c r="BQ99" s="530"/>
      <c r="BR99" s="530"/>
      <c r="BS99" s="530"/>
      <c r="BT99" s="530"/>
      <c r="BU99" s="530"/>
      <c r="BV99" s="530"/>
      <c r="BW99" s="530"/>
      <c r="BX99" s="530"/>
      <c r="BY99" s="555"/>
      <c r="BZ99" s="552"/>
      <c r="CA99" s="530"/>
    </row>
    <row r="100" spans="2:79" ht="12" customHeight="1" x14ac:dyDescent="0.3">
      <c r="B100" s="964"/>
      <c r="C100" s="964"/>
      <c r="D100" s="964"/>
      <c r="E100" s="964"/>
      <c r="F100" s="964"/>
      <c r="G100" s="964"/>
      <c r="H100" s="964"/>
      <c r="I100" s="964"/>
      <c r="J100" s="964"/>
      <c r="K100" s="964"/>
      <c r="L100" s="964"/>
      <c r="M100" s="964"/>
      <c r="N100" s="964"/>
      <c r="O100" s="964"/>
      <c r="P100" s="964"/>
      <c r="Q100" s="964"/>
      <c r="R100" s="964"/>
      <c r="S100" s="964"/>
      <c r="T100" s="964"/>
      <c r="U100" s="964"/>
      <c r="V100" s="964"/>
      <c r="W100" s="964"/>
      <c r="X100" s="964"/>
      <c r="Y100" s="964"/>
      <c r="Z100" s="964"/>
      <c r="AA100" s="964"/>
      <c r="AB100" s="964"/>
      <c r="AC100" s="964"/>
      <c r="AD100" s="964"/>
      <c r="AE100" s="964"/>
      <c r="AH100" s="512" t="str">
        <f t="shared" si="4"/>
        <v/>
      </c>
      <c r="AI100" s="15" t="str">
        <f t="shared" si="3"/>
        <v>655322-146855</v>
      </c>
      <c r="AJ100" s="511">
        <f t="shared" si="5"/>
        <v>97</v>
      </c>
      <c r="AK100" s="514">
        <v>18</v>
      </c>
      <c r="AL100" s="514" t="s">
        <v>1259</v>
      </c>
      <c r="AM100" s="514" t="s">
        <v>2761</v>
      </c>
      <c r="AN100" s="514" t="s">
        <v>2807</v>
      </c>
      <c r="AO100" s="514">
        <v>656216</v>
      </c>
      <c r="AP100" s="514">
        <v>148761</v>
      </c>
      <c r="AQ100" s="514" t="s">
        <v>2810</v>
      </c>
      <c r="AR100" s="514" t="s">
        <v>861</v>
      </c>
      <c r="AS100" s="514">
        <v>655322</v>
      </c>
      <c r="AT100" s="514">
        <v>146855</v>
      </c>
      <c r="AU100" s="514">
        <v>57</v>
      </c>
      <c r="AV100" s="514" t="s">
        <v>718</v>
      </c>
      <c r="AW100" s="514" t="s">
        <v>2635</v>
      </c>
      <c r="AX100" s="514">
        <v>10</v>
      </c>
      <c r="AY100" s="514">
        <v>1.8</v>
      </c>
      <c r="AZ100" s="514">
        <v>1881</v>
      </c>
      <c r="BA100" s="514" t="s">
        <v>236</v>
      </c>
      <c r="BB100" s="515" t="s">
        <v>2809</v>
      </c>
      <c r="BC100" s="515"/>
      <c r="BD100" s="515"/>
      <c r="BE100" s="530"/>
      <c r="BF100" s="547"/>
      <c r="BG100" s="530"/>
      <c r="BH100" s="530"/>
      <c r="BI100" s="530"/>
      <c r="BJ100" s="560"/>
      <c r="BK100" s="560"/>
      <c r="BL100" s="530"/>
      <c r="BM100" s="530"/>
      <c r="BN100" s="530"/>
      <c r="BO100" s="530"/>
      <c r="BP100" s="530"/>
      <c r="BQ100" s="530"/>
      <c r="BR100" s="530"/>
      <c r="BS100" s="530"/>
      <c r="BT100" s="530"/>
      <c r="BU100" s="530"/>
      <c r="BV100" s="530"/>
      <c r="BW100" s="530"/>
      <c r="BX100" s="530"/>
      <c r="BY100" s="555"/>
      <c r="BZ100" s="552"/>
      <c r="CA100" s="530"/>
    </row>
    <row r="101" spans="2:79" ht="12" customHeight="1" x14ac:dyDescent="0.3">
      <c r="B101" s="964"/>
      <c r="C101" s="964"/>
      <c r="D101" s="964"/>
      <c r="E101" s="964"/>
      <c r="F101" s="964"/>
      <c r="G101" s="964"/>
      <c r="H101" s="964"/>
      <c r="I101" s="964"/>
      <c r="J101" s="964"/>
      <c r="K101" s="964"/>
      <c r="L101" s="964"/>
      <c r="M101" s="964"/>
      <c r="N101" s="964"/>
      <c r="O101" s="964"/>
      <c r="P101" s="964"/>
      <c r="Q101" s="964"/>
      <c r="R101" s="964"/>
      <c r="S101" s="964"/>
      <c r="T101" s="964"/>
      <c r="U101" s="964"/>
      <c r="V101" s="964"/>
      <c r="W101" s="964"/>
      <c r="X101" s="964"/>
      <c r="Y101" s="964"/>
      <c r="Z101" s="964"/>
      <c r="AA101" s="964"/>
      <c r="AB101" s="964"/>
      <c r="AC101" s="964"/>
      <c r="AD101" s="964"/>
      <c r="AE101" s="964"/>
      <c r="AH101" s="512" t="str">
        <f t="shared" si="4"/>
        <v/>
      </c>
      <c r="AI101" s="15" t="str">
        <f t="shared" si="3"/>
        <v>657566-145578</v>
      </c>
      <c r="AJ101" s="511">
        <f t="shared" si="5"/>
        <v>98</v>
      </c>
      <c r="AK101" s="514">
        <v>18</v>
      </c>
      <c r="AL101" s="514" t="s">
        <v>1259</v>
      </c>
      <c r="AM101" s="514" t="s">
        <v>2709</v>
      </c>
      <c r="AN101" s="514" t="s">
        <v>2811</v>
      </c>
      <c r="AO101" s="514">
        <v>657187</v>
      </c>
      <c r="AP101" s="514">
        <v>146026</v>
      </c>
      <c r="AQ101" s="514" t="s">
        <v>2812</v>
      </c>
      <c r="AR101" s="514" t="s">
        <v>861</v>
      </c>
      <c r="AS101" s="514">
        <v>657566</v>
      </c>
      <c r="AT101" s="514">
        <v>145578</v>
      </c>
      <c r="AU101" s="514">
        <v>43</v>
      </c>
      <c r="AV101" s="514" t="s">
        <v>718</v>
      </c>
      <c r="AW101" s="514" t="s">
        <v>2635</v>
      </c>
      <c r="AX101" s="514">
        <v>10</v>
      </c>
      <c r="AY101" s="514">
        <v>0.4</v>
      </c>
      <c r="AZ101" s="514">
        <v>1880</v>
      </c>
      <c r="BA101" s="514" t="s">
        <v>438</v>
      </c>
      <c r="BB101" s="515" t="s">
        <v>2712</v>
      </c>
      <c r="BC101" s="515"/>
      <c r="BD101" s="515"/>
      <c r="BE101" s="530"/>
      <c r="BF101" s="547"/>
      <c r="BG101" s="530"/>
      <c r="BH101" s="530"/>
      <c r="BI101" s="530"/>
      <c r="BJ101" s="560"/>
      <c r="BK101" s="560"/>
      <c r="BL101" s="530"/>
      <c r="BM101" s="530"/>
      <c r="BN101" s="530"/>
      <c r="BO101" s="530"/>
      <c r="BP101" s="530"/>
      <c r="BQ101" s="530"/>
      <c r="BR101" s="530"/>
      <c r="BS101" s="530"/>
      <c r="BT101" s="530"/>
      <c r="BU101" s="530"/>
      <c r="BV101" s="530"/>
      <c r="BW101" s="530"/>
      <c r="BX101" s="530"/>
      <c r="BY101" s="555"/>
      <c r="BZ101" s="552"/>
      <c r="CA101" s="530"/>
    </row>
    <row r="102" spans="2:79" ht="12" customHeight="1" x14ac:dyDescent="0.3">
      <c r="B102" s="964"/>
      <c r="C102" s="964"/>
      <c r="D102" s="964"/>
      <c r="E102" s="964"/>
      <c r="F102" s="964"/>
      <c r="G102" s="964"/>
      <c r="H102" s="964"/>
      <c r="I102" s="964"/>
      <c r="J102" s="964"/>
      <c r="K102" s="964"/>
      <c r="L102" s="964"/>
      <c r="M102" s="964"/>
      <c r="N102" s="964"/>
      <c r="O102" s="964"/>
      <c r="P102" s="964"/>
      <c r="Q102" s="964"/>
      <c r="R102" s="964"/>
      <c r="S102" s="964"/>
      <c r="T102" s="964"/>
      <c r="U102" s="964"/>
      <c r="V102" s="964"/>
      <c r="W102" s="964"/>
      <c r="X102" s="964"/>
      <c r="Y102" s="964"/>
      <c r="Z102" s="964"/>
      <c r="AA102" s="964"/>
      <c r="AB102" s="964"/>
      <c r="AC102" s="964"/>
      <c r="AD102" s="964"/>
      <c r="AE102" s="964"/>
      <c r="AH102" s="512" t="str">
        <f t="shared" si="4"/>
        <v/>
      </c>
      <c r="AI102" s="15" t="str">
        <f t="shared" si="3"/>
        <v>657567-145569</v>
      </c>
      <c r="AJ102" s="511">
        <f t="shared" si="5"/>
        <v>99</v>
      </c>
      <c r="AK102" s="514">
        <v>18</v>
      </c>
      <c r="AL102" s="514" t="s">
        <v>1259</v>
      </c>
      <c r="AM102" s="514" t="s">
        <v>2709</v>
      </c>
      <c r="AN102" s="514" t="s">
        <v>2811</v>
      </c>
      <c r="AO102" s="514">
        <v>657187</v>
      </c>
      <c r="AP102" s="514">
        <v>146026</v>
      </c>
      <c r="AQ102" s="514" t="s">
        <v>2813</v>
      </c>
      <c r="AR102" s="514" t="s">
        <v>861</v>
      </c>
      <c r="AS102" s="514">
        <v>657567</v>
      </c>
      <c r="AT102" s="514">
        <v>145569</v>
      </c>
      <c r="AU102" s="514">
        <v>44</v>
      </c>
      <c r="AV102" s="514" t="s">
        <v>718</v>
      </c>
      <c r="AW102" s="514" t="s">
        <v>2635</v>
      </c>
      <c r="AX102" s="514">
        <v>10</v>
      </c>
      <c r="AY102" s="514">
        <v>0.5</v>
      </c>
      <c r="AZ102" s="514">
        <v>1880</v>
      </c>
      <c r="BA102" s="514" t="s">
        <v>438</v>
      </c>
      <c r="BB102" s="515" t="s">
        <v>2712</v>
      </c>
      <c r="BC102" s="515"/>
      <c r="BD102" s="515"/>
      <c r="BE102" s="530"/>
      <c r="BF102" s="547"/>
      <c r="BG102" s="530"/>
      <c r="BH102" s="530"/>
      <c r="BI102" s="530"/>
      <c r="BJ102" s="560"/>
      <c r="BK102" s="560"/>
      <c r="BL102" s="530"/>
      <c r="BM102" s="530"/>
      <c r="BN102" s="530"/>
      <c r="BO102" s="530"/>
      <c r="BP102" s="530"/>
      <c r="BQ102" s="530"/>
      <c r="BR102" s="530"/>
      <c r="BS102" s="530"/>
      <c r="BT102" s="530"/>
      <c r="BU102" s="530"/>
      <c r="BV102" s="530"/>
      <c r="BW102" s="530"/>
      <c r="BX102" s="530"/>
      <c r="BY102" s="555"/>
      <c r="BZ102" s="552"/>
      <c r="CA102" s="530"/>
    </row>
    <row r="103" spans="2:79" ht="12" customHeight="1" x14ac:dyDescent="0.3">
      <c r="B103" s="41" t="s">
        <v>2593</v>
      </c>
      <c r="C103" s="683"/>
      <c r="D103" s="683"/>
      <c r="E103" s="683"/>
      <c r="F103" s="683"/>
      <c r="G103" s="683"/>
      <c r="H103" s="683"/>
      <c r="I103" s="683"/>
      <c r="J103" s="683"/>
      <c r="K103" s="683"/>
      <c r="L103" s="683"/>
      <c r="N103" s="683"/>
      <c r="O103" s="683"/>
      <c r="P103" s="683"/>
      <c r="S103" s="679"/>
      <c r="T103" s="679"/>
      <c r="U103" s="679"/>
      <c r="V103" s="41" t="s">
        <v>1518</v>
      </c>
      <c r="W103" s="680"/>
      <c r="X103" s="680"/>
      <c r="Y103" s="680"/>
      <c r="Z103" s="680"/>
      <c r="AA103" s="680"/>
      <c r="AB103" s="680"/>
      <c r="AC103" s="680"/>
      <c r="AD103" s="680"/>
      <c r="AE103" s="680"/>
      <c r="AH103" s="512" t="str">
        <f t="shared" si="4"/>
        <v/>
      </c>
      <c r="AI103" s="15" t="str">
        <f t="shared" si="3"/>
        <v>657620-145503</v>
      </c>
      <c r="AJ103" s="511">
        <f t="shared" si="5"/>
        <v>100</v>
      </c>
      <c r="AK103" s="514">
        <v>18</v>
      </c>
      <c r="AL103" s="514" t="s">
        <v>1259</v>
      </c>
      <c r="AM103" s="514" t="s">
        <v>2709</v>
      </c>
      <c r="AN103" s="514" t="s">
        <v>2811</v>
      </c>
      <c r="AO103" s="514">
        <v>657187</v>
      </c>
      <c r="AP103" s="514">
        <v>146026</v>
      </c>
      <c r="AQ103" s="514" t="s">
        <v>2814</v>
      </c>
      <c r="AR103" s="514" t="s">
        <v>861</v>
      </c>
      <c r="AS103" s="514">
        <v>657620</v>
      </c>
      <c r="AT103" s="514">
        <v>145503</v>
      </c>
      <c r="AU103" s="514">
        <v>56</v>
      </c>
      <c r="AV103" s="514" t="s">
        <v>718</v>
      </c>
      <c r="AW103" s="514" t="s">
        <v>2635</v>
      </c>
      <c r="AX103" s="514">
        <v>10</v>
      </c>
      <c r="AY103" s="514">
        <v>1.7</v>
      </c>
      <c r="AZ103" s="514">
        <v>1880</v>
      </c>
      <c r="BA103" s="514" t="s">
        <v>438</v>
      </c>
      <c r="BB103" s="515" t="s">
        <v>2712</v>
      </c>
      <c r="BC103" s="515"/>
      <c r="BD103" s="515"/>
      <c r="BE103" s="530"/>
      <c r="BF103" s="547"/>
      <c r="BG103" s="530"/>
      <c r="BH103" s="530"/>
      <c r="BI103" s="530"/>
      <c r="BJ103" s="560"/>
      <c r="BK103" s="560"/>
      <c r="BL103" s="530"/>
      <c r="BM103" s="530"/>
      <c r="BN103" s="530"/>
      <c r="BO103" s="530"/>
      <c r="BP103" s="530"/>
      <c r="BQ103" s="530"/>
      <c r="BR103" s="530"/>
      <c r="BS103" s="530"/>
      <c r="BT103" s="530"/>
      <c r="BU103" s="530"/>
      <c r="BV103" s="530"/>
      <c r="BW103" s="530"/>
      <c r="BX103" s="530"/>
      <c r="BY103" s="555"/>
      <c r="BZ103" s="552"/>
      <c r="CA103" s="530"/>
    </row>
    <row r="104" spans="2:79" ht="12" customHeight="1" x14ac:dyDescent="0.3">
      <c r="B104" s="41" t="s">
        <v>2594</v>
      </c>
      <c r="C104" s="683"/>
      <c r="D104" s="683"/>
      <c r="E104" s="683"/>
      <c r="F104" s="683"/>
      <c r="G104" s="683"/>
      <c r="H104" s="683"/>
      <c r="I104" s="683"/>
      <c r="J104" s="683"/>
      <c r="K104" s="683"/>
      <c r="L104" s="683"/>
      <c r="N104" s="683"/>
      <c r="O104" s="683"/>
      <c r="P104" s="683"/>
      <c r="S104" s="679"/>
      <c r="T104" s="679"/>
      <c r="U104" s="679"/>
      <c r="V104" s="41" t="s">
        <v>1519</v>
      </c>
      <c r="W104" s="680"/>
      <c r="X104" s="680"/>
      <c r="Y104" s="680"/>
      <c r="Z104" s="680"/>
      <c r="AA104" s="680"/>
      <c r="AB104" s="680"/>
      <c r="AC104" s="680"/>
      <c r="AD104" s="680"/>
      <c r="AE104" s="680"/>
      <c r="AH104" s="512" t="str">
        <f t="shared" si="4"/>
        <v/>
      </c>
      <c r="AI104" s="15" t="str">
        <f t="shared" si="3"/>
        <v>657348-144937</v>
      </c>
      <c r="AJ104" s="511">
        <f t="shared" si="5"/>
        <v>101</v>
      </c>
      <c r="AK104" s="514">
        <v>18</v>
      </c>
      <c r="AL104" s="514" t="s">
        <v>1259</v>
      </c>
      <c r="AM104" s="514" t="s">
        <v>2700</v>
      </c>
      <c r="AN104" s="514" t="s">
        <v>2815</v>
      </c>
      <c r="AO104" s="514">
        <v>656749</v>
      </c>
      <c r="AP104" s="514">
        <v>144728</v>
      </c>
      <c r="AQ104" s="514" t="s">
        <v>2816</v>
      </c>
      <c r="AR104" s="514" t="s">
        <v>861</v>
      </c>
      <c r="AS104" s="514">
        <v>657348</v>
      </c>
      <c r="AT104" s="514">
        <v>144937</v>
      </c>
      <c r="AU104" s="514">
        <v>93</v>
      </c>
      <c r="AV104" s="514" t="s">
        <v>718</v>
      </c>
      <c r="AW104" s="514" t="s">
        <v>2635</v>
      </c>
      <c r="AX104" s="514">
        <v>10</v>
      </c>
      <c r="AY104" s="514">
        <v>5.5</v>
      </c>
      <c r="AZ104" s="514">
        <v>1880</v>
      </c>
      <c r="BA104" s="514" t="s">
        <v>438</v>
      </c>
      <c r="BB104" s="515" t="s">
        <v>2641</v>
      </c>
      <c r="BC104" s="515"/>
      <c r="BD104" s="515"/>
      <c r="BE104" s="530"/>
      <c r="BF104" s="547"/>
      <c r="BG104" s="530"/>
      <c r="BH104" s="530"/>
      <c r="BI104" s="530"/>
      <c r="BJ104" s="560"/>
      <c r="BK104" s="560"/>
      <c r="BL104" s="530"/>
      <c r="BM104" s="530"/>
      <c r="BN104" s="530"/>
      <c r="BO104" s="530"/>
      <c r="BP104" s="530"/>
      <c r="BQ104" s="530"/>
      <c r="BR104" s="530"/>
      <c r="BS104" s="530"/>
      <c r="BT104" s="530"/>
      <c r="BU104" s="530"/>
      <c r="BV104" s="530"/>
      <c r="BW104" s="530"/>
      <c r="BX104" s="530"/>
      <c r="BY104" s="555"/>
      <c r="BZ104" s="552"/>
      <c r="CA104" s="530"/>
    </row>
    <row r="105" spans="2:79" ht="12" customHeight="1" x14ac:dyDescent="0.3">
      <c r="B105" s="41" t="s">
        <v>2595</v>
      </c>
      <c r="C105" s="79"/>
      <c r="D105" s="79"/>
      <c r="E105" s="79"/>
      <c r="F105" s="79"/>
      <c r="G105" s="79"/>
      <c r="H105" s="79"/>
      <c r="I105" s="79"/>
      <c r="J105" s="79"/>
      <c r="K105" s="79"/>
      <c r="L105" s="79"/>
      <c r="M105" s="79"/>
      <c r="N105" s="79"/>
      <c r="O105" s="79"/>
      <c r="P105" s="79"/>
      <c r="S105" s="679"/>
      <c r="T105" s="679"/>
      <c r="U105" s="679"/>
      <c r="V105" s="680"/>
      <c r="W105" s="680"/>
      <c r="X105" s="680"/>
      <c r="Y105" s="680"/>
      <c r="Z105" s="680"/>
      <c r="AA105" s="680"/>
      <c r="AB105" s="680"/>
      <c r="AC105" s="680"/>
      <c r="AD105" s="680"/>
      <c r="AE105" s="680"/>
      <c r="AH105" s="512" t="str">
        <f t="shared" si="4"/>
        <v/>
      </c>
      <c r="AI105" s="15" t="str">
        <f t="shared" si="3"/>
        <v>653067-143442</v>
      </c>
      <c r="AJ105" s="511">
        <f t="shared" si="5"/>
        <v>102</v>
      </c>
      <c r="AK105" s="514">
        <v>18</v>
      </c>
      <c r="AL105" s="514" t="s">
        <v>1259</v>
      </c>
      <c r="AM105" s="514" t="s">
        <v>2637</v>
      </c>
      <c r="AN105" s="514" t="s">
        <v>2817</v>
      </c>
      <c r="AO105" s="514">
        <v>655240</v>
      </c>
      <c r="AP105" s="514">
        <v>142770</v>
      </c>
      <c r="AQ105" s="514" t="s">
        <v>2818</v>
      </c>
      <c r="AR105" s="514" t="s">
        <v>861</v>
      </c>
      <c r="AS105" s="514">
        <v>653067</v>
      </c>
      <c r="AT105" s="514">
        <v>143442</v>
      </c>
      <c r="AU105" s="514">
        <v>132</v>
      </c>
      <c r="AV105" s="514" t="s">
        <v>719</v>
      </c>
      <c r="AW105" s="514" t="s">
        <v>2747</v>
      </c>
      <c r="AX105" s="514">
        <v>0.4</v>
      </c>
      <c r="AY105" s="514">
        <v>0.2</v>
      </c>
      <c r="AZ105" s="514">
        <v>1860</v>
      </c>
      <c r="BA105" s="514" t="s">
        <v>244</v>
      </c>
      <c r="BB105" s="515" t="s">
        <v>2721</v>
      </c>
      <c r="BC105" s="515"/>
      <c r="BD105" s="515"/>
      <c r="BE105" s="530"/>
      <c r="BF105" s="547"/>
      <c r="BG105" s="530"/>
      <c r="BH105" s="530"/>
      <c r="BI105" s="530"/>
      <c r="BJ105" s="560"/>
      <c r="BK105" s="560"/>
      <c r="BL105" s="530"/>
      <c r="BM105" s="530"/>
      <c r="BN105" s="530"/>
      <c r="BO105" s="530"/>
      <c r="BP105" s="530"/>
      <c r="BQ105" s="530"/>
      <c r="BR105" s="530"/>
      <c r="BS105" s="530"/>
      <c r="BT105" s="530"/>
      <c r="BU105" s="530"/>
      <c r="BV105" s="530"/>
      <c r="BW105" s="530"/>
      <c r="BX105" s="530"/>
      <c r="BY105" s="555"/>
      <c r="BZ105" s="552"/>
      <c r="CA105" s="530"/>
    </row>
    <row r="106" spans="2:79" x14ac:dyDescent="0.3">
      <c r="V106" s="680"/>
      <c r="W106" s="680"/>
      <c r="X106" s="680"/>
      <c r="Y106" s="680"/>
      <c r="Z106" s="680"/>
      <c r="AA106" s="680"/>
      <c r="AB106" s="680"/>
      <c r="AC106" s="680"/>
      <c r="AD106" s="680"/>
      <c r="AE106" s="680"/>
      <c r="AH106" s="512" t="str">
        <f t="shared" si="4"/>
        <v/>
      </c>
      <c r="AI106" s="15" t="str">
        <f t="shared" si="3"/>
        <v>659180-144760</v>
      </c>
      <c r="AJ106" s="511">
        <f t="shared" si="5"/>
        <v>103</v>
      </c>
      <c r="AK106" s="514">
        <v>18</v>
      </c>
      <c r="AL106" s="514" t="s">
        <v>1259</v>
      </c>
      <c r="AM106" s="514" t="s">
        <v>2819</v>
      </c>
      <c r="AN106" s="514" t="s">
        <v>2820</v>
      </c>
      <c r="AO106" s="514">
        <v>659374</v>
      </c>
      <c r="AP106" s="514">
        <v>144674</v>
      </c>
      <c r="AQ106" s="514" t="s">
        <v>2821</v>
      </c>
      <c r="AR106" s="514" t="s">
        <v>861</v>
      </c>
      <c r="AS106" s="514">
        <v>659180</v>
      </c>
      <c r="AT106" s="514">
        <v>144760</v>
      </c>
      <c r="AU106" s="514">
        <v>138</v>
      </c>
      <c r="AV106" s="514" t="s">
        <v>719</v>
      </c>
      <c r="AW106" s="514" t="s">
        <v>2640</v>
      </c>
      <c r="AX106" s="514">
        <v>0.5</v>
      </c>
      <c r="AY106" s="514">
        <v>3.4</v>
      </c>
      <c r="AZ106" s="514">
        <v>1884</v>
      </c>
      <c r="BA106" s="514" t="s">
        <v>279</v>
      </c>
      <c r="BB106" s="515" t="s">
        <v>2735</v>
      </c>
      <c r="BC106" s="515"/>
      <c r="BD106" s="515"/>
      <c r="BE106" s="530"/>
      <c r="BF106" s="547"/>
      <c r="BG106" s="530"/>
      <c r="BH106" s="530"/>
      <c r="BI106" s="530"/>
      <c r="BJ106" s="560"/>
      <c r="BK106" s="560"/>
      <c r="BL106" s="530"/>
      <c r="BM106" s="530"/>
      <c r="BN106" s="530"/>
      <c r="BO106" s="530"/>
      <c r="BP106" s="530"/>
      <c r="BQ106" s="530"/>
      <c r="BR106" s="530"/>
      <c r="BS106" s="530"/>
      <c r="BT106" s="530"/>
      <c r="BU106" s="530"/>
      <c r="BV106" s="530"/>
      <c r="BW106" s="530"/>
      <c r="BX106" s="530"/>
      <c r="BY106" s="555"/>
      <c r="BZ106" s="552"/>
      <c r="CA106" s="530"/>
    </row>
    <row r="107" spans="2:79" ht="12.75" customHeight="1" x14ac:dyDescent="0.3">
      <c r="B107" s="41" t="s">
        <v>2596</v>
      </c>
      <c r="V107" s="680"/>
      <c r="W107" s="680"/>
      <c r="X107" s="680"/>
      <c r="Y107" s="680"/>
      <c r="Z107" s="680"/>
      <c r="AA107" s="680"/>
      <c r="AB107" s="680"/>
      <c r="AC107" s="680"/>
      <c r="AD107" s="680"/>
      <c r="AE107" s="680"/>
      <c r="AH107" s="512" t="str">
        <f t="shared" si="4"/>
        <v/>
      </c>
      <c r="AI107" s="15" t="str">
        <f t="shared" si="3"/>
        <v>661130-147702</v>
      </c>
      <c r="AJ107" s="511">
        <f t="shared" si="5"/>
        <v>104</v>
      </c>
      <c r="AK107" s="514">
        <v>18</v>
      </c>
      <c r="AL107" s="514" t="s">
        <v>1259</v>
      </c>
      <c r="AM107" s="514" t="s">
        <v>2663</v>
      </c>
      <c r="AN107" s="514" t="s">
        <v>2822</v>
      </c>
      <c r="AO107" s="514">
        <v>660844</v>
      </c>
      <c r="AP107" s="514">
        <v>147796</v>
      </c>
      <c r="AQ107" s="514" t="s">
        <v>2823</v>
      </c>
      <c r="AR107" s="514" t="s">
        <v>861</v>
      </c>
      <c r="AS107" s="514">
        <v>661130</v>
      </c>
      <c r="AT107" s="514">
        <v>147702</v>
      </c>
      <c r="AU107" s="514">
        <v>81</v>
      </c>
      <c r="AV107" s="514" t="s">
        <v>718</v>
      </c>
      <c r="AW107" s="514" t="s">
        <v>2635</v>
      </c>
      <c r="AX107" s="514">
        <v>10</v>
      </c>
      <c r="AY107" s="514">
        <v>1.2</v>
      </c>
      <c r="AZ107" s="514">
        <v>1885</v>
      </c>
      <c r="BA107" s="514" t="s">
        <v>252</v>
      </c>
      <c r="BB107" s="515" t="s">
        <v>861</v>
      </c>
      <c r="BC107" s="515"/>
      <c r="BD107" s="515"/>
      <c r="BE107" s="530"/>
      <c r="BF107" s="547"/>
      <c r="BG107" s="530"/>
      <c r="BH107" s="530"/>
      <c r="BI107" s="530"/>
      <c r="BJ107" s="560"/>
      <c r="BK107" s="560"/>
      <c r="BL107" s="530"/>
      <c r="BM107" s="530"/>
      <c r="BN107" s="530"/>
      <c r="BO107" s="530"/>
      <c r="BP107" s="530"/>
      <c r="BQ107" s="530"/>
      <c r="BR107" s="530"/>
      <c r="BS107" s="530"/>
      <c r="BT107" s="530"/>
      <c r="BU107" s="530"/>
      <c r="BV107" s="530"/>
      <c r="BW107" s="530"/>
      <c r="BX107" s="530"/>
      <c r="BY107" s="555"/>
      <c r="BZ107" s="552"/>
      <c r="CA107" s="530"/>
    </row>
    <row r="108" spans="2:79" x14ac:dyDescent="0.3">
      <c r="B108" s="41" t="s">
        <v>2597</v>
      </c>
      <c r="V108" s="680"/>
      <c r="W108" s="680"/>
      <c r="X108" s="680"/>
      <c r="Y108" s="680"/>
      <c r="Z108" s="680"/>
      <c r="AA108" s="680"/>
      <c r="AB108" s="680"/>
      <c r="AC108" s="680"/>
      <c r="AD108" s="680"/>
      <c r="AE108" s="680"/>
      <c r="AH108" s="512" t="str">
        <f t="shared" si="4"/>
        <v/>
      </c>
      <c r="AI108" s="15" t="str">
        <f t="shared" si="3"/>
        <v>656464-144199</v>
      </c>
      <c r="AJ108" s="511">
        <f t="shared" si="5"/>
        <v>105</v>
      </c>
      <c r="AK108" s="514">
        <v>18</v>
      </c>
      <c r="AL108" s="514" t="s">
        <v>1259</v>
      </c>
      <c r="AM108" s="514" t="s">
        <v>2824</v>
      </c>
      <c r="AN108" s="514" t="s">
        <v>2825</v>
      </c>
      <c r="AO108" s="514">
        <v>656308</v>
      </c>
      <c r="AP108" s="514">
        <v>144170</v>
      </c>
      <c r="AQ108" s="514" t="s">
        <v>2826</v>
      </c>
      <c r="AR108" s="514" t="s">
        <v>861</v>
      </c>
      <c r="AS108" s="514">
        <v>656464</v>
      </c>
      <c r="AT108" s="514">
        <v>144199</v>
      </c>
      <c r="AU108" s="514">
        <v>93</v>
      </c>
      <c r="AV108" s="514" t="s">
        <v>718</v>
      </c>
      <c r="AW108" s="514" t="s">
        <v>2635</v>
      </c>
      <c r="AX108" s="514">
        <v>7.2</v>
      </c>
      <c r="AY108" s="514">
        <v>10</v>
      </c>
      <c r="AZ108" s="514">
        <v>1814</v>
      </c>
      <c r="BA108" s="514" t="s">
        <v>245</v>
      </c>
      <c r="BB108" s="515" t="s">
        <v>861</v>
      </c>
      <c r="BC108" s="515"/>
      <c r="BD108" s="515"/>
      <c r="BE108" s="530"/>
      <c r="BF108" s="547"/>
      <c r="BG108" s="530"/>
      <c r="BH108" s="530"/>
      <c r="BI108" s="530"/>
      <c r="BJ108" s="560"/>
      <c r="BK108" s="560"/>
      <c r="BL108" s="530"/>
      <c r="BM108" s="530"/>
      <c r="BN108" s="530"/>
      <c r="BO108" s="530"/>
      <c r="BP108" s="530"/>
      <c r="BQ108" s="530"/>
      <c r="BR108" s="530"/>
      <c r="BS108" s="530"/>
      <c r="BT108" s="530"/>
      <c r="BU108" s="530"/>
      <c r="BV108" s="530"/>
      <c r="BW108" s="530"/>
      <c r="BX108" s="530"/>
      <c r="BY108" s="555"/>
      <c r="BZ108" s="552"/>
      <c r="CA108" s="530"/>
    </row>
    <row r="109" spans="2:79" x14ac:dyDescent="0.3">
      <c r="B109" s="41" t="s">
        <v>2598</v>
      </c>
      <c r="AH109" s="512" t="str">
        <f t="shared" si="4"/>
        <v/>
      </c>
      <c r="AI109" s="15" t="str">
        <f t="shared" si="3"/>
        <v>658200-145380</v>
      </c>
      <c r="AJ109" s="511">
        <f t="shared" si="5"/>
        <v>106</v>
      </c>
      <c r="AK109" s="514">
        <v>18</v>
      </c>
      <c r="AL109" s="514" t="s">
        <v>1259</v>
      </c>
      <c r="AM109" s="514" t="s">
        <v>2827</v>
      </c>
      <c r="AN109" s="514" t="s">
        <v>2825</v>
      </c>
      <c r="AO109" s="514">
        <v>657925</v>
      </c>
      <c r="AP109" s="514">
        <v>145665</v>
      </c>
      <c r="AQ109" s="514" t="s">
        <v>861</v>
      </c>
      <c r="AR109" s="514" t="s">
        <v>861</v>
      </c>
      <c r="AS109" s="514">
        <v>658200</v>
      </c>
      <c r="AT109" s="514">
        <v>145380</v>
      </c>
      <c r="AU109" s="514">
        <v>70</v>
      </c>
      <c r="AV109" s="514" t="s">
        <v>718</v>
      </c>
      <c r="AW109" s="514" t="s">
        <v>2640</v>
      </c>
      <c r="AX109" s="514">
        <v>2.5</v>
      </c>
      <c r="AY109" s="514">
        <v>4</v>
      </c>
      <c r="AZ109" s="514">
        <v>1880</v>
      </c>
      <c r="BA109" s="514" t="s">
        <v>438</v>
      </c>
      <c r="BB109" s="515" t="s">
        <v>2712</v>
      </c>
      <c r="BC109" s="515"/>
      <c r="BD109" s="515"/>
      <c r="BE109" s="530"/>
      <c r="BF109" s="547"/>
      <c r="BG109" s="530"/>
      <c r="BH109" s="530"/>
      <c r="BI109" s="530"/>
      <c r="BJ109" s="560"/>
      <c r="BK109" s="560"/>
      <c r="BL109" s="530"/>
      <c r="BM109" s="530"/>
      <c r="BN109" s="530"/>
      <c r="BO109" s="530"/>
      <c r="BP109" s="530"/>
      <c r="BQ109" s="530"/>
      <c r="BR109" s="530"/>
      <c r="BS109" s="530"/>
      <c r="BT109" s="530"/>
      <c r="BU109" s="530"/>
      <c r="BV109" s="530"/>
      <c r="BW109" s="530"/>
      <c r="BX109" s="530"/>
      <c r="BY109" s="555"/>
      <c r="BZ109" s="552"/>
      <c r="CA109" s="530"/>
    </row>
    <row r="110" spans="2:79" x14ac:dyDescent="0.3">
      <c r="B110" s="41" t="s">
        <v>2599</v>
      </c>
      <c r="AH110" s="512" t="str">
        <f t="shared" si="4"/>
        <v/>
      </c>
      <c r="AI110" s="15" t="str">
        <f t="shared" si="3"/>
        <v>661440-145465</v>
      </c>
      <c r="AJ110" s="511">
        <f t="shared" si="5"/>
        <v>107</v>
      </c>
      <c r="AK110" s="514">
        <v>18</v>
      </c>
      <c r="AL110" s="514" t="s">
        <v>1259</v>
      </c>
      <c r="AM110" s="514" t="s">
        <v>2703</v>
      </c>
      <c r="AN110" s="514" t="s">
        <v>2825</v>
      </c>
      <c r="AO110" s="514">
        <v>658940</v>
      </c>
      <c r="AP110" s="514">
        <v>147237</v>
      </c>
      <c r="AQ110" s="514" t="s">
        <v>2828</v>
      </c>
      <c r="AR110" s="514" t="s">
        <v>2829</v>
      </c>
      <c r="AS110" s="514">
        <v>661440</v>
      </c>
      <c r="AT110" s="514">
        <v>145465</v>
      </c>
      <c r="AU110" s="514">
        <v>125</v>
      </c>
      <c r="AV110" s="514" t="s">
        <v>718</v>
      </c>
      <c r="AW110" s="514" t="s">
        <v>2635</v>
      </c>
      <c r="AX110" s="514">
        <v>2</v>
      </c>
      <c r="AY110" s="514">
        <v>0.5</v>
      </c>
      <c r="AZ110" s="514">
        <v>1885</v>
      </c>
      <c r="BA110" s="514" t="s">
        <v>252</v>
      </c>
      <c r="BB110" s="515" t="s">
        <v>2648</v>
      </c>
      <c r="BC110" s="515"/>
      <c r="BD110" s="515"/>
      <c r="BE110" s="530"/>
      <c r="BF110" s="547"/>
      <c r="BG110" s="530"/>
      <c r="BH110" s="530"/>
      <c r="BI110" s="530"/>
      <c r="BJ110" s="560"/>
      <c r="BK110" s="560"/>
      <c r="BL110" s="530"/>
      <c r="BM110" s="530"/>
      <c r="BN110" s="530"/>
      <c r="BO110" s="530"/>
      <c r="BP110" s="530"/>
      <c r="BQ110" s="530"/>
      <c r="BR110" s="530"/>
      <c r="BS110" s="530"/>
      <c r="BT110" s="530"/>
      <c r="BU110" s="530"/>
      <c r="BV110" s="530"/>
      <c r="BW110" s="530"/>
      <c r="BX110" s="530"/>
      <c r="BY110" s="555"/>
      <c r="BZ110" s="552"/>
      <c r="CA110" s="530"/>
    </row>
    <row r="111" spans="2:79" x14ac:dyDescent="0.3">
      <c r="AH111" s="512" t="str">
        <f t="shared" si="4"/>
        <v/>
      </c>
      <c r="AI111" s="15" t="str">
        <f t="shared" si="3"/>
        <v>662474-146549</v>
      </c>
      <c r="AJ111" s="511">
        <f t="shared" si="5"/>
        <v>108</v>
      </c>
      <c r="AK111" s="514">
        <v>18</v>
      </c>
      <c r="AL111" s="514" t="s">
        <v>1259</v>
      </c>
      <c r="AM111" s="514" t="s">
        <v>2830</v>
      </c>
      <c r="AN111" s="514" t="s">
        <v>2825</v>
      </c>
      <c r="AO111" s="514">
        <v>658993</v>
      </c>
      <c r="AP111" s="514">
        <v>151687</v>
      </c>
      <c r="AQ111" s="514" t="s">
        <v>2831</v>
      </c>
      <c r="AR111" s="514" t="s">
        <v>861</v>
      </c>
      <c r="AS111" s="514">
        <v>662474</v>
      </c>
      <c r="AT111" s="514">
        <v>146549</v>
      </c>
      <c r="AU111" s="514">
        <v>183</v>
      </c>
      <c r="AV111" s="514" t="s">
        <v>718</v>
      </c>
      <c r="AW111" s="514" t="s">
        <v>718</v>
      </c>
      <c r="AX111" s="514">
        <v>1.2</v>
      </c>
      <c r="AY111" s="514">
        <v>8.6999999999999993</v>
      </c>
      <c r="AZ111" s="514">
        <v>1885</v>
      </c>
      <c r="BA111" s="514" t="s">
        <v>252</v>
      </c>
      <c r="BB111" s="515" t="s">
        <v>861</v>
      </c>
      <c r="BC111" s="515"/>
      <c r="BD111" s="515"/>
      <c r="BE111" s="530"/>
      <c r="BF111" s="547"/>
      <c r="BG111" s="530"/>
      <c r="BH111" s="530"/>
      <c r="BI111" s="530"/>
      <c r="BJ111" s="560"/>
      <c r="BK111" s="560"/>
      <c r="BL111" s="530"/>
      <c r="BM111" s="530"/>
      <c r="BN111" s="530"/>
      <c r="BO111" s="530"/>
      <c r="BP111" s="530"/>
      <c r="BQ111" s="530"/>
      <c r="BR111" s="530"/>
      <c r="BS111" s="530"/>
      <c r="BT111" s="530"/>
      <c r="BU111" s="530"/>
      <c r="BV111" s="530"/>
      <c r="BW111" s="530"/>
      <c r="BX111" s="530"/>
      <c r="BY111" s="555"/>
      <c r="BZ111" s="552"/>
      <c r="CA111" s="530"/>
    </row>
    <row r="112" spans="2:79" x14ac:dyDescent="0.3">
      <c r="AH112" s="512" t="str">
        <f t="shared" si="4"/>
        <v/>
      </c>
      <c r="AI112" s="15" t="str">
        <f t="shared" si="3"/>
        <v>662521-145419</v>
      </c>
      <c r="AJ112" s="511">
        <f t="shared" si="5"/>
        <v>109</v>
      </c>
      <c r="AK112" s="514">
        <v>18</v>
      </c>
      <c r="AL112" s="514" t="s">
        <v>1259</v>
      </c>
      <c r="AM112" s="514" t="s">
        <v>2663</v>
      </c>
      <c r="AN112" s="514" t="s">
        <v>2825</v>
      </c>
      <c r="AO112" s="514">
        <v>662521</v>
      </c>
      <c r="AP112" s="514">
        <v>145419</v>
      </c>
      <c r="AQ112" s="514" t="s">
        <v>2832</v>
      </c>
      <c r="AR112" s="514" t="s">
        <v>861</v>
      </c>
      <c r="AS112" s="514">
        <v>662521</v>
      </c>
      <c r="AT112" s="514">
        <v>145419</v>
      </c>
      <c r="AU112" s="514">
        <v>186</v>
      </c>
      <c r="AV112" s="514" t="s">
        <v>719</v>
      </c>
      <c r="AW112" s="514" t="s">
        <v>718</v>
      </c>
      <c r="AX112" s="514">
        <v>0.5</v>
      </c>
      <c r="AY112" s="514">
        <v>0.2</v>
      </c>
      <c r="AZ112" s="514">
        <v>1885</v>
      </c>
      <c r="BA112" s="514" t="s">
        <v>252</v>
      </c>
      <c r="BB112" s="515" t="s">
        <v>861</v>
      </c>
      <c r="BC112" s="515"/>
      <c r="BD112" s="515"/>
      <c r="BE112" s="530"/>
      <c r="BF112" s="547"/>
      <c r="BG112" s="530"/>
      <c r="BH112" s="530"/>
      <c r="BI112" s="530"/>
      <c r="BJ112" s="560"/>
      <c r="BK112" s="560"/>
      <c r="BL112" s="530"/>
      <c r="BM112" s="530"/>
      <c r="BN112" s="530"/>
      <c r="BO112" s="530"/>
      <c r="BP112" s="530"/>
      <c r="BQ112" s="530"/>
      <c r="BR112" s="530"/>
      <c r="BS112" s="530"/>
      <c r="BT112" s="530"/>
      <c r="BU112" s="530"/>
      <c r="BV112" s="530"/>
      <c r="BW112" s="530"/>
      <c r="BX112" s="530"/>
      <c r="BY112" s="555"/>
      <c r="BZ112" s="552"/>
      <c r="CA112" s="530"/>
    </row>
    <row r="113" spans="32:79" x14ac:dyDescent="0.3">
      <c r="AH113" s="512" t="str">
        <f t="shared" si="4"/>
        <v/>
      </c>
      <c r="AI113" s="15" t="str">
        <f t="shared" si="3"/>
        <v>662552-145400</v>
      </c>
      <c r="AJ113" s="511">
        <f t="shared" si="5"/>
        <v>110</v>
      </c>
      <c r="AK113" s="514">
        <v>18</v>
      </c>
      <c r="AL113" s="514" t="s">
        <v>1259</v>
      </c>
      <c r="AM113" s="514" t="s">
        <v>2674</v>
      </c>
      <c r="AN113" s="514" t="s">
        <v>2825</v>
      </c>
      <c r="AO113" s="514">
        <v>661976</v>
      </c>
      <c r="AP113" s="514">
        <v>146120</v>
      </c>
      <c r="AQ113" s="514" t="s">
        <v>2833</v>
      </c>
      <c r="AR113" s="514" t="s">
        <v>2834</v>
      </c>
      <c r="AS113" s="514">
        <v>662552</v>
      </c>
      <c r="AT113" s="514">
        <v>145400</v>
      </c>
      <c r="AU113" s="514">
        <v>195</v>
      </c>
      <c r="AV113" s="514" t="s">
        <v>719</v>
      </c>
      <c r="AW113" s="514" t="s">
        <v>718</v>
      </c>
      <c r="AX113" s="514">
        <v>0.1</v>
      </c>
      <c r="AY113" s="514">
        <v>0.5</v>
      </c>
      <c r="AZ113" s="514">
        <v>1885</v>
      </c>
      <c r="BA113" s="514" t="s">
        <v>252</v>
      </c>
      <c r="BB113" s="515" t="s">
        <v>2636</v>
      </c>
      <c r="BC113" s="515"/>
      <c r="BD113" s="515"/>
      <c r="BE113" s="530"/>
      <c r="BF113" s="547"/>
      <c r="BG113" s="530"/>
      <c r="BH113" s="530"/>
      <c r="BI113" s="530"/>
      <c r="BJ113" s="560"/>
      <c r="BK113" s="560"/>
      <c r="BL113" s="530"/>
      <c r="BM113" s="530"/>
      <c r="BN113" s="530"/>
      <c r="BO113" s="530"/>
      <c r="BP113" s="530"/>
      <c r="BQ113" s="530"/>
      <c r="BR113" s="530"/>
      <c r="BS113" s="530"/>
      <c r="BT113" s="530"/>
      <c r="BU113" s="530"/>
      <c r="BV113" s="530"/>
      <c r="BW113" s="530"/>
      <c r="BX113" s="530"/>
      <c r="BY113" s="555"/>
      <c r="BZ113" s="552"/>
      <c r="CA113" s="530"/>
    </row>
    <row r="114" spans="32:79" x14ac:dyDescent="0.3">
      <c r="AH114" s="512" t="str">
        <f t="shared" si="4"/>
        <v/>
      </c>
      <c r="AI114" s="15" t="str">
        <f t="shared" si="3"/>
        <v>662593-146437</v>
      </c>
      <c r="AJ114" s="511">
        <f t="shared" si="5"/>
        <v>111</v>
      </c>
      <c r="AK114" s="514">
        <v>18</v>
      </c>
      <c r="AL114" s="514" t="s">
        <v>1259</v>
      </c>
      <c r="AM114" s="514" t="s">
        <v>2830</v>
      </c>
      <c r="AN114" s="514" t="s">
        <v>2825</v>
      </c>
      <c r="AO114" s="514">
        <v>658993</v>
      </c>
      <c r="AP114" s="514">
        <v>151687</v>
      </c>
      <c r="AQ114" s="514" t="s">
        <v>2835</v>
      </c>
      <c r="AR114" s="514" t="s">
        <v>861</v>
      </c>
      <c r="AS114" s="514">
        <v>662593</v>
      </c>
      <c r="AT114" s="514">
        <v>146437</v>
      </c>
      <c r="AU114" s="514">
        <v>113</v>
      </c>
      <c r="AV114" s="514" t="s">
        <v>718</v>
      </c>
      <c r="AW114" s="514" t="s">
        <v>2640</v>
      </c>
      <c r="AX114" s="514">
        <v>3.2</v>
      </c>
      <c r="AY114" s="514">
        <v>6.7</v>
      </c>
      <c r="AZ114" s="514">
        <v>1885</v>
      </c>
      <c r="BA114" s="514" t="s">
        <v>252</v>
      </c>
      <c r="BB114" s="515" t="s">
        <v>861</v>
      </c>
      <c r="BC114" s="515"/>
      <c r="BD114" s="515"/>
      <c r="BE114" s="530"/>
      <c r="BF114" s="547"/>
      <c r="BG114" s="530"/>
      <c r="BH114" s="530"/>
      <c r="BI114" s="530"/>
      <c r="BJ114" s="560"/>
      <c r="BK114" s="560"/>
      <c r="BL114" s="530"/>
      <c r="BM114" s="530"/>
      <c r="BN114" s="530"/>
      <c r="BO114" s="530"/>
      <c r="BP114" s="530"/>
      <c r="BQ114" s="530"/>
      <c r="BR114" s="530"/>
      <c r="BS114" s="530"/>
      <c r="BT114" s="530"/>
      <c r="BU114" s="530"/>
      <c r="BV114" s="530"/>
      <c r="BW114" s="530"/>
      <c r="BX114" s="530"/>
      <c r="BY114" s="555"/>
      <c r="BZ114" s="552"/>
      <c r="CA114" s="530"/>
    </row>
    <row r="115" spans="32:79" x14ac:dyDescent="0.3">
      <c r="AH115" s="512" t="str">
        <f t="shared" si="4"/>
        <v/>
      </c>
      <c r="AI115" s="15" t="str">
        <f t="shared" si="3"/>
        <v>662617-146389</v>
      </c>
      <c r="AJ115" s="511">
        <f t="shared" si="5"/>
        <v>112</v>
      </c>
      <c r="AK115" s="514">
        <v>18</v>
      </c>
      <c r="AL115" s="514" t="s">
        <v>1259</v>
      </c>
      <c r="AM115" s="514" t="s">
        <v>2678</v>
      </c>
      <c r="AN115" s="514" t="s">
        <v>2825</v>
      </c>
      <c r="AO115" s="514">
        <v>658993</v>
      </c>
      <c r="AP115" s="514">
        <v>151687</v>
      </c>
      <c r="AQ115" s="514" t="s">
        <v>2836</v>
      </c>
      <c r="AR115" s="514" t="s">
        <v>861</v>
      </c>
      <c r="AS115" s="514">
        <v>662617</v>
      </c>
      <c r="AT115" s="514">
        <v>146389</v>
      </c>
      <c r="AU115" s="514">
        <v>80</v>
      </c>
      <c r="AV115" s="514" t="s">
        <v>718</v>
      </c>
      <c r="AW115" s="514" t="s">
        <v>2640</v>
      </c>
      <c r="AX115" s="514">
        <v>3.6</v>
      </c>
      <c r="AY115" s="514">
        <v>5.8</v>
      </c>
      <c r="AZ115" s="514">
        <v>1885</v>
      </c>
      <c r="BA115" s="514" t="s">
        <v>252</v>
      </c>
      <c r="BB115" s="515" t="s">
        <v>2636</v>
      </c>
      <c r="BC115" s="515"/>
      <c r="BD115" s="515"/>
      <c r="BE115" s="530"/>
      <c r="BF115" s="547"/>
      <c r="BG115" s="530"/>
      <c r="BH115" s="530"/>
      <c r="BI115" s="530"/>
      <c r="BJ115" s="560"/>
      <c r="BK115" s="560"/>
      <c r="BL115" s="530"/>
      <c r="BM115" s="530"/>
      <c r="BN115" s="530"/>
      <c r="BO115" s="530"/>
      <c r="BP115" s="530"/>
      <c r="BQ115" s="530"/>
      <c r="BR115" s="530"/>
      <c r="BS115" s="530"/>
      <c r="BT115" s="530"/>
      <c r="BU115" s="530"/>
      <c r="BV115" s="530"/>
      <c r="BW115" s="530"/>
      <c r="BX115" s="530"/>
      <c r="BY115" s="555"/>
      <c r="BZ115" s="552"/>
      <c r="CA115" s="530"/>
    </row>
    <row r="116" spans="32:79" x14ac:dyDescent="0.3">
      <c r="AH116" s="512" t="str">
        <f t="shared" si="4"/>
        <v/>
      </c>
      <c r="AI116" s="15" t="str">
        <f t="shared" si="3"/>
        <v>662696-145265</v>
      </c>
      <c r="AJ116" s="511">
        <f t="shared" si="5"/>
        <v>113</v>
      </c>
      <c r="AK116" s="514">
        <v>18</v>
      </c>
      <c r="AL116" s="514" t="s">
        <v>1259</v>
      </c>
      <c r="AM116" s="514" t="s">
        <v>2663</v>
      </c>
      <c r="AN116" s="514" t="s">
        <v>2825</v>
      </c>
      <c r="AO116" s="514">
        <v>662521</v>
      </c>
      <c r="AP116" s="514">
        <v>145419</v>
      </c>
      <c r="AQ116" s="514" t="s">
        <v>2837</v>
      </c>
      <c r="AR116" s="514" t="s">
        <v>861</v>
      </c>
      <c r="AS116" s="514">
        <v>662696</v>
      </c>
      <c r="AT116" s="514">
        <v>145265</v>
      </c>
      <c r="AU116" s="514">
        <v>197</v>
      </c>
      <c r="AV116" s="514" t="s">
        <v>718</v>
      </c>
      <c r="AW116" s="514" t="s">
        <v>2635</v>
      </c>
      <c r="AX116" s="514">
        <v>3.2</v>
      </c>
      <c r="AY116" s="514">
        <v>0</v>
      </c>
      <c r="AZ116" s="514">
        <v>1885</v>
      </c>
      <c r="BA116" s="514" t="s">
        <v>252</v>
      </c>
      <c r="BB116" s="515" t="s">
        <v>861</v>
      </c>
      <c r="BC116" s="515"/>
      <c r="BD116" s="515"/>
      <c r="BE116" s="530"/>
      <c r="BF116" s="547"/>
      <c r="BG116" s="530"/>
      <c r="BH116" s="530"/>
      <c r="BI116" s="530"/>
      <c r="BJ116" s="560"/>
      <c r="BK116" s="560"/>
      <c r="BL116" s="530"/>
      <c r="BM116" s="530"/>
      <c r="BN116" s="530"/>
      <c r="BO116" s="530"/>
      <c r="BP116" s="530"/>
      <c r="BQ116" s="530"/>
      <c r="BR116" s="530"/>
      <c r="BS116" s="530"/>
      <c r="BT116" s="530"/>
      <c r="BU116" s="530"/>
      <c r="BV116" s="530"/>
      <c r="BW116" s="530"/>
      <c r="BX116" s="530"/>
      <c r="BY116" s="555"/>
      <c r="BZ116" s="552"/>
      <c r="CA116" s="530"/>
    </row>
    <row r="117" spans="32:79" x14ac:dyDescent="0.3">
      <c r="AH117" s="512" t="str">
        <f t="shared" si="4"/>
        <v/>
      </c>
      <c r="AI117" s="15" t="str">
        <f t="shared" si="3"/>
        <v>663457-146464</v>
      </c>
      <c r="AJ117" s="511">
        <f t="shared" si="5"/>
        <v>114</v>
      </c>
      <c r="AK117" s="514">
        <v>18</v>
      </c>
      <c r="AL117" s="514" t="s">
        <v>1259</v>
      </c>
      <c r="AM117" s="514" t="s">
        <v>2838</v>
      </c>
      <c r="AN117" s="514" t="s">
        <v>2839</v>
      </c>
      <c r="AO117" s="514">
        <v>663126</v>
      </c>
      <c r="AP117" s="514">
        <v>146361</v>
      </c>
      <c r="AQ117" s="514" t="s">
        <v>2840</v>
      </c>
      <c r="AR117" s="514" t="s">
        <v>861</v>
      </c>
      <c r="AS117" s="514">
        <v>663457</v>
      </c>
      <c r="AT117" s="514">
        <v>146464</v>
      </c>
      <c r="AU117" s="514">
        <v>175</v>
      </c>
      <c r="AV117" s="514" t="s">
        <v>718</v>
      </c>
      <c r="AW117" s="514" t="s">
        <v>2640</v>
      </c>
      <c r="AX117" s="514">
        <v>3</v>
      </c>
      <c r="AY117" s="514">
        <v>0.5</v>
      </c>
      <c r="AZ117" s="514">
        <v>1885</v>
      </c>
      <c r="BA117" s="514" t="s">
        <v>252</v>
      </c>
      <c r="BB117" s="515" t="s">
        <v>2636</v>
      </c>
      <c r="BC117" s="515"/>
      <c r="BD117" s="515"/>
      <c r="BE117" s="530"/>
      <c r="BF117" s="547"/>
      <c r="BG117" s="530"/>
      <c r="BH117" s="530"/>
      <c r="BI117" s="530"/>
      <c r="BJ117" s="560"/>
      <c r="BK117" s="560"/>
      <c r="BL117" s="530"/>
      <c r="BM117" s="530"/>
      <c r="BN117" s="530"/>
      <c r="BO117" s="530"/>
      <c r="BP117" s="530"/>
      <c r="BQ117" s="530"/>
      <c r="BR117" s="530"/>
      <c r="BS117" s="530"/>
      <c r="BT117" s="530"/>
      <c r="BU117" s="530"/>
      <c r="BV117" s="530"/>
      <c r="BW117" s="530"/>
      <c r="BX117" s="530"/>
      <c r="BY117" s="555"/>
      <c r="BZ117" s="552"/>
      <c r="CA117" s="530"/>
    </row>
    <row r="118" spans="32:79" x14ac:dyDescent="0.3">
      <c r="AH118" s="512" t="str">
        <f t="shared" si="4"/>
        <v/>
      </c>
      <c r="AI118" s="15" t="str">
        <f t="shared" si="3"/>
        <v>662018-146091</v>
      </c>
      <c r="AJ118" s="511">
        <f t="shared" si="5"/>
        <v>115</v>
      </c>
      <c r="AK118" s="514">
        <v>18</v>
      </c>
      <c r="AL118" s="514" t="s">
        <v>1259</v>
      </c>
      <c r="AM118" s="514" t="s">
        <v>2678</v>
      </c>
      <c r="AN118" s="514" t="s">
        <v>2841</v>
      </c>
      <c r="AO118" s="514">
        <v>658993</v>
      </c>
      <c r="AP118" s="514">
        <v>151687</v>
      </c>
      <c r="AQ118" s="514" t="s">
        <v>2842</v>
      </c>
      <c r="AR118" s="514" t="s">
        <v>2658</v>
      </c>
      <c r="AS118" s="514">
        <v>662018</v>
      </c>
      <c r="AT118" s="514">
        <v>146091</v>
      </c>
      <c r="AU118" s="514">
        <v>63</v>
      </c>
      <c r="AV118" s="514" t="s">
        <v>718</v>
      </c>
      <c r="AW118" s="514" t="s">
        <v>2640</v>
      </c>
      <c r="AX118" s="514">
        <v>1.4</v>
      </c>
      <c r="AY118" s="514">
        <v>0.2</v>
      </c>
      <c r="AZ118" s="514">
        <v>1885</v>
      </c>
      <c r="BA118" s="514" t="s">
        <v>252</v>
      </c>
      <c r="BB118" s="515" t="s">
        <v>2648</v>
      </c>
      <c r="BC118" s="515"/>
      <c r="BD118" s="515"/>
      <c r="BE118" s="530"/>
      <c r="BF118" s="547"/>
      <c r="BG118" s="530"/>
      <c r="BH118" s="530"/>
      <c r="BI118" s="530"/>
      <c r="BJ118" s="560"/>
      <c r="BK118" s="560"/>
      <c r="BL118" s="530"/>
      <c r="BM118" s="530"/>
      <c r="BN118" s="530"/>
      <c r="BO118" s="530"/>
      <c r="BP118" s="530"/>
      <c r="BQ118" s="530"/>
      <c r="BR118" s="530"/>
      <c r="BS118" s="530"/>
      <c r="BT118" s="530"/>
      <c r="BU118" s="530"/>
      <c r="BV118" s="530"/>
      <c r="BW118" s="530"/>
      <c r="BX118" s="530"/>
      <c r="BY118" s="555"/>
      <c r="BZ118" s="552"/>
      <c r="CA118" s="530"/>
    </row>
    <row r="119" spans="32:79" x14ac:dyDescent="0.3">
      <c r="AH119" s="512" t="str">
        <f t="shared" si="4"/>
        <v/>
      </c>
      <c r="AI119" s="15" t="str">
        <f t="shared" si="3"/>
        <v>662056-146069</v>
      </c>
      <c r="AJ119" s="511">
        <f t="shared" si="5"/>
        <v>116</v>
      </c>
      <c r="AK119" s="514">
        <v>18</v>
      </c>
      <c r="AL119" s="514" t="s">
        <v>1259</v>
      </c>
      <c r="AM119" s="514" t="s">
        <v>2678</v>
      </c>
      <c r="AN119" s="514" t="s">
        <v>2841</v>
      </c>
      <c r="AO119" s="514">
        <v>658993</v>
      </c>
      <c r="AP119" s="514">
        <v>151687</v>
      </c>
      <c r="AQ119" s="514" t="s">
        <v>2843</v>
      </c>
      <c r="AR119" s="514" t="s">
        <v>861</v>
      </c>
      <c r="AS119" s="514">
        <v>662056</v>
      </c>
      <c r="AT119" s="514">
        <v>146069</v>
      </c>
      <c r="AU119" s="514">
        <v>100</v>
      </c>
      <c r="AV119" s="514" t="s">
        <v>718</v>
      </c>
      <c r="AW119" s="514" t="s">
        <v>2640</v>
      </c>
      <c r="AX119" s="514">
        <v>1.2</v>
      </c>
      <c r="AY119" s="514">
        <v>0.7</v>
      </c>
      <c r="AZ119" s="514">
        <v>1885</v>
      </c>
      <c r="BA119" s="514" t="s">
        <v>252</v>
      </c>
      <c r="BB119" s="515" t="s">
        <v>861</v>
      </c>
      <c r="BC119" s="515"/>
      <c r="BD119" s="515"/>
      <c r="BE119" s="530"/>
      <c r="BF119" s="547"/>
      <c r="BG119" s="530"/>
      <c r="BH119" s="530"/>
      <c r="BI119" s="530"/>
      <c r="BJ119" s="560"/>
      <c r="BK119" s="560"/>
      <c r="BL119" s="530"/>
      <c r="BM119" s="530"/>
      <c r="BN119" s="530"/>
      <c r="BO119" s="530"/>
      <c r="BP119" s="530"/>
      <c r="BQ119" s="530"/>
      <c r="BR119" s="530"/>
      <c r="BS119" s="530"/>
      <c r="BT119" s="530"/>
      <c r="BU119" s="530"/>
      <c r="BV119" s="530"/>
      <c r="BW119" s="530"/>
      <c r="BX119" s="530"/>
      <c r="BY119" s="555"/>
      <c r="BZ119" s="552"/>
      <c r="CA119" s="530"/>
    </row>
    <row r="120" spans="32:79" x14ac:dyDescent="0.3">
      <c r="AF120" s="132"/>
      <c r="AG120" s="132"/>
      <c r="AH120" s="512" t="str">
        <f t="shared" si="4"/>
        <v/>
      </c>
      <c r="AI120" s="15" t="str">
        <f t="shared" si="3"/>
        <v>662092-146055</v>
      </c>
      <c r="AJ120" s="511">
        <f t="shared" si="5"/>
        <v>117</v>
      </c>
      <c r="AK120" s="514">
        <v>18</v>
      </c>
      <c r="AL120" s="514" t="s">
        <v>1259</v>
      </c>
      <c r="AM120" s="514" t="s">
        <v>2678</v>
      </c>
      <c r="AN120" s="514" t="s">
        <v>2841</v>
      </c>
      <c r="AO120" s="514">
        <v>658993</v>
      </c>
      <c r="AP120" s="514">
        <v>151687</v>
      </c>
      <c r="AQ120" s="514" t="s">
        <v>2844</v>
      </c>
      <c r="AR120" s="514" t="s">
        <v>861</v>
      </c>
      <c r="AS120" s="514">
        <v>662092</v>
      </c>
      <c r="AT120" s="514">
        <v>146055</v>
      </c>
      <c r="AU120" s="514">
        <v>83</v>
      </c>
      <c r="AV120" s="514" t="s">
        <v>718</v>
      </c>
      <c r="AW120" s="514" t="s">
        <v>2640</v>
      </c>
      <c r="AX120" s="514">
        <v>0.6</v>
      </c>
      <c r="AY120" s="514">
        <v>1.1000000000000001</v>
      </c>
      <c r="AZ120" s="514">
        <v>1885</v>
      </c>
      <c r="BA120" s="514" t="s">
        <v>252</v>
      </c>
      <c r="BB120" s="515" t="s">
        <v>861</v>
      </c>
      <c r="BC120" s="515"/>
      <c r="BD120" s="515"/>
      <c r="BE120" s="530"/>
      <c r="BF120" s="547"/>
      <c r="BG120" s="530"/>
      <c r="BH120" s="530"/>
      <c r="BI120" s="530"/>
      <c r="BJ120" s="560"/>
      <c r="BK120" s="560"/>
      <c r="BL120" s="530"/>
      <c r="BM120" s="530"/>
      <c r="BN120" s="530"/>
      <c r="BO120" s="530"/>
      <c r="BP120" s="530"/>
      <c r="BQ120" s="530"/>
      <c r="BR120" s="530"/>
      <c r="BS120" s="530"/>
      <c r="BT120" s="530"/>
      <c r="BU120" s="530"/>
      <c r="BV120" s="530"/>
      <c r="BW120" s="530"/>
      <c r="BX120" s="530"/>
      <c r="BY120" s="555"/>
      <c r="BZ120" s="552"/>
      <c r="CA120" s="530"/>
    </row>
    <row r="121" spans="32:79" x14ac:dyDescent="0.3">
      <c r="AF121" s="132"/>
      <c r="AG121" s="132"/>
      <c r="AH121" s="512" t="str">
        <f t="shared" si="4"/>
        <v/>
      </c>
      <c r="AI121" s="15" t="str">
        <f t="shared" si="3"/>
        <v>662105-146051</v>
      </c>
      <c r="AJ121" s="511">
        <f t="shared" si="5"/>
        <v>118</v>
      </c>
      <c r="AK121" s="514">
        <v>18</v>
      </c>
      <c r="AL121" s="514" t="s">
        <v>1259</v>
      </c>
      <c r="AM121" s="514" t="s">
        <v>2678</v>
      </c>
      <c r="AN121" s="514" t="s">
        <v>2841</v>
      </c>
      <c r="AO121" s="514">
        <v>658993</v>
      </c>
      <c r="AP121" s="514">
        <v>151687</v>
      </c>
      <c r="AQ121" s="514" t="s">
        <v>2845</v>
      </c>
      <c r="AR121" s="514" t="s">
        <v>861</v>
      </c>
      <c r="AS121" s="514">
        <v>662105</v>
      </c>
      <c r="AT121" s="514">
        <v>146051</v>
      </c>
      <c r="AU121" s="514">
        <v>108</v>
      </c>
      <c r="AV121" s="514" t="s">
        <v>718</v>
      </c>
      <c r="AW121" s="514" t="s">
        <v>2640</v>
      </c>
      <c r="AX121" s="514">
        <v>0.4</v>
      </c>
      <c r="AY121" s="514">
        <v>1.3</v>
      </c>
      <c r="AZ121" s="514">
        <v>1885</v>
      </c>
      <c r="BA121" s="514" t="s">
        <v>252</v>
      </c>
      <c r="BB121" s="515" t="s">
        <v>861</v>
      </c>
      <c r="BC121" s="515"/>
      <c r="BD121" s="515"/>
      <c r="BE121" s="530"/>
      <c r="BF121" s="547"/>
      <c r="BG121" s="530"/>
      <c r="BH121" s="530"/>
      <c r="BI121" s="530"/>
      <c r="BJ121" s="560"/>
      <c r="BK121" s="560"/>
      <c r="BL121" s="530"/>
      <c r="BM121" s="530"/>
      <c r="BN121" s="530"/>
      <c r="BO121" s="530"/>
      <c r="BP121" s="530"/>
      <c r="BQ121" s="530"/>
      <c r="BR121" s="530"/>
      <c r="BS121" s="530"/>
      <c r="BT121" s="530"/>
      <c r="BU121" s="530"/>
      <c r="BV121" s="530"/>
      <c r="BW121" s="530"/>
      <c r="BX121" s="530"/>
      <c r="BY121" s="555"/>
      <c r="BZ121" s="552"/>
      <c r="CA121" s="530"/>
    </row>
    <row r="122" spans="32:79" x14ac:dyDescent="0.3">
      <c r="AH122" s="512" t="str">
        <f t="shared" si="4"/>
        <v/>
      </c>
      <c r="AI122" s="15" t="str">
        <f t="shared" si="3"/>
        <v>658933-146657</v>
      </c>
      <c r="AJ122" s="511">
        <f t="shared" si="5"/>
        <v>119</v>
      </c>
      <c r="AK122" s="514">
        <v>18</v>
      </c>
      <c r="AL122" s="514" t="s">
        <v>1259</v>
      </c>
      <c r="AM122" s="514" t="s">
        <v>2703</v>
      </c>
      <c r="AN122" s="514" t="s">
        <v>2846</v>
      </c>
      <c r="AO122" s="514">
        <v>658940</v>
      </c>
      <c r="AP122" s="514">
        <v>147237</v>
      </c>
      <c r="AQ122" s="514" t="s">
        <v>2847</v>
      </c>
      <c r="AR122" s="514" t="s">
        <v>861</v>
      </c>
      <c r="AS122" s="514">
        <v>658933</v>
      </c>
      <c r="AT122" s="514">
        <v>146657</v>
      </c>
      <c r="AU122" s="514">
        <v>41</v>
      </c>
      <c r="AV122" s="514" t="s">
        <v>718</v>
      </c>
      <c r="AW122" s="514" t="s">
        <v>2635</v>
      </c>
      <c r="AX122" s="514">
        <v>10</v>
      </c>
      <c r="AY122" s="514">
        <v>7.6</v>
      </c>
      <c r="AZ122" s="514">
        <v>1880</v>
      </c>
      <c r="BA122" s="514" t="s">
        <v>438</v>
      </c>
      <c r="BB122" s="515" t="s">
        <v>861</v>
      </c>
      <c r="BC122" s="515"/>
      <c r="BD122" s="515"/>
      <c r="BE122" s="530"/>
      <c r="BF122" s="547"/>
      <c r="BG122" s="530"/>
      <c r="BH122" s="530"/>
      <c r="BI122" s="530"/>
      <c r="BJ122" s="560"/>
      <c r="BK122" s="560"/>
      <c r="BL122" s="530"/>
      <c r="BM122" s="530"/>
      <c r="BN122" s="530"/>
      <c r="BO122" s="530"/>
      <c r="BP122" s="530"/>
      <c r="BQ122" s="530"/>
      <c r="BR122" s="530"/>
      <c r="BS122" s="530"/>
      <c r="BT122" s="530"/>
      <c r="BU122" s="530"/>
      <c r="BV122" s="530"/>
      <c r="BW122" s="530"/>
      <c r="BX122" s="530"/>
      <c r="BY122" s="555"/>
      <c r="BZ122" s="552"/>
      <c r="CA122" s="530"/>
    </row>
    <row r="123" spans="32:79" x14ac:dyDescent="0.3">
      <c r="AH123" s="512" t="str">
        <f t="shared" si="4"/>
        <v/>
      </c>
      <c r="AI123" s="15" t="str">
        <f t="shared" si="3"/>
        <v>658961-146719</v>
      </c>
      <c r="AJ123" s="511">
        <f t="shared" si="5"/>
        <v>120</v>
      </c>
      <c r="AK123" s="514">
        <v>18</v>
      </c>
      <c r="AL123" s="514" t="s">
        <v>1259</v>
      </c>
      <c r="AM123" s="514" t="s">
        <v>2703</v>
      </c>
      <c r="AN123" s="514" t="s">
        <v>2846</v>
      </c>
      <c r="AO123" s="514">
        <v>658940</v>
      </c>
      <c r="AP123" s="514">
        <v>147237</v>
      </c>
      <c r="AQ123" s="514" t="s">
        <v>2848</v>
      </c>
      <c r="AR123" s="514" t="s">
        <v>861</v>
      </c>
      <c r="AS123" s="514">
        <v>658961</v>
      </c>
      <c r="AT123" s="514">
        <v>146719</v>
      </c>
      <c r="AU123" s="514">
        <v>33</v>
      </c>
      <c r="AV123" s="514" t="s">
        <v>2681</v>
      </c>
      <c r="AW123" s="514" t="s">
        <v>718</v>
      </c>
      <c r="AX123" s="514">
        <v>10</v>
      </c>
      <c r="AY123" s="514">
        <v>6.4</v>
      </c>
      <c r="AZ123" s="514">
        <v>1880</v>
      </c>
      <c r="BA123" s="514" t="s">
        <v>438</v>
      </c>
      <c r="BB123" s="515" t="s">
        <v>861</v>
      </c>
      <c r="BC123" s="515"/>
      <c r="BD123" s="515"/>
      <c r="BE123" s="530"/>
      <c r="BF123" s="547"/>
      <c r="BG123" s="530"/>
      <c r="BH123" s="530"/>
      <c r="BI123" s="530"/>
      <c r="BJ123" s="560"/>
      <c r="BK123" s="560"/>
      <c r="BL123" s="530"/>
      <c r="BM123" s="530"/>
      <c r="BN123" s="530"/>
      <c r="BO123" s="530"/>
      <c r="BP123" s="530"/>
      <c r="BQ123" s="530"/>
      <c r="BR123" s="530"/>
      <c r="BS123" s="530"/>
      <c r="BT123" s="530"/>
      <c r="BU123" s="530"/>
      <c r="BV123" s="530"/>
      <c r="BW123" s="530"/>
      <c r="BX123" s="530"/>
      <c r="BY123" s="555"/>
      <c r="BZ123" s="552"/>
      <c r="CA123" s="530"/>
    </row>
    <row r="124" spans="32:79" x14ac:dyDescent="0.3">
      <c r="AH124" s="512" t="str">
        <f t="shared" si="4"/>
        <v/>
      </c>
      <c r="AI124" s="15" t="str">
        <f t="shared" si="3"/>
        <v>658963-146536</v>
      </c>
      <c r="AJ124" s="511">
        <f t="shared" si="5"/>
        <v>121</v>
      </c>
      <c r="AK124" s="514">
        <v>18</v>
      </c>
      <c r="AL124" s="514" t="s">
        <v>1259</v>
      </c>
      <c r="AM124" s="514" t="s">
        <v>2703</v>
      </c>
      <c r="AN124" s="514" t="s">
        <v>2846</v>
      </c>
      <c r="AO124" s="514">
        <v>658940</v>
      </c>
      <c r="AP124" s="514">
        <v>147237</v>
      </c>
      <c r="AQ124" s="514" t="s">
        <v>2849</v>
      </c>
      <c r="AR124" s="514" t="s">
        <v>861</v>
      </c>
      <c r="AS124" s="514">
        <v>658963</v>
      </c>
      <c r="AT124" s="514">
        <v>146536</v>
      </c>
      <c r="AU124" s="514">
        <v>41</v>
      </c>
      <c r="AV124" s="514" t="s">
        <v>720</v>
      </c>
      <c r="AW124" s="514" t="s">
        <v>718</v>
      </c>
      <c r="AX124" s="514">
        <v>10</v>
      </c>
      <c r="AY124" s="514">
        <v>8.5</v>
      </c>
      <c r="AZ124" s="514">
        <v>1880</v>
      </c>
      <c r="BA124" s="514" t="s">
        <v>438</v>
      </c>
      <c r="BB124" s="515" t="s">
        <v>861</v>
      </c>
      <c r="BC124" s="515"/>
      <c r="BD124" s="515"/>
      <c r="BE124" s="530"/>
      <c r="BF124" s="547"/>
      <c r="BG124" s="530"/>
      <c r="BH124" s="530"/>
      <c r="BI124" s="530"/>
      <c r="BJ124" s="560"/>
      <c r="BK124" s="560"/>
      <c r="BL124" s="530"/>
      <c r="BM124" s="530"/>
      <c r="BN124" s="530"/>
      <c r="BO124" s="530"/>
      <c r="BP124" s="530"/>
      <c r="BQ124" s="530"/>
      <c r="BR124" s="530"/>
      <c r="BS124" s="530"/>
      <c r="BT124" s="530"/>
      <c r="BU124" s="530"/>
      <c r="BV124" s="530"/>
      <c r="BW124" s="530"/>
      <c r="BX124" s="530"/>
      <c r="BY124" s="555"/>
      <c r="BZ124" s="552"/>
      <c r="CA124" s="530"/>
    </row>
    <row r="125" spans="32:79" x14ac:dyDescent="0.3">
      <c r="AH125" s="512" t="str">
        <f t="shared" si="4"/>
        <v/>
      </c>
      <c r="AI125" s="15" t="str">
        <f t="shared" si="3"/>
        <v>658965-146721</v>
      </c>
      <c r="AJ125" s="511">
        <f t="shared" si="5"/>
        <v>122</v>
      </c>
      <c r="AK125" s="514">
        <v>18</v>
      </c>
      <c r="AL125" s="514" t="s">
        <v>1259</v>
      </c>
      <c r="AM125" s="514" t="s">
        <v>2703</v>
      </c>
      <c r="AN125" s="514" t="s">
        <v>2846</v>
      </c>
      <c r="AO125" s="514">
        <v>658940</v>
      </c>
      <c r="AP125" s="514">
        <v>147237</v>
      </c>
      <c r="AQ125" s="514" t="s">
        <v>2850</v>
      </c>
      <c r="AR125" s="514" t="s">
        <v>861</v>
      </c>
      <c r="AS125" s="514">
        <v>658965</v>
      </c>
      <c r="AT125" s="514">
        <v>146721</v>
      </c>
      <c r="AU125" s="514">
        <v>33</v>
      </c>
      <c r="AV125" s="514" t="s">
        <v>2681</v>
      </c>
      <c r="AW125" s="514" t="s">
        <v>718</v>
      </c>
      <c r="AX125" s="514">
        <v>10</v>
      </c>
      <c r="AY125" s="514">
        <v>6.4</v>
      </c>
      <c r="AZ125" s="514">
        <v>1880</v>
      </c>
      <c r="BA125" s="514" t="s">
        <v>438</v>
      </c>
      <c r="BB125" s="515" t="s">
        <v>861</v>
      </c>
      <c r="BC125" s="515"/>
      <c r="BD125" s="515"/>
      <c r="BE125" s="530"/>
      <c r="BF125" s="547"/>
      <c r="BG125" s="530"/>
      <c r="BH125" s="530"/>
      <c r="BI125" s="530"/>
      <c r="BJ125" s="560"/>
      <c r="BK125" s="560"/>
      <c r="BL125" s="530"/>
      <c r="BM125" s="530"/>
      <c r="BN125" s="530"/>
      <c r="BO125" s="530"/>
      <c r="BP125" s="530"/>
      <c r="BQ125" s="530"/>
      <c r="BR125" s="530"/>
      <c r="BS125" s="530"/>
      <c r="BT125" s="530"/>
      <c r="BU125" s="530"/>
      <c r="BV125" s="530"/>
      <c r="BW125" s="530"/>
      <c r="BX125" s="530"/>
      <c r="BY125" s="555"/>
      <c r="BZ125" s="552"/>
      <c r="CA125" s="530"/>
    </row>
    <row r="126" spans="32:79" x14ac:dyDescent="0.3">
      <c r="AH126" s="512" t="str">
        <f t="shared" si="4"/>
        <v/>
      </c>
      <c r="AI126" s="15" t="str">
        <f t="shared" si="3"/>
        <v>658968-146718</v>
      </c>
      <c r="AJ126" s="511">
        <f t="shared" si="5"/>
        <v>123</v>
      </c>
      <c r="AK126" s="514">
        <v>18</v>
      </c>
      <c r="AL126" s="514" t="s">
        <v>1259</v>
      </c>
      <c r="AM126" s="514" t="s">
        <v>2703</v>
      </c>
      <c r="AN126" s="514" t="s">
        <v>2846</v>
      </c>
      <c r="AO126" s="514">
        <v>658940</v>
      </c>
      <c r="AP126" s="514">
        <v>147237</v>
      </c>
      <c r="AQ126" s="514" t="s">
        <v>2851</v>
      </c>
      <c r="AR126" s="514" t="s">
        <v>2652</v>
      </c>
      <c r="AS126" s="514">
        <v>658968</v>
      </c>
      <c r="AT126" s="514">
        <v>146718</v>
      </c>
      <c r="AU126" s="514">
        <v>33</v>
      </c>
      <c r="AV126" s="514" t="s">
        <v>2681</v>
      </c>
      <c r="AW126" s="514" t="s">
        <v>718</v>
      </c>
      <c r="AX126" s="514">
        <v>10</v>
      </c>
      <c r="AY126" s="514">
        <v>6.4</v>
      </c>
      <c r="AZ126" s="514">
        <v>1880</v>
      </c>
      <c r="BA126" s="514" t="s">
        <v>438</v>
      </c>
      <c r="BB126" s="515" t="s">
        <v>2712</v>
      </c>
      <c r="BC126" s="515"/>
      <c r="BD126" s="515"/>
      <c r="BE126" s="530"/>
      <c r="BF126" s="547"/>
      <c r="BG126" s="530"/>
      <c r="BH126" s="530"/>
      <c r="BI126" s="530"/>
      <c r="BJ126" s="560"/>
      <c r="BK126" s="560"/>
      <c r="BL126" s="530"/>
      <c r="BM126" s="530"/>
      <c r="BN126" s="530"/>
      <c r="BO126" s="530"/>
      <c r="BP126" s="530"/>
      <c r="BQ126" s="530"/>
      <c r="BR126" s="530"/>
      <c r="BS126" s="530"/>
      <c r="BT126" s="530"/>
      <c r="BU126" s="530"/>
      <c r="BV126" s="530"/>
      <c r="BW126" s="530"/>
      <c r="BX126" s="530"/>
      <c r="BY126" s="555"/>
      <c r="BZ126" s="552"/>
      <c r="CA126" s="530"/>
    </row>
    <row r="127" spans="32:79" x14ac:dyDescent="0.3">
      <c r="AH127" s="512" t="str">
        <f t="shared" si="4"/>
        <v/>
      </c>
      <c r="AI127" s="15" t="str">
        <f t="shared" si="3"/>
        <v>658971-146542</v>
      </c>
      <c r="AJ127" s="511">
        <f t="shared" si="5"/>
        <v>124</v>
      </c>
      <c r="AK127" s="514">
        <v>18</v>
      </c>
      <c r="AL127" s="514" t="s">
        <v>1259</v>
      </c>
      <c r="AM127" s="514" t="s">
        <v>2703</v>
      </c>
      <c r="AN127" s="514" t="s">
        <v>2846</v>
      </c>
      <c r="AO127" s="514">
        <v>658940</v>
      </c>
      <c r="AP127" s="514">
        <v>147237</v>
      </c>
      <c r="AQ127" s="514" t="s">
        <v>2852</v>
      </c>
      <c r="AR127" s="514" t="s">
        <v>2656</v>
      </c>
      <c r="AS127" s="514">
        <v>658971</v>
      </c>
      <c r="AT127" s="514">
        <v>146542</v>
      </c>
      <c r="AU127" s="514">
        <v>42</v>
      </c>
      <c r="AV127" s="514" t="s">
        <v>720</v>
      </c>
      <c r="AW127" s="514" t="s">
        <v>718</v>
      </c>
      <c r="AX127" s="514">
        <v>10</v>
      </c>
      <c r="AY127" s="514">
        <v>8.5</v>
      </c>
      <c r="AZ127" s="514">
        <v>1880</v>
      </c>
      <c r="BA127" s="514" t="s">
        <v>438</v>
      </c>
      <c r="BB127" s="515" t="s">
        <v>2712</v>
      </c>
      <c r="BC127" s="515"/>
      <c r="BD127" s="515"/>
      <c r="BE127" s="530"/>
      <c r="BF127" s="547"/>
      <c r="BG127" s="530"/>
      <c r="BH127" s="530"/>
      <c r="BI127" s="530"/>
      <c r="BJ127" s="560"/>
      <c r="BK127" s="560"/>
      <c r="BL127" s="530"/>
      <c r="BM127" s="530"/>
      <c r="BN127" s="530"/>
      <c r="BO127" s="530"/>
      <c r="BP127" s="530"/>
      <c r="BQ127" s="530"/>
      <c r="BR127" s="530"/>
      <c r="BS127" s="530"/>
      <c r="BT127" s="530"/>
      <c r="BU127" s="530"/>
      <c r="BV127" s="530"/>
      <c r="BW127" s="530"/>
      <c r="BX127" s="530"/>
      <c r="BY127" s="555"/>
      <c r="BZ127" s="552"/>
      <c r="CA127" s="530"/>
    </row>
    <row r="128" spans="32:79" x14ac:dyDescent="0.3">
      <c r="AH128" s="512" t="str">
        <f t="shared" si="4"/>
        <v/>
      </c>
      <c r="AI128" s="15" t="str">
        <f t="shared" si="3"/>
        <v>658973-146707</v>
      </c>
      <c r="AJ128" s="511">
        <f t="shared" si="5"/>
        <v>125</v>
      </c>
      <c r="AK128" s="514">
        <v>18</v>
      </c>
      <c r="AL128" s="514" t="s">
        <v>1259</v>
      </c>
      <c r="AM128" s="514" t="s">
        <v>2703</v>
      </c>
      <c r="AN128" s="514" t="s">
        <v>2846</v>
      </c>
      <c r="AO128" s="514">
        <v>658940</v>
      </c>
      <c r="AP128" s="514">
        <v>147237</v>
      </c>
      <c r="AQ128" s="514" t="s">
        <v>2853</v>
      </c>
      <c r="AR128" s="514" t="s">
        <v>2647</v>
      </c>
      <c r="AS128" s="514">
        <v>658973</v>
      </c>
      <c r="AT128" s="514">
        <v>146707</v>
      </c>
      <c r="AU128" s="514">
        <v>34</v>
      </c>
      <c r="AV128" s="514" t="s">
        <v>2681</v>
      </c>
      <c r="AW128" s="514" t="s">
        <v>718</v>
      </c>
      <c r="AX128" s="514">
        <v>10</v>
      </c>
      <c r="AY128" s="514">
        <v>6.6</v>
      </c>
      <c r="AZ128" s="514">
        <v>1880</v>
      </c>
      <c r="BA128" s="514" t="s">
        <v>438</v>
      </c>
      <c r="BB128" s="515" t="s">
        <v>2712</v>
      </c>
      <c r="BC128" s="515"/>
      <c r="BD128" s="515"/>
      <c r="BE128" s="530"/>
      <c r="BF128" s="547"/>
      <c r="BG128" s="530"/>
      <c r="BH128" s="530"/>
      <c r="BI128" s="530"/>
      <c r="BJ128" s="560"/>
      <c r="BK128" s="560"/>
      <c r="BL128" s="530"/>
      <c r="BM128" s="530"/>
      <c r="BN128" s="530"/>
      <c r="BO128" s="530"/>
      <c r="BP128" s="530"/>
      <c r="BQ128" s="530"/>
      <c r="BR128" s="530"/>
      <c r="BS128" s="530"/>
      <c r="BT128" s="530"/>
      <c r="BU128" s="530"/>
      <c r="BV128" s="530"/>
      <c r="BW128" s="530"/>
      <c r="BX128" s="530"/>
      <c r="BY128" s="555"/>
      <c r="BZ128" s="552"/>
      <c r="CA128" s="530"/>
    </row>
    <row r="129" spans="2:79" x14ac:dyDescent="0.3">
      <c r="B129" s="16"/>
      <c r="AH129" s="512" t="str">
        <f t="shared" si="4"/>
        <v/>
      </c>
      <c r="AI129" s="15" t="str">
        <f t="shared" si="3"/>
        <v>658989-146664</v>
      </c>
      <c r="AJ129" s="511">
        <f t="shared" si="5"/>
        <v>126</v>
      </c>
      <c r="AK129" s="514">
        <v>18</v>
      </c>
      <c r="AL129" s="514" t="s">
        <v>1259</v>
      </c>
      <c r="AM129" s="514" t="s">
        <v>2703</v>
      </c>
      <c r="AN129" s="514" t="s">
        <v>2846</v>
      </c>
      <c r="AO129" s="514">
        <v>658940</v>
      </c>
      <c r="AP129" s="514">
        <v>147237</v>
      </c>
      <c r="AQ129" s="514" t="s">
        <v>2854</v>
      </c>
      <c r="AR129" s="514" t="s">
        <v>861</v>
      </c>
      <c r="AS129" s="514">
        <v>658989</v>
      </c>
      <c r="AT129" s="514">
        <v>146664</v>
      </c>
      <c r="AU129" s="514">
        <v>34</v>
      </c>
      <c r="AV129" s="514" t="s">
        <v>2681</v>
      </c>
      <c r="AW129" s="514" t="s">
        <v>718</v>
      </c>
      <c r="AX129" s="514">
        <v>10</v>
      </c>
      <c r="AY129" s="514">
        <v>6.9</v>
      </c>
      <c r="AZ129" s="514">
        <v>1880</v>
      </c>
      <c r="BA129" s="514" t="s">
        <v>438</v>
      </c>
      <c r="BB129" s="515" t="s">
        <v>861</v>
      </c>
      <c r="BC129" s="515"/>
      <c r="BD129" s="515"/>
      <c r="BE129" s="530"/>
      <c r="BF129" s="547"/>
      <c r="BG129" s="530"/>
      <c r="BH129" s="530"/>
      <c r="BI129" s="530"/>
      <c r="BJ129" s="560"/>
      <c r="BK129" s="560"/>
      <c r="BL129" s="530"/>
      <c r="BM129" s="530"/>
      <c r="BN129" s="530"/>
      <c r="BO129" s="530"/>
      <c r="BP129" s="530"/>
      <c r="BQ129" s="530"/>
      <c r="BR129" s="530"/>
      <c r="BS129" s="530"/>
      <c r="BT129" s="530"/>
      <c r="BU129" s="530"/>
      <c r="BV129" s="530"/>
      <c r="BW129" s="530"/>
      <c r="BX129" s="530"/>
      <c r="BY129" s="555"/>
      <c r="BZ129" s="552"/>
      <c r="CA129" s="530"/>
    </row>
    <row r="130" spans="2:79" x14ac:dyDescent="0.3">
      <c r="AH130" s="512" t="str">
        <f t="shared" si="4"/>
        <v/>
      </c>
      <c r="AI130" s="15" t="str">
        <f t="shared" si="3"/>
        <v>658989-146666</v>
      </c>
      <c r="AJ130" s="511">
        <f t="shared" si="5"/>
        <v>127</v>
      </c>
      <c r="AK130" s="514">
        <v>18</v>
      </c>
      <c r="AL130" s="514" t="s">
        <v>1259</v>
      </c>
      <c r="AM130" s="514" t="s">
        <v>2703</v>
      </c>
      <c r="AN130" s="514" t="s">
        <v>2846</v>
      </c>
      <c r="AO130" s="514">
        <v>658940</v>
      </c>
      <c r="AP130" s="514">
        <v>147237</v>
      </c>
      <c r="AQ130" s="514" t="s">
        <v>2855</v>
      </c>
      <c r="AR130" s="514" t="s">
        <v>2856</v>
      </c>
      <c r="AS130" s="514">
        <v>658989</v>
      </c>
      <c r="AT130" s="514">
        <v>146666</v>
      </c>
      <c r="AU130" s="514">
        <v>36</v>
      </c>
      <c r="AV130" s="514" t="s">
        <v>2681</v>
      </c>
      <c r="AW130" s="514" t="s">
        <v>718</v>
      </c>
      <c r="AX130" s="514">
        <v>10</v>
      </c>
      <c r="AY130" s="514">
        <v>6.9</v>
      </c>
      <c r="AZ130" s="514">
        <v>1880</v>
      </c>
      <c r="BA130" s="514" t="s">
        <v>438</v>
      </c>
      <c r="BB130" s="515" t="s">
        <v>2712</v>
      </c>
      <c r="BC130" s="515"/>
      <c r="BD130" s="515"/>
      <c r="BE130" s="530"/>
      <c r="BF130" s="547"/>
      <c r="BG130" s="530"/>
      <c r="BH130" s="530"/>
      <c r="BI130" s="530"/>
      <c r="BJ130" s="560"/>
      <c r="BK130" s="560"/>
      <c r="BL130" s="530"/>
      <c r="BM130" s="530"/>
      <c r="BN130" s="530"/>
      <c r="BO130" s="530"/>
      <c r="BP130" s="530"/>
      <c r="BQ130" s="530"/>
      <c r="BR130" s="530"/>
      <c r="BS130" s="530"/>
      <c r="BT130" s="530"/>
      <c r="BU130" s="530"/>
      <c r="BV130" s="530"/>
      <c r="BW130" s="530"/>
      <c r="BX130" s="530"/>
      <c r="BY130" s="555"/>
      <c r="BZ130" s="552"/>
      <c r="CA130" s="530"/>
    </row>
    <row r="131" spans="2:79" x14ac:dyDescent="0.3">
      <c r="AH131" s="512" t="str">
        <f t="shared" si="4"/>
        <v/>
      </c>
      <c r="AI131" s="15" t="str">
        <f t="shared" si="3"/>
        <v>659502-144705</v>
      </c>
      <c r="AJ131" s="511">
        <f t="shared" si="5"/>
        <v>128</v>
      </c>
      <c r="AK131" s="514">
        <v>18</v>
      </c>
      <c r="AL131" s="514" t="s">
        <v>1259</v>
      </c>
      <c r="AM131" s="514" t="s">
        <v>2768</v>
      </c>
      <c r="AN131" s="514" t="s">
        <v>2857</v>
      </c>
      <c r="AO131" s="514">
        <v>659950</v>
      </c>
      <c r="AP131" s="514">
        <v>145676</v>
      </c>
      <c r="AQ131" s="514" t="s">
        <v>2858</v>
      </c>
      <c r="AR131" s="514" t="s">
        <v>861</v>
      </c>
      <c r="AS131" s="514">
        <v>659502</v>
      </c>
      <c r="AT131" s="514">
        <v>144705</v>
      </c>
      <c r="AU131" s="514">
        <v>115</v>
      </c>
      <c r="AV131" s="514" t="s">
        <v>718</v>
      </c>
      <c r="AW131" s="514" t="s">
        <v>2640</v>
      </c>
      <c r="AX131" s="514">
        <v>2.7</v>
      </c>
      <c r="AY131" s="514">
        <v>0.1</v>
      </c>
      <c r="AZ131" s="514">
        <v>1884</v>
      </c>
      <c r="BA131" s="514" t="s">
        <v>279</v>
      </c>
      <c r="BB131" s="515" t="s">
        <v>2735</v>
      </c>
      <c r="BC131" s="515"/>
      <c r="BD131" s="515"/>
      <c r="BE131" s="530"/>
      <c r="BF131" s="547"/>
      <c r="BG131" s="530"/>
      <c r="BH131" s="530"/>
      <c r="BI131" s="530"/>
      <c r="BJ131" s="560"/>
      <c r="BK131" s="560"/>
      <c r="BL131" s="530"/>
      <c r="BM131" s="530"/>
      <c r="BN131" s="530"/>
      <c r="BO131" s="530"/>
      <c r="BP131" s="530"/>
      <c r="BQ131" s="530"/>
      <c r="BR131" s="530"/>
      <c r="BS131" s="530"/>
      <c r="BT131" s="530"/>
      <c r="BU131" s="530"/>
      <c r="BV131" s="530"/>
      <c r="BW131" s="530"/>
      <c r="BX131" s="530"/>
      <c r="BY131" s="555"/>
      <c r="BZ131" s="552"/>
      <c r="CA131" s="530"/>
    </row>
    <row r="132" spans="2:79" x14ac:dyDescent="0.3">
      <c r="AH132" s="512" t="str">
        <f t="shared" si="4"/>
        <v/>
      </c>
      <c r="AI132" s="15" t="str">
        <f t="shared" ref="AI132:AI195" si="6">IF(AJ132&lt;&gt;"",AS132&amp;"-"&amp;AT132,"")</f>
        <v>658860-144917</v>
      </c>
      <c r="AJ132" s="511">
        <f t="shared" si="5"/>
        <v>129</v>
      </c>
      <c r="AK132" s="514">
        <v>18</v>
      </c>
      <c r="AL132" s="514" t="s">
        <v>1259</v>
      </c>
      <c r="AM132" s="514" t="s">
        <v>2731</v>
      </c>
      <c r="AN132" s="514" t="s">
        <v>2859</v>
      </c>
      <c r="AO132" s="514">
        <v>659252</v>
      </c>
      <c r="AP132" s="514">
        <v>144787</v>
      </c>
      <c r="AQ132" s="514" t="s">
        <v>2860</v>
      </c>
      <c r="AR132" s="514" t="s">
        <v>861</v>
      </c>
      <c r="AS132" s="514">
        <v>658860</v>
      </c>
      <c r="AT132" s="514">
        <v>144917</v>
      </c>
      <c r="AU132" s="514">
        <v>183</v>
      </c>
      <c r="AV132" s="514" t="s">
        <v>718</v>
      </c>
      <c r="AW132" s="514" t="s">
        <v>718</v>
      </c>
      <c r="AX132" s="514">
        <v>0.1</v>
      </c>
      <c r="AY132" s="514">
        <v>7</v>
      </c>
      <c r="AZ132" s="514">
        <v>1884</v>
      </c>
      <c r="BA132" s="514" t="s">
        <v>279</v>
      </c>
      <c r="BB132" s="515" t="s">
        <v>2735</v>
      </c>
      <c r="BC132" s="515"/>
      <c r="BD132" s="515"/>
      <c r="BE132" s="530"/>
      <c r="BF132" s="547"/>
      <c r="BG132" s="530"/>
      <c r="BH132" s="530"/>
      <c r="BI132" s="530"/>
      <c r="BJ132" s="560"/>
      <c r="BK132" s="560"/>
      <c r="BL132" s="530"/>
      <c r="BM132" s="530"/>
      <c r="BN132" s="530"/>
      <c r="BO132" s="530"/>
      <c r="BP132" s="530"/>
      <c r="BQ132" s="530"/>
      <c r="BR132" s="530"/>
      <c r="BS132" s="530"/>
      <c r="BT132" s="530"/>
      <c r="BU132" s="530"/>
      <c r="BV132" s="530"/>
      <c r="BW132" s="530"/>
      <c r="BX132" s="530"/>
      <c r="BY132" s="555"/>
      <c r="BZ132" s="552"/>
      <c r="CA132" s="530"/>
    </row>
    <row r="133" spans="2:79" x14ac:dyDescent="0.3">
      <c r="AH133" s="512" t="str">
        <f t="shared" ref="AH133:AH196" si="7">IF(AJ133&lt;&gt;"",IF(OR(AND(AN133=AN132,AQ133=AQ132),AND(AN133=AN134,AQ133=AQ134)),"OBS! förväxlingsrisk =&gt;",""),"")</f>
        <v/>
      </c>
      <c r="AI133" s="15" t="str">
        <f t="shared" si="6"/>
        <v>658955-144885</v>
      </c>
      <c r="AJ133" s="511">
        <f t="shared" ref="AJ133:AJ196" si="8">IF(AK133&lt;&gt;"",AJ132+1,"")</f>
        <v>130</v>
      </c>
      <c r="AK133" s="514">
        <v>18</v>
      </c>
      <c r="AL133" s="514" t="s">
        <v>1259</v>
      </c>
      <c r="AM133" s="514" t="s">
        <v>2731</v>
      </c>
      <c r="AN133" s="514" t="s">
        <v>2859</v>
      </c>
      <c r="AO133" s="514">
        <v>659252</v>
      </c>
      <c r="AP133" s="514">
        <v>144787</v>
      </c>
      <c r="AQ133" s="514" t="s">
        <v>2861</v>
      </c>
      <c r="AR133" s="514" t="s">
        <v>861</v>
      </c>
      <c r="AS133" s="514">
        <v>658955</v>
      </c>
      <c r="AT133" s="514">
        <v>144885</v>
      </c>
      <c r="AU133" s="514">
        <v>157</v>
      </c>
      <c r="AV133" s="514" t="s">
        <v>718</v>
      </c>
      <c r="AW133" s="514" t="s">
        <v>2640</v>
      </c>
      <c r="AX133" s="514">
        <v>1.1000000000000001</v>
      </c>
      <c r="AY133" s="514">
        <v>6</v>
      </c>
      <c r="AZ133" s="514">
        <v>1884</v>
      </c>
      <c r="BA133" s="514" t="s">
        <v>279</v>
      </c>
      <c r="BB133" s="515" t="s">
        <v>2735</v>
      </c>
      <c r="BC133" s="515"/>
      <c r="BD133" s="515"/>
      <c r="BE133" s="530"/>
      <c r="BF133" s="547"/>
      <c r="BG133" s="530"/>
      <c r="BH133" s="530"/>
      <c r="BI133" s="530"/>
      <c r="BJ133" s="560"/>
      <c r="BK133" s="560"/>
      <c r="BL133" s="530"/>
      <c r="BM133" s="530"/>
      <c r="BN133" s="530"/>
      <c r="BO133" s="530"/>
      <c r="BP133" s="530"/>
      <c r="BQ133" s="530"/>
      <c r="BR133" s="530"/>
      <c r="BS133" s="530"/>
      <c r="BT133" s="530"/>
      <c r="BU133" s="530"/>
      <c r="BV133" s="530"/>
      <c r="BW133" s="530"/>
      <c r="BX133" s="530"/>
      <c r="BY133" s="555"/>
      <c r="BZ133" s="552"/>
      <c r="CA133" s="530"/>
    </row>
    <row r="134" spans="2:79" x14ac:dyDescent="0.3">
      <c r="AH134" s="512" t="str">
        <f t="shared" si="7"/>
        <v/>
      </c>
      <c r="AI134" s="15" t="str">
        <f t="shared" si="6"/>
        <v>657834-144982</v>
      </c>
      <c r="AJ134" s="511">
        <f t="shared" si="8"/>
        <v>131</v>
      </c>
      <c r="AK134" s="514">
        <v>18</v>
      </c>
      <c r="AL134" s="514" t="s">
        <v>1259</v>
      </c>
      <c r="AM134" s="514" t="s">
        <v>2700</v>
      </c>
      <c r="AN134" s="514" t="s">
        <v>2862</v>
      </c>
      <c r="AO134" s="514">
        <v>656749</v>
      </c>
      <c r="AP134" s="514">
        <v>144728</v>
      </c>
      <c r="AQ134" s="514" t="s">
        <v>2863</v>
      </c>
      <c r="AR134" s="514" t="s">
        <v>861</v>
      </c>
      <c r="AS134" s="514">
        <v>657834</v>
      </c>
      <c r="AT134" s="514">
        <v>144982</v>
      </c>
      <c r="AU134" s="514">
        <v>172</v>
      </c>
      <c r="AV134" s="514" t="s">
        <v>719</v>
      </c>
      <c r="AW134" s="514" t="s">
        <v>2747</v>
      </c>
      <c r="AX134" s="514">
        <v>0.9</v>
      </c>
      <c r="AY134" s="514">
        <v>0.7</v>
      </c>
      <c r="AZ134" s="514">
        <v>1880</v>
      </c>
      <c r="BA134" s="514" t="s">
        <v>438</v>
      </c>
      <c r="BB134" s="515" t="s">
        <v>2735</v>
      </c>
      <c r="BC134" s="515"/>
      <c r="BD134" s="515"/>
      <c r="BE134" s="530"/>
      <c r="BF134" s="547"/>
      <c r="BG134" s="530"/>
      <c r="BH134" s="530"/>
      <c r="BI134" s="530"/>
      <c r="BJ134" s="560"/>
      <c r="BK134" s="560"/>
      <c r="BL134" s="530"/>
      <c r="BM134" s="530"/>
      <c r="BN134" s="530"/>
      <c r="BO134" s="530"/>
      <c r="BP134" s="530"/>
      <c r="BQ134" s="530"/>
      <c r="BR134" s="530"/>
      <c r="BS134" s="530"/>
      <c r="BT134" s="530"/>
      <c r="BU134" s="530"/>
      <c r="BV134" s="530"/>
      <c r="BW134" s="530"/>
      <c r="BX134" s="530"/>
      <c r="BY134" s="555"/>
      <c r="BZ134" s="552"/>
      <c r="CA134" s="530"/>
    </row>
    <row r="135" spans="2:79" x14ac:dyDescent="0.3">
      <c r="AH135" s="512" t="str">
        <f t="shared" si="7"/>
        <v/>
      </c>
      <c r="AI135" s="15" t="str">
        <f t="shared" si="6"/>
        <v>657837-144981</v>
      </c>
      <c r="AJ135" s="511">
        <f t="shared" si="8"/>
        <v>132</v>
      </c>
      <c r="AK135" s="514">
        <v>18</v>
      </c>
      <c r="AL135" s="514" t="s">
        <v>1259</v>
      </c>
      <c r="AM135" s="514" t="s">
        <v>2700</v>
      </c>
      <c r="AN135" s="514" t="s">
        <v>2862</v>
      </c>
      <c r="AO135" s="514">
        <v>656749</v>
      </c>
      <c r="AP135" s="514">
        <v>144728</v>
      </c>
      <c r="AQ135" s="514" t="s">
        <v>2864</v>
      </c>
      <c r="AR135" s="514" t="s">
        <v>861</v>
      </c>
      <c r="AS135" s="514">
        <v>657837</v>
      </c>
      <c r="AT135" s="514">
        <v>144981</v>
      </c>
      <c r="AU135" s="514">
        <v>173</v>
      </c>
      <c r="AV135" s="514" t="s">
        <v>719</v>
      </c>
      <c r="AW135" s="514" t="s">
        <v>2747</v>
      </c>
      <c r="AX135" s="514">
        <v>0.8</v>
      </c>
      <c r="AY135" s="514">
        <v>0.8</v>
      </c>
      <c r="AZ135" s="514">
        <v>1880</v>
      </c>
      <c r="BA135" s="514" t="s">
        <v>438</v>
      </c>
      <c r="BB135" s="515" t="s">
        <v>2735</v>
      </c>
      <c r="BC135" s="515"/>
      <c r="BD135" s="515"/>
      <c r="BE135" s="530"/>
      <c r="BF135" s="547"/>
      <c r="BG135" s="530"/>
      <c r="BH135" s="530"/>
      <c r="BI135" s="530"/>
      <c r="BJ135" s="560"/>
      <c r="BK135" s="560"/>
      <c r="BL135" s="530"/>
      <c r="BM135" s="530"/>
      <c r="BN135" s="530"/>
      <c r="BO135" s="530"/>
      <c r="BP135" s="530"/>
      <c r="BQ135" s="530"/>
      <c r="BR135" s="530"/>
      <c r="BS135" s="530"/>
      <c r="BT135" s="530"/>
      <c r="BU135" s="530"/>
      <c r="BV135" s="530"/>
      <c r="BW135" s="530"/>
      <c r="BX135" s="530"/>
      <c r="BY135" s="555"/>
      <c r="BZ135" s="552"/>
      <c r="CA135" s="530"/>
    </row>
    <row r="136" spans="2:79" x14ac:dyDescent="0.3">
      <c r="AH136" s="512" t="str">
        <f t="shared" si="7"/>
        <v/>
      </c>
      <c r="AI136" s="15" t="str">
        <f t="shared" si="6"/>
        <v>657854-144965</v>
      </c>
      <c r="AJ136" s="511">
        <f t="shared" si="8"/>
        <v>133</v>
      </c>
      <c r="AK136" s="514">
        <v>18</v>
      </c>
      <c r="AL136" s="514" t="s">
        <v>1259</v>
      </c>
      <c r="AM136" s="514" t="s">
        <v>2700</v>
      </c>
      <c r="AN136" s="514" t="s">
        <v>2862</v>
      </c>
      <c r="AO136" s="514">
        <v>656749</v>
      </c>
      <c r="AP136" s="514">
        <v>144728</v>
      </c>
      <c r="AQ136" s="514" t="s">
        <v>2865</v>
      </c>
      <c r="AR136" s="514" t="s">
        <v>861</v>
      </c>
      <c r="AS136" s="514">
        <v>657854</v>
      </c>
      <c r="AT136" s="514">
        <v>144965</v>
      </c>
      <c r="AU136" s="514">
        <v>180</v>
      </c>
      <c r="AV136" s="514" t="s">
        <v>719</v>
      </c>
      <c r="AW136" s="514" t="s">
        <v>2747</v>
      </c>
      <c r="AX136" s="514">
        <v>0.6</v>
      </c>
      <c r="AY136" s="514">
        <v>1</v>
      </c>
      <c r="AZ136" s="514">
        <v>1880</v>
      </c>
      <c r="BA136" s="514" t="s">
        <v>438</v>
      </c>
      <c r="BB136" s="515" t="s">
        <v>2735</v>
      </c>
      <c r="BC136" s="515"/>
      <c r="BD136" s="515"/>
      <c r="BE136" s="530"/>
      <c r="BF136" s="547"/>
      <c r="BG136" s="530"/>
      <c r="BH136" s="530"/>
      <c r="BI136" s="530"/>
      <c r="BJ136" s="560"/>
      <c r="BK136" s="560"/>
      <c r="BL136" s="530"/>
      <c r="BM136" s="530"/>
      <c r="BN136" s="530"/>
      <c r="BO136" s="530"/>
      <c r="BP136" s="530"/>
      <c r="BQ136" s="530"/>
      <c r="BR136" s="530"/>
      <c r="BS136" s="530"/>
      <c r="BT136" s="530"/>
      <c r="BU136" s="530"/>
      <c r="BV136" s="530"/>
      <c r="BW136" s="530"/>
      <c r="BX136" s="530"/>
      <c r="BY136" s="555"/>
      <c r="BZ136" s="552"/>
      <c r="CA136" s="530"/>
    </row>
    <row r="137" spans="2:79" x14ac:dyDescent="0.3">
      <c r="AH137" s="512" t="str">
        <f t="shared" si="7"/>
        <v/>
      </c>
      <c r="AI137" s="15" t="str">
        <f t="shared" si="6"/>
        <v>657904-144945</v>
      </c>
      <c r="AJ137" s="511">
        <f t="shared" si="8"/>
        <v>134</v>
      </c>
      <c r="AK137" s="514">
        <v>18</v>
      </c>
      <c r="AL137" s="514" t="s">
        <v>1259</v>
      </c>
      <c r="AM137" s="514" t="s">
        <v>2700</v>
      </c>
      <c r="AN137" s="514" t="s">
        <v>2862</v>
      </c>
      <c r="AO137" s="514">
        <v>656749</v>
      </c>
      <c r="AP137" s="514">
        <v>144728</v>
      </c>
      <c r="AQ137" s="514" t="s">
        <v>2866</v>
      </c>
      <c r="AR137" s="514" t="s">
        <v>861</v>
      </c>
      <c r="AS137" s="514">
        <v>657904</v>
      </c>
      <c r="AT137" s="514">
        <v>144945</v>
      </c>
      <c r="AU137" s="514">
        <v>203</v>
      </c>
      <c r="AV137" s="514" t="s">
        <v>719</v>
      </c>
      <c r="AW137" s="514" t="s">
        <v>2747</v>
      </c>
      <c r="AX137" s="514">
        <v>0.1</v>
      </c>
      <c r="AY137" s="514">
        <v>1.5</v>
      </c>
      <c r="AZ137" s="514">
        <v>1880</v>
      </c>
      <c r="BA137" s="514" t="s">
        <v>438</v>
      </c>
      <c r="BB137" s="515" t="s">
        <v>2735</v>
      </c>
      <c r="BC137" s="515"/>
      <c r="BD137" s="515"/>
      <c r="BE137" s="530"/>
      <c r="BF137" s="547"/>
      <c r="BG137" s="530"/>
      <c r="BH137" s="530"/>
      <c r="BI137" s="530"/>
      <c r="BJ137" s="560"/>
      <c r="BK137" s="560"/>
      <c r="BL137" s="530"/>
      <c r="BM137" s="530"/>
      <c r="BN137" s="530"/>
      <c r="BO137" s="530"/>
      <c r="BP137" s="530"/>
      <c r="BQ137" s="530"/>
      <c r="BR137" s="530"/>
      <c r="BS137" s="530"/>
      <c r="BT137" s="530"/>
      <c r="BU137" s="530"/>
      <c r="BV137" s="530"/>
      <c r="BW137" s="530"/>
      <c r="BX137" s="530"/>
      <c r="BY137" s="555"/>
      <c r="BZ137" s="552"/>
      <c r="CA137" s="530"/>
    </row>
    <row r="138" spans="2:79" x14ac:dyDescent="0.3">
      <c r="AH138" s="512" t="str">
        <f t="shared" si="7"/>
        <v/>
      </c>
      <c r="AI138" s="15" t="str">
        <f t="shared" si="6"/>
        <v>656925-142603</v>
      </c>
      <c r="AJ138" s="511">
        <f t="shared" si="8"/>
        <v>135</v>
      </c>
      <c r="AK138" s="514">
        <v>18</v>
      </c>
      <c r="AL138" s="514" t="s">
        <v>1259</v>
      </c>
      <c r="AM138" s="514" t="s">
        <v>2637</v>
      </c>
      <c r="AN138" s="514" t="s">
        <v>2867</v>
      </c>
      <c r="AO138" s="514">
        <v>656921</v>
      </c>
      <c r="AP138" s="514">
        <v>142603</v>
      </c>
      <c r="AQ138" s="514" t="s">
        <v>2868</v>
      </c>
      <c r="AR138" s="514" t="s">
        <v>861</v>
      </c>
      <c r="AS138" s="514">
        <v>656925</v>
      </c>
      <c r="AT138" s="514">
        <v>142603</v>
      </c>
      <c r="AU138" s="514">
        <v>116</v>
      </c>
      <c r="AV138" s="514" t="s">
        <v>718</v>
      </c>
      <c r="AW138" s="514" t="s">
        <v>2635</v>
      </c>
      <c r="AX138" s="514">
        <v>10</v>
      </c>
      <c r="AY138" s="514">
        <v>1.1000000000000001</v>
      </c>
      <c r="AZ138" s="514">
        <v>1862</v>
      </c>
      <c r="BA138" s="514" t="s">
        <v>158</v>
      </c>
      <c r="BB138" s="515" t="s">
        <v>861</v>
      </c>
      <c r="BC138" s="515"/>
      <c r="BD138" s="515"/>
      <c r="BE138" s="530"/>
      <c r="BF138" s="547"/>
      <c r="BG138" s="530"/>
      <c r="BH138" s="530"/>
      <c r="BI138" s="530"/>
      <c r="BJ138" s="560"/>
      <c r="BK138" s="560"/>
      <c r="BL138" s="530"/>
      <c r="BM138" s="530"/>
      <c r="BN138" s="530"/>
      <c r="BO138" s="530"/>
      <c r="BP138" s="530"/>
      <c r="BQ138" s="530"/>
      <c r="BR138" s="530"/>
      <c r="BS138" s="530"/>
      <c r="BT138" s="530"/>
      <c r="BU138" s="530"/>
      <c r="BV138" s="530"/>
      <c r="BW138" s="530"/>
      <c r="BX138" s="530"/>
      <c r="BY138" s="555"/>
      <c r="BZ138" s="552"/>
      <c r="CA138" s="530"/>
    </row>
    <row r="139" spans="2:79" x14ac:dyDescent="0.3">
      <c r="AH139" s="512" t="str">
        <f t="shared" si="7"/>
        <v/>
      </c>
      <c r="AI139" s="15" t="str">
        <f t="shared" si="6"/>
        <v>661618-146029</v>
      </c>
      <c r="AJ139" s="511">
        <f t="shared" si="8"/>
        <v>136</v>
      </c>
      <c r="AK139" s="514">
        <v>18</v>
      </c>
      <c r="AL139" s="514" t="s">
        <v>1259</v>
      </c>
      <c r="AM139" s="514" t="s">
        <v>2678</v>
      </c>
      <c r="AN139" s="514" t="s">
        <v>2869</v>
      </c>
      <c r="AO139" s="514">
        <v>658993</v>
      </c>
      <c r="AP139" s="514">
        <v>151687</v>
      </c>
      <c r="AQ139" s="514" t="s">
        <v>2870</v>
      </c>
      <c r="AR139" s="514" t="s">
        <v>861</v>
      </c>
      <c r="AS139" s="514">
        <v>661618</v>
      </c>
      <c r="AT139" s="514">
        <v>146029</v>
      </c>
      <c r="AU139" s="514">
        <v>120</v>
      </c>
      <c r="AV139" s="514" t="s">
        <v>718</v>
      </c>
      <c r="AW139" s="514" t="s">
        <v>2635</v>
      </c>
      <c r="AX139" s="514">
        <v>10</v>
      </c>
      <c r="AY139" s="514">
        <v>3</v>
      </c>
      <c r="AZ139" s="514">
        <v>1885</v>
      </c>
      <c r="BA139" s="514" t="s">
        <v>252</v>
      </c>
      <c r="BB139" s="515" t="s">
        <v>861</v>
      </c>
      <c r="BC139" s="515"/>
      <c r="BD139" s="515"/>
      <c r="BE139" s="530"/>
      <c r="BF139" s="547"/>
      <c r="BG139" s="530"/>
      <c r="BH139" s="530"/>
      <c r="BI139" s="530"/>
      <c r="BJ139" s="560"/>
      <c r="BK139" s="560"/>
      <c r="BL139" s="530"/>
      <c r="BM139" s="530"/>
      <c r="BN139" s="530"/>
      <c r="BO139" s="530"/>
      <c r="BP139" s="530"/>
      <c r="BQ139" s="530"/>
      <c r="BR139" s="530"/>
      <c r="BS139" s="530"/>
      <c r="BT139" s="530"/>
      <c r="BU139" s="530"/>
      <c r="BV139" s="530"/>
      <c r="BW139" s="530"/>
      <c r="BX139" s="530"/>
      <c r="BY139" s="555"/>
      <c r="BZ139" s="552"/>
      <c r="CA139" s="530"/>
    </row>
    <row r="140" spans="2:79" x14ac:dyDescent="0.3">
      <c r="AH140" s="512" t="str">
        <f t="shared" si="7"/>
        <v/>
      </c>
      <c r="AI140" s="15" t="str">
        <f t="shared" si="6"/>
        <v>661801-146103</v>
      </c>
      <c r="AJ140" s="511">
        <f t="shared" si="8"/>
        <v>137</v>
      </c>
      <c r="AK140" s="514">
        <v>18</v>
      </c>
      <c r="AL140" s="514" t="s">
        <v>1259</v>
      </c>
      <c r="AM140" s="514" t="s">
        <v>2678</v>
      </c>
      <c r="AN140" s="514" t="s">
        <v>2869</v>
      </c>
      <c r="AO140" s="514">
        <v>658993</v>
      </c>
      <c r="AP140" s="514">
        <v>151687</v>
      </c>
      <c r="AQ140" s="514" t="s">
        <v>2871</v>
      </c>
      <c r="AR140" s="514" t="s">
        <v>2872</v>
      </c>
      <c r="AS140" s="514">
        <v>661801</v>
      </c>
      <c r="AT140" s="514">
        <v>146103</v>
      </c>
      <c r="AU140" s="514">
        <v>65</v>
      </c>
      <c r="AV140" s="514" t="s">
        <v>718</v>
      </c>
      <c r="AW140" s="514" t="s">
        <v>2635</v>
      </c>
      <c r="AX140" s="514">
        <v>10</v>
      </c>
      <c r="AY140" s="514">
        <v>0.4</v>
      </c>
      <c r="AZ140" s="514">
        <v>1885</v>
      </c>
      <c r="BA140" s="514" t="s">
        <v>252</v>
      </c>
      <c r="BB140" s="515" t="s">
        <v>2648</v>
      </c>
      <c r="BC140" s="515"/>
      <c r="BD140" s="515"/>
      <c r="BE140" s="530"/>
      <c r="BF140" s="547"/>
      <c r="BG140" s="530"/>
      <c r="BH140" s="530"/>
      <c r="BI140" s="530"/>
      <c r="BJ140" s="560"/>
      <c r="BK140" s="560"/>
      <c r="BL140" s="530"/>
      <c r="BM140" s="530"/>
      <c r="BN140" s="530"/>
      <c r="BO140" s="530"/>
      <c r="BP140" s="530"/>
      <c r="BQ140" s="530"/>
      <c r="BR140" s="530"/>
      <c r="BS140" s="530"/>
      <c r="BT140" s="530"/>
      <c r="BU140" s="530"/>
      <c r="BV140" s="530"/>
      <c r="BW140" s="530"/>
      <c r="BX140" s="530"/>
      <c r="BY140" s="555"/>
      <c r="BZ140" s="552"/>
      <c r="CA140" s="530"/>
    </row>
    <row r="141" spans="2:79" x14ac:dyDescent="0.3">
      <c r="AH141" s="512" t="str">
        <f t="shared" si="7"/>
        <v/>
      </c>
      <c r="AI141" s="15" t="str">
        <f t="shared" si="6"/>
        <v>654871-145353</v>
      </c>
      <c r="AJ141" s="511">
        <f t="shared" si="8"/>
        <v>138</v>
      </c>
      <c r="AK141" s="514">
        <v>18</v>
      </c>
      <c r="AL141" s="514" t="s">
        <v>1259</v>
      </c>
      <c r="AM141" s="514" t="s">
        <v>2873</v>
      </c>
      <c r="AN141" s="514" t="s">
        <v>2874</v>
      </c>
      <c r="AO141" s="514">
        <v>655844</v>
      </c>
      <c r="AP141" s="514">
        <v>145328</v>
      </c>
      <c r="AQ141" s="514" t="s">
        <v>2875</v>
      </c>
      <c r="AR141" s="514" t="s">
        <v>861</v>
      </c>
      <c r="AS141" s="514">
        <v>654871</v>
      </c>
      <c r="AT141" s="514">
        <v>145353</v>
      </c>
      <c r="AU141" s="514">
        <v>64</v>
      </c>
      <c r="AV141" s="514" t="s">
        <v>718</v>
      </c>
      <c r="AW141" s="514" t="s">
        <v>2635</v>
      </c>
      <c r="AX141" s="514">
        <v>10</v>
      </c>
      <c r="AY141" s="514">
        <v>10</v>
      </c>
      <c r="AZ141" s="514">
        <v>1861</v>
      </c>
      <c r="BA141" s="514" t="s">
        <v>191</v>
      </c>
      <c r="BB141" s="515" t="s">
        <v>861</v>
      </c>
      <c r="BC141" s="515"/>
      <c r="BD141" s="515"/>
      <c r="BE141" s="530"/>
      <c r="BF141" s="547"/>
      <c r="BG141" s="530"/>
      <c r="BH141" s="530"/>
      <c r="BI141" s="530"/>
      <c r="BJ141" s="560"/>
      <c r="BK141" s="560"/>
      <c r="BL141" s="530"/>
      <c r="BM141" s="530"/>
      <c r="BN141" s="530"/>
      <c r="BO141" s="530"/>
      <c r="BP141" s="530"/>
      <c r="BQ141" s="530"/>
      <c r="BR141" s="530"/>
      <c r="BS141" s="530"/>
      <c r="BT141" s="530"/>
      <c r="BU141" s="530"/>
      <c r="BV141" s="530"/>
      <c r="BW141" s="530"/>
      <c r="BX141" s="530"/>
      <c r="BY141" s="555"/>
      <c r="BZ141" s="552"/>
      <c r="CA141" s="530"/>
    </row>
    <row r="142" spans="2:79" x14ac:dyDescent="0.3">
      <c r="AH142" s="512" t="str">
        <f t="shared" si="7"/>
        <v/>
      </c>
      <c r="AI142" s="15" t="str">
        <f t="shared" si="6"/>
        <v>661796-148007</v>
      </c>
      <c r="AJ142" s="511">
        <f t="shared" si="8"/>
        <v>139</v>
      </c>
      <c r="AK142" s="514">
        <v>18</v>
      </c>
      <c r="AL142" s="514" t="s">
        <v>1259</v>
      </c>
      <c r="AM142" s="514" t="s">
        <v>2876</v>
      </c>
      <c r="AN142" s="514" t="s">
        <v>2877</v>
      </c>
      <c r="AO142" s="514">
        <v>659025</v>
      </c>
      <c r="AP142" s="514">
        <v>148113</v>
      </c>
      <c r="AQ142" s="514" t="s">
        <v>2878</v>
      </c>
      <c r="AR142" s="514" t="s">
        <v>861</v>
      </c>
      <c r="AS142" s="514">
        <v>661796</v>
      </c>
      <c r="AT142" s="514">
        <v>148007</v>
      </c>
      <c r="AU142" s="514">
        <v>96</v>
      </c>
      <c r="AV142" s="514" t="s">
        <v>719</v>
      </c>
      <c r="AW142" s="514" t="s">
        <v>2640</v>
      </c>
      <c r="AX142" s="514">
        <v>0.4</v>
      </c>
      <c r="AY142" s="514">
        <v>3.8</v>
      </c>
      <c r="AZ142" s="514">
        <v>1885</v>
      </c>
      <c r="BA142" s="514" t="s">
        <v>252</v>
      </c>
      <c r="BB142" s="515" t="s">
        <v>861</v>
      </c>
      <c r="BC142" s="515"/>
      <c r="BD142" s="515"/>
      <c r="BE142" s="530"/>
      <c r="BF142" s="547"/>
      <c r="BG142" s="530"/>
      <c r="BH142" s="530"/>
      <c r="BI142" s="530"/>
      <c r="BJ142" s="560"/>
      <c r="BK142" s="560"/>
      <c r="BL142" s="530"/>
      <c r="BM142" s="530"/>
      <c r="BN142" s="530"/>
      <c r="BO142" s="530"/>
      <c r="BP142" s="530"/>
      <c r="BQ142" s="530"/>
      <c r="BR142" s="530"/>
      <c r="BS142" s="530"/>
      <c r="BT142" s="530"/>
      <c r="BU142" s="530"/>
      <c r="BV142" s="530"/>
      <c r="BW142" s="530"/>
      <c r="BX142" s="530"/>
      <c r="BY142" s="555"/>
      <c r="BZ142" s="552"/>
      <c r="CA142" s="530"/>
    </row>
    <row r="143" spans="2:79" x14ac:dyDescent="0.3">
      <c r="AH143" s="512" t="str">
        <f t="shared" si="7"/>
        <v/>
      </c>
      <c r="AI143" s="15" t="str">
        <f t="shared" si="6"/>
        <v>660504-148734</v>
      </c>
      <c r="AJ143" s="511">
        <f t="shared" si="8"/>
        <v>140</v>
      </c>
      <c r="AK143" s="514">
        <v>18</v>
      </c>
      <c r="AL143" s="514" t="s">
        <v>1259</v>
      </c>
      <c r="AM143" s="514" t="s">
        <v>2879</v>
      </c>
      <c r="AN143" s="514" t="s">
        <v>2880</v>
      </c>
      <c r="AO143" s="514">
        <v>658897</v>
      </c>
      <c r="AP143" s="514">
        <v>148727</v>
      </c>
      <c r="AQ143" s="514" t="s">
        <v>2881</v>
      </c>
      <c r="AR143" s="514" t="s">
        <v>2856</v>
      </c>
      <c r="AS143" s="514">
        <v>660504</v>
      </c>
      <c r="AT143" s="514">
        <v>148734</v>
      </c>
      <c r="AU143" s="514">
        <v>47</v>
      </c>
      <c r="AV143" s="514" t="s">
        <v>720</v>
      </c>
      <c r="AW143" s="514" t="s">
        <v>2747</v>
      </c>
      <c r="AX143" s="514">
        <v>0.6</v>
      </c>
      <c r="AY143" s="514">
        <v>4.2</v>
      </c>
      <c r="AZ143" s="514">
        <v>1885</v>
      </c>
      <c r="BA143" s="514" t="s">
        <v>252</v>
      </c>
      <c r="BB143" s="515" t="s">
        <v>2882</v>
      </c>
      <c r="BC143" s="515"/>
      <c r="BD143" s="515"/>
      <c r="BE143" s="530"/>
      <c r="BF143" s="547"/>
      <c r="BG143" s="530"/>
      <c r="BH143" s="530"/>
      <c r="BI143" s="530"/>
      <c r="BJ143" s="560"/>
      <c r="BK143" s="560"/>
      <c r="BL143" s="530"/>
      <c r="BM143" s="530"/>
      <c r="BN143" s="530"/>
      <c r="BO143" s="530"/>
      <c r="BP143" s="530"/>
      <c r="BQ143" s="530"/>
      <c r="BR143" s="530"/>
      <c r="BS143" s="530"/>
      <c r="BT143" s="530"/>
      <c r="BU143" s="530"/>
      <c r="BV143" s="530"/>
      <c r="BW143" s="530"/>
      <c r="BX143" s="530"/>
      <c r="BY143" s="555"/>
      <c r="BZ143" s="552"/>
      <c r="CA143" s="530"/>
    </row>
    <row r="144" spans="2:79" x14ac:dyDescent="0.3">
      <c r="AH144" s="512" t="str">
        <f t="shared" si="7"/>
        <v/>
      </c>
      <c r="AI144" s="15" t="str">
        <f t="shared" si="6"/>
        <v>663141-145401</v>
      </c>
      <c r="AJ144" s="511">
        <f t="shared" si="8"/>
        <v>141</v>
      </c>
      <c r="AK144" s="514">
        <v>18</v>
      </c>
      <c r="AL144" s="514" t="s">
        <v>1259</v>
      </c>
      <c r="AM144" s="514" t="s">
        <v>2642</v>
      </c>
      <c r="AN144" s="514" t="s">
        <v>2883</v>
      </c>
      <c r="AO144" s="514">
        <v>662574</v>
      </c>
      <c r="AP144" s="514">
        <v>145639</v>
      </c>
      <c r="AQ144" s="514" t="s">
        <v>2884</v>
      </c>
      <c r="AR144" s="514" t="s">
        <v>861</v>
      </c>
      <c r="AS144" s="514">
        <v>663141</v>
      </c>
      <c r="AT144" s="514">
        <v>145401</v>
      </c>
      <c r="AU144" s="514">
        <v>193</v>
      </c>
      <c r="AV144" s="514" t="s">
        <v>718</v>
      </c>
      <c r="AW144" s="514" t="s">
        <v>2640</v>
      </c>
      <c r="AX144" s="514">
        <v>0.3</v>
      </c>
      <c r="AY144" s="514">
        <v>0.1</v>
      </c>
      <c r="AZ144" s="514">
        <v>1864</v>
      </c>
      <c r="BA144" s="514" t="s">
        <v>256</v>
      </c>
      <c r="BB144" s="515" t="s">
        <v>2636</v>
      </c>
      <c r="BC144" s="515"/>
      <c r="BD144" s="515"/>
      <c r="BE144" s="530"/>
      <c r="BF144" s="547"/>
      <c r="BG144" s="530"/>
      <c r="BH144" s="530"/>
      <c r="BI144" s="530"/>
      <c r="BJ144" s="560"/>
      <c r="BK144" s="560"/>
      <c r="BL144" s="530"/>
      <c r="BM144" s="530"/>
      <c r="BN144" s="530"/>
      <c r="BO144" s="530"/>
      <c r="BP144" s="530"/>
      <c r="BQ144" s="530"/>
      <c r="BR144" s="530"/>
      <c r="BS144" s="530"/>
      <c r="BT144" s="530"/>
      <c r="BU144" s="530"/>
      <c r="BV144" s="530"/>
      <c r="BW144" s="530"/>
      <c r="BX144" s="530"/>
      <c r="BY144" s="555"/>
      <c r="BZ144" s="552"/>
      <c r="CA144" s="530"/>
    </row>
    <row r="145" spans="34:79" x14ac:dyDescent="0.3">
      <c r="AH145" s="512" t="str">
        <f t="shared" si="7"/>
        <v/>
      </c>
      <c r="AI145" s="15" t="str">
        <f t="shared" si="6"/>
        <v>663001-144113</v>
      </c>
      <c r="AJ145" s="511">
        <f t="shared" si="8"/>
        <v>142</v>
      </c>
      <c r="AK145" s="514">
        <v>18</v>
      </c>
      <c r="AL145" s="514" t="s">
        <v>1259</v>
      </c>
      <c r="AM145" s="514" t="s">
        <v>2659</v>
      </c>
      <c r="AN145" s="514" t="s">
        <v>2885</v>
      </c>
      <c r="AO145" s="514">
        <v>663002</v>
      </c>
      <c r="AP145" s="514">
        <v>144124</v>
      </c>
      <c r="AQ145" s="514" t="s">
        <v>861</v>
      </c>
      <c r="AR145" s="514" t="s">
        <v>861</v>
      </c>
      <c r="AS145" s="514">
        <v>663001</v>
      </c>
      <c r="AT145" s="514">
        <v>144113</v>
      </c>
      <c r="AU145" s="514">
        <v>151</v>
      </c>
      <c r="AV145" s="514" t="s">
        <v>719</v>
      </c>
      <c r="AW145" s="514" t="s">
        <v>718</v>
      </c>
      <c r="AX145" s="514">
        <v>0.6</v>
      </c>
      <c r="AY145" s="514">
        <v>0.1</v>
      </c>
      <c r="AZ145" s="514">
        <v>1863</v>
      </c>
      <c r="BA145" s="514" t="s">
        <v>208</v>
      </c>
      <c r="BB145" s="515" t="s">
        <v>2666</v>
      </c>
      <c r="BC145" s="515"/>
      <c r="BD145" s="515"/>
      <c r="BE145" s="530"/>
      <c r="BF145" s="547"/>
      <c r="BG145" s="530"/>
      <c r="BH145" s="530"/>
      <c r="BI145" s="530"/>
      <c r="BJ145" s="560"/>
      <c r="BK145" s="560"/>
      <c r="BL145" s="530"/>
      <c r="BM145" s="530"/>
      <c r="BN145" s="530"/>
      <c r="BO145" s="530"/>
      <c r="BP145" s="530"/>
      <c r="BQ145" s="530"/>
      <c r="BR145" s="530"/>
      <c r="BS145" s="530"/>
      <c r="BT145" s="530"/>
      <c r="BU145" s="530"/>
      <c r="BV145" s="530"/>
      <c r="BW145" s="530"/>
      <c r="BX145" s="530"/>
      <c r="BY145" s="555"/>
      <c r="BZ145" s="552"/>
      <c r="CA145" s="530"/>
    </row>
    <row r="146" spans="34:79" x14ac:dyDescent="0.3">
      <c r="AH146" s="512" t="str">
        <f t="shared" si="7"/>
        <v/>
      </c>
      <c r="AI146" s="15" t="str">
        <f t="shared" si="6"/>
        <v>659999-144942</v>
      </c>
      <c r="AJ146" s="511">
        <f t="shared" si="8"/>
        <v>143</v>
      </c>
      <c r="AK146" s="514">
        <v>18</v>
      </c>
      <c r="AL146" s="514" t="s">
        <v>1259</v>
      </c>
      <c r="AM146" s="514" t="s">
        <v>2768</v>
      </c>
      <c r="AN146" s="514" t="s">
        <v>2886</v>
      </c>
      <c r="AO146" s="514">
        <v>660000</v>
      </c>
      <c r="AP146" s="514">
        <v>148822</v>
      </c>
      <c r="AQ146" s="514" t="s">
        <v>2887</v>
      </c>
      <c r="AR146" s="514" t="s">
        <v>861</v>
      </c>
      <c r="AS146" s="514">
        <v>659999</v>
      </c>
      <c r="AT146" s="514">
        <v>144942</v>
      </c>
      <c r="AU146" s="514">
        <v>120</v>
      </c>
      <c r="AV146" s="514" t="s">
        <v>718</v>
      </c>
      <c r="AW146" s="514" t="s">
        <v>2640</v>
      </c>
      <c r="AX146" s="514">
        <v>2.9</v>
      </c>
      <c r="AY146" s="514">
        <v>0.7</v>
      </c>
      <c r="AZ146" s="514">
        <v>1884</v>
      </c>
      <c r="BA146" s="514" t="s">
        <v>279</v>
      </c>
      <c r="BB146" s="515" t="s">
        <v>861</v>
      </c>
      <c r="BC146" s="515"/>
      <c r="BD146" s="515"/>
      <c r="BE146" s="530"/>
      <c r="BF146" s="547"/>
      <c r="BG146" s="530"/>
      <c r="BH146" s="530"/>
      <c r="BI146" s="530"/>
      <c r="BJ146" s="560"/>
      <c r="BK146" s="560"/>
      <c r="BL146" s="530"/>
      <c r="BM146" s="530"/>
      <c r="BN146" s="530"/>
      <c r="BO146" s="530"/>
      <c r="BP146" s="530"/>
      <c r="BQ146" s="530"/>
      <c r="BR146" s="530"/>
      <c r="BS146" s="530"/>
      <c r="BT146" s="530"/>
      <c r="BU146" s="530"/>
      <c r="BV146" s="530"/>
      <c r="BW146" s="530"/>
      <c r="BX146" s="530"/>
      <c r="BY146" s="555"/>
      <c r="BZ146" s="552"/>
      <c r="CA146" s="530"/>
    </row>
    <row r="147" spans="34:79" x14ac:dyDescent="0.3">
      <c r="AH147" s="512" t="str">
        <f t="shared" si="7"/>
        <v/>
      </c>
      <c r="AI147" s="15" t="str">
        <f t="shared" si="6"/>
        <v>662315-148255</v>
      </c>
      <c r="AJ147" s="511">
        <f t="shared" si="8"/>
        <v>144</v>
      </c>
      <c r="AK147" s="514">
        <v>18</v>
      </c>
      <c r="AL147" s="514" t="s">
        <v>1259</v>
      </c>
      <c r="AM147" s="514" t="s">
        <v>2888</v>
      </c>
      <c r="AN147" s="514" t="s">
        <v>2889</v>
      </c>
      <c r="AO147" s="514">
        <v>662341</v>
      </c>
      <c r="AP147" s="514">
        <v>148103</v>
      </c>
      <c r="AQ147" s="514" t="s">
        <v>2890</v>
      </c>
      <c r="AR147" s="514" t="s">
        <v>2891</v>
      </c>
      <c r="AS147" s="514">
        <v>662315</v>
      </c>
      <c r="AT147" s="514">
        <v>148255</v>
      </c>
      <c r="AU147" s="514">
        <v>107</v>
      </c>
      <c r="AV147" s="514" t="s">
        <v>719</v>
      </c>
      <c r="AW147" s="514" t="s">
        <v>2640</v>
      </c>
      <c r="AX147" s="514">
        <v>1.4</v>
      </c>
      <c r="AY147" s="514">
        <v>1.2</v>
      </c>
      <c r="AZ147" s="514">
        <v>1885</v>
      </c>
      <c r="BA147" s="514" t="s">
        <v>252</v>
      </c>
      <c r="BB147" s="515" t="s">
        <v>2882</v>
      </c>
      <c r="BC147" s="515"/>
      <c r="BD147" s="515"/>
      <c r="BE147" s="530"/>
      <c r="BF147" s="547"/>
      <c r="BG147" s="530"/>
      <c r="BH147" s="530"/>
      <c r="BI147" s="530"/>
      <c r="BJ147" s="560"/>
      <c r="BK147" s="560"/>
      <c r="BL147" s="530"/>
      <c r="BM147" s="530"/>
      <c r="BN147" s="530"/>
      <c r="BO147" s="530"/>
      <c r="BP147" s="530"/>
      <c r="BQ147" s="530"/>
      <c r="BR147" s="530"/>
      <c r="BS147" s="530"/>
      <c r="BT147" s="530"/>
      <c r="BU147" s="530"/>
      <c r="BV147" s="530"/>
      <c r="BW147" s="530"/>
      <c r="BX147" s="530"/>
      <c r="BY147" s="555"/>
      <c r="BZ147" s="552"/>
      <c r="CA147" s="530"/>
    </row>
    <row r="148" spans="34:79" x14ac:dyDescent="0.3">
      <c r="AH148" s="512" t="str">
        <f t="shared" si="7"/>
        <v/>
      </c>
      <c r="AI148" s="15" t="str">
        <f t="shared" si="6"/>
        <v>662515-148335</v>
      </c>
      <c r="AJ148" s="511">
        <f t="shared" si="8"/>
        <v>145</v>
      </c>
      <c r="AK148" s="514">
        <v>18</v>
      </c>
      <c r="AL148" s="514" t="s">
        <v>1259</v>
      </c>
      <c r="AM148" s="514" t="s">
        <v>2888</v>
      </c>
      <c r="AN148" s="514" t="s">
        <v>2889</v>
      </c>
      <c r="AO148" s="514">
        <v>662341</v>
      </c>
      <c r="AP148" s="514">
        <v>148103</v>
      </c>
      <c r="AQ148" s="514" t="s">
        <v>2892</v>
      </c>
      <c r="AR148" s="514" t="s">
        <v>2893</v>
      </c>
      <c r="AS148" s="514">
        <v>662515</v>
      </c>
      <c r="AT148" s="514">
        <v>148335</v>
      </c>
      <c r="AU148" s="514">
        <v>113</v>
      </c>
      <c r="AV148" s="514" t="s">
        <v>719</v>
      </c>
      <c r="AW148" s="514" t="s">
        <v>2640</v>
      </c>
      <c r="AX148" s="514">
        <v>4.3</v>
      </c>
      <c r="AY148" s="514">
        <v>3.2</v>
      </c>
      <c r="AZ148" s="514">
        <v>1885</v>
      </c>
      <c r="BA148" s="514" t="s">
        <v>252</v>
      </c>
      <c r="BB148" s="515" t="s">
        <v>2894</v>
      </c>
      <c r="BC148" s="515"/>
      <c r="BD148" s="515"/>
      <c r="BE148" s="530"/>
      <c r="BF148" s="547"/>
      <c r="BG148" s="530"/>
      <c r="BH148" s="530"/>
      <c r="BI148" s="530"/>
      <c r="BJ148" s="560"/>
      <c r="BK148" s="560"/>
      <c r="BL148" s="530"/>
      <c r="BM148" s="530"/>
      <c r="BN148" s="530"/>
      <c r="BO148" s="530"/>
      <c r="BP148" s="530"/>
      <c r="BQ148" s="530"/>
      <c r="BR148" s="530"/>
      <c r="BS148" s="530"/>
      <c r="BT148" s="530"/>
      <c r="BU148" s="530"/>
      <c r="BV148" s="530"/>
      <c r="BW148" s="530"/>
      <c r="BX148" s="530"/>
      <c r="BY148" s="555"/>
      <c r="BZ148" s="552"/>
      <c r="CA148" s="530"/>
    </row>
    <row r="149" spans="34:79" x14ac:dyDescent="0.3">
      <c r="AH149" s="512" t="str">
        <f t="shared" si="7"/>
        <v/>
      </c>
      <c r="AI149" s="15" t="str">
        <f t="shared" si="6"/>
        <v>655980-146940</v>
      </c>
      <c r="AJ149" s="511">
        <f t="shared" si="8"/>
        <v>146</v>
      </c>
      <c r="AK149" s="514">
        <v>18</v>
      </c>
      <c r="AL149" s="514" t="s">
        <v>1259</v>
      </c>
      <c r="AM149" s="514" t="s">
        <v>2761</v>
      </c>
      <c r="AN149" s="514" t="s">
        <v>2895</v>
      </c>
      <c r="AO149" s="514">
        <v>656216</v>
      </c>
      <c r="AP149" s="514">
        <v>148761</v>
      </c>
      <c r="AQ149" s="514" t="s">
        <v>2896</v>
      </c>
      <c r="AR149" s="514" t="s">
        <v>861</v>
      </c>
      <c r="AS149" s="514">
        <v>655980</v>
      </c>
      <c r="AT149" s="514">
        <v>146940</v>
      </c>
      <c r="AU149" s="514">
        <v>42</v>
      </c>
      <c r="AV149" s="514" t="s">
        <v>719</v>
      </c>
      <c r="AW149" s="514" t="s">
        <v>2640</v>
      </c>
      <c r="AX149" s="514">
        <v>5.2</v>
      </c>
      <c r="AY149" s="514">
        <v>10</v>
      </c>
      <c r="AZ149" s="514">
        <v>1881</v>
      </c>
      <c r="BA149" s="514" t="s">
        <v>236</v>
      </c>
      <c r="BB149" s="515" t="s">
        <v>861</v>
      </c>
      <c r="BC149" s="515"/>
      <c r="BD149" s="515"/>
      <c r="BE149" s="530"/>
      <c r="BF149" s="547"/>
      <c r="BG149" s="530"/>
      <c r="BH149" s="530"/>
      <c r="BI149" s="530"/>
      <c r="BJ149" s="560"/>
      <c r="BK149" s="560"/>
      <c r="BL149" s="530"/>
      <c r="BM149" s="530"/>
      <c r="BN149" s="530"/>
      <c r="BO149" s="530"/>
      <c r="BP149" s="530"/>
      <c r="BQ149" s="530"/>
      <c r="BR149" s="530"/>
      <c r="BS149" s="530"/>
      <c r="BT149" s="530"/>
      <c r="BU149" s="530"/>
      <c r="BV149" s="530"/>
      <c r="BW149" s="530"/>
      <c r="BX149" s="530"/>
      <c r="BY149" s="555"/>
      <c r="BZ149" s="552"/>
      <c r="CA149" s="530"/>
    </row>
    <row r="150" spans="34:79" x14ac:dyDescent="0.3">
      <c r="AH150" s="512" t="str">
        <f t="shared" si="7"/>
        <v/>
      </c>
      <c r="AI150" s="15" t="str">
        <f t="shared" si="6"/>
        <v>656049-146942</v>
      </c>
      <c r="AJ150" s="511">
        <f t="shared" si="8"/>
        <v>147</v>
      </c>
      <c r="AK150" s="514">
        <v>18</v>
      </c>
      <c r="AL150" s="514" t="s">
        <v>1259</v>
      </c>
      <c r="AM150" s="514" t="s">
        <v>2761</v>
      </c>
      <c r="AN150" s="514" t="s">
        <v>2895</v>
      </c>
      <c r="AO150" s="514">
        <v>656216</v>
      </c>
      <c r="AP150" s="514">
        <v>148761</v>
      </c>
      <c r="AQ150" s="514" t="s">
        <v>2897</v>
      </c>
      <c r="AR150" s="514" t="s">
        <v>861</v>
      </c>
      <c r="AS150" s="514">
        <v>656049</v>
      </c>
      <c r="AT150" s="514">
        <v>146942</v>
      </c>
      <c r="AU150" s="514">
        <v>28</v>
      </c>
      <c r="AV150" s="514" t="s">
        <v>719</v>
      </c>
      <c r="AW150" s="514" t="s">
        <v>2640</v>
      </c>
      <c r="AX150" s="514">
        <v>6</v>
      </c>
      <c r="AY150" s="514">
        <v>10</v>
      </c>
      <c r="AZ150" s="514">
        <v>1881</v>
      </c>
      <c r="BA150" s="514" t="s">
        <v>236</v>
      </c>
      <c r="BB150" s="515" t="s">
        <v>861</v>
      </c>
      <c r="BC150" s="515"/>
      <c r="BD150" s="515"/>
      <c r="BE150" s="530"/>
      <c r="BF150" s="547"/>
      <c r="BG150" s="530"/>
      <c r="BH150" s="530"/>
      <c r="BI150" s="530"/>
      <c r="BJ150" s="560"/>
      <c r="BK150" s="560"/>
      <c r="BL150" s="530"/>
      <c r="BM150" s="530"/>
      <c r="BN150" s="530"/>
      <c r="BO150" s="530"/>
      <c r="BP150" s="530"/>
      <c r="BQ150" s="530"/>
      <c r="BR150" s="530"/>
      <c r="BS150" s="530"/>
      <c r="BT150" s="530"/>
      <c r="BU150" s="530"/>
      <c r="BV150" s="530"/>
      <c r="BW150" s="530"/>
      <c r="BX150" s="530"/>
      <c r="BY150" s="555"/>
      <c r="BZ150" s="552"/>
      <c r="CA150" s="530"/>
    </row>
    <row r="151" spans="34:79" x14ac:dyDescent="0.3">
      <c r="AH151" s="512" t="str">
        <f t="shared" si="7"/>
        <v>OBS! förväxlingsrisk =&gt;</v>
      </c>
      <c r="AI151" s="15" t="str">
        <f t="shared" si="6"/>
        <v>658035-145513</v>
      </c>
      <c r="AJ151" s="511">
        <f t="shared" si="8"/>
        <v>148</v>
      </c>
      <c r="AK151" s="514">
        <v>18</v>
      </c>
      <c r="AL151" s="514" t="s">
        <v>1259</v>
      </c>
      <c r="AM151" s="514" t="s">
        <v>2827</v>
      </c>
      <c r="AN151" s="514" t="s">
        <v>2898</v>
      </c>
      <c r="AO151" s="514">
        <v>657925</v>
      </c>
      <c r="AP151" s="514">
        <v>145665</v>
      </c>
      <c r="AQ151" s="514" t="s">
        <v>2899</v>
      </c>
      <c r="AR151" s="514" t="s">
        <v>861</v>
      </c>
      <c r="AS151" s="514">
        <v>658035</v>
      </c>
      <c r="AT151" s="514">
        <v>145513</v>
      </c>
      <c r="AU151" s="514">
        <v>44</v>
      </c>
      <c r="AV151" s="514" t="s">
        <v>719</v>
      </c>
      <c r="AW151" s="514" t="s">
        <v>2640</v>
      </c>
      <c r="AX151" s="514">
        <v>0.7</v>
      </c>
      <c r="AY151" s="514">
        <v>2.2000000000000002</v>
      </c>
      <c r="AZ151" s="514">
        <v>1880</v>
      </c>
      <c r="BA151" s="514" t="s">
        <v>438</v>
      </c>
      <c r="BB151" s="515" t="s">
        <v>2712</v>
      </c>
      <c r="BC151" s="515"/>
      <c r="BD151" s="515"/>
      <c r="BE151" s="530"/>
      <c r="BF151" s="547"/>
      <c r="BG151" s="530"/>
      <c r="BH151" s="530"/>
      <c r="BI151" s="530"/>
      <c r="BJ151" s="560"/>
      <c r="BK151" s="560"/>
      <c r="BL151" s="530"/>
      <c r="BM151" s="530"/>
      <c r="BN151" s="530"/>
      <c r="BO151" s="530"/>
      <c r="BP151" s="530"/>
      <c r="BQ151" s="530"/>
      <c r="BR151" s="530"/>
      <c r="BS151" s="530"/>
      <c r="BT151" s="530"/>
      <c r="BU151" s="530"/>
      <c r="BV151" s="530"/>
      <c r="BW151" s="530"/>
      <c r="BX151" s="530"/>
      <c r="BY151" s="555"/>
      <c r="BZ151" s="552"/>
      <c r="CA151" s="530"/>
    </row>
    <row r="152" spans="34:79" x14ac:dyDescent="0.3">
      <c r="AH152" s="512" t="str">
        <f t="shared" si="7"/>
        <v>OBS! förväxlingsrisk =&gt;</v>
      </c>
      <c r="AI152" s="15" t="str">
        <f t="shared" si="6"/>
        <v>658060-145473</v>
      </c>
      <c r="AJ152" s="511">
        <f t="shared" si="8"/>
        <v>149</v>
      </c>
      <c r="AK152" s="514">
        <v>18</v>
      </c>
      <c r="AL152" s="514" t="s">
        <v>1259</v>
      </c>
      <c r="AM152" s="514" t="s">
        <v>2827</v>
      </c>
      <c r="AN152" s="514" t="s">
        <v>2898</v>
      </c>
      <c r="AO152" s="514">
        <v>657925</v>
      </c>
      <c r="AP152" s="514">
        <v>145665</v>
      </c>
      <c r="AQ152" s="514" t="s">
        <v>2899</v>
      </c>
      <c r="AR152" s="514" t="s">
        <v>861</v>
      </c>
      <c r="AS152" s="514">
        <v>658060</v>
      </c>
      <c r="AT152" s="514">
        <v>145473</v>
      </c>
      <c r="AU152" s="514">
        <v>45</v>
      </c>
      <c r="AV152" s="514" t="s">
        <v>719</v>
      </c>
      <c r="AW152" s="514" t="s">
        <v>2640</v>
      </c>
      <c r="AX152" s="514">
        <v>0.1</v>
      </c>
      <c r="AY152" s="514">
        <v>2.6</v>
      </c>
      <c r="AZ152" s="514">
        <v>1880</v>
      </c>
      <c r="BA152" s="514" t="s">
        <v>438</v>
      </c>
      <c r="BB152" s="515" t="s">
        <v>2712</v>
      </c>
      <c r="BC152" s="515"/>
      <c r="BD152" s="515"/>
      <c r="BE152" s="530"/>
      <c r="BF152" s="547"/>
      <c r="BG152" s="530"/>
      <c r="BH152" s="530"/>
      <c r="BI152" s="530"/>
      <c r="BJ152" s="560"/>
      <c r="BK152" s="560"/>
      <c r="BL152" s="530"/>
      <c r="BM152" s="530"/>
      <c r="BN152" s="530"/>
      <c r="BO152" s="530"/>
      <c r="BP152" s="530"/>
      <c r="BQ152" s="530"/>
      <c r="BR152" s="530"/>
      <c r="BS152" s="530"/>
      <c r="BT152" s="530"/>
      <c r="BU152" s="530"/>
      <c r="BV152" s="530"/>
      <c r="BW152" s="530"/>
      <c r="BX152" s="530"/>
      <c r="BY152" s="555"/>
      <c r="BZ152" s="552"/>
      <c r="CA152" s="530"/>
    </row>
    <row r="153" spans="34:79" x14ac:dyDescent="0.3">
      <c r="AH153" s="512" t="str">
        <f t="shared" si="7"/>
        <v/>
      </c>
      <c r="AI153" s="15" t="str">
        <f t="shared" si="6"/>
        <v>662577-147710</v>
      </c>
      <c r="AJ153" s="511">
        <f t="shared" si="8"/>
        <v>150</v>
      </c>
      <c r="AK153" s="514">
        <v>18</v>
      </c>
      <c r="AL153" s="514" t="s">
        <v>1259</v>
      </c>
      <c r="AM153" s="514" t="s">
        <v>2876</v>
      </c>
      <c r="AN153" s="514" t="s">
        <v>2900</v>
      </c>
      <c r="AO153" s="514">
        <v>662642</v>
      </c>
      <c r="AP153" s="514">
        <v>147873</v>
      </c>
      <c r="AQ153" s="514" t="s">
        <v>2901</v>
      </c>
      <c r="AR153" s="514" t="s">
        <v>861</v>
      </c>
      <c r="AS153" s="514">
        <v>662577</v>
      </c>
      <c r="AT153" s="514">
        <v>147710</v>
      </c>
      <c r="AU153" s="514">
        <v>108</v>
      </c>
      <c r="AV153" s="514" t="s">
        <v>718</v>
      </c>
      <c r="AW153" s="514" t="s">
        <v>2640</v>
      </c>
      <c r="AX153" s="514">
        <v>4</v>
      </c>
      <c r="AY153" s="514">
        <v>0.5</v>
      </c>
      <c r="AZ153" s="514">
        <v>1885</v>
      </c>
      <c r="BA153" s="514" t="s">
        <v>252</v>
      </c>
      <c r="BB153" s="515" t="s">
        <v>861</v>
      </c>
      <c r="BC153" s="515"/>
      <c r="BD153" s="515"/>
      <c r="BE153" s="530"/>
      <c r="BF153" s="547"/>
      <c r="BG153" s="530"/>
      <c r="BH153" s="530"/>
      <c r="BI153" s="530"/>
      <c r="BJ153" s="560"/>
      <c r="BK153" s="560"/>
      <c r="BL153" s="530"/>
      <c r="BM153" s="530"/>
      <c r="BN153" s="530"/>
      <c r="BO153" s="530"/>
      <c r="BP153" s="530"/>
      <c r="BQ153" s="530"/>
      <c r="BR153" s="530"/>
      <c r="BS153" s="530"/>
      <c r="BT153" s="530"/>
      <c r="BU153" s="530"/>
      <c r="BV153" s="530"/>
      <c r="BW153" s="530"/>
      <c r="BX153" s="530"/>
      <c r="BY153" s="555"/>
      <c r="BZ153" s="552"/>
      <c r="CA153" s="530"/>
    </row>
    <row r="154" spans="34:79" x14ac:dyDescent="0.3">
      <c r="AH154" s="512" t="str">
        <f t="shared" si="7"/>
        <v/>
      </c>
      <c r="AI154" s="15" t="str">
        <f t="shared" si="6"/>
        <v>660918-144905</v>
      </c>
      <c r="AJ154" s="511">
        <f t="shared" si="8"/>
        <v>151</v>
      </c>
      <c r="AK154" s="514">
        <v>18</v>
      </c>
      <c r="AL154" s="514" t="s">
        <v>1259</v>
      </c>
      <c r="AM154" s="514" t="s">
        <v>2795</v>
      </c>
      <c r="AN154" s="514" t="s">
        <v>2902</v>
      </c>
      <c r="AO154" s="514">
        <v>660995</v>
      </c>
      <c r="AP154" s="514">
        <v>145085</v>
      </c>
      <c r="AQ154" s="514" t="s">
        <v>2903</v>
      </c>
      <c r="AR154" s="514" t="s">
        <v>861</v>
      </c>
      <c r="AS154" s="514">
        <v>660918</v>
      </c>
      <c r="AT154" s="514">
        <v>144905</v>
      </c>
      <c r="AU154" s="514">
        <v>134</v>
      </c>
      <c r="AV154" s="514" t="s">
        <v>718</v>
      </c>
      <c r="AW154" s="514" t="s">
        <v>2640</v>
      </c>
      <c r="AX154" s="514">
        <v>0.7</v>
      </c>
      <c r="AY154" s="514">
        <v>2.4</v>
      </c>
      <c r="AZ154" s="514">
        <v>1884</v>
      </c>
      <c r="BA154" s="514" t="s">
        <v>279</v>
      </c>
      <c r="BB154" s="515" t="s">
        <v>861</v>
      </c>
      <c r="BC154" s="515"/>
      <c r="BD154" s="515"/>
      <c r="BE154" s="530"/>
      <c r="BF154" s="547"/>
      <c r="BG154" s="530"/>
      <c r="BH154" s="530"/>
      <c r="BI154" s="530"/>
      <c r="BJ154" s="560"/>
      <c r="BK154" s="560"/>
      <c r="BL154" s="530"/>
      <c r="BM154" s="530"/>
      <c r="BN154" s="530"/>
      <c r="BO154" s="530"/>
      <c r="BP154" s="530"/>
      <c r="BQ154" s="530"/>
      <c r="BR154" s="530"/>
      <c r="BS154" s="530"/>
      <c r="BT154" s="530"/>
      <c r="BU154" s="530"/>
      <c r="BV154" s="530"/>
      <c r="BW154" s="530"/>
      <c r="BX154" s="530"/>
      <c r="BY154" s="555"/>
      <c r="BZ154" s="552"/>
      <c r="CA154" s="530"/>
    </row>
    <row r="155" spans="34:79" x14ac:dyDescent="0.3">
      <c r="AH155" s="512" t="str">
        <f t="shared" si="7"/>
        <v/>
      </c>
      <c r="AI155" s="15" t="str">
        <f t="shared" si="6"/>
        <v>660983-145060</v>
      </c>
      <c r="AJ155" s="511">
        <f t="shared" si="8"/>
        <v>152</v>
      </c>
      <c r="AK155" s="514">
        <v>18</v>
      </c>
      <c r="AL155" s="514" t="s">
        <v>1259</v>
      </c>
      <c r="AM155" s="514" t="s">
        <v>2795</v>
      </c>
      <c r="AN155" s="514" t="s">
        <v>2902</v>
      </c>
      <c r="AO155" s="514">
        <v>660995</v>
      </c>
      <c r="AP155" s="514">
        <v>145085</v>
      </c>
      <c r="AQ155" s="514" t="s">
        <v>2904</v>
      </c>
      <c r="AR155" s="514" t="s">
        <v>861</v>
      </c>
      <c r="AS155" s="514">
        <v>660983</v>
      </c>
      <c r="AT155" s="514">
        <v>145060</v>
      </c>
      <c r="AU155" s="514">
        <v>93</v>
      </c>
      <c r="AV155" s="514" t="s">
        <v>719</v>
      </c>
      <c r="AW155" s="514" t="s">
        <v>718</v>
      </c>
      <c r="AX155" s="514">
        <v>2.5</v>
      </c>
      <c r="AY155" s="514">
        <v>0.3</v>
      </c>
      <c r="AZ155" s="514">
        <v>1884</v>
      </c>
      <c r="BA155" s="514" t="s">
        <v>279</v>
      </c>
      <c r="BB155" s="515" t="s">
        <v>2648</v>
      </c>
      <c r="BC155" s="515"/>
      <c r="BD155" s="515"/>
      <c r="BE155" s="530"/>
      <c r="BF155" s="547"/>
      <c r="BG155" s="530"/>
      <c r="BH155" s="530"/>
      <c r="BI155" s="530"/>
      <c r="BJ155" s="560"/>
      <c r="BK155" s="560"/>
      <c r="BL155" s="530"/>
      <c r="BM155" s="530"/>
      <c r="BN155" s="530"/>
      <c r="BO155" s="530"/>
      <c r="BP155" s="530"/>
      <c r="BQ155" s="530"/>
      <c r="BR155" s="530"/>
      <c r="BS155" s="530"/>
      <c r="BT155" s="530"/>
      <c r="BU155" s="530"/>
      <c r="BV155" s="530"/>
      <c r="BW155" s="530"/>
      <c r="BX155" s="530"/>
      <c r="BY155" s="555"/>
      <c r="BZ155" s="552"/>
      <c r="CA155" s="530"/>
    </row>
    <row r="156" spans="34:79" x14ac:dyDescent="0.3">
      <c r="AH156" s="512" t="str">
        <f t="shared" si="7"/>
        <v/>
      </c>
      <c r="AI156" s="15" t="str">
        <f t="shared" si="6"/>
        <v>660985-145060</v>
      </c>
      <c r="AJ156" s="511">
        <f t="shared" si="8"/>
        <v>153</v>
      </c>
      <c r="AK156" s="514">
        <v>18</v>
      </c>
      <c r="AL156" s="514" t="s">
        <v>1259</v>
      </c>
      <c r="AM156" s="514" t="s">
        <v>2795</v>
      </c>
      <c r="AN156" s="514" t="s">
        <v>2902</v>
      </c>
      <c r="AO156" s="514">
        <v>660995</v>
      </c>
      <c r="AP156" s="514">
        <v>145085</v>
      </c>
      <c r="AQ156" s="514" t="s">
        <v>2905</v>
      </c>
      <c r="AR156" s="514" t="s">
        <v>861</v>
      </c>
      <c r="AS156" s="514">
        <v>660985</v>
      </c>
      <c r="AT156" s="514">
        <v>145060</v>
      </c>
      <c r="AU156" s="514">
        <v>90</v>
      </c>
      <c r="AV156" s="514" t="s">
        <v>719</v>
      </c>
      <c r="AW156" s="514" t="s">
        <v>2640</v>
      </c>
      <c r="AX156" s="514">
        <v>2.6</v>
      </c>
      <c r="AY156" s="514">
        <v>0.2</v>
      </c>
      <c r="AZ156" s="514">
        <v>1884</v>
      </c>
      <c r="BA156" s="514" t="s">
        <v>279</v>
      </c>
      <c r="BB156" s="515" t="s">
        <v>2648</v>
      </c>
      <c r="BC156" s="515"/>
      <c r="BD156" s="515"/>
      <c r="BE156" s="530"/>
      <c r="BF156" s="547"/>
      <c r="BG156" s="530"/>
      <c r="BH156" s="530"/>
      <c r="BI156" s="530"/>
      <c r="BJ156" s="560"/>
      <c r="BK156" s="560"/>
      <c r="BL156" s="530"/>
      <c r="BM156" s="530"/>
      <c r="BN156" s="530"/>
      <c r="BO156" s="530"/>
      <c r="BP156" s="530"/>
      <c r="BQ156" s="530"/>
      <c r="BR156" s="530"/>
      <c r="BS156" s="530"/>
      <c r="BT156" s="530"/>
      <c r="BU156" s="530"/>
      <c r="BV156" s="530"/>
      <c r="BW156" s="530"/>
      <c r="BX156" s="530"/>
      <c r="BY156" s="555"/>
      <c r="BZ156" s="552"/>
      <c r="CA156" s="530"/>
    </row>
    <row r="157" spans="34:79" x14ac:dyDescent="0.3">
      <c r="AH157" s="512" t="str">
        <f t="shared" si="7"/>
        <v/>
      </c>
      <c r="AI157" s="15" t="str">
        <f t="shared" si="6"/>
        <v>660990-145075</v>
      </c>
      <c r="AJ157" s="511">
        <f t="shared" si="8"/>
        <v>154</v>
      </c>
      <c r="AK157" s="514">
        <v>18</v>
      </c>
      <c r="AL157" s="514" t="s">
        <v>1259</v>
      </c>
      <c r="AM157" s="514" t="s">
        <v>2795</v>
      </c>
      <c r="AN157" s="514" t="s">
        <v>2902</v>
      </c>
      <c r="AO157" s="514">
        <v>660995</v>
      </c>
      <c r="AP157" s="514">
        <v>145085</v>
      </c>
      <c r="AQ157" s="514" t="s">
        <v>2906</v>
      </c>
      <c r="AR157" s="514" t="s">
        <v>861</v>
      </c>
      <c r="AS157" s="514">
        <v>660990</v>
      </c>
      <c r="AT157" s="514">
        <v>145075</v>
      </c>
      <c r="AU157" s="514">
        <v>89</v>
      </c>
      <c r="AV157" s="514" t="s">
        <v>719</v>
      </c>
      <c r="AW157" s="514" t="s">
        <v>718</v>
      </c>
      <c r="AX157" s="514">
        <v>2.7</v>
      </c>
      <c r="AY157" s="514">
        <v>0.1</v>
      </c>
      <c r="AZ157" s="514">
        <v>1884</v>
      </c>
      <c r="BA157" s="514" t="s">
        <v>279</v>
      </c>
      <c r="BB157" s="515" t="s">
        <v>2648</v>
      </c>
      <c r="BC157" s="515"/>
      <c r="BD157" s="515"/>
      <c r="BE157" s="530"/>
      <c r="BF157" s="547"/>
      <c r="BG157" s="530"/>
      <c r="BH157" s="530"/>
      <c r="BI157" s="530"/>
      <c r="BJ157" s="560"/>
      <c r="BK157" s="560"/>
      <c r="BL157" s="530"/>
      <c r="BM157" s="530"/>
      <c r="BN157" s="530"/>
      <c r="BO157" s="530"/>
      <c r="BP157" s="530"/>
      <c r="BQ157" s="530"/>
      <c r="BR157" s="530"/>
      <c r="BS157" s="530"/>
      <c r="BT157" s="530"/>
      <c r="BU157" s="530"/>
      <c r="BV157" s="530"/>
      <c r="BW157" s="530"/>
      <c r="BX157" s="530"/>
      <c r="BY157" s="555"/>
      <c r="BZ157" s="552"/>
      <c r="CA157" s="530"/>
    </row>
    <row r="158" spans="34:79" x14ac:dyDescent="0.3">
      <c r="AH158" s="512" t="str">
        <f t="shared" si="7"/>
        <v/>
      </c>
      <c r="AI158" s="15" t="str">
        <f t="shared" si="6"/>
        <v>660995-145010</v>
      </c>
      <c r="AJ158" s="511">
        <f t="shared" si="8"/>
        <v>155</v>
      </c>
      <c r="AK158" s="514">
        <v>18</v>
      </c>
      <c r="AL158" s="514" t="s">
        <v>1259</v>
      </c>
      <c r="AM158" s="514" t="s">
        <v>2795</v>
      </c>
      <c r="AN158" s="514" t="s">
        <v>2902</v>
      </c>
      <c r="AO158" s="514">
        <v>660995</v>
      </c>
      <c r="AP158" s="514">
        <v>145085</v>
      </c>
      <c r="AQ158" s="514" t="s">
        <v>2907</v>
      </c>
      <c r="AR158" s="514" t="s">
        <v>861</v>
      </c>
      <c r="AS158" s="514">
        <v>660995</v>
      </c>
      <c r="AT158" s="514">
        <v>145010</v>
      </c>
      <c r="AU158" s="514">
        <v>113</v>
      </c>
      <c r="AV158" s="514" t="s">
        <v>719</v>
      </c>
      <c r="AW158" s="514" t="s">
        <v>718</v>
      </c>
      <c r="AX158" s="514">
        <v>2</v>
      </c>
      <c r="AY158" s="514">
        <v>0.8</v>
      </c>
      <c r="AZ158" s="514">
        <v>1884</v>
      </c>
      <c r="BA158" s="514" t="s">
        <v>279</v>
      </c>
      <c r="BB158" s="515" t="s">
        <v>2648</v>
      </c>
      <c r="BC158" s="515"/>
      <c r="BD158" s="515"/>
      <c r="BE158" s="530"/>
      <c r="BF158" s="547"/>
      <c r="BG158" s="530"/>
      <c r="BH158" s="530"/>
      <c r="BI158" s="530"/>
      <c r="BJ158" s="560"/>
      <c r="BK158" s="560"/>
      <c r="BL158" s="530"/>
      <c r="BM158" s="530"/>
      <c r="BN158" s="530"/>
      <c r="BO158" s="530"/>
      <c r="BP158" s="530"/>
      <c r="BQ158" s="530"/>
      <c r="BR158" s="530"/>
      <c r="BS158" s="530"/>
      <c r="BT158" s="530"/>
      <c r="BU158" s="530"/>
      <c r="BV158" s="530"/>
      <c r="BW158" s="530"/>
      <c r="BX158" s="530"/>
      <c r="BY158" s="555"/>
      <c r="BZ158" s="552"/>
      <c r="CA158" s="530"/>
    </row>
    <row r="159" spans="34:79" x14ac:dyDescent="0.3">
      <c r="AH159" s="512" t="str">
        <f t="shared" si="7"/>
        <v/>
      </c>
      <c r="AI159" s="15" t="str">
        <f t="shared" si="6"/>
        <v>654278-144282</v>
      </c>
      <c r="AJ159" s="511">
        <f t="shared" si="8"/>
        <v>156</v>
      </c>
      <c r="AK159" s="514">
        <v>18</v>
      </c>
      <c r="AL159" s="514" t="s">
        <v>1259</v>
      </c>
      <c r="AM159" s="514" t="s">
        <v>2761</v>
      </c>
      <c r="AN159" s="514" t="s">
        <v>2908</v>
      </c>
      <c r="AO159" s="514">
        <v>656216</v>
      </c>
      <c r="AP159" s="514">
        <v>148761</v>
      </c>
      <c r="AQ159" s="514" t="s">
        <v>2909</v>
      </c>
      <c r="AR159" s="514" t="s">
        <v>861</v>
      </c>
      <c r="AS159" s="514">
        <v>654278</v>
      </c>
      <c r="AT159" s="514">
        <v>144282</v>
      </c>
      <c r="AU159" s="514">
        <v>103</v>
      </c>
      <c r="AV159" s="514" t="s">
        <v>718</v>
      </c>
      <c r="AW159" s="514" t="s">
        <v>2640</v>
      </c>
      <c r="AX159" s="514">
        <v>2.2000000000000002</v>
      </c>
      <c r="AY159" s="514">
        <v>5.8</v>
      </c>
      <c r="AZ159" s="514">
        <v>1861</v>
      </c>
      <c r="BA159" s="514" t="s">
        <v>191</v>
      </c>
      <c r="BB159" s="515" t="s">
        <v>2721</v>
      </c>
      <c r="BC159" s="515"/>
      <c r="BD159" s="515"/>
      <c r="BE159" s="530"/>
      <c r="BF159" s="547"/>
      <c r="BG159" s="530"/>
      <c r="BH159" s="530"/>
      <c r="BI159" s="530"/>
      <c r="BJ159" s="560"/>
      <c r="BK159" s="560"/>
      <c r="BL159" s="530"/>
      <c r="BM159" s="530"/>
      <c r="BN159" s="530"/>
      <c r="BO159" s="530"/>
      <c r="BP159" s="530"/>
      <c r="BQ159" s="530"/>
      <c r="BR159" s="530"/>
      <c r="BS159" s="530"/>
      <c r="BT159" s="530"/>
      <c r="BU159" s="530"/>
      <c r="BV159" s="530"/>
      <c r="BW159" s="530"/>
      <c r="BX159" s="530"/>
      <c r="BY159" s="555"/>
      <c r="BZ159" s="552"/>
      <c r="CA159" s="530"/>
    </row>
    <row r="160" spans="34:79" x14ac:dyDescent="0.3">
      <c r="AH160" s="512" t="str">
        <f t="shared" si="7"/>
        <v/>
      </c>
      <c r="AI160" s="15" t="str">
        <f t="shared" si="6"/>
        <v>654450-144317</v>
      </c>
      <c r="AJ160" s="511">
        <f t="shared" si="8"/>
        <v>157</v>
      </c>
      <c r="AK160" s="514">
        <v>18</v>
      </c>
      <c r="AL160" s="514" t="s">
        <v>1259</v>
      </c>
      <c r="AM160" s="514" t="s">
        <v>2761</v>
      </c>
      <c r="AN160" s="514" t="s">
        <v>2908</v>
      </c>
      <c r="AO160" s="514">
        <v>656216</v>
      </c>
      <c r="AP160" s="514">
        <v>148761</v>
      </c>
      <c r="AQ160" s="514" t="s">
        <v>2910</v>
      </c>
      <c r="AR160" s="514" t="s">
        <v>861</v>
      </c>
      <c r="AS160" s="514">
        <v>654450</v>
      </c>
      <c r="AT160" s="514">
        <v>144317</v>
      </c>
      <c r="AU160" s="514">
        <v>76</v>
      </c>
      <c r="AV160" s="514" t="s">
        <v>718</v>
      </c>
      <c r="AW160" s="514" t="s">
        <v>2640</v>
      </c>
      <c r="AX160" s="514">
        <v>4.2</v>
      </c>
      <c r="AY160" s="514">
        <v>3.8</v>
      </c>
      <c r="AZ160" s="514">
        <v>1861</v>
      </c>
      <c r="BA160" s="514" t="s">
        <v>191</v>
      </c>
      <c r="BB160" s="515" t="s">
        <v>2721</v>
      </c>
      <c r="BC160" s="515"/>
      <c r="BD160" s="515"/>
      <c r="BE160" s="530"/>
      <c r="BF160" s="547"/>
      <c r="BG160" s="530"/>
      <c r="BH160" s="530"/>
      <c r="BI160" s="530"/>
      <c r="BJ160" s="560"/>
      <c r="BK160" s="560"/>
      <c r="BL160" s="530"/>
      <c r="BM160" s="530"/>
      <c r="BN160" s="530"/>
      <c r="BO160" s="530"/>
      <c r="BP160" s="530"/>
      <c r="BQ160" s="530"/>
      <c r="BR160" s="530"/>
      <c r="BS160" s="530"/>
      <c r="BT160" s="530"/>
      <c r="BU160" s="530"/>
      <c r="BV160" s="530"/>
      <c r="BW160" s="530"/>
      <c r="BX160" s="530"/>
      <c r="BY160" s="555"/>
      <c r="BZ160" s="552"/>
      <c r="CA160" s="530"/>
    </row>
    <row r="161" spans="34:79" x14ac:dyDescent="0.3">
      <c r="AH161" s="512" t="str">
        <f t="shared" si="7"/>
        <v/>
      </c>
      <c r="AI161" s="15" t="str">
        <f t="shared" si="6"/>
        <v>663582-145919</v>
      </c>
      <c r="AJ161" s="511">
        <f t="shared" si="8"/>
        <v>158</v>
      </c>
      <c r="AK161" s="514">
        <v>18</v>
      </c>
      <c r="AL161" s="514" t="s">
        <v>1259</v>
      </c>
      <c r="AM161" s="514" t="s">
        <v>2678</v>
      </c>
      <c r="AN161" s="514" t="s">
        <v>2911</v>
      </c>
      <c r="AO161" s="514">
        <v>658993</v>
      </c>
      <c r="AP161" s="514">
        <v>151687</v>
      </c>
      <c r="AQ161" s="514" t="s">
        <v>2912</v>
      </c>
      <c r="AR161" s="514" t="s">
        <v>861</v>
      </c>
      <c r="AS161" s="514">
        <v>663582</v>
      </c>
      <c r="AT161" s="514">
        <v>145919</v>
      </c>
      <c r="AU161" s="514">
        <v>99</v>
      </c>
      <c r="AV161" s="514" t="s">
        <v>720</v>
      </c>
      <c r="AW161" s="514" t="s">
        <v>718</v>
      </c>
      <c r="AX161" s="514">
        <v>10</v>
      </c>
      <c r="AY161" s="514">
        <v>2</v>
      </c>
      <c r="AZ161" s="514">
        <v>1864</v>
      </c>
      <c r="BA161" s="514" t="s">
        <v>256</v>
      </c>
      <c r="BB161" s="515" t="s">
        <v>2636</v>
      </c>
      <c r="BC161" s="515"/>
      <c r="BD161" s="515"/>
      <c r="BE161" s="530"/>
      <c r="BF161" s="547"/>
      <c r="BG161" s="530"/>
      <c r="BH161" s="530"/>
      <c r="BI161" s="530"/>
      <c r="BJ161" s="560"/>
      <c r="BK161" s="560"/>
      <c r="BL161" s="530"/>
      <c r="BM161" s="530"/>
      <c r="BN161" s="530"/>
      <c r="BO161" s="530"/>
      <c r="BP161" s="530"/>
      <c r="BQ161" s="530"/>
      <c r="BR161" s="530"/>
      <c r="BS161" s="530"/>
      <c r="BT161" s="530"/>
      <c r="BU161" s="530"/>
      <c r="BV161" s="530"/>
      <c r="BW161" s="530"/>
      <c r="BX161" s="530"/>
      <c r="BY161" s="555"/>
      <c r="BZ161" s="552"/>
      <c r="CA161" s="530"/>
    </row>
    <row r="162" spans="34:79" x14ac:dyDescent="0.3">
      <c r="AH162" s="512" t="str">
        <f t="shared" si="7"/>
        <v/>
      </c>
      <c r="AI162" s="15" t="str">
        <f t="shared" si="6"/>
        <v>663582-145932</v>
      </c>
      <c r="AJ162" s="511">
        <f t="shared" si="8"/>
        <v>159</v>
      </c>
      <c r="AK162" s="514">
        <v>18</v>
      </c>
      <c r="AL162" s="514" t="s">
        <v>1259</v>
      </c>
      <c r="AM162" s="514" t="s">
        <v>2678</v>
      </c>
      <c r="AN162" s="514" t="s">
        <v>2911</v>
      </c>
      <c r="AO162" s="514">
        <v>658993</v>
      </c>
      <c r="AP162" s="514">
        <v>151687</v>
      </c>
      <c r="AQ162" s="514" t="s">
        <v>2913</v>
      </c>
      <c r="AR162" s="514" t="s">
        <v>861</v>
      </c>
      <c r="AS162" s="514">
        <v>663582</v>
      </c>
      <c r="AT162" s="514">
        <v>145932</v>
      </c>
      <c r="AU162" s="514">
        <v>98</v>
      </c>
      <c r="AV162" s="514" t="s">
        <v>720</v>
      </c>
      <c r="AW162" s="514" t="s">
        <v>718</v>
      </c>
      <c r="AX162" s="514">
        <v>10</v>
      </c>
      <c r="AY162" s="514">
        <v>1.9</v>
      </c>
      <c r="AZ162" s="514">
        <v>1864</v>
      </c>
      <c r="BA162" s="514" t="s">
        <v>256</v>
      </c>
      <c r="BB162" s="515" t="s">
        <v>2636</v>
      </c>
      <c r="BC162" s="515"/>
      <c r="BD162" s="515"/>
      <c r="BE162" s="530"/>
      <c r="BF162" s="547"/>
      <c r="BG162" s="530"/>
      <c r="BH162" s="530"/>
      <c r="BI162" s="530"/>
      <c r="BJ162" s="560"/>
      <c r="BK162" s="560"/>
      <c r="BL162" s="530"/>
      <c r="BM162" s="530"/>
      <c r="BN162" s="530"/>
      <c r="BO162" s="530"/>
      <c r="BP162" s="530"/>
      <c r="BQ162" s="530"/>
      <c r="BR162" s="530"/>
      <c r="BS162" s="530"/>
      <c r="BT162" s="530"/>
      <c r="BU162" s="530"/>
      <c r="BV162" s="530"/>
      <c r="BW162" s="530"/>
      <c r="BX162" s="530"/>
      <c r="BY162" s="555"/>
      <c r="BZ162" s="552"/>
      <c r="CA162" s="530"/>
    </row>
    <row r="163" spans="34:79" x14ac:dyDescent="0.3">
      <c r="AH163" s="512" t="str">
        <f t="shared" si="7"/>
        <v/>
      </c>
      <c r="AI163" s="15" t="str">
        <f t="shared" si="6"/>
        <v>663587-145920</v>
      </c>
      <c r="AJ163" s="511">
        <f t="shared" si="8"/>
        <v>160</v>
      </c>
      <c r="AK163" s="514">
        <v>18</v>
      </c>
      <c r="AL163" s="514" t="s">
        <v>1259</v>
      </c>
      <c r="AM163" s="514" t="s">
        <v>2678</v>
      </c>
      <c r="AN163" s="514" t="s">
        <v>2911</v>
      </c>
      <c r="AO163" s="514">
        <v>658993</v>
      </c>
      <c r="AP163" s="514">
        <v>151687</v>
      </c>
      <c r="AQ163" s="514" t="s">
        <v>2914</v>
      </c>
      <c r="AR163" s="514" t="s">
        <v>861</v>
      </c>
      <c r="AS163" s="514">
        <v>663587</v>
      </c>
      <c r="AT163" s="514">
        <v>145920</v>
      </c>
      <c r="AU163" s="514">
        <v>99</v>
      </c>
      <c r="AV163" s="514" t="s">
        <v>720</v>
      </c>
      <c r="AW163" s="514" t="s">
        <v>718</v>
      </c>
      <c r="AX163" s="514">
        <v>10</v>
      </c>
      <c r="AY163" s="514">
        <v>2</v>
      </c>
      <c r="AZ163" s="514">
        <v>1864</v>
      </c>
      <c r="BA163" s="514" t="s">
        <v>256</v>
      </c>
      <c r="BB163" s="515" t="s">
        <v>2636</v>
      </c>
      <c r="BC163" s="515"/>
      <c r="BD163" s="515"/>
      <c r="BE163" s="530"/>
      <c r="BF163" s="547"/>
      <c r="BG163" s="530"/>
      <c r="BH163" s="530"/>
      <c r="BI163" s="530"/>
      <c r="BJ163" s="560"/>
      <c r="BK163" s="560"/>
      <c r="BL163" s="530"/>
      <c r="BM163" s="530"/>
      <c r="BN163" s="530"/>
      <c r="BO163" s="530"/>
      <c r="BP163" s="530"/>
      <c r="BQ163" s="530"/>
      <c r="BR163" s="530"/>
      <c r="BS163" s="530"/>
      <c r="BT163" s="530"/>
      <c r="BU163" s="530"/>
      <c r="BV163" s="530"/>
      <c r="BW163" s="530"/>
      <c r="BX163" s="530"/>
      <c r="BY163" s="555"/>
      <c r="BZ163" s="552"/>
      <c r="CA163" s="530"/>
    </row>
    <row r="164" spans="34:79" x14ac:dyDescent="0.3">
      <c r="AH164" s="512" t="str">
        <f t="shared" si="7"/>
        <v/>
      </c>
      <c r="AI164" s="15" t="str">
        <f t="shared" si="6"/>
        <v>663596-145904</v>
      </c>
      <c r="AJ164" s="511">
        <f t="shared" si="8"/>
        <v>161</v>
      </c>
      <c r="AK164" s="514">
        <v>18</v>
      </c>
      <c r="AL164" s="514" t="s">
        <v>1259</v>
      </c>
      <c r="AM164" s="514" t="s">
        <v>2678</v>
      </c>
      <c r="AN164" s="514" t="s">
        <v>2911</v>
      </c>
      <c r="AO164" s="514">
        <v>658993</v>
      </c>
      <c r="AP164" s="514">
        <v>151687</v>
      </c>
      <c r="AQ164" s="514" t="s">
        <v>2915</v>
      </c>
      <c r="AR164" s="514" t="s">
        <v>861</v>
      </c>
      <c r="AS164" s="514">
        <v>663596</v>
      </c>
      <c r="AT164" s="514">
        <v>145904</v>
      </c>
      <c r="AU164" s="514">
        <v>101</v>
      </c>
      <c r="AV164" s="514" t="s">
        <v>720</v>
      </c>
      <c r="AW164" s="514" t="s">
        <v>718</v>
      </c>
      <c r="AX164" s="514">
        <v>10</v>
      </c>
      <c r="AY164" s="514">
        <v>2.2000000000000002</v>
      </c>
      <c r="AZ164" s="514">
        <v>1864</v>
      </c>
      <c r="BA164" s="514" t="s">
        <v>256</v>
      </c>
      <c r="BB164" s="515" t="s">
        <v>2636</v>
      </c>
      <c r="BC164" s="515"/>
      <c r="BD164" s="515"/>
      <c r="BE164" s="530"/>
      <c r="BF164" s="547"/>
      <c r="BG164" s="530"/>
      <c r="BH164" s="530"/>
      <c r="BI164" s="530"/>
      <c r="BJ164" s="560"/>
      <c r="BK164" s="560"/>
      <c r="BL164" s="530"/>
      <c r="BM164" s="530"/>
      <c r="BN164" s="530"/>
      <c r="BO164" s="530"/>
      <c r="BP164" s="530"/>
      <c r="BQ164" s="530"/>
      <c r="BR164" s="530"/>
      <c r="BS164" s="530"/>
      <c r="BT164" s="530"/>
      <c r="BU164" s="530"/>
      <c r="BV164" s="530"/>
      <c r="BW164" s="530"/>
      <c r="BX164" s="530"/>
      <c r="BY164" s="555"/>
      <c r="BZ164" s="552"/>
      <c r="CA164" s="530"/>
    </row>
    <row r="165" spans="34:79" x14ac:dyDescent="0.3">
      <c r="AH165" s="512" t="str">
        <f t="shared" si="7"/>
        <v/>
      </c>
      <c r="AI165" s="15" t="str">
        <f t="shared" si="6"/>
        <v>663812-145812</v>
      </c>
      <c r="AJ165" s="511">
        <f t="shared" si="8"/>
        <v>162</v>
      </c>
      <c r="AK165" s="514">
        <v>18</v>
      </c>
      <c r="AL165" s="514" t="s">
        <v>1259</v>
      </c>
      <c r="AM165" s="514" t="s">
        <v>2678</v>
      </c>
      <c r="AN165" s="514" t="s">
        <v>2911</v>
      </c>
      <c r="AO165" s="514">
        <v>658993</v>
      </c>
      <c r="AP165" s="514">
        <v>151687</v>
      </c>
      <c r="AQ165" s="514" t="s">
        <v>2916</v>
      </c>
      <c r="AR165" s="514" t="s">
        <v>861</v>
      </c>
      <c r="AS165" s="514">
        <v>663812</v>
      </c>
      <c r="AT165" s="514">
        <v>145812</v>
      </c>
      <c r="AU165" s="514">
        <v>109</v>
      </c>
      <c r="AV165" s="514" t="s">
        <v>720</v>
      </c>
      <c r="AW165" s="514" t="s">
        <v>718</v>
      </c>
      <c r="AX165" s="514">
        <v>8.6</v>
      </c>
      <c r="AY165" s="514">
        <v>5.2</v>
      </c>
      <c r="AZ165" s="514">
        <v>1864</v>
      </c>
      <c r="BA165" s="514" t="s">
        <v>256</v>
      </c>
      <c r="BB165" s="515" t="s">
        <v>2636</v>
      </c>
      <c r="BC165" s="515"/>
      <c r="BD165" s="515"/>
      <c r="BE165" s="530"/>
      <c r="BF165" s="547"/>
      <c r="BG165" s="530"/>
      <c r="BH165" s="530"/>
      <c r="BI165" s="530"/>
      <c r="BJ165" s="560"/>
      <c r="BK165" s="560"/>
      <c r="BL165" s="530"/>
      <c r="BM165" s="530"/>
      <c r="BN165" s="530"/>
      <c r="BO165" s="530"/>
      <c r="BP165" s="530"/>
      <c r="BQ165" s="530"/>
      <c r="BR165" s="530"/>
      <c r="BS165" s="530"/>
      <c r="BT165" s="530"/>
      <c r="BU165" s="530"/>
      <c r="BV165" s="530"/>
      <c r="BW165" s="530"/>
      <c r="BX165" s="530"/>
      <c r="BY165" s="555"/>
      <c r="BZ165" s="552"/>
      <c r="CA165" s="530"/>
    </row>
    <row r="166" spans="34:79" x14ac:dyDescent="0.3">
      <c r="AH166" s="512" t="str">
        <f t="shared" si="7"/>
        <v/>
      </c>
      <c r="AI166" s="15" t="str">
        <f t="shared" si="6"/>
        <v>663824-145648</v>
      </c>
      <c r="AJ166" s="511">
        <f t="shared" si="8"/>
        <v>163</v>
      </c>
      <c r="AK166" s="514">
        <v>18</v>
      </c>
      <c r="AL166" s="514" t="s">
        <v>1259</v>
      </c>
      <c r="AM166" s="514" t="s">
        <v>2678</v>
      </c>
      <c r="AN166" s="514" t="s">
        <v>2911</v>
      </c>
      <c r="AO166" s="514">
        <v>658993</v>
      </c>
      <c r="AP166" s="514">
        <v>151687</v>
      </c>
      <c r="AQ166" s="514" t="s">
        <v>2917</v>
      </c>
      <c r="AR166" s="514" t="s">
        <v>2647</v>
      </c>
      <c r="AS166" s="514">
        <v>663824</v>
      </c>
      <c r="AT166" s="514">
        <v>145648</v>
      </c>
      <c r="AU166" s="514">
        <v>141</v>
      </c>
      <c r="AV166" s="514" t="s">
        <v>720</v>
      </c>
      <c r="AW166" s="514" t="s">
        <v>718</v>
      </c>
      <c r="AX166" s="514">
        <v>6.6</v>
      </c>
      <c r="AY166" s="514">
        <v>7.2</v>
      </c>
      <c r="AZ166" s="514">
        <v>1864</v>
      </c>
      <c r="BA166" s="514" t="s">
        <v>256</v>
      </c>
      <c r="BB166" s="515" t="s">
        <v>2636</v>
      </c>
      <c r="BC166" s="515"/>
      <c r="BD166" s="515"/>
      <c r="BE166" s="530"/>
      <c r="BF166" s="547"/>
      <c r="BG166" s="530"/>
      <c r="BH166" s="530"/>
      <c r="BI166" s="530"/>
      <c r="BJ166" s="560"/>
      <c r="BK166" s="560"/>
      <c r="BL166" s="530"/>
      <c r="BM166" s="530"/>
      <c r="BN166" s="530"/>
      <c r="BO166" s="530"/>
      <c r="BP166" s="530"/>
      <c r="BQ166" s="530"/>
      <c r="BR166" s="530"/>
      <c r="BS166" s="530"/>
      <c r="BT166" s="530"/>
      <c r="BU166" s="530"/>
      <c r="BV166" s="530"/>
      <c r="BW166" s="530"/>
      <c r="BX166" s="530"/>
      <c r="BY166" s="555"/>
      <c r="BZ166" s="552"/>
      <c r="CA166" s="530"/>
    </row>
    <row r="167" spans="34:79" x14ac:dyDescent="0.3">
      <c r="AH167" s="512" t="str">
        <f t="shared" si="7"/>
        <v/>
      </c>
      <c r="AI167" s="15" t="str">
        <f t="shared" si="6"/>
        <v>663861-145623</v>
      </c>
      <c r="AJ167" s="511">
        <f t="shared" si="8"/>
        <v>164</v>
      </c>
      <c r="AK167" s="514">
        <v>18</v>
      </c>
      <c r="AL167" s="514" t="s">
        <v>1259</v>
      </c>
      <c r="AM167" s="514" t="s">
        <v>2678</v>
      </c>
      <c r="AN167" s="514" t="s">
        <v>2911</v>
      </c>
      <c r="AO167" s="514">
        <v>658993</v>
      </c>
      <c r="AP167" s="514">
        <v>151687</v>
      </c>
      <c r="AQ167" s="514" t="s">
        <v>2918</v>
      </c>
      <c r="AR167" s="514" t="s">
        <v>861</v>
      </c>
      <c r="AS167" s="514">
        <v>663861</v>
      </c>
      <c r="AT167" s="514">
        <v>145623</v>
      </c>
      <c r="AU167" s="514">
        <v>142</v>
      </c>
      <c r="AV167" s="514" t="s">
        <v>720</v>
      </c>
      <c r="AW167" s="514" t="s">
        <v>718</v>
      </c>
      <c r="AX167" s="514">
        <v>6.1</v>
      </c>
      <c r="AY167" s="514">
        <v>7.7</v>
      </c>
      <c r="AZ167" s="514">
        <v>1864</v>
      </c>
      <c r="BA167" s="514" t="s">
        <v>256</v>
      </c>
      <c r="BB167" s="515" t="s">
        <v>2636</v>
      </c>
      <c r="BC167" s="515"/>
      <c r="BD167" s="515"/>
      <c r="BE167" s="530"/>
      <c r="BF167" s="547"/>
      <c r="BG167" s="530"/>
      <c r="BH167" s="530"/>
      <c r="BI167" s="530"/>
      <c r="BJ167" s="560"/>
      <c r="BK167" s="560"/>
      <c r="BL167" s="530"/>
      <c r="BM167" s="530"/>
      <c r="BN167" s="530"/>
      <c r="BO167" s="530"/>
      <c r="BP167" s="530"/>
      <c r="BQ167" s="530"/>
      <c r="BR167" s="530"/>
      <c r="BS167" s="530"/>
      <c r="BT167" s="530"/>
      <c r="BU167" s="530"/>
      <c r="BV167" s="530"/>
      <c r="BW167" s="530"/>
      <c r="BX167" s="530"/>
      <c r="BY167" s="555"/>
      <c r="BZ167" s="552"/>
      <c r="CA167" s="530"/>
    </row>
    <row r="168" spans="34:79" x14ac:dyDescent="0.3">
      <c r="AH168" s="512" t="str">
        <f t="shared" si="7"/>
        <v/>
      </c>
      <c r="AI168" s="15" t="str">
        <f t="shared" si="6"/>
        <v>663970-145429</v>
      </c>
      <c r="AJ168" s="511">
        <f t="shared" si="8"/>
        <v>165</v>
      </c>
      <c r="AK168" s="514">
        <v>18</v>
      </c>
      <c r="AL168" s="514" t="s">
        <v>1259</v>
      </c>
      <c r="AM168" s="514" t="s">
        <v>2678</v>
      </c>
      <c r="AN168" s="514" t="s">
        <v>2911</v>
      </c>
      <c r="AO168" s="514">
        <v>658993</v>
      </c>
      <c r="AP168" s="514">
        <v>151687</v>
      </c>
      <c r="AQ168" s="514" t="s">
        <v>2919</v>
      </c>
      <c r="AR168" s="514" t="s">
        <v>861</v>
      </c>
      <c r="AS168" s="514">
        <v>663970</v>
      </c>
      <c r="AT168" s="514">
        <v>145429</v>
      </c>
      <c r="AU168" s="514">
        <v>146</v>
      </c>
      <c r="AV168" s="514" t="s">
        <v>720</v>
      </c>
      <c r="AW168" s="514" t="s">
        <v>718</v>
      </c>
      <c r="AX168" s="514">
        <v>3</v>
      </c>
      <c r="AY168" s="514">
        <v>10</v>
      </c>
      <c r="AZ168" s="514">
        <v>1864</v>
      </c>
      <c r="BA168" s="514" t="s">
        <v>256</v>
      </c>
      <c r="BB168" s="515" t="s">
        <v>2636</v>
      </c>
      <c r="BC168" s="515"/>
      <c r="BD168" s="515"/>
      <c r="BE168" s="530"/>
      <c r="BF168" s="547"/>
      <c r="BG168" s="530"/>
      <c r="BH168" s="530"/>
      <c r="BI168" s="530"/>
      <c r="BJ168" s="560"/>
      <c r="BK168" s="560"/>
      <c r="BL168" s="530"/>
      <c r="BM168" s="530"/>
      <c r="BN168" s="530"/>
      <c r="BO168" s="530"/>
      <c r="BP168" s="530"/>
      <c r="BQ168" s="530"/>
      <c r="BR168" s="530"/>
      <c r="BS168" s="530"/>
      <c r="BT168" s="530"/>
      <c r="BU168" s="530"/>
      <c r="BV168" s="530"/>
      <c r="BW168" s="530"/>
      <c r="BX168" s="530"/>
      <c r="BY168" s="555"/>
      <c r="BZ168" s="552"/>
      <c r="CA168" s="530"/>
    </row>
    <row r="169" spans="34:79" x14ac:dyDescent="0.3">
      <c r="AH169" s="512" t="str">
        <f t="shared" si="7"/>
        <v/>
      </c>
      <c r="AI169" s="15" t="str">
        <f t="shared" si="6"/>
        <v>656795-144729</v>
      </c>
      <c r="AJ169" s="511">
        <f t="shared" si="8"/>
        <v>166</v>
      </c>
      <c r="AK169" s="514">
        <v>18</v>
      </c>
      <c r="AL169" s="514" t="s">
        <v>1259</v>
      </c>
      <c r="AM169" s="514" t="s">
        <v>2700</v>
      </c>
      <c r="AN169" s="514" t="s">
        <v>2920</v>
      </c>
      <c r="AO169" s="514">
        <v>656749</v>
      </c>
      <c r="AP169" s="514">
        <v>144728</v>
      </c>
      <c r="AQ169" s="514" t="s">
        <v>2921</v>
      </c>
      <c r="AR169" s="514" t="s">
        <v>861</v>
      </c>
      <c r="AS169" s="514">
        <v>656795</v>
      </c>
      <c r="AT169" s="514">
        <v>144729</v>
      </c>
      <c r="AU169" s="514">
        <v>49</v>
      </c>
      <c r="AV169" s="514" t="s">
        <v>719</v>
      </c>
      <c r="AW169" s="514" t="s">
        <v>2640</v>
      </c>
      <c r="AX169" s="514">
        <v>1</v>
      </c>
      <c r="AY169" s="514">
        <v>10</v>
      </c>
      <c r="AZ169" s="514">
        <v>1814</v>
      </c>
      <c r="BA169" s="514" t="s">
        <v>245</v>
      </c>
      <c r="BB169" s="515" t="s">
        <v>2641</v>
      </c>
      <c r="BC169" s="515"/>
      <c r="BD169" s="515"/>
      <c r="BE169" s="530"/>
      <c r="BF169" s="547"/>
      <c r="BG169" s="530"/>
      <c r="BH169" s="530"/>
      <c r="BI169" s="530"/>
      <c r="BJ169" s="560"/>
      <c r="BK169" s="560"/>
      <c r="BL169" s="530"/>
      <c r="BM169" s="530"/>
      <c r="BN169" s="530"/>
      <c r="BO169" s="530"/>
      <c r="BP169" s="530"/>
      <c r="BQ169" s="530"/>
      <c r="BR169" s="530"/>
      <c r="BS169" s="530"/>
      <c r="BT169" s="530"/>
      <c r="BU169" s="530"/>
      <c r="BV169" s="530"/>
      <c r="BW169" s="530"/>
      <c r="BX169" s="530"/>
      <c r="BY169" s="555"/>
      <c r="BZ169" s="552"/>
      <c r="CA169" s="530"/>
    </row>
    <row r="170" spans="34:79" x14ac:dyDescent="0.3">
      <c r="AH170" s="512" t="str">
        <f t="shared" si="7"/>
        <v/>
      </c>
      <c r="AI170" s="15" t="str">
        <f t="shared" si="6"/>
        <v>656805-144735</v>
      </c>
      <c r="AJ170" s="511">
        <f t="shared" si="8"/>
        <v>167</v>
      </c>
      <c r="AK170" s="514">
        <v>18</v>
      </c>
      <c r="AL170" s="514" t="s">
        <v>1259</v>
      </c>
      <c r="AM170" s="514" t="s">
        <v>2700</v>
      </c>
      <c r="AN170" s="514" t="s">
        <v>2920</v>
      </c>
      <c r="AO170" s="514">
        <v>656749</v>
      </c>
      <c r="AP170" s="514">
        <v>144728</v>
      </c>
      <c r="AQ170" s="514" t="s">
        <v>2922</v>
      </c>
      <c r="AR170" s="514" t="s">
        <v>861</v>
      </c>
      <c r="AS170" s="514">
        <v>656805</v>
      </c>
      <c r="AT170" s="514">
        <v>144735</v>
      </c>
      <c r="AU170" s="514">
        <v>52</v>
      </c>
      <c r="AV170" s="514" t="s">
        <v>719</v>
      </c>
      <c r="AW170" s="514" t="s">
        <v>2640</v>
      </c>
      <c r="AX170" s="514">
        <v>0.9</v>
      </c>
      <c r="AY170" s="514">
        <v>10</v>
      </c>
      <c r="AZ170" s="514">
        <v>1814</v>
      </c>
      <c r="BA170" s="514" t="s">
        <v>245</v>
      </c>
      <c r="BB170" s="515" t="s">
        <v>2641</v>
      </c>
      <c r="BC170" s="515"/>
      <c r="BD170" s="515"/>
      <c r="BE170" s="530"/>
      <c r="BF170" s="547"/>
      <c r="BG170" s="530"/>
      <c r="BH170" s="530"/>
      <c r="BI170" s="530"/>
      <c r="BJ170" s="560"/>
      <c r="BK170" s="560"/>
      <c r="BL170" s="530"/>
      <c r="BM170" s="530"/>
      <c r="BN170" s="530"/>
      <c r="BO170" s="530"/>
      <c r="BP170" s="530"/>
      <c r="BQ170" s="530"/>
      <c r="BR170" s="530"/>
      <c r="BS170" s="530"/>
      <c r="BT170" s="530"/>
      <c r="BU170" s="530"/>
      <c r="BV170" s="530"/>
      <c r="BW170" s="530"/>
      <c r="BX170" s="530"/>
      <c r="BY170" s="555"/>
      <c r="BZ170" s="552"/>
      <c r="CA170" s="530"/>
    </row>
    <row r="171" spans="34:79" x14ac:dyDescent="0.3">
      <c r="AH171" s="512" t="str">
        <f t="shared" si="7"/>
        <v/>
      </c>
      <c r="AI171" s="15" t="str">
        <f t="shared" si="6"/>
        <v>656809-144735</v>
      </c>
      <c r="AJ171" s="511">
        <f t="shared" si="8"/>
        <v>168</v>
      </c>
      <c r="AK171" s="514">
        <v>18</v>
      </c>
      <c r="AL171" s="514" t="s">
        <v>1259</v>
      </c>
      <c r="AM171" s="514" t="s">
        <v>2700</v>
      </c>
      <c r="AN171" s="514" t="s">
        <v>2920</v>
      </c>
      <c r="AO171" s="514">
        <v>656749</v>
      </c>
      <c r="AP171" s="514">
        <v>144728</v>
      </c>
      <c r="AQ171" s="514" t="s">
        <v>2923</v>
      </c>
      <c r="AR171" s="514" t="s">
        <v>2647</v>
      </c>
      <c r="AS171" s="514">
        <v>656809</v>
      </c>
      <c r="AT171" s="514">
        <v>144735</v>
      </c>
      <c r="AU171" s="514">
        <v>53</v>
      </c>
      <c r="AV171" s="514" t="s">
        <v>719</v>
      </c>
      <c r="AW171" s="514" t="s">
        <v>2640</v>
      </c>
      <c r="AX171" s="514">
        <v>0.8</v>
      </c>
      <c r="AY171" s="514">
        <v>10</v>
      </c>
      <c r="AZ171" s="514">
        <v>1814</v>
      </c>
      <c r="BA171" s="514" t="s">
        <v>245</v>
      </c>
      <c r="BB171" s="515" t="s">
        <v>2641</v>
      </c>
      <c r="BC171" s="515"/>
      <c r="BD171" s="515"/>
      <c r="BE171" s="530"/>
      <c r="BF171" s="547"/>
      <c r="BG171" s="530"/>
      <c r="BH171" s="530"/>
      <c r="BI171" s="530"/>
      <c r="BJ171" s="560"/>
      <c r="BK171" s="560"/>
      <c r="BL171" s="530"/>
      <c r="BM171" s="530"/>
      <c r="BN171" s="530"/>
      <c r="BO171" s="530"/>
      <c r="BP171" s="530"/>
      <c r="BQ171" s="530"/>
      <c r="BR171" s="530"/>
      <c r="BS171" s="530"/>
      <c r="BT171" s="530"/>
      <c r="BU171" s="530"/>
      <c r="BV171" s="530"/>
      <c r="BW171" s="530"/>
      <c r="BX171" s="530"/>
      <c r="BY171" s="555"/>
      <c r="BZ171" s="552"/>
      <c r="CA171" s="530"/>
    </row>
    <row r="172" spans="34:79" x14ac:dyDescent="0.3">
      <c r="AH172" s="512" t="str">
        <f t="shared" si="7"/>
        <v/>
      </c>
      <c r="AI172" s="15" t="str">
        <f t="shared" si="6"/>
        <v>656854-144727</v>
      </c>
      <c r="AJ172" s="511">
        <f t="shared" si="8"/>
        <v>169</v>
      </c>
      <c r="AK172" s="514">
        <v>18</v>
      </c>
      <c r="AL172" s="514" t="s">
        <v>1259</v>
      </c>
      <c r="AM172" s="514" t="s">
        <v>2700</v>
      </c>
      <c r="AN172" s="514" t="s">
        <v>2920</v>
      </c>
      <c r="AO172" s="514">
        <v>656749</v>
      </c>
      <c r="AP172" s="514">
        <v>144728</v>
      </c>
      <c r="AQ172" s="514" t="s">
        <v>2924</v>
      </c>
      <c r="AR172" s="514" t="s">
        <v>861</v>
      </c>
      <c r="AS172" s="514">
        <v>656854</v>
      </c>
      <c r="AT172" s="514">
        <v>144727</v>
      </c>
      <c r="AU172" s="514">
        <v>58</v>
      </c>
      <c r="AV172" s="514" t="s">
        <v>719</v>
      </c>
      <c r="AW172" s="514" t="s">
        <v>2640</v>
      </c>
      <c r="AX172" s="514">
        <v>0.1</v>
      </c>
      <c r="AY172" s="514">
        <v>10</v>
      </c>
      <c r="AZ172" s="514">
        <v>1814</v>
      </c>
      <c r="BA172" s="514" t="s">
        <v>245</v>
      </c>
      <c r="BB172" s="515" t="s">
        <v>2641</v>
      </c>
      <c r="BC172" s="515"/>
      <c r="BD172" s="515"/>
      <c r="BE172" s="530"/>
      <c r="BF172" s="547"/>
      <c r="BG172" s="530"/>
      <c r="BH172" s="530"/>
      <c r="BI172" s="530"/>
      <c r="BJ172" s="560"/>
      <c r="BK172" s="560"/>
      <c r="BL172" s="530"/>
      <c r="BM172" s="530"/>
      <c r="BN172" s="530"/>
      <c r="BO172" s="530"/>
      <c r="BP172" s="530"/>
      <c r="BQ172" s="530"/>
      <c r="BR172" s="530"/>
      <c r="BS172" s="530"/>
      <c r="BT172" s="530"/>
      <c r="BU172" s="530"/>
      <c r="BV172" s="530"/>
      <c r="BW172" s="530"/>
      <c r="BX172" s="530"/>
      <c r="BY172" s="555"/>
      <c r="BZ172" s="552"/>
      <c r="CA172" s="530"/>
    </row>
    <row r="173" spans="34:79" x14ac:dyDescent="0.3">
      <c r="AH173" s="512" t="str">
        <f t="shared" si="7"/>
        <v/>
      </c>
      <c r="AI173" s="15" t="str">
        <f t="shared" si="6"/>
        <v>657028-144776</v>
      </c>
      <c r="AJ173" s="511">
        <f t="shared" si="8"/>
        <v>170</v>
      </c>
      <c r="AK173" s="514">
        <v>18</v>
      </c>
      <c r="AL173" s="514" t="s">
        <v>1259</v>
      </c>
      <c r="AM173" s="514" t="s">
        <v>2700</v>
      </c>
      <c r="AN173" s="514" t="s">
        <v>2920</v>
      </c>
      <c r="AO173" s="514">
        <v>656749</v>
      </c>
      <c r="AP173" s="514">
        <v>144728</v>
      </c>
      <c r="AQ173" s="514" t="s">
        <v>2925</v>
      </c>
      <c r="AR173" s="514" t="s">
        <v>2656</v>
      </c>
      <c r="AS173" s="514">
        <v>657028</v>
      </c>
      <c r="AT173" s="514">
        <v>144776</v>
      </c>
      <c r="AU173" s="514">
        <v>64</v>
      </c>
      <c r="AV173" s="514" t="s">
        <v>719</v>
      </c>
      <c r="AW173" s="514" t="s">
        <v>2640</v>
      </c>
      <c r="AX173" s="514">
        <v>9</v>
      </c>
      <c r="AY173" s="514">
        <v>0.9</v>
      </c>
      <c r="AZ173" s="514">
        <v>1814</v>
      </c>
      <c r="BA173" s="514" t="s">
        <v>245</v>
      </c>
      <c r="BB173" s="515" t="s">
        <v>2641</v>
      </c>
      <c r="BC173" s="515"/>
      <c r="BD173" s="515"/>
      <c r="BE173" s="530"/>
      <c r="BF173" s="547"/>
      <c r="BG173" s="530"/>
      <c r="BH173" s="530"/>
      <c r="BI173" s="530"/>
      <c r="BJ173" s="560"/>
      <c r="BK173" s="560"/>
      <c r="BL173" s="530"/>
      <c r="BM173" s="530"/>
      <c r="BN173" s="530"/>
      <c r="BO173" s="530"/>
      <c r="BP173" s="530"/>
      <c r="BQ173" s="530"/>
      <c r="BR173" s="530"/>
      <c r="BS173" s="530"/>
      <c r="BT173" s="530"/>
      <c r="BU173" s="530"/>
      <c r="BV173" s="530"/>
      <c r="BW173" s="530"/>
      <c r="BX173" s="530"/>
      <c r="BY173" s="555"/>
      <c r="BZ173" s="552"/>
      <c r="CA173" s="530"/>
    </row>
    <row r="174" spans="34:79" x14ac:dyDescent="0.3">
      <c r="AH174" s="512" t="str">
        <f t="shared" si="7"/>
        <v/>
      </c>
      <c r="AI174" s="15" t="str">
        <f t="shared" si="6"/>
        <v>657075-144803</v>
      </c>
      <c r="AJ174" s="511">
        <f t="shared" si="8"/>
        <v>171</v>
      </c>
      <c r="AK174" s="514">
        <v>18</v>
      </c>
      <c r="AL174" s="514" t="s">
        <v>1259</v>
      </c>
      <c r="AM174" s="514" t="s">
        <v>2700</v>
      </c>
      <c r="AN174" s="514" t="s">
        <v>2920</v>
      </c>
      <c r="AO174" s="514">
        <v>656749</v>
      </c>
      <c r="AP174" s="514">
        <v>144728</v>
      </c>
      <c r="AQ174" s="514" t="s">
        <v>2926</v>
      </c>
      <c r="AR174" s="514" t="s">
        <v>2658</v>
      </c>
      <c r="AS174" s="514">
        <v>657075</v>
      </c>
      <c r="AT174" s="514">
        <v>144803</v>
      </c>
      <c r="AU174" s="514">
        <v>66</v>
      </c>
      <c r="AV174" s="514" t="s">
        <v>719</v>
      </c>
      <c r="AW174" s="514" t="s">
        <v>2640</v>
      </c>
      <c r="AX174" s="514">
        <v>8.3000000000000007</v>
      </c>
      <c r="AY174" s="514">
        <v>1.6</v>
      </c>
      <c r="AZ174" s="514">
        <v>1814</v>
      </c>
      <c r="BA174" s="514" t="s">
        <v>245</v>
      </c>
      <c r="BB174" s="515" t="s">
        <v>2641</v>
      </c>
      <c r="BC174" s="515"/>
      <c r="BD174" s="515"/>
      <c r="BE174" s="530"/>
      <c r="BF174" s="547"/>
      <c r="BG174" s="530"/>
      <c r="BH174" s="530"/>
      <c r="BI174" s="530"/>
      <c r="BJ174" s="560"/>
      <c r="BK174" s="560"/>
      <c r="BL174" s="530"/>
      <c r="BM174" s="530"/>
      <c r="BN174" s="530"/>
      <c r="BO174" s="530"/>
      <c r="BP174" s="530"/>
      <c r="BQ174" s="530"/>
      <c r="BR174" s="530"/>
      <c r="BS174" s="530"/>
      <c r="BT174" s="530"/>
      <c r="BU174" s="530"/>
      <c r="BV174" s="530"/>
      <c r="BW174" s="530"/>
      <c r="BX174" s="530"/>
      <c r="BY174" s="555"/>
      <c r="BZ174" s="552"/>
      <c r="CA174" s="530"/>
    </row>
    <row r="175" spans="34:79" x14ac:dyDescent="0.3">
      <c r="AH175" s="512" t="str">
        <f t="shared" si="7"/>
        <v/>
      </c>
      <c r="AI175" s="15" t="str">
        <f t="shared" si="6"/>
        <v>657256-144917</v>
      </c>
      <c r="AJ175" s="511">
        <f t="shared" si="8"/>
        <v>172</v>
      </c>
      <c r="AK175" s="514">
        <v>18</v>
      </c>
      <c r="AL175" s="514" t="s">
        <v>1259</v>
      </c>
      <c r="AM175" s="514" t="s">
        <v>2700</v>
      </c>
      <c r="AN175" s="514" t="s">
        <v>2920</v>
      </c>
      <c r="AO175" s="514">
        <v>656749</v>
      </c>
      <c r="AP175" s="514">
        <v>144728</v>
      </c>
      <c r="AQ175" s="514" t="s">
        <v>2927</v>
      </c>
      <c r="AR175" s="514" t="s">
        <v>2652</v>
      </c>
      <c r="AS175" s="514">
        <v>657256</v>
      </c>
      <c r="AT175" s="514">
        <v>144917</v>
      </c>
      <c r="AU175" s="514">
        <v>70</v>
      </c>
      <c r="AV175" s="514" t="s">
        <v>719</v>
      </c>
      <c r="AW175" s="514" t="s">
        <v>2640</v>
      </c>
      <c r="AX175" s="514">
        <v>5.6</v>
      </c>
      <c r="AY175" s="514">
        <v>4.3</v>
      </c>
      <c r="AZ175" s="514">
        <v>1814</v>
      </c>
      <c r="BA175" s="514" t="s">
        <v>245</v>
      </c>
      <c r="BB175" s="515" t="s">
        <v>2641</v>
      </c>
      <c r="BC175" s="515"/>
      <c r="BD175" s="515"/>
      <c r="BE175" s="530"/>
      <c r="BF175" s="547"/>
      <c r="BG175" s="530"/>
      <c r="BH175" s="530"/>
      <c r="BI175" s="530"/>
      <c r="BJ175" s="560"/>
      <c r="BK175" s="560"/>
      <c r="BL175" s="530"/>
      <c r="BM175" s="530"/>
      <c r="BN175" s="530"/>
      <c r="BO175" s="530"/>
      <c r="BP175" s="530"/>
      <c r="BQ175" s="530"/>
      <c r="BR175" s="530"/>
      <c r="BS175" s="530"/>
      <c r="BT175" s="530"/>
      <c r="BU175" s="530"/>
      <c r="BV175" s="530"/>
      <c r="BW175" s="530"/>
      <c r="BX175" s="530"/>
      <c r="BY175" s="555"/>
      <c r="BZ175" s="552"/>
      <c r="CA175" s="530"/>
    </row>
    <row r="176" spans="34:79" x14ac:dyDescent="0.3">
      <c r="AH176" s="512" t="str">
        <f t="shared" si="7"/>
        <v/>
      </c>
      <c r="AI176" s="15" t="str">
        <f t="shared" si="6"/>
        <v>657380-145000</v>
      </c>
      <c r="AJ176" s="511">
        <f t="shared" si="8"/>
        <v>173</v>
      </c>
      <c r="AK176" s="514">
        <v>18</v>
      </c>
      <c r="AL176" s="514" t="s">
        <v>1259</v>
      </c>
      <c r="AM176" s="514" t="s">
        <v>2700</v>
      </c>
      <c r="AN176" s="514" t="s">
        <v>2920</v>
      </c>
      <c r="AO176" s="514">
        <v>656749</v>
      </c>
      <c r="AP176" s="514">
        <v>144728</v>
      </c>
      <c r="AQ176" s="514" t="s">
        <v>861</v>
      </c>
      <c r="AR176" s="514" t="s">
        <v>861</v>
      </c>
      <c r="AS176" s="514">
        <v>657380</v>
      </c>
      <c r="AT176" s="514">
        <v>145000</v>
      </c>
      <c r="AU176" s="514">
        <v>84</v>
      </c>
      <c r="AV176" s="514" t="s">
        <v>719</v>
      </c>
      <c r="AW176" s="514" t="s">
        <v>2640</v>
      </c>
      <c r="AX176" s="514">
        <v>4</v>
      </c>
      <c r="AY176" s="514">
        <v>5.9</v>
      </c>
      <c r="AZ176" s="514">
        <v>1814</v>
      </c>
      <c r="BA176" s="514" t="s">
        <v>245</v>
      </c>
      <c r="BB176" s="515" t="s">
        <v>2641</v>
      </c>
      <c r="BC176" s="515"/>
      <c r="BD176" s="515"/>
      <c r="BE176" s="530"/>
      <c r="BF176" s="547"/>
      <c r="BG176" s="530"/>
      <c r="BH176" s="530"/>
      <c r="BI176" s="530"/>
      <c r="BJ176" s="560"/>
      <c r="BK176" s="560"/>
      <c r="BL176" s="530"/>
      <c r="BM176" s="530"/>
      <c r="BN176" s="530"/>
      <c r="BO176" s="530"/>
      <c r="BP176" s="530"/>
      <c r="BQ176" s="530"/>
      <c r="BR176" s="530"/>
      <c r="BS176" s="530"/>
      <c r="BT176" s="530"/>
      <c r="BU176" s="530"/>
      <c r="BV176" s="530"/>
      <c r="BW176" s="530"/>
      <c r="BX176" s="530"/>
      <c r="BY176" s="555"/>
      <c r="BZ176" s="552"/>
      <c r="CA176" s="530"/>
    </row>
    <row r="177" spans="34:79" x14ac:dyDescent="0.3">
      <c r="AH177" s="512" t="str">
        <f t="shared" si="7"/>
        <v/>
      </c>
      <c r="AI177" s="15" t="str">
        <f t="shared" si="6"/>
        <v>657576-145068</v>
      </c>
      <c r="AJ177" s="511">
        <f t="shared" si="8"/>
        <v>174</v>
      </c>
      <c r="AK177" s="514">
        <v>18</v>
      </c>
      <c r="AL177" s="514" t="s">
        <v>1259</v>
      </c>
      <c r="AM177" s="514" t="s">
        <v>2700</v>
      </c>
      <c r="AN177" s="514" t="s">
        <v>2920</v>
      </c>
      <c r="AO177" s="514">
        <v>656749</v>
      </c>
      <c r="AP177" s="514">
        <v>144728</v>
      </c>
      <c r="AQ177" s="514" t="s">
        <v>2928</v>
      </c>
      <c r="AR177" s="514" t="s">
        <v>861</v>
      </c>
      <c r="AS177" s="514">
        <v>657576</v>
      </c>
      <c r="AT177" s="514">
        <v>145068</v>
      </c>
      <c r="AU177" s="514">
        <v>89</v>
      </c>
      <c r="AV177" s="514" t="s">
        <v>719</v>
      </c>
      <c r="AW177" s="514" t="s">
        <v>2747</v>
      </c>
      <c r="AX177" s="514">
        <v>0.1</v>
      </c>
      <c r="AY177" s="514">
        <v>0.8</v>
      </c>
      <c r="AZ177" s="514">
        <v>1814</v>
      </c>
      <c r="BA177" s="514" t="s">
        <v>245</v>
      </c>
      <c r="BB177" s="515" t="s">
        <v>2712</v>
      </c>
      <c r="BC177" s="515"/>
      <c r="BD177" s="515"/>
      <c r="BE177" s="530"/>
      <c r="BF177" s="547"/>
      <c r="BG177" s="530"/>
      <c r="BH177" s="530"/>
      <c r="BI177" s="530"/>
      <c r="BJ177" s="560"/>
      <c r="BK177" s="560"/>
      <c r="BL177" s="530"/>
      <c r="BM177" s="530"/>
      <c r="BN177" s="530"/>
      <c r="BO177" s="530"/>
      <c r="BP177" s="530"/>
      <c r="BQ177" s="530"/>
      <c r="BR177" s="530"/>
      <c r="BS177" s="530"/>
      <c r="BT177" s="530"/>
      <c r="BU177" s="530"/>
      <c r="BV177" s="530"/>
      <c r="BW177" s="530"/>
      <c r="BX177" s="530"/>
      <c r="BY177" s="555"/>
      <c r="BZ177" s="552"/>
      <c r="CA177" s="530"/>
    </row>
    <row r="178" spans="34:79" x14ac:dyDescent="0.3">
      <c r="AH178" s="512" t="str">
        <f t="shared" si="7"/>
        <v/>
      </c>
      <c r="AI178" s="15" t="str">
        <f t="shared" si="6"/>
        <v>657683-145032</v>
      </c>
      <c r="AJ178" s="511">
        <f t="shared" si="8"/>
        <v>175</v>
      </c>
      <c r="AK178" s="514">
        <v>18</v>
      </c>
      <c r="AL178" s="514" t="s">
        <v>1259</v>
      </c>
      <c r="AM178" s="514" t="s">
        <v>2700</v>
      </c>
      <c r="AN178" s="514" t="s">
        <v>2920</v>
      </c>
      <c r="AO178" s="514">
        <v>656749</v>
      </c>
      <c r="AP178" s="514">
        <v>144728</v>
      </c>
      <c r="AQ178" s="514" t="s">
        <v>2929</v>
      </c>
      <c r="AR178" s="514" t="s">
        <v>861</v>
      </c>
      <c r="AS178" s="514">
        <v>657683</v>
      </c>
      <c r="AT178" s="514">
        <v>145032</v>
      </c>
      <c r="AU178" s="514">
        <v>128</v>
      </c>
      <c r="AV178" s="514" t="s">
        <v>719</v>
      </c>
      <c r="AW178" s="514" t="s">
        <v>2747</v>
      </c>
      <c r="AX178" s="514">
        <v>0.5</v>
      </c>
      <c r="AY178" s="514">
        <v>0.9</v>
      </c>
      <c r="AZ178" s="514">
        <v>1880</v>
      </c>
      <c r="BA178" s="514" t="s">
        <v>438</v>
      </c>
      <c r="BB178" s="515" t="s">
        <v>2712</v>
      </c>
      <c r="BC178" s="515"/>
      <c r="BD178" s="515"/>
      <c r="BE178" s="530"/>
      <c r="BF178" s="547"/>
      <c r="BG178" s="530"/>
      <c r="BH178" s="530"/>
      <c r="BI178" s="530"/>
      <c r="BJ178" s="560"/>
      <c r="BK178" s="560"/>
      <c r="BL178" s="530"/>
      <c r="BM178" s="530"/>
      <c r="BN178" s="530"/>
      <c r="BO178" s="530"/>
      <c r="BP178" s="530"/>
      <c r="BQ178" s="530"/>
      <c r="BR178" s="530"/>
      <c r="BS178" s="530"/>
      <c r="BT178" s="530"/>
      <c r="BU178" s="530"/>
      <c r="BV178" s="530"/>
      <c r="BW178" s="530"/>
      <c r="BX178" s="530"/>
      <c r="BY178" s="555"/>
      <c r="BZ178" s="552"/>
      <c r="CA178" s="530"/>
    </row>
    <row r="179" spans="34:79" x14ac:dyDescent="0.3">
      <c r="AH179" s="512" t="str">
        <f t="shared" si="7"/>
        <v/>
      </c>
      <c r="AI179" s="15" t="str">
        <f t="shared" si="6"/>
        <v>663201-147020</v>
      </c>
      <c r="AJ179" s="511">
        <f t="shared" si="8"/>
        <v>176</v>
      </c>
      <c r="AK179" s="514">
        <v>18</v>
      </c>
      <c r="AL179" s="514" t="s">
        <v>1259</v>
      </c>
      <c r="AM179" s="514" t="s">
        <v>2632</v>
      </c>
      <c r="AN179" s="514" t="s">
        <v>2930</v>
      </c>
      <c r="AO179" s="514">
        <v>663019</v>
      </c>
      <c r="AP179" s="514">
        <v>147533</v>
      </c>
      <c r="AQ179" s="514" t="s">
        <v>2931</v>
      </c>
      <c r="AR179" s="514" t="s">
        <v>2891</v>
      </c>
      <c r="AS179" s="514">
        <v>663201</v>
      </c>
      <c r="AT179" s="514">
        <v>147020</v>
      </c>
      <c r="AU179" s="514">
        <v>184</v>
      </c>
      <c r="AV179" s="514" t="s">
        <v>719</v>
      </c>
      <c r="AW179" s="514" t="s">
        <v>2747</v>
      </c>
      <c r="AX179" s="514">
        <v>2.2000000000000002</v>
      </c>
      <c r="AY179" s="514">
        <v>1.9</v>
      </c>
      <c r="AZ179" s="514">
        <v>1885</v>
      </c>
      <c r="BA179" s="514" t="s">
        <v>252</v>
      </c>
      <c r="BB179" s="515" t="s">
        <v>2636</v>
      </c>
      <c r="BC179" s="515"/>
      <c r="BD179" s="515"/>
      <c r="BE179" s="530"/>
      <c r="BF179" s="547"/>
      <c r="BG179" s="530"/>
      <c r="BH179" s="530"/>
      <c r="BI179" s="530"/>
      <c r="BJ179" s="560"/>
      <c r="BK179" s="560"/>
      <c r="BL179" s="530"/>
      <c r="BM179" s="530"/>
      <c r="BN179" s="530"/>
      <c r="BO179" s="530"/>
      <c r="BP179" s="530"/>
      <c r="BQ179" s="530"/>
      <c r="BR179" s="530"/>
      <c r="BS179" s="530"/>
      <c r="BT179" s="530"/>
      <c r="BU179" s="530"/>
      <c r="BV179" s="530"/>
      <c r="BW179" s="530"/>
      <c r="BX179" s="530"/>
      <c r="BY179" s="555"/>
      <c r="BZ179" s="552"/>
      <c r="CA179" s="530"/>
    </row>
    <row r="180" spans="34:79" x14ac:dyDescent="0.3">
      <c r="AH180" s="512" t="str">
        <f t="shared" si="7"/>
        <v/>
      </c>
      <c r="AI180" s="15" t="str">
        <f t="shared" si="6"/>
        <v>663275-147010</v>
      </c>
      <c r="AJ180" s="511">
        <f t="shared" si="8"/>
        <v>177</v>
      </c>
      <c r="AK180" s="514">
        <v>18</v>
      </c>
      <c r="AL180" s="514" t="s">
        <v>1259</v>
      </c>
      <c r="AM180" s="514" t="s">
        <v>2632</v>
      </c>
      <c r="AN180" s="514" t="s">
        <v>2930</v>
      </c>
      <c r="AO180" s="514">
        <v>663019</v>
      </c>
      <c r="AP180" s="514">
        <v>147533</v>
      </c>
      <c r="AQ180" s="514" t="s">
        <v>2932</v>
      </c>
      <c r="AR180" s="514" t="s">
        <v>2891</v>
      </c>
      <c r="AS180" s="514">
        <v>663275</v>
      </c>
      <c r="AT180" s="514">
        <v>147010</v>
      </c>
      <c r="AU180" s="514">
        <v>197</v>
      </c>
      <c r="AV180" s="514" t="s">
        <v>719</v>
      </c>
      <c r="AW180" s="514" t="s">
        <v>2747</v>
      </c>
      <c r="AX180" s="514">
        <v>1.5</v>
      </c>
      <c r="AY180" s="514">
        <v>2.6</v>
      </c>
      <c r="AZ180" s="514">
        <v>1885</v>
      </c>
      <c r="BA180" s="514" t="s">
        <v>252</v>
      </c>
      <c r="BB180" s="515" t="s">
        <v>2636</v>
      </c>
      <c r="BC180" s="515"/>
      <c r="BD180" s="515"/>
      <c r="BE180" s="530"/>
      <c r="BF180" s="547"/>
      <c r="BG180" s="530"/>
      <c r="BH180" s="530"/>
      <c r="BI180" s="530"/>
      <c r="BJ180" s="560"/>
      <c r="BK180" s="560"/>
      <c r="BL180" s="530"/>
      <c r="BM180" s="530"/>
      <c r="BN180" s="530"/>
      <c r="BO180" s="530"/>
      <c r="BP180" s="530"/>
      <c r="BQ180" s="530"/>
      <c r="BR180" s="530"/>
      <c r="BS180" s="530"/>
      <c r="BT180" s="530"/>
      <c r="BU180" s="530"/>
      <c r="BV180" s="530"/>
      <c r="BW180" s="530"/>
      <c r="BX180" s="530"/>
      <c r="BY180" s="555"/>
      <c r="BZ180" s="552"/>
      <c r="CA180" s="530"/>
    </row>
    <row r="181" spans="34:79" x14ac:dyDescent="0.3">
      <c r="AH181" s="512" t="str">
        <f t="shared" si="7"/>
        <v/>
      </c>
      <c r="AI181" s="15" t="str">
        <f t="shared" si="6"/>
        <v>663335-146887</v>
      </c>
      <c r="AJ181" s="511">
        <f t="shared" si="8"/>
        <v>178</v>
      </c>
      <c r="AK181" s="514">
        <v>18</v>
      </c>
      <c r="AL181" s="514" t="s">
        <v>1259</v>
      </c>
      <c r="AM181" s="514" t="s">
        <v>2632</v>
      </c>
      <c r="AN181" s="514" t="s">
        <v>2930</v>
      </c>
      <c r="AO181" s="514">
        <v>663019</v>
      </c>
      <c r="AP181" s="514">
        <v>147533</v>
      </c>
      <c r="AQ181" s="514" t="s">
        <v>2933</v>
      </c>
      <c r="AR181" s="514" t="s">
        <v>2893</v>
      </c>
      <c r="AS181" s="514">
        <v>663335</v>
      </c>
      <c r="AT181" s="514">
        <v>146887</v>
      </c>
      <c r="AU181" s="514">
        <v>219</v>
      </c>
      <c r="AV181" s="514" t="s">
        <v>719</v>
      </c>
      <c r="AW181" s="514" t="s">
        <v>2747</v>
      </c>
      <c r="AX181" s="514">
        <v>0.7</v>
      </c>
      <c r="AY181" s="514">
        <v>0.2</v>
      </c>
      <c r="AZ181" s="514">
        <v>1885</v>
      </c>
      <c r="BA181" s="514" t="s">
        <v>252</v>
      </c>
      <c r="BB181" s="515" t="s">
        <v>2636</v>
      </c>
      <c r="BC181" s="515"/>
      <c r="BD181" s="515"/>
      <c r="BE181" s="530"/>
      <c r="BF181" s="547"/>
      <c r="BG181" s="530"/>
      <c r="BH181" s="530"/>
      <c r="BI181" s="530"/>
      <c r="BJ181" s="560"/>
      <c r="BK181" s="560"/>
      <c r="BL181" s="530"/>
      <c r="BM181" s="530"/>
      <c r="BN181" s="530"/>
      <c r="BO181" s="530"/>
      <c r="BP181" s="530"/>
      <c r="BQ181" s="530"/>
      <c r="BR181" s="530"/>
      <c r="BS181" s="530"/>
      <c r="BT181" s="530"/>
      <c r="BU181" s="530"/>
      <c r="BV181" s="530"/>
      <c r="BW181" s="530"/>
      <c r="BX181" s="530"/>
      <c r="BY181" s="555"/>
      <c r="BZ181" s="552"/>
      <c r="CA181" s="530"/>
    </row>
    <row r="182" spans="34:79" x14ac:dyDescent="0.3">
      <c r="AH182" s="512" t="str">
        <f t="shared" si="7"/>
        <v/>
      </c>
      <c r="AI182" s="15" t="str">
        <f t="shared" si="6"/>
        <v>663390-146880</v>
      </c>
      <c r="AJ182" s="511">
        <f t="shared" si="8"/>
        <v>179</v>
      </c>
      <c r="AK182" s="514">
        <v>18</v>
      </c>
      <c r="AL182" s="514" t="s">
        <v>1259</v>
      </c>
      <c r="AM182" s="514" t="s">
        <v>2632</v>
      </c>
      <c r="AN182" s="514" t="s">
        <v>2930</v>
      </c>
      <c r="AO182" s="514">
        <v>663019</v>
      </c>
      <c r="AP182" s="514">
        <v>147533</v>
      </c>
      <c r="AQ182" s="514" t="s">
        <v>2934</v>
      </c>
      <c r="AR182" s="514" t="s">
        <v>2893</v>
      </c>
      <c r="AS182" s="514">
        <v>663390</v>
      </c>
      <c r="AT182" s="514">
        <v>146880</v>
      </c>
      <c r="AU182" s="514">
        <v>226</v>
      </c>
      <c r="AV182" s="514" t="s">
        <v>719</v>
      </c>
      <c r="AW182" s="514" t="s">
        <v>2747</v>
      </c>
      <c r="AX182" s="514">
        <v>0.3</v>
      </c>
      <c r="AY182" s="514">
        <v>0.6</v>
      </c>
      <c r="AZ182" s="514">
        <v>1885</v>
      </c>
      <c r="BA182" s="514" t="s">
        <v>252</v>
      </c>
      <c r="BB182" s="515" t="s">
        <v>2636</v>
      </c>
      <c r="BC182" s="515"/>
      <c r="BD182" s="515"/>
      <c r="BE182" s="530"/>
      <c r="BF182" s="547"/>
      <c r="BG182" s="530"/>
      <c r="BH182" s="530"/>
      <c r="BI182" s="530"/>
      <c r="BJ182" s="560"/>
      <c r="BK182" s="560"/>
      <c r="BL182" s="530"/>
      <c r="BM182" s="530"/>
      <c r="BN182" s="530"/>
      <c r="BO182" s="530"/>
      <c r="BP182" s="530"/>
      <c r="BQ182" s="530"/>
      <c r="BR182" s="530"/>
      <c r="BS182" s="530"/>
      <c r="BT182" s="530"/>
      <c r="BU182" s="530"/>
      <c r="BV182" s="530"/>
      <c r="BW182" s="530"/>
      <c r="BX182" s="530"/>
      <c r="BY182" s="555"/>
      <c r="BZ182" s="552"/>
      <c r="CA182" s="530"/>
    </row>
    <row r="183" spans="34:79" x14ac:dyDescent="0.3">
      <c r="AH183" s="512" t="str">
        <f t="shared" si="7"/>
        <v/>
      </c>
      <c r="AI183" s="15" t="str">
        <f t="shared" si="6"/>
        <v>662764-147954</v>
      </c>
      <c r="AJ183" s="511">
        <f t="shared" si="8"/>
        <v>180</v>
      </c>
      <c r="AK183" s="514">
        <v>18</v>
      </c>
      <c r="AL183" s="514" t="s">
        <v>1259</v>
      </c>
      <c r="AM183" s="514" t="s">
        <v>2876</v>
      </c>
      <c r="AN183" s="514" t="s">
        <v>2935</v>
      </c>
      <c r="AO183" s="514">
        <v>662642</v>
      </c>
      <c r="AP183" s="514">
        <v>147873</v>
      </c>
      <c r="AQ183" s="514" t="s">
        <v>2936</v>
      </c>
      <c r="AR183" s="514" t="s">
        <v>861</v>
      </c>
      <c r="AS183" s="514">
        <v>662764</v>
      </c>
      <c r="AT183" s="514">
        <v>147954</v>
      </c>
      <c r="AU183" s="514">
        <v>107</v>
      </c>
      <c r="AV183" s="514" t="s">
        <v>718</v>
      </c>
      <c r="AW183" s="514" t="s">
        <v>718</v>
      </c>
      <c r="AX183" s="514">
        <v>2.2000000000000002</v>
      </c>
      <c r="AY183" s="514">
        <v>0.1</v>
      </c>
      <c r="AZ183" s="514">
        <v>1885</v>
      </c>
      <c r="BA183" s="514" t="s">
        <v>252</v>
      </c>
      <c r="BB183" s="515" t="s">
        <v>861</v>
      </c>
      <c r="BC183" s="515"/>
      <c r="BD183" s="515"/>
      <c r="BE183" s="530"/>
      <c r="BF183" s="547"/>
      <c r="BG183" s="530"/>
      <c r="BH183" s="530"/>
      <c r="BI183" s="530"/>
      <c r="BJ183" s="560"/>
      <c r="BK183" s="560"/>
      <c r="BL183" s="530"/>
      <c r="BM183" s="530"/>
      <c r="BN183" s="530"/>
      <c r="BO183" s="530"/>
      <c r="BP183" s="530"/>
      <c r="BQ183" s="530"/>
      <c r="BR183" s="530"/>
      <c r="BS183" s="530"/>
      <c r="BT183" s="530"/>
      <c r="BU183" s="530"/>
      <c r="BV183" s="530"/>
      <c r="BW183" s="530"/>
      <c r="BX183" s="530"/>
      <c r="BY183" s="555"/>
      <c r="BZ183" s="552"/>
      <c r="CA183" s="530"/>
    </row>
    <row r="184" spans="34:79" x14ac:dyDescent="0.3">
      <c r="AH184" s="512" t="str">
        <f t="shared" si="7"/>
        <v/>
      </c>
      <c r="AI184" s="15" t="str">
        <f t="shared" si="6"/>
        <v>663175-143316</v>
      </c>
      <c r="AJ184" s="511">
        <f t="shared" si="8"/>
        <v>181</v>
      </c>
      <c r="AK184" s="514">
        <v>18</v>
      </c>
      <c r="AL184" s="514" t="s">
        <v>1259</v>
      </c>
      <c r="AM184" s="514" t="s">
        <v>2728</v>
      </c>
      <c r="AN184" s="514" t="s">
        <v>2937</v>
      </c>
      <c r="AO184" s="514">
        <v>662756</v>
      </c>
      <c r="AP184" s="514">
        <v>144332</v>
      </c>
      <c r="AQ184" s="514" t="s">
        <v>2938</v>
      </c>
      <c r="AR184" s="514" t="s">
        <v>861</v>
      </c>
      <c r="AS184" s="514">
        <v>663175</v>
      </c>
      <c r="AT184" s="514">
        <v>143316</v>
      </c>
      <c r="AU184" s="514">
        <v>201</v>
      </c>
      <c r="AV184" s="514" t="s">
        <v>718</v>
      </c>
      <c r="AW184" s="514" t="s">
        <v>2635</v>
      </c>
      <c r="AX184" s="514">
        <v>10</v>
      </c>
      <c r="AY184" s="514">
        <v>0.1</v>
      </c>
      <c r="AZ184" s="514">
        <v>1863</v>
      </c>
      <c r="BA184" s="514" t="s">
        <v>208</v>
      </c>
      <c r="BB184" s="515" t="s">
        <v>861</v>
      </c>
      <c r="BC184" s="515"/>
      <c r="BD184" s="515"/>
      <c r="BE184" s="530"/>
      <c r="BF184" s="547"/>
      <c r="BG184" s="530"/>
      <c r="BH184" s="530"/>
      <c r="BI184" s="530"/>
      <c r="BJ184" s="560"/>
      <c r="BK184" s="560"/>
      <c r="BL184" s="530"/>
      <c r="BM184" s="530"/>
      <c r="BN184" s="530"/>
      <c r="BO184" s="530"/>
      <c r="BP184" s="530"/>
      <c r="BQ184" s="530"/>
      <c r="BR184" s="530"/>
      <c r="BS184" s="530"/>
      <c r="BT184" s="530"/>
      <c r="BU184" s="530"/>
      <c r="BV184" s="530"/>
      <c r="BW184" s="530"/>
      <c r="BX184" s="530"/>
      <c r="BY184" s="555"/>
      <c r="BZ184" s="552"/>
      <c r="CA184" s="530"/>
    </row>
    <row r="185" spans="34:79" x14ac:dyDescent="0.3">
      <c r="AH185" s="512" t="str">
        <f t="shared" si="7"/>
        <v/>
      </c>
      <c r="AI185" s="15" t="str">
        <f t="shared" si="6"/>
        <v>663340-143420</v>
      </c>
      <c r="AJ185" s="511">
        <f t="shared" si="8"/>
        <v>182</v>
      </c>
      <c r="AK185" s="514">
        <v>18</v>
      </c>
      <c r="AL185" s="514" t="s">
        <v>1259</v>
      </c>
      <c r="AM185" s="514" t="s">
        <v>2728</v>
      </c>
      <c r="AN185" s="514" t="s">
        <v>2937</v>
      </c>
      <c r="AO185" s="514">
        <v>662756</v>
      </c>
      <c r="AP185" s="514">
        <v>144332</v>
      </c>
      <c r="AQ185" s="514" t="s">
        <v>861</v>
      </c>
      <c r="AR185" s="514" t="s">
        <v>861</v>
      </c>
      <c r="AS185" s="514">
        <v>663340</v>
      </c>
      <c r="AT185" s="514">
        <v>143420</v>
      </c>
      <c r="AU185" s="514">
        <v>179</v>
      </c>
      <c r="AV185" s="514" t="s">
        <v>718</v>
      </c>
      <c r="AW185" s="514" t="s">
        <v>2747</v>
      </c>
      <c r="AX185" s="514">
        <v>0.6</v>
      </c>
      <c r="AY185" s="514">
        <v>0.1</v>
      </c>
      <c r="AZ185" s="514">
        <v>1863</v>
      </c>
      <c r="BA185" s="514" t="s">
        <v>208</v>
      </c>
      <c r="BB185" s="515" t="s">
        <v>2666</v>
      </c>
      <c r="BC185" s="515"/>
      <c r="BD185" s="515"/>
      <c r="BE185" s="530"/>
      <c r="BF185" s="547"/>
      <c r="BG185" s="530"/>
      <c r="BH185" s="530"/>
      <c r="BI185" s="530"/>
      <c r="BJ185" s="560"/>
      <c r="BK185" s="560"/>
      <c r="BL185" s="530"/>
      <c r="BM185" s="530"/>
      <c r="BN185" s="530"/>
      <c r="BO185" s="530"/>
      <c r="BP185" s="530"/>
      <c r="BQ185" s="530"/>
      <c r="BR185" s="530"/>
      <c r="BS185" s="530"/>
      <c r="BT185" s="530"/>
      <c r="BU185" s="530"/>
      <c r="BV185" s="530"/>
      <c r="BW185" s="530"/>
      <c r="BX185" s="530"/>
      <c r="BY185" s="555"/>
      <c r="BZ185" s="552"/>
      <c r="CA185" s="530"/>
    </row>
    <row r="186" spans="34:79" x14ac:dyDescent="0.3">
      <c r="AH186" s="512" t="str">
        <f t="shared" si="7"/>
        <v/>
      </c>
      <c r="AI186" s="15" t="str">
        <f t="shared" si="6"/>
        <v>663396-143397</v>
      </c>
      <c r="AJ186" s="511">
        <f t="shared" si="8"/>
        <v>183</v>
      </c>
      <c r="AK186" s="514">
        <v>18</v>
      </c>
      <c r="AL186" s="514" t="s">
        <v>1259</v>
      </c>
      <c r="AM186" s="514" t="s">
        <v>2728</v>
      </c>
      <c r="AN186" s="514" t="s">
        <v>2937</v>
      </c>
      <c r="AO186" s="514">
        <v>662756</v>
      </c>
      <c r="AP186" s="514">
        <v>144332</v>
      </c>
      <c r="AQ186" s="514" t="s">
        <v>2939</v>
      </c>
      <c r="AR186" s="514" t="s">
        <v>861</v>
      </c>
      <c r="AS186" s="514">
        <v>663396</v>
      </c>
      <c r="AT186" s="514">
        <v>143397</v>
      </c>
      <c r="AU186" s="514">
        <v>189</v>
      </c>
      <c r="AV186" s="514" t="s">
        <v>718</v>
      </c>
      <c r="AW186" s="514" t="s">
        <v>2747</v>
      </c>
      <c r="AX186" s="514">
        <v>0.1</v>
      </c>
      <c r="AY186" s="514">
        <v>0.7</v>
      </c>
      <c r="AZ186" s="514">
        <v>1863</v>
      </c>
      <c r="BA186" s="514" t="s">
        <v>208</v>
      </c>
      <c r="BB186" s="515" t="s">
        <v>861</v>
      </c>
      <c r="BC186" s="515"/>
      <c r="BD186" s="515"/>
      <c r="BE186" s="530"/>
      <c r="BF186" s="547"/>
      <c r="BG186" s="530"/>
      <c r="BH186" s="530"/>
      <c r="BI186" s="530"/>
      <c r="BJ186" s="560"/>
      <c r="BK186" s="560"/>
      <c r="BL186" s="530"/>
      <c r="BM186" s="530"/>
      <c r="BN186" s="530"/>
      <c r="BO186" s="530"/>
      <c r="BP186" s="530"/>
      <c r="BQ186" s="530"/>
      <c r="BR186" s="530"/>
      <c r="BS186" s="530"/>
      <c r="BT186" s="530"/>
      <c r="BU186" s="530"/>
      <c r="BV186" s="530"/>
      <c r="BW186" s="530"/>
      <c r="BX186" s="530"/>
      <c r="BY186" s="555"/>
      <c r="BZ186" s="552"/>
      <c r="CA186" s="530"/>
    </row>
    <row r="187" spans="34:79" x14ac:dyDescent="0.3">
      <c r="AH187" s="512" t="str">
        <f t="shared" si="7"/>
        <v/>
      </c>
      <c r="AI187" s="15" t="str">
        <f t="shared" si="6"/>
        <v>664760-144395</v>
      </c>
      <c r="AJ187" s="511">
        <f t="shared" si="8"/>
        <v>184</v>
      </c>
      <c r="AK187" s="514">
        <v>18</v>
      </c>
      <c r="AL187" s="514" t="s">
        <v>1259</v>
      </c>
      <c r="AM187" s="514" t="s">
        <v>2753</v>
      </c>
      <c r="AN187" s="514" t="s">
        <v>2940</v>
      </c>
      <c r="AO187" s="514">
        <v>663216</v>
      </c>
      <c r="AP187" s="514">
        <v>146069</v>
      </c>
      <c r="AQ187" s="514" t="s">
        <v>2941</v>
      </c>
      <c r="AR187" s="514" t="s">
        <v>861</v>
      </c>
      <c r="AS187" s="514">
        <v>664760</v>
      </c>
      <c r="AT187" s="514">
        <v>144395</v>
      </c>
      <c r="AU187" s="514">
        <v>176</v>
      </c>
      <c r="AV187" s="514" t="s">
        <v>719</v>
      </c>
      <c r="AW187" s="514" t="s">
        <v>2635</v>
      </c>
      <c r="AX187" s="514">
        <v>5.3</v>
      </c>
      <c r="AY187" s="514">
        <v>10</v>
      </c>
      <c r="AZ187" s="514">
        <v>1864</v>
      </c>
      <c r="BA187" s="514" t="s">
        <v>256</v>
      </c>
      <c r="BB187" s="515" t="s">
        <v>861</v>
      </c>
      <c r="BC187" s="515"/>
      <c r="BD187" s="515"/>
      <c r="BE187" s="530"/>
      <c r="BF187" s="547"/>
      <c r="BG187" s="530"/>
      <c r="BH187" s="530"/>
      <c r="BI187" s="530"/>
      <c r="BJ187" s="560"/>
      <c r="BK187" s="560"/>
      <c r="BL187" s="530"/>
      <c r="BM187" s="530"/>
      <c r="BN187" s="530"/>
      <c r="BO187" s="530"/>
      <c r="BP187" s="530"/>
      <c r="BQ187" s="530"/>
      <c r="BR187" s="530"/>
      <c r="BS187" s="530"/>
      <c r="BT187" s="530"/>
      <c r="BU187" s="530"/>
      <c r="BV187" s="530"/>
      <c r="BW187" s="530"/>
      <c r="BX187" s="530"/>
      <c r="BY187" s="555"/>
      <c r="BZ187" s="552"/>
      <c r="CA187" s="530"/>
    </row>
    <row r="188" spans="34:79" x14ac:dyDescent="0.3">
      <c r="AH188" s="512" t="str">
        <f t="shared" si="7"/>
        <v/>
      </c>
      <c r="AI188" s="15" t="str">
        <f t="shared" si="6"/>
        <v>654626-142525</v>
      </c>
      <c r="AJ188" s="511">
        <f t="shared" si="8"/>
        <v>185</v>
      </c>
      <c r="AK188" s="514">
        <v>18</v>
      </c>
      <c r="AL188" s="514" t="s">
        <v>1259</v>
      </c>
      <c r="AM188" s="514" t="s">
        <v>2942</v>
      </c>
      <c r="AN188" s="514" t="s">
        <v>2943</v>
      </c>
      <c r="AO188" s="514">
        <v>655086</v>
      </c>
      <c r="AP188" s="514">
        <v>142694</v>
      </c>
      <c r="AQ188" s="514" t="s">
        <v>2944</v>
      </c>
      <c r="AR188" s="514" t="s">
        <v>861</v>
      </c>
      <c r="AS188" s="514">
        <v>654626</v>
      </c>
      <c r="AT188" s="514">
        <v>142525</v>
      </c>
      <c r="AU188" s="514">
        <v>124</v>
      </c>
      <c r="AV188" s="514" t="s">
        <v>718</v>
      </c>
      <c r="AW188" s="514" t="s">
        <v>718</v>
      </c>
      <c r="AX188" s="514">
        <v>3.2</v>
      </c>
      <c r="AY188" s="514">
        <v>5</v>
      </c>
      <c r="AZ188" s="514">
        <v>1860</v>
      </c>
      <c r="BA188" s="514" t="s">
        <v>244</v>
      </c>
      <c r="BB188" s="515" t="s">
        <v>2721</v>
      </c>
      <c r="BC188" s="515"/>
      <c r="BD188" s="515"/>
      <c r="BE188" s="530"/>
      <c r="BF188" s="547"/>
      <c r="BG188" s="530"/>
      <c r="BH188" s="530"/>
      <c r="BI188" s="530"/>
      <c r="BJ188" s="560"/>
      <c r="BK188" s="560"/>
      <c r="BL188" s="530"/>
      <c r="BM188" s="530"/>
      <c r="BN188" s="530"/>
      <c r="BO188" s="530"/>
      <c r="BP188" s="530"/>
      <c r="BQ188" s="530"/>
      <c r="BR188" s="530"/>
      <c r="BS188" s="530"/>
      <c r="BT188" s="530"/>
      <c r="BU188" s="530"/>
      <c r="BV188" s="530"/>
      <c r="BW188" s="530"/>
      <c r="BX188" s="530"/>
      <c r="BY188" s="555"/>
      <c r="BZ188" s="552"/>
      <c r="CA188" s="530"/>
    </row>
    <row r="189" spans="34:79" x14ac:dyDescent="0.3">
      <c r="AH189" s="512" t="str">
        <f t="shared" si="7"/>
        <v/>
      </c>
      <c r="AI189" s="15" t="str">
        <f t="shared" si="6"/>
        <v>654893-142401</v>
      </c>
      <c r="AJ189" s="511">
        <f t="shared" si="8"/>
        <v>186</v>
      </c>
      <c r="AK189" s="514">
        <v>18</v>
      </c>
      <c r="AL189" s="514" t="s">
        <v>1259</v>
      </c>
      <c r="AM189" s="514" t="s">
        <v>2942</v>
      </c>
      <c r="AN189" s="514" t="s">
        <v>2943</v>
      </c>
      <c r="AO189" s="514">
        <v>655086</v>
      </c>
      <c r="AP189" s="514">
        <v>142694</v>
      </c>
      <c r="AQ189" s="514" t="s">
        <v>2945</v>
      </c>
      <c r="AR189" s="514" t="s">
        <v>861</v>
      </c>
      <c r="AS189" s="514">
        <v>654893</v>
      </c>
      <c r="AT189" s="514">
        <v>142401</v>
      </c>
      <c r="AU189" s="514">
        <v>107</v>
      </c>
      <c r="AV189" s="514" t="s">
        <v>719</v>
      </c>
      <c r="AW189" s="514" t="s">
        <v>2640</v>
      </c>
      <c r="AX189" s="514">
        <v>6.4</v>
      </c>
      <c r="AY189" s="514">
        <v>1.8</v>
      </c>
      <c r="AZ189" s="514">
        <v>1860</v>
      </c>
      <c r="BA189" s="514" t="s">
        <v>244</v>
      </c>
      <c r="BB189" s="515" t="s">
        <v>2946</v>
      </c>
      <c r="BC189" s="515"/>
      <c r="BD189" s="515"/>
      <c r="BE189" s="530"/>
      <c r="BF189" s="547"/>
      <c r="BG189" s="530"/>
      <c r="BH189" s="530"/>
      <c r="BI189" s="530"/>
      <c r="BJ189" s="560"/>
      <c r="BK189" s="560"/>
      <c r="BL189" s="530"/>
      <c r="BM189" s="530"/>
      <c r="BN189" s="530"/>
      <c r="BO189" s="530"/>
      <c r="BP189" s="530"/>
      <c r="BQ189" s="530"/>
      <c r="BR189" s="530"/>
      <c r="BS189" s="530"/>
      <c r="BT189" s="530"/>
      <c r="BU189" s="530"/>
      <c r="BV189" s="530"/>
      <c r="BW189" s="530"/>
      <c r="BX189" s="530"/>
      <c r="BY189" s="555"/>
      <c r="BZ189" s="552"/>
      <c r="CA189" s="530"/>
    </row>
    <row r="190" spans="34:79" x14ac:dyDescent="0.3">
      <c r="AH190" s="512" t="str">
        <f t="shared" si="7"/>
        <v/>
      </c>
      <c r="AI190" s="15" t="str">
        <f t="shared" si="6"/>
        <v>652778-143327</v>
      </c>
      <c r="AJ190" s="511">
        <f t="shared" si="8"/>
        <v>187</v>
      </c>
      <c r="AK190" s="514">
        <v>18</v>
      </c>
      <c r="AL190" s="514" t="s">
        <v>1259</v>
      </c>
      <c r="AM190" s="514" t="s">
        <v>2783</v>
      </c>
      <c r="AN190" s="514" t="s">
        <v>2947</v>
      </c>
      <c r="AO190" s="514">
        <v>652833</v>
      </c>
      <c r="AP190" s="514">
        <v>143309</v>
      </c>
      <c r="AQ190" s="514" t="s">
        <v>2673</v>
      </c>
      <c r="AR190" s="514" t="s">
        <v>861</v>
      </c>
      <c r="AS190" s="514">
        <v>652778</v>
      </c>
      <c r="AT190" s="514">
        <v>143327</v>
      </c>
      <c r="AU190" s="514">
        <v>137</v>
      </c>
      <c r="AV190" s="514" t="s">
        <v>719</v>
      </c>
      <c r="AW190" s="514" t="s">
        <v>2747</v>
      </c>
      <c r="AX190" s="514">
        <v>0.6</v>
      </c>
      <c r="AY190" s="514">
        <v>0.4</v>
      </c>
      <c r="AZ190" s="514">
        <v>1860</v>
      </c>
      <c r="BA190" s="514" t="s">
        <v>244</v>
      </c>
      <c r="BB190" s="515" t="s">
        <v>861</v>
      </c>
      <c r="BC190" s="515"/>
      <c r="BD190" s="515"/>
      <c r="BE190" s="530"/>
      <c r="BF190" s="547"/>
      <c r="BG190" s="530"/>
      <c r="BH190" s="530"/>
      <c r="BI190" s="530"/>
      <c r="BJ190" s="560"/>
      <c r="BK190" s="560"/>
      <c r="BL190" s="530"/>
      <c r="BM190" s="530"/>
      <c r="BN190" s="530"/>
      <c r="BO190" s="530"/>
      <c r="BP190" s="530"/>
      <c r="BQ190" s="530"/>
      <c r="BR190" s="530"/>
      <c r="BS190" s="530"/>
      <c r="BT190" s="530"/>
      <c r="BU190" s="530"/>
      <c r="BV190" s="530"/>
      <c r="BW190" s="530"/>
      <c r="BX190" s="530"/>
      <c r="BY190" s="555"/>
      <c r="BZ190" s="552"/>
      <c r="CA190" s="530"/>
    </row>
    <row r="191" spans="34:79" x14ac:dyDescent="0.3">
      <c r="AH191" s="512" t="str">
        <f t="shared" si="7"/>
        <v/>
      </c>
      <c r="AI191" s="15" t="str">
        <f t="shared" si="6"/>
        <v>652787-143316</v>
      </c>
      <c r="AJ191" s="511">
        <f t="shared" si="8"/>
        <v>188</v>
      </c>
      <c r="AK191" s="514">
        <v>18</v>
      </c>
      <c r="AL191" s="514" t="s">
        <v>1259</v>
      </c>
      <c r="AM191" s="514" t="s">
        <v>2783</v>
      </c>
      <c r="AN191" s="514" t="s">
        <v>2947</v>
      </c>
      <c r="AO191" s="514">
        <v>652833</v>
      </c>
      <c r="AP191" s="514">
        <v>143309</v>
      </c>
      <c r="AQ191" s="514" t="s">
        <v>2948</v>
      </c>
      <c r="AR191" s="514" t="s">
        <v>861</v>
      </c>
      <c r="AS191" s="514">
        <v>652787</v>
      </c>
      <c r="AT191" s="514">
        <v>143316</v>
      </c>
      <c r="AU191" s="514">
        <v>136</v>
      </c>
      <c r="AV191" s="514" t="s">
        <v>719</v>
      </c>
      <c r="AW191" s="514" t="s">
        <v>2747</v>
      </c>
      <c r="AX191" s="514">
        <v>0.8</v>
      </c>
      <c r="AY191" s="514">
        <v>0.2</v>
      </c>
      <c r="AZ191" s="514">
        <v>1860</v>
      </c>
      <c r="BA191" s="514" t="s">
        <v>244</v>
      </c>
      <c r="BB191" s="515" t="s">
        <v>2721</v>
      </c>
      <c r="BC191" s="515"/>
      <c r="BD191" s="515"/>
      <c r="BE191" s="530"/>
      <c r="BF191" s="547"/>
      <c r="BG191" s="530"/>
      <c r="BH191" s="530"/>
      <c r="BI191" s="530"/>
      <c r="BJ191" s="560"/>
      <c r="BK191" s="560"/>
      <c r="BL191" s="530"/>
      <c r="BM191" s="530"/>
      <c r="BN191" s="530"/>
      <c r="BO191" s="530"/>
      <c r="BP191" s="530"/>
      <c r="BQ191" s="530"/>
      <c r="BR191" s="530"/>
      <c r="BS191" s="530"/>
      <c r="BT191" s="530"/>
      <c r="BU191" s="530"/>
      <c r="BV191" s="530"/>
      <c r="BW191" s="530"/>
      <c r="BX191" s="530"/>
      <c r="BY191" s="555"/>
      <c r="BZ191" s="552"/>
      <c r="CA191" s="530"/>
    </row>
    <row r="192" spans="34:79" x14ac:dyDescent="0.3">
      <c r="AH192" s="512" t="str">
        <f t="shared" si="7"/>
        <v/>
      </c>
      <c r="AI192" s="15" t="str">
        <f t="shared" si="6"/>
        <v>652818-143313</v>
      </c>
      <c r="AJ192" s="511">
        <f t="shared" si="8"/>
        <v>189</v>
      </c>
      <c r="AK192" s="514">
        <v>18</v>
      </c>
      <c r="AL192" s="514" t="s">
        <v>1259</v>
      </c>
      <c r="AM192" s="514" t="s">
        <v>2783</v>
      </c>
      <c r="AN192" s="514" t="s">
        <v>2947</v>
      </c>
      <c r="AO192" s="514">
        <v>652833</v>
      </c>
      <c r="AP192" s="514">
        <v>143309</v>
      </c>
      <c r="AQ192" s="514" t="s">
        <v>2949</v>
      </c>
      <c r="AR192" s="514" t="s">
        <v>861</v>
      </c>
      <c r="AS192" s="514">
        <v>652818</v>
      </c>
      <c r="AT192" s="514">
        <v>143313</v>
      </c>
      <c r="AU192" s="514">
        <v>135</v>
      </c>
      <c r="AV192" s="514" t="s">
        <v>719</v>
      </c>
      <c r="AW192" s="514" t="s">
        <v>2747</v>
      </c>
      <c r="AX192" s="514">
        <v>0.1</v>
      </c>
      <c r="AY192" s="514">
        <v>0.2</v>
      </c>
      <c r="AZ192" s="514">
        <v>1860</v>
      </c>
      <c r="BA192" s="514" t="s">
        <v>244</v>
      </c>
      <c r="BB192" s="515" t="s">
        <v>2721</v>
      </c>
      <c r="BC192" s="515"/>
      <c r="BD192" s="515"/>
      <c r="BE192" s="530"/>
      <c r="BF192" s="547"/>
      <c r="BG192" s="530"/>
      <c r="BH192" s="530"/>
      <c r="BI192" s="530"/>
      <c r="BJ192" s="560"/>
      <c r="BK192" s="560"/>
      <c r="BL192" s="530"/>
      <c r="BM192" s="530"/>
      <c r="BN192" s="530"/>
      <c r="BO192" s="530"/>
      <c r="BP192" s="530"/>
      <c r="BQ192" s="530"/>
      <c r="BR192" s="530"/>
      <c r="BS192" s="530"/>
      <c r="BT192" s="530"/>
      <c r="BU192" s="530"/>
      <c r="BV192" s="530"/>
      <c r="BW192" s="530"/>
      <c r="BX192" s="530"/>
      <c r="BY192" s="555"/>
      <c r="BZ192" s="552"/>
      <c r="CA192" s="530"/>
    </row>
    <row r="193" spans="34:79" x14ac:dyDescent="0.3">
      <c r="AH193" s="512" t="str">
        <f t="shared" si="7"/>
        <v/>
      </c>
      <c r="AI193" s="15" t="str">
        <f t="shared" si="6"/>
        <v>652825-143312</v>
      </c>
      <c r="AJ193" s="511">
        <f t="shared" si="8"/>
        <v>190</v>
      </c>
      <c r="AK193" s="514">
        <v>18</v>
      </c>
      <c r="AL193" s="514" t="s">
        <v>1259</v>
      </c>
      <c r="AM193" s="514" t="s">
        <v>2783</v>
      </c>
      <c r="AN193" s="514" t="s">
        <v>2947</v>
      </c>
      <c r="AO193" s="514">
        <v>652833</v>
      </c>
      <c r="AP193" s="514">
        <v>143309</v>
      </c>
      <c r="AQ193" s="514" t="s">
        <v>2950</v>
      </c>
      <c r="AR193" s="514" t="s">
        <v>861</v>
      </c>
      <c r="AS193" s="514">
        <v>652825</v>
      </c>
      <c r="AT193" s="514">
        <v>143312</v>
      </c>
      <c r="AU193" s="514">
        <v>134</v>
      </c>
      <c r="AV193" s="514" t="s">
        <v>719</v>
      </c>
      <c r="AW193" s="514" t="s">
        <v>2747</v>
      </c>
      <c r="AX193" s="514">
        <v>0.2</v>
      </c>
      <c r="AY193" s="514">
        <v>0.1</v>
      </c>
      <c r="AZ193" s="514">
        <v>1860</v>
      </c>
      <c r="BA193" s="514" t="s">
        <v>244</v>
      </c>
      <c r="BB193" s="515" t="s">
        <v>2721</v>
      </c>
      <c r="BC193" s="515"/>
      <c r="BD193" s="515"/>
      <c r="BE193" s="530"/>
      <c r="BF193" s="547"/>
      <c r="BG193" s="530"/>
      <c r="BH193" s="530"/>
      <c r="BI193" s="530"/>
      <c r="BJ193" s="560"/>
      <c r="BK193" s="560"/>
      <c r="BL193" s="530"/>
      <c r="BM193" s="530"/>
      <c r="BN193" s="530"/>
      <c r="BO193" s="530"/>
      <c r="BP193" s="530"/>
      <c r="BQ193" s="530"/>
      <c r="BR193" s="530"/>
      <c r="BS193" s="530"/>
      <c r="BT193" s="530"/>
      <c r="BU193" s="530"/>
      <c r="BV193" s="530"/>
      <c r="BW193" s="530"/>
      <c r="BX193" s="530"/>
      <c r="BY193" s="555"/>
      <c r="BZ193" s="552"/>
      <c r="CA193" s="530"/>
    </row>
    <row r="194" spans="34:79" x14ac:dyDescent="0.3">
      <c r="AH194" s="512" t="str">
        <f t="shared" si="7"/>
        <v/>
      </c>
      <c r="AI194" s="15" t="str">
        <f t="shared" si="6"/>
        <v>661964-144094</v>
      </c>
      <c r="AJ194" s="511">
        <f t="shared" si="8"/>
        <v>191</v>
      </c>
      <c r="AK194" s="514">
        <v>18</v>
      </c>
      <c r="AL194" s="514" t="s">
        <v>1259</v>
      </c>
      <c r="AM194" s="514" t="s">
        <v>2703</v>
      </c>
      <c r="AN194" s="514" t="s">
        <v>2951</v>
      </c>
      <c r="AO194" s="514">
        <v>658940</v>
      </c>
      <c r="AP194" s="514">
        <v>147237</v>
      </c>
      <c r="AQ194" s="514" t="s">
        <v>2952</v>
      </c>
      <c r="AR194" s="514" t="s">
        <v>861</v>
      </c>
      <c r="AS194" s="514">
        <v>661964</v>
      </c>
      <c r="AT194" s="514">
        <v>144094</v>
      </c>
      <c r="AU194" s="514">
        <v>125</v>
      </c>
      <c r="AV194" s="514" t="s">
        <v>719</v>
      </c>
      <c r="AW194" s="514" t="s">
        <v>2640</v>
      </c>
      <c r="AX194" s="514">
        <v>0.4</v>
      </c>
      <c r="AY194" s="514">
        <v>0.1</v>
      </c>
      <c r="AZ194" s="514">
        <v>1884</v>
      </c>
      <c r="BA194" s="514" t="s">
        <v>279</v>
      </c>
      <c r="BB194" s="515" t="s">
        <v>2799</v>
      </c>
      <c r="BC194" s="515"/>
      <c r="BD194" s="515"/>
      <c r="BE194" s="530"/>
      <c r="BF194" s="547"/>
      <c r="BG194" s="530"/>
      <c r="BH194" s="530"/>
      <c r="BI194" s="530"/>
      <c r="BJ194" s="560"/>
      <c r="BK194" s="560"/>
      <c r="BL194" s="530"/>
      <c r="BM194" s="530"/>
      <c r="BN194" s="530"/>
      <c r="BO194" s="530"/>
      <c r="BP194" s="530"/>
      <c r="BQ194" s="530"/>
      <c r="BR194" s="530"/>
      <c r="BS194" s="530"/>
      <c r="BT194" s="530"/>
      <c r="BU194" s="530"/>
      <c r="BV194" s="530"/>
      <c r="BW194" s="530"/>
      <c r="BX194" s="530"/>
      <c r="BY194" s="555"/>
      <c r="BZ194" s="552"/>
      <c r="CA194" s="530"/>
    </row>
    <row r="195" spans="34:79" x14ac:dyDescent="0.3">
      <c r="AH195" s="512" t="str">
        <f t="shared" si="7"/>
        <v/>
      </c>
      <c r="AI195" s="15" t="str">
        <f t="shared" si="6"/>
        <v>662575-144153</v>
      </c>
      <c r="AJ195" s="511">
        <f t="shared" si="8"/>
        <v>192</v>
      </c>
      <c r="AK195" s="514">
        <v>18</v>
      </c>
      <c r="AL195" s="514" t="s">
        <v>1259</v>
      </c>
      <c r="AM195" s="514" t="s">
        <v>2703</v>
      </c>
      <c r="AN195" s="514" t="s">
        <v>2953</v>
      </c>
      <c r="AO195" s="514">
        <v>658940</v>
      </c>
      <c r="AP195" s="514">
        <v>147237</v>
      </c>
      <c r="AQ195" s="514" t="s">
        <v>2954</v>
      </c>
      <c r="AR195" s="514" t="s">
        <v>861</v>
      </c>
      <c r="AS195" s="514">
        <v>662575</v>
      </c>
      <c r="AT195" s="514">
        <v>144153</v>
      </c>
      <c r="AU195" s="514">
        <v>161</v>
      </c>
      <c r="AV195" s="514" t="s">
        <v>718</v>
      </c>
      <c r="AW195" s="514" t="s">
        <v>2635</v>
      </c>
      <c r="AX195" s="514">
        <v>10</v>
      </c>
      <c r="AY195" s="514">
        <v>1.2</v>
      </c>
      <c r="AZ195" s="514">
        <v>1863</v>
      </c>
      <c r="BA195" s="514" t="s">
        <v>208</v>
      </c>
      <c r="BB195" s="515" t="s">
        <v>2666</v>
      </c>
      <c r="BC195" s="515"/>
      <c r="BD195" s="515"/>
      <c r="BE195" s="530"/>
      <c r="BF195" s="547"/>
      <c r="BG195" s="530"/>
      <c r="BH195" s="530"/>
      <c r="BI195" s="530"/>
      <c r="BJ195" s="560"/>
      <c r="BK195" s="560"/>
      <c r="BL195" s="530"/>
      <c r="BM195" s="530"/>
      <c r="BN195" s="530"/>
      <c r="BO195" s="530"/>
      <c r="BP195" s="530"/>
      <c r="BQ195" s="530"/>
      <c r="BR195" s="530"/>
      <c r="BS195" s="530"/>
      <c r="BT195" s="530"/>
      <c r="BU195" s="530"/>
      <c r="BV195" s="530"/>
      <c r="BW195" s="530"/>
      <c r="BX195" s="530"/>
      <c r="BY195" s="555"/>
      <c r="BZ195" s="552"/>
      <c r="CA195" s="530"/>
    </row>
    <row r="196" spans="34:79" x14ac:dyDescent="0.3">
      <c r="AH196" s="512" t="str">
        <f t="shared" si="7"/>
        <v/>
      </c>
      <c r="AI196" s="15" t="str">
        <f t="shared" ref="AI196:AI259" si="9">IF(AJ196&lt;&gt;"",AS196&amp;"-"&amp;AT196,"")</f>
        <v>662734-144082</v>
      </c>
      <c r="AJ196" s="511">
        <f t="shared" si="8"/>
        <v>193</v>
      </c>
      <c r="AK196" s="514">
        <v>18</v>
      </c>
      <c r="AL196" s="514" t="s">
        <v>1259</v>
      </c>
      <c r="AM196" s="514" t="s">
        <v>2703</v>
      </c>
      <c r="AN196" s="514" t="s">
        <v>2953</v>
      </c>
      <c r="AO196" s="514">
        <v>658940</v>
      </c>
      <c r="AP196" s="514">
        <v>147237</v>
      </c>
      <c r="AQ196" s="514" t="s">
        <v>2955</v>
      </c>
      <c r="AR196" s="514" t="s">
        <v>861</v>
      </c>
      <c r="AS196" s="514">
        <v>662734</v>
      </c>
      <c r="AT196" s="514">
        <v>144082</v>
      </c>
      <c r="AU196" s="514">
        <v>186</v>
      </c>
      <c r="AV196" s="514" t="s">
        <v>718</v>
      </c>
      <c r="AW196" s="514" t="s">
        <v>2635</v>
      </c>
      <c r="AX196" s="514">
        <v>10</v>
      </c>
      <c r="AY196" s="514">
        <v>3.4</v>
      </c>
      <c r="AZ196" s="514">
        <v>1863</v>
      </c>
      <c r="BA196" s="514" t="s">
        <v>208</v>
      </c>
      <c r="BB196" s="515" t="s">
        <v>2666</v>
      </c>
      <c r="BC196" s="515"/>
      <c r="BD196" s="515"/>
      <c r="BE196" s="530"/>
      <c r="BF196" s="547"/>
      <c r="BG196" s="530"/>
      <c r="BH196" s="530"/>
      <c r="BI196" s="530"/>
      <c r="BJ196" s="560"/>
      <c r="BK196" s="560"/>
      <c r="BL196" s="530"/>
      <c r="BM196" s="530"/>
      <c r="BN196" s="530"/>
      <c r="BO196" s="530"/>
      <c r="BP196" s="530"/>
      <c r="BQ196" s="530"/>
      <c r="BR196" s="530"/>
      <c r="BS196" s="530"/>
      <c r="BT196" s="530"/>
      <c r="BU196" s="530"/>
      <c r="BV196" s="530"/>
      <c r="BW196" s="530"/>
      <c r="BX196" s="530"/>
      <c r="BY196" s="555"/>
      <c r="BZ196" s="552"/>
      <c r="CA196" s="530"/>
    </row>
    <row r="197" spans="34:79" x14ac:dyDescent="0.3">
      <c r="AH197" s="512" t="str">
        <f t="shared" ref="AH197:AH260" si="10">IF(AJ197&lt;&gt;"",IF(OR(AND(AN197=AN196,AQ197=AQ196),AND(AN197=AN198,AQ197=AQ198)),"OBS! förväxlingsrisk =&gt;",""),"")</f>
        <v/>
      </c>
      <c r="AI197" s="15" t="str">
        <f t="shared" si="9"/>
        <v>662495-145613</v>
      </c>
      <c r="AJ197" s="511">
        <f t="shared" ref="AJ197:AJ260" si="11">IF(AK197&lt;&gt;"",AJ196+1,"")</f>
        <v>194</v>
      </c>
      <c r="AK197" s="514">
        <v>18</v>
      </c>
      <c r="AL197" s="514" t="s">
        <v>1259</v>
      </c>
      <c r="AM197" s="514" t="s">
        <v>2674</v>
      </c>
      <c r="AN197" s="514" t="s">
        <v>2956</v>
      </c>
      <c r="AO197" s="514">
        <v>661976</v>
      </c>
      <c r="AP197" s="514">
        <v>146120</v>
      </c>
      <c r="AQ197" s="514" t="s">
        <v>2957</v>
      </c>
      <c r="AR197" s="514" t="s">
        <v>2958</v>
      </c>
      <c r="AS197" s="514">
        <v>662495</v>
      </c>
      <c r="AT197" s="514">
        <v>145613</v>
      </c>
      <c r="AU197" s="514">
        <v>177</v>
      </c>
      <c r="AV197" s="514" t="s">
        <v>719</v>
      </c>
      <c r="AW197" s="514" t="s">
        <v>2747</v>
      </c>
      <c r="AX197" s="514">
        <v>0.2</v>
      </c>
      <c r="AY197" s="514">
        <v>2.8</v>
      </c>
      <c r="AZ197" s="514">
        <v>1885</v>
      </c>
      <c r="BA197" s="514" t="s">
        <v>252</v>
      </c>
      <c r="BB197" s="515" t="s">
        <v>2648</v>
      </c>
      <c r="BC197" s="515"/>
      <c r="BD197" s="515"/>
      <c r="BE197" s="530"/>
      <c r="BF197" s="547"/>
      <c r="BG197" s="530"/>
      <c r="BH197" s="530"/>
      <c r="BI197" s="530"/>
      <c r="BJ197" s="560"/>
      <c r="BK197" s="560"/>
      <c r="BL197" s="530"/>
      <c r="BM197" s="530"/>
      <c r="BN197" s="530"/>
      <c r="BO197" s="530"/>
      <c r="BP197" s="530"/>
      <c r="BQ197" s="530"/>
      <c r="BR197" s="530"/>
      <c r="BS197" s="530"/>
      <c r="BT197" s="530"/>
      <c r="BU197" s="530"/>
      <c r="BV197" s="530"/>
      <c r="BW197" s="530"/>
      <c r="BX197" s="530"/>
      <c r="BY197" s="555"/>
      <c r="BZ197" s="552"/>
      <c r="CA197" s="530"/>
    </row>
    <row r="198" spans="34:79" x14ac:dyDescent="0.3">
      <c r="AH198" s="512" t="str">
        <f t="shared" si="10"/>
        <v/>
      </c>
      <c r="AI198" s="15" t="str">
        <f t="shared" si="9"/>
        <v>662532-145718</v>
      </c>
      <c r="AJ198" s="511">
        <f t="shared" si="11"/>
        <v>195</v>
      </c>
      <c r="AK198" s="514">
        <v>18</v>
      </c>
      <c r="AL198" s="514" t="s">
        <v>1259</v>
      </c>
      <c r="AM198" s="514" t="s">
        <v>2674</v>
      </c>
      <c r="AN198" s="514" t="s">
        <v>2956</v>
      </c>
      <c r="AO198" s="514">
        <v>661976</v>
      </c>
      <c r="AP198" s="514">
        <v>146120</v>
      </c>
      <c r="AQ198" s="514" t="s">
        <v>2959</v>
      </c>
      <c r="AR198" s="514" t="s">
        <v>861</v>
      </c>
      <c r="AS198" s="514">
        <v>662532</v>
      </c>
      <c r="AT198" s="514">
        <v>145718</v>
      </c>
      <c r="AU198" s="514">
        <v>151</v>
      </c>
      <c r="AV198" s="514" t="s">
        <v>719</v>
      </c>
      <c r="AW198" s="514" t="s">
        <v>2747</v>
      </c>
      <c r="AX198" s="514">
        <v>2.2999999999999998</v>
      </c>
      <c r="AY198" s="514">
        <v>0.7</v>
      </c>
      <c r="AZ198" s="514">
        <v>1885</v>
      </c>
      <c r="BA198" s="514" t="s">
        <v>252</v>
      </c>
      <c r="BB198" s="515" t="s">
        <v>2636</v>
      </c>
      <c r="BC198" s="515"/>
      <c r="BD198" s="515"/>
      <c r="BE198" s="530"/>
      <c r="BF198" s="547"/>
      <c r="BG198" s="530"/>
      <c r="BH198" s="530"/>
      <c r="BI198" s="530"/>
      <c r="BJ198" s="560"/>
      <c r="BK198" s="560"/>
      <c r="BL198" s="530"/>
      <c r="BM198" s="530"/>
      <c r="BN198" s="530"/>
      <c r="BO198" s="530"/>
      <c r="BP198" s="530"/>
      <c r="BQ198" s="530"/>
      <c r="BR198" s="530"/>
      <c r="BS198" s="530"/>
      <c r="BT198" s="530"/>
      <c r="BU198" s="530"/>
      <c r="BV198" s="530"/>
      <c r="BW198" s="530"/>
      <c r="BX198" s="530"/>
      <c r="BY198" s="555"/>
      <c r="BZ198" s="552"/>
      <c r="CA198" s="530"/>
    </row>
    <row r="199" spans="34:79" x14ac:dyDescent="0.3">
      <c r="AH199" s="512" t="str">
        <f t="shared" si="10"/>
        <v/>
      </c>
      <c r="AI199" s="15" t="str">
        <f t="shared" si="9"/>
        <v>662537-145636</v>
      </c>
      <c r="AJ199" s="511">
        <f t="shared" si="11"/>
        <v>196</v>
      </c>
      <c r="AK199" s="514">
        <v>18</v>
      </c>
      <c r="AL199" s="514" t="s">
        <v>1259</v>
      </c>
      <c r="AM199" s="514" t="s">
        <v>2674</v>
      </c>
      <c r="AN199" s="514" t="s">
        <v>2956</v>
      </c>
      <c r="AO199" s="514">
        <v>661976</v>
      </c>
      <c r="AP199" s="514">
        <v>146120</v>
      </c>
      <c r="AQ199" s="514" t="s">
        <v>2960</v>
      </c>
      <c r="AR199" s="514" t="s">
        <v>861</v>
      </c>
      <c r="AS199" s="514">
        <v>662537</v>
      </c>
      <c r="AT199" s="514">
        <v>145636</v>
      </c>
      <c r="AU199" s="514">
        <v>160</v>
      </c>
      <c r="AV199" s="514" t="s">
        <v>719</v>
      </c>
      <c r="AW199" s="514" t="s">
        <v>2747</v>
      </c>
      <c r="AX199" s="514">
        <v>0.6</v>
      </c>
      <c r="AY199" s="514">
        <v>2.4</v>
      </c>
      <c r="AZ199" s="514">
        <v>1885</v>
      </c>
      <c r="BA199" s="514" t="s">
        <v>252</v>
      </c>
      <c r="BB199" s="515" t="s">
        <v>2636</v>
      </c>
      <c r="BC199" s="515"/>
      <c r="BD199" s="515"/>
      <c r="BE199" s="530"/>
      <c r="BF199" s="547"/>
      <c r="BG199" s="530"/>
      <c r="BH199" s="530"/>
      <c r="BI199" s="530"/>
      <c r="BJ199" s="560"/>
      <c r="BK199" s="560"/>
      <c r="BL199" s="530"/>
      <c r="BM199" s="530"/>
      <c r="BN199" s="530"/>
      <c r="BO199" s="530"/>
      <c r="BP199" s="530"/>
      <c r="BQ199" s="530"/>
      <c r="BR199" s="530"/>
      <c r="BS199" s="530"/>
      <c r="BT199" s="530"/>
      <c r="BU199" s="530"/>
      <c r="BV199" s="530"/>
      <c r="BW199" s="530"/>
      <c r="BX199" s="530"/>
      <c r="BY199" s="555"/>
      <c r="BZ199" s="552"/>
      <c r="CA199" s="530"/>
    </row>
    <row r="200" spans="34:79" x14ac:dyDescent="0.3">
      <c r="AH200" s="512" t="str">
        <f t="shared" si="10"/>
        <v/>
      </c>
      <c r="AI200" s="15" t="str">
        <f t="shared" si="9"/>
        <v>663980-143835</v>
      </c>
      <c r="AJ200" s="511">
        <f t="shared" si="11"/>
        <v>197</v>
      </c>
      <c r="AK200" s="514">
        <v>18</v>
      </c>
      <c r="AL200" s="514" t="s">
        <v>1259</v>
      </c>
      <c r="AM200" s="514" t="s">
        <v>2703</v>
      </c>
      <c r="AN200" s="514" t="s">
        <v>2961</v>
      </c>
      <c r="AO200" s="514">
        <v>658940</v>
      </c>
      <c r="AP200" s="514">
        <v>147237</v>
      </c>
      <c r="AQ200" s="514" t="s">
        <v>2962</v>
      </c>
      <c r="AR200" s="514" t="s">
        <v>861</v>
      </c>
      <c r="AS200" s="514">
        <v>663980</v>
      </c>
      <c r="AT200" s="514">
        <v>143835</v>
      </c>
      <c r="AU200" s="514">
        <v>228</v>
      </c>
      <c r="AV200" s="514" t="s">
        <v>719</v>
      </c>
      <c r="AW200" s="514" t="s">
        <v>2747</v>
      </c>
      <c r="AX200" s="514">
        <v>0.5</v>
      </c>
      <c r="AY200" s="514">
        <v>1.5</v>
      </c>
      <c r="AZ200" s="514">
        <v>1863</v>
      </c>
      <c r="BA200" s="514" t="s">
        <v>208</v>
      </c>
      <c r="BB200" s="515" t="s">
        <v>2666</v>
      </c>
      <c r="BC200" s="515"/>
      <c r="BD200" s="515"/>
      <c r="BE200" s="530"/>
      <c r="BF200" s="547"/>
      <c r="BG200" s="530"/>
      <c r="BH200" s="530"/>
      <c r="BI200" s="530"/>
      <c r="BJ200" s="560"/>
      <c r="BK200" s="560"/>
      <c r="BL200" s="530"/>
      <c r="BM200" s="530"/>
      <c r="BN200" s="530"/>
      <c r="BO200" s="530"/>
      <c r="BP200" s="530"/>
      <c r="BQ200" s="530"/>
      <c r="BR200" s="530"/>
      <c r="BS200" s="530"/>
      <c r="BT200" s="530"/>
      <c r="BU200" s="530"/>
      <c r="BV200" s="530"/>
      <c r="BW200" s="530"/>
      <c r="BX200" s="530"/>
      <c r="BY200" s="555"/>
      <c r="BZ200" s="552"/>
      <c r="CA200" s="530"/>
    </row>
    <row r="201" spans="34:79" x14ac:dyDescent="0.3">
      <c r="AH201" s="512" t="str">
        <f t="shared" si="10"/>
        <v/>
      </c>
      <c r="AI201" s="15" t="str">
        <f t="shared" si="9"/>
        <v>663982-143833</v>
      </c>
      <c r="AJ201" s="511">
        <f t="shared" si="11"/>
        <v>198</v>
      </c>
      <c r="AK201" s="514">
        <v>18</v>
      </c>
      <c r="AL201" s="514" t="s">
        <v>1259</v>
      </c>
      <c r="AM201" s="514" t="s">
        <v>2703</v>
      </c>
      <c r="AN201" s="514" t="s">
        <v>2961</v>
      </c>
      <c r="AO201" s="514">
        <v>658940</v>
      </c>
      <c r="AP201" s="514">
        <v>147237</v>
      </c>
      <c r="AQ201" s="514" t="s">
        <v>2963</v>
      </c>
      <c r="AR201" s="514" t="s">
        <v>2672</v>
      </c>
      <c r="AS201" s="514">
        <v>663982</v>
      </c>
      <c r="AT201" s="514">
        <v>143833</v>
      </c>
      <c r="AU201" s="514">
        <v>229</v>
      </c>
      <c r="AV201" s="514" t="s">
        <v>719</v>
      </c>
      <c r="AW201" s="514" t="s">
        <v>2747</v>
      </c>
      <c r="AX201" s="514">
        <v>0.4</v>
      </c>
      <c r="AY201" s="514">
        <v>1.6</v>
      </c>
      <c r="AZ201" s="514">
        <v>1885</v>
      </c>
      <c r="BA201" s="514" t="s">
        <v>252</v>
      </c>
      <c r="BB201" s="515" t="s">
        <v>2666</v>
      </c>
      <c r="BC201" s="515"/>
      <c r="BD201" s="515"/>
      <c r="BE201" s="530"/>
      <c r="BF201" s="547"/>
      <c r="BG201" s="530"/>
      <c r="BH201" s="530"/>
      <c r="BI201" s="530"/>
      <c r="BJ201" s="560"/>
      <c r="BK201" s="560"/>
      <c r="BL201" s="530"/>
      <c r="BM201" s="530"/>
      <c r="BN201" s="530"/>
      <c r="BO201" s="530"/>
      <c r="BP201" s="530"/>
      <c r="BQ201" s="530"/>
      <c r="BR201" s="530"/>
      <c r="BS201" s="530"/>
      <c r="BT201" s="530"/>
      <c r="BU201" s="530"/>
      <c r="BV201" s="530"/>
      <c r="BW201" s="530"/>
      <c r="BX201" s="530"/>
      <c r="BY201" s="555"/>
      <c r="BZ201" s="552"/>
      <c r="CA201" s="530"/>
    </row>
    <row r="202" spans="34:79" x14ac:dyDescent="0.3">
      <c r="AH202" s="512" t="str">
        <f t="shared" si="10"/>
        <v/>
      </c>
      <c r="AI202" s="15" t="str">
        <f t="shared" si="9"/>
        <v>663051-144154</v>
      </c>
      <c r="AJ202" s="511">
        <f t="shared" si="11"/>
        <v>199</v>
      </c>
      <c r="AK202" s="514">
        <v>18</v>
      </c>
      <c r="AL202" s="514" t="s">
        <v>1259</v>
      </c>
      <c r="AM202" s="514" t="s">
        <v>2703</v>
      </c>
      <c r="AN202" s="514" t="s">
        <v>2964</v>
      </c>
      <c r="AO202" s="514">
        <v>658940</v>
      </c>
      <c r="AP202" s="514">
        <v>147237</v>
      </c>
      <c r="AQ202" s="514" t="s">
        <v>2965</v>
      </c>
      <c r="AR202" s="514" t="s">
        <v>861</v>
      </c>
      <c r="AS202" s="514">
        <v>663051</v>
      </c>
      <c r="AT202" s="514">
        <v>144154</v>
      </c>
      <c r="AU202" s="514">
        <v>150</v>
      </c>
      <c r="AV202" s="514" t="s">
        <v>719</v>
      </c>
      <c r="AW202" s="514" t="s">
        <v>2747</v>
      </c>
      <c r="AX202" s="514">
        <v>2.8</v>
      </c>
      <c r="AY202" s="514">
        <v>0.2</v>
      </c>
      <c r="AZ202" s="514">
        <v>1863</v>
      </c>
      <c r="BA202" s="514" t="s">
        <v>208</v>
      </c>
      <c r="BB202" s="515" t="s">
        <v>861</v>
      </c>
      <c r="BC202" s="515"/>
      <c r="BD202" s="515"/>
      <c r="BE202" s="530"/>
      <c r="BF202" s="547"/>
      <c r="BG202" s="530"/>
      <c r="BH202" s="530"/>
      <c r="BI202" s="530"/>
      <c r="BJ202" s="560"/>
      <c r="BK202" s="560"/>
      <c r="BL202" s="530"/>
      <c r="BM202" s="530"/>
      <c r="BN202" s="530"/>
      <c r="BO202" s="530"/>
      <c r="BP202" s="530"/>
      <c r="BQ202" s="530"/>
      <c r="BR202" s="530"/>
      <c r="BS202" s="530"/>
      <c r="BT202" s="530"/>
      <c r="BU202" s="530"/>
      <c r="BV202" s="530"/>
      <c r="BW202" s="530"/>
      <c r="BX202" s="530"/>
      <c r="BY202" s="555"/>
      <c r="BZ202" s="552"/>
      <c r="CA202" s="530"/>
    </row>
    <row r="203" spans="34:79" x14ac:dyDescent="0.3">
      <c r="AH203" s="512" t="str">
        <f t="shared" si="10"/>
        <v>OBS! förväxlingsrisk =&gt;</v>
      </c>
      <c r="AI203" s="15" t="str">
        <f t="shared" si="9"/>
        <v>663159-144128</v>
      </c>
      <c r="AJ203" s="511">
        <f t="shared" si="11"/>
        <v>200</v>
      </c>
      <c r="AK203" s="514">
        <v>18</v>
      </c>
      <c r="AL203" s="514" t="s">
        <v>1259</v>
      </c>
      <c r="AM203" s="514" t="s">
        <v>2703</v>
      </c>
      <c r="AN203" s="514" t="s">
        <v>2964</v>
      </c>
      <c r="AO203" s="514">
        <v>658940</v>
      </c>
      <c r="AP203" s="514">
        <v>147237</v>
      </c>
      <c r="AQ203" s="514" t="s">
        <v>2966</v>
      </c>
      <c r="AR203" s="514" t="s">
        <v>2872</v>
      </c>
      <c r="AS203" s="514">
        <v>663159</v>
      </c>
      <c r="AT203" s="514">
        <v>144128</v>
      </c>
      <c r="AU203" s="514">
        <v>158</v>
      </c>
      <c r="AV203" s="514" t="s">
        <v>719</v>
      </c>
      <c r="AW203" s="514" t="s">
        <v>718</v>
      </c>
      <c r="AX203" s="514">
        <v>0.9</v>
      </c>
      <c r="AY203" s="514">
        <v>1.4</v>
      </c>
      <c r="AZ203" s="514">
        <v>1863</v>
      </c>
      <c r="BA203" s="514" t="s">
        <v>208</v>
      </c>
      <c r="BB203" s="515" t="s">
        <v>2666</v>
      </c>
      <c r="BC203" s="515"/>
      <c r="BD203" s="515"/>
      <c r="BE203" s="530"/>
      <c r="BF203" s="547"/>
      <c r="BG203" s="530"/>
      <c r="BH203" s="530"/>
      <c r="BI203" s="530"/>
      <c r="BJ203" s="560"/>
      <c r="BK203" s="560"/>
      <c r="BL203" s="530"/>
      <c r="BM203" s="530"/>
      <c r="BN203" s="530"/>
      <c r="BO203" s="530"/>
      <c r="BP203" s="530"/>
      <c r="BQ203" s="530"/>
      <c r="BR203" s="530"/>
      <c r="BS203" s="530"/>
      <c r="BT203" s="530"/>
      <c r="BU203" s="530"/>
      <c r="BV203" s="530"/>
      <c r="BW203" s="530"/>
      <c r="BX203" s="530"/>
      <c r="BY203" s="555"/>
      <c r="BZ203" s="552"/>
      <c r="CA203" s="530"/>
    </row>
    <row r="204" spans="34:79" x14ac:dyDescent="0.3">
      <c r="AH204" s="512" t="str">
        <f t="shared" si="10"/>
        <v>OBS! förväxlingsrisk =&gt;</v>
      </c>
      <c r="AI204" s="15" t="str">
        <f t="shared" si="9"/>
        <v>663165-144125</v>
      </c>
      <c r="AJ204" s="511">
        <f t="shared" si="11"/>
        <v>201</v>
      </c>
      <c r="AK204" s="514">
        <v>18</v>
      </c>
      <c r="AL204" s="514" t="s">
        <v>1259</v>
      </c>
      <c r="AM204" s="514" t="s">
        <v>2703</v>
      </c>
      <c r="AN204" s="514" t="s">
        <v>2964</v>
      </c>
      <c r="AO204" s="514">
        <v>658940</v>
      </c>
      <c r="AP204" s="514">
        <v>147237</v>
      </c>
      <c r="AQ204" s="514" t="s">
        <v>2966</v>
      </c>
      <c r="AR204" s="514" t="s">
        <v>861</v>
      </c>
      <c r="AS204" s="514">
        <v>663165</v>
      </c>
      <c r="AT204" s="514">
        <v>144125</v>
      </c>
      <c r="AU204" s="514">
        <v>159</v>
      </c>
      <c r="AV204" s="514" t="s">
        <v>719</v>
      </c>
      <c r="AW204" s="514" t="s">
        <v>718</v>
      </c>
      <c r="AX204" s="514">
        <v>0.8</v>
      </c>
      <c r="AY204" s="514">
        <v>1.5</v>
      </c>
      <c r="AZ204" s="514">
        <v>1863</v>
      </c>
      <c r="BA204" s="514" t="s">
        <v>208</v>
      </c>
      <c r="BB204" s="515" t="s">
        <v>2666</v>
      </c>
      <c r="BC204" s="515"/>
      <c r="BD204" s="515"/>
      <c r="BE204" s="530"/>
      <c r="BF204" s="547"/>
      <c r="BG204" s="530"/>
      <c r="BH204" s="530"/>
      <c r="BI204" s="530"/>
      <c r="BJ204" s="560"/>
      <c r="BK204" s="560"/>
      <c r="BL204" s="530"/>
      <c r="BM204" s="530"/>
      <c r="BN204" s="530"/>
      <c r="BO204" s="530"/>
      <c r="BP204" s="530"/>
      <c r="BQ204" s="530"/>
      <c r="BR204" s="530"/>
      <c r="BS204" s="530"/>
      <c r="BT204" s="530"/>
      <c r="BU204" s="530"/>
      <c r="BV204" s="530"/>
      <c r="BW204" s="530"/>
      <c r="BX204" s="530"/>
      <c r="BY204" s="555"/>
      <c r="BZ204" s="552"/>
      <c r="CA204" s="530"/>
    </row>
    <row r="205" spans="34:79" x14ac:dyDescent="0.3">
      <c r="AH205" s="512" t="str">
        <f t="shared" si="10"/>
        <v/>
      </c>
      <c r="AI205" s="15" t="str">
        <f t="shared" si="9"/>
        <v>663241-144098</v>
      </c>
      <c r="AJ205" s="511">
        <f t="shared" si="11"/>
        <v>202</v>
      </c>
      <c r="AK205" s="514">
        <v>18</v>
      </c>
      <c r="AL205" s="514" t="s">
        <v>1259</v>
      </c>
      <c r="AM205" s="514" t="s">
        <v>2703</v>
      </c>
      <c r="AN205" s="514" t="s">
        <v>2964</v>
      </c>
      <c r="AO205" s="514">
        <v>658940</v>
      </c>
      <c r="AP205" s="514">
        <v>147237</v>
      </c>
      <c r="AQ205" s="514" t="s">
        <v>2967</v>
      </c>
      <c r="AR205" s="514" t="s">
        <v>861</v>
      </c>
      <c r="AS205" s="514">
        <v>663241</v>
      </c>
      <c r="AT205" s="514">
        <v>144098</v>
      </c>
      <c r="AU205" s="514">
        <v>164</v>
      </c>
      <c r="AV205" s="514" t="s">
        <v>719</v>
      </c>
      <c r="AW205" s="514" t="s">
        <v>718</v>
      </c>
      <c r="AX205" s="514">
        <v>0.1</v>
      </c>
      <c r="AY205" s="514">
        <v>2.7</v>
      </c>
      <c r="AZ205" s="514">
        <v>1863</v>
      </c>
      <c r="BA205" s="514" t="s">
        <v>208</v>
      </c>
      <c r="BB205" s="515" t="s">
        <v>861</v>
      </c>
      <c r="BC205" s="515"/>
      <c r="BD205" s="515"/>
      <c r="BE205" s="530"/>
      <c r="BF205" s="547"/>
      <c r="BG205" s="530"/>
      <c r="BH205" s="530"/>
      <c r="BI205" s="530"/>
      <c r="BJ205" s="560"/>
      <c r="BK205" s="560"/>
      <c r="BL205" s="530"/>
      <c r="BM205" s="530"/>
      <c r="BN205" s="530"/>
      <c r="BO205" s="530"/>
      <c r="BP205" s="530"/>
      <c r="BQ205" s="530"/>
      <c r="BR205" s="530"/>
      <c r="BS205" s="530"/>
      <c r="BT205" s="530"/>
      <c r="BU205" s="530"/>
      <c r="BV205" s="530"/>
      <c r="BW205" s="530"/>
      <c r="BX205" s="530"/>
      <c r="BY205" s="555"/>
      <c r="BZ205" s="552"/>
      <c r="CA205" s="530"/>
    </row>
    <row r="206" spans="34:79" x14ac:dyDescent="0.3">
      <c r="AH206" s="512" t="str">
        <f t="shared" si="10"/>
        <v/>
      </c>
      <c r="AI206" s="15" t="str">
        <f t="shared" si="9"/>
        <v>663339-144043</v>
      </c>
      <c r="AJ206" s="511">
        <f t="shared" si="11"/>
        <v>203</v>
      </c>
      <c r="AK206" s="514">
        <v>18</v>
      </c>
      <c r="AL206" s="514" t="s">
        <v>1259</v>
      </c>
      <c r="AM206" s="514" t="s">
        <v>2703</v>
      </c>
      <c r="AN206" s="514" t="s">
        <v>2964</v>
      </c>
      <c r="AO206" s="514">
        <v>658940</v>
      </c>
      <c r="AP206" s="514">
        <v>147237</v>
      </c>
      <c r="AQ206" s="514" t="s">
        <v>861</v>
      </c>
      <c r="AR206" s="514" t="s">
        <v>861</v>
      </c>
      <c r="AS206" s="514">
        <v>663339</v>
      </c>
      <c r="AT206" s="514">
        <v>144043</v>
      </c>
      <c r="AU206" s="514">
        <v>168</v>
      </c>
      <c r="AV206" s="514" t="s">
        <v>719</v>
      </c>
      <c r="AW206" s="514" t="s">
        <v>718</v>
      </c>
      <c r="AX206" s="514">
        <v>0.3</v>
      </c>
      <c r="AY206" s="514">
        <v>4</v>
      </c>
      <c r="AZ206" s="514">
        <v>1863</v>
      </c>
      <c r="BA206" s="514" t="s">
        <v>208</v>
      </c>
      <c r="BB206" s="515" t="s">
        <v>2666</v>
      </c>
      <c r="BC206" s="515"/>
      <c r="BD206" s="515"/>
      <c r="BE206" s="530"/>
      <c r="BF206" s="547"/>
      <c r="BG206" s="530"/>
      <c r="BH206" s="530"/>
      <c r="BI206" s="530"/>
      <c r="BJ206" s="560"/>
      <c r="BK206" s="560"/>
      <c r="BL206" s="530"/>
      <c r="BM206" s="530"/>
      <c r="BN206" s="530"/>
      <c r="BO206" s="530"/>
      <c r="BP206" s="530"/>
      <c r="BQ206" s="530"/>
      <c r="BR206" s="530"/>
      <c r="BS206" s="530"/>
      <c r="BT206" s="530"/>
      <c r="BU206" s="530"/>
      <c r="BV206" s="530"/>
      <c r="BW206" s="530"/>
      <c r="BX206" s="530"/>
      <c r="BY206" s="555"/>
      <c r="BZ206" s="552"/>
      <c r="CA206" s="530"/>
    </row>
    <row r="207" spans="34:79" x14ac:dyDescent="0.3">
      <c r="AH207" s="512" t="str">
        <f t="shared" si="10"/>
        <v>OBS! förväxlingsrisk =&gt;</v>
      </c>
      <c r="AI207" s="15" t="str">
        <f t="shared" si="9"/>
        <v>658125-145310</v>
      </c>
      <c r="AJ207" s="511">
        <f t="shared" si="11"/>
        <v>204</v>
      </c>
      <c r="AK207" s="514">
        <v>18</v>
      </c>
      <c r="AL207" s="514" t="s">
        <v>1259</v>
      </c>
      <c r="AM207" s="514" t="s">
        <v>2827</v>
      </c>
      <c r="AN207" s="514" t="s">
        <v>2968</v>
      </c>
      <c r="AO207" s="514">
        <v>657925</v>
      </c>
      <c r="AP207" s="514">
        <v>145665</v>
      </c>
      <c r="AQ207" s="514" t="s">
        <v>861</v>
      </c>
      <c r="AR207" s="514" t="s">
        <v>861</v>
      </c>
      <c r="AS207" s="514">
        <v>658125</v>
      </c>
      <c r="AT207" s="514">
        <v>145310</v>
      </c>
      <c r="AU207" s="514">
        <v>75</v>
      </c>
      <c r="AV207" s="514" t="s">
        <v>718</v>
      </c>
      <c r="AW207" s="514" t="s">
        <v>2747</v>
      </c>
      <c r="AX207" s="514">
        <v>2.2999999999999998</v>
      </c>
      <c r="AY207" s="514">
        <v>1.6</v>
      </c>
      <c r="AZ207" s="514">
        <v>1880</v>
      </c>
      <c r="BA207" s="514" t="s">
        <v>438</v>
      </c>
      <c r="BB207" s="515" t="s">
        <v>2712</v>
      </c>
      <c r="BC207" s="515"/>
      <c r="BD207" s="515"/>
      <c r="BE207" s="530"/>
      <c r="BF207" s="547"/>
      <c r="BG207" s="530"/>
      <c r="BH207" s="530"/>
      <c r="BI207" s="530"/>
      <c r="BJ207" s="560"/>
      <c r="BK207" s="560"/>
      <c r="BL207" s="530"/>
      <c r="BM207" s="530"/>
      <c r="BN207" s="530"/>
      <c r="BO207" s="530"/>
      <c r="BP207" s="530"/>
      <c r="BQ207" s="530"/>
      <c r="BR207" s="530"/>
      <c r="BS207" s="530"/>
      <c r="BT207" s="530"/>
      <c r="BU207" s="530"/>
      <c r="BV207" s="530"/>
      <c r="BW207" s="530"/>
      <c r="BX207" s="530"/>
      <c r="BY207" s="555"/>
      <c r="BZ207" s="552"/>
      <c r="CA207" s="530"/>
    </row>
    <row r="208" spans="34:79" x14ac:dyDescent="0.3">
      <c r="AH208" s="512" t="str">
        <f t="shared" si="10"/>
        <v>OBS! förväxlingsrisk =&gt;</v>
      </c>
      <c r="AI208" s="15" t="str">
        <f t="shared" si="9"/>
        <v>658170-145255</v>
      </c>
      <c r="AJ208" s="511">
        <f t="shared" si="11"/>
        <v>205</v>
      </c>
      <c r="AK208" s="514">
        <v>18</v>
      </c>
      <c r="AL208" s="514" t="s">
        <v>1259</v>
      </c>
      <c r="AM208" s="514" t="s">
        <v>2827</v>
      </c>
      <c r="AN208" s="514" t="s">
        <v>2968</v>
      </c>
      <c r="AO208" s="514">
        <v>657925</v>
      </c>
      <c r="AP208" s="514">
        <v>145665</v>
      </c>
      <c r="AQ208" s="514" t="s">
        <v>861</v>
      </c>
      <c r="AR208" s="514" t="s">
        <v>861</v>
      </c>
      <c r="AS208" s="514">
        <v>658170</v>
      </c>
      <c r="AT208" s="514">
        <v>145255</v>
      </c>
      <c r="AU208" s="514">
        <v>120</v>
      </c>
      <c r="AV208" s="514" t="s">
        <v>718</v>
      </c>
      <c r="AW208" s="514" t="s">
        <v>2747</v>
      </c>
      <c r="AX208" s="514">
        <v>1.8</v>
      </c>
      <c r="AY208" s="514">
        <v>2.1</v>
      </c>
      <c r="AZ208" s="514">
        <v>1880</v>
      </c>
      <c r="BA208" s="514" t="s">
        <v>438</v>
      </c>
      <c r="BB208" s="515" t="s">
        <v>2712</v>
      </c>
      <c r="BC208" s="515"/>
      <c r="BD208" s="515"/>
      <c r="BE208" s="530"/>
      <c r="BF208" s="547"/>
      <c r="BG208" s="530"/>
      <c r="BH208" s="530"/>
      <c r="BI208" s="530"/>
      <c r="BJ208" s="560"/>
      <c r="BK208" s="560"/>
      <c r="BL208" s="530"/>
      <c r="BM208" s="530"/>
      <c r="BN208" s="530"/>
      <c r="BO208" s="530"/>
      <c r="BP208" s="530"/>
      <c r="BQ208" s="530"/>
      <c r="BR208" s="530"/>
      <c r="BS208" s="530"/>
      <c r="BT208" s="530"/>
      <c r="BU208" s="530"/>
      <c r="BV208" s="530"/>
      <c r="BW208" s="530"/>
      <c r="BX208" s="530"/>
      <c r="BY208" s="555"/>
      <c r="BZ208" s="552"/>
      <c r="CA208" s="530"/>
    </row>
    <row r="209" spans="34:79" x14ac:dyDescent="0.3">
      <c r="AH209" s="512" t="str">
        <f t="shared" si="10"/>
        <v/>
      </c>
      <c r="AI209" s="15" t="str">
        <f t="shared" si="9"/>
        <v>658191-145219</v>
      </c>
      <c r="AJ209" s="511">
        <f t="shared" si="11"/>
        <v>206</v>
      </c>
      <c r="AK209" s="514">
        <v>18</v>
      </c>
      <c r="AL209" s="514" t="s">
        <v>1259</v>
      </c>
      <c r="AM209" s="514" t="s">
        <v>2827</v>
      </c>
      <c r="AN209" s="514" t="s">
        <v>2968</v>
      </c>
      <c r="AO209" s="514">
        <v>657925</v>
      </c>
      <c r="AP209" s="514">
        <v>145665</v>
      </c>
      <c r="AQ209" s="514" t="s">
        <v>2969</v>
      </c>
      <c r="AR209" s="514" t="s">
        <v>861</v>
      </c>
      <c r="AS209" s="514">
        <v>658191</v>
      </c>
      <c r="AT209" s="514">
        <v>145219</v>
      </c>
      <c r="AU209" s="514">
        <v>158</v>
      </c>
      <c r="AV209" s="514" t="s">
        <v>718</v>
      </c>
      <c r="AW209" s="514" t="s">
        <v>2747</v>
      </c>
      <c r="AX209" s="514">
        <v>1.4</v>
      </c>
      <c r="AY209" s="514">
        <v>2.5</v>
      </c>
      <c r="AZ209" s="514">
        <v>1880</v>
      </c>
      <c r="BA209" s="514" t="s">
        <v>438</v>
      </c>
      <c r="BB209" s="515" t="s">
        <v>2712</v>
      </c>
      <c r="BC209" s="515"/>
      <c r="BD209" s="515"/>
      <c r="BE209" s="530"/>
      <c r="BF209" s="547"/>
      <c r="BG209" s="530"/>
      <c r="BH209" s="530"/>
      <c r="BI209" s="530"/>
      <c r="BJ209" s="560"/>
      <c r="BK209" s="560"/>
      <c r="BL209" s="530"/>
      <c r="BM209" s="530"/>
      <c r="BN209" s="530"/>
      <c r="BO209" s="530"/>
      <c r="BP209" s="530"/>
      <c r="BQ209" s="530"/>
      <c r="BR209" s="530"/>
      <c r="BS209" s="530"/>
      <c r="BT209" s="530"/>
      <c r="BU209" s="530"/>
      <c r="BV209" s="530"/>
      <c r="BW209" s="530"/>
      <c r="BX209" s="530"/>
      <c r="BY209" s="555"/>
      <c r="BZ209" s="552"/>
      <c r="CA209" s="530"/>
    </row>
    <row r="210" spans="34:79" x14ac:dyDescent="0.3">
      <c r="AH210" s="512" t="str">
        <f t="shared" si="10"/>
        <v/>
      </c>
      <c r="AI210" s="15" t="str">
        <f t="shared" si="9"/>
        <v>664495-145117</v>
      </c>
      <c r="AJ210" s="511">
        <f t="shared" si="11"/>
        <v>207</v>
      </c>
      <c r="AK210" s="514">
        <v>18</v>
      </c>
      <c r="AL210" s="514" t="s">
        <v>1259</v>
      </c>
      <c r="AM210" s="514" t="s">
        <v>2678</v>
      </c>
      <c r="AN210" s="514" t="s">
        <v>2970</v>
      </c>
      <c r="AO210" s="514">
        <v>658993</v>
      </c>
      <c r="AP210" s="514">
        <v>151687</v>
      </c>
      <c r="AQ210" s="514" t="s">
        <v>2971</v>
      </c>
      <c r="AR210" s="514" t="s">
        <v>861</v>
      </c>
      <c r="AS210" s="514">
        <v>664495</v>
      </c>
      <c r="AT210" s="514">
        <v>145117</v>
      </c>
      <c r="AU210" s="514">
        <v>159</v>
      </c>
      <c r="AV210" s="514" t="s">
        <v>718</v>
      </c>
      <c r="AW210" s="514" t="s">
        <v>2640</v>
      </c>
      <c r="AX210" s="514">
        <v>1</v>
      </c>
      <c r="AY210" s="514">
        <v>0.6</v>
      </c>
      <c r="AZ210" s="514">
        <v>1864</v>
      </c>
      <c r="BA210" s="514" t="s">
        <v>256</v>
      </c>
      <c r="BB210" s="515" t="s">
        <v>2636</v>
      </c>
      <c r="BC210" s="515"/>
      <c r="BD210" s="515"/>
      <c r="BE210" s="530"/>
      <c r="BF210" s="547"/>
      <c r="BG210" s="530"/>
      <c r="BH210" s="530"/>
      <c r="BI210" s="530"/>
      <c r="BJ210" s="560"/>
      <c r="BK210" s="560"/>
      <c r="BL210" s="530"/>
      <c r="BM210" s="530"/>
      <c r="BN210" s="530"/>
      <c r="BO210" s="530"/>
      <c r="BP210" s="530"/>
      <c r="BQ210" s="530"/>
      <c r="BR210" s="530"/>
      <c r="BS210" s="530"/>
      <c r="BT210" s="530"/>
      <c r="BU210" s="530"/>
      <c r="BV210" s="530"/>
      <c r="BW210" s="530"/>
      <c r="BX210" s="530"/>
      <c r="BY210" s="555"/>
      <c r="BZ210" s="552"/>
      <c r="CA210" s="530"/>
    </row>
    <row r="211" spans="34:79" x14ac:dyDescent="0.3">
      <c r="AH211" s="512" t="str">
        <f t="shared" si="10"/>
        <v/>
      </c>
      <c r="AI211" s="15" t="str">
        <f t="shared" si="9"/>
        <v>662680-145247</v>
      </c>
      <c r="AJ211" s="511">
        <f t="shared" si="11"/>
        <v>208</v>
      </c>
      <c r="AK211" s="514">
        <v>18</v>
      </c>
      <c r="AL211" s="514" t="s">
        <v>1259</v>
      </c>
      <c r="AM211" s="514" t="s">
        <v>2674</v>
      </c>
      <c r="AN211" s="514" t="s">
        <v>2972</v>
      </c>
      <c r="AO211" s="514">
        <v>661976</v>
      </c>
      <c r="AP211" s="514">
        <v>146120</v>
      </c>
      <c r="AQ211" s="514" t="s">
        <v>2973</v>
      </c>
      <c r="AR211" s="514" t="s">
        <v>861</v>
      </c>
      <c r="AS211" s="514">
        <v>662680</v>
      </c>
      <c r="AT211" s="514">
        <v>145247</v>
      </c>
      <c r="AU211" s="514">
        <v>200</v>
      </c>
      <c r="AV211" s="514" t="s">
        <v>718</v>
      </c>
      <c r="AW211" s="514" t="s">
        <v>2640</v>
      </c>
      <c r="AX211" s="514">
        <v>0.4</v>
      </c>
      <c r="AY211" s="514">
        <v>0.1</v>
      </c>
      <c r="AZ211" s="514">
        <v>1885</v>
      </c>
      <c r="BA211" s="514" t="s">
        <v>252</v>
      </c>
      <c r="BB211" s="515" t="s">
        <v>2636</v>
      </c>
      <c r="BC211" s="515"/>
      <c r="BD211" s="515"/>
      <c r="BE211" s="530"/>
      <c r="BF211" s="547"/>
      <c r="BG211" s="530"/>
      <c r="BH211" s="530"/>
      <c r="BI211" s="530"/>
      <c r="BJ211" s="560"/>
      <c r="BK211" s="560"/>
      <c r="BL211" s="530"/>
      <c r="BM211" s="530"/>
      <c r="BN211" s="530"/>
      <c r="BO211" s="530"/>
      <c r="BP211" s="530"/>
      <c r="BQ211" s="530"/>
      <c r="BR211" s="530"/>
      <c r="BS211" s="530"/>
      <c r="BT211" s="530"/>
      <c r="BU211" s="530"/>
      <c r="BV211" s="530"/>
      <c r="BW211" s="530"/>
      <c r="BX211" s="530"/>
      <c r="BY211" s="555"/>
      <c r="BZ211" s="552"/>
      <c r="CA211" s="530"/>
    </row>
    <row r="212" spans="34:79" x14ac:dyDescent="0.3">
      <c r="AH212" s="512" t="str">
        <f t="shared" si="10"/>
        <v/>
      </c>
      <c r="AI212" s="15" t="str">
        <f t="shared" si="9"/>
        <v>653278-143417</v>
      </c>
      <c r="AJ212" s="511">
        <f t="shared" si="11"/>
        <v>209</v>
      </c>
      <c r="AK212" s="514">
        <v>18</v>
      </c>
      <c r="AL212" s="514" t="s">
        <v>1259</v>
      </c>
      <c r="AM212" s="514" t="s">
        <v>2974</v>
      </c>
      <c r="AN212" s="514" t="s">
        <v>2975</v>
      </c>
      <c r="AO212" s="514">
        <v>658699</v>
      </c>
      <c r="AP212" s="514">
        <v>150719</v>
      </c>
      <c r="AQ212" s="514" t="s">
        <v>2976</v>
      </c>
      <c r="AR212" s="514" t="s">
        <v>861</v>
      </c>
      <c r="AS212" s="514">
        <v>653278</v>
      </c>
      <c r="AT212" s="514">
        <v>143417</v>
      </c>
      <c r="AU212" s="514">
        <v>131</v>
      </c>
      <c r="AV212" s="514" t="s">
        <v>718</v>
      </c>
      <c r="AW212" s="514" t="s">
        <v>718</v>
      </c>
      <c r="AX212" s="514">
        <v>0.4</v>
      </c>
      <c r="AY212" s="514">
        <v>0.2</v>
      </c>
      <c r="AZ212" s="514">
        <v>1860</v>
      </c>
      <c r="BA212" s="514" t="s">
        <v>244</v>
      </c>
      <c r="BB212" s="515" t="s">
        <v>861</v>
      </c>
      <c r="BC212" s="515"/>
      <c r="BD212" s="515"/>
      <c r="BE212" s="530"/>
      <c r="BF212" s="547"/>
      <c r="BG212" s="530"/>
      <c r="BH212" s="530"/>
      <c r="BI212" s="530"/>
      <c r="BJ212" s="560"/>
      <c r="BK212" s="560"/>
      <c r="BL212" s="530"/>
      <c r="BM212" s="530"/>
      <c r="BN212" s="530"/>
      <c r="BO212" s="530"/>
      <c r="BP212" s="530"/>
      <c r="BQ212" s="530"/>
      <c r="BR212" s="530"/>
      <c r="BS212" s="530"/>
      <c r="BT212" s="530"/>
      <c r="BU212" s="530"/>
      <c r="BV212" s="530"/>
      <c r="BW212" s="530"/>
      <c r="BX212" s="530"/>
      <c r="BY212" s="555"/>
      <c r="BZ212" s="552"/>
      <c r="CA212" s="530"/>
    </row>
    <row r="213" spans="34:79" x14ac:dyDescent="0.3">
      <c r="AH213" s="512" t="str">
        <f t="shared" si="10"/>
        <v/>
      </c>
      <c r="AI213" s="15" t="str">
        <f t="shared" si="9"/>
        <v>653426-143457</v>
      </c>
      <c r="AJ213" s="511">
        <f t="shared" si="11"/>
        <v>210</v>
      </c>
      <c r="AK213" s="514">
        <v>18</v>
      </c>
      <c r="AL213" s="514" t="s">
        <v>1259</v>
      </c>
      <c r="AM213" s="514" t="s">
        <v>2974</v>
      </c>
      <c r="AN213" s="514" t="s">
        <v>2975</v>
      </c>
      <c r="AO213" s="514">
        <v>658699</v>
      </c>
      <c r="AP213" s="514">
        <v>150719</v>
      </c>
      <c r="AQ213" s="514" t="s">
        <v>2977</v>
      </c>
      <c r="AR213" s="514" t="s">
        <v>2978</v>
      </c>
      <c r="AS213" s="514">
        <v>653426</v>
      </c>
      <c r="AT213" s="514">
        <v>143457</v>
      </c>
      <c r="AU213" s="514">
        <v>133</v>
      </c>
      <c r="AV213" s="514" t="s">
        <v>718</v>
      </c>
      <c r="AW213" s="514" t="s">
        <v>2640</v>
      </c>
      <c r="AX213" s="514">
        <v>5</v>
      </c>
      <c r="AY213" s="514">
        <v>1</v>
      </c>
      <c r="AZ213" s="514">
        <v>1860</v>
      </c>
      <c r="BA213" s="514" t="s">
        <v>244</v>
      </c>
      <c r="BB213" s="515" t="s">
        <v>2721</v>
      </c>
      <c r="BC213" s="515"/>
      <c r="BD213" s="515"/>
      <c r="BE213" s="530"/>
      <c r="BF213" s="547"/>
      <c r="BG213" s="530"/>
      <c r="BH213" s="530"/>
      <c r="BI213" s="530"/>
      <c r="BJ213" s="560"/>
      <c r="BK213" s="560"/>
      <c r="BL213" s="530"/>
      <c r="BM213" s="530"/>
      <c r="BN213" s="530"/>
      <c r="BO213" s="530"/>
      <c r="BP213" s="530"/>
      <c r="BQ213" s="530"/>
      <c r="BR213" s="530"/>
      <c r="BS213" s="530"/>
      <c r="BT213" s="530"/>
      <c r="BU213" s="530"/>
      <c r="BV213" s="530"/>
      <c r="BW213" s="530"/>
      <c r="BX213" s="530"/>
      <c r="BY213" s="555"/>
      <c r="BZ213" s="552"/>
      <c r="CA213" s="530"/>
    </row>
    <row r="214" spans="34:79" x14ac:dyDescent="0.3">
      <c r="AH214" s="512" t="str">
        <f t="shared" si="10"/>
        <v/>
      </c>
      <c r="AI214" s="15" t="str">
        <f t="shared" si="9"/>
        <v>653440-143461</v>
      </c>
      <c r="AJ214" s="511">
        <f t="shared" si="11"/>
        <v>211</v>
      </c>
      <c r="AK214" s="514">
        <v>18</v>
      </c>
      <c r="AL214" s="514" t="s">
        <v>1259</v>
      </c>
      <c r="AM214" s="514" t="s">
        <v>2974</v>
      </c>
      <c r="AN214" s="514" t="s">
        <v>2975</v>
      </c>
      <c r="AO214" s="514">
        <v>658699</v>
      </c>
      <c r="AP214" s="514">
        <v>150719</v>
      </c>
      <c r="AQ214" s="514" t="s">
        <v>2979</v>
      </c>
      <c r="AR214" s="514" t="s">
        <v>2658</v>
      </c>
      <c r="AS214" s="514">
        <v>653440</v>
      </c>
      <c r="AT214" s="514">
        <v>143461</v>
      </c>
      <c r="AU214" s="514">
        <v>134</v>
      </c>
      <c r="AV214" s="514" t="s">
        <v>718</v>
      </c>
      <c r="AW214" s="514" t="s">
        <v>2640</v>
      </c>
      <c r="AX214" s="514">
        <v>4.8</v>
      </c>
      <c r="AY214" s="514">
        <v>1.2</v>
      </c>
      <c r="AZ214" s="514">
        <v>1860</v>
      </c>
      <c r="BA214" s="514" t="s">
        <v>244</v>
      </c>
      <c r="BB214" s="515" t="s">
        <v>2721</v>
      </c>
      <c r="BC214" s="515"/>
      <c r="BD214" s="515"/>
      <c r="BE214" s="530"/>
      <c r="BF214" s="547"/>
      <c r="BG214" s="530"/>
      <c r="BH214" s="530"/>
      <c r="BI214" s="530"/>
      <c r="BJ214" s="560"/>
      <c r="BK214" s="560"/>
      <c r="BL214" s="530"/>
      <c r="BM214" s="530"/>
      <c r="BN214" s="530"/>
      <c r="BO214" s="530"/>
      <c r="BP214" s="530"/>
      <c r="BQ214" s="530"/>
      <c r="BR214" s="530"/>
      <c r="BS214" s="530"/>
      <c r="BT214" s="530"/>
      <c r="BU214" s="530"/>
      <c r="BV214" s="530"/>
      <c r="BW214" s="530"/>
      <c r="BX214" s="530"/>
      <c r="BY214" s="555"/>
      <c r="BZ214" s="552"/>
      <c r="CA214" s="530"/>
    </row>
    <row r="215" spans="34:79" x14ac:dyDescent="0.3">
      <c r="AH215" s="512" t="str">
        <f t="shared" si="10"/>
        <v/>
      </c>
      <c r="AI215" s="15" t="str">
        <f t="shared" si="9"/>
        <v>653478-143520</v>
      </c>
      <c r="AJ215" s="511">
        <f t="shared" si="11"/>
        <v>212</v>
      </c>
      <c r="AK215" s="514">
        <v>18</v>
      </c>
      <c r="AL215" s="514" t="s">
        <v>1259</v>
      </c>
      <c r="AM215" s="514" t="s">
        <v>2974</v>
      </c>
      <c r="AN215" s="514" t="s">
        <v>2975</v>
      </c>
      <c r="AO215" s="514">
        <v>658699</v>
      </c>
      <c r="AP215" s="514">
        <v>150719</v>
      </c>
      <c r="AQ215" s="514" t="s">
        <v>2980</v>
      </c>
      <c r="AR215" s="514" t="s">
        <v>861</v>
      </c>
      <c r="AS215" s="514">
        <v>653478</v>
      </c>
      <c r="AT215" s="514">
        <v>143520</v>
      </c>
      <c r="AU215" s="514">
        <v>141</v>
      </c>
      <c r="AV215" s="514" t="s">
        <v>718</v>
      </c>
      <c r="AW215" s="514" t="s">
        <v>718</v>
      </c>
      <c r="AX215" s="514">
        <v>3.9</v>
      </c>
      <c r="AY215" s="514">
        <v>2.1</v>
      </c>
      <c r="AZ215" s="514">
        <v>1860</v>
      </c>
      <c r="BA215" s="514" t="s">
        <v>244</v>
      </c>
      <c r="BB215" s="515" t="s">
        <v>2721</v>
      </c>
      <c r="BC215" s="515"/>
      <c r="BD215" s="515"/>
      <c r="BE215" s="530"/>
      <c r="BF215" s="547"/>
      <c r="BG215" s="530"/>
      <c r="BH215" s="530"/>
      <c r="BI215" s="530"/>
      <c r="BJ215" s="560"/>
      <c r="BK215" s="560"/>
      <c r="BL215" s="530"/>
      <c r="BM215" s="530"/>
      <c r="BN215" s="530"/>
      <c r="BO215" s="530"/>
      <c r="BP215" s="530"/>
      <c r="BQ215" s="530"/>
      <c r="BR215" s="530"/>
      <c r="BS215" s="530"/>
      <c r="BT215" s="530"/>
      <c r="BU215" s="530"/>
      <c r="BV215" s="530"/>
      <c r="BW215" s="530"/>
      <c r="BX215" s="530"/>
      <c r="BY215" s="555"/>
      <c r="BZ215" s="552"/>
      <c r="CA215" s="530"/>
    </row>
    <row r="216" spans="34:79" x14ac:dyDescent="0.3">
      <c r="AH216" s="512" t="str">
        <f t="shared" si="10"/>
        <v/>
      </c>
      <c r="AI216" s="15" t="str">
        <f t="shared" si="9"/>
        <v>653555-143615</v>
      </c>
      <c r="AJ216" s="511">
        <f t="shared" si="11"/>
        <v>213</v>
      </c>
      <c r="AK216" s="514">
        <v>18</v>
      </c>
      <c r="AL216" s="514" t="s">
        <v>1259</v>
      </c>
      <c r="AM216" s="514" t="s">
        <v>2974</v>
      </c>
      <c r="AN216" s="514" t="s">
        <v>2975</v>
      </c>
      <c r="AO216" s="514">
        <v>658699</v>
      </c>
      <c r="AP216" s="514">
        <v>150719</v>
      </c>
      <c r="AQ216" s="514" t="s">
        <v>2981</v>
      </c>
      <c r="AR216" s="514" t="s">
        <v>2856</v>
      </c>
      <c r="AS216" s="514">
        <v>653555</v>
      </c>
      <c r="AT216" s="514">
        <v>143615</v>
      </c>
      <c r="AU216" s="514">
        <v>149</v>
      </c>
      <c r="AV216" s="514" t="s">
        <v>718</v>
      </c>
      <c r="AW216" s="514" t="s">
        <v>718</v>
      </c>
      <c r="AX216" s="514">
        <v>2</v>
      </c>
      <c r="AY216" s="514">
        <v>4</v>
      </c>
      <c r="AZ216" s="514">
        <v>1860</v>
      </c>
      <c r="BA216" s="514" t="s">
        <v>244</v>
      </c>
      <c r="BB216" s="515" t="s">
        <v>2721</v>
      </c>
      <c r="BC216" s="515"/>
      <c r="BD216" s="515"/>
      <c r="BE216" s="530"/>
      <c r="BF216" s="547"/>
      <c r="BG216" s="530"/>
      <c r="BH216" s="530"/>
      <c r="BI216" s="530"/>
      <c r="BJ216" s="560"/>
      <c r="BK216" s="560"/>
      <c r="BL216" s="530"/>
      <c r="BM216" s="530"/>
      <c r="BN216" s="530"/>
      <c r="BO216" s="530"/>
      <c r="BP216" s="530"/>
      <c r="BQ216" s="530"/>
      <c r="BR216" s="530"/>
      <c r="BS216" s="530"/>
      <c r="BT216" s="530"/>
      <c r="BU216" s="530"/>
      <c r="BV216" s="530"/>
      <c r="BW216" s="530"/>
      <c r="BX216" s="530"/>
      <c r="BY216" s="555"/>
      <c r="BZ216" s="552"/>
      <c r="CA216" s="530"/>
    </row>
    <row r="217" spans="34:79" x14ac:dyDescent="0.3">
      <c r="AH217" s="512" t="str">
        <f t="shared" si="10"/>
        <v/>
      </c>
      <c r="AI217" s="15" t="str">
        <f t="shared" si="9"/>
        <v>658020-145297</v>
      </c>
      <c r="AJ217" s="511">
        <f t="shared" si="11"/>
        <v>214</v>
      </c>
      <c r="AK217" s="514">
        <v>18</v>
      </c>
      <c r="AL217" s="514" t="s">
        <v>1259</v>
      </c>
      <c r="AM217" s="514" t="s">
        <v>2982</v>
      </c>
      <c r="AN217" s="514" t="s">
        <v>2983</v>
      </c>
      <c r="AO217" s="514">
        <v>658027</v>
      </c>
      <c r="AP217" s="514">
        <v>145505</v>
      </c>
      <c r="AQ217" s="514" t="s">
        <v>2984</v>
      </c>
      <c r="AR217" s="514" t="s">
        <v>861</v>
      </c>
      <c r="AS217" s="514">
        <v>658020</v>
      </c>
      <c r="AT217" s="514">
        <v>145297</v>
      </c>
      <c r="AU217" s="514">
        <v>63</v>
      </c>
      <c r="AV217" s="514" t="s">
        <v>718</v>
      </c>
      <c r="AW217" s="514" t="s">
        <v>718</v>
      </c>
      <c r="AX217" s="514">
        <v>3.1</v>
      </c>
      <c r="AY217" s="514">
        <v>3.9</v>
      </c>
      <c r="AZ217" s="514">
        <v>1880</v>
      </c>
      <c r="BA217" s="514" t="s">
        <v>438</v>
      </c>
      <c r="BB217" s="515" t="s">
        <v>2712</v>
      </c>
      <c r="BC217" s="515"/>
      <c r="BD217" s="515"/>
      <c r="BE217" s="530"/>
      <c r="BF217" s="547"/>
      <c r="BG217" s="530"/>
      <c r="BH217" s="530"/>
      <c r="BI217" s="530"/>
      <c r="BJ217" s="560"/>
      <c r="BK217" s="560"/>
      <c r="BL217" s="530"/>
      <c r="BM217" s="530"/>
      <c r="BN217" s="530"/>
      <c r="BO217" s="530"/>
      <c r="BP217" s="530"/>
      <c r="BQ217" s="530"/>
      <c r="BR217" s="530"/>
      <c r="BS217" s="530"/>
      <c r="BT217" s="530"/>
      <c r="BU217" s="530"/>
      <c r="BV217" s="530"/>
      <c r="BW217" s="530"/>
      <c r="BX217" s="530"/>
      <c r="BY217" s="555"/>
      <c r="BZ217" s="552"/>
      <c r="CA217" s="530"/>
    </row>
    <row r="218" spans="34:79" x14ac:dyDescent="0.3">
      <c r="AH218" s="512" t="str">
        <f t="shared" si="10"/>
        <v/>
      </c>
      <c r="AI218" s="15" t="str">
        <f t="shared" si="9"/>
        <v>658020-145310</v>
      </c>
      <c r="AJ218" s="511">
        <f t="shared" si="11"/>
        <v>215</v>
      </c>
      <c r="AK218" s="514">
        <v>18</v>
      </c>
      <c r="AL218" s="514" t="s">
        <v>1259</v>
      </c>
      <c r="AM218" s="514" t="s">
        <v>2982</v>
      </c>
      <c r="AN218" s="514" t="s">
        <v>2983</v>
      </c>
      <c r="AO218" s="514">
        <v>658027</v>
      </c>
      <c r="AP218" s="514">
        <v>145505</v>
      </c>
      <c r="AQ218" s="514" t="s">
        <v>2985</v>
      </c>
      <c r="AR218" s="514" t="s">
        <v>861</v>
      </c>
      <c r="AS218" s="514">
        <v>658020</v>
      </c>
      <c r="AT218" s="514">
        <v>145310</v>
      </c>
      <c r="AU218" s="514">
        <v>62</v>
      </c>
      <c r="AV218" s="514" t="s">
        <v>718</v>
      </c>
      <c r="AW218" s="514" t="s">
        <v>718</v>
      </c>
      <c r="AX218" s="514">
        <v>3.2</v>
      </c>
      <c r="AY218" s="514">
        <v>3.8</v>
      </c>
      <c r="AZ218" s="514">
        <v>1880</v>
      </c>
      <c r="BA218" s="514" t="s">
        <v>438</v>
      </c>
      <c r="BB218" s="515" t="s">
        <v>2712</v>
      </c>
      <c r="BC218" s="515"/>
      <c r="BD218" s="515"/>
      <c r="BE218" s="530"/>
      <c r="BF218" s="547"/>
      <c r="BG218" s="530"/>
      <c r="BH218" s="530"/>
      <c r="BI218" s="530"/>
      <c r="BJ218" s="560"/>
      <c r="BK218" s="560"/>
      <c r="BL218" s="530"/>
      <c r="BM218" s="530"/>
      <c r="BN218" s="530"/>
      <c r="BO218" s="530"/>
      <c r="BP218" s="530"/>
      <c r="BQ218" s="530"/>
      <c r="BR218" s="530"/>
      <c r="BS218" s="530"/>
      <c r="BT218" s="530"/>
      <c r="BU218" s="530"/>
      <c r="BV218" s="530"/>
      <c r="BW218" s="530"/>
      <c r="BX218" s="530"/>
      <c r="BY218" s="555"/>
      <c r="BZ218" s="552"/>
      <c r="CA218" s="530"/>
    </row>
    <row r="219" spans="34:79" x14ac:dyDescent="0.3">
      <c r="AH219" s="512" t="str">
        <f t="shared" si="10"/>
        <v/>
      </c>
      <c r="AI219" s="15" t="str">
        <f t="shared" si="9"/>
        <v>658021-145296</v>
      </c>
      <c r="AJ219" s="511">
        <f t="shared" si="11"/>
        <v>216</v>
      </c>
      <c r="AK219" s="514">
        <v>18</v>
      </c>
      <c r="AL219" s="514" t="s">
        <v>1259</v>
      </c>
      <c r="AM219" s="514" t="s">
        <v>2982</v>
      </c>
      <c r="AN219" s="514" t="s">
        <v>2983</v>
      </c>
      <c r="AO219" s="514">
        <v>658027</v>
      </c>
      <c r="AP219" s="514">
        <v>145505</v>
      </c>
      <c r="AQ219" s="514" t="s">
        <v>2986</v>
      </c>
      <c r="AR219" s="514" t="s">
        <v>861</v>
      </c>
      <c r="AS219" s="514">
        <v>658021</v>
      </c>
      <c r="AT219" s="514">
        <v>145296</v>
      </c>
      <c r="AU219" s="514">
        <v>64</v>
      </c>
      <c r="AV219" s="514" t="s">
        <v>718</v>
      </c>
      <c r="AW219" s="514" t="s">
        <v>718</v>
      </c>
      <c r="AX219" s="514">
        <v>3</v>
      </c>
      <c r="AY219" s="514">
        <v>4</v>
      </c>
      <c r="AZ219" s="514">
        <v>1880</v>
      </c>
      <c r="BA219" s="514" t="s">
        <v>438</v>
      </c>
      <c r="BB219" s="515" t="s">
        <v>2712</v>
      </c>
      <c r="BC219" s="515"/>
      <c r="BD219" s="515"/>
      <c r="BE219" s="530"/>
      <c r="BF219" s="547"/>
      <c r="BG219" s="530"/>
      <c r="BH219" s="530"/>
      <c r="BI219" s="530"/>
      <c r="BJ219" s="560"/>
      <c r="BK219" s="560"/>
      <c r="BL219" s="530"/>
      <c r="BM219" s="530"/>
      <c r="BN219" s="530"/>
      <c r="BO219" s="530"/>
      <c r="BP219" s="530"/>
      <c r="BQ219" s="530"/>
      <c r="BR219" s="530"/>
      <c r="BS219" s="530"/>
      <c r="BT219" s="530"/>
      <c r="BU219" s="530"/>
      <c r="BV219" s="530"/>
      <c r="BW219" s="530"/>
      <c r="BX219" s="530"/>
      <c r="BY219" s="555"/>
      <c r="BZ219" s="552"/>
      <c r="CA219" s="530"/>
    </row>
    <row r="220" spans="34:79" x14ac:dyDescent="0.3">
      <c r="AH220" s="512" t="str">
        <f t="shared" si="10"/>
        <v/>
      </c>
      <c r="AI220" s="15" t="str">
        <f t="shared" si="9"/>
        <v>658117-145242</v>
      </c>
      <c r="AJ220" s="511">
        <f t="shared" si="11"/>
        <v>217</v>
      </c>
      <c r="AK220" s="514">
        <v>18</v>
      </c>
      <c r="AL220" s="514" t="s">
        <v>1259</v>
      </c>
      <c r="AM220" s="514" t="s">
        <v>2982</v>
      </c>
      <c r="AN220" s="514" t="s">
        <v>2983</v>
      </c>
      <c r="AO220" s="514">
        <v>658027</v>
      </c>
      <c r="AP220" s="514">
        <v>145505</v>
      </c>
      <c r="AQ220" s="514" t="s">
        <v>2987</v>
      </c>
      <c r="AR220" s="514" t="s">
        <v>861</v>
      </c>
      <c r="AS220" s="514">
        <v>658117</v>
      </c>
      <c r="AT220" s="514">
        <v>145242</v>
      </c>
      <c r="AU220" s="514">
        <v>110</v>
      </c>
      <c r="AV220" s="514" t="s">
        <v>718</v>
      </c>
      <c r="AW220" s="514" t="s">
        <v>718</v>
      </c>
      <c r="AX220" s="514">
        <v>2</v>
      </c>
      <c r="AY220" s="514">
        <v>5</v>
      </c>
      <c r="AZ220" s="514">
        <v>1880</v>
      </c>
      <c r="BA220" s="514" t="s">
        <v>438</v>
      </c>
      <c r="BB220" s="515" t="s">
        <v>2712</v>
      </c>
      <c r="BC220" s="515"/>
      <c r="BD220" s="515"/>
      <c r="BE220" s="530"/>
      <c r="BF220" s="547"/>
      <c r="BG220" s="530"/>
      <c r="BH220" s="530"/>
      <c r="BI220" s="530"/>
      <c r="BJ220" s="560"/>
      <c r="BK220" s="560"/>
      <c r="BL220" s="530"/>
      <c r="BM220" s="530"/>
      <c r="BN220" s="530"/>
      <c r="BO220" s="530"/>
      <c r="BP220" s="530"/>
      <c r="BQ220" s="530"/>
      <c r="BR220" s="530"/>
      <c r="BS220" s="530"/>
      <c r="BT220" s="530"/>
      <c r="BU220" s="530"/>
      <c r="BV220" s="530"/>
      <c r="BW220" s="530"/>
      <c r="BX220" s="530"/>
      <c r="BY220" s="555"/>
      <c r="BZ220" s="552"/>
      <c r="CA220" s="530"/>
    </row>
    <row r="221" spans="34:79" x14ac:dyDescent="0.3">
      <c r="AH221" s="512" t="str">
        <f t="shared" si="10"/>
        <v/>
      </c>
      <c r="AI221" s="15" t="str">
        <f t="shared" si="9"/>
        <v>658194-145136</v>
      </c>
      <c r="AJ221" s="511">
        <f t="shared" si="11"/>
        <v>218</v>
      </c>
      <c r="AK221" s="514">
        <v>18</v>
      </c>
      <c r="AL221" s="514" t="s">
        <v>1259</v>
      </c>
      <c r="AM221" s="514" t="s">
        <v>2982</v>
      </c>
      <c r="AN221" s="514" t="s">
        <v>2983</v>
      </c>
      <c r="AO221" s="514">
        <v>658027</v>
      </c>
      <c r="AP221" s="514">
        <v>145505</v>
      </c>
      <c r="AQ221" s="514" t="s">
        <v>2988</v>
      </c>
      <c r="AR221" s="514" t="s">
        <v>861</v>
      </c>
      <c r="AS221" s="514">
        <v>658194</v>
      </c>
      <c r="AT221" s="514">
        <v>145136</v>
      </c>
      <c r="AU221" s="514">
        <v>200</v>
      </c>
      <c r="AV221" s="514" t="s">
        <v>718</v>
      </c>
      <c r="AW221" s="514" t="s">
        <v>718</v>
      </c>
      <c r="AX221" s="514">
        <v>0.5</v>
      </c>
      <c r="AY221" s="514">
        <v>6.5</v>
      </c>
      <c r="AZ221" s="514">
        <v>1880</v>
      </c>
      <c r="BA221" s="514" t="s">
        <v>438</v>
      </c>
      <c r="BB221" s="515" t="s">
        <v>2712</v>
      </c>
      <c r="BC221" s="515"/>
      <c r="BD221" s="515"/>
      <c r="BE221" s="530"/>
      <c r="BF221" s="547"/>
      <c r="BG221" s="530"/>
      <c r="BH221" s="530"/>
      <c r="BI221" s="530"/>
      <c r="BJ221" s="560"/>
      <c r="BK221" s="560"/>
      <c r="BL221" s="530"/>
      <c r="BM221" s="530"/>
      <c r="BN221" s="530"/>
      <c r="BO221" s="530"/>
      <c r="BP221" s="530"/>
      <c r="BQ221" s="530"/>
      <c r="BR221" s="530"/>
      <c r="BS221" s="530"/>
      <c r="BT221" s="530"/>
      <c r="BU221" s="530"/>
      <c r="BV221" s="530"/>
      <c r="BW221" s="530"/>
      <c r="BX221" s="530"/>
      <c r="BY221" s="555"/>
      <c r="BZ221" s="552"/>
      <c r="CA221" s="530"/>
    </row>
    <row r="222" spans="34:79" x14ac:dyDescent="0.3">
      <c r="AH222" s="512" t="str">
        <f t="shared" si="10"/>
        <v/>
      </c>
      <c r="AI222" s="15" t="str">
        <f t="shared" si="9"/>
        <v>658203-145117</v>
      </c>
      <c r="AJ222" s="511">
        <f t="shared" si="11"/>
        <v>219</v>
      </c>
      <c r="AK222" s="514">
        <v>18</v>
      </c>
      <c r="AL222" s="514" t="s">
        <v>1259</v>
      </c>
      <c r="AM222" s="514" t="s">
        <v>2982</v>
      </c>
      <c r="AN222" s="514" t="s">
        <v>2983</v>
      </c>
      <c r="AO222" s="514">
        <v>658027</v>
      </c>
      <c r="AP222" s="514">
        <v>145505</v>
      </c>
      <c r="AQ222" s="514" t="s">
        <v>2989</v>
      </c>
      <c r="AR222" s="514" t="s">
        <v>861</v>
      </c>
      <c r="AS222" s="514">
        <v>658203</v>
      </c>
      <c r="AT222" s="514">
        <v>145117</v>
      </c>
      <c r="AU222" s="514">
        <v>206</v>
      </c>
      <c r="AV222" s="514" t="s">
        <v>718</v>
      </c>
      <c r="AW222" s="514" t="s">
        <v>718</v>
      </c>
      <c r="AX222" s="514">
        <v>0.2</v>
      </c>
      <c r="AY222" s="514">
        <v>6.8</v>
      </c>
      <c r="AZ222" s="514">
        <v>1880</v>
      </c>
      <c r="BA222" s="514" t="s">
        <v>438</v>
      </c>
      <c r="BB222" s="515" t="s">
        <v>861</v>
      </c>
      <c r="BC222" s="515"/>
      <c r="BD222" s="515"/>
      <c r="BE222" s="530"/>
      <c r="BF222" s="547"/>
      <c r="BG222" s="530"/>
      <c r="BH222" s="530"/>
      <c r="BI222" s="530"/>
      <c r="BJ222" s="560"/>
      <c r="BK222" s="560"/>
      <c r="BL222" s="530"/>
      <c r="BM222" s="530"/>
      <c r="BN222" s="530"/>
      <c r="BO222" s="530"/>
      <c r="BP222" s="530"/>
      <c r="BQ222" s="530"/>
      <c r="BR222" s="530"/>
      <c r="BS222" s="530"/>
      <c r="BT222" s="530"/>
      <c r="BU222" s="530"/>
      <c r="BV222" s="530"/>
      <c r="BW222" s="530"/>
      <c r="BX222" s="530"/>
      <c r="BY222" s="555"/>
      <c r="BZ222" s="552"/>
      <c r="CA222" s="530"/>
    </row>
    <row r="223" spans="34:79" x14ac:dyDescent="0.3">
      <c r="AH223" s="512" t="str">
        <f t="shared" si="10"/>
        <v/>
      </c>
      <c r="AI223" s="15" t="str">
        <f t="shared" si="9"/>
        <v>658260-145030</v>
      </c>
      <c r="AJ223" s="511">
        <f t="shared" si="11"/>
        <v>220</v>
      </c>
      <c r="AK223" s="514">
        <v>18</v>
      </c>
      <c r="AL223" s="514" t="s">
        <v>1259</v>
      </c>
      <c r="AM223" s="514" t="s">
        <v>2982</v>
      </c>
      <c r="AN223" s="514" t="s">
        <v>2983</v>
      </c>
      <c r="AO223" s="514">
        <v>658027</v>
      </c>
      <c r="AP223" s="514">
        <v>145505</v>
      </c>
      <c r="AQ223" s="514" t="s">
        <v>2990</v>
      </c>
      <c r="AR223" s="514" t="s">
        <v>2647</v>
      </c>
      <c r="AS223" s="514">
        <v>658260</v>
      </c>
      <c r="AT223" s="514">
        <v>145030</v>
      </c>
      <c r="AU223" s="514">
        <v>216</v>
      </c>
      <c r="AV223" s="514" t="s">
        <v>718</v>
      </c>
      <c r="AW223" s="514" t="s">
        <v>2640</v>
      </c>
      <c r="AX223" s="514">
        <v>0.2</v>
      </c>
      <c r="AY223" s="514">
        <v>0.6</v>
      </c>
      <c r="AZ223" s="514">
        <v>1880</v>
      </c>
      <c r="BA223" s="514" t="s">
        <v>438</v>
      </c>
      <c r="BB223" s="515" t="s">
        <v>861</v>
      </c>
      <c r="BC223" s="515"/>
      <c r="BD223" s="515"/>
      <c r="BE223" s="530"/>
      <c r="BF223" s="547"/>
      <c r="BG223" s="530"/>
      <c r="BH223" s="530"/>
      <c r="BI223" s="530"/>
      <c r="BJ223" s="560"/>
      <c r="BK223" s="560"/>
      <c r="BL223" s="530"/>
      <c r="BM223" s="530"/>
      <c r="BN223" s="530"/>
      <c r="BO223" s="530"/>
      <c r="BP223" s="530"/>
      <c r="BQ223" s="530"/>
      <c r="BR223" s="530"/>
      <c r="BS223" s="530"/>
      <c r="BT223" s="530"/>
      <c r="BU223" s="530"/>
      <c r="BV223" s="530"/>
      <c r="BW223" s="530"/>
      <c r="BX223" s="530"/>
      <c r="BY223" s="555"/>
      <c r="BZ223" s="552"/>
      <c r="CA223" s="530"/>
    </row>
    <row r="224" spans="34:79" x14ac:dyDescent="0.3">
      <c r="AH224" s="512" t="str">
        <f t="shared" si="10"/>
        <v/>
      </c>
      <c r="AI224" s="15" t="str">
        <f t="shared" si="9"/>
        <v>658265-145028</v>
      </c>
      <c r="AJ224" s="511">
        <f t="shared" si="11"/>
        <v>221</v>
      </c>
      <c r="AK224" s="514">
        <v>18</v>
      </c>
      <c r="AL224" s="514" t="s">
        <v>1259</v>
      </c>
      <c r="AM224" s="514" t="s">
        <v>2982</v>
      </c>
      <c r="AN224" s="514" t="s">
        <v>2983</v>
      </c>
      <c r="AO224" s="514">
        <v>658027</v>
      </c>
      <c r="AP224" s="514">
        <v>145505</v>
      </c>
      <c r="AQ224" s="514" t="s">
        <v>2991</v>
      </c>
      <c r="AR224" s="514" t="s">
        <v>2658</v>
      </c>
      <c r="AS224" s="514">
        <v>658265</v>
      </c>
      <c r="AT224" s="514">
        <v>145028</v>
      </c>
      <c r="AU224" s="514">
        <v>217</v>
      </c>
      <c r="AV224" s="514" t="s">
        <v>718</v>
      </c>
      <c r="AW224" s="514" t="s">
        <v>2640</v>
      </c>
      <c r="AX224" s="514">
        <v>0.1</v>
      </c>
      <c r="AY224" s="514">
        <v>0.7</v>
      </c>
      <c r="AZ224" s="514">
        <v>1880</v>
      </c>
      <c r="BA224" s="514" t="s">
        <v>438</v>
      </c>
      <c r="BB224" s="515" t="s">
        <v>861</v>
      </c>
      <c r="BC224" s="515"/>
      <c r="BD224" s="515"/>
      <c r="BE224" s="530"/>
      <c r="BF224" s="547"/>
      <c r="BG224" s="530"/>
      <c r="BH224" s="530"/>
      <c r="BI224" s="530"/>
      <c r="BJ224" s="560"/>
      <c r="BK224" s="560"/>
      <c r="BL224" s="530"/>
      <c r="BM224" s="530"/>
      <c r="BN224" s="530"/>
      <c r="BO224" s="530"/>
      <c r="BP224" s="530"/>
      <c r="BQ224" s="530"/>
      <c r="BR224" s="530"/>
      <c r="BS224" s="530"/>
      <c r="BT224" s="530"/>
      <c r="BU224" s="530"/>
      <c r="BV224" s="530"/>
      <c r="BW224" s="530"/>
      <c r="BX224" s="530"/>
      <c r="BY224" s="555"/>
      <c r="BZ224" s="552"/>
      <c r="CA224" s="530"/>
    </row>
    <row r="225" spans="34:79" x14ac:dyDescent="0.3">
      <c r="AH225" s="512" t="str">
        <f t="shared" si="10"/>
        <v/>
      </c>
      <c r="AI225" s="15" t="str">
        <f t="shared" si="9"/>
        <v>658269-145027</v>
      </c>
      <c r="AJ225" s="511">
        <f t="shared" si="11"/>
        <v>222</v>
      </c>
      <c r="AK225" s="514">
        <v>18</v>
      </c>
      <c r="AL225" s="514" t="s">
        <v>1259</v>
      </c>
      <c r="AM225" s="514" t="s">
        <v>2982</v>
      </c>
      <c r="AN225" s="514" t="s">
        <v>2983</v>
      </c>
      <c r="AO225" s="514">
        <v>658027</v>
      </c>
      <c r="AP225" s="514">
        <v>145505</v>
      </c>
      <c r="AQ225" s="514" t="s">
        <v>2992</v>
      </c>
      <c r="AR225" s="514" t="s">
        <v>2656</v>
      </c>
      <c r="AS225" s="514">
        <v>658269</v>
      </c>
      <c r="AT225" s="514">
        <v>145027</v>
      </c>
      <c r="AU225" s="514">
        <v>217</v>
      </c>
      <c r="AV225" s="514" t="s">
        <v>718</v>
      </c>
      <c r="AW225" s="514" t="s">
        <v>2640</v>
      </c>
      <c r="AX225" s="514">
        <v>0.1</v>
      </c>
      <c r="AY225" s="514">
        <v>0.7</v>
      </c>
      <c r="AZ225" s="514">
        <v>1880</v>
      </c>
      <c r="BA225" s="514" t="s">
        <v>438</v>
      </c>
      <c r="BB225" s="515" t="s">
        <v>861</v>
      </c>
      <c r="BC225" s="515"/>
      <c r="BD225" s="515"/>
      <c r="BE225" s="530"/>
      <c r="BF225" s="547"/>
      <c r="BG225" s="530"/>
      <c r="BH225" s="530"/>
      <c r="BI225" s="530"/>
      <c r="BJ225" s="560"/>
      <c r="BK225" s="560"/>
      <c r="BL225" s="530"/>
      <c r="BM225" s="530"/>
      <c r="BN225" s="530"/>
      <c r="BO225" s="530"/>
      <c r="BP225" s="530"/>
      <c r="BQ225" s="530"/>
      <c r="BR225" s="530"/>
      <c r="BS225" s="530"/>
      <c r="BT225" s="530"/>
      <c r="BU225" s="530"/>
      <c r="BV225" s="530"/>
      <c r="BW225" s="530"/>
      <c r="BX225" s="530"/>
      <c r="BY225" s="555"/>
      <c r="BZ225" s="552"/>
      <c r="CA225" s="530"/>
    </row>
    <row r="226" spans="34:79" x14ac:dyDescent="0.3">
      <c r="AH226" s="512" t="str">
        <f t="shared" si="10"/>
        <v/>
      </c>
      <c r="AI226" s="15" t="str">
        <f t="shared" si="9"/>
        <v>658272-145024</v>
      </c>
      <c r="AJ226" s="511">
        <f t="shared" si="11"/>
        <v>223</v>
      </c>
      <c r="AK226" s="514">
        <v>18</v>
      </c>
      <c r="AL226" s="514" t="s">
        <v>1259</v>
      </c>
      <c r="AM226" s="514" t="s">
        <v>2982</v>
      </c>
      <c r="AN226" s="514" t="s">
        <v>2983</v>
      </c>
      <c r="AO226" s="514">
        <v>658027</v>
      </c>
      <c r="AP226" s="514">
        <v>145505</v>
      </c>
      <c r="AQ226" s="514" t="s">
        <v>2993</v>
      </c>
      <c r="AR226" s="514" t="s">
        <v>2856</v>
      </c>
      <c r="AS226" s="514">
        <v>658272</v>
      </c>
      <c r="AT226" s="514">
        <v>145024</v>
      </c>
      <c r="AU226" s="514">
        <v>218</v>
      </c>
      <c r="AV226" s="514" t="s">
        <v>718</v>
      </c>
      <c r="AW226" s="514" t="s">
        <v>2640</v>
      </c>
      <c r="AX226" s="514">
        <v>0.1</v>
      </c>
      <c r="AY226" s="514">
        <v>0.8</v>
      </c>
      <c r="AZ226" s="514">
        <v>1880</v>
      </c>
      <c r="BA226" s="514" t="s">
        <v>438</v>
      </c>
      <c r="BB226" s="515" t="s">
        <v>861</v>
      </c>
      <c r="BC226" s="515"/>
      <c r="BD226" s="515"/>
      <c r="BE226" s="530"/>
      <c r="BF226" s="547"/>
      <c r="BG226" s="530"/>
      <c r="BH226" s="530"/>
      <c r="BI226" s="530"/>
      <c r="BJ226" s="560"/>
      <c r="BK226" s="560"/>
      <c r="BL226" s="530"/>
      <c r="BM226" s="530"/>
      <c r="BN226" s="530"/>
      <c r="BO226" s="530"/>
      <c r="BP226" s="530"/>
      <c r="BQ226" s="530"/>
      <c r="BR226" s="530"/>
      <c r="BS226" s="530"/>
      <c r="BT226" s="530"/>
      <c r="BU226" s="530"/>
      <c r="BV226" s="530"/>
      <c r="BW226" s="530"/>
      <c r="BX226" s="530"/>
      <c r="BY226" s="555"/>
      <c r="BZ226" s="552"/>
      <c r="CA226" s="530"/>
    </row>
    <row r="227" spans="34:79" x14ac:dyDescent="0.3">
      <c r="AH227" s="512" t="str">
        <f t="shared" si="10"/>
        <v/>
      </c>
      <c r="AI227" s="15" t="str">
        <f t="shared" si="9"/>
        <v>659891-145259</v>
      </c>
      <c r="AJ227" s="511">
        <f t="shared" si="11"/>
        <v>224</v>
      </c>
      <c r="AK227" s="514">
        <v>18</v>
      </c>
      <c r="AL227" s="514" t="s">
        <v>1259</v>
      </c>
      <c r="AM227" s="514" t="s">
        <v>2768</v>
      </c>
      <c r="AN227" s="514" t="s">
        <v>2994</v>
      </c>
      <c r="AO227" s="514">
        <v>659950</v>
      </c>
      <c r="AP227" s="514">
        <v>145676</v>
      </c>
      <c r="AQ227" s="514" t="s">
        <v>2995</v>
      </c>
      <c r="AR227" s="514" t="s">
        <v>2672</v>
      </c>
      <c r="AS227" s="514">
        <v>659891</v>
      </c>
      <c r="AT227" s="514">
        <v>145259</v>
      </c>
      <c r="AU227" s="514">
        <v>106</v>
      </c>
      <c r="AV227" s="514" t="s">
        <v>720</v>
      </c>
      <c r="AW227" s="514" t="s">
        <v>718</v>
      </c>
      <c r="AX227" s="514">
        <v>0.3</v>
      </c>
      <c r="AY227" s="514">
        <v>1.7</v>
      </c>
      <c r="AZ227" s="514">
        <v>1884</v>
      </c>
      <c r="BA227" s="514" t="s">
        <v>279</v>
      </c>
      <c r="BB227" s="515" t="s">
        <v>2712</v>
      </c>
      <c r="BC227" s="515"/>
      <c r="BD227" s="515"/>
      <c r="BE227" s="530"/>
      <c r="BF227" s="547"/>
      <c r="BG227" s="530"/>
      <c r="BH227" s="530"/>
      <c r="BI227" s="530"/>
      <c r="BJ227" s="560"/>
      <c r="BK227" s="560"/>
      <c r="BL227" s="530"/>
      <c r="BM227" s="530"/>
      <c r="BN227" s="530"/>
      <c r="BO227" s="530"/>
      <c r="BP227" s="530"/>
      <c r="BQ227" s="530"/>
      <c r="BR227" s="530"/>
      <c r="BS227" s="530"/>
      <c r="BT227" s="530"/>
      <c r="BU227" s="530"/>
      <c r="BV227" s="530"/>
      <c r="BW227" s="530"/>
      <c r="BX227" s="530"/>
      <c r="BY227" s="555"/>
      <c r="BZ227" s="552"/>
      <c r="CA227" s="530"/>
    </row>
    <row r="228" spans="34:79" x14ac:dyDescent="0.3">
      <c r="AH228" s="512" t="str">
        <f t="shared" si="10"/>
        <v/>
      </c>
      <c r="AI228" s="15" t="str">
        <f t="shared" si="9"/>
        <v>659904-145285</v>
      </c>
      <c r="AJ228" s="511">
        <f t="shared" si="11"/>
        <v>225</v>
      </c>
      <c r="AK228" s="514">
        <v>18</v>
      </c>
      <c r="AL228" s="514" t="s">
        <v>1259</v>
      </c>
      <c r="AM228" s="514" t="s">
        <v>2768</v>
      </c>
      <c r="AN228" s="514" t="s">
        <v>2994</v>
      </c>
      <c r="AO228" s="514">
        <v>659950</v>
      </c>
      <c r="AP228" s="514">
        <v>145676</v>
      </c>
      <c r="AQ228" s="514" t="s">
        <v>2996</v>
      </c>
      <c r="AR228" s="514" t="s">
        <v>861</v>
      </c>
      <c r="AS228" s="514">
        <v>659904</v>
      </c>
      <c r="AT228" s="514">
        <v>145285</v>
      </c>
      <c r="AU228" s="514">
        <v>106</v>
      </c>
      <c r="AV228" s="514" t="s">
        <v>720</v>
      </c>
      <c r="AW228" s="514" t="s">
        <v>718</v>
      </c>
      <c r="AX228" s="514">
        <v>1.9</v>
      </c>
      <c r="AY228" s="514">
        <v>0.6</v>
      </c>
      <c r="AZ228" s="514">
        <v>1884</v>
      </c>
      <c r="BA228" s="514" t="s">
        <v>279</v>
      </c>
      <c r="BB228" s="515" t="s">
        <v>861</v>
      </c>
      <c r="BC228" s="515"/>
      <c r="BD228" s="515"/>
      <c r="BE228" s="530"/>
      <c r="BF228" s="547"/>
      <c r="BG228" s="530"/>
      <c r="BH228" s="530"/>
      <c r="BI228" s="530"/>
      <c r="BJ228" s="560"/>
      <c r="BK228" s="560"/>
      <c r="BL228" s="530"/>
      <c r="BM228" s="530"/>
      <c r="BN228" s="530"/>
      <c r="BO228" s="530"/>
      <c r="BP228" s="530"/>
      <c r="BQ228" s="530"/>
      <c r="BR228" s="530"/>
      <c r="BS228" s="530"/>
      <c r="BT228" s="530"/>
      <c r="BU228" s="530"/>
      <c r="BV228" s="530"/>
      <c r="BW228" s="530"/>
      <c r="BX228" s="530"/>
      <c r="BY228" s="555"/>
      <c r="BZ228" s="552"/>
      <c r="CA228" s="530"/>
    </row>
    <row r="229" spans="34:79" x14ac:dyDescent="0.3">
      <c r="AH229" s="512" t="str">
        <f t="shared" si="10"/>
        <v/>
      </c>
      <c r="AI229" s="15" t="str">
        <f t="shared" si="9"/>
        <v>660040-145581</v>
      </c>
      <c r="AJ229" s="511">
        <f t="shared" si="11"/>
        <v>226</v>
      </c>
      <c r="AK229" s="514">
        <v>18</v>
      </c>
      <c r="AL229" s="514" t="s">
        <v>1259</v>
      </c>
      <c r="AM229" s="514" t="s">
        <v>2768</v>
      </c>
      <c r="AN229" s="514" t="s">
        <v>2994</v>
      </c>
      <c r="AO229" s="514">
        <v>659950</v>
      </c>
      <c r="AP229" s="514">
        <v>145676</v>
      </c>
      <c r="AQ229" s="514" t="s">
        <v>2997</v>
      </c>
      <c r="AR229" s="514" t="s">
        <v>861</v>
      </c>
      <c r="AS229" s="514">
        <v>660040</v>
      </c>
      <c r="AT229" s="514">
        <v>145581</v>
      </c>
      <c r="AU229" s="514">
        <v>89</v>
      </c>
      <c r="AV229" s="514" t="s">
        <v>720</v>
      </c>
      <c r="AW229" s="514" t="s">
        <v>2747</v>
      </c>
      <c r="AX229" s="514">
        <v>1.8</v>
      </c>
      <c r="AY229" s="514">
        <v>1.6</v>
      </c>
      <c r="AZ229" s="514">
        <v>1884</v>
      </c>
      <c r="BA229" s="514" t="s">
        <v>279</v>
      </c>
      <c r="BB229" s="515" t="s">
        <v>861</v>
      </c>
      <c r="BC229" s="515"/>
      <c r="BD229" s="515"/>
      <c r="BE229" s="530"/>
      <c r="BF229" s="547"/>
      <c r="BG229" s="530"/>
      <c r="BH229" s="530"/>
      <c r="BI229" s="530"/>
      <c r="BJ229" s="560"/>
      <c r="BK229" s="560"/>
      <c r="BL229" s="530"/>
      <c r="BM229" s="530"/>
      <c r="BN229" s="530"/>
      <c r="BO229" s="530"/>
      <c r="BP229" s="530"/>
      <c r="BQ229" s="530"/>
      <c r="BR229" s="530"/>
      <c r="BS229" s="530"/>
      <c r="BT229" s="530"/>
      <c r="BU229" s="530"/>
      <c r="BV229" s="530"/>
      <c r="BW229" s="530"/>
      <c r="BX229" s="530"/>
      <c r="BY229" s="555"/>
      <c r="BZ229" s="552"/>
      <c r="CA229" s="530"/>
    </row>
    <row r="230" spans="34:79" x14ac:dyDescent="0.3">
      <c r="AH230" s="512" t="str">
        <f t="shared" si="10"/>
        <v/>
      </c>
      <c r="AI230" s="15" t="str">
        <f t="shared" si="9"/>
        <v>660040-145592</v>
      </c>
      <c r="AJ230" s="511">
        <f t="shared" si="11"/>
        <v>227</v>
      </c>
      <c r="AK230" s="514">
        <v>18</v>
      </c>
      <c r="AL230" s="514" t="s">
        <v>1259</v>
      </c>
      <c r="AM230" s="514" t="s">
        <v>2768</v>
      </c>
      <c r="AN230" s="514" t="s">
        <v>2994</v>
      </c>
      <c r="AO230" s="514">
        <v>659950</v>
      </c>
      <c r="AP230" s="514">
        <v>145676</v>
      </c>
      <c r="AQ230" s="514" t="s">
        <v>2998</v>
      </c>
      <c r="AR230" s="514" t="s">
        <v>861</v>
      </c>
      <c r="AS230" s="514">
        <v>660040</v>
      </c>
      <c r="AT230" s="514">
        <v>145592</v>
      </c>
      <c r="AU230" s="514">
        <v>89</v>
      </c>
      <c r="AV230" s="514" t="s">
        <v>720</v>
      </c>
      <c r="AW230" s="514" t="s">
        <v>2747</v>
      </c>
      <c r="AX230" s="514">
        <v>1.7</v>
      </c>
      <c r="AY230" s="514">
        <v>1.7</v>
      </c>
      <c r="AZ230" s="514">
        <v>1884</v>
      </c>
      <c r="BA230" s="514" t="s">
        <v>279</v>
      </c>
      <c r="BB230" s="515" t="s">
        <v>2648</v>
      </c>
      <c r="BC230" s="515"/>
      <c r="BD230" s="515"/>
      <c r="BE230" s="530"/>
      <c r="BF230" s="547"/>
      <c r="BG230" s="530"/>
      <c r="BH230" s="530"/>
      <c r="BI230" s="530"/>
      <c r="BJ230" s="560"/>
      <c r="BK230" s="560"/>
      <c r="BL230" s="530"/>
      <c r="BM230" s="530"/>
      <c r="BN230" s="530"/>
      <c r="BO230" s="530"/>
      <c r="BP230" s="530"/>
      <c r="BQ230" s="530"/>
      <c r="BR230" s="530"/>
      <c r="BS230" s="530"/>
      <c r="BT230" s="530"/>
      <c r="BU230" s="530"/>
      <c r="BV230" s="530"/>
      <c r="BW230" s="530"/>
      <c r="BX230" s="530"/>
      <c r="BY230" s="555"/>
      <c r="BZ230" s="552"/>
      <c r="CA230" s="530"/>
    </row>
    <row r="231" spans="34:79" x14ac:dyDescent="0.3">
      <c r="AH231" s="512" t="str">
        <f t="shared" si="10"/>
        <v/>
      </c>
      <c r="AI231" s="15" t="str">
        <f t="shared" si="9"/>
        <v>660041-145594</v>
      </c>
      <c r="AJ231" s="511">
        <f t="shared" si="11"/>
        <v>228</v>
      </c>
      <c r="AK231" s="514">
        <v>18</v>
      </c>
      <c r="AL231" s="514" t="s">
        <v>1259</v>
      </c>
      <c r="AM231" s="514" t="s">
        <v>2768</v>
      </c>
      <c r="AN231" s="514" t="s">
        <v>2994</v>
      </c>
      <c r="AO231" s="514">
        <v>659950</v>
      </c>
      <c r="AP231" s="514">
        <v>145676</v>
      </c>
      <c r="AQ231" s="514" t="s">
        <v>2999</v>
      </c>
      <c r="AR231" s="514" t="s">
        <v>2672</v>
      </c>
      <c r="AS231" s="514">
        <v>660041</v>
      </c>
      <c r="AT231" s="514">
        <v>145594</v>
      </c>
      <c r="AU231" s="514">
        <v>90</v>
      </c>
      <c r="AV231" s="514" t="s">
        <v>720</v>
      </c>
      <c r="AW231" s="514" t="s">
        <v>2747</v>
      </c>
      <c r="AX231" s="514">
        <v>1.6</v>
      </c>
      <c r="AY231" s="514">
        <v>1.8</v>
      </c>
      <c r="AZ231" s="514">
        <v>1884</v>
      </c>
      <c r="BA231" s="514" t="s">
        <v>279</v>
      </c>
      <c r="BB231" s="515" t="s">
        <v>2648</v>
      </c>
      <c r="BC231" s="515"/>
      <c r="BD231" s="515"/>
      <c r="BE231" s="530"/>
      <c r="BF231" s="547"/>
      <c r="BG231" s="530"/>
      <c r="BH231" s="530"/>
      <c r="BI231" s="530"/>
      <c r="BJ231" s="560"/>
      <c r="BK231" s="560"/>
      <c r="BL231" s="530"/>
      <c r="BM231" s="530"/>
      <c r="BN231" s="530"/>
      <c r="BO231" s="530"/>
      <c r="BP231" s="530"/>
      <c r="BQ231" s="530"/>
      <c r="BR231" s="530"/>
      <c r="BS231" s="530"/>
      <c r="BT231" s="530"/>
      <c r="BU231" s="530"/>
      <c r="BV231" s="530"/>
      <c r="BW231" s="530"/>
      <c r="BX231" s="530"/>
      <c r="BY231" s="555"/>
      <c r="BZ231" s="552"/>
      <c r="CA231" s="530"/>
    </row>
    <row r="232" spans="34:79" x14ac:dyDescent="0.3">
      <c r="AH232" s="512" t="str">
        <f t="shared" si="10"/>
        <v/>
      </c>
      <c r="AI232" s="15" t="str">
        <f t="shared" si="9"/>
        <v>660051-145536</v>
      </c>
      <c r="AJ232" s="511">
        <f t="shared" si="11"/>
        <v>229</v>
      </c>
      <c r="AK232" s="514">
        <v>18</v>
      </c>
      <c r="AL232" s="514" t="s">
        <v>1259</v>
      </c>
      <c r="AM232" s="514" t="s">
        <v>2768</v>
      </c>
      <c r="AN232" s="514" t="s">
        <v>2994</v>
      </c>
      <c r="AO232" s="514">
        <v>659950</v>
      </c>
      <c r="AP232" s="514">
        <v>145676</v>
      </c>
      <c r="AQ232" s="514" t="s">
        <v>3000</v>
      </c>
      <c r="AR232" s="514" t="s">
        <v>2672</v>
      </c>
      <c r="AS232" s="514">
        <v>660051</v>
      </c>
      <c r="AT232" s="514">
        <v>145536</v>
      </c>
      <c r="AU232" s="514">
        <v>99</v>
      </c>
      <c r="AV232" s="514" t="s">
        <v>720</v>
      </c>
      <c r="AW232" s="514" t="s">
        <v>2747</v>
      </c>
      <c r="AX232" s="514">
        <v>1.2</v>
      </c>
      <c r="AY232" s="514">
        <v>2.2000000000000002</v>
      </c>
      <c r="AZ232" s="514">
        <v>1884</v>
      </c>
      <c r="BA232" s="514" t="s">
        <v>279</v>
      </c>
      <c r="BB232" s="515" t="s">
        <v>2648</v>
      </c>
      <c r="BC232" s="515"/>
      <c r="BD232" s="515"/>
      <c r="BE232" s="530"/>
      <c r="BF232" s="547"/>
      <c r="BG232" s="530"/>
      <c r="BH232" s="530"/>
      <c r="BI232" s="530"/>
      <c r="BJ232" s="560"/>
      <c r="BK232" s="560"/>
      <c r="BL232" s="530"/>
      <c r="BM232" s="530"/>
      <c r="BN232" s="530"/>
      <c r="BO232" s="530"/>
      <c r="BP232" s="530"/>
      <c r="BQ232" s="530"/>
      <c r="BR232" s="530"/>
      <c r="BS232" s="530"/>
      <c r="BT232" s="530"/>
      <c r="BU232" s="530"/>
      <c r="BV232" s="530"/>
      <c r="BW232" s="530"/>
      <c r="BX232" s="530"/>
      <c r="BY232" s="555"/>
      <c r="BZ232" s="552"/>
      <c r="CA232" s="530"/>
    </row>
    <row r="233" spans="34:79" x14ac:dyDescent="0.3">
      <c r="AH233" s="512" t="str">
        <f t="shared" si="10"/>
        <v/>
      </c>
      <c r="AI233" s="15" t="str">
        <f t="shared" si="9"/>
        <v>660058-145548</v>
      </c>
      <c r="AJ233" s="511">
        <f t="shared" si="11"/>
        <v>230</v>
      </c>
      <c r="AK233" s="514">
        <v>18</v>
      </c>
      <c r="AL233" s="514" t="s">
        <v>1259</v>
      </c>
      <c r="AM233" s="514" t="s">
        <v>2768</v>
      </c>
      <c r="AN233" s="514" t="s">
        <v>2994</v>
      </c>
      <c r="AO233" s="514">
        <v>659950</v>
      </c>
      <c r="AP233" s="514">
        <v>145676</v>
      </c>
      <c r="AQ233" s="514" t="s">
        <v>3001</v>
      </c>
      <c r="AR233" s="514" t="s">
        <v>861</v>
      </c>
      <c r="AS233" s="514">
        <v>660058</v>
      </c>
      <c r="AT233" s="514">
        <v>145548</v>
      </c>
      <c r="AU233" s="514">
        <v>97</v>
      </c>
      <c r="AV233" s="514" t="s">
        <v>720</v>
      </c>
      <c r="AW233" s="514" t="s">
        <v>2747</v>
      </c>
      <c r="AX233" s="514">
        <v>1.4</v>
      </c>
      <c r="AY233" s="514">
        <v>2</v>
      </c>
      <c r="AZ233" s="514">
        <v>1884</v>
      </c>
      <c r="BA233" s="514" t="s">
        <v>279</v>
      </c>
      <c r="BB233" s="515" t="s">
        <v>861</v>
      </c>
      <c r="BC233" s="515"/>
      <c r="BD233" s="515"/>
      <c r="BE233" s="530"/>
      <c r="BF233" s="547"/>
      <c r="BG233" s="530"/>
      <c r="BH233" s="530"/>
      <c r="BI233" s="530"/>
      <c r="BJ233" s="560"/>
      <c r="BK233" s="560"/>
      <c r="BL233" s="530"/>
      <c r="BM233" s="530"/>
      <c r="BN233" s="530"/>
      <c r="BO233" s="530"/>
      <c r="BP233" s="530"/>
      <c r="BQ233" s="530"/>
      <c r="BR233" s="530"/>
      <c r="BS233" s="530"/>
      <c r="BT233" s="530"/>
      <c r="BU233" s="530"/>
      <c r="BV233" s="530"/>
      <c r="BW233" s="530"/>
      <c r="BX233" s="530"/>
      <c r="BY233" s="555"/>
      <c r="BZ233" s="552"/>
      <c r="CA233" s="530"/>
    </row>
    <row r="234" spans="34:79" x14ac:dyDescent="0.3">
      <c r="AH234" s="512" t="str">
        <f t="shared" si="10"/>
        <v/>
      </c>
      <c r="AI234" s="15" t="str">
        <f t="shared" si="9"/>
        <v>658349-145909</v>
      </c>
      <c r="AJ234" s="511">
        <f t="shared" si="11"/>
        <v>231</v>
      </c>
      <c r="AK234" s="514">
        <v>18</v>
      </c>
      <c r="AL234" s="514" t="s">
        <v>1259</v>
      </c>
      <c r="AM234" s="514" t="s">
        <v>2709</v>
      </c>
      <c r="AN234" s="514" t="s">
        <v>3002</v>
      </c>
      <c r="AO234" s="514">
        <v>657187</v>
      </c>
      <c r="AP234" s="514">
        <v>146026</v>
      </c>
      <c r="AQ234" s="514" t="s">
        <v>3002</v>
      </c>
      <c r="AR234" s="514" t="s">
        <v>861</v>
      </c>
      <c r="AS234" s="514">
        <v>658349</v>
      </c>
      <c r="AT234" s="514">
        <v>145909</v>
      </c>
      <c r="AU234" s="514">
        <v>44</v>
      </c>
      <c r="AV234" s="514" t="s">
        <v>719</v>
      </c>
      <c r="AW234" s="514" t="s">
        <v>2635</v>
      </c>
      <c r="AX234" s="514">
        <v>10</v>
      </c>
      <c r="AY234" s="514">
        <v>5.4</v>
      </c>
      <c r="AZ234" s="514">
        <v>1880</v>
      </c>
      <c r="BA234" s="514" t="s">
        <v>438</v>
      </c>
      <c r="BB234" s="515" t="s">
        <v>2712</v>
      </c>
      <c r="BC234" s="515"/>
      <c r="BD234" s="515"/>
      <c r="BE234" s="530"/>
      <c r="BF234" s="547"/>
      <c r="BG234" s="530"/>
      <c r="BH234" s="530"/>
      <c r="BI234" s="530"/>
      <c r="BJ234" s="560"/>
      <c r="BK234" s="560"/>
      <c r="BL234" s="530"/>
      <c r="BM234" s="530"/>
      <c r="BN234" s="530"/>
      <c r="BO234" s="530"/>
      <c r="BP234" s="530"/>
      <c r="BQ234" s="530"/>
      <c r="BR234" s="530"/>
      <c r="BS234" s="530"/>
      <c r="BT234" s="530"/>
      <c r="BU234" s="530"/>
      <c r="BV234" s="530"/>
      <c r="BW234" s="530"/>
      <c r="BX234" s="530"/>
      <c r="BY234" s="555"/>
      <c r="BZ234" s="552"/>
      <c r="CA234" s="530"/>
    </row>
    <row r="235" spans="34:79" x14ac:dyDescent="0.3">
      <c r="AH235" s="512" t="str">
        <f t="shared" si="10"/>
        <v/>
      </c>
      <c r="AI235" s="15" t="str">
        <f t="shared" si="9"/>
        <v>658373-145925</v>
      </c>
      <c r="AJ235" s="511">
        <f t="shared" si="11"/>
        <v>232</v>
      </c>
      <c r="AK235" s="514">
        <v>18</v>
      </c>
      <c r="AL235" s="514" t="s">
        <v>1259</v>
      </c>
      <c r="AM235" s="514" t="s">
        <v>2709</v>
      </c>
      <c r="AN235" s="514" t="s">
        <v>3002</v>
      </c>
      <c r="AO235" s="514">
        <v>657187</v>
      </c>
      <c r="AP235" s="514">
        <v>146026</v>
      </c>
      <c r="AQ235" s="514" t="s">
        <v>3003</v>
      </c>
      <c r="AR235" s="514" t="s">
        <v>861</v>
      </c>
      <c r="AS235" s="514">
        <v>658373</v>
      </c>
      <c r="AT235" s="514">
        <v>145925</v>
      </c>
      <c r="AU235" s="514">
        <v>46</v>
      </c>
      <c r="AV235" s="514" t="s">
        <v>719</v>
      </c>
      <c r="AW235" s="514" t="s">
        <v>2635</v>
      </c>
      <c r="AX235" s="514">
        <v>10</v>
      </c>
      <c r="AY235" s="514">
        <v>5.9</v>
      </c>
      <c r="AZ235" s="514">
        <v>1880</v>
      </c>
      <c r="BA235" s="514" t="s">
        <v>438</v>
      </c>
      <c r="BB235" s="515" t="s">
        <v>2712</v>
      </c>
      <c r="BC235" s="515"/>
      <c r="BD235" s="515"/>
      <c r="BE235" s="530"/>
      <c r="BF235" s="547"/>
      <c r="BG235" s="530"/>
      <c r="BH235" s="530"/>
      <c r="BI235" s="530"/>
      <c r="BJ235" s="560"/>
      <c r="BK235" s="560"/>
      <c r="BL235" s="530"/>
      <c r="BM235" s="530"/>
      <c r="BN235" s="530"/>
      <c r="BO235" s="530"/>
      <c r="BP235" s="530"/>
      <c r="BQ235" s="530"/>
      <c r="BR235" s="530"/>
      <c r="BS235" s="530"/>
      <c r="BT235" s="530"/>
      <c r="BU235" s="530"/>
      <c r="BV235" s="530"/>
      <c r="BW235" s="530"/>
      <c r="BX235" s="530"/>
      <c r="BY235" s="555"/>
      <c r="BZ235" s="552"/>
      <c r="CA235" s="530"/>
    </row>
    <row r="236" spans="34:79" x14ac:dyDescent="0.3">
      <c r="AH236" s="512" t="str">
        <f t="shared" si="10"/>
        <v/>
      </c>
      <c r="AI236" s="15" t="str">
        <f t="shared" si="9"/>
        <v>660045-146217</v>
      </c>
      <c r="AJ236" s="511">
        <f t="shared" si="11"/>
        <v>233</v>
      </c>
      <c r="AK236" s="514">
        <v>18</v>
      </c>
      <c r="AL236" s="514" t="s">
        <v>1259</v>
      </c>
      <c r="AM236" s="514" t="s">
        <v>2703</v>
      </c>
      <c r="AN236" s="514" t="s">
        <v>3004</v>
      </c>
      <c r="AO236" s="514">
        <v>658940</v>
      </c>
      <c r="AP236" s="514">
        <v>147237</v>
      </c>
      <c r="AQ236" s="514" t="s">
        <v>3005</v>
      </c>
      <c r="AR236" s="514" t="s">
        <v>861</v>
      </c>
      <c r="AS236" s="514">
        <v>660045</v>
      </c>
      <c r="AT236" s="514">
        <v>146217</v>
      </c>
      <c r="AU236" s="514">
        <v>53</v>
      </c>
      <c r="AV236" s="514" t="s">
        <v>720</v>
      </c>
      <c r="AW236" s="514" t="s">
        <v>2747</v>
      </c>
      <c r="AX236" s="514">
        <v>3.8</v>
      </c>
      <c r="AY236" s="514">
        <v>10</v>
      </c>
      <c r="AZ236" s="514">
        <v>1884</v>
      </c>
      <c r="BA236" s="514" t="s">
        <v>279</v>
      </c>
      <c r="BB236" s="515" t="s">
        <v>2648</v>
      </c>
      <c r="BC236" s="515"/>
      <c r="BD236" s="515"/>
      <c r="BE236" s="530"/>
      <c r="BF236" s="547"/>
      <c r="BG236" s="530"/>
      <c r="BH236" s="530"/>
      <c r="BI236" s="530"/>
      <c r="BJ236" s="560"/>
      <c r="BK236" s="560"/>
      <c r="BL236" s="530"/>
      <c r="BM236" s="530"/>
      <c r="BN236" s="530"/>
      <c r="BO236" s="530"/>
      <c r="BP236" s="530"/>
      <c r="BQ236" s="530"/>
      <c r="BR236" s="530"/>
      <c r="BS236" s="530"/>
      <c r="BT236" s="530"/>
      <c r="BU236" s="530"/>
      <c r="BV236" s="530"/>
      <c r="BW236" s="530"/>
      <c r="BX236" s="530"/>
      <c r="BY236" s="555"/>
      <c r="BZ236" s="552"/>
      <c r="CA236" s="530"/>
    </row>
    <row r="237" spans="34:79" x14ac:dyDescent="0.3">
      <c r="AH237" s="512" t="str">
        <f t="shared" si="10"/>
        <v/>
      </c>
      <c r="AI237" s="15" t="str">
        <f t="shared" si="9"/>
        <v>660095-146170</v>
      </c>
      <c r="AJ237" s="511">
        <f t="shared" si="11"/>
        <v>234</v>
      </c>
      <c r="AK237" s="514">
        <v>18</v>
      </c>
      <c r="AL237" s="514" t="s">
        <v>1259</v>
      </c>
      <c r="AM237" s="514" t="s">
        <v>2703</v>
      </c>
      <c r="AN237" s="514" t="s">
        <v>3004</v>
      </c>
      <c r="AO237" s="514">
        <v>658940</v>
      </c>
      <c r="AP237" s="514">
        <v>147237</v>
      </c>
      <c r="AQ237" s="514" t="s">
        <v>3006</v>
      </c>
      <c r="AR237" s="514" t="s">
        <v>861</v>
      </c>
      <c r="AS237" s="514">
        <v>660095</v>
      </c>
      <c r="AT237" s="514">
        <v>146170</v>
      </c>
      <c r="AU237" s="514">
        <v>55</v>
      </c>
      <c r="AV237" s="514" t="s">
        <v>720</v>
      </c>
      <c r="AW237" s="514" t="s">
        <v>2747</v>
      </c>
      <c r="AX237" s="514">
        <v>2.7</v>
      </c>
      <c r="AY237" s="514">
        <v>10</v>
      </c>
      <c r="AZ237" s="514">
        <v>1884</v>
      </c>
      <c r="BA237" s="514" t="s">
        <v>279</v>
      </c>
      <c r="BB237" s="515" t="s">
        <v>2648</v>
      </c>
      <c r="BC237" s="515"/>
      <c r="BD237" s="515"/>
      <c r="BE237" s="530"/>
      <c r="BF237" s="547"/>
      <c r="BG237" s="530"/>
      <c r="BH237" s="530"/>
      <c r="BI237" s="530"/>
      <c r="BJ237" s="560"/>
      <c r="BK237" s="560"/>
      <c r="BL237" s="530"/>
      <c r="BM237" s="530"/>
      <c r="BN237" s="530"/>
      <c r="BO237" s="530"/>
      <c r="BP237" s="530"/>
      <c r="BQ237" s="530"/>
      <c r="BR237" s="530"/>
      <c r="BS237" s="530"/>
      <c r="BT237" s="530"/>
      <c r="BU237" s="530"/>
      <c r="BV237" s="530"/>
      <c r="BW237" s="530"/>
      <c r="BX237" s="530"/>
      <c r="BY237" s="555"/>
      <c r="BZ237" s="552"/>
      <c r="CA237" s="530"/>
    </row>
    <row r="238" spans="34:79" x14ac:dyDescent="0.3">
      <c r="AH238" s="512" t="str">
        <f t="shared" si="10"/>
        <v/>
      </c>
      <c r="AI238" s="15" t="str">
        <f t="shared" si="9"/>
        <v>660104-146187</v>
      </c>
      <c r="AJ238" s="511">
        <f t="shared" si="11"/>
        <v>235</v>
      </c>
      <c r="AK238" s="514">
        <v>18</v>
      </c>
      <c r="AL238" s="514" t="s">
        <v>1259</v>
      </c>
      <c r="AM238" s="514" t="s">
        <v>2703</v>
      </c>
      <c r="AN238" s="514" t="s">
        <v>3004</v>
      </c>
      <c r="AO238" s="514">
        <v>658940</v>
      </c>
      <c r="AP238" s="514">
        <v>147237</v>
      </c>
      <c r="AQ238" s="514" t="s">
        <v>3007</v>
      </c>
      <c r="AR238" s="514" t="s">
        <v>3008</v>
      </c>
      <c r="AS238" s="514">
        <v>660104</v>
      </c>
      <c r="AT238" s="514">
        <v>146187</v>
      </c>
      <c r="AU238" s="514">
        <v>54</v>
      </c>
      <c r="AV238" s="514" t="s">
        <v>720</v>
      </c>
      <c r="AW238" s="514" t="s">
        <v>2747</v>
      </c>
      <c r="AX238" s="514">
        <v>2.9</v>
      </c>
      <c r="AY238" s="514">
        <v>10</v>
      </c>
      <c r="AZ238" s="514">
        <v>1884</v>
      </c>
      <c r="BA238" s="514" t="s">
        <v>279</v>
      </c>
      <c r="BB238" s="515" t="s">
        <v>2648</v>
      </c>
      <c r="BC238" s="515"/>
      <c r="BD238" s="515"/>
      <c r="BE238" s="530"/>
      <c r="BF238" s="547"/>
      <c r="BG238" s="530"/>
      <c r="BH238" s="530"/>
      <c r="BI238" s="530"/>
      <c r="BJ238" s="560"/>
      <c r="BK238" s="560"/>
      <c r="BL238" s="530"/>
      <c r="BM238" s="530"/>
      <c r="BN238" s="530"/>
      <c r="BO238" s="530"/>
      <c r="BP238" s="530"/>
      <c r="BQ238" s="530"/>
      <c r="BR238" s="530"/>
      <c r="BS238" s="530"/>
      <c r="BT238" s="530"/>
      <c r="BU238" s="530"/>
      <c r="BV238" s="530"/>
      <c r="BW238" s="530"/>
      <c r="BX238" s="530"/>
      <c r="BY238" s="555"/>
      <c r="BZ238" s="552"/>
      <c r="CA238" s="530"/>
    </row>
    <row r="239" spans="34:79" x14ac:dyDescent="0.3">
      <c r="AH239" s="512" t="str">
        <f t="shared" si="10"/>
        <v/>
      </c>
      <c r="AI239" s="15" t="str">
        <f t="shared" si="9"/>
        <v>660105-146208</v>
      </c>
      <c r="AJ239" s="511">
        <f t="shared" si="11"/>
        <v>236</v>
      </c>
      <c r="AK239" s="514">
        <v>18</v>
      </c>
      <c r="AL239" s="514" t="s">
        <v>1259</v>
      </c>
      <c r="AM239" s="514" t="s">
        <v>2703</v>
      </c>
      <c r="AN239" s="514" t="s">
        <v>3004</v>
      </c>
      <c r="AO239" s="514">
        <v>658940</v>
      </c>
      <c r="AP239" s="514">
        <v>147237</v>
      </c>
      <c r="AQ239" s="514" t="s">
        <v>3009</v>
      </c>
      <c r="AR239" s="514" t="s">
        <v>861</v>
      </c>
      <c r="AS239" s="514">
        <v>660105</v>
      </c>
      <c r="AT239" s="514">
        <v>146208</v>
      </c>
      <c r="AU239" s="514">
        <v>54</v>
      </c>
      <c r="AV239" s="514" t="s">
        <v>720</v>
      </c>
      <c r="AW239" s="514" t="s">
        <v>2747</v>
      </c>
      <c r="AX239" s="514">
        <v>3.1</v>
      </c>
      <c r="AY239" s="514">
        <v>10</v>
      </c>
      <c r="AZ239" s="514">
        <v>1884</v>
      </c>
      <c r="BA239" s="514" t="s">
        <v>279</v>
      </c>
      <c r="BB239" s="515" t="s">
        <v>2648</v>
      </c>
      <c r="BC239" s="515"/>
      <c r="BD239" s="515"/>
      <c r="BE239" s="530"/>
      <c r="BF239" s="547"/>
      <c r="BG239" s="530"/>
      <c r="BH239" s="530"/>
      <c r="BI239" s="530"/>
      <c r="BJ239" s="560"/>
      <c r="BK239" s="560"/>
      <c r="BL239" s="530"/>
      <c r="BM239" s="530"/>
      <c r="BN239" s="530"/>
      <c r="BO239" s="530"/>
      <c r="BP239" s="530"/>
      <c r="BQ239" s="530"/>
      <c r="BR239" s="530"/>
      <c r="BS239" s="530"/>
      <c r="BT239" s="530"/>
      <c r="BU239" s="530"/>
      <c r="BV239" s="530"/>
      <c r="BW239" s="530"/>
      <c r="BX239" s="530"/>
      <c r="BY239" s="555"/>
      <c r="BZ239" s="552"/>
      <c r="CA239" s="530"/>
    </row>
    <row r="240" spans="34:79" x14ac:dyDescent="0.3">
      <c r="AH240" s="512" t="str">
        <f t="shared" si="10"/>
        <v/>
      </c>
      <c r="AI240" s="15" t="str">
        <f t="shared" si="9"/>
        <v>660153-146030</v>
      </c>
      <c r="AJ240" s="511">
        <f t="shared" si="11"/>
        <v>237</v>
      </c>
      <c r="AK240" s="514">
        <v>18</v>
      </c>
      <c r="AL240" s="514" t="s">
        <v>1259</v>
      </c>
      <c r="AM240" s="514" t="s">
        <v>2703</v>
      </c>
      <c r="AN240" s="514" t="s">
        <v>3004</v>
      </c>
      <c r="AO240" s="514">
        <v>658940</v>
      </c>
      <c r="AP240" s="514">
        <v>147237</v>
      </c>
      <c r="AQ240" s="514" t="s">
        <v>3010</v>
      </c>
      <c r="AR240" s="514" t="s">
        <v>861</v>
      </c>
      <c r="AS240" s="514">
        <v>660153</v>
      </c>
      <c r="AT240" s="514">
        <v>146030</v>
      </c>
      <c r="AU240" s="514">
        <v>80</v>
      </c>
      <c r="AV240" s="514" t="s">
        <v>720</v>
      </c>
      <c r="AW240" s="514" t="s">
        <v>2747</v>
      </c>
      <c r="AX240" s="514">
        <v>0.9</v>
      </c>
      <c r="AY240" s="514">
        <v>10</v>
      </c>
      <c r="AZ240" s="514">
        <v>1884</v>
      </c>
      <c r="BA240" s="514" t="s">
        <v>279</v>
      </c>
      <c r="BB240" s="515" t="s">
        <v>2648</v>
      </c>
      <c r="BC240" s="515"/>
      <c r="BD240" s="515"/>
      <c r="BE240" s="530"/>
      <c r="BF240" s="547"/>
      <c r="BG240" s="530"/>
      <c r="BH240" s="530"/>
      <c r="BI240" s="530"/>
      <c r="BJ240" s="560"/>
      <c r="BK240" s="560"/>
      <c r="BL240" s="530"/>
      <c r="BM240" s="530"/>
      <c r="BN240" s="530"/>
      <c r="BO240" s="530"/>
      <c r="BP240" s="530"/>
      <c r="BQ240" s="530"/>
      <c r="BR240" s="530"/>
      <c r="BS240" s="530"/>
      <c r="BT240" s="530"/>
      <c r="BU240" s="530"/>
      <c r="BV240" s="530"/>
      <c r="BW240" s="530"/>
      <c r="BX240" s="530"/>
      <c r="BY240" s="555"/>
      <c r="BZ240" s="552"/>
      <c r="CA240" s="530"/>
    </row>
    <row r="241" spans="34:79" x14ac:dyDescent="0.3">
      <c r="AH241" s="512" t="str">
        <f t="shared" si="10"/>
        <v/>
      </c>
      <c r="AI241" s="15" t="str">
        <f t="shared" si="9"/>
        <v>660157-146056</v>
      </c>
      <c r="AJ241" s="511">
        <f t="shared" si="11"/>
        <v>238</v>
      </c>
      <c r="AK241" s="514">
        <v>18</v>
      </c>
      <c r="AL241" s="514" t="s">
        <v>1259</v>
      </c>
      <c r="AM241" s="514" t="s">
        <v>2703</v>
      </c>
      <c r="AN241" s="514" t="s">
        <v>3004</v>
      </c>
      <c r="AO241" s="514">
        <v>658940</v>
      </c>
      <c r="AP241" s="514">
        <v>147237</v>
      </c>
      <c r="AQ241" s="514" t="s">
        <v>3011</v>
      </c>
      <c r="AR241" s="514" t="s">
        <v>861</v>
      </c>
      <c r="AS241" s="514">
        <v>660157</v>
      </c>
      <c r="AT241" s="514">
        <v>146056</v>
      </c>
      <c r="AU241" s="514">
        <v>76</v>
      </c>
      <c r="AV241" s="514" t="s">
        <v>720</v>
      </c>
      <c r="AW241" s="514" t="s">
        <v>2747</v>
      </c>
      <c r="AX241" s="514">
        <v>1.4</v>
      </c>
      <c r="AY241" s="514">
        <v>10</v>
      </c>
      <c r="AZ241" s="514">
        <v>1884</v>
      </c>
      <c r="BA241" s="514" t="s">
        <v>279</v>
      </c>
      <c r="BB241" s="515" t="s">
        <v>861</v>
      </c>
      <c r="BC241" s="515"/>
      <c r="BD241" s="515"/>
      <c r="BE241" s="530"/>
      <c r="BF241" s="547"/>
      <c r="BG241" s="530"/>
      <c r="BH241" s="530"/>
      <c r="BI241" s="530"/>
      <c r="BJ241" s="560"/>
      <c r="BK241" s="560"/>
      <c r="BL241" s="530"/>
      <c r="BM241" s="530"/>
      <c r="BN241" s="530"/>
      <c r="BO241" s="530"/>
      <c r="BP241" s="530"/>
      <c r="BQ241" s="530"/>
      <c r="BR241" s="530"/>
      <c r="BS241" s="530"/>
      <c r="BT241" s="530"/>
      <c r="BU241" s="530"/>
      <c r="BV241" s="530"/>
      <c r="BW241" s="530"/>
      <c r="BX241" s="530"/>
      <c r="BY241" s="555"/>
      <c r="BZ241" s="552"/>
      <c r="CA241" s="530"/>
    </row>
    <row r="242" spans="34:79" x14ac:dyDescent="0.3">
      <c r="AH242" s="512" t="str">
        <f t="shared" si="10"/>
        <v/>
      </c>
      <c r="AI242" s="15" t="str">
        <f t="shared" si="9"/>
        <v>660166-146105</v>
      </c>
      <c r="AJ242" s="511">
        <f t="shared" si="11"/>
        <v>239</v>
      </c>
      <c r="AK242" s="514">
        <v>18</v>
      </c>
      <c r="AL242" s="514" t="s">
        <v>1259</v>
      </c>
      <c r="AM242" s="514" t="s">
        <v>2703</v>
      </c>
      <c r="AN242" s="514" t="s">
        <v>3004</v>
      </c>
      <c r="AO242" s="514">
        <v>658940</v>
      </c>
      <c r="AP242" s="514">
        <v>147237</v>
      </c>
      <c r="AQ242" s="514" t="s">
        <v>3012</v>
      </c>
      <c r="AR242" s="514" t="s">
        <v>3013</v>
      </c>
      <c r="AS242" s="514">
        <v>660166</v>
      </c>
      <c r="AT242" s="514">
        <v>146105</v>
      </c>
      <c r="AU242" s="514">
        <v>76</v>
      </c>
      <c r="AV242" s="514" t="s">
        <v>720</v>
      </c>
      <c r="AW242" s="514" t="s">
        <v>2747</v>
      </c>
      <c r="AX242" s="514">
        <v>2</v>
      </c>
      <c r="AY242" s="514">
        <v>10</v>
      </c>
      <c r="AZ242" s="514">
        <v>1884</v>
      </c>
      <c r="BA242" s="514" t="s">
        <v>279</v>
      </c>
      <c r="BB242" s="515" t="s">
        <v>2648</v>
      </c>
      <c r="BC242" s="515"/>
      <c r="BD242" s="515"/>
      <c r="BE242" s="530"/>
      <c r="BF242" s="547"/>
      <c r="BG242" s="530"/>
      <c r="BH242" s="530"/>
      <c r="BI242" s="530"/>
      <c r="BJ242" s="560"/>
      <c r="BK242" s="560"/>
      <c r="BL242" s="530"/>
      <c r="BM242" s="530"/>
      <c r="BN242" s="530"/>
      <c r="BO242" s="530"/>
      <c r="BP242" s="530"/>
      <c r="BQ242" s="530"/>
      <c r="BR242" s="530"/>
      <c r="BS242" s="530"/>
      <c r="BT242" s="530"/>
      <c r="BU242" s="530"/>
      <c r="BV242" s="530"/>
      <c r="BW242" s="530"/>
      <c r="BX242" s="530"/>
      <c r="BY242" s="555"/>
      <c r="BZ242" s="552"/>
      <c r="CA242" s="530"/>
    </row>
    <row r="243" spans="34:79" x14ac:dyDescent="0.3">
      <c r="AH243" s="512" t="str">
        <f t="shared" si="10"/>
        <v/>
      </c>
      <c r="AI243" s="15" t="str">
        <f t="shared" si="9"/>
        <v>661975-146053</v>
      </c>
      <c r="AJ243" s="511">
        <f t="shared" si="11"/>
        <v>240</v>
      </c>
      <c r="AK243" s="514">
        <v>18</v>
      </c>
      <c r="AL243" s="514" t="s">
        <v>1259</v>
      </c>
      <c r="AM243" s="514" t="s">
        <v>2674</v>
      </c>
      <c r="AN243" s="514" t="s">
        <v>3014</v>
      </c>
      <c r="AO243" s="514">
        <v>661976</v>
      </c>
      <c r="AP243" s="514">
        <v>146120</v>
      </c>
      <c r="AQ243" s="514" t="s">
        <v>3015</v>
      </c>
      <c r="AR243" s="514" t="s">
        <v>3016</v>
      </c>
      <c r="AS243" s="514">
        <v>661975</v>
      </c>
      <c r="AT243" s="514">
        <v>146053</v>
      </c>
      <c r="AU243" s="514">
        <v>65</v>
      </c>
      <c r="AV243" s="514" t="s">
        <v>719</v>
      </c>
      <c r="AW243" s="514" t="s">
        <v>718</v>
      </c>
      <c r="AX243" s="514">
        <v>1.2</v>
      </c>
      <c r="AY243" s="514">
        <v>0.7</v>
      </c>
      <c r="AZ243" s="514">
        <v>1885</v>
      </c>
      <c r="BA243" s="514" t="s">
        <v>252</v>
      </c>
      <c r="BB243" s="515" t="s">
        <v>2648</v>
      </c>
      <c r="BC243" s="515"/>
      <c r="BD243" s="515"/>
      <c r="BE243" s="530"/>
      <c r="BF243" s="547"/>
      <c r="BG243" s="530"/>
      <c r="BH243" s="530"/>
      <c r="BI243" s="530"/>
      <c r="BJ243" s="560"/>
      <c r="BK243" s="560"/>
      <c r="BL243" s="530"/>
      <c r="BM243" s="530"/>
      <c r="BN243" s="530"/>
      <c r="BO243" s="530"/>
      <c r="BP243" s="530"/>
      <c r="BQ243" s="530"/>
      <c r="BR243" s="530"/>
      <c r="BS243" s="530"/>
      <c r="BT243" s="530"/>
      <c r="BU243" s="530"/>
      <c r="BV243" s="530"/>
      <c r="BW243" s="530"/>
      <c r="BX243" s="530"/>
      <c r="BY243" s="555"/>
      <c r="BZ243" s="552"/>
      <c r="CA243" s="530"/>
    </row>
    <row r="244" spans="34:79" x14ac:dyDescent="0.3">
      <c r="AH244" s="512" t="str">
        <f t="shared" si="10"/>
        <v/>
      </c>
      <c r="AI244" s="15" t="str">
        <f t="shared" si="9"/>
        <v>661977-146064</v>
      </c>
      <c r="AJ244" s="511">
        <f t="shared" si="11"/>
        <v>241</v>
      </c>
      <c r="AK244" s="514">
        <v>18</v>
      </c>
      <c r="AL244" s="514" t="s">
        <v>1259</v>
      </c>
      <c r="AM244" s="514" t="s">
        <v>2674</v>
      </c>
      <c r="AN244" s="514" t="s">
        <v>3014</v>
      </c>
      <c r="AO244" s="514">
        <v>661976</v>
      </c>
      <c r="AP244" s="514">
        <v>146120</v>
      </c>
      <c r="AQ244" s="514" t="s">
        <v>3017</v>
      </c>
      <c r="AR244" s="514" t="s">
        <v>861</v>
      </c>
      <c r="AS244" s="514">
        <v>661977</v>
      </c>
      <c r="AT244" s="514">
        <v>146064</v>
      </c>
      <c r="AU244" s="514">
        <v>64</v>
      </c>
      <c r="AV244" s="514" t="s">
        <v>719</v>
      </c>
      <c r="AW244" s="514" t="s">
        <v>718</v>
      </c>
      <c r="AX244" s="514">
        <v>1.3</v>
      </c>
      <c r="AY244" s="514">
        <v>0.6</v>
      </c>
      <c r="AZ244" s="514">
        <v>1885</v>
      </c>
      <c r="BA244" s="514" t="s">
        <v>252</v>
      </c>
      <c r="BB244" s="515" t="s">
        <v>2648</v>
      </c>
      <c r="BC244" s="515"/>
      <c r="BD244" s="515"/>
      <c r="BE244" s="530"/>
      <c r="BF244" s="547"/>
      <c r="BG244" s="530"/>
      <c r="BH244" s="530"/>
      <c r="BI244" s="530"/>
      <c r="BJ244" s="560"/>
      <c r="BK244" s="560"/>
      <c r="BL244" s="530"/>
      <c r="BM244" s="530"/>
      <c r="BN244" s="530"/>
      <c r="BO244" s="530"/>
      <c r="BP244" s="530"/>
      <c r="BQ244" s="530"/>
      <c r="BR244" s="530"/>
      <c r="BS244" s="530"/>
      <c r="BT244" s="530"/>
      <c r="BU244" s="530"/>
      <c r="BV244" s="530"/>
      <c r="BW244" s="530"/>
      <c r="BX244" s="530"/>
      <c r="BY244" s="555"/>
      <c r="BZ244" s="552"/>
      <c r="CA244" s="530"/>
    </row>
    <row r="245" spans="34:79" x14ac:dyDescent="0.3">
      <c r="AH245" s="512" t="str">
        <f t="shared" si="10"/>
        <v/>
      </c>
      <c r="AI245" s="15" t="str">
        <f t="shared" si="9"/>
        <v>661978-146037</v>
      </c>
      <c r="AJ245" s="511">
        <f t="shared" si="11"/>
        <v>242</v>
      </c>
      <c r="AK245" s="514">
        <v>18</v>
      </c>
      <c r="AL245" s="514" t="s">
        <v>1259</v>
      </c>
      <c r="AM245" s="514" t="s">
        <v>2674</v>
      </c>
      <c r="AN245" s="514" t="s">
        <v>3014</v>
      </c>
      <c r="AO245" s="514">
        <v>661976</v>
      </c>
      <c r="AP245" s="514">
        <v>146120</v>
      </c>
      <c r="AQ245" s="514" t="s">
        <v>3018</v>
      </c>
      <c r="AR245" s="514" t="s">
        <v>3019</v>
      </c>
      <c r="AS245" s="514">
        <v>661978</v>
      </c>
      <c r="AT245" s="514">
        <v>146037</v>
      </c>
      <c r="AU245" s="514">
        <v>75</v>
      </c>
      <c r="AV245" s="514" t="s">
        <v>719</v>
      </c>
      <c r="AW245" s="514" t="s">
        <v>718</v>
      </c>
      <c r="AX245" s="514">
        <v>1.1000000000000001</v>
      </c>
      <c r="AY245" s="514">
        <v>0.8</v>
      </c>
      <c r="AZ245" s="514">
        <v>1885</v>
      </c>
      <c r="BA245" s="514" t="s">
        <v>252</v>
      </c>
      <c r="BB245" s="515" t="s">
        <v>2648</v>
      </c>
      <c r="BC245" s="515"/>
      <c r="BD245" s="515"/>
      <c r="BE245" s="530"/>
      <c r="BF245" s="547"/>
      <c r="BG245" s="530"/>
      <c r="BH245" s="530"/>
      <c r="BI245" s="530"/>
      <c r="BJ245" s="560"/>
      <c r="BK245" s="560"/>
      <c r="BL245" s="530"/>
      <c r="BM245" s="530"/>
      <c r="BN245" s="530"/>
      <c r="BO245" s="530"/>
      <c r="BP245" s="530"/>
      <c r="BQ245" s="530"/>
      <c r="BR245" s="530"/>
      <c r="BS245" s="530"/>
      <c r="BT245" s="530"/>
      <c r="BU245" s="530"/>
      <c r="BV245" s="530"/>
      <c r="BW245" s="530"/>
      <c r="BX245" s="530"/>
      <c r="BY245" s="555"/>
      <c r="BZ245" s="552"/>
      <c r="CA245" s="530"/>
    </row>
    <row r="246" spans="34:79" x14ac:dyDescent="0.3">
      <c r="AH246" s="512" t="str">
        <f t="shared" si="10"/>
        <v/>
      </c>
      <c r="AI246" s="15" t="str">
        <f t="shared" si="9"/>
        <v>661983-146084</v>
      </c>
      <c r="AJ246" s="511">
        <f t="shared" si="11"/>
        <v>243</v>
      </c>
      <c r="AK246" s="514">
        <v>18</v>
      </c>
      <c r="AL246" s="514" t="s">
        <v>1259</v>
      </c>
      <c r="AM246" s="514" t="s">
        <v>2674</v>
      </c>
      <c r="AN246" s="514" t="s">
        <v>3014</v>
      </c>
      <c r="AO246" s="514">
        <v>661976</v>
      </c>
      <c r="AP246" s="514">
        <v>146120</v>
      </c>
      <c r="AQ246" s="514" t="s">
        <v>3020</v>
      </c>
      <c r="AR246" s="514" t="s">
        <v>2656</v>
      </c>
      <c r="AS246" s="514">
        <v>661983</v>
      </c>
      <c r="AT246" s="514">
        <v>146084</v>
      </c>
      <c r="AU246" s="514">
        <v>62</v>
      </c>
      <c r="AV246" s="514" t="s">
        <v>719</v>
      </c>
      <c r="AW246" s="514" t="s">
        <v>718</v>
      </c>
      <c r="AX246" s="514">
        <v>1.5</v>
      </c>
      <c r="AY246" s="514">
        <v>0.4</v>
      </c>
      <c r="AZ246" s="514">
        <v>1885</v>
      </c>
      <c r="BA246" s="514" t="s">
        <v>252</v>
      </c>
      <c r="BB246" s="515" t="s">
        <v>2648</v>
      </c>
      <c r="BC246" s="515"/>
      <c r="BD246" s="515"/>
      <c r="BE246" s="530"/>
      <c r="BF246" s="547"/>
      <c r="BG246" s="530"/>
      <c r="BH246" s="530"/>
      <c r="BI246" s="530"/>
      <c r="BJ246" s="560"/>
      <c r="BK246" s="560"/>
      <c r="BL246" s="530"/>
      <c r="BM246" s="530"/>
      <c r="BN246" s="530"/>
      <c r="BO246" s="530"/>
      <c r="BP246" s="530"/>
      <c r="BQ246" s="530"/>
      <c r="BR246" s="530"/>
      <c r="BS246" s="530"/>
      <c r="BT246" s="530"/>
      <c r="BU246" s="530"/>
      <c r="BV246" s="530"/>
      <c r="BW246" s="530"/>
      <c r="BX246" s="530"/>
      <c r="BY246" s="555"/>
      <c r="BZ246" s="552"/>
      <c r="CA246" s="530"/>
    </row>
    <row r="247" spans="34:79" x14ac:dyDescent="0.3">
      <c r="AH247" s="512" t="str">
        <f t="shared" si="10"/>
        <v/>
      </c>
      <c r="AI247" s="15" t="str">
        <f t="shared" si="9"/>
        <v>661996-146026</v>
      </c>
      <c r="AJ247" s="511">
        <f t="shared" si="11"/>
        <v>244</v>
      </c>
      <c r="AK247" s="514">
        <v>18</v>
      </c>
      <c r="AL247" s="514" t="s">
        <v>1259</v>
      </c>
      <c r="AM247" s="514" t="s">
        <v>2674</v>
      </c>
      <c r="AN247" s="514" t="s">
        <v>3014</v>
      </c>
      <c r="AO247" s="514">
        <v>661976</v>
      </c>
      <c r="AP247" s="514">
        <v>146120</v>
      </c>
      <c r="AQ247" s="514" t="s">
        <v>3021</v>
      </c>
      <c r="AR247" s="514" t="s">
        <v>861</v>
      </c>
      <c r="AS247" s="514">
        <v>661996</v>
      </c>
      <c r="AT247" s="514">
        <v>146026</v>
      </c>
      <c r="AU247" s="514">
        <v>80</v>
      </c>
      <c r="AV247" s="514" t="s">
        <v>719</v>
      </c>
      <c r="AW247" s="514" t="s">
        <v>718</v>
      </c>
      <c r="AX247" s="514">
        <v>0.9</v>
      </c>
      <c r="AY247" s="514">
        <v>1</v>
      </c>
      <c r="AZ247" s="514">
        <v>1885</v>
      </c>
      <c r="BA247" s="514" t="s">
        <v>252</v>
      </c>
      <c r="BB247" s="515" t="s">
        <v>2648</v>
      </c>
      <c r="BC247" s="515"/>
      <c r="BD247" s="515"/>
      <c r="BE247" s="530"/>
      <c r="BF247" s="547"/>
      <c r="BG247" s="530"/>
      <c r="BH247" s="530"/>
      <c r="BI247" s="530"/>
      <c r="BJ247" s="560"/>
      <c r="BK247" s="560"/>
      <c r="BL247" s="530"/>
      <c r="BM247" s="530"/>
      <c r="BN247" s="530"/>
      <c r="BO247" s="530"/>
      <c r="BP247" s="530"/>
      <c r="BQ247" s="530"/>
      <c r="BR247" s="530"/>
      <c r="BS247" s="530"/>
      <c r="BT247" s="530"/>
      <c r="BU247" s="530"/>
      <c r="BV247" s="530"/>
      <c r="BW247" s="530"/>
      <c r="BX247" s="530"/>
      <c r="BY247" s="555"/>
      <c r="BZ247" s="552"/>
      <c r="CA247" s="530"/>
    </row>
    <row r="248" spans="34:79" x14ac:dyDescent="0.3">
      <c r="AH248" s="512" t="str">
        <f t="shared" si="10"/>
        <v/>
      </c>
      <c r="AI248" s="15" t="str">
        <f t="shared" si="9"/>
        <v>662018-146002</v>
      </c>
      <c r="AJ248" s="511">
        <f t="shared" si="11"/>
        <v>245</v>
      </c>
      <c r="AK248" s="514">
        <v>18</v>
      </c>
      <c r="AL248" s="514" t="s">
        <v>1259</v>
      </c>
      <c r="AM248" s="514" t="s">
        <v>2674</v>
      </c>
      <c r="AN248" s="514" t="s">
        <v>3014</v>
      </c>
      <c r="AO248" s="514">
        <v>661976</v>
      </c>
      <c r="AP248" s="514">
        <v>146120</v>
      </c>
      <c r="AQ248" s="514" t="s">
        <v>3022</v>
      </c>
      <c r="AR248" s="514" t="s">
        <v>3023</v>
      </c>
      <c r="AS248" s="514">
        <v>662018</v>
      </c>
      <c r="AT248" s="514">
        <v>146002</v>
      </c>
      <c r="AU248" s="514">
        <v>95</v>
      </c>
      <c r="AV248" s="514" t="s">
        <v>719</v>
      </c>
      <c r="AW248" s="514" t="s">
        <v>718</v>
      </c>
      <c r="AX248" s="514">
        <v>0.6</v>
      </c>
      <c r="AY248" s="514">
        <v>1.3</v>
      </c>
      <c r="AZ248" s="514">
        <v>1885</v>
      </c>
      <c r="BA248" s="514" t="s">
        <v>252</v>
      </c>
      <c r="BB248" s="515" t="s">
        <v>2648</v>
      </c>
      <c r="BC248" s="515"/>
      <c r="BD248" s="515"/>
      <c r="BE248" s="530"/>
      <c r="BF248" s="547"/>
      <c r="BG248" s="530"/>
      <c r="BH248" s="530"/>
      <c r="BI248" s="530"/>
      <c r="BJ248" s="560"/>
      <c r="BK248" s="560"/>
      <c r="BL248" s="530"/>
      <c r="BM248" s="530"/>
      <c r="BN248" s="530"/>
      <c r="BO248" s="530"/>
      <c r="BP248" s="530"/>
      <c r="BQ248" s="530"/>
      <c r="BR248" s="530"/>
      <c r="BS248" s="530"/>
      <c r="BT248" s="530"/>
      <c r="BU248" s="530"/>
      <c r="BV248" s="530"/>
      <c r="BW248" s="530"/>
      <c r="BX248" s="530"/>
      <c r="BY248" s="555"/>
      <c r="BZ248" s="552"/>
      <c r="CA248" s="530"/>
    </row>
    <row r="249" spans="34:79" x14ac:dyDescent="0.3">
      <c r="AH249" s="512" t="str">
        <f t="shared" si="10"/>
        <v/>
      </c>
      <c r="AI249" s="15" t="str">
        <f t="shared" si="9"/>
        <v>662036-145964</v>
      </c>
      <c r="AJ249" s="511">
        <f t="shared" si="11"/>
        <v>246</v>
      </c>
      <c r="AK249" s="514">
        <v>18</v>
      </c>
      <c r="AL249" s="514" t="s">
        <v>1259</v>
      </c>
      <c r="AM249" s="514" t="s">
        <v>2674</v>
      </c>
      <c r="AN249" s="514" t="s">
        <v>3014</v>
      </c>
      <c r="AO249" s="514">
        <v>661976</v>
      </c>
      <c r="AP249" s="514">
        <v>146120</v>
      </c>
      <c r="AQ249" s="514" t="s">
        <v>3024</v>
      </c>
      <c r="AR249" s="514" t="s">
        <v>861</v>
      </c>
      <c r="AS249" s="514">
        <v>662036</v>
      </c>
      <c r="AT249" s="514">
        <v>145964</v>
      </c>
      <c r="AU249" s="514">
        <v>115</v>
      </c>
      <c r="AV249" s="514" t="s">
        <v>719</v>
      </c>
      <c r="AW249" s="514" t="s">
        <v>718</v>
      </c>
      <c r="AX249" s="514">
        <v>0.1</v>
      </c>
      <c r="AY249" s="514">
        <v>1.8</v>
      </c>
      <c r="AZ249" s="514">
        <v>1885</v>
      </c>
      <c r="BA249" s="514" t="s">
        <v>252</v>
      </c>
      <c r="BB249" s="515" t="s">
        <v>2648</v>
      </c>
      <c r="BC249" s="515"/>
      <c r="BD249" s="515"/>
      <c r="BE249" s="530"/>
      <c r="BF249" s="547"/>
      <c r="BG249" s="530"/>
      <c r="BH249" s="530"/>
      <c r="BI249" s="530"/>
      <c r="BJ249" s="560"/>
      <c r="BK249" s="560"/>
      <c r="BL249" s="530"/>
      <c r="BM249" s="530"/>
      <c r="BN249" s="530"/>
      <c r="BO249" s="530"/>
      <c r="BP249" s="530"/>
      <c r="BQ249" s="530"/>
      <c r="BR249" s="530"/>
      <c r="BS249" s="530"/>
      <c r="BT249" s="530"/>
      <c r="BU249" s="530"/>
      <c r="BV249" s="530"/>
      <c r="BW249" s="530"/>
      <c r="BX249" s="530"/>
      <c r="BY249" s="555"/>
      <c r="BZ249" s="552"/>
      <c r="CA249" s="530"/>
    </row>
    <row r="250" spans="34:79" x14ac:dyDescent="0.3">
      <c r="AH250" s="512" t="str">
        <f t="shared" si="10"/>
        <v/>
      </c>
      <c r="AI250" s="15" t="str">
        <f t="shared" si="9"/>
        <v>662075-145935</v>
      </c>
      <c r="AJ250" s="511">
        <f t="shared" si="11"/>
        <v>247</v>
      </c>
      <c r="AK250" s="514">
        <v>18</v>
      </c>
      <c r="AL250" s="514" t="s">
        <v>1259</v>
      </c>
      <c r="AM250" s="514" t="s">
        <v>2674</v>
      </c>
      <c r="AN250" s="514" t="s">
        <v>3014</v>
      </c>
      <c r="AO250" s="514">
        <v>661976</v>
      </c>
      <c r="AP250" s="514">
        <v>146120</v>
      </c>
      <c r="AQ250" s="514" t="s">
        <v>3025</v>
      </c>
      <c r="AR250" s="514" t="s">
        <v>861</v>
      </c>
      <c r="AS250" s="514">
        <v>662075</v>
      </c>
      <c r="AT250" s="514">
        <v>145935</v>
      </c>
      <c r="AU250" s="514">
        <v>113</v>
      </c>
      <c r="AV250" s="514" t="s">
        <v>719</v>
      </c>
      <c r="AW250" s="514" t="s">
        <v>718</v>
      </c>
      <c r="AX250" s="514">
        <v>4.8</v>
      </c>
      <c r="AY250" s="514">
        <v>0.2</v>
      </c>
      <c r="AZ250" s="514">
        <v>1885</v>
      </c>
      <c r="BA250" s="514" t="s">
        <v>252</v>
      </c>
      <c r="BB250" s="515" t="s">
        <v>2648</v>
      </c>
      <c r="BC250" s="515"/>
      <c r="BD250" s="515"/>
      <c r="BE250" s="530"/>
      <c r="BF250" s="547"/>
      <c r="BG250" s="530"/>
      <c r="BH250" s="530"/>
      <c r="BI250" s="530"/>
      <c r="BJ250" s="560"/>
      <c r="BK250" s="560"/>
      <c r="BL250" s="530"/>
      <c r="BM250" s="530"/>
      <c r="BN250" s="530"/>
      <c r="BO250" s="530"/>
      <c r="BP250" s="530"/>
      <c r="BQ250" s="530"/>
      <c r="BR250" s="530"/>
      <c r="BS250" s="530"/>
      <c r="BT250" s="530"/>
      <c r="BU250" s="530"/>
      <c r="BV250" s="530"/>
      <c r="BW250" s="530"/>
      <c r="BX250" s="530"/>
      <c r="BY250" s="555"/>
      <c r="BZ250" s="552"/>
      <c r="CA250" s="530"/>
    </row>
    <row r="251" spans="34:79" x14ac:dyDescent="0.3">
      <c r="AH251" s="512" t="str">
        <f t="shared" si="10"/>
        <v/>
      </c>
      <c r="AI251" s="15" t="str">
        <f t="shared" si="9"/>
        <v>662092-145934</v>
      </c>
      <c r="AJ251" s="511">
        <f t="shared" si="11"/>
        <v>248</v>
      </c>
      <c r="AK251" s="514">
        <v>18</v>
      </c>
      <c r="AL251" s="514" t="s">
        <v>1259</v>
      </c>
      <c r="AM251" s="514" t="s">
        <v>2674</v>
      </c>
      <c r="AN251" s="514" t="s">
        <v>3014</v>
      </c>
      <c r="AO251" s="514">
        <v>661976</v>
      </c>
      <c r="AP251" s="514">
        <v>146120</v>
      </c>
      <c r="AQ251" s="514" t="s">
        <v>3026</v>
      </c>
      <c r="AR251" s="514" t="s">
        <v>861</v>
      </c>
      <c r="AS251" s="514">
        <v>662092</v>
      </c>
      <c r="AT251" s="514">
        <v>145934</v>
      </c>
      <c r="AU251" s="514">
        <v>120</v>
      </c>
      <c r="AV251" s="514" t="s">
        <v>719</v>
      </c>
      <c r="AW251" s="514" t="s">
        <v>718</v>
      </c>
      <c r="AX251" s="514">
        <v>4.5999999999999996</v>
      </c>
      <c r="AY251" s="514">
        <v>0.4</v>
      </c>
      <c r="AZ251" s="514">
        <v>1885</v>
      </c>
      <c r="BA251" s="514" t="s">
        <v>252</v>
      </c>
      <c r="BB251" s="515" t="s">
        <v>2648</v>
      </c>
      <c r="BC251" s="515"/>
      <c r="BD251" s="515"/>
      <c r="BE251" s="530"/>
      <c r="BF251" s="547"/>
      <c r="BG251" s="530"/>
      <c r="BH251" s="530"/>
      <c r="BI251" s="530"/>
      <c r="BJ251" s="560"/>
      <c r="BK251" s="560"/>
      <c r="BL251" s="530"/>
      <c r="BM251" s="530"/>
      <c r="BN251" s="530"/>
      <c r="BO251" s="530"/>
      <c r="BP251" s="530"/>
      <c r="BQ251" s="530"/>
      <c r="BR251" s="530"/>
      <c r="BS251" s="530"/>
      <c r="BT251" s="530"/>
      <c r="BU251" s="530"/>
      <c r="BV251" s="530"/>
      <c r="BW251" s="530"/>
      <c r="BX251" s="530"/>
      <c r="BY251" s="555"/>
      <c r="BZ251" s="552"/>
      <c r="CA251" s="530"/>
    </row>
    <row r="252" spans="34:79" x14ac:dyDescent="0.3">
      <c r="AH252" s="512" t="str">
        <f t="shared" si="10"/>
        <v/>
      </c>
      <c r="AI252" s="15" t="str">
        <f t="shared" si="9"/>
        <v>662100-145931</v>
      </c>
      <c r="AJ252" s="511">
        <f t="shared" si="11"/>
        <v>249</v>
      </c>
      <c r="AK252" s="514">
        <v>18</v>
      </c>
      <c r="AL252" s="514" t="s">
        <v>1259</v>
      </c>
      <c r="AM252" s="514" t="s">
        <v>2674</v>
      </c>
      <c r="AN252" s="514" t="s">
        <v>3014</v>
      </c>
      <c r="AO252" s="514">
        <v>661976</v>
      </c>
      <c r="AP252" s="514">
        <v>146120</v>
      </c>
      <c r="AQ252" s="514" t="s">
        <v>3027</v>
      </c>
      <c r="AR252" s="514" t="s">
        <v>861</v>
      </c>
      <c r="AS252" s="514">
        <v>662100</v>
      </c>
      <c r="AT252" s="514">
        <v>145931</v>
      </c>
      <c r="AU252" s="514">
        <v>121</v>
      </c>
      <c r="AV252" s="514" t="s">
        <v>719</v>
      </c>
      <c r="AW252" s="514" t="s">
        <v>718</v>
      </c>
      <c r="AX252" s="514">
        <v>4.5</v>
      </c>
      <c r="AY252" s="514">
        <v>0.5</v>
      </c>
      <c r="AZ252" s="514">
        <v>1885</v>
      </c>
      <c r="BA252" s="514" t="s">
        <v>252</v>
      </c>
      <c r="BB252" s="515" t="s">
        <v>2648</v>
      </c>
      <c r="BC252" s="515"/>
      <c r="BD252" s="515"/>
      <c r="BE252" s="530"/>
      <c r="BF252" s="547"/>
      <c r="BG252" s="530"/>
      <c r="BH252" s="530"/>
      <c r="BI252" s="530"/>
      <c r="BJ252" s="560"/>
      <c r="BK252" s="560"/>
      <c r="BL252" s="530"/>
      <c r="BM252" s="530"/>
      <c r="BN252" s="530"/>
      <c r="BO252" s="530"/>
      <c r="BP252" s="530"/>
      <c r="BQ252" s="530"/>
      <c r="BR252" s="530"/>
      <c r="BS252" s="530"/>
      <c r="BT252" s="530"/>
      <c r="BU252" s="530"/>
      <c r="BV252" s="530"/>
      <c r="BW252" s="530"/>
      <c r="BX252" s="530"/>
      <c r="BY252" s="555"/>
      <c r="BZ252" s="552"/>
      <c r="CA252" s="530"/>
    </row>
    <row r="253" spans="34:79" x14ac:dyDescent="0.3">
      <c r="AH253" s="512" t="str">
        <f t="shared" si="10"/>
        <v/>
      </c>
      <c r="AI253" s="15" t="str">
        <f t="shared" si="9"/>
        <v>662193-145888</v>
      </c>
      <c r="AJ253" s="511">
        <f t="shared" si="11"/>
        <v>250</v>
      </c>
      <c r="AK253" s="514">
        <v>18</v>
      </c>
      <c r="AL253" s="514" t="s">
        <v>1259</v>
      </c>
      <c r="AM253" s="514" t="s">
        <v>2674</v>
      </c>
      <c r="AN253" s="514" t="s">
        <v>3014</v>
      </c>
      <c r="AO253" s="514">
        <v>661976</v>
      </c>
      <c r="AP253" s="514">
        <v>146120</v>
      </c>
      <c r="AQ253" s="514" t="s">
        <v>3028</v>
      </c>
      <c r="AR253" s="514" t="s">
        <v>861</v>
      </c>
      <c r="AS253" s="514">
        <v>662193</v>
      </c>
      <c r="AT253" s="514">
        <v>145888</v>
      </c>
      <c r="AU253" s="514">
        <v>126</v>
      </c>
      <c r="AV253" s="514" t="s">
        <v>719</v>
      </c>
      <c r="AW253" s="514" t="s">
        <v>718</v>
      </c>
      <c r="AX253" s="514">
        <v>3.4</v>
      </c>
      <c r="AY253" s="514">
        <v>1.6</v>
      </c>
      <c r="AZ253" s="514">
        <v>1885</v>
      </c>
      <c r="BA253" s="514" t="s">
        <v>252</v>
      </c>
      <c r="BB253" s="515" t="s">
        <v>2648</v>
      </c>
      <c r="BC253" s="515"/>
      <c r="BD253" s="515"/>
      <c r="BE253" s="530"/>
      <c r="BF253" s="547"/>
      <c r="BG253" s="530"/>
      <c r="BH253" s="530"/>
      <c r="BI253" s="530"/>
      <c r="BJ253" s="560"/>
      <c r="BK253" s="560"/>
      <c r="BL253" s="530"/>
      <c r="BM253" s="530"/>
      <c r="BN253" s="530"/>
      <c r="BO253" s="530"/>
      <c r="BP253" s="530"/>
      <c r="BQ253" s="530"/>
      <c r="BR253" s="530"/>
      <c r="BS253" s="530"/>
      <c r="BT253" s="530"/>
      <c r="BU253" s="530"/>
      <c r="BV253" s="530"/>
      <c r="BW253" s="530"/>
      <c r="BX253" s="530"/>
      <c r="BY253" s="555"/>
      <c r="BZ253" s="552"/>
      <c r="CA253" s="530"/>
    </row>
    <row r="254" spans="34:79" x14ac:dyDescent="0.3">
      <c r="AH254" s="512" t="str">
        <f t="shared" si="10"/>
        <v/>
      </c>
      <c r="AI254" s="15" t="str">
        <f t="shared" si="9"/>
        <v>662302-145887</v>
      </c>
      <c r="AJ254" s="511">
        <f t="shared" si="11"/>
        <v>251</v>
      </c>
      <c r="AK254" s="514">
        <v>18</v>
      </c>
      <c r="AL254" s="514" t="s">
        <v>1259</v>
      </c>
      <c r="AM254" s="514" t="s">
        <v>2674</v>
      </c>
      <c r="AN254" s="514" t="s">
        <v>3014</v>
      </c>
      <c r="AO254" s="514">
        <v>661976</v>
      </c>
      <c r="AP254" s="514">
        <v>146120</v>
      </c>
      <c r="AQ254" s="514" t="s">
        <v>3029</v>
      </c>
      <c r="AR254" s="514" t="s">
        <v>3030</v>
      </c>
      <c r="AS254" s="514">
        <v>662302</v>
      </c>
      <c r="AT254" s="514">
        <v>145887</v>
      </c>
      <c r="AU254" s="514">
        <v>132</v>
      </c>
      <c r="AV254" s="514" t="s">
        <v>719</v>
      </c>
      <c r="AW254" s="514" t="s">
        <v>2747</v>
      </c>
      <c r="AX254" s="514">
        <v>1.6</v>
      </c>
      <c r="AY254" s="514">
        <v>3.4</v>
      </c>
      <c r="AZ254" s="514">
        <v>1885</v>
      </c>
      <c r="BA254" s="514" t="s">
        <v>252</v>
      </c>
      <c r="BB254" s="515" t="s">
        <v>2648</v>
      </c>
      <c r="BC254" s="515"/>
      <c r="BD254" s="515"/>
      <c r="BE254" s="530"/>
      <c r="BF254" s="547"/>
      <c r="BG254" s="530"/>
      <c r="BH254" s="530"/>
      <c r="BI254" s="530"/>
      <c r="BJ254" s="560"/>
      <c r="BK254" s="560"/>
      <c r="BL254" s="530"/>
      <c r="BM254" s="530"/>
      <c r="BN254" s="530"/>
      <c r="BO254" s="530"/>
      <c r="BP254" s="530"/>
      <c r="BQ254" s="530"/>
      <c r="BR254" s="530"/>
      <c r="BS254" s="530"/>
      <c r="BT254" s="530"/>
      <c r="BU254" s="530"/>
      <c r="BV254" s="530"/>
      <c r="BW254" s="530"/>
      <c r="BX254" s="530"/>
      <c r="BY254" s="555"/>
      <c r="BZ254" s="552"/>
      <c r="CA254" s="530"/>
    </row>
    <row r="255" spans="34:79" x14ac:dyDescent="0.3">
      <c r="AH255" s="512" t="str">
        <f t="shared" si="10"/>
        <v>OBS! förväxlingsrisk =&gt;</v>
      </c>
      <c r="AI255" s="15" t="str">
        <f t="shared" si="9"/>
        <v>662337-145865</v>
      </c>
      <c r="AJ255" s="511">
        <f t="shared" si="11"/>
        <v>252</v>
      </c>
      <c r="AK255" s="514">
        <v>18</v>
      </c>
      <c r="AL255" s="514" t="s">
        <v>1259</v>
      </c>
      <c r="AM255" s="514" t="s">
        <v>2674</v>
      </c>
      <c r="AN255" s="514" t="s">
        <v>3014</v>
      </c>
      <c r="AO255" s="514">
        <v>661976</v>
      </c>
      <c r="AP255" s="514">
        <v>146120</v>
      </c>
      <c r="AQ255" s="514" t="s">
        <v>3031</v>
      </c>
      <c r="AR255" s="514" t="s">
        <v>861</v>
      </c>
      <c r="AS255" s="514">
        <v>662337</v>
      </c>
      <c r="AT255" s="514">
        <v>145865</v>
      </c>
      <c r="AU255" s="514">
        <v>135</v>
      </c>
      <c r="AV255" s="514" t="s">
        <v>719</v>
      </c>
      <c r="AW255" s="514" t="s">
        <v>2747</v>
      </c>
      <c r="AX255" s="514">
        <v>1.3</v>
      </c>
      <c r="AY255" s="514">
        <v>3.7</v>
      </c>
      <c r="AZ255" s="514">
        <v>1885</v>
      </c>
      <c r="BA255" s="514" t="s">
        <v>252</v>
      </c>
      <c r="BB255" s="515" t="s">
        <v>2648</v>
      </c>
      <c r="BC255" s="515"/>
      <c r="BD255" s="515"/>
      <c r="BE255" s="530"/>
      <c r="BF255" s="547"/>
      <c r="BG255" s="530"/>
      <c r="BH255" s="530"/>
      <c r="BI255" s="530"/>
      <c r="BJ255" s="560"/>
      <c r="BK255" s="560"/>
      <c r="BL255" s="530"/>
      <c r="BM255" s="530"/>
      <c r="BN255" s="530"/>
      <c r="BO255" s="530"/>
      <c r="BP255" s="530"/>
      <c r="BQ255" s="530"/>
      <c r="BR255" s="530"/>
      <c r="BS255" s="530"/>
      <c r="BT255" s="530"/>
      <c r="BU255" s="530"/>
      <c r="BV255" s="530"/>
      <c r="BW255" s="530"/>
      <c r="BX255" s="530"/>
      <c r="BY255" s="555"/>
      <c r="BZ255" s="552"/>
      <c r="CA255" s="530"/>
    </row>
    <row r="256" spans="34:79" x14ac:dyDescent="0.3">
      <c r="AH256" s="512" t="str">
        <f t="shared" si="10"/>
        <v>OBS! förväxlingsrisk =&gt;</v>
      </c>
      <c r="AI256" s="15" t="str">
        <f t="shared" si="9"/>
        <v>662366-145826</v>
      </c>
      <c r="AJ256" s="511">
        <f t="shared" si="11"/>
        <v>253</v>
      </c>
      <c r="AK256" s="514">
        <v>18</v>
      </c>
      <c r="AL256" s="514" t="s">
        <v>1259</v>
      </c>
      <c r="AM256" s="514" t="s">
        <v>2674</v>
      </c>
      <c r="AN256" s="514" t="s">
        <v>3014</v>
      </c>
      <c r="AO256" s="514">
        <v>661976</v>
      </c>
      <c r="AP256" s="514">
        <v>146120</v>
      </c>
      <c r="AQ256" s="514" t="s">
        <v>3031</v>
      </c>
      <c r="AR256" s="514" t="s">
        <v>861</v>
      </c>
      <c r="AS256" s="514">
        <v>662366</v>
      </c>
      <c r="AT256" s="514">
        <v>145826</v>
      </c>
      <c r="AU256" s="514">
        <v>145</v>
      </c>
      <c r="AV256" s="514" t="s">
        <v>719</v>
      </c>
      <c r="AW256" s="514" t="s">
        <v>2747</v>
      </c>
      <c r="AX256" s="514">
        <v>0.8</v>
      </c>
      <c r="AY256" s="514">
        <v>4.2</v>
      </c>
      <c r="AZ256" s="514">
        <v>1885</v>
      </c>
      <c r="BA256" s="514" t="s">
        <v>252</v>
      </c>
      <c r="BB256" s="515" t="s">
        <v>2648</v>
      </c>
      <c r="BC256" s="515"/>
      <c r="BD256" s="515"/>
      <c r="BE256" s="530"/>
      <c r="BF256" s="547"/>
      <c r="BG256" s="530"/>
      <c r="BH256" s="530"/>
      <c r="BI256" s="530"/>
      <c r="BJ256" s="560"/>
      <c r="BK256" s="560"/>
      <c r="BL256" s="530"/>
      <c r="BM256" s="530"/>
      <c r="BN256" s="530"/>
      <c r="BO256" s="530"/>
      <c r="BP256" s="530"/>
      <c r="BQ256" s="530"/>
      <c r="BR256" s="530"/>
      <c r="BS256" s="530"/>
      <c r="BT256" s="530"/>
      <c r="BU256" s="530"/>
      <c r="BV256" s="530"/>
      <c r="BW256" s="530"/>
      <c r="BX256" s="530"/>
      <c r="BY256" s="555"/>
      <c r="BZ256" s="552"/>
      <c r="CA256" s="530"/>
    </row>
    <row r="257" spans="34:79" x14ac:dyDescent="0.3">
      <c r="AH257" s="512" t="str">
        <f t="shared" si="10"/>
        <v/>
      </c>
      <c r="AI257" s="15" t="str">
        <f t="shared" si="9"/>
        <v>662434-145801</v>
      </c>
      <c r="AJ257" s="511">
        <f t="shared" si="11"/>
        <v>254</v>
      </c>
      <c r="AK257" s="514">
        <v>18</v>
      </c>
      <c r="AL257" s="514" t="s">
        <v>1259</v>
      </c>
      <c r="AM257" s="514" t="s">
        <v>2674</v>
      </c>
      <c r="AN257" s="514" t="s">
        <v>3014</v>
      </c>
      <c r="AO257" s="514">
        <v>661976</v>
      </c>
      <c r="AP257" s="514">
        <v>146120</v>
      </c>
      <c r="AQ257" s="514" t="s">
        <v>3032</v>
      </c>
      <c r="AR257" s="514" t="s">
        <v>861</v>
      </c>
      <c r="AS257" s="514">
        <v>662434</v>
      </c>
      <c r="AT257" s="514">
        <v>145801</v>
      </c>
      <c r="AU257" s="514">
        <v>148</v>
      </c>
      <c r="AV257" s="514" t="s">
        <v>719</v>
      </c>
      <c r="AW257" s="514" t="s">
        <v>2747</v>
      </c>
      <c r="AX257" s="514">
        <v>0.1</v>
      </c>
      <c r="AY257" s="514">
        <v>4.9000000000000004</v>
      </c>
      <c r="AZ257" s="514">
        <v>1885</v>
      </c>
      <c r="BA257" s="514" t="s">
        <v>252</v>
      </c>
      <c r="BB257" s="515" t="s">
        <v>2648</v>
      </c>
      <c r="BC257" s="515"/>
      <c r="BD257" s="515"/>
      <c r="BE257" s="530"/>
      <c r="BF257" s="547"/>
      <c r="BG257" s="530"/>
      <c r="BH257" s="530"/>
      <c r="BI257" s="530"/>
      <c r="BJ257" s="560"/>
      <c r="BK257" s="560"/>
      <c r="BL257" s="530"/>
      <c r="BM257" s="530"/>
      <c r="BN257" s="530"/>
      <c r="BO257" s="530"/>
      <c r="BP257" s="530"/>
      <c r="BQ257" s="530"/>
      <c r="BR257" s="530"/>
      <c r="BS257" s="530"/>
      <c r="BT257" s="530"/>
      <c r="BU257" s="530"/>
      <c r="BV257" s="530"/>
      <c r="BW257" s="530"/>
      <c r="BX257" s="530"/>
      <c r="BY257" s="555"/>
      <c r="BZ257" s="552"/>
      <c r="CA257" s="530"/>
    </row>
    <row r="258" spans="34:79" x14ac:dyDescent="0.3">
      <c r="AH258" s="512" t="str">
        <f t="shared" si="10"/>
        <v/>
      </c>
      <c r="AI258" s="15" t="str">
        <f t="shared" si="9"/>
        <v>664859-144369</v>
      </c>
      <c r="AJ258" s="511">
        <f t="shared" si="11"/>
        <v>255</v>
      </c>
      <c r="AK258" s="514">
        <v>18</v>
      </c>
      <c r="AL258" s="514" t="s">
        <v>1259</v>
      </c>
      <c r="AM258" s="514" t="s">
        <v>2753</v>
      </c>
      <c r="AN258" s="514" t="s">
        <v>3033</v>
      </c>
      <c r="AO258" s="514">
        <v>663216</v>
      </c>
      <c r="AP258" s="514">
        <v>146069</v>
      </c>
      <c r="AQ258" s="514" t="s">
        <v>3034</v>
      </c>
      <c r="AR258" s="514" t="s">
        <v>861</v>
      </c>
      <c r="AS258" s="514">
        <v>664859</v>
      </c>
      <c r="AT258" s="514">
        <v>144369</v>
      </c>
      <c r="AU258" s="514">
        <v>181</v>
      </c>
      <c r="AV258" s="514" t="s">
        <v>718</v>
      </c>
      <c r="AW258" s="514" t="s">
        <v>2747</v>
      </c>
      <c r="AX258" s="514">
        <v>10</v>
      </c>
      <c r="AY258" s="514">
        <v>10</v>
      </c>
      <c r="AZ258" s="514">
        <v>1864</v>
      </c>
      <c r="BA258" s="514" t="s">
        <v>256</v>
      </c>
      <c r="BB258" s="515" t="s">
        <v>861</v>
      </c>
      <c r="BC258" s="515"/>
      <c r="BD258" s="515"/>
      <c r="BE258" s="530"/>
      <c r="BF258" s="547"/>
      <c r="BG258" s="530"/>
      <c r="BH258" s="530"/>
      <c r="BI258" s="530"/>
      <c r="BJ258" s="560"/>
      <c r="BK258" s="560"/>
      <c r="BL258" s="530"/>
      <c r="BM258" s="530"/>
      <c r="BN258" s="530"/>
      <c r="BO258" s="530"/>
      <c r="BP258" s="530"/>
      <c r="BQ258" s="530"/>
      <c r="BR258" s="530"/>
      <c r="BS258" s="530"/>
      <c r="BT258" s="530"/>
      <c r="BU258" s="530"/>
      <c r="BV258" s="530"/>
      <c r="BW258" s="530"/>
      <c r="BX258" s="530"/>
      <c r="BY258" s="555"/>
      <c r="BZ258" s="552"/>
      <c r="CA258" s="530"/>
    </row>
    <row r="259" spans="34:79" x14ac:dyDescent="0.3">
      <c r="AH259" s="512" t="str">
        <f t="shared" si="10"/>
        <v/>
      </c>
      <c r="AI259" s="15" t="str">
        <f t="shared" si="9"/>
        <v>665100-144187</v>
      </c>
      <c r="AJ259" s="511">
        <f t="shared" si="11"/>
        <v>256</v>
      </c>
      <c r="AK259" s="514">
        <v>18</v>
      </c>
      <c r="AL259" s="514" t="s">
        <v>1259</v>
      </c>
      <c r="AM259" s="514" t="s">
        <v>2753</v>
      </c>
      <c r="AN259" s="514" t="s">
        <v>3035</v>
      </c>
      <c r="AO259" s="514">
        <v>663216</v>
      </c>
      <c r="AP259" s="514">
        <v>146069</v>
      </c>
      <c r="AQ259" s="514" t="s">
        <v>3036</v>
      </c>
      <c r="AR259" s="514" t="s">
        <v>861</v>
      </c>
      <c r="AS259" s="514">
        <v>665100</v>
      </c>
      <c r="AT259" s="514">
        <v>144187</v>
      </c>
      <c r="AU259" s="514">
        <v>189</v>
      </c>
      <c r="AV259" s="514" t="s">
        <v>718</v>
      </c>
      <c r="AW259" s="514" t="s">
        <v>2635</v>
      </c>
      <c r="AX259" s="514">
        <v>2.9</v>
      </c>
      <c r="AY259" s="514">
        <v>10</v>
      </c>
      <c r="AZ259" s="514">
        <v>1864</v>
      </c>
      <c r="BA259" s="514" t="s">
        <v>256</v>
      </c>
      <c r="BB259" s="515" t="s">
        <v>861</v>
      </c>
      <c r="BC259" s="515"/>
      <c r="BD259" s="515"/>
      <c r="BE259" s="530"/>
      <c r="BF259" s="547"/>
      <c r="BG259" s="530"/>
      <c r="BH259" s="530"/>
      <c r="BI259" s="530"/>
      <c r="BJ259" s="560"/>
      <c r="BK259" s="560"/>
      <c r="BL259" s="530"/>
      <c r="BM259" s="530"/>
      <c r="BN259" s="530"/>
      <c r="BO259" s="530"/>
      <c r="BP259" s="530"/>
      <c r="BQ259" s="530"/>
      <c r="BR259" s="530"/>
      <c r="BS259" s="530"/>
      <c r="BT259" s="530"/>
      <c r="BU259" s="530"/>
      <c r="BV259" s="530"/>
      <c r="BW259" s="530"/>
      <c r="BX259" s="530"/>
      <c r="BY259" s="555"/>
      <c r="BZ259" s="552"/>
      <c r="CA259" s="530"/>
    </row>
    <row r="260" spans="34:79" x14ac:dyDescent="0.3">
      <c r="AH260" s="512" t="str">
        <f t="shared" si="10"/>
        <v/>
      </c>
      <c r="AI260" s="15" t="str">
        <f t="shared" ref="AI260:AI323" si="12">IF(AJ260&lt;&gt;"",AS260&amp;"-"&amp;AT260,"")</f>
        <v>665123-144183</v>
      </c>
      <c r="AJ260" s="511">
        <f t="shared" si="11"/>
        <v>257</v>
      </c>
      <c r="AK260" s="514">
        <v>18</v>
      </c>
      <c r="AL260" s="514" t="s">
        <v>1259</v>
      </c>
      <c r="AM260" s="514" t="s">
        <v>2753</v>
      </c>
      <c r="AN260" s="514" t="s">
        <v>3035</v>
      </c>
      <c r="AO260" s="514">
        <v>663216</v>
      </c>
      <c r="AP260" s="514">
        <v>146069</v>
      </c>
      <c r="AQ260" s="514" t="s">
        <v>861</v>
      </c>
      <c r="AR260" s="514" t="s">
        <v>861</v>
      </c>
      <c r="AS260" s="514">
        <v>665123</v>
      </c>
      <c r="AT260" s="514">
        <v>144183</v>
      </c>
      <c r="AU260" s="514">
        <v>195</v>
      </c>
      <c r="AV260" s="514" t="s">
        <v>718</v>
      </c>
      <c r="AW260" s="514" t="s">
        <v>2635</v>
      </c>
      <c r="AX260" s="514">
        <v>2.6</v>
      </c>
      <c r="AY260" s="514">
        <v>10</v>
      </c>
      <c r="AZ260" s="514">
        <v>1864</v>
      </c>
      <c r="BA260" s="514" t="s">
        <v>256</v>
      </c>
      <c r="BB260" s="515" t="s">
        <v>3037</v>
      </c>
      <c r="BC260" s="515"/>
      <c r="BD260" s="515"/>
      <c r="BE260" s="530"/>
      <c r="BF260" s="547"/>
      <c r="BG260" s="530"/>
      <c r="BH260" s="530"/>
      <c r="BI260" s="530"/>
      <c r="BJ260" s="560"/>
      <c r="BK260" s="560"/>
      <c r="BL260" s="530"/>
      <c r="BM260" s="530"/>
      <c r="BN260" s="530"/>
      <c r="BO260" s="530"/>
      <c r="BP260" s="530"/>
      <c r="BQ260" s="530"/>
      <c r="BR260" s="530"/>
      <c r="BS260" s="530"/>
      <c r="BT260" s="530"/>
      <c r="BU260" s="530"/>
      <c r="BV260" s="530"/>
      <c r="BW260" s="530"/>
      <c r="BX260" s="530"/>
      <c r="BY260" s="555"/>
      <c r="BZ260" s="552"/>
      <c r="CA260" s="530"/>
    </row>
    <row r="261" spans="34:79" x14ac:dyDescent="0.3">
      <c r="AH261" s="512" t="str">
        <f t="shared" ref="AH261:AH324" si="13">IF(AJ261&lt;&gt;"",IF(OR(AND(AN261=AN260,AQ261=AQ260),AND(AN261=AN262,AQ261=AQ262)),"OBS! förväxlingsrisk =&gt;",""),"")</f>
        <v/>
      </c>
      <c r="AI261" s="15" t="str">
        <f t="shared" si="12"/>
        <v>665150-144322</v>
      </c>
      <c r="AJ261" s="511">
        <f t="shared" ref="AJ261:AJ324" si="14">IF(AK261&lt;&gt;"",AJ260+1,"")</f>
        <v>258</v>
      </c>
      <c r="AK261" s="514">
        <v>18</v>
      </c>
      <c r="AL261" s="514" t="s">
        <v>1259</v>
      </c>
      <c r="AM261" s="514" t="s">
        <v>2753</v>
      </c>
      <c r="AN261" s="514" t="s">
        <v>3035</v>
      </c>
      <c r="AO261" s="514">
        <v>663216</v>
      </c>
      <c r="AP261" s="514">
        <v>146069</v>
      </c>
      <c r="AQ261" s="514" t="s">
        <v>3038</v>
      </c>
      <c r="AR261" s="514" t="s">
        <v>861</v>
      </c>
      <c r="AS261" s="514">
        <v>665150</v>
      </c>
      <c r="AT261" s="514">
        <v>144322</v>
      </c>
      <c r="AU261" s="514">
        <v>286</v>
      </c>
      <c r="AV261" s="514" t="s">
        <v>718</v>
      </c>
      <c r="AW261" s="514" t="s">
        <v>2635</v>
      </c>
      <c r="AX261" s="514">
        <v>10</v>
      </c>
      <c r="AY261" s="514">
        <v>10</v>
      </c>
      <c r="AZ261" s="514">
        <v>1864</v>
      </c>
      <c r="BA261" s="514" t="s">
        <v>256</v>
      </c>
      <c r="BB261" s="515" t="s">
        <v>861</v>
      </c>
      <c r="BC261" s="515"/>
      <c r="BD261" s="515"/>
      <c r="BE261" s="530"/>
      <c r="BF261" s="547"/>
      <c r="BG261" s="530"/>
      <c r="BH261" s="530"/>
      <c r="BI261" s="530"/>
      <c r="BJ261" s="560"/>
      <c r="BK261" s="560"/>
      <c r="BL261" s="530"/>
      <c r="BM261" s="530"/>
      <c r="BN261" s="530"/>
      <c r="BO261" s="530"/>
      <c r="BP261" s="530"/>
      <c r="BQ261" s="530"/>
      <c r="BR261" s="530"/>
      <c r="BS261" s="530"/>
      <c r="BT261" s="530"/>
      <c r="BU261" s="530"/>
      <c r="BV261" s="530"/>
      <c r="BW261" s="530"/>
      <c r="BX261" s="530"/>
      <c r="BY261" s="555"/>
      <c r="BZ261" s="552"/>
      <c r="CA261" s="530"/>
    </row>
    <row r="262" spans="34:79" x14ac:dyDescent="0.3">
      <c r="AH262" s="512" t="str">
        <f t="shared" si="13"/>
        <v/>
      </c>
      <c r="AI262" s="15" t="str">
        <f t="shared" si="12"/>
        <v>663382-143762</v>
      </c>
      <c r="AJ262" s="511">
        <f t="shared" si="14"/>
        <v>259</v>
      </c>
      <c r="AK262" s="514">
        <v>18</v>
      </c>
      <c r="AL262" s="514" t="s">
        <v>1259</v>
      </c>
      <c r="AM262" s="514" t="s">
        <v>2659</v>
      </c>
      <c r="AN262" s="514" t="s">
        <v>3039</v>
      </c>
      <c r="AO262" s="514">
        <v>663002</v>
      </c>
      <c r="AP262" s="514">
        <v>144124</v>
      </c>
      <c r="AQ262" s="514" t="s">
        <v>3040</v>
      </c>
      <c r="AR262" s="514" t="s">
        <v>861</v>
      </c>
      <c r="AS262" s="514">
        <v>663382</v>
      </c>
      <c r="AT262" s="514">
        <v>143762</v>
      </c>
      <c r="AU262" s="514">
        <v>161</v>
      </c>
      <c r="AV262" s="514" t="s">
        <v>718</v>
      </c>
      <c r="AW262" s="514" t="s">
        <v>2640</v>
      </c>
      <c r="AX262" s="514">
        <v>0.9</v>
      </c>
      <c r="AY262" s="514">
        <v>0.5</v>
      </c>
      <c r="AZ262" s="514">
        <v>1863</v>
      </c>
      <c r="BA262" s="514" t="s">
        <v>208</v>
      </c>
      <c r="BB262" s="515" t="s">
        <v>2666</v>
      </c>
      <c r="BC262" s="515"/>
      <c r="BD262" s="515"/>
      <c r="BE262" s="530"/>
      <c r="BF262" s="547"/>
      <c r="BG262" s="530"/>
      <c r="BH262" s="530"/>
      <c r="BI262" s="530"/>
      <c r="BJ262" s="560"/>
      <c r="BK262" s="560"/>
      <c r="BL262" s="530"/>
      <c r="BM262" s="530"/>
      <c r="BN262" s="530"/>
      <c r="BO262" s="530"/>
      <c r="BP262" s="530"/>
      <c r="BQ262" s="530"/>
      <c r="BR262" s="530"/>
      <c r="BS262" s="530"/>
      <c r="BT262" s="530"/>
      <c r="BU262" s="530"/>
      <c r="BV262" s="530"/>
      <c r="BW262" s="530"/>
      <c r="BX262" s="530"/>
      <c r="BY262" s="555"/>
      <c r="BZ262" s="552"/>
      <c r="CA262" s="530"/>
    </row>
    <row r="263" spans="34:79" x14ac:dyDescent="0.3">
      <c r="AH263" s="512" t="str">
        <f t="shared" si="13"/>
        <v/>
      </c>
      <c r="AI263" s="15" t="str">
        <f t="shared" si="12"/>
        <v>663459-143717</v>
      </c>
      <c r="AJ263" s="511">
        <f t="shared" si="14"/>
        <v>260</v>
      </c>
      <c r="AK263" s="514">
        <v>18</v>
      </c>
      <c r="AL263" s="514" t="s">
        <v>1259</v>
      </c>
      <c r="AM263" s="514" t="s">
        <v>2659</v>
      </c>
      <c r="AN263" s="514" t="s">
        <v>3039</v>
      </c>
      <c r="AO263" s="514">
        <v>663002</v>
      </c>
      <c r="AP263" s="514">
        <v>144124</v>
      </c>
      <c r="AQ263" s="514" t="s">
        <v>3036</v>
      </c>
      <c r="AR263" s="514" t="s">
        <v>861</v>
      </c>
      <c r="AS263" s="514">
        <v>663459</v>
      </c>
      <c r="AT263" s="514">
        <v>143717</v>
      </c>
      <c r="AU263" s="514">
        <v>175</v>
      </c>
      <c r="AV263" s="514" t="s">
        <v>718</v>
      </c>
      <c r="AW263" s="514" t="s">
        <v>2640</v>
      </c>
      <c r="AX263" s="514">
        <v>0.6</v>
      </c>
      <c r="AY263" s="514">
        <v>0.1</v>
      </c>
      <c r="AZ263" s="514">
        <v>1863</v>
      </c>
      <c r="BA263" s="514" t="s">
        <v>208</v>
      </c>
      <c r="BB263" s="515" t="s">
        <v>861</v>
      </c>
      <c r="BC263" s="515"/>
      <c r="BD263" s="515"/>
      <c r="BE263" s="530"/>
      <c r="BF263" s="547"/>
      <c r="BG263" s="530"/>
      <c r="BH263" s="530"/>
      <c r="BI263" s="530"/>
      <c r="BJ263" s="560"/>
      <c r="BK263" s="560"/>
      <c r="BL263" s="530"/>
      <c r="BM263" s="530"/>
      <c r="BN263" s="530"/>
      <c r="BO263" s="530"/>
      <c r="BP263" s="530"/>
      <c r="BQ263" s="530"/>
      <c r="BR263" s="530"/>
      <c r="BS263" s="530"/>
      <c r="BT263" s="530"/>
      <c r="BU263" s="530"/>
      <c r="BV263" s="530"/>
      <c r="BW263" s="530"/>
      <c r="BX263" s="530"/>
      <c r="BY263" s="555"/>
      <c r="BZ263" s="552"/>
      <c r="CA263" s="530"/>
    </row>
    <row r="264" spans="34:79" x14ac:dyDescent="0.3">
      <c r="AH264" s="512" t="str">
        <f t="shared" si="13"/>
        <v/>
      </c>
      <c r="AI264" s="15" t="str">
        <f t="shared" si="12"/>
        <v>656941-142800</v>
      </c>
      <c r="AJ264" s="511">
        <f t="shared" si="14"/>
        <v>261</v>
      </c>
      <c r="AK264" s="514">
        <v>18</v>
      </c>
      <c r="AL264" s="514" t="s">
        <v>1259</v>
      </c>
      <c r="AM264" s="514" t="s">
        <v>2637</v>
      </c>
      <c r="AN264" s="514" t="s">
        <v>3041</v>
      </c>
      <c r="AO264" s="514">
        <v>655240</v>
      </c>
      <c r="AP264" s="514">
        <v>142770</v>
      </c>
      <c r="AQ264" s="514" t="s">
        <v>3042</v>
      </c>
      <c r="AR264" s="514" t="s">
        <v>861</v>
      </c>
      <c r="AS264" s="514">
        <v>656941</v>
      </c>
      <c r="AT264" s="514">
        <v>142800</v>
      </c>
      <c r="AU264" s="514">
        <v>102</v>
      </c>
      <c r="AV264" s="514" t="s">
        <v>718</v>
      </c>
      <c r="AW264" s="514" t="s">
        <v>2747</v>
      </c>
      <c r="AX264" s="514">
        <v>1.4</v>
      </c>
      <c r="AY264" s="514">
        <v>0.1</v>
      </c>
      <c r="AZ264" s="514">
        <v>1862</v>
      </c>
      <c r="BA264" s="514" t="s">
        <v>158</v>
      </c>
      <c r="BB264" s="515" t="s">
        <v>2641</v>
      </c>
      <c r="BC264" s="515"/>
      <c r="BD264" s="515"/>
      <c r="BE264" s="530"/>
      <c r="BF264" s="547"/>
      <c r="BG264" s="530"/>
      <c r="BH264" s="530"/>
      <c r="BI264" s="530"/>
      <c r="BJ264" s="560"/>
      <c r="BK264" s="560"/>
      <c r="BL264" s="530"/>
      <c r="BM264" s="530"/>
      <c r="BN264" s="530"/>
      <c r="BO264" s="530"/>
      <c r="BP264" s="530"/>
      <c r="BQ264" s="530"/>
      <c r="BR264" s="530"/>
      <c r="BS264" s="530"/>
      <c r="BT264" s="530"/>
      <c r="BU264" s="530"/>
      <c r="BV264" s="530"/>
      <c r="BW264" s="530"/>
      <c r="BX264" s="530"/>
      <c r="BY264" s="555"/>
      <c r="BZ264" s="552"/>
      <c r="CA264" s="530"/>
    </row>
    <row r="265" spans="34:79" x14ac:dyDescent="0.3">
      <c r="AH265" s="512" t="str">
        <f t="shared" si="13"/>
        <v/>
      </c>
      <c r="AI265" s="15" t="str">
        <f t="shared" si="12"/>
        <v>656964-142849</v>
      </c>
      <c r="AJ265" s="511">
        <f t="shared" si="14"/>
        <v>262</v>
      </c>
      <c r="AK265" s="514">
        <v>18</v>
      </c>
      <c r="AL265" s="514" t="s">
        <v>1259</v>
      </c>
      <c r="AM265" s="514" t="s">
        <v>2637</v>
      </c>
      <c r="AN265" s="514" t="s">
        <v>3041</v>
      </c>
      <c r="AO265" s="514">
        <v>655240</v>
      </c>
      <c r="AP265" s="514">
        <v>142770</v>
      </c>
      <c r="AQ265" s="514" t="s">
        <v>3043</v>
      </c>
      <c r="AR265" s="514" t="s">
        <v>861</v>
      </c>
      <c r="AS265" s="514">
        <v>656964</v>
      </c>
      <c r="AT265" s="514">
        <v>142849</v>
      </c>
      <c r="AU265" s="514">
        <v>115</v>
      </c>
      <c r="AV265" s="514" t="s">
        <v>718</v>
      </c>
      <c r="AW265" s="514" t="s">
        <v>2747</v>
      </c>
      <c r="AX265" s="514">
        <v>0.8</v>
      </c>
      <c r="AY265" s="514">
        <v>0.7</v>
      </c>
      <c r="AZ265" s="514">
        <v>1862</v>
      </c>
      <c r="BA265" s="514" t="s">
        <v>158</v>
      </c>
      <c r="BB265" s="515" t="s">
        <v>2641</v>
      </c>
      <c r="BC265" s="515"/>
      <c r="BD265" s="515"/>
      <c r="BE265" s="530"/>
      <c r="BF265" s="547"/>
      <c r="BG265" s="530"/>
      <c r="BH265" s="530"/>
      <c r="BI265" s="530"/>
      <c r="BJ265" s="560"/>
      <c r="BK265" s="560"/>
      <c r="BL265" s="530"/>
      <c r="BM265" s="530"/>
      <c r="BN265" s="530"/>
      <c r="BO265" s="530"/>
      <c r="BP265" s="530"/>
      <c r="BQ265" s="530"/>
      <c r="BR265" s="530"/>
      <c r="BS265" s="530"/>
      <c r="BT265" s="530"/>
      <c r="BU265" s="530"/>
      <c r="BV265" s="530"/>
      <c r="BW265" s="530"/>
      <c r="BX265" s="530"/>
      <c r="BY265" s="555"/>
      <c r="BZ265" s="552"/>
      <c r="CA265" s="530"/>
    </row>
    <row r="266" spans="34:79" x14ac:dyDescent="0.3">
      <c r="AH266" s="512" t="str">
        <f t="shared" si="13"/>
        <v/>
      </c>
      <c r="AI266" s="15" t="str">
        <f t="shared" si="12"/>
        <v>657009-142890</v>
      </c>
      <c r="AJ266" s="511">
        <f t="shared" si="14"/>
        <v>263</v>
      </c>
      <c r="AK266" s="514">
        <v>18</v>
      </c>
      <c r="AL266" s="514" t="s">
        <v>1259</v>
      </c>
      <c r="AM266" s="514" t="s">
        <v>2637</v>
      </c>
      <c r="AN266" s="514" t="s">
        <v>3041</v>
      </c>
      <c r="AO266" s="514">
        <v>655240</v>
      </c>
      <c r="AP266" s="514">
        <v>142770</v>
      </c>
      <c r="AQ266" s="514" t="s">
        <v>3044</v>
      </c>
      <c r="AR266" s="514" t="s">
        <v>861</v>
      </c>
      <c r="AS266" s="514">
        <v>657009</v>
      </c>
      <c r="AT266" s="514">
        <v>142890</v>
      </c>
      <c r="AU266" s="514">
        <v>127</v>
      </c>
      <c r="AV266" s="514" t="s">
        <v>719</v>
      </c>
      <c r="AW266" s="514" t="s">
        <v>2747</v>
      </c>
      <c r="AX266" s="514">
        <v>0.1</v>
      </c>
      <c r="AY266" s="514">
        <v>1.7</v>
      </c>
      <c r="AZ266" s="514">
        <v>1862</v>
      </c>
      <c r="BA266" s="514" t="s">
        <v>158</v>
      </c>
      <c r="BB266" s="515" t="s">
        <v>861</v>
      </c>
      <c r="BC266" s="515"/>
      <c r="BD266" s="515"/>
      <c r="BE266" s="530"/>
      <c r="BF266" s="547"/>
      <c r="BG266" s="530"/>
      <c r="BH266" s="530"/>
      <c r="BI266" s="530"/>
      <c r="BJ266" s="560"/>
      <c r="BK266" s="560"/>
      <c r="BL266" s="530"/>
      <c r="BM266" s="530"/>
      <c r="BN266" s="530"/>
      <c r="BO266" s="530"/>
      <c r="BP266" s="530"/>
      <c r="BQ266" s="530"/>
      <c r="BR266" s="530"/>
      <c r="BS266" s="530"/>
      <c r="BT266" s="530"/>
      <c r="BU266" s="530"/>
      <c r="BV266" s="530"/>
      <c r="BW266" s="530"/>
      <c r="BX266" s="530"/>
      <c r="BY266" s="555"/>
      <c r="BZ266" s="552"/>
      <c r="CA266" s="530"/>
    </row>
    <row r="267" spans="34:79" x14ac:dyDescent="0.3">
      <c r="AH267" s="512" t="str">
        <f t="shared" si="13"/>
        <v/>
      </c>
      <c r="AI267" s="15" t="str">
        <f t="shared" si="12"/>
        <v>662552-145814</v>
      </c>
      <c r="AJ267" s="511">
        <f t="shared" si="14"/>
        <v>264</v>
      </c>
      <c r="AK267" s="514">
        <v>18</v>
      </c>
      <c r="AL267" s="514" t="s">
        <v>1259</v>
      </c>
      <c r="AM267" s="514" t="s">
        <v>2674</v>
      </c>
      <c r="AN267" s="514" t="s">
        <v>3041</v>
      </c>
      <c r="AO267" s="514">
        <v>661976</v>
      </c>
      <c r="AP267" s="514">
        <v>146120</v>
      </c>
      <c r="AQ267" s="514" t="s">
        <v>3045</v>
      </c>
      <c r="AR267" s="514" t="s">
        <v>861</v>
      </c>
      <c r="AS267" s="514">
        <v>662552</v>
      </c>
      <c r="AT267" s="514">
        <v>145814</v>
      </c>
      <c r="AU267" s="514">
        <v>171</v>
      </c>
      <c r="AV267" s="514" t="s">
        <v>718</v>
      </c>
      <c r="AW267" s="514" t="s">
        <v>718</v>
      </c>
      <c r="AX267" s="514">
        <v>0.4</v>
      </c>
      <c r="AY267" s="514">
        <v>0.9</v>
      </c>
      <c r="AZ267" s="514">
        <v>1885</v>
      </c>
      <c r="BA267" s="514" t="s">
        <v>252</v>
      </c>
      <c r="BB267" s="515" t="s">
        <v>2636</v>
      </c>
      <c r="BC267" s="515"/>
      <c r="BD267" s="515"/>
      <c r="BE267" s="530"/>
      <c r="BF267" s="547"/>
      <c r="BG267" s="530"/>
      <c r="BH267" s="530"/>
      <c r="BI267" s="530"/>
      <c r="BJ267" s="560"/>
      <c r="BK267" s="560"/>
      <c r="BL267" s="530"/>
      <c r="BM267" s="530"/>
      <c r="BN267" s="530"/>
      <c r="BO267" s="530"/>
      <c r="BP267" s="530"/>
      <c r="BQ267" s="530"/>
      <c r="BR267" s="530"/>
      <c r="BS267" s="530"/>
      <c r="BT267" s="530"/>
      <c r="BU267" s="530"/>
      <c r="BV267" s="530"/>
      <c r="BW267" s="530"/>
      <c r="BX267" s="530"/>
      <c r="BY267" s="555"/>
      <c r="BZ267" s="552"/>
      <c r="CA267" s="530"/>
    </row>
    <row r="268" spans="34:79" x14ac:dyDescent="0.3">
      <c r="AH268" s="512" t="str">
        <f t="shared" si="13"/>
        <v/>
      </c>
      <c r="AI268" s="15" t="str">
        <f t="shared" si="12"/>
        <v>664862-145613</v>
      </c>
      <c r="AJ268" s="511">
        <f t="shared" si="14"/>
        <v>265</v>
      </c>
      <c r="AK268" s="514">
        <v>18</v>
      </c>
      <c r="AL268" s="514" t="s">
        <v>1259</v>
      </c>
      <c r="AM268" s="514" t="s">
        <v>3046</v>
      </c>
      <c r="AN268" s="514" t="s">
        <v>3041</v>
      </c>
      <c r="AO268" s="514">
        <v>665100</v>
      </c>
      <c r="AP268" s="514">
        <v>145495</v>
      </c>
      <c r="AQ268" s="514" t="s">
        <v>3047</v>
      </c>
      <c r="AR268" s="514" t="s">
        <v>2767</v>
      </c>
      <c r="AS268" s="514">
        <v>664862</v>
      </c>
      <c r="AT268" s="514">
        <v>145613</v>
      </c>
      <c r="AU268" s="514">
        <v>246</v>
      </c>
      <c r="AV268" s="514" t="s">
        <v>719</v>
      </c>
      <c r="AW268" s="514" t="s">
        <v>2640</v>
      </c>
      <c r="AX268" s="514">
        <v>0.7</v>
      </c>
      <c r="AY268" s="514">
        <v>3.5</v>
      </c>
      <c r="AZ268" s="514">
        <v>1864</v>
      </c>
      <c r="BA268" s="514" t="s">
        <v>256</v>
      </c>
      <c r="BB268" s="515" t="s">
        <v>2636</v>
      </c>
      <c r="BC268" s="515"/>
      <c r="BD268" s="515"/>
      <c r="BE268" s="530"/>
      <c r="BF268" s="547"/>
      <c r="BG268" s="530"/>
      <c r="BH268" s="530"/>
      <c r="BI268" s="530"/>
      <c r="BJ268" s="560"/>
      <c r="BK268" s="560"/>
      <c r="BL268" s="530"/>
      <c r="BM268" s="530"/>
      <c r="BN268" s="530"/>
      <c r="BO268" s="530"/>
      <c r="BP268" s="530"/>
      <c r="BQ268" s="530"/>
      <c r="BR268" s="530"/>
      <c r="BS268" s="530"/>
      <c r="BT268" s="530"/>
      <c r="BU268" s="530"/>
      <c r="BV268" s="530"/>
      <c r="BW268" s="530"/>
      <c r="BX268" s="530"/>
      <c r="BY268" s="555"/>
      <c r="BZ268" s="552"/>
      <c r="CA268" s="530"/>
    </row>
    <row r="269" spans="34:79" x14ac:dyDescent="0.3">
      <c r="AH269" s="512" t="str">
        <f t="shared" si="13"/>
        <v/>
      </c>
      <c r="AI269" s="15" t="str">
        <f t="shared" si="12"/>
        <v>665894-144362</v>
      </c>
      <c r="AJ269" s="511">
        <f t="shared" si="14"/>
        <v>266</v>
      </c>
      <c r="AK269" s="514">
        <v>18</v>
      </c>
      <c r="AL269" s="514" t="s">
        <v>1259</v>
      </c>
      <c r="AM269" s="514" t="s">
        <v>3048</v>
      </c>
      <c r="AN269" s="514" t="s">
        <v>3049</v>
      </c>
      <c r="AO269" s="514">
        <v>665694</v>
      </c>
      <c r="AP269" s="514">
        <v>144211</v>
      </c>
      <c r="AQ269" s="514" t="s">
        <v>3050</v>
      </c>
      <c r="AR269" s="514" t="s">
        <v>861</v>
      </c>
      <c r="AS269" s="514">
        <v>665894</v>
      </c>
      <c r="AT269" s="514">
        <v>144362</v>
      </c>
      <c r="AU269" s="514">
        <v>302</v>
      </c>
      <c r="AV269" s="514" t="s">
        <v>718</v>
      </c>
      <c r="AW269" s="514" t="s">
        <v>2635</v>
      </c>
      <c r="AX269" s="514">
        <v>1.2</v>
      </c>
      <c r="AY269" s="514">
        <v>1.2</v>
      </c>
      <c r="AZ269" s="514">
        <v>1864</v>
      </c>
      <c r="BA269" s="514" t="s">
        <v>256</v>
      </c>
      <c r="BB269" s="515" t="s">
        <v>3037</v>
      </c>
      <c r="BC269" s="515"/>
      <c r="BD269" s="515"/>
      <c r="BE269" s="530"/>
      <c r="BF269" s="547"/>
      <c r="BG269" s="530"/>
      <c r="BH269" s="530"/>
      <c r="BI269" s="530"/>
      <c r="BJ269" s="560"/>
      <c r="BK269" s="560"/>
      <c r="BL269" s="530"/>
      <c r="BM269" s="530"/>
      <c r="BN269" s="530"/>
      <c r="BO269" s="530"/>
      <c r="BP269" s="530"/>
      <c r="BQ269" s="530"/>
      <c r="BR269" s="530"/>
      <c r="BS269" s="530"/>
      <c r="BT269" s="530"/>
      <c r="BU269" s="530"/>
      <c r="BV269" s="530"/>
      <c r="BW269" s="530"/>
      <c r="BX269" s="530"/>
      <c r="BY269" s="555"/>
      <c r="BZ269" s="552"/>
      <c r="CA269" s="530"/>
    </row>
    <row r="270" spans="34:79" x14ac:dyDescent="0.3">
      <c r="AH270" s="512" t="str">
        <f t="shared" si="13"/>
        <v/>
      </c>
      <c r="AI270" s="15" t="str">
        <f t="shared" si="12"/>
        <v>666236-144548</v>
      </c>
      <c r="AJ270" s="511">
        <f t="shared" si="14"/>
        <v>267</v>
      </c>
      <c r="AK270" s="514">
        <v>18</v>
      </c>
      <c r="AL270" s="514" t="s">
        <v>1259</v>
      </c>
      <c r="AM270" s="514" t="s">
        <v>2678</v>
      </c>
      <c r="AN270" s="514" t="s">
        <v>3051</v>
      </c>
      <c r="AO270" s="514">
        <v>658993</v>
      </c>
      <c r="AP270" s="514">
        <v>151687</v>
      </c>
      <c r="AQ270" s="514" t="s">
        <v>3052</v>
      </c>
      <c r="AR270" s="514" t="s">
        <v>3023</v>
      </c>
      <c r="AS270" s="514">
        <v>666236</v>
      </c>
      <c r="AT270" s="514">
        <v>144548</v>
      </c>
      <c r="AU270" s="514">
        <v>262</v>
      </c>
      <c r="AV270" s="514" t="s">
        <v>719</v>
      </c>
      <c r="AW270" s="514" t="s">
        <v>2640</v>
      </c>
      <c r="AX270" s="514">
        <v>0.4</v>
      </c>
      <c r="AY270" s="514">
        <v>0.3</v>
      </c>
      <c r="AZ270" s="514">
        <v>1864</v>
      </c>
      <c r="BA270" s="514" t="s">
        <v>256</v>
      </c>
      <c r="BB270" s="515" t="s">
        <v>3037</v>
      </c>
      <c r="BC270" s="515"/>
      <c r="BD270" s="515"/>
      <c r="BE270" s="530"/>
      <c r="BF270" s="547"/>
      <c r="BG270" s="530"/>
      <c r="BH270" s="530"/>
      <c r="BI270" s="530"/>
      <c r="BJ270" s="560"/>
      <c r="BK270" s="560"/>
      <c r="BL270" s="530"/>
      <c r="BM270" s="530"/>
      <c r="BN270" s="530"/>
      <c r="BO270" s="530"/>
      <c r="BP270" s="530"/>
      <c r="BQ270" s="530"/>
      <c r="BR270" s="530"/>
      <c r="BS270" s="530"/>
      <c r="BT270" s="530"/>
      <c r="BU270" s="530"/>
      <c r="BV270" s="530"/>
      <c r="BW270" s="530"/>
      <c r="BX270" s="530"/>
      <c r="BY270" s="555"/>
      <c r="BZ270" s="552"/>
      <c r="CA270" s="530"/>
    </row>
    <row r="271" spans="34:79" x14ac:dyDescent="0.3">
      <c r="AH271" s="512" t="str">
        <f t="shared" si="13"/>
        <v/>
      </c>
      <c r="AI271" s="15" t="str">
        <f t="shared" si="12"/>
        <v>666255-144510</v>
      </c>
      <c r="AJ271" s="511">
        <f t="shared" si="14"/>
        <v>268</v>
      </c>
      <c r="AK271" s="514">
        <v>18</v>
      </c>
      <c r="AL271" s="514" t="s">
        <v>1259</v>
      </c>
      <c r="AM271" s="514" t="s">
        <v>2678</v>
      </c>
      <c r="AN271" s="514" t="s">
        <v>3051</v>
      </c>
      <c r="AO271" s="514">
        <v>658993</v>
      </c>
      <c r="AP271" s="514">
        <v>151687</v>
      </c>
      <c r="AQ271" s="514" t="s">
        <v>3053</v>
      </c>
      <c r="AR271" s="514" t="s">
        <v>861</v>
      </c>
      <c r="AS271" s="514">
        <v>666255</v>
      </c>
      <c r="AT271" s="514">
        <v>144510</v>
      </c>
      <c r="AU271" s="514">
        <v>272</v>
      </c>
      <c r="AV271" s="514" t="s">
        <v>719</v>
      </c>
      <c r="AW271" s="514" t="s">
        <v>2640</v>
      </c>
      <c r="AX271" s="514">
        <v>0.1</v>
      </c>
      <c r="AY271" s="514">
        <v>0.6</v>
      </c>
      <c r="AZ271" s="514">
        <v>1864</v>
      </c>
      <c r="BA271" s="514" t="s">
        <v>256</v>
      </c>
      <c r="BB271" s="515" t="s">
        <v>3037</v>
      </c>
      <c r="BC271" s="515"/>
      <c r="BD271" s="515"/>
      <c r="BE271" s="530"/>
      <c r="BF271" s="547"/>
      <c r="BG271" s="530"/>
      <c r="BH271" s="530"/>
      <c r="BI271" s="530"/>
      <c r="BJ271" s="560"/>
      <c r="BK271" s="560"/>
      <c r="BL271" s="530"/>
      <c r="BM271" s="530"/>
      <c r="BN271" s="530"/>
      <c r="BO271" s="530"/>
      <c r="BP271" s="530"/>
      <c r="BQ271" s="530"/>
      <c r="BR271" s="530"/>
      <c r="BS271" s="530"/>
      <c r="BT271" s="530"/>
      <c r="BU271" s="530"/>
      <c r="BV271" s="530"/>
      <c r="BW271" s="530"/>
      <c r="BX271" s="530"/>
      <c r="BY271" s="555"/>
      <c r="BZ271" s="552"/>
      <c r="CA271" s="530"/>
    </row>
    <row r="272" spans="34:79" x14ac:dyDescent="0.3">
      <c r="AH272" s="512" t="str">
        <f t="shared" si="13"/>
        <v/>
      </c>
      <c r="AI272" s="15" t="str">
        <f t="shared" si="12"/>
        <v>659921-144431</v>
      </c>
      <c r="AJ272" s="511">
        <f t="shared" si="14"/>
        <v>269</v>
      </c>
      <c r="AK272" s="514">
        <v>18</v>
      </c>
      <c r="AL272" s="514" t="s">
        <v>1259</v>
      </c>
      <c r="AM272" s="514" t="s">
        <v>3054</v>
      </c>
      <c r="AN272" s="514" t="s">
        <v>3055</v>
      </c>
      <c r="AO272" s="514">
        <v>660019</v>
      </c>
      <c r="AP272" s="514">
        <v>144591</v>
      </c>
      <c r="AQ272" s="514" t="s">
        <v>3056</v>
      </c>
      <c r="AR272" s="514" t="s">
        <v>861</v>
      </c>
      <c r="AS272" s="514">
        <v>659921</v>
      </c>
      <c r="AT272" s="514">
        <v>144431</v>
      </c>
      <c r="AU272" s="514">
        <v>153</v>
      </c>
      <c r="AV272" s="514" t="s">
        <v>719</v>
      </c>
      <c r="AW272" s="514" t="s">
        <v>718</v>
      </c>
      <c r="AX272" s="514">
        <v>1</v>
      </c>
      <c r="AY272" s="514">
        <v>0.8</v>
      </c>
      <c r="AZ272" s="514">
        <v>1884</v>
      </c>
      <c r="BA272" s="514" t="s">
        <v>279</v>
      </c>
      <c r="BB272" s="515" t="s">
        <v>2735</v>
      </c>
      <c r="BC272" s="515"/>
      <c r="BD272" s="515"/>
      <c r="BE272" s="530"/>
      <c r="BF272" s="547"/>
      <c r="BG272" s="530"/>
      <c r="BH272" s="530"/>
      <c r="BI272" s="530"/>
      <c r="BJ272" s="560"/>
      <c r="BK272" s="560"/>
      <c r="BL272" s="530"/>
      <c r="BM272" s="530"/>
      <c r="BN272" s="530"/>
      <c r="BO272" s="530"/>
      <c r="BP272" s="530"/>
      <c r="BQ272" s="530"/>
      <c r="BR272" s="530"/>
      <c r="BS272" s="530"/>
      <c r="BT272" s="530"/>
      <c r="BU272" s="530"/>
      <c r="BV272" s="530"/>
      <c r="BW272" s="530"/>
      <c r="BX272" s="530"/>
      <c r="BY272" s="555"/>
      <c r="BZ272" s="552"/>
      <c r="CA272" s="530"/>
    </row>
    <row r="273" spans="34:79" x14ac:dyDescent="0.3">
      <c r="AH273" s="512" t="str">
        <f t="shared" si="13"/>
        <v/>
      </c>
      <c r="AI273" s="15" t="str">
        <f t="shared" si="12"/>
        <v>659985-144545</v>
      </c>
      <c r="AJ273" s="511">
        <f t="shared" si="14"/>
        <v>270</v>
      </c>
      <c r="AK273" s="514">
        <v>18</v>
      </c>
      <c r="AL273" s="514" t="s">
        <v>1259</v>
      </c>
      <c r="AM273" s="514" t="s">
        <v>3054</v>
      </c>
      <c r="AN273" s="514" t="s">
        <v>3055</v>
      </c>
      <c r="AO273" s="514">
        <v>660019</v>
      </c>
      <c r="AP273" s="514">
        <v>144591</v>
      </c>
      <c r="AQ273" s="514" t="s">
        <v>3057</v>
      </c>
      <c r="AR273" s="514" t="s">
        <v>861</v>
      </c>
      <c r="AS273" s="514">
        <v>659985</v>
      </c>
      <c r="AT273" s="514">
        <v>144545</v>
      </c>
      <c r="AU273" s="514">
        <v>123</v>
      </c>
      <c r="AV273" s="514" t="s">
        <v>719</v>
      </c>
      <c r="AW273" s="514" t="s">
        <v>718</v>
      </c>
      <c r="AX273" s="514">
        <v>0.2</v>
      </c>
      <c r="AY273" s="514">
        <v>0.7</v>
      </c>
      <c r="AZ273" s="514">
        <v>1884</v>
      </c>
      <c r="BA273" s="514" t="s">
        <v>279</v>
      </c>
      <c r="BB273" s="515" t="s">
        <v>2735</v>
      </c>
      <c r="BC273" s="515"/>
      <c r="BD273" s="515"/>
      <c r="BE273" s="530"/>
      <c r="BF273" s="547"/>
      <c r="BG273" s="530"/>
      <c r="BH273" s="530"/>
      <c r="BI273" s="530"/>
      <c r="BJ273" s="560"/>
      <c r="BK273" s="560"/>
      <c r="BL273" s="530"/>
      <c r="BM273" s="530"/>
      <c r="BN273" s="530"/>
      <c r="BO273" s="530"/>
      <c r="BP273" s="530"/>
      <c r="BQ273" s="530"/>
      <c r="BR273" s="530"/>
      <c r="BS273" s="530"/>
      <c r="BT273" s="530"/>
      <c r="BU273" s="530"/>
      <c r="BV273" s="530"/>
      <c r="BW273" s="530"/>
      <c r="BX273" s="530"/>
      <c r="BY273" s="555"/>
      <c r="BZ273" s="552"/>
      <c r="CA273" s="530"/>
    </row>
    <row r="274" spans="34:79" x14ac:dyDescent="0.3">
      <c r="AH274" s="512" t="str">
        <f t="shared" si="13"/>
        <v/>
      </c>
      <c r="AI274" s="15" t="str">
        <f t="shared" si="12"/>
        <v>661710-144674</v>
      </c>
      <c r="AJ274" s="511">
        <f t="shared" si="14"/>
        <v>271</v>
      </c>
      <c r="AK274" s="514">
        <v>18</v>
      </c>
      <c r="AL274" s="514" t="s">
        <v>1259</v>
      </c>
      <c r="AM274" s="514" t="s">
        <v>2703</v>
      </c>
      <c r="AN274" s="514" t="s">
        <v>3055</v>
      </c>
      <c r="AO274" s="514">
        <v>658940</v>
      </c>
      <c r="AP274" s="514">
        <v>147237</v>
      </c>
      <c r="AQ274" s="514" t="s">
        <v>3058</v>
      </c>
      <c r="AR274" s="514" t="s">
        <v>861</v>
      </c>
      <c r="AS274" s="514">
        <v>661710</v>
      </c>
      <c r="AT274" s="514">
        <v>144674</v>
      </c>
      <c r="AU274" s="514">
        <v>142</v>
      </c>
      <c r="AV274" s="514" t="s">
        <v>718</v>
      </c>
      <c r="AW274" s="514" t="s">
        <v>2747</v>
      </c>
      <c r="AX274" s="514">
        <v>1.5</v>
      </c>
      <c r="AY274" s="514">
        <v>1</v>
      </c>
      <c r="AZ274" s="514">
        <v>1884</v>
      </c>
      <c r="BA274" s="514" t="s">
        <v>279</v>
      </c>
      <c r="BB274" s="515" t="s">
        <v>2799</v>
      </c>
      <c r="BC274" s="515"/>
      <c r="BD274" s="515"/>
      <c r="BE274" s="530"/>
      <c r="BF274" s="547"/>
      <c r="BG274" s="530"/>
      <c r="BH274" s="530"/>
      <c r="BI274" s="530"/>
      <c r="BJ274" s="560"/>
      <c r="BK274" s="560"/>
      <c r="BL274" s="530"/>
      <c r="BM274" s="530"/>
      <c r="BN274" s="530"/>
      <c r="BO274" s="530"/>
      <c r="BP274" s="530"/>
      <c r="BQ274" s="530"/>
      <c r="BR274" s="530"/>
      <c r="BS274" s="530"/>
      <c r="BT274" s="530"/>
      <c r="BU274" s="530"/>
      <c r="BV274" s="530"/>
      <c r="BW274" s="530"/>
      <c r="BX274" s="530"/>
      <c r="BY274" s="555"/>
      <c r="BZ274" s="552"/>
      <c r="CA274" s="530"/>
    </row>
    <row r="275" spans="34:79" x14ac:dyDescent="0.3">
      <c r="AH275" s="512" t="str">
        <f t="shared" si="13"/>
        <v/>
      </c>
      <c r="AI275" s="15" t="str">
        <f t="shared" si="12"/>
        <v>665122-146493</v>
      </c>
      <c r="AJ275" s="511">
        <f t="shared" si="14"/>
        <v>272</v>
      </c>
      <c r="AK275" s="514">
        <v>18</v>
      </c>
      <c r="AL275" s="514" t="s">
        <v>1259</v>
      </c>
      <c r="AM275" s="514" t="s">
        <v>2787</v>
      </c>
      <c r="AN275" s="514" t="s">
        <v>3059</v>
      </c>
      <c r="AO275" s="514">
        <v>659438</v>
      </c>
      <c r="AP275" s="514">
        <v>151480</v>
      </c>
      <c r="AQ275" s="514" t="s">
        <v>3060</v>
      </c>
      <c r="AR275" s="514" t="s">
        <v>861</v>
      </c>
      <c r="AS275" s="514">
        <v>665122</v>
      </c>
      <c r="AT275" s="514">
        <v>146493</v>
      </c>
      <c r="AU275" s="514">
        <v>267</v>
      </c>
      <c r="AV275" s="514" t="s">
        <v>718</v>
      </c>
      <c r="AW275" s="514" t="s">
        <v>2640</v>
      </c>
      <c r="AX275" s="514">
        <v>10</v>
      </c>
      <c r="AY275" s="514">
        <v>0.1</v>
      </c>
      <c r="AZ275" s="514">
        <v>1864</v>
      </c>
      <c r="BA275" s="514" t="s">
        <v>256</v>
      </c>
      <c r="BB275" s="515" t="s">
        <v>3061</v>
      </c>
      <c r="BC275" s="515"/>
      <c r="BD275" s="515"/>
      <c r="BE275" s="530"/>
      <c r="BF275" s="547"/>
      <c r="BG275" s="530"/>
      <c r="BH275" s="530"/>
      <c r="BI275" s="530"/>
      <c r="BJ275" s="560"/>
      <c r="BK275" s="560"/>
      <c r="BL275" s="530"/>
      <c r="BM275" s="530"/>
      <c r="BN275" s="530"/>
      <c r="BO275" s="530"/>
      <c r="BP275" s="530"/>
      <c r="BQ275" s="530"/>
      <c r="BR275" s="530"/>
      <c r="BS275" s="530"/>
      <c r="BT275" s="530"/>
      <c r="BU275" s="530"/>
      <c r="BV275" s="530"/>
      <c r="BW275" s="530"/>
      <c r="BX275" s="530"/>
      <c r="BY275" s="555"/>
      <c r="BZ275" s="552"/>
      <c r="CA275" s="530"/>
    </row>
    <row r="276" spans="34:79" x14ac:dyDescent="0.3">
      <c r="AH276" s="512" t="str">
        <f t="shared" si="13"/>
        <v/>
      </c>
      <c r="AI276" s="15" t="str">
        <f t="shared" si="12"/>
        <v>658219-145868</v>
      </c>
      <c r="AJ276" s="511">
        <f t="shared" si="14"/>
        <v>273</v>
      </c>
      <c r="AK276" s="514">
        <v>18</v>
      </c>
      <c r="AL276" s="514" t="s">
        <v>1259</v>
      </c>
      <c r="AM276" s="514" t="s">
        <v>2709</v>
      </c>
      <c r="AN276" s="514" t="s">
        <v>3062</v>
      </c>
      <c r="AO276" s="514">
        <v>658253</v>
      </c>
      <c r="AP276" s="514">
        <v>145811</v>
      </c>
      <c r="AQ276" s="514" t="s">
        <v>3063</v>
      </c>
      <c r="AR276" s="514" t="s">
        <v>861</v>
      </c>
      <c r="AS276" s="514">
        <v>658219</v>
      </c>
      <c r="AT276" s="514">
        <v>145868</v>
      </c>
      <c r="AU276" s="514">
        <v>50</v>
      </c>
      <c r="AV276" s="514" t="s">
        <v>718</v>
      </c>
      <c r="AW276" s="514" t="s">
        <v>2635</v>
      </c>
      <c r="AX276" s="514">
        <v>10</v>
      </c>
      <c r="AY276" s="514">
        <v>10</v>
      </c>
      <c r="AZ276" s="514">
        <v>1880</v>
      </c>
      <c r="BA276" s="514" t="s">
        <v>438</v>
      </c>
      <c r="BB276" s="515" t="s">
        <v>861</v>
      </c>
      <c r="BC276" s="515"/>
      <c r="BD276" s="515"/>
      <c r="BE276" s="530"/>
      <c r="BF276" s="547"/>
      <c r="BG276" s="530"/>
      <c r="BH276" s="530"/>
      <c r="BI276" s="530"/>
      <c r="BJ276" s="560"/>
      <c r="BK276" s="560"/>
      <c r="BL276" s="530"/>
      <c r="BM276" s="530"/>
      <c r="BN276" s="530"/>
      <c r="BO276" s="530"/>
      <c r="BP276" s="530"/>
      <c r="BQ276" s="530"/>
      <c r="BR276" s="530"/>
      <c r="BS276" s="530"/>
      <c r="BT276" s="530"/>
      <c r="BU276" s="530"/>
      <c r="BV276" s="530"/>
      <c r="BW276" s="530"/>
      <c r="BX276" s="530"/>
      <c r="BY276" s="555"/>
      <c r="BZ276" s="552"/>
      <c r="CA276" s="530"/>
    </row>
    <row r="277" spans="34:79" x14ac:dyDescent="0.3">
      <c r="AH277" s="512" t="str">
        <f t="shared" si="13"/>
        <v/>
      </c>
      <c r="AI277" s="15" t="str">
        <f t="shared" si="12"/>
        <v>662921-144502</v>
      </c>
      <c r="AJ277" s="511">
        <f t="shared" si="14"/>
        <v>274</v>
      </c>
      <c r="AK277" s="514">
        <v>18</v>
      </c>
      <c r="AL277" s="514" t="s">
        <v>1259</v>
      </c>
      <c r="AM277" s="514" t="s">
        <v>2728</v>
      </c>
      <c r="AN277" s="514" t="s">
        <v>3064</v>
      </c>
      <c r="AO277" s="514">
        <v>662756</v>
      </c>
      <c r="AP277" s="514">
        <v>144332</v>
      </c>
      <c r="AQ277" s="514" t="s">
        <v>3065</v>
      </c>
      <c r="AR277" s="514" t="s">
        <v>861</v>
      </c>
      <c r="AS277" s="514">
        <v>662921</v>
      </c>
      <c r="AT277" s="514">
        <v>144502</v>
      </c>
      <c r="AU277" s="514">
        <v>167</v>
      </c>
      <c r="AV277" s="514" t="s">
        <v>719</v>
      </c>
      <c r="AW277" s="514" t="s">
        <v>718</v>
      </c>
      <c r="AX277" s="514">
        <v>0.4</v>
      </c>
      <c r="AY277" s="514">
        <v>3.8</v>
      </c>
      <c r="AZ277" s="514">
        <v>1863</v>
      </c>
      <c r="BA277" s="514" t="s">
        <v>208</v>
      </c>
      <c r="BB277" s="515" t="s">
        <v>861</v>
      </c>
      <c r="BC277" s="515"/>
      <c r="BD277" s="515"/>
      <c r="BE277" s="530"/>
      <c r="BF277" s="547"/>
      <c r="BG277" s="530"/>
      <c r="BH277" s="530"/>
      <c r="BI277" s="530"/>
      <c r="BJ277" s="560"/>
      <c r="BK277" s="560"/>
      <c r="BL277" s="530"/>
      <c r="BM277" s="530"/>
      <c r="BN277" s="530"/>
      <c r="BO277" s="530"/>
      <c r="BP277" s="530"/>
      <c r="BQ277" s="530"/>
      <c r="BR277" s="530"/>
      <c r="BS277" s="530"/>
      <c r="BT277" s="530"/>
      <c r="BU277" s="530"/>
      <c r="BV277" s="530"/>
      <c r="BW277" s="530"/>
      <c r="BX277" s="530"/>
      <c r="BY277" s="555"/>
      <c r="BZ277" s="552"/>
      <c r="CA277" s="530"/>
    </row>
    <row r="278" spans="34:79" x14ac:dyDescent="0.3">
      <c r="AH278" s="512" t="str">
        <f t="shared" si="13"/>
        <v/>
      </c>
      <c r="AI278" s="15" t="str">
        <f t="shared" si="12"/>
        <v>664520-145324</v>
      </c>
      <c r="AJ278" s="511">
        <f t="shared" si="14"/>
        <v>275</v>
      </c>
      <c r="AK278" s="514">
        <v>18</v>
      </c>
      <c r="AL278" s="514" t="s">
        <v>1259</v>
      </c>
      <c r="AM278" s="514" t="s">
        <v>2628</v>
      </c>
      <c r="AN278" s="514" t="s">
        <v>3066</v>
      </c>
      <c r="AO278" s="514">
        <v>664509</v>
      </c>
      <c r="AP278" s="514">
        <v>145320</v>
      </c>
      <c r="AQ278" s="514" t="s">
        <v>3067</v>
      </c>
      <c r="AR278" s="514" t="s">
        <v>2672</v>
      </c>
      <c r="AS278" s="514">
        <v>664520</v>
      </c>
      <c r="AT278" s="514">
        <v>145324</v>
      </c>
      <c r="AU278" s="514">
        <v>160</v>
      </c>
      <c r="AV278" s="514" t="s">
        <v>720</v>
      </c>
      <c r="AW278" s="514" t="s">
        <v>718</v>
      </c>
      <c r="AX278" s="514">
        <v>1.1000000000000001</v>
      </c>
      <c r="AY278" s="514">
        <v>0.3</v>
      </c>
      <c r="AZ278" s="514">
        <v>1864</v>
      </c>
      <c r="BA278" s="514" t="s">
        <v>256</v>
      </c>
      <c r="BB278" s="515" t="s">
        <v>2636</v>
      </c>
      <c r="BC278" s="515"/>
      <c r="BD278" s="515"/>
      <c r="BE278" s="530"/>
      <c r="BF278" s="547"/>
      <c r="BG278" s="530"/>
      <c r="BH278" s="530"/>
      <c r="BI278" s="530"/>
      <c r="BJ278" s="560"/>
      <c r="BK278" s="560"/>
      <c r="BL278" s="530"/>
      <c r="BM278" s="530"/>
      <c r="BN278" s="530"/>
      <c r="BO278" s="530"/>
      <c r="BP278" s="530"/>
      <c r="BQ278" s="530"/>
      <c r="BR278" s="530"/>
      <c r="BS278" s="530"/>
      <c r="BT278" s="530"/>
      <c r="BU278" s="530"/>
      <c r="BV278" s="530"/>
      <c r="BW278" s="530"/>
      <c r="BX278" s="530"/>
      <c r="BY278" s="555"/>
      <c r="BZ278" s="552"/>
      <c r="CA278" s="530"/>
    </row>
    <row r="279" spans="34:79" x14ac:dyDescent="0.3">
      <c r="AH279" s="512" t="str">
        <f t="shared" si="13"/>
        <v/>
      </c>
      <c r="AI279" s="15" t="str">
        <f t="shared" si="12"/>
        <v>664885-145303</v>
      </c>
      <c r="AJ279" s="511">
        <f t="shared" si="14"/>
        <v>276</v>
      </c>
      <c r="AK279" s="514">
        <v>18</v>
      </c>
      <c r="AL279" s="514" t="s">
        <v>1259</v>
      </c>
      <c r="AM279" s="514" t="s">
        <v>2628</v>
      </c>
      <c r="AN279" s="514" t="s">
        <v>3066</v>
      </c>
      <c r="AO279" s="514">
        <v>664509</v>
      </c>
      <c r="AP279" s="514">
        <v>145320</v>
      </c>
      <c r="AQ279" s="514" t="s">
        <v>3068</v>
      </c>
      <c r="AR279" s="514" t="s">
        <v>861</v>
      </c>
      <c r="AS279" s="514">
        <v>664885</v>
      </c>
      <c r="AT279" s="514">
        <v>145303</v>
      </c>
      <c r="AU279" s="514">
        <v>173</v>
      </c>
      <c r="AV279" s="514" t="s">
        <v>720</v>
      </c>
      <c r="AW279" s="514" t="s">
        <v>2747</v>
      </c>
      <c r="AX279" s="514">
        <v>2.9</v>
      </c>
      <c r="AY279" s="514">
        <v>2.1</v>
      </c>
      <c r="AZ279" s="514">
        <v>1864</v>
      </c>
      <c r="BA279" s="514" t="s">
        <v>256</v>
      </c>
      <c r="BB279" s="515" t="s">
        <v>2636</v>
      </c>
      <c r="BC279" s="515"/>
      <c r="BD279" s="515"/>
      <c r="BE279" s="530"/>
      <c r="BF279" s="547"/>
      <c r="BG279" s="530"/>
      <c r="BH279" s="530"/>
      <c r="BI279" s="530"/>
      <c r="BJ279" s="560"/>
      <c r="BK279" s="560"/>
      <c r="BL279" s="530"/>
      <c r="BM279" s="530"/>
      <c r="BN279" s="530"/>
      <c r="BO279" s="530"/>
      <c r="BP279" s="530"/>
      <c r="BQ279" s="530"/>
      <c r="BR279" s="530"/>
      <c r="BS279" s="530"/>
      <c r="BT279" s="530"/>
      <c r="BU279" s="530"/>
      <c r="BV279" s="530"/>
      <c r="BW279" s="530"/>
      <c r="BX279" s="530"/>
      <c r="BY279" s="555"/>
      <c r="BZ279" s="552"/>
      <c r="CA279" s="530"/>
    </row>
    <row r="280" spans="34:79" x14ac:dyDescent="0.3">
      <c r="AH280" s="512" t="str">
        <f t="shared" si="13"/>
        <v/>
      </c>
      <c r="AI280" s="15" t="str">
        <f t="shared" si="12"/>
        <v>664895-145303</v>
      </c>
      <c r="AJ280" s="511">
        <f t="shared" si="14"/>
        <v>277</v>
      </c>
      <c r="AK280" s="514">
        <v>18</v>
      </c>
      <c r="AL280" s="514" t="s">
        <v>1259</v>
      </c>
      <c r="AM280" s="514" t="s">
        <v>2628</v>
      </c>
      <c r="AN280" s="514" t="s">
        <v>3066</v>
      </c>
      <c r="AO280" s="514">
        <v>664509</v>
      </c>
      <c r="AP280" s="514">
        <v>145320</v>
      </c>
      <c r="AQ280" s="514" t="s">
        <v>3069</v>
      </c>
      <c r="AR280" s="514" t="s">
        <v>2672</v>
      </c>
      <c r="AS280" s="514">
        <v>664895</v>
      </c>
      <c r="AT280" s="514">
        <v>145303</v>
      </c>
      <c r="AU280" s="514">
        <v>175</v>
      </c>
      <c r="AV280" s="514" t="s">
        <v>720</v>
      </c>
      <c r="AW280" s="514" t="s">
        <v>2747</v>
      </c>
      <c r="AX280" s="514">
        <v>2.8</v>
      </c>
      <c r="AY280" s="514">
        <v>2.2000000000000002</v>
      </c>
      <c r="AZ280" s="514">
        <v>1864</v>
      </c>
      <c r="BA280" s="514" t="s">
        <v>256</v>
      </c>
      <c r="BB280" s="515" t="s">
        <v>2636</v>
      </c>
      <c r="BC280" s="515"/>
      <c r="BD280" s="515"/>
      <c r="BE280" s="530"/>
      <c r="BF280" s="547"/>
      <c r="BG280" s="530"/>
      <c r="BH280" s="530"/>
      <c r="BI280" s="530"/>
      <c r="BJ280" s="560"/>
      <c r="BK280" s="560"/>
      <c r="BL280" s="530"/>
      <c r="BM280" s="530"/>
      <c r="BN280" s="530"/>
      <c r="BO280" s="530"/>
      <c r="BP280" s="530"/>
      <c r="BQ280" s="530"/>
      <c r="BR280" s="530"/>
      <c r="BS280" s="530"/>
      <c r="BT280" s="530"/>
      <c r="BU280" s="530"/>
      <c r="BV280" s="530"/>
      <c r="BW280" s="530"/>
      <c r="BX280" s="530"/>
      <c r="BY280" s="555"/>
      <c r="BZ280" s="552"/>
      <c r="CA280" s="530"/>
    </row>
    <row r="281" spans="34:79" x14ac:dyDescent="0.3">
      <c r="AH281" s="512" t="str">
        <f t="shared" si="13"/>
        <v/>
      </c>
      <c r="AI281" s="15" t="str">
        <f t="shared" si="12"/>
        <v>665035-145409</v>
      </c>
      <c r="AJ281" s="511">
        <f t="shared" si="14"/>
        <v>278</v>
      </c>
      <c r="AK281" s="514">
        <v>18</v>
      </c>
      <c r="AL281" s="514" t="s">
        <v>1259</v>
      </c>
      <c r="AM281" s="514" t="s">
        <v>2628</v>
      </c>
      <c r="AN281" s="514" t="s">
        <v>3066</v>
      </c>
      <c r="AO281" s="514">
        <v>664509</v>
      </c>
      <c r="AP281" s="514">
        <v>145320</v>
      </c>
      <c r="AQ281" s="514" t="s">
        <v>3070</v>
      </c>
      <c r="AR281" s="514" t="s">
        <v>2672</v>
      </c>
      <c r="AS281" s="514">
        <v>665035</v>
      </c>
      <c r="AT281" s="514">
        <v>145409</v>
      </c>
      <c r="AU281" s="514">
        <v>189</v>
      </c>
      <c r="AV281" s="514" t="s">
        <v>719</v>
      </c>
      <c r="AW281" s="514" t="s">
        <v>2747</v>
      </c>
      <c r="AX281" s="514">
        <v>0.9</v>
      </c>
      <c r="AY281" s="514">
        <v>4.0999999999999996</v>
      </c>
      <c r="AZ281" s="514">
        <v>1864</v>
      </c>
      <c r="BA281" s="514" t="s">
        <v>256</v>
      </c>
      <c r="BB281" s="515" t="s">
        <v>3061</v>
      </c>
      <c r="BC281" s="515"/>
      <c r="BD281" s="515"/>
      <c r="BE281" s="530"/>
      <c r="BF281" s="547"/>
      <c r="BG281" s="530"/>
      <c r="BH281" s="530"/>
      <c r="BI281" s="530"/>
      <c r="BJ281" s="560"/>
      <c r="BK281" s="560"/>
      <c r="BL281" s="530"/>
      <c r="BM281" s="530"/>
      <c r="BN281" s="530"/>
      <c r="BO281" s="530"/>
      <c r="BP281" s="530"/>
      <c r="BQ281" s="530"/>
      <c r="BR281" s="530"/>
      <c r="BS281" s="530"/>
      <c r="BT281" s="530"/>
      <c r="BU281" s="530"/>
      <c r="BV281" s="530"/>
      <c r="BW281" s="530"/>
      <c r="BX281" s="530"/>
      <c r="BY281" s="555"/>
      <c r="BZ281" s="552"/>
      <c r="CA281" s="530"/>
    </row>
    <row r="282" spans="34:79" x14ac:dyDescent="0.3">
      <c r="AH282" s="512" t="str">
        <f t="shared" si="13"/>
        <v/>
      </c>
      <c r="AI282" s="15" t="str">
        <f t="shared" si="12"/>
        <v>665163-145496</v>
      </c>
      <c r="AJ282" s="511">
        <f t="shared" si="14"/>
        <v>279</v>
      </c>
      <c r="AK282" s="514">
        <v>18</v>
      </c>
      <c r="AL282" s="514" t="s">
        <v>1259</v>
      </c>
      <c r="AM282" s="514" t="s">
        <v>2628</v>
      </c>
      <c r="AN282" s="514" t="s">
        <v>3066</v>
      </c>
      <c r="AO282" s="514">
        <v>664509</v>
      </c>
      <c r="AP282" s="514">
        <v>145320</v>
      </c>
      <c r="AQ282" s="514" t="s">
        <v>3071</v>
      </c>
      <c r="AR282" s="514" t="s">
        <v>861</v>
      </c>
      <c r="AS282" s="514">
        <v>665163</v>
      </c>
      <c r="AT282" s="514">
        <v>145496</v>
      </c>
      <c r="AU282" s="514">
        <v>209</v>
      </c>
      <c r="AV282" s="514" t="s">
        <v>719</v>
      </c>
      <c r="AW282" s="514" t="s">
        <v>2747</v>
      </c>
      <c r="AX282" s="514">
        <v>0.5</v>
      </c>
      <c r="AY282" s="514">
        <v>0.2</v>
      </c>
      <c r="AZ282" s="514">
        <v>1864</v>
      </c>
      <c r="BA282" s="514" t="s">
        <v>256</v>
      </c>
      <c r="BB282" s="515" t="s">
        <v>3061</v>
      </c>
      <c r="BC282" s="515"/>
      <c r="BD282" s="515"/>
      <c r="BE282" s="530"/>
      <c r="BF282" s="547"/>
      <c r="BG282" s="530"/>
      <c r="BH282" s="530"/>
      <c r="BI282" s="530"/>
      <c r="BJ282" s="560"/>
      <c r="BK282" s="560"/>
      <c r="BL282" s="530"/>
      <c r="BM282" s="530"/>
      <c r="BN282" s="530"/>
      <c r="BO282" s="530"/>
      <c r="BP282" s="530"/>
      <c r="BQ282" s="530"/>
      <c r="BR282" s="530"/>
      <c r="BS282" s="530"/>
      <c r="BT282" s="530"/>
      <c r="BU282" s="530"/>
      <c r="BV282" s="530"/>
      <c r="BW282" s="530"/>
      <c r="BX282" s="530"/>
      <c r="BY282" s="555"/>
      <c r="BZ282" s="552"/>
      <c r="CA282" s="530"/>
    </row>
    <row r="283" spans="34:79" x14ac:dyDescent="0.3">
      <c r="AH283" s="512" t="str">
        <f t="shared" si="13"/>
        <v/>
      </c>
      <c r="AI283" s="15" t="str">
        <f t="shared" si="12"/>
        <v>665334-145659</v>
      </c>
      <c r="AJ283" s="511">
        <f t="shared" si="14"/>
        <v>280</v>
      </c>
      <c r="AK283" s="514">
        <v>18</v>
      </c>
      <c r="AL283" s="514" t="s">
        <v>1259</v>
      </c>
      <c r="AM283" s="514" t="s">
        <v>2628</v>
      </c>
      <c r="AN283" s="514" t="s">
        <v>3066</v>
      </c>
      <c r="AO283" s="514">
        <v>664509</v>
      </c>
      <c r="AP283" s="514">
        <v>145320</v>
      </c>
      <c r="AQ283" s="514" t="s">
        <v>3072</v>
      </c>
      <c r="AR283" s="514" t="s">
        <v>861</v>
      </c>
      <c r="AS283" s="514">
        <v>665334</v>
      </c>
      <c r="AT283" s="514">
        <v>145659</v>
      </c>
      <c r="AU283" s="514">
        <v>249</v>
      </c>
      <c r="AV283" s="514" t="s">
        <v>719</v>
      </c>
      <c r="AW283" s="514" t="s">
        <v>2747</v>
      </c>
      <c r="AX283" s="514">
        <v>2</v>
      </c>
      <c r="AY283" s="514">
        <v>2</v>
      </c>
      <c r="AZ283" s="514">
        <v>1864</v>
      </c>
      <c r="BA283" s="514" t="s">
        <v>256</v>
      </c>
      <c r="BB283" s="515" t="s">
        <v>3061</v>
      </c>
      <c r="BC283" s="515"/>
      <c r="BD283" s="515"/>
      <c r="BE283" s="530"/>
      <c r="BF283" s="547"/>
      <c r="BG283" s="530"/>
      <c r="BH283" s="530"/>
      <c r="BI283" s="530"/>
      <c r="BJ283" s="560"/>
      <c r="BK283" s="560"/>
      <c r="BL283" s="530"/>
      <c r="BM283" s="530"/>
      <c r="BN283" s="530"/>
      <c r="BO283" s="530"/>
      <c r="BP283" s="530"/>
      <c r="BQ283" s="530"/>
      <c r="BR283" s="530"/>
      <c r="BS283" s="530"/>
      <c r="BT283" s="530"/>
      <c r="BU283" s="530"/>
      <c r="BV283" s="530"/>
      <c r="BW283" s="530"/>
      <c r="BX283" s="530"/>
      <c r="BY283" s="555"/>
      <c r="BZ283" s="552"/>
      <c r="CA283" s="530"/>
    </row>
    <row r="284" spans="34:79" x14ac:dyDescent="0.3">
      <c r="AH284" s="512" t="str">
        <f t="shared" si="13"/>
        <v/>
      </c>
      <c r="AI284" s="15" t="str">
        <f t="shared" si="12"/>
        <v>664640-145109</v>
      </c>
      <c r="AJ284" s="511">
        <f t="shared" si="14"/>
        <v>281</v>
      </c>
      <c r="AK284" s="514">
        <v>18</v>
      </c>
      <c r="AL284" s="514" t="s">
        <v>1259</v>
      </c>
      <c r="AM284" s="514" t="s">
        <v>2678</v>
      </c>
      <c r="AN284" s="514" t="s">
        <v>3073</v>
      </c>
      <c r="AO284" s="514">
        <v>658993</v>
      </c>
      <c r="AP284" s="514">
        <v>151687</v>
      </c>
      <c r="AQ284" s="514" t="s">
        <v>3074</v>
      </c>
      <c r="AR284" s="514" t="s">
        <v>861</v>
      </c>
      <c r="AS284" s="514">
        <v>664640</v>
      </c>
      <c r="AT284" s="514">
        <v>145109</v>
      </c>
      <c r="AU284" s="514">
        <v>170</v>
      </c>
      <c r="AV284" s="514" t="s">
        <v>720</v>
      </c>
      <c r="AW284" s="514" t="s">
        <v>2747</v>
      </c>
      <c r="AX284" s="514">
        <v>0.1</v>
      </c>
      <c r="AY284" s="514">
        <v>0.4</v>
      </c>
      <c r="AZ284" s="514">
        <v>1864</v>
      </c>
      <c r="BA284" s="514" t="s">
        <v>256</v>
      </c>
      <c r="BB284" s="515" t="s">
        <v>861</v>
      </c>
      <c r="BC284" s="515"/>
      <c r="BD284" s="515"/>
      <c r="BE284" s="530"/>
      <c r="BF284" s="547"/>
      <c r="BG284" s="530"/>
      <c r="BH284" s="530"/>
      <c r="BI284" s="530"/>
      <c r="BJ284" s="560"/>
      <c r="BK284" s="560"/>
      <c r="BL284" s="530"/>
      <c r="BM284" s="530"/>
      <c r="BN284" s="530"/>
      <c r="BO284" s="530"/>
      <c r="BP284" s="530"/>
      <c r="BQ284" s="530"/>
      <c r="BR284" s="530"/>
      <c r="BS284" s="530"/>
      <c r="BT284" s="530"/>
      <c r="BU284" s="530"/>
      <c r="BV284" s="530"/>
      <c r="BW284" s="530"/>
      <c r="BX284" s="530"/>
      <c r="BY284" s="555"/>
      <c r="BZ284" s="552"/>
      <c r="CA284" s="530"/>
    </row>
    <row r="285" spans="34:79" x14ac:dyDescent="0.3">
      <c r="AH285" s="512" t="str">
        <f t="shared" si="13"/>
        <v/>
      </c>
      <c r="AI285" s="15" t="str">
        <f t="shared" si="12"/>
        <v>664656-145205</v>
      </c>
      <c r="AJ285" s="511">
        <f t="shared" si="14"/>
        <v>282</v>
      </c>
      <c r="AK285" s="514">
        <v>18</v>
      </c>
      <c r="AL285" s="514" t="s">
        <v>1259</v>
      </c>
      <c r="AM285" s="514" t="s">
        <v>2678</v>
      </c>
      <c r="AN285" s="514" t="s">
        <v>3073</v>
      </c>
      <c r="AO285" s="514">
        <v>658993</v>
      </c>
      <c r="AP285" s="514">
        <v>151687</v>
      </c>
      <c r="AQ285" s="514" t="s">
        <v>3075</v>
      </c>
      <c r="AR285" s="514" t="s">
        <v>861</v>
      </c>
      <c r="AS285" s="514">
        <v>664656</v>
      </c>
      <c r="AT285" s="514">
        <v>145205</v>
      </c>
      <c r="AU285" s="514">
        <v>153</v>
      </c>
      <c r="AV285" s="514" t="s">
        <v>720</v>
      </c>
      <c r="AW285" s="514" t="s">
        <v>2747</v>
      </c>
      <c r="AX285" s="514">
        <v>0.7</v>
      </c>
      <c r="AY285" s="514">
        <v>0.3</v>
      </c>
      <c r="AZ285" s="514">
        <v>1864</v>
      </c>
      <c r="BA285" s="514" t="s">
        <v>256</v>
      </c>
      <c r="BB285" s="515" t="s">
        <v>861</v>
      </c>
      <c r="BC285" s="515"/>
      <c r="BD285" s="515"/>
      <c r="BE285" s="530"/>
      <c r="BF285" s="547"/>
      <c r="BG285" s="530"/>
      <c r="BH285" s="530"/>
      <c r="BI285" s="530"/>
      <c r="BJ285" s="560"/>
      <c r="BK285" s="560"/>
      <c r="BL285" s="530"/>
      <c r="BM285" s="530"/>
      <c r="BN285" s="530"/>
      <c r="BO285" s="530"/>
      <c r="BP285" s="530"/>
      <c r="BQ285" s="530"/>
      <c r="BR285" s="530"/>
      <c r="BS285" s="530"/>
      <c r="BT285" s="530"/>
      <c r="BU285" s="530"/>
      <c r="BV285" s="530"/>
      <c r="BW285" s="530"/>
      <c r="BX285" s="530"/>
      <c r="BY285" s="555"/>
      <c r="BZ285" s="552"/>
      <c r="CA285" s="530"/>
    </row>
    <row r="286" spans="34:79" x14ac:dyDescent="0.3">
      <c r="AH286" s="512" t="str">
        <f t="shared" si="13"/>
        <v/>
      </c>
      <c r="AI286" s="15" t="str">
        <f t="shared" si="12"/>
        <v>664661-145196</v>
      </c>
      <c r="AJ286" s="511">
        <f t="shared" si="14"/>
        <v>283</v>
      </c>
      <c r="AK286" s="514">
        <v>18</v>
      </c>
      <c r="AL286" s="514" t="s">
        <v>1259</v>
      </c>
      <c r="AM286" s="514" t="s">
        <v>2678</v>
      </c>
      <c r="AN286" s="514" t="s">
        <v>3073</v>
      </c>
      <c r="AO286" s="514">
        <v>658993</v>
      </c>
      <c r="AP286" s="514">
        <v>151687</v>
      </c>
      <c r="AQ286" s="514" t="s">
        <v>3076</v>
      </c>
      <c r="AR286" s="514" t="s">
        <v>861</v>
      </c>
      <c r="AS286" s="514">
        <v>664661</v>
      </c>
      <c r="AT286" s="514">
        <v>145196</v>
      </c>
      <c r="AU286" s="514">
        <v>153</v>
      </c>
      <c r="AV286" s="514" t="s">
        <v>720</v>
      </c>
      <c r="AW286" s="514" t="s">
        <v>2747</v>
      </c>
      <c r="AX286" s="514">
        <v>0.6</v>
      </c>
      <c r="AY286" s="514">
        <v>0.4</v>
      </c>
      <c r="AZ286" s="514">
        <v>1864</v>
      </c>
      <c r="BA286" s="514" t="s">
        <v>256</v>
      </c>
      <c r="BB286" s="515" t="s">
        <v>861</v>
      </c>
      <c r="BC286" s="515"/>
      <c r="BD286" s="515"/>
      <c r="BE286" s="530"/>
      <c r="BF286" s="547"/>
      <c r="BG286" s="530"/>
      <c r="BH286" s="530"/>
      <c r="BI286" s="530"/>
      <c r="BJ286" s="560"/>
      <c r="BK286" s="560"/>
      <c r="BL286" s="530"/>
      <c r="BM286" s="530"/>
      <c r="BN286" s="530"/>
      <c r="BO286" s="530"/>
      <c r="BP286" s="530"/>
      <c r="BQ286" s="530"/>
      <c r="BR286" s="530"/>
      <c r="BS286" s="530"/>
      <c r="BT286" s="530"/>
      <c r="BU286" s="530"/>
      <c r="BV286" s="530"/>
      <c r="BW286" s="530"/>
      <c r="BX286" s="530"/>
      <c r="BY286" s="555"/>
      <c r="BZ286" s="552"/>
      <c r="CA286" s="530"/>
    </row>
    <row r="287" spans="34:79" x14ac:dyDescent="0.3">
      <c r="AH287" s="512" t="str">
        <f t="shared" si="13"/>
        <v/>
      </c>
      <c r="AI287" s="15" t="str">
        <f t="shared" si="12"/>
        <v>664693-145166</v>
      </c>
      <c r="AJ287" s="511">
        <f t="shared" si="14"/>
        <v>284</v>
      </c>
      <c r="AK287" s="514">
        <v>18</v>
      </c>
      <c r="AL287" s="514" t="s">
        <v>1259</v>
      </c>
      <c r="AM287" s="514" t="s">
        <v>2678</v>
      </c>
      <c r="AN287" s="514" t="s">
        <v>3073</v>
      </c>
      <c r="AO287" s="514">
        <v>658993</v>
      </c>
      <c r="AP287" s="514">
        <v>151687</v>
      </c>
      <c r="AQ287" s="514" t="s">
        <v>3077</v>
      </c>
      <c r="AR287" s="514" t="s">
        <v>861</v>
      </c>
      <c r="AS287" s="514">
        <v>664693</v>
      </c>
      <c r="AT287" s="514">
        <v>145166</v>
      </c>
      <c r="AU287" s="514">
        <v>166</v>
      </c>
      <c r="AV287" s="514" t="s">
        <v>720</v>
      </c>
      <c r="AW287" s="514" t="s">
        <v>2747</v>
      </c>
      <c r="AX287" s="514">
        <v>1</v>
      </c>
      <c r="AY287" s="514">
        <v>0.7</v>
      </c>
      <c r="AZ287" s="514">
        <v>1864</v>
      </c>
      <c r="BA287" s="514" t="s">
        <v>256</v>
      </c>
      <c r="BB287" s="515" t="s">
        <v>2636</v>
      </c>
      <c r="BC287" s="515"/>
      <c r="BD287" s="515"/>
      <c r="BE287" s="530"/>
      <c r="BF287" s="547"/>
      <c r="BG287" s="530"/>
      <c r="BH287" s="530"/>
      <c r="BI287" s="530"/>
      <c r="BJ287" s="560"/>
      <c r="BK287" s="560"/>
      <c r="BL287" s="530"/>
      <c r="BM287" s="530"/>
      <c r="BN287" s="530"/>
      <c r="BO287" s="530"/>
      <c r="BP287" s="530"/>
      <c r="BQ287" s="530"/>
      <c r="BR287" s="530"/>
      <c r="BS287" s="530"/>
      <c r="BT287" s="530"/>
      <c r="BU287" s="530"/>
      <c r="BV287" s="530"/>
      <c r="BW287" s="530"/>
      <c r="BX287" s="530"/>
      <c r="BY287" s="555"/>
      <c r="BZ287" s="552"/>
      <c r="CA287" s="530"/>
    </row>
    <row r="288" spans="34:79" x14ac:dyDescent="0.3">
      <c r="AH288" s="512" t="str">
        <f t="shared" si="13"/>
        <v/>
      </c>
      <c r="AI288" s="15" t="str">
        <f t="shared" si="12"/>
        <v>664856-144977</v>
      </c>
      <c r="AJ288" s="511">
        <f t="shared" si="14"/>
        <v>285</v>
      </c>
      <c r="AK288" s="514">
        <v>18</v>
      </c>
      <c r="AL288" s="514" t="s">
        <v>1259</v>
      </c>
      <c r="AM288" s="514" t="s">
        <v>2678</v>
      </c>
      <c r="AN288" s="514" t="s">
        <v>3073</v>
      </c>
      <c r="AO288" s="514">
        <v>658993</v>
      </c>
      <c r="AP288" s="514">
        <v>151687</v>
      </c>
      <c r="AQ288" s="514" t="s">
        <v>3078</v>
      </c>
      <c r="AR288" s="514" t="s">
        <v>3079</v>
      </c>
      <c r="AS288" s="514">
        <v>664856</v>
      </c>
      <c r="AT288" s="514">
        <v>144977</v>
      </c>
      <c r="AU288" s="514">
        <v>183</v>
      </c>
      <c r="AV288" s="514" t="s">
        <v>720</v>
      </c>
      <c r="AW288" s="514" t="s">
        <v>2747</v>
      </c>
      <c r="AX288" s="514">
        <v>10</v>
      </c>
      <c r="AY288" s="514">
        <v>1.5</v>
      </c>
      <c r="AZ288" s="514">
        <v>1864</v>
      </c>
      <c r="BA288" s="514" t="s">
        <v>256</v>
      </c>
      <c r="BB288" s="515" t="s">
        <v>2666</v>
      </c>
      <c r="BC288" s="515"/>
      <c r="BD288" s="515"/>
      <c r="BE288" s="530"/>
      <c r="BF288" s="547"/>
      <c r="BG288" s="530"/>
      <c r="BH288" s="530"/>
      <c r="BI288" s="530"/>
      <c r="BJ288" s="560"/>
      <c r="BK288" s="560"/>
      <c r="BL288" s="530"/>
      <c r="BM288" s="530"/>
      <c r="BN288" s="530"/>
      <c r="BO288" s="530"/>
      <c r="BP288" s="530"/>
      <c r="BQ288" s="530"/>
      <c r="BR288" s="530"/>
      <c r="BS288" s="530"/>
      <c r="BT288" s="530"/>
      <c r="BU288" s="530"/>
      <c r="BV288" s="530"/>
      <c r="BW288" s="530"/>
      <c r="BX288" s="530"/>
      <c r="BY288" s="555"/>
      <c r="BZ288" s="552"/>
      <c r="CA288" s="530"/>
    </row>
    <row r="289" spans="34:79" x14ac:dyDescent="0.3">
      <c r="AH289" s="512" t="str">
        <f t="shared" si="13"/>
        <v/>
      </c>
      <c r="AI289" s="15" t="str">
        <f t="shared" si="12"/>
        <v>664987-144990</v>
      </c>
      <c r="AJ289" s="511">
        <f t="shared" si="14"/>
        <v>286</v>
      </c>
      <c r="AK289" s="514">
        <v>18</v>
      </c>
      <c r="AL289" s="514" t="s">
        <v>1259</v>
      </c>
      <c r="AM289" s="514" t="s">
        <v>2678</v>
      </c>
      <c r="AN289" s="514" t="s">
        <v>3073</v>
      </c>
      <c r="AO289" s="514">
        <v>658993</v>
      </c>
      <c r="AP289" s="514">
        <v>151687</v>
      </c>
      <c r="AQ289" s="514" t="s">
        <v>3080</v>
      </c>
      <c r="AR289" s="514" t="s">
        <v>861</v>
      </c>
      <c r="AS289" s="514">
        <v>664987</v>
      </c>
      <c r="AT289" s="514">
        <v>144990</v>
      </c>
      <c r="AU289" s="514">
        <v>186</v>
      </c>
      <c r="AV289" s="514" t="s">
        <v>718</v>
      </c>
      <c r="AW289" s="514" t="s">
        <v>2635</v>
      </c>
      <c r="AX289" s="514">
        <v>10</v>
      </c>
      <c r="AY289" s="514">
        <v>3</v>
      </c>
      <c r="AZ289" s="514">
        <v>1864</v>
      </c>
      <c r="BA289" s="514" t="s">
        <v>256</v>
      </c>
      <c r="BB289" s="515" t="s">
        <v>861</v>
      </c>
      <c r="BC289" s="515"/>
      <c r="BD289" s="515"/>
      <c r="BE289" s="530"/>
      <c r="BF289" s="547"/>
      <c r="BG289" s="530"/>
      <c r="BH289" s="530"/>
      <c r="BI289" s="530"/>
      <c r="BJ289" s="560"/>
      <c r="BK289" s="560"/>
      <c r="BL289" s="530"/>
      <c r="BM289" s="530"/>
      <c r="BN289" s="530"/>
      <c r="BO289" s="530"/>
      <c r="BP289" s="530"/>
      <c r="BQ289" s="530"/>
      <c r="BR289" s="530"/>
      <c r="BS289" s="530"/>
      <c r="BT289" s="530"/>
      <c r="BU289" s="530"/>
      <c r="BV289" s="530"/>
      <c r="BW289" s="530"/>
      <c r="BX289" s="530"/>
      <c r="BY289" s="555"/>
      <c r="BZ289" s="552"/>
      <c r="CA289" s="530"/>
    </row>
    <row r="290" spans="34:79" x14ac:dyDescent="0.3">
      <c r="AH290" s="512" t="str">
        <f t="shared" si="13"/>
        <v/>
      </c>
      <c r="AI290" s="15" t="str">
        <f t="shared" si="12"/>
        <v>665010-145007</v>
      </c>
      <c r="AJ290" s="511">
        <f t="shared" si="14"/>
        <v>287</v>
      </c>
      <c r="AK290" s="514">
        <v>18</v>
      </c>
      <c r="AL290" s="514" t="s">
        <v>1259</v>
      </c>
      <c r="AM290" s="514" t="s">
        <v>2678</v>
      </c>
      <c r="AN290" s="514" t="s">
        <v>3073</v>
      </c>
      <c r="AO290" s="514">
        <v>658993</v>
      </c>
      <c r="AP290" s="514">
        <v>151687</v>
      </c>
      <c r="AQ290" s="514" t="s">
        <v>3081</v>
      </c>
      <c r="AR290" s="514" t="s">
        <v>861</v>
      </c>
      <c r="AS290" s="514">
        <v>665010</v>
      </c>
      <c r="AT290" s="514">
        <v>145007</v>
      </c>
      <c r="AU290" s="514">
        <v>188</v>
      </c>
      <c r="AV290" s="514" t="s">
        <v>718</v>
      </c>
      <c r="AW290" s="514" t="s">
        <v>2635</v>
      </c>
      <c r="AX290" s="514">
        <v>10</v>
      </c>
      <c r="AY290" s="514">
        <v>3.4</v>
      </c>
      <c r="AZ290" s="514">
        <v>1864</v>
      </c>
      <c r="BA290" s="514" t="s">
        <v>256</v>
      </c>
      <c r="BB290" s="515" t="s">
        <v>861</v>
      </c>
      <c r="BC290" s="515"/>
      <c r="BD290" s="515"/>
      <c r="BE290" s="530"/>
      <c r="BF290" s="547"/>
      <c r="BG290" s="530"/>
      <c r="BH290" s="530"/>
      <c r="BI290" s="530"/>
      <c r="BJ290" s="560"/>
      <c r="BK290" s="560"/>
      <c r="BL290" s="530"/>
      <c r="BM290" s="530"/>
      <c r="BN290" s="530"/>
      <c r="BO290" s="530"/>
      <c r="BP290" s="530"/>
      <c r="BQ290" s="530"/>
      <c r="BR290" s="530"/>
      <c r="BS290" s="530"/>
      <c r="BT290" s="530"/>
      <c r="BU290" s="530"/>
      <c r="BV290" s="530"/>
      <c r="BW290" s="530"/>
      <c r="BX290" s="530"/>
      <c r="BY290" s="555"/>
      <c r="BZ290" s="552"/>
      <c r="CA290" s="530"/>
    </row>
    <row r="291" spans="34:79" x14ac:dyDescent="0.3">
      <c r="AH291" s="512" t="str">
        <f t="shared" si="13"/>
        <v/>
      </c>
      <c r="AI291" s="15" t="str">
        <f t="shared" si="12"/>
        <v>665182-145053</v>
      </c>
      <c r="AJ291" s="511">
        <f t="shared" si="14"/>
        <v>288</v>
      </c>
      <c r="AK291" s="514">
        <v>18</v>
      </c>
      <c r="AL291" s="514" t="s">
        <v>1259</v>
      </c>
      <c r="AM291" s="514" t="s">
        <v>2678</v>
      </c>
      <c r="AN291" s="514" t="s">
        <v>3073</v>
      </c>
      <c r="AO291" s="514">
        <v>658993</v>
      </c>
      <c r="AP291" s="514">
        <v>151687</v>
      </c>
      <c r="AQ291" s="514" t="s">
        <v>3082</v>
      </c>
      <c r="AR291" s="514" t="s">
        <v>861</v>
      </c>
      <c r="AS291" s="514">
        <v>665182</v>
      </c>
      <c r="AT291" s="514">
        <v>145053</v>
      </c>
      <c r="AU291" s="514">
        <v>214</v>
      </c>
      <c r="AV291" s="514" t="s">
        <v>718</v>
      </c>
      <c r="AW291" s="514" t="s">
        <v>2635</v>
      </c>
      <c r="AX291" s="514">
        <v>10</v>
      </c>
      <c r="AY291" s="514">
        <v>4.7</v>
      </c>
      <c r="AZ291" s="514">
        <v>1864</v>
      </c>
      <c r="BA291" s="514" t="s">
        <v>256</v>
      </c>
      <c r="BB291" s="515" t="s">
        <v>861</v>
      </c>
      <c r="BC291" s="515"/>
      <c r="BD291" s="515"/>
      <c r="BE291" s="530"/>
      <c r="BF291" s="547"/>
      <c r="BG291" s="530"/>
      <c r="BH291" s="530"/>
      <c r="BI291" s="530"/>
      <c r="BJ291" s="560"/>
      <c r="BK291" s="560"/>
      <c r="BL291" s="530"/>
      <c r="BM291" s="530"/>
      <c r="BN291" s="530"/>
      <c r="BO291" s="530"/>
      <c r="BP291" s="530"/>
      <c r="BQ291" s="530"/>
      <c r="BR291" s="530"/>
      <c r="BS291" s="530"/>
      <c r="BT291" s="530"/>
      <c r="BU291" s="530"/>
      <c r="BV291" s="530"/>
      <c r="BW291" s="530"/>
      <c r="BX291" s="530"/>
      <c r="BY291" s="555"/>
      <c r="BZ291" s="552"/>
      <c r="CA291" s="530"/>
    </row>
    <row r="292" spans="34:79" x14ac:dyDescent="0.3">
      <c r="AH292" s="512" t="str">
        <f t="shared" si="13"/>
        <v/>
      </c>
      <c r="AI292" s="15" t="str">
        <f t="shared" si="12"/>
        <v>665200-145075</v>
      </c>
      <c r="AJ292" s="511">
        <f t="shared" si="14"/>
        <v>289</v>
      </c>
      <c r="AK292" s="514">
        <v>18</v>
      </c>
      <c r="AL292" s="514" t="s">
        <v>1259</v>
      </c>
      <c r="AM292" s="514" t="s">
        <v>2678</v>
      </c>
      <c r="AN292" s="514" t="s">
        <v>3073</v>
      </c>
      <c r="AO292" s="514">
        <v>658993</v>
      </c>
      <c r="AP292" s="514">
        <v>151687</v>
      </c>
      <c r="AQ292" s="514" t="s">
        <v>3083</v>
      </c>
      <c r="AR292" s="514" t="s">
        <v>861</v>
      </c>
      <c r="AS292" s="514">
        <v>665200</v>
      </c>
      <c r="AT292" s="514">
        <v>145075</v>
      </c>
      <c r="AU292" s="514">
        <v>207</v>
      </c>
      <c r="AV292" s="514" t="s">
        <v>720</v>
      </c>
      <c r="AW292" s="514" t="s">
        <v>2747</v>
      </c>
      <c r="AX292" s="514">
        <v>5.7</v>
      </c>
      <c r="AY292" s="514">
        <v>4.9000000000000004</v>
      </c>
      <c r="AZ292" s="514">
        <v>1864</v>
      </c>
      <c r="BA292" s="514" t="s">
        <v>256</v>
      </c>
      <c r="BB292" s="515" t="s">
        <v>3061</v>
      </c>
      <c r="BC292" s="515"/>
      <c r="BD292" s="515"/>
      <c r="BE292" s="530"/>
      <c r="BF292" s="547"/>
      <c r="BG292" s="530"/>
      <c r="BH292" s="530"/>
      <c r="BI292" s="530"/>
      <c r="BJ292" s="560"/>
      <c r="BK292" s="560"/>
      <c r="BL292" s="530"/>
      <c r="BM292" s="530"/>
      <c r="BN292" s="530"/>
      <c r="BO292" s="530"/>
      <c r="BP292" s="530"/>
      <c r="BQ292" s="530"/>
      <c r="BR292" s="530"/>
      <c r="BS292" s="530"/>
      <c r="BT292" s="530"/>
      <c r="BU292" s="530"/>
      <c r="BV292" s="530"/>
      <c r="BW292" s="530"/>
      <c r="BX292" s="530"/>
      <c r="BY292" s="555"/>
      <c r="BZ292" s="552"/>
      <c r="CA292" s="530"/>
    </row>
    <row r="293" spans="34:79" x14ac:dyDescent="0.3">
      <c r="AH293" s="512" t="str">
        <f t="shared" si="13"/>
        <v/>
      </c>
      <c r="AI293" s="15" t="str">
        <f t="shared" si="12"/>
        <v>665310-145095</v>
      </c>
      <c r="AJ293" s="511">
        <f t="shared" si="14"/>
        <v>290</v>
      </c>
      <c r="AK293" s="514">
        <v>18</v>
      </c>
      <c r="AL293" s="514" t="s">
        <v>1259</v>
      </c>
      <c r="AM293" s="514" t="s">
        <v>2678</v>
      </c>
      <c r="AN293" s="514" t="s">
        <v>3073</v>
      </c>
      <c r="AO293" s="514">
        <v>658993</v>
      </c>
      <c r="AP293" s="514">
        <v>151687</v>
      </c>
      <c r="AQ293" s="514" t="s">
        <v>3084</v>
      </c>
      <c r="AR293" s="514" t="s">
        <v>861</v>
      </c>
      <c r="AS293" s="514">
        <v>665310</v>
      </c>
      <c r="AT293" s="514">
        <v>145095</v>
      </c>
      <c r="AU293" s="514">
        <v>216</v>
      </c>
      <c r="AV293" s="514" t="s">
        <v>720</v>
      </c>
      <c r="AW293" s="514" t="s">
        <v>2747</v>
      </c>
      <c r="AX293" s="514">
        <v>4.5999999999999996</v>
      </c>
      <c r="AY293" s="514">
        <v>6</v>
      </c>
      <c r="AZ293" s="514">
        <v>1864</v>
      </c>
      <c r="BA293" s="514" t="s">
        <v>256</v>
      </c>
      <c r="BB293" s="515" t="s">
        <v>3061</v>
      </c>
      <c r="BC293" s="515"/>
      <c r="BD293" s="515"/>
      <c r="BE293" s="530"/>
      <c r="BF293" s="547"/>
      <c r="BG293" s="530"/>
      <c r="BH293" s="530"/>
      <c r="BI293" s="530"/>
      <c r="BJ293" s="560"/>
      <c r="BK293" s="560"/>
      <c r="BL293" s="530"/>
      <c r="BM293" s="530"/>
      <c r="BN293" s="530"/>
      <c r="BO293" s="530"/>
      <c r="BP293" s="530"/>
      <c r="BQ293" s="530"/>
      <c r="BR293" s="530"/>
      <c r="BS293" s="530"/>
      <c r="BT293" s="530"/>
      <c r="BU293" s="530"/>
      <c r="BV293" s="530"/>
      <c r="BW293" s="530"/>
      <c r="BX293" s="530"/>
      <c r="BY293" s="555"/>
      <c r="BZ293" s="552"/>
      <c r="CA293" s="530"/>
    </row>
    <row r="294" spans="34:79" x14ac:dyDescent="0.3">
      <c r="AH294" s="512" t="str">
        <f t="shared" si="13"/>
        <v/>
      </c>
      <c r="AI294" s="15" t="str">
        <f t="shared" si="12"/>
        <v>665378-145129</v>
      </c>
      <c r="AJ294" s="511">
        <f t="shared" si="14"/>
        <v>291</v>
      </c>
      <c r="AK294" s="514">
        <v>18</v>
      </c>
      <c r="AL294" s="514" t="s">
        <v>1259</v>
      </c>
      <c r="AM294" s="514" t="s">
        <v>2678</v>
      </c>
      <c r="AN294" s="514" t="s">
        <v>3073</v>
      </c>
      <c r="AO294" s="514">
        <v>658993</v>
      </c>
      <c r="AP294" s="514">
        <v>151687</v>
      </c>
      <c r="AQ294" s="514" t="s">
        <v>3085</v>
      </c>
      <c r="AR294" s="514" t="s">
        <v>861</v>
      </c>
      <c r="AS294" s="514">
        <v>665378</v>
      </c>
      <c r="AT294" s="514">
        <v>145129</v>
      </c>
      <c r="AU294" s="514">
        <v>229</v>
      </c>
      <c r="AV294" s="514" t="s">
        <v>719</v>
      </c>
      <c r="AW294" s="514" t="s">
        <v>2747</v>
      </c>
      <c r="AX294" s="514">
        <v>3.8</v>
      </c>
      <c r="AY294" s="514">
        <v>6.8</v>
      </c>
      <c r="AZ294" s="514">
        <v>1864</v>
      </c>
      <c r="BA294" s="514" t="s">
        <v>256</v>
      </c>
      <c r="BB294" s="515" t="s">
        <v>3061</v>
      </c>
      <c r="BC294" s="515"/>
      <c r="BD294" s="515"/>
      <c r="BE294" s="530"/>
      <c r="BF294" s="547"/>
      <c r="BG294" s="530"/>
      <c r="BH294" s="530"/>
      <c r="BI294" s="530"/>
      <c r="BJ294" s="560"/>
      <c r="BK294" s="560"/>
      <c r="BL294" s="530"/>
      <c r="BM294" s="530"/>
      <c r="BN294" s="530"/>
      <c r="BO294" s="530"/>
      <c r="BP294" s="530"/>
      <c r="BQ294" s="530"/>
      <c r="BR294" s="530"/>
      <c r="BS294" s="530"/>
      <c r="BT294" s="530"/>
      <c r="BU294" s="530"/>
      <c r="BV294" s="530"/>
      <c r="BW294" s="530"/>
      <c r="BX294" s="530"/>
      <c r="BY294" s="555"/>
      <c r="BZ294" s="552"/>
      <c r="CA294" s="530"/>
    </row>
    <row r="295" spans="34:79" x14ac:dyDescent="0.3">
      <c r="AH295" s="512" t="str">
        <f t="shared" si="13"/>
        <v/>
      </c>
      <c r="AI295" s="15" t="str">
        <f t="shared" si="12"/>
        <v>665385-145087</v>
      </c>
      <c r="AJ295" s="511">
        <f t="shared" si="14"/>
        <v>292</v>
      </c>
      <c r="AK295" s="514">
        <v>18</v>
      </c>
      <c r="AL295" s="514" t="s">
        <v>1259</v>
      </c>
      <c r="AM295" s="514" t="s">
        <v>2678</v>
      </c>
      <c r="AN295" s="514" t="s">
        <v>3073</v>
      </c>
      <c r="AO295" s="514">
        <v>658993</v>
      </c>
      <c r="AP295" s="514">
        <v>151687</v>
      </c>
      <c r="AQ295" s="514" t="s">
        <v>3086</v>
      </c>
      <c r="AR295" s="514" t="s">
        <v>861</v>
      </c>
      <c r="AS295" s="514">
        <v>665385</v>
      </c>
      <c r="AT295" s="514">
        <v>145087</v>
      </c>
      <c r="AU295" s="514">
        <v>246</v>
      </c>
      <c r="AV295" s="514" t="s">
        <v>719</v>
      </c>
      <c r="AW295" s="514" t="s">
        <v>2635</v>
      </c>
      <c r="AX295" s="514">
        <v>10</v>
      </c>
      <c r="AY295" s="514">
        <v>7.9</v>
      </c>
      <c r="AZ295" s="514">
        <v>1864</v>
      </c>
      <c r="BA295" s="514" t="s">
        <v>256</v>
      </c>
      <c r="BB295" s="515" t="s">
        <v>861</v>
      </c>
      <c r="BC295" s="515"/>
      <c r="BD295" s="515"/>
      <c r="BE295" s="530"/>
      <c r="BF295" s="547"/>
      <c r="BG295" s="530"/>
      <c r="BH295" s="530"/>
      <c r="BI295" s="530"/>
      <c r="BJ295" s="560"/>
      <c r="BK295" s="560"/>
      <c r="BL295" s="530"/>
      <c r="BM295" s="530"/>
      <c r="BN295" s="530"/>
      <c r="BO295" s="530"/>
      <c r="BP295" s="530"/>
      <c r="BQ295" s="530"/>
      <c r="BR295" s="530"/>
      <c r="BS295" s="530"/>
      <c r="BT295" s="530"/>
      <c r="BU295" s="530"/>
      <c r="BV295" s="530"/>
      <c r="BW295" s="530"/>
      <c r="BX295" s="530"/>
      <c r="BY295" s="555"/>
      <c r="BZ295" s="552"/>
      <c r="CA295" s="530"/>
    </row>
    <row r="296" spans="34:79" x14ac:dyDescent="0.3">
      <c r="AH296" s="512" t="str">
        <f t="shared" si="13"/>
        <v/>
      </c>
      <c r="AI296" s="15" t="str">
        <f t="shared" si="12"/>
        <v>665655-145141</v>
      </c>
      <c r="AJ296" s="511">
        <f t="shared" si="14"/>
        <v>293</v>
      </c>
      <c r="AK296" s="514">
        <v>18</v>
      </c>
      <c r="AL296" s="514" t="s">
        <v>1259</v>
      </c>
      <c r="AM296" s="514" t="s">
        <v>2678</v>
      </c>
      <c r="AN296" s="514" t="s">
        <v>3073</v>
      </c>
      <c r="AO296" s="514">
        <v>658993</v>
      </c>
      <c r="AP296" s="514">
        <v>151687</v>
      </c>
      <c r="AQ296" s="514" t="s">
        <v>3087</v>
      </c>
      <c r="AR296" s="514" t="s">
        <v>861</v>
      </c>
      <c r="AS296" s="514">
        <v>665655</v>
      </c>
      <c r="AT296" s="514">
        <v>145141</v>
      </c>
      <c r="AU296" s="514">
        <v>248</v>
      </c>
      <c r="AV296" s="514" t="s">
        <v>719</v>
      </c>
      <c r="AW296" s="514" t="s">
        <v>2747</v>
      </c>
      <c r="AX296" s="514">
        <v>1.1000000000000001</v>
      </c>
      <c r="AY296" s="514">
        <v>10</v>
      </c>
      <c r="AZ296" s="514">
        <v>1864</v>
      </c>
      <c r="BA296" s="514" t="s">
        <v>256</v>
      </c>
      <c r="BB296" s="515" t="s">
        <v>861</v>
      </c>
      <c r="BC296" s="515"/>
      <c r="BD296" s="515"/>
      <c r="BE296" s="530"/>
      <c r="BF296" s="547"/>
      <c r="BG296" s="530"/>
      <c r="BH296" s="530"/>
      <c r="BI296" s="530"/>
      <c r="BJ296" s="560"/>
      <c r="BK296" s="560"/>
      <c r="BL296" s="530"/>
      <c r="BM296" s="530"/>
      <c r="BN296" s="530"/>
      <c r="BO296" s="530"/>
      <c r="BP296" s="530"/>
      <c r="BQ296" s="530"/>
      <c r="BR296" s="530"/>
      <c r="BS296" s="530"/>
      <c r="BT296" s="530"/>
      <c r="BU296" s="530"/>
      <c r="BV296" s="530"/>
      <c r="BW296" s="530"/>
      <c r="BX296" s="530"/>
      <c r="BY296" s="555"/>
      <c r="BZ296" s="552"/>
      <c r="CA296" s="530"/>
    </row>
    <row r="297" spans="34:79" x14ac:dyDescent="0.3">
      <c r="AH297" s="512" t="str">
        <f t="shared" si="13"/>
        <v/>
      </c>
      <c r="AI297" s="15" t="str">
        <f t="shared" si="12"/>
        <v>665685-145116</v>
      </c>
      <c r="AJ297" s="511">
        <f t="shared" si="14"/>
        <v>294</v>
      </c>
      <c r="AK297" s="514">
        <v>18</v>
      </c>
      <c r="AL297" s="514" t="s">
        <v>1259</v>
      </c>
      <c r="AM297" s="514" t="s">
        <v>2678</v>
      </c>
      <c r="AN297" s="514" t="s">
        <v>3073</v>
      </c>
      <c r="AO297" s="514">
        <v>658993</v>
      </c>
      <c r="AP297" s="514">
        <v>151687</v>
      </c>
      <c r="AQ297" s="514" t="s">
        <v>3088</v>
      </c>
      <c r="AR297" s="514" t="s">
        <v>861</v>
      </c>
      <c r="AS297" s="514">
        <v>665685</v>
      </c>
      <c r="AT297" s="514">
        <v>145116</v>
      </c>
      <c r="AU297" s="514">
        <v>251</v>
      </c>
      <c r="AV297" s="514" t="s">
        <v>719</v>
      </c>
      <c r="AW297" s="514" t="s">
        <v>2747</v>
      </c>
      <c r="AX297" s="514">
        <v>0.7</v>
      </c>
      <c r="AY297" s="514">
        <v>9.9</v>
      </c>
      <c r="AZ297" s="514">
        <v>1864</v>
      </c>
      <c r="BA297" s="514" t="s">
        <v>256</v>
      </c>
      <c r="BB297" s="515" t="s">
        <v>3061</v>
      </c>
      <c r="BC297" s="515"/>
      <c r="BD297" s="515"/>
      <c r="BE297" s="530"/>
      <c r="BF297" s="547"/>
      <c r="BG297" s="530"/>
      <c r="BH297" s="530"/>
      <c r="BI297" s="530"/>
      <c r="BJ297" s="560"/>
      <c r="BK297" s="560"/>
      <c r="BL297" s="530"/>
      <c r="BM297" s="530"/>
      <c r="BN297" s="530"/>
      <c r="BO297" s="530"/>
      <c r="BP297" s="530"/>
      <c r="BQ297" s="530"/>
      <c r="BR297" s="530"/>
      <c r="BS297" s="530"/>
      <c r="BT297" s="530"/>
      <c r="BU297" s="530"/>
      <c r="BV297" s="530"/>
      <c r="BW297" s="530"/>
      <c r="BX297" s="530"/>
      <c r="BY297" s="555"/>
      <c r="BZ297" s="552"/>
      <c r="CA297" s="530"/>
    </row>
    <row r="298" spans="34:79" x14ac:dyDescent="0.3">
      <c r="AH298" s="512" t="str">
        <f t="shared" si="13"/>
        <v/>
      </c>
      <c r="AI298" s="15" t="str">
        <f t="shared" si="12"/>
        <v>665687-145116</v>
      </c>
      <c r="AJ298" s="511">
        <f t="shared" si="14"/>
        <v>295</v>
      </c>
      <c r="AK298" s="514">
        <v>18</v>
      </c>
      <c r="AL298" s="514" t="s">
        <v>1259</v>
      </c>
      <c r="AM298" s="514" t="s">
        <v>2678</v>
      </c>
      <c r="AN298" s="514" t="s">
        <v>3073</v>
      </c>
      <c r="AO298" s="514">
        <v>658993</v>
      </c>
      <c r="AP298" s="514">
        <v>151687</v>
      </c>
      <c r="AQ298" s="514" t="s">
        <v>3089</v>
      </c>
      <c r="AR298" s="514" t="s">
        <v>861</v>
      </c>
      <c r="AS298" s="514">
        <v>665687</v>
      </c>
      <c r="AT298" s="514">
        <v>145116</v>
      </c>
      <c r="AU298" s="514">
        <v>252</v>
      </c>
      <c r="AV298" s="514" t="s">
        <v>719</v>
      </c>
      <c r="AW298" s="514" t="s">
        <v>2747</v>
      </c>
      <c r="AX298" s="514">
        <v>0.7</v>
      </c>
      <c r="AY298" s="514">
        <v>9.9</v>
      </c>
      <c r="AZ298" s="514">
        <v>1864</v>
      </c>
      <c r="BA298" s="514" t="s">
        <v>256</v>
      </c>
      <c r="BB298" s="515" t="s">
        <v>861</v>
      </c>
      <c r="BC298" s="515"/>
      <c r="BD298" s="515"/>
      <c r="BE298" s="530"/>
      <c r="BF298" s="547"/>
      <c r="BG298" s="530"/>
      <c r="BH298" s="530"/>
      <c r="BI298" s="530"/>
      <c r="BJ298" s="560"/>
      <c r="BK298" s="560"/>
      <c r="BL298" s="530"/>
      <c r="BM298" s="530"/>
      <c r="BN298" s="530"/>
      <c r="BO298" s="530"/>
      <c r="BP298" s="530"/>
      <c r="BQ298" s="530"/>
      <c r="BR298" s="530"/>
      <c r="BS298" s="530"/>
      <c r="BT298" s="530"/>
      <c r="BU298" s="530"/>
      <c r="BV298" s="530"/>
      <c r="BW298" s="530"/>
      <c r="BX298" s="530"/>
      <c r="BY298" s="555"/>
      <c r="BZ298" s="552"/>
      <c r="CA298" s="530"/>
    </row>
    <row r="299" spans="34:79" x14ac:dyDescent="0.3">
      <c r="AH299" s="512" t="str">
        <f t="shared" si="13"/>
        <v/>
      </c>
      <c r="AI299" s="15" t="str">
        <f t="shared" si="12"/>
        <v>657308-144660</v>
      </c>
      <c r="AJ299" s="511">
        <f t="shared" si="14"/>
        <v>296</v>
      </c>
      <c r="AK299" s="514">
        <v>18</v>
      </c>
      <c r="AL299" s="514" t="s">
        <v>1259</v>
      </c>
      <c r="AM299" s="514" t="s">
        <v>2700</v>
      </c>
      <c r="AN299" s="514" t="s">
        <v>3090</v>
      </c>
      <c r="AO299" s="514">
        <v>656749</v>
      </c>
      <c r="AP299" s="514">
        <v>144728</v>
      </c>
      <c r="AQ299" s="514" t="s">
        <v>2939</v>
      </c>
      <c r="AR299" s="514" t="s">
        <v>861</v>
      </c>
      <c r="AS299" s="514">
        <v>657308</v>
      </c>
      <c r="AT299" s="514">
        <v>144660</v>
      </c>
      <c r="AU299" s="514">
        <v>118</v>
      </c>
      <c r="AV299" s="514" t="s">
        <v>718</v>
      </c>
      <c r="AW299" s="514" t="s">
        <v>2640</v>
      </c>
      <c r="AX299" s="514">
        <v>1.2</v>
      </c>
      <c r="AY299" s="514">
        <v>5.6</v>
      </c>
      <c r="AZ299" s="514">
        <v>1814</v>
      </c>
      <c r="BA299" s="514" t="s">
        <v>245</v>
      </c>
      <c r="BB299" s="515" t="s">
        <v>861</v>
      </c>
      <c r="BC299" s="515"/>
      <c r="BD299" s="515"/>
      <c r="BE299" s="530"/>
      <c r="BF299" s="547"/>
      <c r="BG299" s="530"/>
      <c r="BH299" s="530"/>
      <c r="BI299" s="530"/>
      <c r="BJ299" s="560"/>
      <c r="BK299" s="560"/>
      <c r="BL299" s="530"/>
      <c r="BM299" s="530"/>
      <c r="BN299" s="530"/>
      <c r="BO299" s="530"/>
      <c r="BP299" s="530"/>
      <c r="BQ299" s="530"/>
      <c r="BR299" s="530"/>
      <c r="BS299" s="530"/>
      <c r="BT299" s="530"/>
      <c r="BU299" s="530"/>
      <c r="BV299" s="530"/>
      <c r="BW299" s="530"/>
      <c r="BX299" s="530"/>
      <c r="BY299" s="555"/>
      <c r="BZ299" s="552"/>
      <c r="CA299" s="530"/>
    </row>
    <row r="300" spans="34:79" x14ac:dyDescent="0.3">
      <c r="AH300" s="512" t="str">
        <f t="shared" si="13"/>
        <v/>
      </c>
      <c r="AI300" s="15" t="str">
        <f t="shared" si="12"/>
        <v>664151-144374</v>
      </c>
      <c r="AJ300" s="511">
        <f t="shared" si="14"/>
        <v>297</v>
      </c>
      <c r="AK300" s="514">
        <v>18</v>
      </c>
      <c r="AL300" s="514" t="s">
        <v>1259</v>
      </c>
      <c r="AM300" s="514" t="s">
        <v>3091</v>
      </c>
      <c r="AN300" s="514" t="s">
        <v>3090</v>
      </c>
      <c r="AO300" s="514">
        <v>663926</v>
      </c>
      <c r="AP300" s="514">
        <v>144568</v>
      </c>
      <c r="AQ300" s="514" t="s">
        <v>861</v>
      </c>
      <c r="AR300" s="514" t="s">
        <v>2658</v>
      </c>
      <c r="AS300" s="514">
        <v>664151</v>
      </c>
      <c r="AT300" s="514">
        <v>144374</v>
      </c>
      <c r="AU300" s="514">
        <v>182</v>
      </c>
      <c r="AV300" s="514" t="s">
        <v>718</v>
      </c>
      <c r="AW300" s="514" t="s">
        <v>2640</v>
      </c>
      <c r="AX300" s="514">
        <v>1.3</v>
      </c>
      <c r="AY300" s="514">
        <v>10</v>
      </c>
      <c r="AZ300" s="514">
        <v>1863</v>
      </c>
      <c r="BA300" s="514" t="s">
        <v>208</v>
      </c>
      <c r="BB300" s="515" t="s">
        <v>2666</v>
      </c>
      <c r="BC300" s="515"/>
      <c r="BD300" s="515"/>
      <c r="BE300" s="530"/>
      <c r="BF300" s="547"/>
      <c r="BG300" s="530"/>
      <c r="BH300" s="530"/>
      <c r="BI300" s="530"/>
      <c r="BJ300" s="560"/>
      <c r="BK300" s="560"/>
      <c r="BL300" s="530"/>
      <c r="BM300" s="530"/>
      <c r="BN300" s="530"/>
      <c r="BO300" s="530"/>
      <c r="BP300" s="530"/>
      <c r="BQ300" s="530"/>
      <c r="BR300" s="530"/>
      <c r="BS300" s="530"/>
      <c r="BT300" s="530"/>
      <c r="BU300" s="530"/>
      <c r="BV300" s="530"/>
      <c r="BW300" s="530"/>
      <c r="BX300" s="530"/>
      <c r="BY300" s="555"/>
      <c r="BZ300" s="552"/>
      <c r="CA300" s="530"/>
    </row>
    <row r="301" spans="34:79" x14ac:dyDescent="0.3">
      <c r="AH301" s="512" t="str">
        <f t="shared" si="13"/>
        <v/>
      </c>
      <c r="AI301" s="15" t="str">
        <f t="shared" si="12"/>
        <v>658687-147588</v>
      </c>
      <c r="AJ301" s="511">
        <f t="shared" si="14"/>
        <v>298</v>
      </c>
      <c r="AK301" s="514">
        <v>18</v>
      </c>
      <c r="AL301" s="514" t="s">
        <v>1259</v>
      </c>
      <c r="AM301" s="514" t="s">
        <v>2678</v>
      </c>
      <c r="AN301" s="514" t="s">
        <v>3092</v>
      </c>
      <c r="AO301" s="514">
        <v>659014</v>
      </c>
      <c r="AP301" s="514">
        <v>147521</v>
      </c>
      <c r="AQ301" s="514" t="s">
        <v>3093</v>
      </c>
      <c r="AR301" s="514" t="s">
        <v>861</v>
      </c>
      <c r="AS301" s="514">
        <v>658687</v>
      </c>
      <c r="AT301" s="514">
        <v>147588</v>
      </c>
      <c r="AU301" s="514">
        <v>33</v>
      </c>
      <c r="AV301" s="514" t="s">
        <v>718</v>
      </c>
      <c r="AW301" s="514" t="s">
        <v>2747</v>
      </c>
      <c r="AX301" s="514">
        <v>1</v>
      </c>
      <c r="AY301" s="514">
        <v>0.1</v>
      </c>
      <c r="AZ301" s="514">
        <v>1880</v>
      </c>
      <c r="BA301" s="514" t="s">
        <v>438</v>
      </c>
      <c r="BB301" s="515" t="s">
        <v>861</v>
      </c>
      <c r="BC301" s="515"/>
      <c r="BD301" s="515"/>
      <c r="BE301" s="530"/>
      <c r="BF301" s="547"/>
      <c r="BG301" s="530"/>
      <c r="BH301" s="530"/>
      <c r="BI301" s="530"/>
      <c r="BJ301" s="560"/>
      <c r="BK301" s="560"/>
      <c r="BL301" s="530"/>
      <c r="BM301" s="530"/>
      <c r="BN301" s="530"/>
      <c r="BO301" s="530"/>
      <c r="BP301" s="530"/>
      <c r="BQ301" s="530"/>
      <c r="BR301" s="530"/>
      <c r="BS301" s="530"/>
      <c r="BT301" s="530"/>
      <c r="BU301" s="530"/>
      <c r="BV301" s="530"/>
      <c r="BW301" s="530"/>
      <c r="BX301" s="530"/>
      <c r="BY301" s="555"/>
      <c r="BZ301" s="552"/>
      <c r="CA301" s="530"/>
    </row>
    <row r="302" spans="34:79" x14ac:dyDescent="0.3">
      <c r="AH302" s="512" t="str">
        <f t="shared" si="13"/>
        <v/>
      </c>
      <c r="AI302" s="15" t="str">
        <f t="shared" si="12"/>
        <v>663185-146496</v>
      </c>
      <c r="AJ302" s="511">
        <f t="shared" si="14"/>
        <v>299</v>
      </c>
      <c r="AK302" s="514">
        <v>18</v>
      </c>
      <c r="AL302" s="514" t="s">
        <v>1259</v>
      </c>
      <c r="AM302" s="514" t="s">
        <v>2678</v>
      </c>
      <c r="AN302" s="514" t="s">
        <v>3094</v>
      </c>
      <c r="AO302" s="514">
        <v>658993</v>
      </c>
      <c r="AP302" s="514">
        <v>151687</v>
      </c>
      <c r="AQ302" s="514" t="s">
        <v>3095</v>
      </c>
      <c r="AR302" s="514" t="s">
        <v>861</v>
      </c>
      <c r="AS302" s="514">
        <v>663185</v>
      </c>
      <c r="AT302" s="514">
        <v>146496</v>
      </c>
      <c r="AU302" s="514">
        <v>116</v>
      </c>
      <c r="AV302" s="514" t="s">
        <v>718</v>
      </c>
      <c r="AW302" s="514" t="s">
        <v>2635</v>
      </c>
      <c r="AX302" s="514">
        <v>3</v>
      </c>
      <c r="AY302" s="514">
        <v>1.5</v>
      </c>
      <c r="AZ302" s="514">
        <v>1885</v>
      </c>
      <c r="BA302" s="514" t="s">
        <v>252</v>
      </c>
      <c r="BB302" s="515" t="s">
        <v>861</v>
      </c>
      <c r="BC302" s="515"/>
      <c r="BD302" s="515"/>
      <c r="BE302" s="530"/>
      <c r="BF302" s="547"/>
      <c r="BG302" s="530"/>
      <c r="BH302" s="530"/>
      <c r="BI302" s="530"/>
      <c r="BJ302" s="560"/>
      <c r="BK302" s="560"/>
      <c r="BL302" s="530"/>
      <c r="BM302" s="530"/>
      <c r="BN302" s="530"/>
      <c r="BO302" s="530"/>
      <c r="BP302" s="530"/>
      <c r="BQ302" s="530"/>
      <c r="BR302" s="530"/>
      <c r="BS302" s="530"/>
      <c r="BT302" s="530"/>
      <c r="BU302" s="530"/>
      <c r="BV302" s="530"/>
      <c r="BW302" s="530"/>
      <c r="BX302" s="530"/>
      <c r="BY302" s="555"/>
      <c r="BZ302" s="552"/>
      <c r="CA302" s="530"/>
    </row>
    <row r="303" spans="34:79" x14ac:dyDescent="0.3">
      <c r="AH303" s="512" t="str">
        <f t="shared" si="13"/>
        <v/>
      </c>
      <c r="AI303" s="15" t="str">
        <f t="shared" si="12"/>
        <v>659886-146281</v>
      </c>
      <c r="AJ303" s="511">
        <f t="shared" si="14"/>
        <v>300</v>
      </c>
      <c r="AK303" s="514">
        <v>18</v>
      </c>
      <c r="AL303" s="514" t="s">
        <v>1259</v>
      </c>
      <c r="AM303" s="514" t="s">
        <v>2703</v>
      </c>
      <c r="AN303" s="514" t="s">
        <v>3096</v>
      </c>
      <c r="AO303" s="514">
        <v>658940</v>
      </c>
      <c r="AP303" s="514">
        <v>147237</v>
      </c>
      <c r="AQ303" s="514" t="s">
        <v>3097</v>
      </c>
      <c r="AR303" s="514" t="s">
        <v>861</v>
      </c>
      <c r="AS303" s="514">
        <v>659886</v>
      </c>
      <c r="AT303" s="514">
        <v>146281</v>
      </c>
      <c r="AU303" s="514">
        <v>45</v>
      </c>
      <c r="AV303" s="514" t="s">
        <v>720</v>
      </c>
      <c r="AW303" s="514" t="s">
        <v>718</v>
      </c>
      <c r="AX303" s="514">
        <v>7.7</v>
      </c>
      <c r="AY303" s="514">
        <v>10</v>
      </c>
      <c r="AZ303" s="514">
        <v>1884</v>
      </c>
      <c r="BA303" s="514" t="s">
        <v>279</v>
      </c>
      <c r="BB303" s="515" t="s">
        <v>2712</v>
      </c>
      <c r="BC303" s="515"/>
      <c r="BD303" s="515"/>
      <c r="BE303" s="530"/>
      <c r="BF303" s="547"/>
      <c r="BG303" s="530"/>
      <c r="BH303" s="530"/>
      <c r="BI303" s="530"/>
      <c r="BJ303" s="560"/>
      <c r="BK303" s="560"/>
      <c r="BL303" s="530"/>
      <c r="BM303" s="530"/>
      <c r="BN303" s="530"/>
      <c r="BO303" s="530"/>
      <c r="BP303" s="530"/>
      <c r="BQ303" s="530"/>
      <c r="BR303" s="530"/>
      <c r="BS303" s="530"/>
      <c r="BT303" s="530"/>
      <c r="BU303" s="530"/>
      <c r="BV303" s="530"/>
      <c r="BW303" s="530"/>
      <c r="BX303" s="530"/>
      <c r="BY303" s="555"/>
      <c r="BZ303" s="552"/>
      <c r="CA303" s="530"/>
    </row>
    <row r="304" spans="34:79" x14ac:dyDescent="0.3">
      <c r="AH304" s="512" t="str">
        <f t="shared" si="13"/>
        <v/>
      </c>
      <c r="AI304" s="15" t="str">
        <f t="shared" si="12"/>
        <v>659889-146284</v>
      </c>
      <c r="AJ304" s="511">
        <f t="shared" si="14"/>
        <v>301</v>
      </c>
      <c r="AK304" s="514">
        <v>18</v>
      </c>
      <c r="AL304" s="514" t="s">
        <v>1259</v>
      </c>
      <c r="AM304" s="514" t="s">
        <v>2703</v>
      </c>
      <c r="AN304" s="514" t="s">
        <v>3096</v>
      </c>
      <c r="AO304" s="514">
        <v>658940</v>
      </c>
      <c r="AP304" s="514">
        <v>147237</v>
      </c>
      <c r="AQ304" s="514" t="s">
        <v>3098</v>
      </c>
      <c r="AR304" s="514" t="s">
        <v>861</v>
      </c>
      <c r="AS304" s="514">
        <v>659889</v>
      </c>
      <c r="AT304" s="514">
        <v>146284</v>
      </c>
      <c r="AU304" s="514">
        <v>46</v>
      </c>
      <c r="AV304" s="514" t="s">
        <v>720</v>
      </c>
      <c r="AW304" s="514" t="s">
        <v>718</v>
      </c>
      <c r="AX304" s="514">
        <v>7.6</v>
      </c>
      <c r="AY304" s="514">
        <v>10</v>
      </c>
      <c r="AZ304" s="514">
        <v>1884</v>
      </c>
      <c r="BA304" s="514" t="s">
        <v>279</v>
      </c>
      <c r="BB304" s="515" t="s">
        <v>2712</v>
      </c>
      <c r="BC304" s="515"/>
      <c r="BD304" s="515"/>
      <c r="BE304" s="530"/>
      <c r="BF304" s="547"/>
      <c r="BG304" s="530"/>
      <c r="BH304" s="530"/>
      <c r="BI304" s="530"/>
      <c r="BJ304" s="560"/>
      <c r="BK304" s="560"/>
      <c r="BL304" s="530"/>
      <c r="BM304" s="530"/>
      <c r="BN304" s="530"/>
      <c r="BO304" s="530"/>
      <c r="BP304" s="530"/>
      <c r="BQ304" s="530"/>
      <c r="BR304" s="530"/>
      <c r="BS304" s="530"/>
      <c r="BT304" s="530"/>
      <c r="BU304" s="530"/>
      <c r="BV304" s="530"/>
      <c r="BW304" s="530"/>
      <c r="BX304" s="530"/>
      <c r="BY304" s="555"/>
      <c r="BZ304" s="552"/>
      <c r="CA304" s="530"/>
    </row>
    <row r="305" spans="34:79" x14ac:dyDescent="0.3">
      <c r="AH305" s="512" t="str">
        <f t="shared" si="13"/>
        <v/>
      </c>
      <c r="AI305" s="15" t="str">
        <f t="shared" si="12"/>
        <v>659964-146301</v>
      </c>
      <c r="AJ305" s="511">
        <f t="shared" si="14"/>
        <v>302</v>
      </c>
      <c r="AK305" s="514">
        <v>18</v>
      </c>
      <c r="AL305" s="514" t="s">
        <v>1259</v>
      </c>
      <c r="AM305" s="514" t="s">
        <v>2703</v>
      </c>
      <c r="AN305" s="514" t="s">
        <v>3096</v>
      </c>
      <c r="AO305" s="514">
        <v>658940</v>
      </c>
      <c r="AP305" s="514">
        <v>147237</v>
      </c>
      <c r="AQ305" s="514" t="s">
        <v>3099</v>
      </c>
      <c r="AR305" s="514" t="s">
        <v>861</v>
      </c>
      <c r="AS305" s="514">
        <v>659964</v>
      </c>
      <c r="AT305" s="514">
        <v>146301</v>
      </c>
      <c r="AU305" s="514">
        <v>47</v>
      </c>
      <c r="AV305" s="514" t="s">
        <v>720</v>
      </c>
      <c r="AW305" s="514" t="s">
        <v>718</v>
      </c>
      <c r="AX305" s="514">
        <v>6.1</v>
      </c>
      <c r="AY305" s="514">
        <v>10</v>
      </c>
      <c r="AZ305" s="514">
        <v>1884</v>
      </c>
      <c r="BA305" s="514" t="s">
        <v>279</v>
      </c>
      <c r="BB305" s="515" t="s">
        <v>2712</v>
      </c>
      <c r="BC305" s="515"/>
      <c r="BD305" s="515"/>
      <c r="BE305" s="530"/>
      <c r="BF305" s="547"/>
      <c r="BG305" s="530"/>
      <c r="BH305" s="530"/>
      <c r="BI305" s="530"/>
      <c r="BJ305" s="560"/>
      <c r="BK305" s="560"/>
      <c r="BL305" s="530"/>
      <c r="BM305" s="530"/>
      <c r="BN305" s="530"/>
      <c r="BO305" s="530"/>
      <c r="BP305" s="530"/>
      <c r="BQ305" s="530"/>
      <c r="BR305" s="530"/>
      <c r="BS305" s="530"/>
      <c r="BT305" s="530"/>
      <c r="BU305" s="530"/>
      <c r="BV305" s="530"/>
      <c r="BW305" s="530"/>
      <c r="BX305" s="530"/>
      <c r="BY305" s="555"/>
      <c r="BZ305" s="552"/>
      <c r="CA305" s="530"/>
    </row>
    <row r="306" spans="34:79" x14ac:dyDescent="0.3">
      <c r="AH306" s="512" t="str">
        <f t="shared" si="13"/>
        <v/>
      </c>
      <c r="AI306" s="15" t="str">
        <f t="shared" si="12"/>
        <v>659965-146300</v>
      </c>
      <c r="AJ306" s="511">
        <f t="shared" si="14"/>
        <v>303</v>
      </c>
      <c r="AK306" s="514">
        <v>18</v>
      </c>
      <c r="AL306" s="514" t="s">
        <v>1259</v>
      </c>
      <c r="AM306" s="514" t="s">
        <v>2703</v>
      </c>
      <c r="AN306" s="514" t="s">
        <v>3096</v>
      </c>
      <c r="AO306" s="514">
        <v>658940</v>
      </c>
      <c r="AP306" s="514">
        <v>147237</v>
      </c>
      <c r="AQ306" s="514" t="s">
        <v>3100</v>
      </c>
      <c r="AR306" s="514" t="s">
        <v>861</v>
      </c>
      <c r="AS306" s="514">
        <v>659965</v>
      </c>
      <c r="AT306" s="514">
        <v>146300</v>
      </c>
      <c r="AU306" s="514">
        <v>47</v>
      </c>
      <c r="AV306" s="514" t="s">
        <v>720</v>
      </c>
      <c r="AW306" s="514" t="s">
        <v>718</v>
      </c>
      <c r="AX306" s="514">
        <v>6.1</v>
      </c>
      <c r="AY306" s="514">
        <v>10</v>
      </c>
      <c r="AZ306" s="514">
        <v>1884</v>
      </c>
      <c r="BA306" s="514" t="s">
        <v>279</v>
      </c>
      <c r="BB306" s="515" t="s">
        <v>2712</v>
      </c>
      <c r="BC306" s="515"/>
      <c r="BD306" s="515"/>
      <c r="BE306" s="530"/>
      <c r="BF306" s="547"/>
      <c r="BG306" s="530"/>
      <c r="BH306" s="530"/>
      <c r="BI306" s="530"/>
      <c r="BJ306" s="560"/>
      <c r="BK306" s="560"/>
      <c r="BL306" s="530"/>
      <c r="BM306" s="530"/>
      <c r="BN306" s="530"/>
      <c r="BO306" s="530"/>
      <c r="BP306" s="530"/>
      <c r="BQ306" s="530"/>
      <c r="BR306" s="530"/>
      <c r="BS306" s="530"/>
      <c r="BT306" s="530"/>
      <c r="BU306" s="530"/>
      <c r="BV306" s="530"/>
      <c r="BW306" s="530"/>
      <c r="BX306" s="530"/>
      <c r="BY306" s="555"/>
      <c r="BZ306" s="552"/>
      <c r="CA306" s="530"/>
    </row>
    <row r="307" spans="34:79" x14ac:dyDescent="0.3">
      <c r="AH307" s="512" t="str">
        <f t="shared" si="13"/>
        <v/>
      </c>
      <c r="AI307" s="15" t="str">
        <f t="shared" si="12"/>
        <v>659965-146305</v>
      </c>
      <c r="AJ307" s="511">
        <f t="shared" si="14"/>
        <v>304</v>
      </c>
      <c r="AK307" s="514">
        <v>18</v>
      </c>
      <c r="AL307" s="514" t="s">
        <v>1259</v>
      </c>
      <c r="AM307" s="514" t="s">
        <v>2703</v>
      </c>
      <c r="AN307" s="514" t="s">
        <v>3096</v>
      </c>
      <c r="AO307" s="514">
        <v>658940</v>
      </c>
      <c r="AP307" s="514">
        <v>147237</v>
      </c>
      <c r="AQ307" s="514" t="s">
        <v>3101</v>
      </c>
      <c r="AR307" s="514" t="s">
        <v>861</v>
      </c>
      <c r="AS307" s="514">
        <v>659965</v>
      </c>
      <c r="AT307" s="514">
        <v>146305</v>
      </c>
      <c r="AU307" s="514">
        <v>47</v>
      </c>
      <c r="AV307" s="514" t="s">
        <v>720</v>
      </c>
      <c r="AW307" s="514" t="s">
        <v>718</v>
      </c>
      <c r="AX307" s="514">
        <v>6.1</v>
      </c>
      <c r="AY307" s="514">
        <v>10</v>
      </c>
      <c r="AZ307" s="514">
        <v>1884</v>
      </c>
      <c r="BA307" s="514" t="s">
        <v>279</v>
      </c>
      <c r="BB307" s="515" t="s">
        <v>2712</v>
      </c>
      <c r="BC307" s="515"/>
      <c r="BD307" s="515"/>
      <c r="BE307" s="530"/>
      <c r="BF307" s="547"/>
      <c r="BG307" s="530"/>
      <c r="BH307" s="530"/>
      <c r="BI307" s="530"/>
      <c r="BJ307" s="560"/>
      <c r="BK307" s="560"/>
      <c r="BL307" s="530"/>
      <c r="BM307" s="530"/>
      <c r="BN307" s="530"/>
      <c r="BO307" s="530"/>
      <c r="BP307" s="530"/>
      <c r="BQ307" s="530"/>
      <c r="BR307" s="530"/>
      <c r="BS307" s="530"/>
      <c r="BT307" s="530"/>
      <c r="BU307" s="530"/>
      <c r="BV307" s="530"/>
      <c r="BW307" s="530"/>
      <c r="BX307" s="530"/>
      <c r="BY307" s="555"/>
      <c r="BZ307" s="552"/>
      <c r="CA307" s="530"/>
    </row>
    <row r="308" spans="34:79" x14ac:dyDescent="0.3">
      <c r="AH308" s="512" t="str">
        <f t="shared" si="13"/>
        <v/>
      </c>
      <c r="AI308" s="15" t="str">
        <f t="shared" si="12"/>
        <v>659968-146298</v>
      </c>
      <c r="AJ308" s="511">
        <f t="shared" si="14"/>
        <v>305</v>
      </c>
      <c r="AK308" s="514">
        <v>18</v>
      </c>
      <c r="AL308" s="514" t="s">
        <v>1259</v>
      </c>
      <c r="AM308" s="514" t="s">
        <v>2703</v>
      </c>
      <c r="AN308" s="514" t="s">
        <v>3096</v>
      </c>
      <c r="AO308" s="514">
        <v>658940</v>
      </c>
      <c r="AP308" s="514">
        <v>147237</v>
      </c>
      <c r="AQ308" s="514" t="s">
        <v>3102</v>
      </c>
      <c r="AR308" s="514" t="s">
        <v>861</v>
      </c>
      <c r="AS308" s="514">
        <v>659968</v>
      </c>
      <c r="AT308" s="514">
        <v>146298</v>
      </c>
      <c r="AU308" s="514">
        <v>52</v>
      </c>
      <c r="AV308" s="514" t="s">
        <v>720</v>
      </c>
      <c r="AW308" s="514" t="s">
        <v>718</v>
      </c>
      <c r="AX308" s="514">
        <v>6</v>
      </c>
      <c r="AY308" s="514">
        <v>10</v>
      </c>
      <c r="AZ308" s="514">
        <v>1884</v>
      </c>
      <c r="BA308" s="514" t="s">
        <v>279</v>
      </c>
      <c r="BB308" s="515" t="s">
        <v>2712</v>
      </c>
      <c r="BC308" s="515"/>
      <c r="BD308" s="515"/>
      <c r="BE308" s="530"/>
      <c r="BF308" s="547"/>
      <c r="BG308" s="530"/>
      <c r="BH308" s="530"/>
      <c r="BI308" s="530"/>
      <c r="BJ308" s="560"/>
      <c r="BK308" s="560"/>
      <c r="BL308" s="530"/>
      <c r="BM308" s="530"/>
      <c r="BN308" s="530"/>
      <c r="BO308" s="530"/>
      <c r="BP308" s="530"/>
      <c r="BQ308" s="530"/>
      <c r="BR308" s="530"/>
      <c r="BS308" s="530"/>
      <c r="BT308" s="530"/>
      <c r="BU308" s="530"/>
      <c r="BV308" s="530"/>
      <c r="BW308" s="530"/>
      <c r="BX308" s="530"/>
      <c r="BY308" s="555"/>
      <c r="BZ308" s="552"/>
      <c r="CA308" s="530"/>
    </row>
    <row r="309" spans="34:79" x14ac:dyDescent="0.3">
      <c r="AH309" s="512" t="str">
        <f t="shared" si="13"/>
        <v/>
      </c>
      <c r="AI309" s="15" t="str">
        <f t="shared" si="12"/>
        <v>660145-146055</v>
      </c>
      <c r="AJ309" s="511">
        <f t="shared" si="14"/>
        <v>306</v>
      </c>
      <c r="AK309" s="514">
        <v>18</v>
      </c>
      <c r="AL309" s="514" t="s">
        <v>1259</v>
      </c>
      <c r="AM309" s="514" t="s">
        <v>2703</v>
      </c>
      <c r="AN309" s="514" t="s">
        <v>3096</v>
      </c>
      <c r="AO309" s="514">
        <v>658940</v>
      </c>
      <c r="AP309" s="514">
        <v>147237</v>
      </c>
      <c r="AQ309" s="514" t="s">
        <v>3103</v>
      </c>
      <c r="AR309" s="514" t="s">
        <v>861</v>
      </c>
      <c r="AS309" s="514">
        <v>660145</v>
      </c>
      <c r="AT309" s="514">
        <v>146055</v>
      </c>
      <c r="AU309" s="514">
        <v>77</v>
      </c>
      <c r="AV309" s="514" t="s">
        <v>720</v>
      </c>
      <c r="AW309" s="514" t="s">
        <v>2747</v>
      </c>
      <c r="AX309" s="514">
        <v>1.3</v>
      </c>
      <c r="AY309" s="514">
        <v>10</v>
      </c>
      <c r="AZ309" s="514">
        <v>1884</v>
      </c>
      <c r="BA309" s="514" t="s">
        <v>279</v>
      </c>
      <c r="BB309" s="515" t="s">
        <v>861</v>
      </c>
      <c r="BC309" s="515"/>
      <c r="BD309" s="515"/>
      <c r="BE309" s="530"/>
      <c r="BF309" s="547"/>
      <c r="BG309" s="530"/>
      <c r="BH309" s="530"/>
      <c r="BI309" s="530"/>
      <c r="BJ309" s="560"/>
      <c r="BK309" s="560"/>
      <c r="BL309" s="530"/>
      <c r="BM309" s="530"/>
      <c r="BN309" s="530"/>
      <c r="BO309" s="530"/>
      <c r="BP309" s="530"/>
      <c r="BQ309" s="530"/>
      <c r="BR309" s="530"/>
      <c r="BS309" s="530"/>
      <c r="BT309" s="530"/>
      <c r="BU309" s="530"/>
      <c r="BV309" s="530"/>
      <c r="BW309" s="530"/>
      <c r="BX309" s="530"/>
      <c r="BY309" s="555"/>
      <c r="BZ309" s="552"/>
      <c r="CA309" s="530"/>
    </row>
    <row r="310" spans="34:79" x14ac:dyDescent="0.3">
      <c r="AH310" s="512" t="str">
        <f t="shared" si="13"/>
        <v/>
      </c>
      <c r="AI310" s="15" t="str">
        <f t="shared" si="12"/>
        <v>660154-146057</v>
      </c>
      <c r="AJ310" s="511">
        <f t="shared" si="14"/>
        <v>307</v>
      </c>
      <c r="AK310" s="514">
        <v>18</v>
      </c>
      <c r="AL310" s="514" t="s">
        <v>1259</v>
      </c>
      <c r="AM310" s="514" t="s">
        <v>2703</v>
      </c>
      <c r="AN310" s="514" t="s">
        <v>3096</v>
      </c>
      <c r="AO310" s="514">
        <v>658940</v>
      </c>
      <c r="AP310" s="514">
        <v>147237</v>
      </c>
      <c r="AQ310" s="514" t="s">
        <v>3104</v>
      </c>
      <c r="AR310" s="514" t="s">
        <v>861</v>
      </c>
      <c r="AS310" s="514">
        <v>660154</v>
      </c>
      <c r="AT310" s="514">
        <v>146057</v>
      </c>
      <c r="AU310" s="514">
        <v>77</v>
      </c>
      <c r="AV310" s="514" t="s">
        <v>720</v>
      </c>
      <c r="AW310" s="514" t="s">
        <v>2747</v>
      </c>
      <c r="AX310" s="514">
        <v>1.2</v>
      </c>
      <c r="AY310" s="514">
        <v>10</v>
      </c>
      <c r="AZ310" s="514">
        <v>1884</v>
      </c>
      <c r="BA310" s="514" t="s">
        <v>279</v>
      </c>
      <c r="BB310" s="515" t="s">
        <v>861</v>
      </c>
      <c r="BC310" s="515"/>
      <c r="BD310" s="515"/>
      <c r="BE310" s="530"/>
      <c r="BF310" s="547"/>
      <c r="BG310" s="530"/>
      <c r="BH310" s="530"/>
      <c r="BI310" s="530"/>
      <c r="BJ310" s="560"/>
      <c r="BK310" s="560"/>
      <c r="BL310" s="530"/>
      <c r="BM310" s="530"/>
      <c r="BN310" s="530"/>
      <c r="BO310" s="530"/>
      <c r="BP310" s="530"/>
      <c r="BQ310" s="530"/>
      <c r="BR310" s="530"/>
      <c r="BS310" s="530"/>
      <c r="BT310" s="530"/>
      <c r="BU310" s="530"/>
      <c r="BV310" s="530"/>
      <c r="BW310" s="530"/>
      <c r="BX310" s="530"/>
      <c r="BY310" s="555"/>
      <c r="BZ310" s="552"/>
      <c r="CA310" s="530"/>
    </row>
    <row r="311" spans="34:79" x14ac:dyDescent="0.3">
      <c r="AH311" s="512" t="str">
        <f t="shared" si="13"/>
        <v>OBS! förväxlingsrisk =&gt;</v>
      </c>
      <c r="AI311" s="15" t="str">
        <f t="shared" si="12"/>
        <v>663909-144496</v>
      </c>
      <c r="AJ311" s="511">
        <f t="shared" si="14"/>
        <v>308</v>
      </c>
      <c r="AK311" s="514">
        <v>18</v>
      </c>
      <c r="AL311" s="514" t="s">
        <v>1259</v>
      </c>
      <c r="AM311" s="514" t="s">
        <v>3091</v>
      </c>
      <c r="AN311" s="514" t="s">
        <v>3105</v>
      </c>
      <c r="AO311" s="514">
        <v>663926</v>
      </c>
      <c r="AP311" s="514">
        <v>144568</v>
      </c>
      <c r="AQ311" s="514" t="s">
        <v>861</v>
      </c>
      <c r="AR311" s="514" t="s">
        <v>2656</v>
      </c>
      <c r="AS311" s="514">
        <v>663909</v>
      </c>
      <c r="AT311" s="514">
        <v>144496</v>
      </c>
      <c r="AU311" s="514">
        <v>168</v>
      </c>
      <c r="AV311" s="514" t="s">
        <v>719</v>
      </c>
      <c r="AW311" s="514" t="s">
        <v>2640</v>
      </c>
      <c r="AX311" s="514">
        <v>5.5</v>
      </c>
      <c r="AY311" s="514">
        <v>6.8</v>
      </c>
      <c r="AZ311" s="514">
        <v>1863</v>
      </c>
      <c r="BA311" s="514" t="s">
        <v>208</v>
      </c>
      <c r="BB311" s="515" t="s">
        <v>2666</v>
      </c>
      <c r="BC311" s="515"/>
      <c r="BD311" s="515"/>
      <c r="BE311" s="530"/>
      <c r="BF311" s="547"/>
      <c r="BG311" s="530"/>
      <c r="BH311" s="530"/>
      <c r="BI311" s="530"/>
      <c r="BJ311" s="560"/>
      <c r="BK311" s="560"/>
      <c r="BL311" s="530"/>
      <c r="BM311" s="530"/>
      <c r="BN311" s="530"/>
      <c r="BO311" s="530"/>
      <c r="BP311" s="530"/>
      <c r="BQ311" s="530"/>
      <c r="BR311" s="530"/>
      <c r="BS311" s="530"/>
      <c r="BT311" s="530"/>
      <c r="BU311" s="530"/>
      <c r="BV311" s="530"/>
      <c r="BW311" s="530"/>
      <c r="BX311" s="530"/>
      <c r="BY311" s="555"/>
      <c r="BZ311" s="552"/>
      <c r="CA311" s="530"/>
    </row>
    <row r="312" spans="34:79" x14ac:dyDescent="0.3">
      <c r="AH312" s="512" t="str">
        <f t="shared" si="13"/>
        <v>OBS! förväxlingsrisk =&gt;</v>
      </c>
      <c r="AI312" s="15" t="str">
        <f t="shared" si="12"/>
        <v>663920-144563</v>
      </c>
      <c r="AJ312" s="511">
        <f t="shared" si="14"/>
        <v>309</v>
      </c>
      <c r="AK312" s="514">
        <v>18</v>
      </c>
      <c r="AL312" s="514" t="s">
        <v>1259</v>
      </c>
      <c r="AM312" s="514" t="s">
        <v>3091</v>
      </c>
      <c r="AN312" s="514" t="s">
        <v>3105</v>
      </c>
      <c r="AO312" s="514">
        <v>663926</v>
      </c>
      <c r="AP312" s="514">
        <v>144568</v>
      </c>
      <c r="AQ312" s="514" t="s">
        <v>861</v>
      </c>
      <c r="AR312" s="514" t="s">
        <v>2658</v>
      </c>
      <c r="AS312" s="514">
        <v>663920</v>
      </c>
      <c r="AT312" s="514">
        <v>144563</v>
      </c>
      <c r="AU312" s="514">
        <v>167</v>
      </c>
      <c r="AV312" s="514" t="s">
        <v>719</v>
      </c>
      <c r="AW312" s="514" t="s">
        <v>2640</v>
      </c>
      <c r="AX312" s="514">
        <v>6.3</v>
      </c>
      <c r="AY312" s="514">
        <v>6</v>
      </c>
      <c r="AZ312" s="514">
        <v>1863</v>
      </c>
      <c r="BA312" s="514" t="s">
        <v>208</v>
      </c>
      <c r="BB312" s="515" t="s">
        <v>2666</v>
      </c>
      <c r="BC312" s="515"/>
      <c r="BD312" s="515"/>
      <c r="BE312" s="530"/>
      <c r="BF312" s="547"/>
      <c r="BG312" s="530"/>
      <c r="BH312" s="530"/>
      <c r="BI312" s="530"/>
      <c r="BJ312" s="560"/>
      <c r="BK312" s="560"/>
      <c r="BL312" s="530"/>
      <c r="BM312" s="530"/>
      <c r="BN312" s="530"/>
      <c r="BO312" s="530"/>
      <c r="BP312" s="530"/>
      <c r="BQ312" s="530"/>
      <c r="BR312" s="530"/>
      <c r="BS312" s="530"/>
      <c r="BT312" s="530"/>
      <c r="BU312" s="530"/>
      <c r="BV312" s="530"/>
      <c r="BW312" s="530"/>
      <c r="BX312" s="530"/>
      <c r="BY312" s="555"/>
      <c r="BZ312" s="552"/>
      <c r="CA312" s="530"/>
    </row>
    <row r="313" spans="34:79" x14ac:dyDescent="0.3">
      <c r="AH313" s="512" t="str">
        <f t="shared" si="13"/>
        <v/>
      </c>
      <c r="AI313" s="15" t="str">
        <f t="shared" si="12"/>
        <v>663972-144393</v>
      </c>
      <c r="AJ313" s="511">
        <f t="shared" si="14"/>
        <v>310</v>
      </c>
      <c r="AK313" s="514">
        <v>18</v>
      </c>
      <c r="AL313" s="514" t="s">
        <v>1259</v>
      </c>
      <c r="AM313" s="514" t="s">
        <v>3091</v>
      </c>
      <c r="AN313" s="514" t="s">
        <v>3105</v>
      </c>
      <c r="AO313" s="514">
        <v>663926</v>
      </c>
      <c r="AP313" s="514">
        <v>144568</v>
      </c>
      <c r="AQ313" s="514" t="s">
        <v>3106</v>
      </c>
      <c r="AR313" s="514" t="s">
        <v>861</v>
      </c>
      <c r="AS313" s="514">
        <v>663972</v>
      </c>
      <c r="AT313" s="514">
        <v>144393</v>
      </c>
      <c r="AU313" s="514">
        <v>174</v>
      </c>
      <c r="AV313" s="514" t="s">
        <v>719</v>
      </c>
      <c r="AW313" s="514" t="s">
        <v>718</v>
      </c>
      <c r="AX313" s="514">
        <v>4.3</v>
      </c>
      <c r="AY313" s="514">
        <v>10</v>
      </c>
      <c r="AZ313" s="514">
        <v>1863</v>
      </c>
      <c r="BA313" s="514" t="s">
        <v>208</v>
      </c>
      <c r="BB313" s="515" t="s">
        <v>861</v>
      </c>
      <c r="BC313" s="515"/>
      <c r="BD313" s="515"/>
      <c r="BE313" s="530"/>
      <c r="BF313" s="547"/>
      <c r="BG313" s="530"/>
      <c r="BH313" s="530"/>
      <c r="BI313" s="530"/>
      <c r="BJ313" s="560"/>
      <c r="BK313" s="560"/>
      <c r="BL313" s="530"/>
      <c r="BM313" s="530"/>
      <c r="BN313" s="530"/>
      <c r="BO313" s="530"/>
      <c r="BP313" s="530"/>
      <c r="BQ313" s="530"/>
      <c r="BR313" s="530"/>
      <c r="BS313" s="530"/>
      <c r="BT313" s="530"/>
      <c r="BU313" s="530"/>
      <c r="BV313" s="530"/>
      <c r="BW313" s="530"/>
      <c r="BX313" s="530"/>
      <c r="BY313" s="555"/>
      <c r="BZ313" s="552"/>
      <c r="CA313" s="530"/>
    </row>
    <row r="314" spans="34:79" x14ac:dyDescent="0.3">
      <c r="AH314" s="512" t="str">
        <f t="shared" si="13"/>
        <v/>
      </c>
      <c r="AI314" s="15" t="str">
        <f t="shared" si="12"/>
        <v>664034-144362</v>
      </c>
      <c r="AJ314" s="511">
        <f t="shared" si="14"/>
        <v>311</v>
      </c>
      <c r="AK314" s="514">
        <v>18</v>
      </c>
      <c r="AL314" s="514" t="s">
        <v>1259</v>
      </c>
      <c r="AM314" s="514" t="s">
        <v>3091</v>
      </c>
      <c r="AN314" s="514" t="s">
        <v>3105</v>
      </c>
      <c r="AO314" s="514">
        <v>663926</v>
      </c>
      <c r="AP314" s="514">
        <v>144568</v>
      </c>
      <c r="AQ314" s="514" t="s">
        <v>861</v>
      </c>
      <c r="AR314" s="514" t="s">
        <v>861</v>
      </c>
      <c r="AS314" s="514">
        <v>664034</v>
      </c>
      <c r="AT314" s="514">
        <v>144362</v>
      </c>
      <c r="AU314" s="514">
        <v>181</v>
      </c>
      <c r="AV314" s="514" t="s">
        <v>719</v>
      </c>
      <c r="AW314" s="514" t="s">
        <v>718</v>
      </c>
      <c r="AX314" s="514">
        <v>3.2</v>
      </c>
      <c r="AY314" s="514">
        <v>10</v>
      </c>
      <c r="AZ314" s="514">
        <v>1863</v>
      </c>
      <c r="BA314" s="514" t="s">
        <v>208</v>
      </c>
      <c r="BB314" s="515" t="s">
        <v>2666</v>
      </c>
      <c r="BC314" s="515"/>
      <c r="BD314" s="515"/>
      <c r="BE314" s="530"/>
      <c r="BF314" s="547"/>
      <c r="BG314" s="530"/>
      <c r="BH314" s="530"/>
      <c r="BI314" s="530"/>
      <c r="BJ314" s="560"/>
      <c r="BK314" s="560"/>
      <c r="BL314" s="530"/>
      <c r="BM314" s="530"/>
      <c r="BN314" s="530"/>
      <c r="BO314" s="530"/>
      <c r="BP314" s="530"/>
      <c r="BQ314" s="530"/>
      <c r="BR314" s="530"/>
      <c r="BS314" s="530"/>
      <c r="BT314" s="530"/>
      <c r="BU314" s="530"/>
      <c r="BV314" s="530"/>
      <c r="BW314" s="530"/>
      <c r="BX314" s="530"/>
      <c r="BY314" s="555"/>
      <c r="BZ314" s="552"/>
      <c r="CA314" s="530"/>
    </row>
    <row r="315" spans="34:79" x14ac:dyDescent="0.3">
      <c r="AH315" s="512" t="str">
        <f t="shared" si="13"/>
        <v/>
      </c>
      <c r="AI315" s="15" t="str">
        <f t="shared" si="12"/>
        <v>664043-144344</v>
      </c>
      <c r="AJ315" s="511">
        <f t="shared" si="14"/>
        <v>312</v>
      </c>
      <c r="AK315" s="514">
        <v>18</v>
      </c>
      <c r="AL315" s="514" t="s">
        <v>1259</v>
      </c>
      <c r="AM315" s="514" t="s">
        <v>3091</v>
      </c>
      <c r="AN315" s="514" t="s">
        <v>3105</v>
      </c>
      <c r="AO315" s="514">
        <v>663926</v>
      </c>
      <c r="AP315" s="514">
        <v>144568</v>
      </c>
      <c r="AQ315" s="514" t="s">
        <v>3107</v>
      </c>
      <c r="AR315" s="514" t="s">
        <v>861</v>
      </c>
      <c r="AS315" s="514">
        <v>664043</v>
      </c>
      <c r="AT315" s="514">
        <v>144344</v>
      </c>
      <c r="AU315" s="514">
        <v>184</v>
      </c>
      <c r="AV315" s="514" t="s">
        <v>719</v>
      </c>
      <c r="AW315" s="514" t="s">
        <v>718</v>
      </c>
      <c r="AX315" s="514">
        <v>2.9</v>
      </c>
      <c r="AY315" s="514">
        <v>10</v>
      </c>
      <c r="AZ315" s="514">
        <v>1863</v>
      </c>
      <c r="BA315" s="514" t="s">
        <v>208</v>
      </c>
      <c r="BB315" s="515" t="s">
        <v>2666</v>
      </c>
      <c r="BC315" s="515"/>
      <c r="BD315" s="515"/>
      <c r="BE315" s="530"/>
      <c r="BF315" s="547"/>
      <c r="BG315" s="530"/>
      <c r="BH315" s="530"/>
      <c r="BI315" s="530"/>
      <c r="BJ315" s="560"/>
      <c r="BK315" s="560"/>
      <c r="BL315" s="530"/>
      <c r="BM315" s="530"/>
      <c r="BN315" s="530"/>
      <c r="BO315" s="530"/>
      <c r="BP315" s="530"/>
      <c r="BQ315" s="530"/>
      <c r="BR315" s="530"/>
      <c r="BS315" s="530"/>
      <c r="BT315" s="530"/>
      <c r="BU315" s="530"/>
      <c r="BV315" s="530"/>
      <c r="BW315" s="530"/>
      <c r="BX315" s="530"/>
      <c r="BY315" s="555"/>
      <c r="BZ315" s="552"/>
      <c r="CA315" s="530"/>
    </row>
    <row r="316" spans="34:79" x14ac:dyDescent="0.3">
      <c r="AH316" s="512" t="str">
        <f t="shared" si="13"/>
        <v/>
      </c>
      <c r="AI316" s="15" t="str">
        <f t="shared" si="12"/>
        <v>664150-144236</v>
      </c>
      <c r="AJ316" s="511">
        <f t="shared" si="14"/>
        <v>313</v>
      </c>
      <c r="AK316" s="514">
        <v>18</v>
      </c>
      <c r="AL316" s="514" t="s">
        <v>1259</v>
      </c>
      <c r="AM316" s="514" t="s">
        <v>3091</v>
      </c>
      <c r="AN316" s="514" t="s">
        <v>3105</v>
      </c>
      <c r="AO316" s="514">
        <v>663926</v>
      </c>
      <c r="AP316" s="514">
        <v>144568</v>
      </c>
      <c r="AQ316" s="514" t="s">
        <v>3108</v>
      </c>
      <c r="AR316" s="514" t="s">
        <v>861</v>
      </c>
      <c r="AS316" s="514">
        <v>664150</v>
      </c>
      <c r="AT316" s="514">
        <v>144236</v>
      </c>
      <c r="AU316" s="514">
        <v>221</v>
      </c>
      <c r="AV316" s="514" t="s">
        <v>719</v>
      </c>
      <c r="AW316" s="514" t="s">
        <v>718</v>
      </c>
      <c r="AX316" s="514">
        <v>0.9</v>
      </c>
      <c r="AY316" s="514">
        <v>10</v>
      </c>
      <c r="AZ316" s="514">
        <v>1863</v>
      </c>
      <c r="BA316" s="514" t="s">
        <v>208</v>
      </c>
      <c r="BB316" s="515" t="s">
        <v>2666</v>
      </c>
      <c r="BC316" s="515"/>
      <c r="BD316" s="515"/>
      <c r="BE316" s="530"/>
      <c r="BF316" s="547"/>
      <c r="BG316" s="530"/>
      <c r="BH316" s="530"/>
      <c r="BI316" s="530"/>
      <c r="BJ316" s="560"/>
      <c r="BK316" s="560"/>
      <c r="BL316" s="530"/>
      <c r="BM316" s="530"/>
      <c r="BN316" s="530"/>
      <c r="BO316" s="530"/>
      <c r="BP316" s="530"/>
      <c r="BQ316" s="530"/>
      <c r="BR316" s="530"/>
      <c r="BS316" s="530"/>
      <c r="BT316" s="530"/>
      <c r="BU316" s="530"/>
      <c r="BV316" s="530"/>
      <c r="BW316" s="530"/>
      <c r="BX316" s="530"/>
      <c r="BY316" s="555"/>
      <c r="BZ316" s="552"/>
      <c r="CA316" s="530"/>
    </row>
    <row r="317" spans="34:79" x14ac:dyDescent="0.3">
      <c r="AH317" s="512" t="str">
        <f t="shared" si="13"/>
        <v/>
      </c>
      <c r="AI317" s="15" t="str">
        <f t="shared" si="12"/>
        <v>664203-144176</v>
      </c>
      <c r="AJ317" s="511">
        <f t="shared" si="14"/>
        <v>314</v>
      </c>
      <c r="AK317" s="514">
        <v>18</v>
      </c>
      <c r="AL317" s="514" t="s">
        <v>1259</v>
      </c>
      <c r="AM317" s="514" t="s">
        <v>3091</v>
      </c>
      <c r="AN317" s="514" t="s">
        <v>3105</v>
      </c>
      <c r="AO317" s="514">
        <v>663926</v>
      </c>
      <c r="AP317" s="514">
        <v>144568</v>
      </c>
      <c r="AQ317" s="514" t="s">
        <v>861</v>
      </c>
      <c r="AR317" s="514" t="s">
        <v>2658</v>
      </c>
      <c r="AS317" s="514">
        <v>664203</v>
      </c>
      <c r="AT317" s="514">
        <v>144176</v>
      </c>
      <c r="AU317" s="514">
        <v>224</v>
      </c>
      <c r="AV317" s="514" t="s">
        <v>718</v>
      </c>
      <c r="AW317" s="514" t="s">
        <v>2635</v>
      </c>
      <c r="AX317" s="514">
        <v>10</v>
      </c>
      <c r="AY317" s="514">
        <v>10</v>
      </c>
      <c r="AZ317" s="514">
        <v>1863</v>
      </c>
      <c r="BA317" s="514" t="s">
        <v>208</v>
      </c>
      <c r="BB317" s="515" t="s">
        <v>2666</v>
      </c>
      <c r="BC317" s="515"/>
      <c r="BD317" s="515"/>
      <c r="BE317" s="530"/>
      <c r="BF317" s="547"/>
      <c r="BG317" s="530"/>
      <c r="BH317" s="530"/>
      <c r="BI317" s="530"/>
      <c r="BJ317" s="560"/>
      <c r="BK317" s="560"/>
      <c r="BL317" s="530"/>
      <c r="BM317" s="530"/>
      <c r="BN317" s="530"/>
      <c r="BO317" s="530"/>
      <c r="BP317" s="530"/>
      <c r="BQ317" s="530"/>
      <c r="BR317" s="530"/>
      <c r="BS317" s="530"/>
      <c r="BT317" s="530"/>
      <c r="BU317" s="530"/>
      <c r="BV317" s="530"/>
      <c r="BW317" s="530"/>
      <c r="BX317" s="530"/>
      <c r="BY317" s="555"/>
      <c r="BZ317" s="552"/>
      <c r="CA317" s="530"/>
    </row>
    <row r="318" spans="34:79" x14ac:dyDescent="0.3">
      <c r="AH318" s="512" t="str">
        <f t="shared" si="13"/>
        <v/>
      </c>
      <c r="AI318" s="15" t="str">
        <f t="shared" si="12"/>
        <v>664386-144063</v>
      </c>
      <c r="AJ318" s="511">
        <f t="shared" si="14"/>
        <v>315</v>
      </c>
      <c r="AK318" s="514">
        <v>18</v>
      </c>
      <c r="AL318" s="514" t="s">
        <v>1259</v>
      </c>
      <c r="AM318" s="514" t="s">
        <v>3091</v>
      </c>
      <c r="AN318" s="514" t="s">
        <v>3105</v>
      </c>
      <c r="AO318" s="514">
        <v>663926</v>
      </c>
      <c r="AP318" s="514">
        <v>144568</v>
      </c>
      <c r="AQ318" s="514" t="s">
        <v>3109</v>
      </c>
      <c r="AR318" s="514" t="s">
        <v>861</v>
      </c>
      <c r="AS318" s="514">
        <v>664386</v>
      </c>
      <c r="AT318" s="514">
        <v>144063</v>
      </c>
      <c r="AU318" s="514">
        <v>228</v>
      </c>
      <c r="AV318" s="514" t="s">
        <v>719</v>
      </c>
      <c r="AW318" s="514" t="s">
        <v>718</v>
      </c>
      <c r="AX318" s="514">
        <v>0.6</v>
      </c>
      <c r="AY318" s="514">
        <v>0.4</v>
      </c>
      <c r="AZ318" s="514">
        <v>1863</v>
      </c>
      <c r="BA318" s="514" t="s">
        <v>208</v>
      </c>
      <c r="BB318" s="515" t="s">
        <v>861</v>
      </c>
      <c r="BC318" s="515"/>
      <c r="BD318" s="515"/>
      <c r="BE318" s="530"/>
      <c r="BF318" s="547"/>
      <c r="BG318" s="530"/>
      <c r="BH318" s="530"/>
      <c r="BI318" s="530"/>
      <c r="BJ318" s="560"/>
      <c r="BK318" s="560"/>
      <c r="BL318" s="530"/>
      <c r="BM318" s="530"/>
      <c r="BN318" s="530"/>
      <c r="BO318" s="530"/>
      <c r="BP318" s="530"/>
      <c r="BQ318" s="530"/>
      <c r="BR318" s="530"/>
      <c r="BS318" s="530"/>
      <c r="BT318" s="530"/>
      <c r="BU318" s="530"/>
      <c r="BV318" s="530"/>
      <c r="BW318" s="530"/>
      <c r="BX318" s="530"/>
      <c r="BY318" s="555"/>
      <c r="BZ318" s="552"/>
      <c r="CA318" s="530"/>
    </row>
    <row r="319" spans="34:79" x14ac:dyDescent="0.3">
      <c r="AH319" s="512" t="str">
        <f t="shared" si="13"/>
        <v/>
      </c>
      <c r="AI319" s="15" t="str">
        <f t="shared" si="12"/>
        <v>665182-145440</v>
      </c>
      <c r="AJ319" s="511">
        <f t="shared" si="14"/>
        <v>316</v>
      </c>
      <c r="AK319" s="514">
        <v>18</v>
      </c>
      <c r="AL319" s="514" t="s">
        <v>1259</v>
      </c>
      <c r="AM319" s="514" t="s">
        <v>2628</v>
      </c>
      <c r="AN319" s="514" t="s">
        <v>3110</v>
      </c>
      <c r="AO319" s="514">
        <v>664509</v>
      </c>
      <c r="AP319" s="514">
        <v>145320</v>
      </c>
      <c r="AQ319" s="514" t="s">
        <v>3111</v>
      </c>
      <c r="AR319" s="514" t="s">
        <v>861</v>
      </c>
      <c r="AS319" s="514">
        <v>665182</v>
      </c>
      <c r="AT319" s="514">
        <v>145440</v>
      </c>
      <c r="AU319" s="514">
        <v>225</v>
      </c>
      <c r="AV319" s="514" t="s">
        <v>718</v>
      </c>
      <c r="AW319" s="514" t="s">
        <v>2635</v>
      </c>
      <c r="AX319" s="514">
        <v>2.6</v>
      </c>
      <c r="AY319" s="514">
        <v>0.5</v>
      </c>
      <c r="AZ319" s="514">
        <v>1864</v>
      </c>
      <c r="BA319" s="514" t="s">
        <v>256</v>
      </c>
      <c r="BB319" s="515" t="s">
        <v>3061</v>
      </c>
      <c r="BC319" s="515"/>
      <c r="BD319" s="515"/>
      <c r="BE319" s="530"/>
      <c r="BF319" s="547"/>
      <c r="BG319" s="530"/>
      <c r="BH319" s="530"/>
      <c r="BI319" s="530"/>
      <c r="BJ319" s="560"/>
      <c r="BK319" s="560"/>
      <c r="BL319" s="530"/>
      <c r="BM319" s="530"/>
      <c r="BN319" s="530"/>
      <c r="BO319" s="530"/>
      <c r="BP319" s="530"/>
      <c r="BQ319" s="530"/>
      <c r="BR319" s="530"/>
      <c r="BS319" s="530"/>
      <c r="BT319" s="530"/>
      <c r="BU319" s="530"/>
      <c r="BV319" s="530"/>
      <c r="BW319" s="530"/>
      <c r="BX319" s="530"/>
      <c r="BY319" s="555"/>
      <c r="BZ319" s="552"/>
      <c r="CA319" s="530"/>
    </row>
    <row r="320" spans="34:79" x14ac:dyDescent="0.3">
      <c r="AH320" s="512" t="str">
        <f t="shared" si="13"/>
        <v/>
      </c>
      <c r="AI320" s="15" t="str">
        <f t="shared" si="12"/>
        <v>658375-145520</v>
      </c>
      <c r="AJ320" s="511">
        <f t="shared" si="14"/>
        <v>317</v>
      </c>
      <c r="AK320" s="514">
        <v>18</v>
      </c>
      <c r="AL320" s="514" t="s">
        <v>1259</v>
      </c>
      <c r="AM320" s="514" t="s">
        <v>3112</v>
      </c>
      <c r="AN320" s="514" t="s">
        <v>3113</v>
      </c>
      <c r="AO320" s="514">
        <v>658100</v>
      </c>
      <c r="AP320" s="514">
        <v>145762</v>
      </c>
      <c r="AQ320" s="514" t="s">
        <v>861</v>
      </c>
      <c r="AR320" s="514" t="s">
        <v>861</v>
      </c>
      <c r="AS320" s="514">
        <v>658375</v>
      </c>
      <c r="AT320" s="514">
        <v>145520</v>
      </c>
      <c r="AU320" s="514">
        <v>85</v>
      </c>
      <c r="AV320" s="514" t="s">
        <v>718</v>
      </c>
      <c r="AW320" s="514" t="s">
        <v>2635</v>
      </c>
      <c r="AX320" s="514">
        <v>10</v>
      </c>
      <c r="AY320" s="514">
        <v>5</v>
      </c>
      <c r="AZ320" s="514">
        <v>1880</v>
      </c>
      <c r="BA320" s="514" t="s">
        <v>438</v>
      </c>
      <c r="BB320" s="515" t="s">
        <v>2712</v>
      </c>
      <c r="BC320" s="515"/>
      <c r="BD320" s="515"/>
      <c r="BE320" s="530"/>
      <c r="BF320" s="547"/>
      <c r="BG320" s="530"/>
      <c r="BH320" s="530"/>
      <c r="BI320" s="530"/>
      <c r="BJ320" s="560"/>
      <c r="BK320" s="560"/>
      <c r="BL320" s="530"/>
      <c r="BM320" s="530"/>
      <c r="BN320" s="530"/>
      <c r="BO320" s="530"/>
      <c r="BP320" s="530"/>
      <c r="BQ320" s="530"/>
      <c r="BR320" s="530"/>
      <c r="BS320" s="530"/>
      <c r="BT320" s="530"/>
      <c r="BU320" s="530"/>
      <c r="BV320" s="530"/>
      <c r="BW320" s="530"/>
      <c r="BX320" s="530"/>
      <c r="BY320" s="555"/>
      <c r="BZ320" s="552"/>
      <c r="CA320" s="530"/>
    </row>
    <row r="321" spans="34:79" x14ac:dyDescent="0.3">
      <c r="AH321" s="512" t="str">
        <f t="shared" si="13"/>
        <v/>
      </c>
      <c r="AI321" s="15" t="str">
        <f t="shared" si="12"/>
        <v>662358-144807</v>
      </c>
      <c r="AJ321" s="511">
        <f t="shared" si="14"/>
        <v>318</v>
      </c>
      <c r="AK321" s="514">
        <v>18</v>
      </c>
      <c r="AL321" s="514" t="s">
        <v>1259</v>
      </c>
      <c r="AM321" s="514" t="s">
        <v>2703</v>
      </c>
      <c r="AN321" s="514" t="s">
        <v>3114</v>
      </c>
      <c r="AO321" s="514">
        <v>658940</v>
      </c>
      <c r="AP321" s="514">
        <v>147237</v>
      </c>
      <c r="AQ321" s="514" t="s">
        <v>3115</v>
      </c>
      <c r="AR321" s="514" t="s">
        <v>861</v>
      </c>
      <c r="AS321" s="514">
        <v>662358</v>
      </c>
      <c r="AT321" s="514">
        <v>144807</v>
      </c>
      <c r="AU321" s="514">
        <v>226</v>
      </c>
      <c r="AV321" s="514" t="s">
        <v>718</v>
      </c>
      <c r="AW321" s="514" t="s">
        <v>2640</v>
      </c>
      <c r="AX321" s="514">
        <v>0.5</v>
      </c>
      <c r="AY321" s="514">
        <v>2.2000000000000002</v>
      </c>
      <c r="AZ321" s="514">
        <v>1863</v>
      </c>
      <c r="BA321" s="514" t="s">
        <v>208</v>
      </c>
      <c r="BB321" s="515" t="s">
        <v>861</v>
      </c>
      <c r="BC321" s="515"/>
      <c r="BD321" s="515"/>
      <c r="BE321" s="530"/>
      <c r="BF321" s="547"/>
      <c r="BG321" s="530"/>
      <c r="BH321" s="530"/>
      <c r="BI321" s="530"/>
      <c r="BJ321" s="560"/>
      <c r="BK321" s="560"/>
      <c r="BL321" s="530"/>
      <c r="BM321" s="530"/>
      <c r="BN321" s="530"/>
      <c r="BO321" s="530"/>
      <c r="BP321" s="530"/>
      <c r="BQ321" s="530"/>
      <c r="BR321" s="530"/>
      <c r="BS321" s="530"/>
      <c r="BT321" s="530"/>
      <c r="BU321" s="530"/>
      <c r="BV321" s="530"/>
      <c r="BW321" s="530"/>
      <c r="BX321" s="530"/>
      <c r="BY321" s="555"/>
      <c r="BZ321" s="552"/>
      <c r="CA321" s="530"/>
    </row>
    <row r="322" spans="34:79" x14ac:dyDescent="0.3">
      <c r="AH322" s="512" t="str">
        <f t="shared" si="13"/>
        <v/>
      </c>
      <c r="AI322" s="15" t="str">
        <f t="shared" si="12"/>
        <v>656377-142214</v>
      </c>
      <c r="AJ322" s="511">
        <f t="shared" si="14"/>
        <v>319</v>
      </c>
      <c r="AK322" s="514">
        <v>18</v>
      </c>
      <c r="AL322" s="514" t="s">
        <v>1259</v>
      </c>
      <c r="AM322" s="514" t="s">
        <v>2637</v>
      </c>
      <c r="AN322" s="514" t="s">
        <v>3116</v>
      </c>
      <c r="AO322" s="514">
        <v>656347</v>
      </c>
      <c r="AP322" s="514">
        <v>142290</v>
      </c>
      <c r="AQ322" s="514" t="s">
        <v>3117</v>
      </c>
      <c r="AR322" s="514" t="s">
        <v>861</v>
      </c>
      <c r="AS322" s="514">
        <v>656377</v>
      </c>
      <c r="AT322" s="514">
        <v>142214</v>
      </c>
      <c r="AU322" s="514">
        <v>94</v>
      </c>
      <c r="AV322" s="514" t="s">
        <v>719</v>
      </c>
      <c r="AW322" s="514" t="s">
        <v>2635</v>
      </c>
      <c r="AX322" s="514">
        <v>3.8</v>
      </c>
      <c r="AY322" s="514">
        <v>1</v>
      </c>
      <c r="AZ322" s="514">
        <v>1862</v>
      </c>
      <c r="BA322" s="514" t="s">
        <v>158</v>
      </c>
      <c r="BB322" s="515" t="s">
        <v>861</v>
      </c>
      <c r="BC322" s="515"/>
      <c r="BD322" s="515"/>
      <c r="BE322" s="530"/>
      <c r="BF322" s="547"/>
      <c r="BG322" s="530"/>
      <c r="BH322" s="530"/>
      <c r="BI322" s="530"/>
      <c r="BJ322" s="560"/>
      <c r="BK322" s="560"/>
      <c r="BL322" s="530"/>
      <c r="BM322" s="530"/>
      <c r="BN322" s="530"/>
      <c r="BO322" s="530"/>
      <c r="BP322" s="530"/>
      <c r="BQ322" s="530"/>
      <c r="BR322" s="530"/>
      <c r="BS322" s="530"/>
      <c r="BT322" s="530"/>
      <c r="BU322" s="530"/>
      <c r="BV322" s="530"/>
      <c r="BW322" s="530"/>
      <c r="BX322" s="530"/>
      <c r="BY322" s="555"/>
      <c r="BZ322" s="552"/>
      <c r="CA322" s="530"/>
    </row>
    <row r="323" spans="34:79" x14ac:dyDescent="0.3">
      <c r="AH323" s="512" t="str">
        <f t="shared" si="13"/>
        <v/>
      </c>
      <c r="AI323" s="15" t="str">
        <f t="shared" si="12"/>
        <v>659096-146785</v>
      </c>
      <c r="AJ323" s="511">
        <f t="shared" si="14"/>
        <v>320</v>
      </c>
      <c r="AK323" s="514">
        <v>18</v>
      </c>
      <c r="AL323" s="514" t="s">
        <v>1259</v>
      </c>
      <c r="AM323" s="514" t="s">
        <v>3118</v>
      </c>
      <c r="AN323" s="514" t="s">
        <v>3119</v>
      </c>
      <c r="AO323" s="514">
        <v>658934</v>
      </c>
      <c r="AP323" s="514">
        <v>146797</v>
      </c>
      <c r="AQ323" s="514" t="s">
        <v>3120</v>
      </c>
      <c r="AR323" s="514" t="s">
        <v>861</v>
      </c>
      <c r="AS323" s="514">
        <v>659096</v>
      </c>
      <c r="AT323" s="514">
        <v>146785</v>
      </c>
      <c r="AU323" s="514">
        <v>34</v>
      </c>
      <c r="AV323" s="514" t="s">
        <v>719</v>
      </c>
      <c r="AW323" s="514" t="s">
        <v>2635</v>
      </c>
      <c r="AX323" s="514">
        <v>6.6</v>
      </c>
      <c r="AY323" s="514">
        <v>6.9</v>
      </c>
      <c r="AZ323" s="514">
        <v>1880</v>
      </c>
      <c r="BA323" s="514" t="s">
        <v>438</v>
      </c>
      <c r="BB323" s="515" t="s">
        <v>861</v>
      </c>
      <c r="BC323" s="515"/>
      <c r="BD323" s="515"/>
      <c r="BE323" s="530"/>
      <c r="BF323" s="547"/>
      <c r="BG323" s="530"/>
      <c r="BH323" s="530"/>
      <c r="BI323" s="530"/>
      <c r="BJ323" s="560"/>
      <c r="BK323" s="560"/>
      <c r="BL323" s="530"/>
      <c r="BM323" s="530"/>
      <c r="BN323" s="530"/>
      <c r="BO323" s="530"/>
      <c r="BP323" s="530"/>
      <c r="BQ323" s="530"/>
      <c r="BR323" s="530"/>
      <c r="BS323" s="530"/>
      <c r="BT323" s="530"/>
      <c r="BU323" s="530"/>
      <c r="BV323" s="530"/>
      <c r="BW323" s="530"/>
      <c r="BX323" s="530"/>
      <c r="BY323" s="555"/>
      <c r="BZ323" s="552"/>
      <c r="CA323" s="530"/>
    </row>
    <row r="324" spans="34:79" x14ac:dyDescent="0.3">
      <c r="AH324" s="512" t="str">
        <f t="shared" si="13"/>
        <v/>
      </c>
      <c r="AI324" s="15" t="str">
        <f t="shared" ref="AI324:AI387" si="15">IF(AJ324&lt;&gt;"",AS324&amp;"-"&amp;AT324,"")</f>
        <v>659103-146784</v>
      </c>
      <c r="AJ324" s="511">
        <f t="shared" si="14"/>
        <v>321</v>
      </c>
      <c r="AK324" s="514">
        <v>18</v>
      </c>
      <c r="AL324" s="514" t="s">
        <v>1259</v>
      </c>
      <c r="AM324" s="514" t="s">
        <v>3118</v>
      </c>
      <c r="AN324" s="514" t="s">
        <v>3119</v>
      </c>
      <c r="AO324" s="514">
        <v>658934</v>
      </c>
      <c r="AP324" s="514">
        <v>146797</v>
      </c>
      <c r="AQ324" s="514" t="s">
        <v>3121</v>
      </c>
      <c r="AR324" s="514" t="s">
        <v>3030</v>
      </c>
      <c r="AS324" s="514">
        <v>659103</v>
      </c>
      <c r="AT324" s="514">
        <v>146784</v>
      </c>
      <c r="AU324" s="514">
        <v>35</v>
      </c>
      <c r="AV324" s="514" t="s">
        <v>719</v>
      </c>
      <c r="AW324" s="514" t="s">
        <v>2635</v>
      </c>
      <c r="AX324" s="514">
        <v>6.5</v>
      </c>
      <c r="AY324" s="514">
        <v>7</v>
      </c>
      <c r="AZ324" s="514">
        <v>1880</v>
      </c>
      <c r="BA324" s="514" t="s">
        <v>438</v>
      </c>
      <c r="BB324" s="515" t="s">
        <v>2712</v>
      </c>
      <c r="BC324" s="515"/>
      <c r="BD324" s="515"/>
      <c r="BE324" s="530"/>
      <c r="BF324" s="547"/>
      <c r="BG324" s="530"/>
      <c r="BH324" s="530"/>
      <c r="BI324" s="530"/>
      <c r="BJ324" s="560"/>
      <c r="BK324" s="560"/>
      <c r="BL324" s="530"/>
      <c r="BM324" s="530"/>
      <c r="BN324" s="530"/>
      <c r="BO324" s="530"/>
      <c r="BP324" s="530"/>
      <c r="BQ324" s="530"/>
      <c r="BR324" s="530"/>
      <c r="BS324" s="530"/>
      <c r="BT324" s="530"/>
      <c r="BU324" s="530"/>
      <c r="BV324" s="530"/>
      <c r="BW324" s="530"/>
      <c r="BX324" s="530"/>
      <c r="BY324" s="555"/>
      <c r="BZ324" s="552"/>
      <c r="CA324" s="530"/>
    </row>
    <row r="325" spans="34:79" x14ac:dyDescent="0.3">
      <c r="AH325" s="512" t="str">
        <f t="shared" ref="AH325:AH388" si="16">IF(AJ325&lt;&gt;"",IF(OR(AND(AN325=AN324,AQ325=AQ324),AND(AN325=AN326,AQ325=AQ326)),"OBS! förväxlingsrisk =&gt;",""),"")</f>
        <v/>
      </c>
      <c r="AI325" s="15" t="str">
        <f t="shared" si="15"/>
        <v>658252-145660</v>
      </c>
      <c r="AJ325" s="511">
        <f t="shared" ref="AJ325:AJ388" si="17">IF(AK325&lt;&gt;"",AJ324+1,"")</f>
        <v>322</v>
      </c>
      <c r="AK325" s="514">
        <v>18</v>
      </c>
      <c r="AL325" s="514" t="s">
        <v>1259</v>
      </c>
      <c r="AM325" s="514" t="s">
        <v>2709</v>
      </c>
      <c r="AN325" s="514" t="s">
        <v>3122</v>
      </c>
      <c r="AO325" s="514">
        <v>657187</v>
      </c>
      <c r="AP325" s="514">
        <v>146026</v>
      </c>
      <c r="AQ325" s="514" t="s">
        <v>3123</v>
      </c>
      <c r="AR325" s="514" t="s">
        <v>861</v>
      </c>
      <c r="AS325" s="514">
        <v>658252</v>
      </c>
      <c r="AT325" s="514">
        <v>145660</v>
      </c>
      <c r="AU325" s="514">
        <v>48</v>
      </c>
      <c r="AV325" s="514" t="s">
        <v>719</v>
      </c>
      <c r="AW325" s="514" t="s">
        <v>2635</v>
      </c>
      <c r="AX325" s="514">
        <v>2.4</v>
      </c>
      <c r="AY325" s="514">
        <v>4.5</v>
      </c>
      <c r="AZ325" s="514">
        <v>1880</v>
      </c>
      <c r="BA325" s="514" t="s">
        <v>438</v>
      </c>
      <c r="BB325" s="515" t="s">
        <v>2712</v>
      </c>
      <c r="BC325" s="515"/>
      <c r="BD325" s="515"/>
      <c r="BE325" s="530"/>
      <c r="BF325" s="547"/>
      <c r="BG325" s="530"/>
      <c r="BH325" s="530"/>
      <c r="BI325" s="530"/>
      <c r="BJ325" s="560"/>
      <c r="BK325" s="560"/>
      <c r="BL325" s="530"/>
      <c r="BM325" s="530"/>
      <c r="BN325" s="530"/>
      <c r="BO325" s="530"/>
      <c r="BP325" s="530"/>
      <c r="BQ325" s="530"/>
      <c r="BR325" s="530"/>
      <c r="BS325" s="530"/>
      <c r="BT325" s="530"/>
      <c r="BU325" s="530"/>
      <c r="BV325" s="530"/>
      <c r="BW325" s="530"/>
      <c r="BX325" s="530"/>
      <c r="BY325" s="555"/>
      <c r="BZ325" s="552"/>
      <c r="CA325" s="530"/>
    </row>
    <row r="326" spans="34:79" x14ac:dyDescent="0.3">
      <c r="AH326" s="512" t="str">
        <f t="shared" si="16"/>
        <v/>
      </c>
      <c r="AI326" s="15" t="str">
        <f t="shared" si="15"/>
        <v>658447-145617</v>
      </c>
      <c r="AJ326" s="511">
        <f t="shared" si="17"/>
        <v>323</v>
      </c>
      <c r="AK326" s="514">
        <v>18</v>
      </c>
      <c r="AL326" s="514" t="s">
        <v>1259</v>
      </c>
      <c r="AM326" s="514" t="s">
        <v>3112</v>
      </c>
      <c r="AN326" s="514" t="s">
        <v>3122</v>
      </c>
      <c r="AO326" s="514">
        <v>658100</v>
      </c>
      <c r="AP326" s="514">
        <v>145762</v>
      </c>
      <c r="AQ326" s="514" t="s">
        <v>3124</v>
      </c>
      <c r="AR326" s="514" t="s">
        <v>3125</v>
      </c>
      <c r="AS326" s="514">
        <v>658447</v>
      </c>
      <c r="AT326" s="514">
        <v>145617</v>
      </c>
      <c r="AU326" s="514">
        <v>59</v>
      </c>
      <c r="AV326" s="514" t="s">
        <v>719</v>
      </c>
      <c r="AW326" s="514" t="s">
        <v>2635</v>
      </c>
      <c r="AX326" s="514">
        <v>0.6</v>
      </c>
      <c r="AY326" s="514">
        <v>6.3</v>
      </c>
      <c r="AZ326" s="514">
        <v>1880</v>
      </c>
      <c r="BA326" s="514" t="s">
        <v>438</v>
      </c>
      <c r="BB326" s="515" t="s">
        <v>2712</v>
      </c>
      <c r="BC326" s="515"/>
      <c r="BD326" s="515"/>
      <c r="BE326" s="530"/>
      <c r="BF326" s="547"/>
      <c r="BG326" s="530"/>
      <c r="BH326" s="530"/>
      <c r="BI326" s="530"/>
      <c r="BJ326" s="560"/>
      <c r="BK326" s="560"/>
      <c r="BL326" s="530"/>
      <c r="BM326" s="530"/>
      <c r="BN326" s="530"/>
      <c r="BO326" s="530"/>
      <c r="BP326" s="530"/>
      <c r="BQ326" s="530"/>
      <c r="BR326" s="530"/>
      <c r="BS326" s="530"/>
      <c r="BT326" s="530"/>
      <c r="BU326" s="530"/>
      <c r="BV326" s="530"/>
      <c r="BW326" s="530"/>
      <c r="BX326" s="530"/>
      <c r="BY326" s="555"/>
      <c r="BZ326" s="552"/>
      <c r="CA326" s="530"/>
    </row>
    <row r="327" spans="34:79" x14ac:dyDescent="0.3">
      <c r="AH327" s="512" t="str">
        <f t="shared" si="16"/>
        <v/>
      </c>
      <c r="AI327" s="15" t="str">
        <f t="shared" si="15"/>
        <v>658675-145500</v>
      </c>
      <c r="AJ327" s="511">
        <f t="shared" si="17"/>
        <v>324</v>
      </c>
      <c r="AK327" s="514">
        <v>18</v>
      </c>
      <c r="AL327" s="514" t="s">
        <v>1259</v>
      </c>
      <c r="AM327" s="514" t="s">
        <v>3112</v>
      </c>
      <c r="AN327" s="514" t="s">
        <v>3126</v>
      </c>
      <c r="AO327" s="514">
        <v>658100</v>
      </c>
      <c r="AP327" s="514">
        <v>145762</v>
      </c>
      <c r="AQ327" s="514" t="s">
        <v>861</v>
      </c>
      <c r="AR327" s="514" t="s">
        <v>861</v>
      </c>
      <c r="AS327" s="514">
        <v>658675</v>
      </c>
      <c r="AT327" s="514">
        <v>145500</v>
      </c>
      <c r="AU327" s="514">
        <v>186</v>
      </c>
      <c r="AV327" s="514" t="s">
        <v>718</v>
      </c>
      <c r="AW327" s="514" t="s">
        <v>2640</v>
      </c>
      <c r="AX327" s="514">
        <v>0.5</v>
      </c>
      <c r="AY327" s="514">
        <v>2.2999999999999998</v>
      </c>
      <c r="AZ327" s="514">
        <v>1880</v>
      </c>
      <c r="BA327" s="514" t="s">
        <v>438</v>
      </c>
      <c r="BB327" s="515" t="s">
        <v>2712</v>
      </c>
      <c r="BC327" s="515"/>
      <c r="BD327" s="515"/>
      <c r="BE327" s="530"/>
      <c r="BF327" s="547"/>
      <c r="BG327" s="530"/>
      <c r="BH327" s="530"/>
      <c r="BI327" s="530"/>
      <c r="BJ327" s="560"/>
      <c r="BK327" s="560"/>
      <c r="BL327" s="530"/>
      <c r="BM327" s="530"/>
      <c r="BN327" s="530"/>
      <c r="BO327" s="530"/>
      <c r="BP327" s="530"/>
      <c r="BQ327" s="530"/>
      <c r="BR327" s="530"/>
      <c r="BS327" s="530"/>
      <c r="BT327" s="530"/>
      <c r="BU327" s="530"/>
      <c r="BV327" s="530"/>
      <c r="BW327" s="530"/>
      <c r="BX327" s="530"/>
      <c r="BY327" s="555"/>
      <c r="BZ327" s="552"/>
      <c r="CA327" s="530"/>
    </row>
    <row r="328" spans="34:79" x14ac:dyDescent="0.3">
      <c r="AH328" s="512" t="str">
        <f t="shared" si="16"/>
        <v/>
      </c>
      <c r="AI328" s="15" t="str">
        <f t="shared" si="15"/>
        <v>662294-144789</v>
      </c>
      <c r="AJ328" s="511">
        <f t="shared" si="17"/>
        <v>325</v>
      </c>
      <c r="AK328" s="514">
        <v>18</v>
      </c>
      <c r="AL328" s="514" t="s">
        <v>1259</v>
      </c>
      <c r="AM328" s="514" t="s">
        <v>2703</v>
      </c>
      <c r="AN328" s="514" t="s">
        <v>3127</v>
      </c>
      <c r="AO328" s="514">
        <v>658940</v>
      </c>
      <c r="AP328" s="514">
        <v>147237</v>
      </c>
      <c r="AQ328" s="514" t="s">
        <v>3128</v>
      </c>
      <c r="AR328" s="514" t="s">
        <v>861</v>
      </c>
      <c r="AS328" s="514">
        <v>662294</v>
      </c>
      <c r="AT328" s="514">
        <v>144789</v>
      </c>
      <c r="AU328" s="514">
        <v>175</v>
      </c>
      <c r="AV328" s="514" t="s">
        <v>719</v>
      </c>
      <c r="AW328" s="514" t="s">
        <v>2640</v>
      </c>
      <c r="AX328" s="514">
        <v>1.1000000000000001</v>
      </c>
      <c r="AY328" s="514">
        <v>1.3</v>
      </c>
      <c r="AZ328" s="514">
        <v>1863</v>
      </c>
      <c r="BA328" s="514" t="s">
        <v>208</v>
      </c>
      <c r="BB328" s="515" t="s">
        <v>2799</v>
      </c>
      <c r="BC328" s="515"/>
      <c r="BD328" s="515"/>
      <c r="BE328" s="530"/>
      <c r="BF328" s="547"/>
      <c r="BG328" s="530"/>
      <c r="BH328" s="530"/>
      <c r="BI328" s="530"/>
      <c r="BJ328" s="560"/>
      <c r="BK328" s="560"/>
      <c r="BL328" s="530"/>
      <c r="BM328" s="530"/>
      <c r="BN328" s="530"/>
      <c r="BO328" s="530"/>
      <c r="BP328" s="530"/>
      <c r="BQ328" s="530"/>
      <c r="BR328" s="530"/>
      <c r="BS328" s="530"/>
      <c r="BT328" s="530"/>
      <c r="BU328" s="530"/>
      <c r="BV328" s="530"/>
      <c r="BW328" s="530"/>
      <c r="BX328" s="530"/>
      <c r="BY328" s="555"/>
      <c r="BZ328" s="552"/>
      <c r="CA328" s="530"/>
    </row>
    <row r="329" spans="34:79" x14ac:dyDescent="0.3">
      <c r="AH329" s="512" t="str">
        <f t="shared" si="16"/>
        <v/>
      </c>
      <c r="AI329" s="15" t="str">
        <f t="shared" si="15"/>
        <v>662408-144847</v>
      </c>
      <c r="AJ329" s="511">
        <f t="shared" si="17"/>
        <v>326</v>
      </c>
      <c r="AK329" s="514">
        <v>18</v>
      </c>
      <c r="AL329" s="514" t="s">
        <v>1259</v>
      </c>
      <c r="AM329" s="514" t="s">
        <v>2703</v>
      </c>
      <c r="AN329" s="514" t="s">
        <v>3127</v>
      </c>
      <c r="AO329" s="514">
        <v>658940</v>
      </c>
      <c r="AP329" s="514">
        <v>147237</v>
      </c>
      <c r="AQ329" s="514" t="s">
        <v>3129</v>
      </c>
      <c r="AR329" s="514" t="s">
        <v>861</v>
      </c>
      <c r="AS329" s="514">
        <v>662408</v>
      </c>
      <c r="AT329" s="514">
        <v>144847</v>
      </c>
      <c r="AU329" s="514">
        <v>248</v>
      </c>
      <c r="AV329" s="514" t="s">
        <v>718</v>
      </c>
      <c r="AW329" s="514" t="s">
        <v>2640</v>
      </c>
      <c r="AX329" s="514">
        <v>2.2000000000000002</v>
      </c>
      <c r="AY329" s="514">
        <v>0.1</v>
      </c>
      <c r="AZ329" s="514">
        <v>1863</v>
      </c>
      <c r="BA329" s="514" t="s">
        <v>208</v>
      </c>
      <c r="BB329" s="515" t="s">
        <v>861</v>
      </c>
      <c r="BC329" s="515"/>
      <c r="BD329" s="515"/>
      <c r="BE329" s="530"/>
      <c r="BF329" s="547"/>
      <c r="BG329" s="530"/>
      <c r="BH329" s="530"/>
      <c r="BI329" s="530"/>
      <c r="BJ329" s="560"/>
      <c r="BK329" s="560"/>
      <c r="BL329" s="530"/>
      <c r="BM329" s="530"/>
      <c r="BN329" s="530"/>
      <c r="BO329" s="530"/>
      <c r="BP329" s="530"/>
      <c r="BQ329" s="530"/>
      <c r="BR329" s="530"/>
      <c r="BS329" s="530"/>
      <c r="BT329" s="530"/>
      <c r="BU329" s="530"/>
      <c r="BV329" s="530"/>
      <c r="BW329" s="530"/>
      <c r="BX329" s="530"/>
      <c r="BY329" s="555"/>
      <c r="BZ329" s="552"/>
      <c r="CA329" s="530"/>
    </row>
    <row r="330" spans="34:79" x14ac:dyDescent="0.3">
      <c r="AH330" s="512" t="str">
        <f t="shared" si="16"/>
        <v/>
      </c>
      <c r="AI330" s="15" t="str">
        <f t="shared" si="15"/>
        <v>662421-144897</v>
      </c>
      <c r="AJ330" s="511">
        <f t="shared" si="17"/>
        <v>327</v>
      </c>
      <c r="AK330" s="514">
        <v>18</v>
      </c>
      <c r="AL330" s="514" t="s">
        <v>1259</v>
      </c>
      <c r="AM330" s="514" t="s">
        <v>2703</v>
      </c>
      <c r="AN330" s="514" t="s">
        <v>3127</v>
      </c>
      <c r="AO330" s="514">
        <v>658940</v>
      </c>
      <c r="AP330" s="514">
        <v>147237</v>
      </c>
      <c r="AQ330" s="514" t="s">
        <v>2939</v>
      </c>
      <c r="AR330" s="514" t="s">
        <v>861</v>
      </c>
      <c r="AS330" s="514">
        <v>662421</v>
      </c>
      <c r="AT330" s="514">
        <v>144897</v>
      </c>
      <c r="AU330" s="514">
        <v>273</v>
      </c>
      <c r="AV330" s="514" t="s">
        <v>718</v>
      </c>
      <c r="AW330" s="514" t="s">
        <v>2640</v>
      </c>
      <c r="AX330" s="514">
        <v>1.7</v>
      </c>
      <c r="AY330" s="514">
        <v>0.6</v>
      </c>
      <c r="AZ330" s="514">
        <v>1863</v>
      </c>
      <c r="BA330" s="514" t="s">
        <v>208</v>
      </c>
      <c r="BB330" s="515" t="s">
        <v>861</v>
      </c>
      <c r="BC330" s="515"/>
      <c r="BD330" s="515"/>
      <c r="BE330" s="530"/>
      <c r="BF330" s="547"/>
      <c r="BG330" s="530"/>
      <c r="BH330" s="530"/>
      <c r="BI330" s="530"/>
      <c r="BJ330" s="560"/>
      <c r="BK330" s="560"/>
      <c r="BL330" s="530"/>
      <c r="BM330" s="530"/>
      <c r="BN330" s="530"/>
      <c r="BO330" s="530"/>
      <c r="BP330" s="530"/>
      <c r="BQ330" s="530"/>
      <c r="BR330" s="530"/>
      <c r="BS330" s="530"/>
      <c r="BT330" s="530"/>
      <c r="BU330" s="530"/>
      <c r="BV330" s="530"/>
      <c r="BW330" s="530"/>
      <c r="BX330" s="530"/>
      <c r="BY330" s="555"/>
      <c r="BZ330" s="552"/>
      <c r="CA330" s="530"/>
    </row>
    <row r="331" spans="34:79" x14ac:dyDescent="0.3">
      <c r="AH331" s="512" t="str">
        <f t="shared" si="16"/>
        <v/>
      </c>
      <c r="AI331" s="15" t="str">
        <f t="shared" si="15"/>
        <v>662423-144901</v>
      </c>
      <c r="AJ331" s="511">
        <f t="shared" si="17"/>
        <v>328</v>
      </c>
      <c r="AK331" s="514">
        <v>18</v>
      </c>
      <c r="AL331" s="514" t="s">
        <v>1259</v>
      </c>
      <c r="AM331" s="514" t="s">
        <v>2703</v>
      </c>
      <c r="AN331" s="514" t="s">
        <v>3127</v>
      </c>
      <c r="AO331" s="514">
        <v>658940</v>
      </c>
      <c r="AP331" s="514">
        <v>147237</v>
      </c>
      <c r="AQ331" s="514" t="s">
        <v>3130</v>
      </c>
      <c r="AR331" s="514" t="s">
        <v>861</v>
      </c>
      <c r="AS331" s="514">
        <v>662423</v>
      </c>
      <c r="AT331" s="514">
        <v>144901</v>
      </c>
      <c r="AU331" s="514">
        <v>273</v>
      </c>
      <c r="AV331" s="514" t="s">
        <v>718</v>
      </c>
      <c r="AW331" s="514" t="s">
        <v>2640</v>
      </c>
      <c r="AX331" s="514">
        <v>1.6</v>
      </c>
      <c r="AY331" s="514">
        <v>0.6</v>
      </c>
      <c r="AZ331" s="514">
        <v>1863</v>
      </c>
      <c r="BA331" s="514" t="s">
        <v>208</v>
      </c>
      <c r="BB331" s="515" t="s">
        <v>861</v>
      </c>
      <c r="BC331" s="515"/>
      <c r="BD331" s="515"/>
      <c r="BE331" s="530"/>
      <c r="BF331" s="547"/>
      <c r="BG331" s="530"/>
      <c r="BH331" s="530"/>
      <c r="BI331" s="530"/>
      <c r="BJ331" s="560"/>
      <c r="BK331" s="560"/>
      <c r="BL331" s="530"/>
      <c r="BM331" s="530"/>
      <c r="BN331" s="530"/>
      <c r="BO331" s="530"/>
      <c r="BP331" s="530"/>
      <c r="BQ331" s="530"/>
      <c r="BR331" s="530"/>
      <c r="BS331" s="530"/>
      <c r="BT331" s="530"/>
      <c r="BU331" s="530"/>
      <c r="BV331" s="530"/>
      <c r="BW331" s="530"/>
      <c r="BX331" s="530"/>
      <c r="BY331" s="555"/>
      <c r="BZ331" s="552"/>
      <c r="CA331" s="530"/>
    </row>
    <row r="332" spans="34:79" x14ac:dyDescent="0.3">
      <c r="AH332" s="512" t="str">
        <f t="shared" si="16"/>
        <v/>
      </c>
      <c r="AI332" s="15" t="str">
        <f t="shared" si="15"/>
        <v>662437-144927</v>
      </c>
      <c r="AJ332" s="511">
        <f t="shared" si="17"/>
        <v>329</v>
      </c>
      <c r="AK332" s="514">
        <v>18</v>
      </c>
      <c r="AL332" s="514" t="s">
        <v>1259</v>
      </c>
      <c r="AM332" s="514" t="s">
        <v>2703</v>
      </c>
      <c r="AN332" s="514" t="s">
        <v>3127</v>
      </c>
      <c r="AO332" s="514">
        <v>658940</v>
      </c>
      <c r="AP332" s="514">
        <v>147237</v>
      </c>
      <c r="AQ332" s="514" t="s">
        <v>3131</v>
      </c>
      <c r="AR332" s="514" t="s">
        <v>861</v>
      </c>
      <c r="AS332" s="514">
        <v>662437</v>
      </c>
      <c r="AT332" s="514">
        <v>144927</v>
      </c>
      <c r="AU332" s="514">
        <v>282</v>
      </c>
      <c r="AV332" s="514" t="s">
        <v>718</v>
      </c>
      <c r="AW332" s="514" t="s">
        <v>2640</v>
      </c>
      <c r="AX332" s="514">
        <v>1.3</v>
      </c>
      <c r="AY332" s="514">
        <v>0.9</v>
      </c>
      <c r="AZ332" s="514">
        <v>1863</v>
      </c>
      <c r="BA332" s="514" t="s">
        <v>208</v>
      </c>
      <c r="BB332" s="515" t="s">
        <v>861</v>
      </c>
      <c r="BC332" s="515"/>
      <c r="BD332" s="515"/>
      <c r="BE332" s="530"/>
      <c r="BF332" s="547"/>
      <c r="BG332" s="530"/>
      <c r="BH332" s="530"/>
      <c r="BI332" s="530"/>
      <c r="BJ332" s="560"/>
      <c r="BK332" s="560"/>
      <c r="BL332" s="530"/>
      <c r="BM332" s="530"/>
      <c r="BN332" s="530"/>
      <c r="BO332" s="530"/>
      <c r="BP332" s="530"/>
      <c r="BQ332" s="530"/>
      <c r="BR332" s="530"/>
      <c r="BS332" s="530"/>
      <c r="BT332" s="530"/>
      <c r="BU332" s="530"/>
      <c r="BV332" s="530"/>
      <c r="BW332" s="530"/>
      <c r="BX332" s="530"/>
      <c r="BY332" s="555"/>
      <c r="BZ332" s="552"/>
      <c r="CA332" s="530"/>
    </row>
    <row r="333" spans="34:79" x14ac:dyDescent="0.3">
      <c r="AH333" s="512" t="str">
        <f t="shared" si="16"/>
        <v/>
      </c>
      <c r="AI333" s="15" t="str">
        <f t="shared" si="15"/>
        <v>664024-145838</v>
      </c>
      <c r="AJ333" s="511">
        <f t="shared" si="17"/>
        <v>330</v>
      </c>
      <c r="AK333" s="514">
        <v>18</v>
      </c>
      <c r="AL333" s="514" t="s">
        <v>1259</v>
      </c>
      <c r="AM333" s="514" t="s">
        <v>2678</v>
      </c>
      <c r="AN333" s="514" t="s">
        <v>3132</v>
      </c>
      <c r="AO333" s="514">
        <v>658993</v>
      </c>
      <c r="AP333" s="514">
        <v>151687</v>
      </c>
      <c r="AQ333" s="514" t="s">
        <v>3133</v>
      </c>
      <c r="AR333" s="514" t="s">
        <v>2647</v>
      </c>
      <c r="AS333" s="514">
        <v>664024</v>
      </c>
      <c r="AT333" s="514">
        <v>145838</v>
      </c>
      <c r="AU333" s="514">
        <v>183</v>
      </c>
      <c r="AV333" s="514" t="s">
        <v>719</v>
      </c>
      <c r="AW333" s="514" t="s">
        <v>2635</v>
      </c>
      <c r="AX333" s="514">
        <v>10</v>
      </c>
      <c r="AY333" s="514">
        <v>9.3000000000000007</v>
      </c>
      <c r="AZ333" s="514">
        <v>1864</v>
      </c>
      <c r="BA333" s="514" t="s">
        <v>256</v>
      </c>
      <c r="BB333" s="515" t="s">
        <v>2636</v>
      </c>
      <c r="BC333" s="515"/>
      <c r="BD333" s="515"/>
      <c r="BE333" s="530"/>
      <c r="BF333" s="547"/>
      <c r="BG333" s="530"/>
      <c r="BH333" s="530"/>
      <c r="BI333" s="530"/>
      <c r="BJ333" s="560"/>
      <c r="BK333" s="560"/>
      <c r="BL333" s="530"/>
      <c r="BM333" s="530"/>
      <c r="BN333" s="530"/>
      <c r="BO333" s="530"/>
      <c r="BP333" s="530"/>
      <c r="BQ333" s="530"/>
      <c r="BR333" s="530"/>
      <c r="BS333" s="530"/>
      <c r="BT333" s="530"/>
      <c r="BU333" s="530"/>
      <c r="BV333" s="530"/>
      <c r="BW333" s="530"/>
      <c r="BX333" s="530"/>
      <c r="BY333" s="555"/>
      <c r="BZ333" s="552"/>
      <c r="CA333" s="530"/>
    </row>
    <row r="334" spans="34:79" x14ac:dyDescent="0.3">
      <c r="AH334" s="512" t="str">
        <f t="shared" si="16"/>
        <v/>
      </c>
      <c r="AI334" s="15" t="str">
        <f t="shared" si="15"/>
        <v>660045-144502</v>
      </c>
      <c r="AJ334" s="511">
        <f t="shared" si="17"/>
        <v>331</v>
      </c>
      <c r="AK334" s="514">
        <v>18</v>
      </c>
      <c r="AL334" s="514" t="s">
        <v>1259</v>
      </c>
      <c r="AM334" s="514" t="s">
        <v>3134</v>
      </c>
      <c r="AN334" s="514" t="s">
        <v>3135</v>
      </c>
      <c r="AO334" s="514">
        <v>659872</v>
      </c>
      <c r="AP334" s="514">
        <v>144845</v>
      </c>
      <c r="AQ334" s="514" t="s">
        <v>3136</v>
      </c>
      <c r="AR334" s="514" t="s">
        <v>2658</v>
      </c>
      <c r="AS334" s="514">
        <v>660045</v>
      </c>
      <c r="AT334" s="514">
        <v>144502</v>
      </c>
      <c r="AU334" s="514">
        <v>131</v>
      </c>
      <c r="AV334" s="514" t="s">
        <v>719</v>
      </c>
      <c r="AW334" s="514" t="s">
        <v>2640</v>
      </c>
      <c r="AX334" s="514">
        <v>1.3</v>
      </c>
      <c r="AY334" s="514">
        <v>0.7</v>
      </c>
      <c r="AZ334" s="514">
        <v>1884</v>
      </c>
      <c r="BA334" s="514" t="s">
        <v>279</v>
      </c>
      <c r="BB334" s="515" t="s">
        <v>2799</v>
      </c>
      <c r="BC334" s="515"/>
      <c r="BD334" s="515"/>
      <c r="BE334" s="530"/>
      <c r="BF334" s="547"/>
      <c r="BG334" s="530"/>
      <c r="BH334" s="530"/>
      <c r="BI334" s="530"/>
      <c r="BJ334" s="560"/>
      <c r="BK334" s="560"/>
      <c r="BL334" s="530"/>
      <c r="BM334" s="530"/>
      <c r="BN334" s="530"/>
      <c r="BO334" s="530"/>
      <c r="BP334" s="530"/>
      <c r="BQ334" s="530"/>
      <c r="BR334" s="530"/>
      <c r="BS334" s="530"/>
      <c r="BT334" s="530"/>
      <c r="BU334" s="530"/>
      <c r="BV334" s="530"/>
      <c r="BW334" s="530"/>
      <c r="BX334" s="530"/>
      <c r="BY334" s="555"/>
      <c r="BZ334" s="552"/>
      <c r="CA334" s="530"/>
    </row>
    <row r="335" spans="34:79" x14ac:dyDescent="0.3">
      <c r="AH335" s="512" t="str">
        <f t="shared" si="16"/>
        <v/>
      </c>
      <c r="AI335" s="15" t="str">
        <f t="shared" si="15"/>
        <v>660045-144535</v>
      </c>
      <c r="AJ335" s="511">
        <f t="shared" si="17"/>
        <v>332</v>
      </c>
      <c r="AK335" s="514">
        <v>18</v>
      </c>
      <c r="AL335" s="514" t="s">
        <v>1259</v>
      </c>
      <c r="AM335" s="514" t="s">
        <v>3134</v>
      </c>
      <c r="AN335" s="514" t="s">
        <v>3135</v>
      </c>
      <c r="AO335" s="514">
        <v>659872</v>
      </c>
      <c r="AP335" s="514">
        <v>144845</v>
      </c>
      <c r="AQ335" s="514" t="s">
        <v>3137</v>
      </c>
      <c r="AR335" s="514" t="s">
        <v>861</v>
      </c>
      <c r="AS335" s="514">
        <v>660045</v>
      </c>
      <c r="AT335" s="514">
        <v>144535</v>
      </c>
      <c r="AU335" s="514">
        <v>124</v>
      </c>
      <c r="AV335" s="514" t="s">
        <v>719</v>
      </c>
      <c r="AW335" s="514" t="s">
        <v>2640</v>
      </c>
      <c r="AX335" s="514">
        <v>1.5</v>
      </c>
      <c r="AY335" s="514">
        <v>0.5</v>
      </c>
      <c r="AZ335" s="514">
        <v>1884</v>
      </c>
      <c r="BA335" s="514" t="s">
        <v>279</v>
      </c>
      <c r="BB335" s="515" t="s">
        <v>2799</v>
      </c>
      <c r="BC335" s="515"/>
      <c r="BD335" s="515"/>
      <c r="BE335" s="530"/>
      <c r="BF335" s="547"/>
      <c r="BG335" s="530"/>
      <c r="BH335" s="530"/>
      <c r="BI335" s="530"/>
      <c r="BJ335" s="560"/>
      <c r="BK335" s="560"/>
      <c r="BL335" s="530"/>
      <c r="BM335" s="530"/>
      <c r="BN335" s="530"/>
      <c r="BO335" s="530"/>
      <c r="BP335" s="530"/>
      <c r="BQ335" s="530"/>
      <c r="BR335" s="530"/>
      <c r="BS335" s="530"/>
      <c r="BT335" s="530"/>
      <c r="BU335" s="530"/>
      <c r="BV335" s="530"/>
      <c r="BW335" s="530"/>
      <c r="BX335" s="530"/>
      <c r="BY335" s="555"/>
      <c r="BZ335" s="552"/>
      <c r="CA335" s="530"/>
    </row>
    <row r="336" spans="34:79" x14ac:dyDescent="0.3">
      <c r="AH336" s="512" t="str">
        <f t="shared" si="16"/>
        <v/>
      </c>
      <c r="AI336" s="15" t="str">
        <f t="shared" si="15"/>
        <v>660050-144500</v>
      </c>
      <c r="AJ336" s="511">
        <f t="shared" si="17"/>
        <v>333</v>
      </c>
      <c r="AK336" s="514">
        <v>18</v>
      </c>
      <c r="AL336" s="514" t="s">
        <v>1259</v>
      </c>
      <c r="AM336" s="514" t="s">
        <v>3134</v>
      </c>
      <c r="AN336" s="514" t="s">
        <v>3135</v>
      </c>
      <c r="AO336" s="514">
        <v>659872</v>
      </c>
      <c r="AP336" s="514">
        <v>144845</v>
      </c>
      <c r="AQ336" s="514" t="s">
        <v>3138</v>
      </c>
      <c r="AR336" s="514" t="s">
        <v>2656</v>
      </c>
      <c r="AS336" s="514">
        <v>660050</v>
      </c>
      <c r="AT336" s="514">
        <v>144500</v>
      </c>
      <c r="AU336" s="514">
        <v>132</v>
      </c>
      <c r="AV336" s="514" t="s">
        <v>719</v>
      </c>
      <c r="AW336" s="514" t="s">
        <v>2640</v>
      </c>
      <c r="AX336" s="514">
        <v>1.2</v>
      </c>
      <c r="AY336" s="514">
        <v>0.8</v>
      </c>
      <c r="AZ336" s="514">
        <v>1884</v>
      </c>
      <c r="BA336" s="514" t="s">
        <v>279</v>
      </c>
      <c r="BB336" s="515" t="s">
        <v>2799</v>
      </c>
      <c r="BC336" s="515"/>
      <c r="BD336" s="515"/>
      <c r="BE336" s="530"/>
      <c r="BF336" s="547"/>
      <c r="BG336" s="530"/>
      <c r="BH336" s="530"/>
      <c r="BI336" s="530"/>
      <c r="BJ336" s="560"/>
      <c r="BK336" s="560"/>
      <c r="BL336" s="530"/>
      <c r="BM336" s="530"/>
      <c r="BN336" s="530"/>
      <c r="BO336" s="530"/>
      <c r="BP336" s="530"/>
      <c r="BQ336" s="530"/>
      <c r="BR336" s="530"/>
      <c r="BS336" s="530"/>
      <c r="BT336" s="530"/>
      <c r="BU336" s="530"/>
      <c r="BV336" s="530"/>
      <c r="BW336" s="530"/>
      <c r="BX336" s="530"/>
      <c r="BY336" s="555"/>
      <c r="BZ336" s="552"/>
      <c r="CA336" s="530"/>
    </row>
    <row r="337" spans="34:79" x14ac:dyDescent="0.3">
      <c r="AH337" s="512" t="str">
        <f t="shared" si="16"/>
        <v/>
      </c>
      <c r="AI337" s="15" t="str">
        <f t="shared" si="15"/>
        <v>660053-144500</v>
      </c>
      <c r="AJ337" s="511">
        <f t="shared" si="17"/>
        <v>334</v>
      </c>
      <c r="AK337" s="514">
        <v>18</v>
      </c>
      <c r="AL337" s="514" t="s">
        <v>1259</v>
      </c>
      <c r="AM337" s="514" t="s">
        <v>3134</v>
      </c>
      <c r="AN337" s="514" t="s">
        <v>3135</v>
      </c>
      <c r="AO337" s="514">
        <v>659872</v>
      </c>
      <c r="AP337" s="514">
        <v>144845</v>
      </c>
      <c r="AQ337" s="514" t="s">
        <v>3137</v>
      </c>
      <c r="AR337" s="514" t="s">
        <v>861</v>
      </c>
      <c r="AS337" s="514">
        <v>660053</v>
      </c>
      <c r="AT337" s="514">
        <v>144500</v>
      </c>
      <c r="AU337" s="514">
        <v>134</v>
      </c>
      <c r="AV337" s="514" t="s">
        <v>719</v>
      </c>
      <c r="AW337" s="514" t="s">
        <v>2640</v>
      </c>
      <c r="AX337" s="514">
        <v>1.1000000000000001</v>
      </c>
      <c r="AY337" s="514">
        <v>0.9</v>
      </c>
      <c r="AZ337" s="514">
        <v>1884</v>
      </c>
      <c r="BA337" s="514" t="s">
        <v>279</v>
      </c>
      <c r="BB337" s="515" t="s">
        <v>2799</v>
      </c>
      <c r="BC337" s="515"/>
      <c r="BD337" s="515"/>
      <c r="BE337" s="530"/>
      <c r="BF337" s="547"/>
      <c r="BG337" s="530"/>
      <c r="BH337" s="530"/>
      <c r="BI337" s="530"/>
      <c r="BJ337" s="560"/>
      <c r="BK337" s="560"/>
      <c r="BL337" s="530"/>
      <c r="BM337" s="530"/>
      <c r="BN337" s="530"/>
      <c r="BO337" s="530"/>
      <c r="BP337" s="530"/>
      <c r="BQ337" s="530"/>
      <c r="BR337" s="530"/>
      <c r="BS337" s="530"/>
      <c r="BT337" s="530"/>
      <c r="BU337" s="530"/>
      <c r="BV337" s="530"/>
      <c r="BW337" s="530"/>
      <c r="BX337" s="530"/>
      <c r="BY337" s="555"/>
      <c r="BZ337" s="552"/>
      <c r="CA337" s="530"/>
    </row>
    <row r="338" spans="34:79" x14ac:dyDescent="0.3">
      <c r="AH338" s="512" t="str">
        <f t="shared" si="16"/>
        <v/>
      </c>
      <c r="AI338" s="15" t="str">
        <f t="shared" si="15"/>
        <v>665495-144158</v>
      </c>
      <c r="AJ338" s="511">
        <f t="shared" si="17"/>
        <v>335</v>
      </c>
      <c r="AK338" s="514">
        <v>18</v>
      </c>
      <c r="AL338" s="514" t="s">
        <v>1259</v>
      </c>
      <c r="AM338" s="514" t="s">
        <v>2753</v>
      </c>
      <c r="AN338" s="514" t="s">
        <v>3139</v>
      </c>
      <c r="AO338" s="514">
        <v>663216</v>
      </c>
      <c r="AP338" s="514">
        <v>146069</v>
      </c>
      <c r="AQ338" s="514" t="s">
        <v>3140</v>
      </c>
      <c r="AR338" s="514" t="s">
        <v>861</v>
      </c>
      <c r="AS338" s="514">
        <v>665495</v>
      </c>
      <c r="AT338" s="514">
        <v>144158</v>
      </c>
      <c r="AU338" s="514">
        <v>230</v>
      </c>
      <c r="AV338" s="514" t="s">
        <v>718</v>
      </c>
      <c r="AW338" s="514" t="s">
        <v>2635</v>
      </c>
      <c r="AX338" s="514">
        <v>10</v>
      </c>
      <c r="AY338" s="514">
        <v>10</v>
      </c>
      <c r="AZ338" s="514">
        <v>1864</v>
      </c>
      <c r="BA338" s="514" t="s">
        <v>256</v>
      </c>
      <c r="BB338" s="515" t="s">
        <v>3037</v>
      </c>
      <c r="BC338" s="515"/>
      <c r="BD338" s="515"/>
      <c r="BE338" s="530"/>
      <c r="BF338" s="547"/>
      <c r="BG338" s="530"/>
      <c r="BH338" s="530"/>
      <c r="BI338" s="530"/>
      <c r="BJ338" s="560"/>
      <c r="BK338" s="560"/>
      <c r="BL338" s="530"/>
      <c r="BM338" s="530"/>
      <c r="BN338" s="530"/>
      <c r="BO338" s="530"/>
      <c r="BP338" s="530"/>
      <c r="BQ338" s="530"/>
      <c r="BR338" s="530"/>
      <c r="BS338" s="530"/>
      <c r="BT338" s="530"/>
      <c r="BU338" s="530"/>
      <c r="BV338" s="530"/>
      <c r="BW338" s="530"/>
      <c r="BX338" s="530"/>
      <c r="BY338" s="555"/>
      <c r="BZ338" s="552"/>
      <c r="CA338" s="530"/>
    </row>
    <row r="339" spans="34:79" x14ac:dyDescent="0.3">
      <c r="AH339" s="512" t="str">
        <f t="shared" si="16"/>
        <v/>
      </c>
      <c r="AI339" s="15" t="str">
        <f t="shared" si="15"/>
        <v>665574-146062</v>
      </c>
      <c r="AJ339" s="511">
        <f t="shared" si="17"/>
        <v>336</v>
      </c>
      <c r="AK339" s="514">
        <v>18</v>
      </c>
      <c r="AL339" s="514" t="s">
        <v>1259</v>
      </c>
      <c r="AM339" s="514" t="s">
        <v>3141</v>
      </c>
      <c r="AN339" s="514" t="s">
        <v>3142</v>
      </c>
      <c r="AO339" s="514">
        <v>659972</v>
      </c>
      <c r="AP339" s="514">
        <v>152660</v>
      </c>
      <c r="AQ339" s="514" t="s">
        <v>3143</v>
      </c>
      <c r="AR339" s="514" t="s">
        <v>861</v>
      </c>
      <c r="AS339" s="514">
        <v>665574</v>
      </c>
      <c r="AT339" s="514">
        <v>146062</v>
      </c>
      <c r="AU339" s="514">
        <v>272</v>
      </c>
      <c r="AV339" s="514" t="s">
        <v>719</v>
      </c>
      <c r="AW339" s="514" t="s">
        <v>2747</v>
      </c>
      <c r="AX339" s="514">
        <v>0.1</v>
      </c>
      <c r="AY339" s="514">
        <v>1.8</v>
      </c>
      <c r="AZ339" s="514">
        <v>1864</v>
      </c>
      <c r="BA339" s="514" t="s">
        <v>256</v>
      </c>
      <c r="BB339" s="515" t="s">
        <v>3061</v>
      </c>
      <c r="BC339" s="515"/>
      <c r="BD339" s="515"/>
      <c r="BE339" s="530"/>
      <c r="BF339" s="547"/>
      <c r="BG339" s="530"/>
      <c r="BH339" s="530"/>
      <c r="BI339" s="530"/>
      <c r="BJ339" s="560"/>
      <c r="BK339" s="560"/>
      <c r="BL339" s="530"/>
      <c r="BM339" s="530"/>
      <c r="BN339" s="530"/>
      <c r="BO339" s="530"/>
      <c r="BP339" s="530"/>
      <c r="BQ339" s="530"/>
      <c r="BR339" s="530"/>
      <c r="BS339" s="530"/>
      <c r="BT339" s="530"/>
      <c r="BU339" s="530"/>
      <c r="BV339" s="530"/>
      <c r="BW339" s="530"/>
      <c r="BX339" s="530"/>
      <c r="BY339" s="555"/>
      <c r="BZ339" s="552"/>
      <c r="CA339" s="530"/>
    </row>
    <row r="340" spans="34:79" x14ac:dyDescent="0.3">
      <c r="AH340" s="512" t="str">
        <f t="shared" si="16"/>
        <v/>
      </c>
      <c r="AI340" s="15" t="str">
        <f t="shared" si="15"/>
        <v>665679-146000</v>
      </c>
      <c r="AJ340" s="511">
        <f t="shared" si="17"/>
        <v>337</v>
      </c>
      <c r="AK340" s="514">
        <v>18</v>
      </c>
      <c r="AL340" s="514" t="s">
        <v>1259</v>
      </c>
      <c r="AM340" s="514" t="s">
        <v>3141</v>
      </c>
      <c r="AN340" s="514" t="s">
        <v>3142</v>
      </c>
      <c r="AO340" s="514">
        <v>659972</v>
      </c>
      <c r="AP340" s="514">
        <v>152660</v>
      </c>
      <c r="AQ340" s="514" t="s">
        <v>3144</v>
      </c>
      <c r="AR340" s="514" t="s">
        <v>861</v>
      </c>
      <c r="AS340" s="514">
        <v>665679</v>
      </c>
      <c r="AT340" s="514">
        <v>146000</v>
      </c>
      <c r="AU340" s="514">
        <v>260</v>
      </c>
      <c r="AV340" s="514" t="s">
        <v>719</v>
      </c>
      <c r="AW340" s="514" t="s">
        <v>2747</v>
      </c>
      <c r="AX340" s="514">
        <v>1.5</v>
      </c>
      <c r="AY340" s="514">
        <v>0.3</v>
      </c>
      <c r="AZ340" s="514">
        <v>1864</v>
      </c>
      <c r="BA340" s="514" t="s">
        <v>256</v>
      </c>
      <c r="BB340" s="515" t="s">
        <v>3061</v>
      </c>
      <c r="BC340" s="515"/>
      <c r="BD340" s="515"/>
      <c r="BE340" s="530"/>
      <c r="BF340" s="547"/>
      <c r="BG340" s="530"/>
      <c r="BH340" s="530"/>
      <c r="BI340" s="530"/>
      <c r="BJ340" s="560"/>
      <c r="BK340" s="560"/>
      <c r="BL340" s="530"/>
      <c r="BM340" s="530"/>
      <c r="BN340" s="530"/>
      <c r="BO340" s="530"/>
      <c r="BP340" s="530"/>
      <c r="BQ340" s="530"/>
      <c r="BR340" s="530"/>
      <c r="BS340" s="530"/>
      <c r="BT340" s="530"/>
      <c r="BU340" s="530"/>
      <c r="BV340" s="530"/>
      <c r="BW340" s="530"/>
      <c r="BX340" s="530"/>
      <c r="BY340" s="555"/>
      <c r="BZ340" s="552"/>
      <c r="CA340" s="530"/>
    </row>
    <row r="341" spans="34:79" x14ac:dyDescent="0.3">
      <c r="AH341" s="512" t="str">
        <f t="shared" si="16"/>
        <v/>
      </c>
      <c r="AI341" s="15" t="str">
        <f t="shared" si="15"/>
        <v>664694-145132</v>
      </c>
      <c r="AJ341" s="511">
        <f t="shared" si="17"/>
        <v>338</v>
      </c>
      <c r="AK341" s="514">
        <v>18</v>
      </c>
      <c r="AL341" s="514" t="s">
        <v>1259</v>
      </c>
      <c r="AM341" s="514" t="s">
        <v>2678</v>
      </c>
      <c r="AN341" s="514" t="s">
        <v>3145</v>
      </c>
      <c r="AO341" s="514">
        <v>658993</v>
      </c>
      <c r="AP341" s="514">
        <v>151687</v>
      </c>
      <c r="AQ341" s="514" t="s">
        <v>3146</v>
      </c>
      <c r="AR341" s="514" t="s">
        <v>861</v>
      </c>
      <c r="AS341" s="514">
        <v>664694</v>
      </c>
      <c r="AT341" s="514">
        <v>145132</v>
      </c>
      <c r="AU341" s="514">
        <v>172</v>
      </c>
      <c r="AV341" s="514" t="s">
        <v>718</v>
      </c>
      <c r="AW341" s="514" t="s">
        <v>718</v>
      </c>
      <c r="AX341" s="514">
        <v>1.2</v>
      </c>
      <c r="AY341" s="514">
        <v>0.3</v>
      </c>
      <c r="AZ341" s="514">
        <v>1864</v>
      </c>
      <c r="BA341" s="514" t="s">
        <v>256</v>
      </c>
      <c r="BB341" s="515" t="s">
        <v>861</v>
      </c>
      <c r="BC341" s="515"/>
      <c r="BD341" s="515"/>
      <c r="BE341" s="530"/>
      <c r="BF341" s="547"/>
      <c r="BG341" s="530"/>
      <c r="BH341" s="530"/>
      <c r="BI341" s="530"/>
      <c r="BJ341" s="560"/>
      <c r="BK341" s="560"/>
      <c r="BL341" s="530"/>
      <c r="BM341" s="530"/>
      <c r="BN341" s="530"/>
      <c r="BO341" s="530"/>
      <c r="BP341" s="530"/>
      <c r="BQ341" s="530"/>
      <c r="BR341" s="530"/>
      <c r="BS341" s="530"/>
      <c r="BT341" s="530"/>
      <c r="BU341" s="530"/>
      <c r="BV341" s="530"/>
      <c r="BW341" s="530"/>
      <c r="BX341" s="530"/>
      <c r="BY341" s="555"/>
      <c r="BZ341" s="552"/>
      <c r="CA341" s="530"/>
    </row>
    <row r="342" spans="34:79" x14ac:dyDescent="0.3">
      <c r="AH342" s="512" t="str">
        <f t="shared" si="16"/>
        <v/>
      </c>
      <c r="AI342" s="15" t="str">
        <f t="shared" si="15"/>
        <v>664087-146365</v>
      </c>
      <c r="AJ342" s="511">
        <f t="shared" si="17"/>
        <v>339</v>
      </c>
      <c r="AK342" s="514">
        <v>18</v>
      </c>
      <c r="AL342" s="514" t="s">
        <v>1259</v>
      </c>
      <c r="AM342" s="514" t="s">
        <v>2838</v>
      </c>
      <c r="AN342" s="514" t="s">
        <v>3147</v>
      </c>
      <c r="AO342" s="514">
        <v>663126</v>
      </c>
      <c r="AP342" s="514">
        <v>146361</v>
      </c>
      <c r="AQ342" s="514" t="s">
        <v>3148</v>
      </c>
      <c r="AR342" s="514" t="s">
        <v>861</v>
      </c>
      <c r="AS342" s="514">
        <v>664087</v>
      </c>
      <c r="AT342" s="514">
        <v>146365</v>
      </c>
      <c r="AU342" s="514">
        <v>249</v>
      </c>
      <c r="AV342" s="514" t="s">
        <v>718</v>
      </c>
      <c r="AW342" s="514" t="s">
        <v>2640</v>
      </c>
      <c r="AX342" s="514">
        <v>1.6</v>
      </c>
      <c r="AY342" s="514">
        <v>2.2999999999999998</v>
      </c>
      <c r="AZ342" s="514">
        <v>1864</v>
      </c>
      <c r="BA342" s="514" t="s">
        <v>256</v>
      </c>
      <c r="BB342" s="515" t="s">
        <v>2636</v>
      </c>
      <c r="BC342" s="515"/>
      <c r="BD342" s="515"/>
      <c r="BE342" s="530"/>
      <c r="BF342" s="547"/>
      <c r="BG342" s="530"/>
      <c r="BH342" s="530"/>
      <c r="BI342" s="530"/>
      <c r="BJ342" s="560"/>
      <c r="BK342" s="560"/>
      <c r="BL342" s="530"/>
      <c r="BM342" s="530"/>
      <c r="BN342" s="530"/>
      <c r="BO342" s="530"/>
      <c r="BP342" s="530"/>
      <c r="BQ342" s="530"/>
      <c r="BR342" s="530"/>
      <c r="BS342" s="530"/>
      <c r="BT342" s="530"/>
      <c r="BU342" s="530"/>
      <c r="BV342" s="530"/>
      <c r="BW342" s="530"/>
      <c r="BX342" s="530"/>
      <c r="BY342" s="555"/>
      <c r="BZ342" s="552"/>
      <c r="CA342" s="530"/>
    </row>
    <row r="343" spans="34:79" x14ac:dyDescent="0.3">
      <c r="AH343" s="512" t="str">
        <f t="shared" si="16"/>
        <v/>
      </c>
      <c r="AI343" s="15" t="str">
        <f t="shared" si="15"/>
        <v>664705-144540</v>
      </c>
      <c r="AJ343" s="511">
        <f t="shared" si="17"/>
        <v>340</v>
      </c>
      <c r="AK343" s="514">
        <v>18</v>
      </c>
      <c r="AL343" s="514" t="s">
        <v>1259</v>
      </c>
      <c r="AM343" s="514" t="s">
        <v>2753</v>
      </c>
      <c r="AN343" s="514" t="s">
        <v>3147</v>
      </c>
      <c r="AO343" s="514">
        <v>663216</v>
      </c>
      <c r="AP343" s="514">
        <v>146069</v>
      </c>
      <c r="AQ343" s="514" t="s">
        <v>3149</v>
      </c>
      <c r="AR343" s="514" t="s">
        <v>861</v>
      </c>
      <c r="AS343" s="514">
        <v>664705</v>
      </c>
      <c r="AT343" s="514">
        <v>144540</v>
      </c>
      <c r="AU343" s="514">
        <v>211</v>
      </c>
      <c r="AV343" s="514" t="s">
        <v>718</v>
      </c>
      <c r="AW343" s="514" t="s">
        <v>2635</v>
      </c>
      <c r="AX343" s="514">
        <v>1</v>
      </c>
      <c r="AY343" s="514">
        <v>0.6</v>
      </c>
      <c r="AZ343" s="514">
        <v>1864</v>
      </c>
      <c r="BA343" s="514" t="s">
        <v>256</v>
      </c>
      <c r="BB343" s="515" t="s">
        <v>2666</v>
      </c>
      <c r="BC343" s="515"/>
      <c r="BD343" s="515"/>
      <c r="BE343" s="530"/>
      <c r="BF343" s="547"/>
      <c r="BG343" s="530"/>
      <c r="BH343" s="530"/>
      <c r="BI343" s="530"/>
      <c r="BJ343" s="560"/>
      <c r="BK343" s="560"/>
      <c r="BL343" s="530"/>
      <c r="BM343" s="530"/>
      <c r="BN343" s="530"/>
      <c r="BO343" s="530"/>
      <c r="BP343" s="530"/>
      <c r="BQ343" s="530"/>
      <c r="BR343" s="530"/>
      <c r="BS343" s="530"/>
      <c r="BT343" s="530"/>
      <c r="BU343" s="530"/>
      <c r="BV343" s="530"/>
      <c r="BW343" s="530"/>
      <c r="BX343" s="530"/>
      <c r="BY343" s="555"/>
      <c r="BZ343" s="552"/>
      <c r="CA343" s="530"/>
    </row>
    <row r="344" spans="34:79" x14ac:dyDescent="0.3">
      <c r="AH344" s="512" t="str">
        <f t="shared" si="16"/>
        <v/>
      </c>
      <c r="AI344" s="15" t="str">
        <f t="shared" si="15"/>
        <v>664718-144489</v>
      </c>
      <c r="AJ344" s="511">
        <f t="shared" si="17"/>
        <v>341</v>
      </c>
      <c r="AK344" s="514">
        <v>18</v>
      </c>
      <c r="AL344" s="514" t="s">
        <v>1259</v>
      </c>
      <c r="AM344" s="514" t="s">
        <v>2753</v>
      </c>
      <c r="AN344" s="514" t="s">
        <v>3147</v>
      </c>
      <c r="AO344" s="514">
        <v>663216</v>
      </c>
      <c r="AP344" s="514">
        <v>146069</v>
      </c>
      <c r="AQ344" s="514" t="s">
        <v>3150</v>
      </c>
      <c r="AR344" s="514" t="s">
        <v>861</v>
      </c>
      <c r="AS344" s="514">
        <v>664718</v>
      </c>
      <c r="AT344" s="514">
        <v>144489</v>
      </c>
      <c r="AU344" s="514">
        <v>190</v>
      </c>
      <c r="AV344" s="514" t="s">
        <v>718</v>
      </c>
      <c r="AW344" s="514" t="s">
        <v>2635</v>
      </c>
      <c r="AX344" s="514">
        <v>1.5</v>
      </c>
      <c r="AY344" s="514">
        <v>0.1</v>
      </c>
      <c r="AZ344" s="514">
        <v>1864</v>
      </c>
      <c r="BA344" s="514" t="s">
        <v>256</v>
      </c>
      <c r="BB344" s="515" t="s">
        <v>2666</v>
      </c>
      <c r="BC344" s="515"/>
      <c r="BD344" s="515"/>
      <c r="BE344" s="530"/>
      <c r="BF344" s="547"/>
      <c r="BG344" s="530"/>
      <c r="BH344" s="530"/>
      <c r="BI344" s="530"/>
      <c r="BJ344" s="560"/>
      <c r="BK344" s="560"/>
      <c r="BL344" s="530"/>
      <c r="BM344" s="530"/>
      <c r="BN344" s="530"/>
      <c r="BO344" s="530"/>
      <c r="BP344" s="530"/>
      <c r="BQ344" s="530"/>
      <c r="BR344" s="530"/>
      <c r="BS344" s="530"/>
      <c r="BT344" s="530"/>
      <c r="BU344" s="530"/>
      <c r="BV344" s="530"/>
      <c r="BW344" s="530"/>
      <c r="BX344" s="530"/>
      <c r="BY344" s="555"/>
      <c r="BZ344" s="552"/>
      <c r="CA344" s="530"/>
    </row>
    <row r="345" spans="34:79" x14ac:dyDescent="0.3">
      <c r="AH345" s="512" t="str">
        <f t="shared" si="16"/>
        <v/>
      </c>
      <c r="AI345" s="15" t="str">
        <f t="shared" si="15"/>
        <v>664765-144629</v>
      </c>
      <c r="AJ345" s="511">
        <f t="shared" si="17"/>
        <v>342</v>
      </c>
      <c r="AK345" s="514">
        <v>18</v>
      </c>
      <c r="AL345" s="514" t="s">
        <v>1259</v>
      </c>
      <c r="AM345" s="514" t="s">
        <v>2753</v>
      </c>
      <c r="AN345" s="514" t="s">
        <v>3147</v>
      </c>
      <c r="AO345" s="514">
        <v>663216</v>
      </c>
      <c r="AP345" s="514">
        <v>146069</v>
      </c>
      <c r="AQ345" s="514" t="s">
        <v>3151</v>
      </c>
      <c r="AR345" s="514" t="s">
        <v>861</v>
      </c>
      <c r="AS345" s="514">
        <v>664765</v>
      </c>
      <c r="AT345" s="514">
        <v>144629</v>
      </c>
      <c r="AU345" s="514">
        <v>230</v>
      </c>
      <c r="AV345" s="514" t="s">
        <v>718</v>
      </c>
      <c r="AW345" s="514" t="s">
        <v>2635</v>
      </c>
      <c r="AX345" s="514">
        <v>10</v>
      </c>
      <c r="AY345" s="514">
        <v>0.3</v>
      </c>
      <c r="AZ345" s="514">
        <v>1864</v>
      </c>
      <c r="BA345" s="514" t="s">
        <v>256</v>
      </c>
      <c r="BB345" s="515" t="s">
        <v>861</v>
      </c>
      <c r="BC345" s="515"/>
      <c r="BD345" s="515"/>
      <c r="BE345" s="530"/>
      <c r="BF345" s="547"/>
      <c r="BG345" s="530"/>
      <c r="BH345" s="530"/>
      <c r="BI345" s="530"/>
      <c r="BJ345" s="560"/>
      <c r="BK345" s="560"/>
      <c r="BL345" s="530"/>
      <c r="BM345" s="530"/>
      <c r="BN345" s="530"/>
      <c r="BO345" s="530"/>
      <c r="BP345" s="530"/>
      <c r="BQ345" s="530"/>
      <c r="BR345" s="530"/>
      <c r="BS345" s="530"/>
      <c r="BT345" s="530"/>
      <c r="BU345" s="530"/>
      <c r="BV345" s="530"/>
      <c r="BW345" s="530"/>
      <c r="BX345" s="530"/>
      <c r="BY345" s="555"/>
      <c r="BZ345" s="552"/>
      <c r="CA345" s="530"/>
    </row>
    <row r="346" spans="34:79" x14ac:dyDescent="0.3">
      <c r="AH346" s="512" t="str">
        <f t="shared" si="16"/>
        <v/>
      </c>
      <c r="AI346" s="15" t="str">
        <f t="shared" si="15"/>
        <v>653038-142879</v>
      </c>
      <c r="AJ346" s="511">
        <f t="shared" si="17"/>
        <v>343</v>
      </c>
      <c r="AK346" s="514">
        <v>18</v>
      </c>
      <c r="AL346" s="514" t="s">
        <v>1259</v>
      </c>
      <c r="AM346" s="514" t="s">
        <v>3152</v>
      </c>
      <c r="AN346" s="514" t="s">
        <v>3153</v>
      </c>
      <c r="AO346" s="514">
        <v>653465</v>
      </c>
      <c r="AP346" s="514">
        <v>142853</v>
      </c>
      <c r="AQ346" s="514" t="s">
        <v>3154</v>
      </c>
      <c r="AR346" s="514" t="s">
        <v>2658</v>
      </c>
      <c r="AS346" s="514">
        <v>653038</v>
      </c>
      <c r="AT346" s="514">
        <v>142879</v>
      </c>
      <c r="AU346" s="514">
        <v>134</v>
      </c>
      <c r="AV346" s="514" t="s">
        <v>718</v>
      </c>
      <c r="AW346" s="514" t="s">
        <v>2747</v>
      </c>
      <c r="AX346" s="514">
        <v>0.8</v>
      </c>
      <c r="AY346" s="514">
        <v>5.7</v>
      </c>
      <c r="AZ346" s="514">
        <v>1860</v>
      </c>
      <c r="BA346" s="514" t="s">
        <v>244</v>
      </c>
      <c r="BB346" s="515" t="s">
        <v>2721</v>
      </c>
      <c r="BC346" s="515"/>
      <c r="BD346" s="515"/>
      <c r="BE346" s="530"/>
      <c r="BF346" s="547"/>
      <c r="BG346" s="530"/>
      <c r="BH346" s="530"/>
      <c r="BI346" s="530"/>
      <c r="BJ346" s="560"/>
      <c r="BK346" s="560"/>
      <c r="BL346" s="530"/>
      <c r="BM346" s="530"/>
      <c r="BN346" s="530"/>
      <c r="BO346" s="530"/>
      <c r="BP346" s="530"/>
      <c r="BQ346" s="530"/>
      <c r="BR346" s="530"/>
      <c r="BS346" s="530"/>
      <c r="BT346" s="530"/>
      <c r="BU346" s="530"/>
      <c r="BV346" s="530"/>
      <c r="BW346" s="530"/>
      <c r="BX346" s="530"/>
      <c r="BY346" s="555"/>
      <c r="BZ346" s="552"/>
      <c r="CA346" s="530"/>
    </row>
    <row r="347" spans="34:79" x14ac:dyDescent="0.3">
      <c r="AH347" s="512" t="str">
        <f t="shared" si="16"/>
        <v/>
      </c>
      <c r="AI347" s="15" t="str">
        <f t="shared" si="15"/>
        <v>653175-142878</v>
      </c>
      <c r="AJ347" s="511">
        <f t="shared" si="17"/>
        <v>344</v>
      </c>
      <c r="AK347" s="514">
        <v>18</v>
      </c>
      <c r="AL347" s="514" t="s">
        <v>1259</v>
      </c>
      <c r="AM347" s="514" t="s">
        <v>3152</v>
      </c>
      <c r="AN347" s="514" t="s">
        <v>3153</v>
      </c>
      <c r="AO347" s="514">
        <v>653465</v>
      </c>
      <c r="AP347" s="514">
        <v>142853</v>
      </c>
      <c r="AQ347" s="514" t="s">
        <v>3155</v>
      </c>
      <c r="AR347" s="514" t="s">
        <v>861</v>
      </c>
      <c r="AS347" s="514">
        <v>653175</v>
      </c>
      <c r="AT347" s="514">
        <v>142878</v>
      </c>
      <c r="AU347" s="514">
        <v>128</v>
      </c>
      <c r="AV347" s="514" t="s">
        <v>718</v>
      </c>
      <c r="AW347" s="514" t="s">
        <v>2747</v>
      </c>
      <c r="AX347" s="514">
        <v>2.2999999999999998</v>
      </c>
      <c r="AY347" s="514">
        <v>4.2</v>
      </c>
      <c r="AZ347" s="514">
        <v>1860</v>
      </c>
      <c r="BA347" s="514" t="s">
        <v>244</v>
      </c>
      <c r="BB347" s="515" t="s">
        <v>2721</v>
      </c>
      <c r="BC347" s="515"/>
      <c r="BD347" s="515"/>
      <c r="BE347" s="530"/>
      <c r="BF347" s="547"/>
      <c r="BG347" s="530"/>
      <c r="BH347" s="530"/>
      <c r="BI347" s="530"/>
      <c r="BJ347" s="560"/>
      <c r="BK347" s="560"/>
      <c r="BL347" s="530"/>
      <c r="BM347" s="530"/>
      <c r="BN347" s="530"/>
      <c r="BO347" s="530"/>
      <c r="BP347" s="530"/>
      <c r="BQ347" s="530"/>
      <c r="BR347" s="530"/>
      <c r="BS347" s="530"/>
      <c r="BT347" s="530"/>
      <c r="BU347" s="530"/>
      <c r="BV347" s="530"/>
      <c r="BW347" s="530"/>
      <c r="BX347" s="530"/>
      <c r="BY347" s="555"/>
      <c r="BZ347" s="552"/>
      <c r="CA347" s="530"/>
    </row>
    <row r="348" spans="34:79" x14ac:dyDescent="0.3">
      <c r="AH348" s="512" t="str">
        <f t="shared" si="16"/>
        <v/>
      </c>
      <c r="AI348" s="15" t="str">
        <f t="shared" si="15"/>
        <v>657339-144284</v>
      </c>
      <c r="AJ348" s="511">
        <f t="shared" si="17"/>
        <v>345</v>
      </c>
      <c r="AK348" s="514">
        <v>18</v>
      </c>
      <c r="AL348" s="514" t="s">
        <v>1259</v>
      </c>
      <c r="AM348" s="514" t="s">
        <v>2774</v>
      </c>
      <c r="AN348" s="514" t="s">
        <v>3156</v>
      </c>
      <c r="AO348" s="514">
        <v>656786</v>
      </c>
      <c r="AP348" s="514">
        <v>144723</v>
      </c>
      <c r="AQ348" s="514" t="s">
        <v>3157</v>
      </c>
      <c r="AR348" s="514" t="s">
        <v>861</v>
      </c>
      <c r="AS348" s="514">
        <v>657339</v>
      </c>
      <c r="AT348" s="514">
        <v>144284</v>
      </c>
      <c r="AU348" s="514">
        <v>163</v>
      </c>
      <c r="AV348" s="514" t="s">
        <v>718</v>
      </c>
      <c r="AW348" s="514" t="s">
        <v>2640</v>
      </c>
      <c r="AX348" s="514">
        <v>0.3</v>
      </c>
      <c r="AY348" s="514">
        <v>10</v>
      </c>
      <c r="AZ348" s="514">
        <v>1814</v>
      </c>
      <c r="BA348" s="514" t="s">
        <v>245</v>
      </c>
      <c r="BB348" s="515" t="s">
        <v>2641</v>
      </c>
      <c r="BC348" s="515"/>
      <c r="BD348" s="515"/>
      <c r="BE348" s="530"/>
      <c r="BF348" s="547"/>
      <c r="BG348" s="530"/>
      <c r="BH348" s="530"/>
      <c r="BI348" s="530"/>
      <c r="BJ348" s="560"/>
      <c r="BK348" s="560"/>
      <c r="BL348" s="530"/>
      <c r="BM348" s="530"/>
      <c r="BN348" s="530"/>
      <c r="BO348" s="530"/>
      <c r="BP348" s="530"/>
      <c r="BQ348" s="530"/>
      <c r="BR348" s="530"/>
      <c r="BS348" s="530"/>
      <c r="BT348" s="530"/>
      <c r="BU348" s="530"/>
      <c r="BV348" s="530"/>
      <c r="BW348" s="530"/>
      <c r="BX348" s="530"/>
      <c r="BY348" s="555"/>
      <c r="BZ348" s="552"/>
      <c r="CA348" s="530"/>
    </row>
    <row r="349" spans="34:79" x14ac:dyDescent="0.3">
      <c r="AH349" s="512" t="str">
        <f t="shared" si="16"/>
        <v/>
      </c>
      <c r="AI349" s="15" t="str">
        <f t="shared" si="15"/>
        <v>657362-144282</v>
      </c>
      <c r="AJ349" s="511">
        <f t="shared" si="17"/>
        <v>346</v>
      </c>
      <c r="AK349" s="514">
        <v>18</v>
      </c>
      <c r="AL349" s="514" t="s">
        <v>1259</v>
      </c>
      <c r="AM349" s="514" t="s">
        <v>2774</v>
      </c>
      <c r="AN349" s="514" t="s">
        <v>3156</v>
      </c>
      <c r="AO349" s="514">
        <v>656786</v>
      </c>
      <c r="AP349" s="514">
        <v>144723</v>
      </c>
      <c r="AQ349" s="514" t="s">
        <v>3158</v>
      </c>
      <c r="AR349" s="514" t="s">
        <v>861</v>
      </c>
      <c r="AS349" s="514">
        <v>657362</v>
      </c>
      <c r="AT349" s="514">
        <v>144282</v>
      </c>
      <c r="AU349" s="514">
        <v>166</v>
      </c>
      <c r="AV349" s="514" t="s">
        <v>718</v>
      </c>
      <c r="AW349" s="514" t="s">
        <v>2640</v>
      </c>
      <c r="AX349" s="514">
        <v>0.1</v>
      </c>
      <c r="AY349" s="514">
        <v>10</v>
      </c>
      <c r="AZ349" s="514">
        <v>1814</v>
      </c>
      <c r="BA349" s="514" t="s">
        <v>245</v>
      </c>
      <c r="BB349" s="515" t="s">
        <v>2641</v>
      </c>
      <c r="BC349" s="515"/>
      <c r="BD349" s="515"/>
      <c r="BE349" s="530"/>
      <c r="BF349" s="547"/>
      <c r="BG349" s="530"/>
      <c r="BH349" s="530"/>
      <c r="BI349" s="530"/>
      <c r="BJ349" s="560"/>
      <c r="BK349" s="560"/>
      <c r="BL349" s="530"/>
      <c r="BM349" s="530"/>
      <c r="BN349" s="530"/>
      <c r="BO349" s="530"/>
      <c r="BP349" s="530"/>
      <c r="BQ349" s="530"/>
      <c r="BR349" s="530"/>
      <c r="BS349" s="530"/>
      <c r="BT349" s="530"/>
      <c r="BU349" s="530"/>
      <c r="BV349" s="530"/>
      <c r="BW349" s="530"/>
      <c r="BX349" s="530"/>
      <c r="BY349" s="555"/>
      <c r="BZ349" s="552"/>
      <c r="CA349" s="530"/>
    </row>
    <row r="350" spans="34:79" x14ac:dyDescent="0.3">
      <c r="AH350" s="512" t="str">
        <f t="shared" si="16"/>
        <v/>
      </c>
      <c r="AI350" s="15" t="str">
        <f t="shared" si="15"/>
        <v>657451-144290</v>
      </c>
      <c r="AJ350" s="511">
        <f t="shared" si="17"/>
        <v>347</v>
      </c>
      <c r="AK350" s="514">
        <v>18</v>
      </c>
      <c r="AL350" s="514" t="s">
        <v>1259</v>
      </c>
      <c r="AM350" s="514" t="s">
        <v>2774</v>
      </c>
      <c r="AN350" s="514" t="s">
        <v>3156</v>
      </c>
      <c r="AO350" s="514">
        <v>656786</v>
      </c>
      <c r="AP350" s="514">
        <v>144723</v>
      </c>
      <c r="AQ350" s="514" t="s">
        <v>3159</v>
      </c>
      <c r="AR350" s="514" t="s">
        <v>861</v>
      </c>
      <c r="AS350" s="514">
        <v>657451</v>
      </c>
      <c r="AT350" s="514">
        <v>144290</v>
      </c>
      <c r="AU350" s="514">
        <v>170</v>
      </c>
      <c r="AV350" s="514" t="s">
        <v>718</v>
      </c>
      <c r="AW350" s="514" t="s">
        <v>2635</v>
      </c>
      <c r="AX350" s="514">
        <v>10</v>
      </c>
      <c r="AY350" s="514">
        <v>0.1</v>
      </c>
      <c r="AZ350" s="514">
        <v>1814</v>
      </c>
      <c r="BA350" s="514" t="s">
        <v>245</v>
      </c>
      <c r="BB350" s="515" t="s">
        <v>2641</v>
      </c>
      <c r="BC350" s="515"/>
      <c r="BD350" s="515"/>
      <c r="BE350" s="530"/>
      <c r="BF350" s="547"/>
      <c r="BG350" s="530"/>
      <c r="BH350" s="530"/>
      <c r="BI350" s="530"/>
      <c r="BJ350" s="560"/>
      <c r="BK350" s="560"/>
      <c r="BL350" s="530"/>
      <c r="BM350" s="530"/>
      <c r="BN350" s="530"/>
      <c r="BO350" s="530"/>
      <c r="BP350" s="530"/>
      <c r="BQ350" s="530"/>
      <c r="BR350" s="530"/>
      <c r="BS350" s="530"/>
      <c r="BT350" s="530"/>
      <c r="BU350" s="530"/>
      <c r="BV350" s="530"/>
      <c r="BW350" s="530"/>
      <c r="BX350" s="530"/>
      <c r="BY350" s="555"/>
      <c r="BZ350" s="552"/>
      <c r="CA350" s="530"/>
    </row>
    <row r="351" spans="34:79" x14ac:dyDescent="0.3">
      <c r="AH351" s="512" t="str">
        <f t="shared" si="16"/>
        <v/>
      </c>
      <c r="AI351" s="15" t="str">
        <f t="shared" si="15"/>
        <v>657537-144321</v>
      </c>
      <c r="AJ351" s="511">
        <f t="shared" si="17"/>
        <v>348</v>
      </c>
      <c r="AK351" s="514">
        <v>18</v>
      </c>
      <c r="AL351" s="514" t="s">
        <v>1259</v>
      </c>
      <c r="AM351" s="514" t="s">
        <v>2774</v>
      </c>
      <c r="AN351" s="514" t="s">
        <v>3156</v>
      </c>
      <c r="AO351" s="514">
        <v>656786</v>
      </c>
      <c r="AP351" s="514">
        <v>144723</v>
      </c>
      <c r="AQ351" s="514" t="s">
        <v>3160</v>
      </c>
      <c r="AR351" s="514" t="s">
        <v>861</v>
      </c>
      <c r="AS351" s="514">
        <v>657537</v>
      </c>
      <c r="AT351" s="514">
        <v>144321</v>
      </c>
      <c r="AU351" s="514">
        <v>178</v>
      </c>
      <c r="AV351" s="514" t="s">
        <v>718</v>
      </c>
      <c r="AW351" s="514" t="s">
        <v>2635</v>
      </c>
      <c r="AX351" s="514">
        <v>10</v>
      </c>
      <c r="AY351" s="514">
        <v>0.9</v>
      </c>
      <c r="AZ351" s="514">
        <v>1814</v>
      </c>
      <c r="BA351" s="514" t="s">
        <v>245</v>
      </c>
      <c r="BB351" s="515" t="s">
        <v>2735</v>
      </c>
      <c r="BC351" s="515"/>
      <c r="BD351" s="515"/>
      <c r="BE351" s="530"/>
      <c r="BF351" s="547"/>
      <c r="BG351" s="530"/>
      <c r="BH351" s="530"/>
      <c r="BI351" s="530"/>
      <c r="BJ351" s="560"/>
      <c r="BK351" s="560"/>
      <c r="BL351" s="530"/>
      <c r="BM351" s="530"/>
      <c r="BN351" s="530"/>
      <c r="BO351" s="530"/>
      <c r="BP351" s="530"/>
      <c r="BQ351" s="530"/>
      <c r="BR351" s="530"/>
      <c r="BS351" s="530"/>
      <c r="BT351" s="530"/>
      <c r="BU351" s="530"/>
      <c r="BV351" s="530"/>
      <c r="BW351" s="530"/>
      <c r="BX351" s="530"/>
      <c r="BY351" s="555"/>
      <c r="BZ351" s="552"/>
      <c r="CA351" s="530"/>
    </row>
    <row r="352" spans="34:79" x14ac:dyDescent="0.3">
      <c r="AH352" s="512" t="str">
        <f t="shared" si="16"/>
        <v/>
      </c>
      <c r="AI352" s="15" t="str">
        <f t="shared" si="15"/>
        <v>664827-144908</v>
      </c>
      <c r="AJ352" s="511">
        <f t="shared" si="17"/>
        <v>349</v>
      </c>
      <c r="AK352" s="514">
        <v>18</v>
      </c>
      <c r="AL352" s="514" t="s">
        <v>1259</v>
      </c>
      <c r="AM352" s="514" t="s">
        <v>3161</v>
      </c>
      <c r="AN352" s="514" t="s">
        <v>3162</v>
      </c>
      <c r="AO352" s="514">
        <v>664837</v>
      </c>
      <c r="AP352" s="514">
        <v>144979</v>
      </c>
      <c r="AQ352" s="514" t="s">
        <v>3163</v>
      </c>
      <c r="AR352" s="514" t="s">
        <v>861</v>
      </c>
      <c r="AS352" s="514">
        <v>664827</v>
      </c>
      <c r="AT352" s="514">
        <v>144908</v>
      </c>
      <c r="AU352" s="514">
        <v>183</v>
      </c>
      <c r="AV352" s="514" t="s">
        <v>719</v>
      </c>
      <c r="AW352" s="514" t="s">
        <v>718</v>
      </c>
      <c r="AX352" s="514">
        <v>1.7</v>
      </c>
      <c r="AY352" s="514">
        <v>0.1</v>
      </c>
      <c r="AZ352" s="514">
        <v>1864</v>
      </c>
      <c r="BA352" s="514" t="s">
        <v>256</v>
      </c>
      <c r="BB352" s="515" t="s">
        <v>2666</v>
      </c>
      <c r="BC352" s="515"/>
      <c r="BD352" s="515"/>
      <c r="BE352" s="530"/>
      <c r="BF352" s="547"/>
      <c r="BG352" s="530"/>
      <c r="BH352" s="530"/>
      <c r="BI352" s="530"/>
      <c r="BJ352" s="560"/>
      <c r="BK352" s="560"/>
      <c r="BL352" s="530"/>
      <c r="BM352" s="530"/>
      <c r="BN352" s="530"/>
      <c r="BO352" s="530"/>
      <c r="BP352" s="530"/>
      <c r="BQ352" s="530"/>
      <c r="BR352" s="530"/>
      <c r="BS352" s="530"/>
      <c r="BT352" s="530"/>
      <c r="BU352" s="530"/>
      <c r="BV352" s="530"/>
      <c r="BW352" s="530"/>
      <c r="BX352" s="530"/>
      <c r="BY352" s="555"/>
      <c r="BZ352" s="552"/>
      <c r="CA352" s="530"/>
    </row>
    <row r="353" spans="34:79" x14ac:dyDescent="0.3">
      <c r="AH353" s="512" t="str">
        <f t="shared" si="16"/>
        <v/>
      </c>
      <c r="AI353" s="15" t="str">
        <f t="shared" si="15"/>
        <v>664838-144903</v>
      </c>
      <c r="AJ353" s="511">
        <f t="shared" si="17"/>
        <v>350</v>
      </c>
      <c r="AK353" s="514">
        <v>18</v>
      </c>
      <c r="AL353" s="514" t="s">
        <v>1259</v>
      </c>
      <c r="AM353" s="514" t="s">
        <v>3161</v>
      </c>
      <c r="AN353" s="514" t="s">
        <v>3162</v>
      </c>
      <c r="AO353" s="514">
        <v>664837</v>
      </c>
      <c r="AP353" s="514">
        <v>144979</v>
      </c>
      <c r="AQ353" s="514" t="s">
        <v>3164</v>
      </c>
      <c r="AR353" s="514" t="s">
        <v>861</v>
      </c>
      <c r="AS353" s="514">
        <v>664838</v>
      </c>
      <c r="AT353" s="514">
        <v>144903</v>
      </c>
      <c r="AU353" s="514">
        <v>184</v>
      </c>
      <c r="AV353" s="514" t="s">
        <v>719</v>
      </c>
      <c r="AW353" s="514" t="s">
        <v>718</v>
      </c>
      <c r="AX353" s="514">
        <v>1.6</v>
      </c>
      <c r="AY353" s="514">
        <v>0.2</v>
      </c>
      <c r="AZ353" s="514">
        <v>1864</v>
      </c>
      <c r="BA353" s="514" t="s">
        <v>256</v>
      </c>
      <c r="BB353" s="515" t="s">
        <v>861</v>
      </c>
      <c r="BC353" s="515"/>
      <c r="BD353" s="515"/>
      <c r="BE353" s="530"/>
      <c r="BF353" s="547"/>
      <c r="BG353" s="530"/>
      <c r="BH353" s="530"/>
      <c r="BI353" s="530"/>
      <c r="BJ353" s="560"/>
      <c r="BK353" s="560"/>
      <c r="BL353" s="530"/>
      <c r="BM353" s="530"/>
      <c r="BN353" s="530"/>
      <c r="BO353" s="530"/>
      <c r="BP353" s="530"/>
      <c r="BQ353" s="530"/>
      <c r="BR353" s="530"/>
      <c r="BS353" s="530"/>
      <c r="BT353" s="530"/>
      <c r="BU353" s="530"/>
      <c r="BV353" s="530"/>
      <c r="BW353" s="530"/>
      <c r="BX353" s="530"/>
      <c r="BY353" s="555"/>
      <c r="BZ353" s="552"/>
      <c r="CA353" s="530"/>
    </row>
    <row r="354" spans="34:79" x14ac:dyDescent="0.3">
      <c r="AH354" s="512" t="str">
        <f t="shared" si="16"/>
        <v/>
      </c>
      <c r="AI354" s="15" t="str">
        <f t="shared" si="15"/>
        <v>664845-144974</v>
      </c>
      <c r="AJ354" s="511">
        <f t="shared" si="17"/>
        <v>351</v>
      </c>
      <c r="AK354" s="514">
        <v>18</v>
      </c>
      <c r="AL354" s="514" t="s">
        <v>1259</v>
      </c>
      <c r="AM354" s="514" t="s">
        <v>3161</v>
      </c>
      <c r="AN354" s="514" t="s">
        <v>3162</v>
      </c>
      <c r="AO354" s="514">
        <v>664837</v>
      </c>
      <c r="AP354" s="514">
        <v>144979</v>
      </c>
      <c r="AQ354" s="514" t="s">
        <v>3165</v>
      </c>
      <c r="AR354" s="514" t="s">
        <v>861</v>
      </c>
      <c r="AS354" s="514">
        <v>664845</v>
      </c>
      <c r="AT354" s="514">
        <v>144974</v>
      </c>
      <c r="AU354" s="514">
        <v>181</v>
      </c>
      <c r="AV354" s="514" t="s">
        <v>719</v>
      </c>
      <c r="AW354" s="514" t="s">
        <v>718</v>
      </c>
      <c r="AX354" s="514">
        <v>0.4</v>
      </c>
      <c r="AY354" s="514">
        <v>1.4</v>
      </c>
      <c r="AZ354" s="514">
        <v>1864</v>
      </c>
      <c r="BA354" s="514" t="s">
        <v>256</v>
      </c>
      <c r="BB354" s="515" t="s">
        <v>861</v>
      </c>
      <c r="BC354" s="515"/>
      <c r="BD354" s="515"/>
      <c r="BE354" s="530"/>
      <c r="BF354" s="547"/>
      <c r="BG354" s="530"/>
      <c r="BH354" s="530"/>
      <c r="BI354" s="530"/>
      <c r="BJ354" s="560"/>
      <c r="BK354" s="560"/>
      <c r="BL354" s="530"/>
      <c r="BM354" s="530"/>
      <c r="BN354" s="530"/>
      <c r="BO354" s="530"/>
      <c r="BP354" s="530"/>
      <c r="BQ354" s="530"/>
      <c r="BR354" s="530"/>
      <c r="BS354" s="530"/>
      <c r="BT354" s="530"/>
      <c r="BU354" s="530"/>
      <c r="BV354" s="530"/>
      <c r="BW354" s="530"/>
      <c r="BX354" s="530"/>
      <c r="BY354" s="555"/>
      <c r="BZ354" s="552"/>
      <c r="CA354" s="530"/>
    </row>
    <row r="355" spans="34:79" x14ac:dyDescent="0.3">
      <c r="AH355" s="512" t="str">
        <f t="shared" si="16"/>
        <v/>
      </c>
      <c r="AI355" s="15" t="str">
        <f t="shared" si="15"/>
        <v>664918-144891</v>
      </c>
      <c r="AJ355" s="511">
        <f t="shared" si="17"/>
        <v>352</v>
      </c>
      <c r="AK355" s="514">
        <v>18</v>
      </c>
      <c r="AL355" s="514" t="s">
        <v>1259</v>
      </c>
      <c r="AM355" s="514" t="s">
        <v>3161</v>
      </c>
      <c r="AN355" s="514" t="s">
        <v>3162</v>
      </c>
      <c r="AO355" s="514">
        <v>664837</v>
      </c>
      <c r="AP355" s="514">
        <v>144979</v>
      </c>
      <c r="AQ355" s="514" t="s">
        <v>3166</v>
      </c>
      <c r="AR355" s="514" t="s">
        <v>2654</v>
      </c>
      <c r="AS355" s="514">
        <v>664918</v>
      </c>
      <c r="AT355" s="514">
        <v>144891</v>
      </c>
      <c r="AU355" s="514">
        <v>205</v>
      </c>
      <c r="AV355" s="514" t="s">
        <v>719</v>
      </c>
      <c r="AW355" s="514" t="s">
        <v>718</v>
      </c>
      <c r="AX355" s="514">
        <v>0.7</v>
      </c>
      <c r="AY355" s="514">
        <v>1.1000000000000001</v>
      </c>
      <c r="AZ355" s="514">
        <v>1864</v>
      </c>
      <c r="BA355" s="514" t="s">
        <v>256</v>
      </c>
      <c r="BB355" s="515" t="s">
        <v>2666</v>
      </c>
      <c r="BC355" s="515"/>
      <c r="BD355" s="515"/>
      <c r="BE355" s="530"/>
      <c r="BF355" s="547"/>
      <c r="BG355" s="530"/>
      <c r="BH355" s="530"/>
      <c r="BI355" s="530"/>
      <c r="BJ355" s="560"/>
      <c r="BK355" s="560"/>
      <c r="BL355" s="530"/>
      <c r="BM355" s="530"/>
      <c r="BN355" s="530"/>
      <c r="BO355" s="530"/>
      <c r="BP355" s="530"/>
      <c r="BQ355" s="530"/>
      <c r="BR355" s="530"/>
      <c r="BS355" s="530"/>
      <c r="BT355" s="530"/>
      <c r="BU355" s="530"/>
      <c r="BV355" s="530"/>
      <c r="BW355" s="530"/>
      <c r="BX355" s="530"/>
      <c r="BY355" s="555"/>
      <c r="BZ355" s="552"/>
      <c r="CA355" s="530"/>
    </row>
    <row r="356" spans="34:79" x14ac:dyDescent="0.3">
      <c r="AH356" s="512" t="str">
        <f t="shared" si="16"/>
        <v/>
      </c>
      <c r="AI356" s="15" t="str">
        <f t="shared" si="15"/>
        <v>664973-144869</v>
      </c>
      <c r="AJ356" s="511">
        <f t="shared" si="17"/>
        <v>353</v>
      </c>
      <c r="AK356" s="514">
        <v>18</v>
      </c>
      <c r="AL356" s="514" t="s">
        <v>1259</v>
      </c>
      <c r="AM356" s="514" t="s">
        <v>3161</v>
      </c>
      <c r="AN356" s="514" t="s">
        <v>3162</v>
      </c>
      <c r="AO356" s="514">
        <v>664837</v>
      </c>
      <c r="AP356" s="514">
        <v>144979</v>
      </c>
      <c r="AQ356" s="514" t="s">
        <v>2702</v>
      </c>
      <c r="AR356" s="514" t="s">
        <v>861</v>
      </c>
      <c r="AS356" s="514">
        <v>664973</v>
      </c>
      <c r="AT356" s="514">
        <v>144869</v>
      </c>
      <c r="AU356" s="514">
        <v>212</v>
      </c>
      <c r="AV356" s="514" t="s">
        <v>719</v>
      </c>
      <c r="AW356" s="514" t="s">
        <v>718</v>
      </c>
      <c r="AX356" s="514">
        <v>1.6</v>
      </c>
      <c r="AY356" s="514">
        <v>0.1</v>
      </c>
      <c r="AZ356" s="514">
        <v>1864</v>
      </c>
      <c r="BA356" s="514" t="s">
        <v>256</v>
      </c>
      <c r="BB356" s="515" t="s">
        <v>861</v>
      </c>
      <c r="BC356" s="515"/>
      <c r="BD356" s="515"/>
      <c r="BE356" s="530"/>
      <c r="BF356" s="547"/>
      <c r="BG356" s="530"/>
      <c r="BH356" s="530"/>
      <c r="BI356" s="530"/>
      <c r="BJ356" s="560"/>
      <c r="BK356" s="560"/>
      <c r="BL356" s="530"/>
      <c r="BM356" s="530"/>
      <c r="BN356" s="530"/>
      <c r="BO356" s="530"/>
      <c r="BP356" s="530"/>
      <c r="BQ356" s="530"/>
      <c r="BR356" s="530"/>
      <c r="BS356" s="530"/>
      <c r="BT356" s="530"/>
      <c r="BU356" s="530"/>
      <c r="BV356" s="530"/>
      <c r="BW356" s="530"/>
      <c r="BX356" s="530"/>
      <c r="BY356" s="555"/>
      <c r="BZ356" s="552"/>
      <c r="CA356" s="530"/>
    </row>
    <row r="357" spans="34:79" x14ac:dyDescent="0.3">
      <c r="AH357" s="512" t="str">
        <f t="shared" si="16"/>
        <v/>
      </c>
      <c r="AI357" s="15" t="str">
        <f t="shared" si="15"/>
        <v>665184-144691</v>
      </c>
      <c r="AJ357" s="511">
        <f t="shared" si="17"/>
        <v>354</v>
      </c>
      <c r="AK357" s="514">
        <v>18</v>
      </c>
      <c r="AL357" s="514" t="s">
        <v>1259</v>
      </c>
      <c r="AM357" s="514" t="s">
        <v>3161</v>
      </c>
      <c r="AN357" s="514" t="s">
        <v>3162</v>
      </c>
      <c r="AO357" s="514">
        <v>664837</v>
      </c>
      <c r="AP357" s="514">
        <v>144979</v>
      </c>
      <c r="AQ357" s="514" t="s">
        <v>3167</v>
      </c>
      <c r="AR357" s="514" t="s">
        <v>861</v>
      </c>
      <c r="AS357" s="514">
        <v>665184</v>
      </c>
      <c r="AT357" s="514">
        <v>144691</v>
      </c>
      <c r="AU357" s="514">
        <v>217</v>
      </c>
      <c r="AV357" s="514" t="s">
        <v>719</v>
      </c>
      <c r="AW357" s="514" t="s">
        <v>2635</v>
      </c>
      <c r="AX357" s="514">
        <v>10</v>
      </c>
      <c r="AY357" s="514">
        <v>0.1</v>
      </c>
      <c r="AZ357" s="514">
        <v>1864</v>
      </c>
      <c r="BA357" s="514" t="s">
        <v>256</v>
      </c>
      <c r="BB357" s="515" t="s">
        <v>861</v>
      </c>
      <c r="BC357" s="515"/>
      <c r="BD357" s="515"/>
      <c r="BE357" s="530"/>
      <c r="BF357" s="547"/>
      <c r="BG357" s="530"/>
      <c r="BH357" s="530"/>
      <c r="BI357" s="530"/>
      <c r="BJ357" s="560"/>
      <c r="BK357" s="560"/>
      <c r="BL357" s="530"/>
      <c r="BM357" s="530"/>
      <c r="BN357" s="530"/>
      <c r="BO357" s="530"/>
      <c r="BP357" s="530"/>
      <c r="BQ357" s="530"/>
      <c r="BR357" s="530"/>
      <c r="BS357" s="530"/>
      <c r="BT357" s="530"/>
      <c r="BU357" s="530"/>
      <c r="BV357" s="530"/>
      <c r="BW357" s="530"/>
      <c r="BX357" s="530"/>
      <c r="BY357" s="555"/>
      <c r="BZ357" s="552"/>
      <c r="CA357" s="530"/>
    </row>
    <row r="358" spans="34:79" x14ac:dyDescent="0.3">
      <c r="AH358" s="512" t="str">
        <f t="shared" si="16"/>
        <v/>
      </c>
      <c r="AI358" s="15" t="str">
        <f t="shared" si="15"/>
        <v>665194-144685</v>
      </c>
      <c r="AJ358" s="511">
        <f t="shared" si="17"/>
        <v>355</v>
      </c>
      <c r="AK358" s="514">
        <v>18</v>
      </c>
      <c r="AL358" s="514" t="s">
        <v>1259</v>
      </c>
      <c r="AM358" s="514" t="s">
        <v>3161</v>
      </c>
      <c r="AN358" s="514" t="s">
        <v>3162</v>
      </c>
      <c r="AO358" s="514">
        <v>664837</v>
      </c>
      <c r="AP358" s="514">
        <v>144979</v>
      </c>
      <c r="AQ358" s="514" t="s">
        <v>3168</v>
      </c>
      <c r="AR358" s="514" t="s">
        <v>861</v>
      </c>
      <c r="AS358" s="514">
        <v>665194</v>
      </c>
      <c r="AT358" s="514">
        <v>144685</v>
      </c>
      <c r="AU358" s="514">
        <v>219</v>
      </c>
      <c r="AV358" s="514" t="s">
        <v>719</v>
      </c>
      <c r="AW358" s="514" t="s">
        <v>2635</v>
      </c>
      <c r="AX358" s="514">
        <v>10</v>
      </c>
      <c r="AY358" s="514">
        <v>0.2</v>
      </c>
      <c r="AZ358" s="514">
        <v>1864</v>
      </c>
      <c r="BA358" s="514" t="s">
        <v>256</v>
      </c>
      <c r="BB358" s="515" t="s">
        <v>861</v>
      </c>
      <c r="BC358" s="515"/>
      <c r="BD358" s="515"/>
      <c r="BE358" s="530"/>
      <c r="BF358" s="547"/>
      <c r="BG358" s="530"/>
      <c r="BH358" s="530"/>
      <c r="BI358" s="530"/>
      <c r="BJ358" s="560"/>
      <c r="BK358" s="560"/>
      <c r="BL358" s="530"/>
      <c r="BM358" s="530"/>
      <c r="BN358" s="530"/>
      <c r="BO358" s="530"/>
      <c r="BP358" s="530"/>
      <c r="BQ358" s="530"/>
      <c r="BR358" s="530"/>
      <c r="BS358" s="530"/>
      <c r="BT358" s="530"/>
      <c r="BU358" s="530"/>
      <c r="BV358" s="530"/>
      <c r="BW358" s="530"/>
      <c r="BX358" s="530"/>
      <c r="BY358" s="555"/>
      <c r="BZ358" s="552"/>
      <c r="CA358" s="530"/>
    </row>
    <row r="359" spans="34:79" x14ac:dyDescent="0.3">
      <c r="AH359" s="512" t="str">
        <f t="shared" si="16"/>
        <v/>
      </c>
      <c r="AI359" s="15" t="str">
        <f t="shared" si="15"/>
        <v>659385-145635</v>
      </c>
      <c r="AJ359" s="511">
        <f t="shared" si="17"/>
        <v>356</v>
      </c>
      <c r="AK359" s="514">
        <v>18</v>
      </c>
      <c r="AL359" s="514" t="s">
        <v>1259</v>
      </c>
      <c r="AM359" s="514" t="s">
        <v>3169</v>
      </c>
      <c r="AN359" s="514" t="s">
        <v>3170</v>
      </c>
      <c r="AO359" s="514">
        <v>659955</v>
      </c>
      <c r="AP359" s="514">
        <v>145464</v>
      </c>
      <c r="AQ359" s="514" t="s">
        <v>3171</v>
      </c>
      <c r="AR359" s="514" t="s">
        <v>861</v>
      </c>
      <c r="AS359" s="514">
        <v>659385</v>
      </c>
      <c r="AT359" s="514">
        <v>145635</v>
      </c>
      <c r="AU359" s="514">
        <v>165</v>
      </c>
      <c r="AV359" s="514" t="s">
        <v>719</v>
      </c>
      <c r="AW359" s="514" t="s">
        <v>2747</v>
      </c>
      <c r="AX359" s="514">
        <v>0.6</v>
      </c>
      <c r="AY359" s="514">
        <v>0.4</v>
      </c>
      <c r="AZ359" s="514">
        <v>1884</v>
      </c>
      <c r="BA359" s="514" t="s">
        <v>279</v>
      </c>
      <c r="BB359" s="515" t="s">
        <v>2712</v>
      </c>
      <c r="BC359" s="515"/>
      <c r="BD359" s="515"/>
      <c r="BE359" s="530"/>
      <c r="BF359" s="547"/>
      <c r="BG359" s="530"/>
      <c r="BH359" s="530"/>
      <c r="BI359" s="530"/>
      <c r="BJ359" s="560"/>
      <c r="BK359" s="560"/>
      <c r="BL359" s="530"/>
      <c r="BM359" s="530"/>
      <c r="BN359" s="530"/>
      <c r="BO359" s="530"/>
      <c r="BP359" s="530"/>
      <c r="BQ359" s="530"/>
      <c r="BR359" s="530"/>
      <c r="BS359" s="530"/>
      <c r="BT359" s="530"/>
      <c r="BU359" s="530"/>
      <c r="BV359" s="530"/>
      <c r="BW359" s="530"/>
      <c r="BX359" s="530"/>
      <c r="BY359" s="555"/>
      <c r="BZ359" s="552"/>
      <c r="CA359" s="530"/>
    </row>
    <row r="360" spans="34:79" x14ac:dyDescent="0.3">
      <c r="AH360" s="512" t="str">
        <f t="shared" si="16"/>
        <v/>
      </c>
      <c r="AI360" s="15" t="str">
        <f t="shared" si="15"/>
        <v>663152-147539</v>
      </c>
      <c r="AJ360" s="511">
        <f t="shared" si="17"/>
        <v>357</v>
      </c>
      <c r="AK360" s="514">
        <v>18</v>
      </c>
      <c r="AL360" s="514" t="s">
        <v>1259</v>
      </c>
      <c r="AM360" s="514" t="s">
        <v>2632</v>
      </c>
      <c r="AN360" s="514" t="s">
        <v>3170</v>
      </c>
      <c r="AO360" s="514">
        <v>663019</v>
      </c>
      <c r="AP360" s="514">
        <v>147533</v>
      </c>
      <c r="AQ360" s="514" t="s">
        <v>3172</v>
      </c>
      <c r="AR360" s="514" t="s">
        <v>861</v>
      </c>
      <c r="AS360" s="514">
        <v>663152</v>
      </c>
      <c r="AT360" s="514">
        <v>147539</v>
      </c>
      <c r="AU360" s="514">
        <v>141</v>
      </c>
      <c r="AV360" s="514" t="s">
        <v>718</v>
      </c>
      <c r="AW360" s="514" t="s">
        <v>2635</v>
      </c>
      <c r="AX360" s="514">
        <v>10</v>
      </c>
      <c r="AY360" s="514">
        <v>3.5</v>
      </c>
      <c r="AZ360" s="514">
        <v>1885</v>
      </c>
      <c r="BA360" s="514" t="s">
        <v>252</v>
      </c>
      <c r="BB360" s="515" t="s">
        <v>2894</v>
      </c>
      <c r="BC360" s="515"/>
      <c r="BD360" s="515"/>
      <c r="BE360" s="530"/>
      <c r="BF360" s="547"/>
      <c r="BG360" s="530"/>
      <c r="BH360" s="530"/>
      <c r="BI360" s="530"/>
      <c r="BJ360" s="560"/>
      <c r="BK360" s="560"/>
      <c r="BL360" s="530"/>
      <c r="BM360" s="530"/>
      <c r="BN360" s="530"/>
      <c r="BO360" s="530"/>
      <c r="BP360" s="530"/>
      <c r="BQ360" s="530"/>
      <c r="BR360" s="530"/>
      <c r="BS360" s="530"/>
      <c r="BT360" s="530"/>
      <c r="BU360" s="530"/>
      <c r="BV360" s="530"/>
      <c r="BW360" s="530"/>
      <c r="BX360" s="530"/>
      <c r="BY360" s="555"/>
      <c r="BZ360" s="552"/>
      <c r="CA360" s="530"/>
    </row>
    <row r="361" spans="34:79" x14ac:dyDescent="0.3">
      <c r="AH361" s="512" t="str">
        <f t="shared" si="16"/>
        <v/>
      </c>
      <c r="AI361" s="15" t="str">
        <f t="shared" si="15"/>
        <v>663942-146207</v>
      </c>
      <c r="AJ361" s="511">
        <f t="shared" si="17"/>
        <v>358</v>
      </c>
      <c r="AK361" s="514">
        <v>18</v>
      </c>
      <c r="AL361" s="514" t="s">
        <v>1259</v>
      </c>
      <c r="AM361" s="514" t="s">
        <v>2838</v>
      </c>
      <c r="AN361" s="514" t="s">
        <v>3170</v>
      </c>
      <c r="AO361" s="514">
        <v>663126</v>
      </c>
      <c r="AP361" s="514">
        <v>146361</v>
      </c>
      <c r="AQ361" s="514" t="s">
        <v>3173</v>
      </c>
      <c r="AR361" s="514" t="s">
        <v>861</v>
      </c>
      <c r="AS361" s="514">
        <v>663942</v>
      </c>
      <c r="AT361" s="514">
        <v>146207</v>
      </c>
      <c r="AU361" s="514">
        <v>205</v>
      </c>
      <c r="AV361" s="514" t="s">
        <v>718</v>
      </c>
      <c r="AW361" s="514" t="s">
        <v>2635</v>
      </c>
      <c r="AX361" s="514">
        <v>2</v>
      </c>
      <c r="AY361" s="514">
        <v>0.1</v>
      </c>
      <c r="AZ361" s="514">
        <v>1864</v>
      </c>
      <c r="BA361" s="514" t="s">
        <v>256</v>
      </c>
      <c r="BB361" s="515" t="s">
        <v>2636</v>
      </c>
      <c r="BC361" s="515"/>
      <c r="BD361" s="515"/>
      <c r="BE361" s="530"/>
      <c r="BF361" s="547"/>
      <c r="BG361" s="530"/>
      <c r="BH361" s="530"/>
      <c r="BI361" s="530"/>
      <c r="BJ361" s="560"/>
      <c r="BK361" s="560"/>
      <c r="BL361" s="530"/>
      <c r="BM361" s="530"/>
      <c r="BN361" s="530"/>
      <c r="BO361" s="530"/>
      <c r="BP361" s="530"/>
      <c r="BQ361" s="530"/>
      <c r="BR361" s="530"/>
      <c r="BS361" s="530"/>
      <c r="BT361" s="530"/>
      <c r="BU361" s="530"/>
      <c r="BV361" s="530"/>
      <c r="BW361" s="530"/>
      <c r="BX361" s="530"/>
      <c r="BY361" s="555"/>
      <c r="BZ361" s="552"/>
      <c r="CA361" s="530"/>
    </row>
    <row r="362" spans="34:79" x14ac:dyDescent="0.3">
      <c r="AH362" s="512" t="str">
        <f t="shared" si="16"/>
        <v/>
      </c>
      <c r="AI362" s="15" t="str">
        <f t="shared" si="15"/>
        <v>664242-145056</v>
      </c>
      <c r="AJ362" s="511">
        <f t="shared" si="17"/>
        <v>359</v>
      </c>
      <c r="AK362" s="514">
        <v>18</v>
      </c>
      <c r="AL362" s="514" t="s">
        <v>1259</v>
      </c>
      <c r="AM362" s="514" t="s">
        <v>2753</v>
      </c>
      <c r="AN362" s="514" t="s">
        <v>3170</v>
      </c>
      <c r="AO362" s="514">
        <v>663216</v>
      </c>
      <c r="AP362" s="514">
        <v>146069</v>
      </c>
      <c r="AQ362" s="514" t="s">
        <v>3174</v>
      </c>
      <c r="AR362" s="514" t="s">
        <v>861</v>
      </c>
      <c r="AS362" s="514">
        <v>664242</v>
      </c>
      <c r="AT362" s="514">
        <v>145056</v>
      </c>
      <c r="AU362" s="514">
        <v>164</v>
      </c>
      <c r="AV362" s="514" t="s">
        <v>718</v>
      </c>
      <c r="AW362" s="514" t="s">
        <v>2640</v>
      </c>
      <c r="AX362" s="514">
        <v>1.8</v>
      </c>
      <c r="AY362" s="514">
        <v>0.1</v>
      </c>
      <c r="AZ362" s="514">
        <v>1864</v>
      </c>
      <c r="BA362" s="514" t="s">
        <v>256</v>
      </c>
      <c r="BB362" s="515" t="s">
        <v>2636</v>
      </c>
      <c r="BC362" s="515"/>
      <c r="BD362" s="515"/>
      <c r="BE362" s="530"/>
      <c r="BF362" s="547"/>
      <c r="BG362" s="530"/>
      <c r="BH362" s="530"/>
      <c r="BI362" s="530"/>
      <c r="BJ362" s="560"/>
      <c r="BK362" s="560"/>
      <c r="BL362" s="530"/>
      <c r="BM362" s="530"/>
      <c r="BN362" s="530"/>
      <c r="BO362" s="530"/>
      <c r="BP362" s="530"/>
      <c r="BQ362" s="530"/>
      <c r="BR362" s="530"/>
      <c r="BS362" s="530"/>
      <c r="BT362" s="530"/>
      <c r="BU362" s="530"/>
      <c r="BV362" s="530"/>
      <c r="BW362" s="530"/>
      <c r="BX362" s="530"/>
      <c r="BY362" s="555"/>
      <c r="BZ362" s="552"/>
      <c r="CA362" s="530"/>
    </row>
    <row r="363" spans="34:79" x14ac:dyDescent="0.3">
      <c r="AH363" s="512" t="str">
        <f t="shared" si="16"/>
        <v/>
      </c>
      <c r="AI363" s="15" t="str">
        <f t="shared" si="15"/>
        <v>664331-145018</v>
      </c>
      <c r="AJ363" s="511">
        <f t="shared" si="17"/>
        <v>360</v>
      </c>
      <c r="AK363" s="514">
        <v>18</v>
      </c>
      <c r="AL363" s="514" t="s">
        <v>1259</v>
      </c>
      <c r="AM363" s="514" t="s">
        <v>2753</v>
      </c>
      <c r="AN363" s="514" t="s">
        <v>3170</v>
      </c>
      <c r="AO363" s="514">
        <v>663216</v>
      </c>
      <c r="AP363" s="514">
        <v>146069</v>
      </c>
      <c r="AQ363" s="514" t="s">
        <v>3175</v>
      </c>
      <c r="AR363" s="514" t="s">
        <v>861</v>
      </c>
      <c r="AS363" s="514">
        <v>664331</v>
      </c>
      <c r="AT363" s="514">
        <v>145018</v>
      </c>
      <c r="AU363" s="514">
        <v>200</v>
      </c>
      <c r="AV363" s="514" t="s">
        <v>718</v>
      </c>
      <c r="AW363" s="514" t="s">
        <v>2640</v>
      </c>
      <c r="AX363" s="514">
        <v>0.8</v>
      </c>
      <c r="AY363" s="514">
        <v>1.1000000000000001</v>
      </c>
      <c r="AZ363" s="514">
        <v>1864</v>
      </c>
      <c r="BA363" s="514" t="s">
        <v>256</v>
      </c>
      <c r="BB363" s="515" t="s">
        <v>861</v>
      </c>
      <c r="BC363" s="515"/>
      <c r="BD363" s="515"/>
      <c r="BE363" s="530"/>
      <c r="BF363" s="547"/>
      <c r="BG363" s="530"/>
      <c r="BH363" s="530"/>
      <c r="BI363" s="530"/>
      <c r="BJ363" s="560"/>
      <c r="BK363" s="560"/>
      <c r="BL363" s="530"/>
      <c r="BM363" s="530"/>
      <c r="BN363" s="530"/>
      <c r="BO363" s="530"/>
      <c r="BP363" s="530"/>
      <c r="BQ363" s="530"/>
      <c r="BR363" s="530"/>
      <c r="BS363" s="530"/>
      <c r="BT363" s="530"/>
      <c r="BU363" s="530"/>
      <c r="BV363" s="530"/>
      <c r="BW363" s="530"/>
      <c r="BX363" s="530"/>
      <c r="BY363" s="555"/>
      <c r="BZ363" s="552"/>
      <c r="CA363" s="530"/>
    </row>
    <row r="364" spans="34:79" x14ac:dyDescent="0.3">
      <c r="AH364" s="512" t="str">
        <f t="shared" si="16"/>
        <v/>
      </c>
      <c r="AI364" s="15" t="str">
        <f t="shared" si="15"/>
        <v>663471-147443</v>
      </c>
      <c r="AJ364" s="511">
        <f t="shared" si="17"/>
        <v>361</v>
      </c>
      <c r="AK364" s="514">
        <v>18</v>
      </c>
      <c r="AL364" s="514" t="s">
        <v>1259</v>
      </c>
      <c r="AM364" s="514" t="s">
        <v>2632</v>
      </c>
      <c r="AN364" s="514" t="s">
        <v>3176</v>
      </c>
      <c r="AO364" s="514">
        <v>663019</v>
      </c>
      <c r="AP364" s="514">
        <v>147533</v>
      </c>
      <c r="AQ364" s="514" t="s">
        <v>3177</v>
      </c>
      <c r="AR364" s="514" t="s">
        <v>861</v>
      </c>
      <c r="AS364" s="514">
        <v>663471</v>
      </c>
      <c r="AT364" s="514">
        <v>147443</v>
      </c>
      <c r="AU364" s="514">
        <v>206</v>
      </c>
      <c r="AV364" s="514" t="s">
        <v>718</v>
      </c>
      <c r="AW364" s="514" t="s">
        <v>2635</v>
      </c>
      <c r="AX364" s="514">
        <v>10</v>
      </c>
      <c r="AY364" s="514">
        <v>6.7</v>
      </c>
      <c r="AZ364" s="514">
        <v>1885</v>
      </c>
      <c r="BA364" s="514" t="s">
        <v>252</v>
      </c>
      <c r="BB364" s="515" t="s">
        <v>2636</v>
      </c>
      <c r="BC364" s="515"/>
      <c r="BD364" s="515"/>
      <c r="BE364" s="530"/>
      <c r="BF364" s="547"/>
      <c r="BG364" s="530"/>
      <c r="BH364" s="530"/>
      <c r="BI364" s="530"/>
      <c r="BJ364" s="560"/>
      <c r="BK364" s="560"/>
      <c r="BL364" s="530"/>
      <c r="BM364" s="530"/>
      <c r="BN364" s="530"/>
      <c r="BO364" s="530"/>
      <c r="BP364" s="530"/>
      <c r="BQ364" s="530"/>
      <c r="BR364" s="530"/>
      <c r="BS364" s="530"/>
      <c r="BT364" s="530"/>
      <c r="BU364" s="530"/>
      <c r="BV364" s="530"/>
      <c r="BW364" s="530"/>
      <c r="BX364" s="530"/>
      <c r="BY364" s="555"/>
      <c r="BZ364" s="552"/>
      <c r="CA364" s="530"/>
    </row>
    <row r="365" spans="34:79" x14ac:dyDescent="0.3">
      <c r="AH365" s="512" t="str">
        <f t="shared" si="16"/>
        <v/>
      </c>
      <c r="AI365" s="15" t="str">
        <f t="shared" si="15"/>
        <v>655787-147692</v>
      </c>
      <c r="AJ365" s="511">
        <f t="shared" si="17"/>
        <v>362</v>
      </c>
      <c r="AK365" s="514">
        <v>18</v>
      </c>
      <c r="AL365" s="514" t="s">
        <v>1259</v>
      </c>
      <c r="AM365" s="514" t="s">
        <v>3178</v>
      </c>
      <c r="AN365" s="514" t="s">
        <v>3179</v>
      </c>
      <c r="AO365" s="514">
        <v>656160</v>
      </c>
      <c r="AP365" s="514">
        <v>147575</v>
      </c>
      <c r="AQ365" s="514" t="s">
        <v>3180</v>
      </c>
      <c r="AR365" s="514" t="s">
        <v>861</v>
      </c>
      <c r="AS365" s="514">
        <v>655787</v>
      </c>
      <c r="AT365" s="514">
        <v>147692</v>
      </c>
      <c r="AU365" s="514">
        <v>34</v>
      </c>
      <c r="AV365" s="514" t="s">
        <v>718</v>
      </c>
      <c r="AW365" s="514" t="s">
        <v>2635</v>
      </c>
      <c r="AX365" s="514">
        <v>10</v>
      </c>
      <c r="AY365" s="514">
        <v>10</v>
      </c>
      <c r="AZ365" s="514">
        <v>1861</v>
      </c>
      <c r="BA365" s="514" t="s">
        <v>191</v>
      </c>
      <c r="BB365" s="515" t="s">
        <v>3181</v>
      </c>
      <c r="BC365" s="515"/>
      <c r="BD365" s="515"/>
      <c r="BE365" s="530"/>
      <c r="BF365" s="547"/>
      <c r="BG365" s="530"/>
      <c r="BH365" s="530"/>
      <c r="BI365" s="530"/>
      <c r="BJ365" s="560"/>
      <c r="BK365" s="560"/>
      <c r="BL365" s="530"/>
      <c r="BM365" s="530"/>
      <c r="BN365" s="530"/>
      <c r="BO365" s="530"/>
      <c r="BP365" s="530"/>
      <c r="BQ365" s="530"/>
      <c r="BR365" s="530"/>
      <c r="BS365" s="530"/>
      <c r="BT365" s="530"/>
      <c r="BU365" s="530"/>
      <c r="BV365" s="530"/>
      <c r="BW365" s="530"/>
      <c r="BX365" s="530"/>
      <c r="BY365" s="555"/>
      <c r="BZ365" s="552"/>
      <c r="CA365" s="530"/>
    </row>
    <row r="366" spans="34:79" x14ac:dyDescent="0.3">
      <c r="AH366" s="512" t="str">
        <f t="shared" si="16"/>
        <v/>
      </c>
      <c r="AI366" s="15" t="str">
        <f t="shared" si="15"/>
        <v>657784-148242</v>
      </c>
      <c r="AJ366" s="511">
        <f t="shared" si="17"/>
        <v>363</v>
      </c>
      <c r="AK366" s="514">
        <v>18</v>
      </c>
      <c r="AL366" s="514" t="s">
        <v>1259</v>
      </c>
      <c r="AM366" s="514" t="s">
        <v>3182</v>
      </c>
      <c r="AN366" s="514" t="s">
        <v>3183</v>
      </c>
      <c r="AO366" s="514">
        <v>657683</v>
      </c>
      <c r="AP366" s="514">
        <v>148275</v>
      </c>
      <c r="AQ366" s="514" t="s">
        <v>3184</v>
      </c>
      <c r="AR366" s="514" t="s">
        <v>861</v>
      </c>
      <c r="AS366" s="514">
        <v>657784</v>
      </c>
      <c r="AT366" s="514">
        <v>148242</v>
      </c>
      <c r="AU366" s="514">
        <v>24</v>
      </c>
      <c r="AV366" s="514" t="s">
        <v>719</v>
      </c>
      <c r="AW366" s="514" t="s">
        <v>2635</v>
      </c>
      <c r="AX366" s="514">
        <v>10</v>
      </c>
      <c r="AY366" s="514">
        <v>1.2</v>
      </c>
      <c r="AZ366" s="514">
        <v>1880</v>
      </c>
      <c r="BA366" s="514" t="s">
        <v>438</v>
      </c>
      <c r="BB366" s="515" t="s">
        <v>861</v>
      </c>
      <c r="BC366" s="515"/>
      <c r="BD366" s="515"/>
      <c r="BE366" s="530"/>
      <c r="BF366" s="547"/>
      <c r="BG366" s="530"/>
      <c r="BH366" s="530"/>
      <c r="BI366" s="530"/>
      <c r="BJ366" s="560"/>
      <c r="BK366" s="560"/>
      <c r="BL366" s="530"/>
      <c r="BM366" s="530"/>
      <c r="BN366" s="530"/>
      <c r="BO366" s="530"/>
      <c r="BP366" s="530"/>
      <c r="BQ366" s="530"/>
      <c r="BR366" s="530"/>
      <c r="BS366" s="530"/>
      <c r="BT366" s="530"/>
      <c r="BU366" s="530"/>
      <c r="BV366" s="530"/>
      <c r="BW366" s="530"/>
      <c r="BX366" s="530"/>
      <c r="BY366" s="555"/>
      <c r="BZ366" s="552"/>
      <c r="CA366" s="530"/>
    </row>
    <row r="367" spans="34:79" x14ac:dyDescent="0.3">
      <c r="AH367" s="512" t="str">
        <f t="shared" si="16"/>
        <v/>
      </c>
      <c r="AI367" s="15" t="str">
        <f t="shared" si="15"/>
        <v>663156-146395</v>
      </c>
      <c r="AJ367" s="511">
        <f t="shared" si="17"/>
        <v>364</v>
      </c>
      <c r="AK367" s="514">
        <v>18</v>
      </c>
      <c r="AL367" s="514" t="s">
        <v>1259</v>
      </c>
      <c r="AM367" s="514" t="s">
        <v>2838</v>
      </c>
      <c r="AN367" s="514" t="s">
        <v>3185</v>
      </c>
      <c r="AO367" s="514">
        <v>663126</v>
      </c>
      <c r="AP367" s="514">
        <v>146361</v>
      </c>
      <c r="AQ367" s="514" t="s">
        <v>3186</v>
      </c>
      <c r="AR367" s="514" t="s">
        <v>2650</v>
      </c>
      <c r="AS367" s="514">
        <v>663156</v>
      </c>
      <c r="AT367" s="514">
        <v>146395</v>
      </c>
      <c r="AU367" s="514">
        <v>100</v>
      </c>
      <c r="AV367" s="514" t="s">
        <v>719</v>
      </c>
      <c r="AW367" s="514" t="s">
        <v>718</v>
      </c>
      <c r="AX367" s="514">
        <v>2.5</v>
      </c>
      <c r="AY367" s="514">
        <v>1.4</v>
      </c>
      <c r="AZ367" s="514">
        <v>1885</v>
      </c>
      <c r="BA367" s="514" t="s">
        <v>252</v>
      </c>
      <c r="BB367" s="515" t="s">
        <v>2636</v>
      </c>
      <c r="BC367" s="515"/>
      <c r="BD367" s="515"/>
      <c r="BE367" s="530"/>
      <c r="BF367" s="547"/>
      <c r="BG367" s="530"/>
      <c r="BH367" s="530"/>
      <c r="BI367" s="530"/>
      <c r="BJ367" s="560"/>
      <c r="BK367" s="560"/>
      <c r="BL367" s="530"/>
      <c r="BM367" s="530"/>
      <c r="BN367" s="530"/>
      <c r="BO367" s="530"/>
      <c r="BP367" s="530"/>
      <c r="BQ367" s="530"/>
      <c r="BR367" s="530"/>
      <c r="BS367" s="530"/>
      <c r="BT367" s="530"/>
      <c r="BU367" s="530"/>
      <c r="BV367" s="530"/>
      <c r="BW367" s="530"/>
      <c r="BX367" s="530"/>
      <c r="BY367" s="555"/>
      <c r="BZ367" s="552"/>
      <c r="CA367" s="530"/>
    </row>
    <row r="368" spans="34:79" x14ac:dyDescent="0.3">
      <c r="AH368" s="512" t="str">
        <f t="shared" si="16"/>
        <v/>
      </c>
      <c r="AI368" s="15" t="str">
        <f t="shared" si="15"/>
        <v>663213-146418</v>
      </c>
      <c r="AJ368" s="511">
        <f t="shared" si="17"/>
        <v>365</v>
      </c>
      <c r="AK368" s="514">
        <v>18</v>
      </c>
      <c r="AL368" s="514" t="s">
        <v>1259</v>
      </c>
      <c r="AM368" s="514" t="s">
        <v>2838</v>
      </c>
      <c r="AN368" s="514" t="s">
        <v>3185</v>
      </c>
      <c r="AO368" s="514">
        <v>663126</v>
      </c>
      <c r="AP368" s="514">
        <v>146361</v>
      </c>
      <c r="AQ368" s="514" t="s">
        <v>3187</v>
      </c>
      <c r="AR368" s="514" t="s">
        <v>861</v>
      </c>
      <c r="AS368" s="514">
        <v>663213</v>
      </c>
      <c r="AT368" s="514">
        <v>146418</v>
      </c>
      <c r="AU368" s="514">
        <v>114</v>
      </c>
      <c r="AV368" s="514" t="s">
        <v>719</v>
      </c>
      <c r="AW368" s="514" t="s">
        <v>718</v>
      </c>
      <c r="AX368" s="514">
        <v>2.8</v>
      </c>
      <c r="AY368" s="514">
        <v>2.1</v>
      </c>
      <c r="AZ368" s="514">
        <v>1885</v>
      </c>
      <c r="BA368" s="514" t="s">
        <v>252</v>
      </c>
      <c r="BB368" s="515" t="s">
        <v>2636</v>
      </c>
      <c r="BC368" s="515"/>
      <c r="BD368" s="515"/>
      <c r="BE368" s="530"/>
      <c r="BF368" s="547"/>
      <c r="BG368" s="530"/>
      <c r="BH368" s="530"/>
      <c r="BI368" s="530"/>
      <c r="BJ368" s="560"/>
      <c r="BK368" s="560"/>
      <c r="BL368" s="530"/>
      <c r="BM368" s="530"/>
      <c r="BN368" s="530"/>
      <c r="BO368" s="530"/>
      <c r="BP368" s="530"/>
      <c r="BQ368" s="530"/>
      <c r="BR368" s="530"/>
      <c r="BS368" s="530"/>
      <c r="BT368" s="530"/>
      <c r="BU368" s="530"/>
      <c r="BV368" s="530"/>
      <c r="BW368" s="530"/>
      <c r="BX368" s="530"/>
      <c r="BY368" s="555"/>
      <c r="BZ368" s="552"/>
      <c r="CA368" s="530"/>
    </row>
    <row r="369" spans="34:79" x14ac:dyDescent="0.3">
      <c r="AH369" s="512" t="str">
        <f t="shared" si="16"/>
        <v/>
      </c>
      <c r="AI369" s="15" t="str">
        <f t="shared" si="15"/>
        <v>663333-146387</v>
      </c>
      <c r="AJ369" s="511">
        <f t="shared" si="17"/>
        <v>366</v>
      </c>
      <c r="AK369" s="514">
        <v>18</v>
      </c>
      <c r="AL369" s="514" t="s">
        <v>1259</v>
      </c>
      <c r="AM369" s="514" t="s">
        <v>2838</v>
      </c>
      <c r="AN369" s="514" t="s">
        <v>3185</v>
      </c>
      <c r="AO369" s="514">
        <v>663126</v>
      </c>
      <c r="AP369" s="514">
        <v>146361</v>
      </c>
      <c r="AQ369" s="514" t="s">
        <v>3188</v>
      </c>
      <c r="AR369" s="514" t="s">
        <v>2891</v>
      </c>
      <c r="AS369" s="514">
        <v>663333</v>
      </c>
      <c r="AT369" s="514">
        <v>146387</v>
      </c>
      <c r="AU369" s="514">
        <v>128</v>
      </c>
      <c r="AV369" s="514" t="s">
        <v>719</v>
      </c>
      <c r="AW369" s="514" t="s">
        <v>718</v>
      </c>
      <c r="AX369" s="514">
        <v>0.8</v>
      </c>
      <c r="AY369" s="514">
        <v>3.1</v>
      </c>
      <c r="AZ369" s="514">
        <v>1885</v>
      </c>
      <c r="BA369" s="514" t="s">
        <v>252</v>
      </c>
      <c r="BB369" s="515" t="s">
        <v>2636</v>
      </c>
      <c r="BC369" s="515"/>
      <c r="BD369" s="515"/>
      <c r="BE369" s="530"/>
      <c r="BF369" s="547"/>
      <c r="BG369" s="530"/>
      <c r="BH369" s="530"/>
      <c r="BI369" s="530"/>
      <c r="BJ369" s="560"/>
      <c r="BK369" s="560"/>
      <c r="BL369" s="530"/>
      <c r="BM369" s="530"/>
      <c r="BN369" s="530"/>
      <c r="BO369" s="530"/>
      <c r="BP369" s="530"/>
      <c r="BQ369" s="530"/>
      <c r="BR369" s="530"/>
      <c r="BS369" s="530"/>
      <c r="BT369" s="530"/>
      <c r="BU369" s="530"/>
      <c r="BV369" s="530"/>
      <c r="BW369" s="530"/>
      <c r="BX369" s="530"/>
      <c r="BY369" s="555"/>
      <c r="BZ369" s="552"/>
      <c r="CA369" s="530"/>
    </row>
    <row r="370" spans="34:79" x14ac:dyDescent="0.3">
      <c r="AH370" s="512" t="str">
        <f t="shared" si="16"/>
        <v/>
      </c>
      <c r="AI370" s="15" t="str">
        <f t="shared" si="15"/>
        <v>663540-146445</v>
      </c>
      <c r="AJ370" s="511">
        <f t="shared" si="17"/>
        <v>367</v>
      </c>
      <c r="AK370" s="514">
        <v>18</v>
      </c>
      <c r="AL370" s="514" t="s">
        <v>1259</v>
      </c>
      <c r="AM370" s="514" t="s">
        <v>2838</v>
      </c>
      <c r="AN370" s="514" t="s">
        <v>3185</v>
      </c>
      <c r="AO370" s="514">
        <v>663126</v>
      </c>
      <c r="AP370" s="514">
        <v>146361</v>
      </c>
      <c r="AQ370" s="514" t="s">
        <v>3189</v>
      </c>
      <c r="AR370" s="514" t="s">
        <v>861</v>
      </c>
      <c r="AS370" s="514">
        <v>663540</v>
      </c>
      <c r="AT370" s="514">
        <v>146445</v>
      </c>
      <c r="AU370" s="514">
        <v>180</v>
      </c>
      <c r="AV370" s="514" t="s">
        <v>719</v>
      </c>
      <c r="AW370" s="514" t="s">
        <v>718</v>
      </c>
      <c r="AX370" s="514">
        <v>1.6</v>
      </c>
      <c r="AY370" s="514">
        <v>1.4</v>
      </c>
      <c r="AZ370" s="514">
        <v>1885</v>
      </c>
      <c r="BA370" s="514" t="s">
        <v>252</v>
      </c>
      <c r="BB370" s="515" t="s">
        <v>2636</v>
      </c>
      <c r="BC370" s="515"/>
      <c r="BD370" s="515"/>
      <c r="BE370" s="530"/>
      <c r="BF370" s="547"/>
      <c r="BG370" s="530"/>
      <c r="BH370" s="530"/>
      <c r="BI370" s="530"/>
      <c r="BJ370" s="560"/>
      <c r="BK370" s="560"/>
      <c r="BL370" s="530"/>
      <c r="BM370" s="530"/>
      <c r="BN370" s="530"/>
      <c r="BO370" s="530"/>
      <c r="BP370" s="530"/>
      <c r="BQ370" s="530"/>
      <c r="BR370" s="530"/>
      <c r="BS370" s="530"/>
      <c r="BT370" s="530"/>
      <c r="BU370" s="530"/>
      <c r="BV370" s="530"/>
      <c r="BW370" s="530"/>
      <c r="BX370" s="530"/>
      <c r="BY370" s="555"/>
      <c r="BZ370" s="552"/>
      <c r="CA370" s="530"/>
    </row>
    <row r="371" spans="34:79" x14ac:dyDescent="0.3">
      <c r="AH371" s="512" t="str">
        <f t="shared" si="16"/>
        <v/>
      </c>
      <c r="AI371" s="15" t="str">
        <f t="shared" si="15"/>
        <v>663772-146369</v>
      </c>
      <c r="AJ371" s="511">
        <f t="shared" si="17"/>
        <v>368</v>
      </c>
      <c r="AK371" s="514">
        <v>18</v>
      </c>
      <c r="AL371" s="514" t="s">
        <v>1259</v>
      </c>
      <c r="AM371" s="514" t="s">
        <v>2838</v>
      </c>
      <c r="AN371" s="514" t="s">
        <v>3185</v>
      </c>
      <c r="AO371" s="514">
        <v>663126</v>
      </c>
      <c r="AP371" s="514">
        <v>146361</v>
      </c>
      <c r="AQ371" s="514" t="s">
        <v>3190</v>
      </c>
      <c r="AR371" s="514" t="s">
        <v>861</v>
      </c>
      <c r="AS371" s="514">
        <v>663772</v>
      </c>
      <c r="AT371" s="514">
        <v>146369</v>
      </c>
      <c r="AU371" s="514">
        <v>211</v>
      </c>
      <c r="AV371" s="514" t="s">
        <v>718</v>
      </c>
      <c r="AW371" s="514" t="s">
        <v>2640</v>
      </c>
      <c r="AX371" s="514">
        <v>1.6</v>
      </c>
      <c r="AY371" s="514">
        <v>2.2999999999999998</v>
      </c>
      <c r="AZ371" s="514">
        <v>1885</v>
      </c>
      <c r="BA371" s="514" t="s">
        <v>252</v>
      </c>
      <c r="BB371" s="515" t="s">
        <v>861</v>
      </c>
      <c r="BC371" s="515"/>
      <c r="BD371" s="515"/>
      <c r="BE371" s="530"/>
      <c r="BF371" s="547"/>
      <c r="BG371" s="530"/>
      <c r="BH371" s="530"/>
      <c r="BI371" s="530"/>
      <c r="BJ371" s="560"/>
      <c r="BK371" s="560"/>
      <c r="BL371" s="530"/>
      <c r="BM371" s="530"/>
      <c r="BN371" s="530"/>
      <c r="BO371" s="530"/>
      <c r="BP371" s="530"/>
      <c r="BQ371" s="530"/>
      <c r="BR371" s="530"/>
      <c r="BS371" s="530"/>
      <c r="BT371" s="530"/>
      <c r="BU371" s="530"/>
      <c r="BV371" s="530"/>
      <c r="BW371" s="530"/>
      <c r="BX371" s="530"/>
      <c r="BY371" s="555"/>
      <c r="BZ371" s="552"/>
      <c r="CA371" s="530"/>
    </row>
    <row r="372" spans="34:79" x14ac:dyDescent="0.3">
      <c r="AH372" s="512" t="str">
        <f t="shared" si="16"/>
        <v/>
      </c>
      <c r="AI372" s="15" t="str">
        <f t="shared" si="15"/>
        <v>663940-146282</v>
      </c>
      <c r="AJ372" s="511">
        <f t="shared" si="17"/>
        <v>369</v>
      </c>
      <c r="AK372" s="514">
        <v>18</v>
      </c>
      <c r="AL372" s="514" t="s">
        <v>1259</v>
      </c>
      <c r="AM372" s="514" t="s">
        <v>2838</v>
      </c>
      <c r="AN372" s="514" t="s">
        <v>3185</v>
      </c>
      <c r="AO372" s="514">
        <v>663126</v>
      </c>
      <c r="AP372" s="514">
        <v>146361</v>
      </c>
      <c r="AQ372" s="514" t="s">
        <v>3191</v>
      </c>
      <c r="AR372" s="514" t="s">
        <v>3023</v>
      </c>
      <c r="AS372" s="514">
        <v>663940</v>
      </c>
      <c r="AT372" s="514">
        <v>146282</v>
      </c>
      <c r="AU372" s="514">
        <v>207</v>
      </c>
      <c r="AV372" s="514" t="s">
        <v>719</v>
      </c>
      <c r="AW372" s="514" t="s">
        <v>2640</v>
      </c>
      <c r="AX372" s="514">
        <v>2.2999999999999998</v>
      </c>
      <c r="AY372" s="514">
        <v>0.2</v>
      </c>
      <c r="AZ372" s="514">
        <v>1864</v>
      </c>
      <c r="BA372" s="514" t="s">
        <v>256</v>
      </c>
      <c r="BB372" s="515" t="s">
        <v>2636</v>
      </c>
      <c r="BC372" s="515"/>
      <c r="BD372" s="515"/>
      <c r="BE372" s="530"/>
      <c r="BF372" s="547"/>
      <c r="BG372" s="530"/>
      <c r="BH372" s="530"/>
      <c r="BI372" s="530"/>
      <c r="BJ372" s="560"/>
      <c r="BK372" s="560"/>
      <c r="BL372" s="530"/>
      <c r="BM372" s="530"/>
      <c r="BN372" s="530"/>
      <c r="BO372" s="530"/>
      <c r="BP372" s="530"/>
      <c r="BQ372" s="530"/>
      <c r="BR372" s="530"/>
      <c r="BS372" s="530"/>
      <c r="BT372" s="530"/>
      <c r="BU372" s="530"/>
      <c r="BV372" s="530"/>
      <c r="BW372" s="530"/>
      <c r="BX372" s="530"/>
      <c r="BY372" s="555"/>
      <c r="BZ372" s="552"/>
      <c r="CA372" s="530"/>
    </row>
    <row r="373" spans="34:79" x14ac:dyDescent="0.3">
      <c r="AH373" s="512" t="str">
        <f t="shared" si="16"/>
        <v/>
      </c>
      <c r="AI373" s="15" t="str">
        <f t="shared" si="15"/>
        <v>663539-144802</v>
      </c>
      <c r="AJ373" s="511">
        <f t="shared" si="17"/>
        <v>370</v>
      </c>
      <c r="AK373" s="514">
        <v>18</v>
      </c>
      <c r="AL373" s="514" t="s">
        <v>1259</v>
      </c>
      <c r="AM373" s="514" t="s">
        <v>3192</v>
      </c>
      <c r="AN373" s="514" t="s">
        <v>3193</v>
      </c>
      <c r="AO373" s="514">
        <v>663554</v>
      </c>
      <c r="AP373" s="514">
        <v>144830</v>
      </c>
      <c r="AQ373" s="514" t="s">
        <v>3003</v>
      </c>
      <c r="AR373" s="514" t="s">
        <v>861</v>
      </c>
      <c r="AS373" s="514">
        <v>663539</v>
      </c>
      <c r="AT373" s="514">
        <v>144802</v>
      </c>
      <c r="AU373" s="514">
        <v>171</v>
      </c>
      <c r="AV373" s="514" t="s">
        <v>718</v>
      </c>
      <c r="AW373" s="514" t="s">
        <v>2640</v>
      </c>
      <c r="AX373" s="514">
        <v>1</v>
      </c>
      <c r="AY373" s="514">
        <v>0.8</v>
      </c>
      <c r="AZ373" s="514">
        <v>1864</v>
      </c>
      <c r="BA373" s="514" t="s">
        <v>256</v>
      </c>
      <c r="BB373" s="515" t="s">
        <v>2666</v>
      </c>
      <c r="BC373" s="515"/>
      <c r="BD373" s="515"/>
      <c r="BE373" s="530"/>
      <c r="BF373" s="547"/>
      <c r="BG373" s="530"/>
      <c r="BH373" s="530"/>
      <c r="BI373" s="530"/>
      <c r="BJ373" s="560"/>
      <c r="BK373" s="560"/>
      <c r="BL373" s="530"/>
      <c r="BM373" s="530"/>
      <c r="BN373" s="530"/>
      <c r="BO373" s="530"/>
      <c r="BP373" s="530"/>
      <c r="BQ373" s="530"/>
      <c r="BR373" s="530"/>
      <c r="BS373" s="530"/>
      <c r="BT373" s="530"/>
      <c r="BU373" s="530"/>
      <c r="BV373" s="530"/>
      <c r="BW373" s="530"/>
      <c r="BX373" s="530"/>
      <c r="BY373" s="555"/>
      <c r="BZ373" s="552"/>
      <c r="CA373" s="530"/>
    </row>
    <row r="374" spans="34:79" x14ac:dyDescent="0.3">
      <c r="AH374" s="512" t="str">
        <f t="shared" si="16"/>
        <v/>
      </c>
      <c r="AI374" s="15" t="str">
        <f t="shared" si="15"/>
        <v>666258-144554</v>
      </c>
      <c r="AJ374" s="511">
        <f t="shared" si="17"/>
        <v>371</v>
      </c>
      <c r="AK374" s="514">
        <v>18</v>
      </c>
      <c r="AL374" s="514" t="s">
        <v>1259</v>
      </c>
      <c r="AM374" s="514" t="s">
        <v>2678</v>
      </c>
      <c r="AN374" s="514" t="s">
        <v>3194</v>
      </c>
      <c r="AO374" s="514">
        <v>658993</v>
      </c>
      <c r="AP374" s="514">
        <v>151687</v>
      </c>
      <c r="AQ374" s="514" t="s">
        <v>3195</v>
      </c>
      <c r="AR374" s="514" t="s">
        <v>861</v>
      </c>
      <c r="AS374" s="514">
        <v>666258</v>
      </c>
      <c r="AT374" s="514">
        <v>144554</v>
      </c>
      <c r="AU374" s="514">
        <v>260</v>
      </c>
      <c r="AV374" s="514" t="s">
        <v>718</v>
      </c>
      <c r="AW374" s="514" t="s">
        <v>718</v>
      </c>
      <c r="AX374" s="514">
        <v>1.4</v>
      </c>
      <c r="AY374" s="514">
        <v>0.5</v>
      </c>
      <c r="AZ374" s="514">
        <v>1864</v>
      </c>
      <c r="BA374" s="514" t="s">
        <v>256</v>
      </c>
      <c r="BB374" s="515" t="s">
        <v>3037</v>
      </c>
      <c r="BC374" s="515"/>
      <c r="BD374" s="515"/>
      <c r="BE374" s="530"/>
      <c r="BF374" s="547"/>
      <c r="BG374" s="530"/>
      <c r="BH374" s="530"/>
      <c r="BI374" s="530"/>
      <c r="BJ374" s="560"/>
      <c r="BK374" s="560"/>
      <c r="BL374" s="530"/>
      <c r="BM374" s="530"/>
      <c r="BN374" s="530"/>
      <c r="BO374" s="530"/>
      <c r="BP374" s="530"/>
      <c r="BQ374" s="530"/>
      <c r="BR374" s="530"/>
      <c r="BS374" s="530"/>
      <c r="BT374" s="530"/>
      <c r="BU374" s="530"/>
      <c r="BV374" s="530"/>
      <c r="BW374" s="530"/>
      <c r="BX374" s="530"/>
      <c r="BY374" s="555"/>
      <c r="BZ374" s="552"/>
      <c r="CA374" s="530"/>
    </row>
    <row r="375" spans="34:79" x14ac:dyDescent="0.3">
      <c r="AH375" s="512" t="str">
        <f t="shared" si="16"/>
        <v/>
      </c>
      <c r="AI375" s="15" t="str">
        <f t="shared" si="15"/>
        <v>662785-144375</v>
      </c>
      <c r="AJ375" s="511">
        <f t="shared" si="17"/>
        <v>372</v>
      </c>
      <c r="AK375" s="514">
        <v>18</v>
      </c>
      <c r="AL375" s="514" t="s">
        <v>1259</v>
      </c>
      <c r="AM375" s="514" t="s">
        <v>2728</v>
      </c>
      <c r="AN375" s="514" t="s">
        <v>3196</v>
      </c>
      <c r="AO375" s="514">
        <v>662756</v>
      </c>
      <c r="AP375" s="514">
        <v>144332</v>
      </c>
      <c r="AQ375" s="514" t="s">
        <v>3197</v>
      </c>
      <c r="AR375" s="514" t="s">
        <v>861</v>
      </c>
      <c r="AS375" s="514">
        <v>662785</v>
      </c>
      <c r="AT375" s="514">
        <v>144375</v>
      </c>
      <c r="AU375" s="514">
        <v>145</v>
      </c>
      <c r="AV375" s="514" t="s">
        <v>719</v>
      </c>
      <c r="AW375" s="514" t="s">
        <v>2640</v>
      </c>
      <c r="AX375" s="514">
        <v>0.3</v>
      </c>
      <c r="AY375" s="514">
        <v>0.6</v>
      </c>
      <c r="AZ375" s="514">
        <v>1863</v>
      </c>
      <c r="BA375" s="514" t="s">
        <v>208</v>
      </c>
      <c r="BB375" s="515" t="s">
        <v>2666</v>
      </c>
      <c r="BC375" s="515"/>
      <c r="BD375" s="515"/>
      <c r="BE375" s="530"/>
      <c r="BF375" s="547"/>
      <c r="BG375" s="530"/>
      <c r="BH375" s="530"/>
      <c r="BI375" s="530"/>
      <c r="BJ375" s="560"/>
      <c r="BK375" s="560"/>
      <c r="BL375" s="530"/>
      <c r="BM375" s="530"/>
      <c r="BN375" s="530"/>
      <c r="BO375" s="530"/>
      <c r="BP375" s="530"/>
      <c r="BQ375" s="530"/>
      <c r="BR375" s="530"/>
      <c r="BS375" s="530"/>
      <c r="BT375" s="530"/>
      <c r="BU375" s="530"/>
      <c r="BV375" s="530"/>
      <c r="BW375" s="530"/>
      <c r="BX375" s="530"/>
      <c r="BY375" s="555"/>
      <c r="BZ375" s="552"/>
      <c r="CA375" s="530"/>
    </row>
    <row r="376" spans="34:79" x14ac:dyDescent="0.3">
      <c r="AH376" s="512" t="str">
        <f t="shared" si="16"/>
        <v/>
      </c>
      <c r="AI376" s="15" t="str">
        <f t="shared" si="15"/>
        <v>662789-144378</v>
      </c>
      <c r="AJ376" s="511">
        <f t="shared" si="17"/>
        <v>373</v>
      </c>
      <c r="AK376" s="514">
        <v>18</v>
      </c>
      <c r="AL376" s="514" t="s">
        <v>1259</v>
      </c>
      <c r="AM376" s="514" t="s">
        <v>2728</v>
      </c>
      <c r="AN376" s="514" t="s">
        <v>3196</v>
      </c>
      <c r="AO376" s="514">
        <v>662756</v>
      </c>
      <c r="AP376" s="514">
        <v>144332</v>
      </c>
      <c r="AQ376" s="514" t="s">
        <v>3198</v>
      </c>
      <c r="AR376" s="514" t="s">
        <v>2658</v>
      </c>
      <c r="AS376" s="514">
        <v>662789</v>
      </c>
      <c r="AT376" s="514">
        <v>144378</v>
      </c>
      <c r="AU376" s="514">
        <v>149</v>
      </c>
      <c r="AV376" s="514" t="s">
        <v>719</v>
      </c>
      <c r="AW376" s="514" t="s">
        <v>2640</v>
      </c>
      <c r="AX376" s="514">
        <v>0.2</v>
      </c>
      <c r="AY376" s="514">
        <v>0.7</v>
      </c>
      <c r="AZ376" s="514">
        <v>1863</v>
      </c>
      <c r="BA376" s="514" t="s">
        <v>208</v>
      </c>
      <c r="BB376" s="515" t="s">
        <v>2666</v>
      </c>
      <c r="BC376" s="515"/>
      <c r="BD376" s="515"/>
      <c r="BE376" s="530"/>
      <c r="BF376" s="547"/>
      <c r="BG376" s="530"/>
      <c r="BH376" s="530"/>
      <c r="BI376" s="530"/>
      <c r="BJ376" s="560"/>
      <c r="BK376" s="560"/>
      <c r="BL376" s="530"/>
      <c r="BM376" s="530"/>
      <c r="BN376" s="530"/>
      <c r="BO376" s="530"/>
      <c r="BP376" s="530"/>
      <c r="BQ376" s="530"/>
      <c r="BR376" s="530"/>
      <c r="BS376" s="530"/>
      <c r="BT376" s="530"/>
      <c r="BU376" s="530"/>
      <c r="BV376" s="530"/>
      <c r="BW376" s="530"/>
      <c r="BX376" s="530"/>
      <c r="BY376" s="555"/>
      <c r="BZ376" s="552"/>
      <c r="CA376" s="530"/>
    </row>
    <row r="377" spans="34:79" x14ac:dyDescent="0.3">
      <c r="AH377" s="512" t="str">
        <f t="shared" si="16"/>
        <v/>
      </c>
      <c r="AI377" s="15" t="str">
        <f t="shared" si="15"/>
        <v>662794-144381</v>
      </c>
      <c r="AJ377" s="511">
        <f t="shared" si="17"/>
        <v>374</v>
      </c>
      <c r="AK377" s="514">
        <v>18</v>
      </c>
      <c r="AL377" s="514" t="s">
        <v>1259</v>
      </c>
      <c r="AM377" s="514" t="s">
        <v>2728</v>
      </c>
      <c r="AN377" s="514" t="s">
        <v>3196</v>
      </c>
      <c r="AO377" s="514">
        <v>662756</v>
      </c>
      <c r="AP377" s="514">
        <v>144332</v>
      </c>
      <c r="AQ377" s="514" t="s">
        <v>3199</v>
      </c>
      <c r="AR377" s="514" t="s">
        <v>861</v>
      </c>
      <c r="AS377" s="514">
        <v>662794</v>
      </c>
      <c r="AT377" s="514">
        <v>144381</v>
      </c>
      <c r="AU377" s="514">
        <v>150</v>
      </c>
      <c r="AV377" s="514" t="s">
        <v>719</v>
      </c>
      <c r="AW377" s="514" t="s">
        <v>2640</v>
      </c>
      <c r="AX377" s="514">
        <v>0.1</v>
      </c>
      <c r="AY377" s="514">
        <v>0.8</v>
      </c>
      <c r="AZ377" s="514">
        <v>1863</v>
      </c>
      <c r="BA377" s="514" t="s">
        <v>208</v>
      </c>
      <c r="BB377" s="515" t="s">
        <v>2666</v>
      </c>
      <c r="BC377" s="515"/>
      <c r="BD377" s="515"/>
      <c r="BE377" s="530"/>
      <c r="BF377" s="547"/>
      <c r="BG377" s="530"/>
      <c r="BH377" s="530"/>
      <c r="BI377" s="530"/>
      <c r="BJ377" s="560"/>
      <c r="BK377" s="560"/>
      <c r="BL377" s="530"/>
      <c r="BM377" s="530"/>
      <c r="BN377" s="530"/>
      <c r="BO377" s="530"/>
      <c r="BP377" s="530"/>
      <c r="BQ377" s="530"/>
      <c r="BR377" s="530"/>
      <c r="BS377" s="530"/>
      <c r="BT377" s="530"/>
      <c r="BU377" s="530"/>
      <c r="BV377" s="530"/>
      <c r="BW377" s="530"/>
      <c r="BX377" s="530"/>
      <c r="BY377" s="555"/>
      <c r="BZ377" s="552"/>
      <c r="CA377" s="530"/>
    </row>
    <row r="378" spans="34:79" x14ac:dyDescent="0.3">
      <c r="AH378" s="512" t="str">
        <f t="shared" si="16"/>
        <v/>
      </c>
      <c r="AI378" s="15" t="str">
        <f t="shared" si="15"/>
        <v>662851-144428</v>
      </c>
      <c r="AJ378" s="511">
        <f t="shared" si="17"/>
        <v>375</v>
      </c>
      <c r="AK378" s="514">
        <v>18</v>
      </c>
      <c r="AL378" s="514" t="s">
        <v>1259</v>
      </c>
      <c r="AM378" s="514" t="s">
        <v>2728</v>
      </c>
      <c r="AN378" s="514" t="s">
        <v>3196</v>
      </c>
      <c r="AO378" s="514">
        <v>662756</v>
      </c>
      <c r="AP378" s="514">
        <v>144332</v>
      </c>
      <c r="AQ378" s="514" t="s">
        <v>3200</v>
      </c>
      <c r="AR378" s="514" t="s">
        <v>861</v>
      </c>
      <c r="AS378" s="514">
        <v>662851</v>
      </c>
      <c r="AT378" s="514">
        <v>144428</v>
      </c>
      <c r="AU378" s="514">
        <v>152</v>
      </c>
      <c r="AV378" s="514" t="s">
        <v>719</v>
      </c>
      <c r="AW378" s="514" t="s">
        <v>2640</v>
      </c>
      <c r="AX378" s="514">
        <v>4.7</v>
      </c>
      <c r="AY378" s="514">
        <v>0.7</v>
      </c>
      <c r="AZ378" s="514">
        <v>1863</v>
      </c>
      <c r="BA378" s="514" t="s">
        <v>208</v>
      </c>
      <c r="BB378" s="515" t="s">
        <v>861</v>
      </c>
      <c r="BC378" s="515"/>
      <c r="BD378" s="515"/>
      <c r="BE378" s="530"/>
      <c r="BF378" s="547"/>
      <c r="BG378" s="530"/>
      <c r="BH378" s="530"/>
      <c r="BI378" s="530"/>
      <c r="BJ378" s="560"/>
      <c r="BK378" s="560"/>
      <c r="BL378" s="530"/>
      <c r="BM378" s="530"/>
      <c r="BN378" s="530"/>
      <c r="BO378" s="530"/>
      <c r="BP378" s="530"/>
      <c r="BQ378" s="530"/>
      <c r="BR378" s="530"/>
      <c r="BS378" s="530"/>
      <c r="BT378" s="530"/>
      <c r="BU378" s="530"/>
      <c r="BV378" s="530"/>
      <c r="BW378" s="530"/>
      <c r="BX378" s="530"/>
      <c r="BY378" s="555"/>
      <c r="BZ378" s="552"/>
      <c r="CA378" s="530"/>
    </row>
    <row r="379" spans="34:79" x14ac:dyDescent="0.3">
      <c r="AH379" s="512" t="str">
        <f t="shared" si="16"/>
        <v/>
      </c>
      <c r="AI379" s="15" t="str">
        <f t="shared" si="15"/>
        <v>662866-144443</v>
      </c>
      <c r="AJ379" s="511">
        <f t="shared" si="17"/>
        <v>376</v>
      </c>
      <c r="AK379" s="514">
        <v>18</v>
      </c>
      <c r="AL379" s="514" t="s">
        <v>1259</v>
      </c>
      <c r="AM379" s="514" t="s">
        <v>2728</v>
      </c>
      <c r="AN379" s="514" t="s">
        <v>3196</v>
      </c>
      <c r="AO379" s="514">
        <v>662756</v>
      </c>
      <c r="AP379" s="514">
        <v>144332</v>
      </c>
      <c r="AQ379" s="514" t="s">
        <v>3201</v>
      </c>
      <c r="AR379" s="514" t="s">
        <v>2656</v>
      </c>
      <c r="AS379" s="514">
        <v>662866</v>
      </c>
      <c r="AT379" s="514">
        <v>144443</v>
      </c>
      <c r="AU379" s="514">
        <v>154</v>
      </c>
      <c r="AV379" s="514" t="s">
        <v>719</v>
      </c>
      <c r="AW379" s="514" t="s">
        <v>2640</v>
      </c>
      <c r="AX379" s="514">
        <v>3.1</v>
      </c>
      <c r="AY379" s="514">
        <v>0.6</v>
      </c>
      <c r="AZ379" s="514">
        <v>1863</v>
      </c>
      <c r="BA379" s="514" t="s">
        <v>208</v>
      </c>
      <c r="BB379" s="515" t="s">
        <v>2666</v>
      </c>
      <c r="BC379" s="515"/>
      <c r="BD379" s="515"/>
      <c r="BE379" s="530"/>
      <c r="BF379" s="547"/>
      <c r="BG379" s="530"/>
      <c r="BH379" s="530"/>
      <c r="BI379" s="530"/>
      <c r="BJ379" s="560"/>
      <c r="BK379" s="560"/>
      <c r="BL379" s="530"/>
      <c r="BM379" s="530"/>
      <c r="BN379" s="530"/>
      <c r="BO379" s="530"/>
      <c r="BP379" s="530"/>
      <c r="BQ379" s="530"/>
      <c r="BR379" s="530"/>
      <c r="BS379" s="530"/>
      <c r="BT379" s="530"/>
      <c r="BU379" s="530"/>
      <c r="BV379" s="530"/>
      <c r="BW379" s="530"/>
      <c r="BX379" s="530"/>
      <c r="BY379" s="555"/>
      <c r="BZ379" s="552"/>
      <c r="CA379" s="530"/>
    </row>
    <row r="380" spans="34:79" x14ac:dyDescent="0.3">
      <c r="AH380" s="512" t="str">
        <f t="shared" si="16"/>
        <v/>
      </c>
      <c r="AI380" s="15" t="str">
        <f t="shared" si="15"/>
        <v>662983-144450</v>
      </c>
      <c r="AJ380" s="511">
        <f t="shared" si="17"/>
        <v>377</v>
      </c>
      <c r="AK380" s="514">
        <v>18</v>
      </c>
      <c r="AL380" s="514" t="s">
        <v>1259</v>
      </c>
      <c r="AM380" s="514" t="s">
        <v>2728</v>
      </c>
      <c r="AN380" s="514" t="s">
        <v>3196</v>
      </c>
      <c r="AO380" s="514">
        <v>662756</v>
      </c>
      <c r="AP380" s="514">
        <v>144332</v>
      </c>
      <c r="AQ380" s="514" t="s">
        <v>861</v>
      </c>
      <c r="AR380" s="514" t="s">
        <v>2856</v>
      </c>
      <c r="AS380" s="514">
        <v>662983</v>
      </c>
      <c r="AT380" s="514">
        <v>144450</v>
      </c>
      <c r="AU380" s="514">
        <v>159</v>
      </c>
      <c r="AV380" s="514" t="s">
        <v>719</v>
      </c>
      <c r="AW380" s="514" t="s">
        <v>2640</v>
      </c>
      <c r="AX380" s="514">
        <v>2</v>
      </c>
      <c r="AY380" s="514">
        <v>1.7</v>
      </c>
      <c r="AZ380" s="514">
        <v>1863</v>
      </c>
      <c r="BA380" s="514" t="s">
        <v>208</v>
      </c>
      <c r="BB380" s="515" t="s">
        <v>2666</v>
      </c>
      <c r="BC380" s="515"/>
      <c r="BD380" s="515"/>
      <c r="BE380" s="530"/>
      <c r="BF380" s="547"/>
      <c r="BG380" s="530"/>
      <c r="BH380" s="530"/>
      <c r="BI380" s="530"/>
      <c r="BJ380" s="560"/>
      <c r="BK380" s="560"/>
      <c r="BL380" s="530"/>
      <c r="BM380" s="530"/>
      <c r="BN380" s="530"/>
      <c r="BO380" s="530"/>
      <c r="BP380" s="530"/>
      <c r="BQ380" s="530"/>
      <c r="BR380" s="530"/>
      <c r="BS380" s="530"/>
      <c r="BT380" s="530"/>
      <c r="BU380" s="530"/>
      <c r="BV380" s="530"/>
      <c r="BW380" s="530"/>
      <c r="BX380" s="530"/>
      <c r="BY380" s="555"/>
      <c r="BZ380" s="552"/>
      <c r="CA380" s="530"/>
    </row>
    <row r="381" spans="34:79" x14ac:dyDescent="0.3">
      <c r="AH381" s="512" t="str">
        <f t="shared" si="16"/>
        <v/>
      </c>
      <c r="AI381" s="15" t="str">
        <f t="shared" si="15"/>
        <v>663024-144445</v>
      </c>
      <c r="AJ381" s="511">
        <f t="shared" si="17"/>
        <v>378</v>
      </c>
      <c r="AK381" s="514">
        <v>18</v>
      </c>
      <c r="AL381" s="514" t="s">
        <v>1259</v>
      </c>
      <c r="AM381" s="514" t="s">
        <v>2728</v>
      </c>
      <c r="AN381" s="514" t="s">
        <v>3196</v>
      </c>
      <c r="AO381" s="514">
        <v>662756</v>
      </c>
      <c r="AP381" s="514">
        <v>144332</v>
      </c>
      <c r="AQ381" s="514" t="s">
        <v>3202</v>
      </c>
      <c r="AR381" s="514" t="s">
        <v>861</v>
      </c>
      <c r="AS381" s="514">
        <v>663024</v>
      </c>
      <c r="AT381" s="514">
        <v>144445</v>
      </c>
      <c r="AU381" s="514">
        <v>161</v>
      </c>
      <c r="AV381" s="514" t="s">
        <v>719</v>
      </c>
      <c r="AW381" s="514" t="s">
        <v>2640</v>
      </c>
      <c r="AX381" s="514">
        <v>1.5</v>
      </c>
      <c r="AY381" s="514">
        <v>2.2000000000000002</v>
      </c>
      <c r="AZ381" s="514">
        <v>1863</v>
      </c>
      <c r="BA381" s="514" t="s">
        <v>208</v>
      </c>
      <c r="BB381" s="515" t="s">
        <v>2666</v>
      </c>
      <c r="BC381" s="515"/>
      <c r="BD381" s="515"/>
      <c r="BE381" s="530"/>
      <c r="BF381" s="547"/>
      <c r="BG381" s="530"/>
      <c r="BH381" s="530"/>
      <c r="BI381" s="530"/>
      <c r="BJ381" s="560"/>
      <c r="BK381" s="560"/>
      <c r="BL381" s="530"/>
      <c r="BM381" s="530"/>
      <c r="BN381" s="530"/>
      <c r="BO381" s="530"/>
      <c r="BP381" s="530"/>
      <c r="BQ381" s="530"/>
      <c r="BR381" s="530"/>
      <c r="BS381" s="530"/>
      <c r="BT381" s="530"/>
      <c r="BU381" s="530"/>
      <c r="BV381" s="530"/>
      <c r="BW381" s="530"/>
      <c r="BX381" s="530"/>
      <c r="BY381" s="555"/>
      <c r="BZ381" s="552"/>
      <c r="CA381" s="530"/>
    </row>
    <row r="382" spans="34:79" x14ac:dyDescent="0.3">
      <c r="AH382" s="512" t="str">
        <f t="shared" si="16"/>
        <v/>
      </c>
      <c r="AI382" s="15" t="str">
        <f t="shared" si="15"/>
        <v>663391-144495</v>
      </c>
      <c r="AJ382" s="511">
        <f t="shared" si="17"/>
        <v>379</v>
      </c>
      <c r="AK382" s="514">
        <v>18</v>
      </c>
      <c r="AL382" s="514" t="s">
        <v>1259</v>
      </c>
      <c r="AM382" s="514" t="s">
        <v>2728</v>
      </c>
      <c r="AN382" s="514" t="s">
        <v>3196</v>
      </c>
      <c r="AO382" s="514">
        <v>662756</v>
      </c>
      <c r="AP382" s="514">
        <v>144332</v>
      </c>
      <c r="AQ382" s="514" t="s">
        <v>3203</v>
      </c>
      <c r="AR382" s="514" t="s">
        <v>861</v>
      </c>
      <c r="AS382" s="514">
        <v>663391</v>
      </c>
      <c r="AT382" s="514">
        <v>144495</v>
      </c>
      <c r="AU382" s="514">
        <v>208</v>
      </c>
      <c r="AV382" s="514" t="s">
        <v>718</v>
      </c>
      <c r="AW382" s="514" t="s">
        <v>2635</v>
      </c>
      <c r="AX382" s="514">
        <v>10</v>
      </c>
      <c r="AY382" s="514">
        <v>1.2</v>
      </c>
      <c r="AZ382" s="514">
        <v>1863</v>
      </c>
      <c r="BA382" s="514" t="s">
        <v>208</v>
      </c>
      <c r="BB382" s="515" t="s">
        <v>861</v>
      </c>
      <c r="BC382" s="515"/>
      <c r="BD382" s="515"/>
      <c r="BE382" s="530"/>
      <c r="BF382" s="547"/>
      <c r="BG382" s="530"/>
      <c r="BH382" s="530"/>
      <c r="BI382" s="530"/>
      <c r="BJ382" s="560"/>
      <c r="BK382" s="560"/>
      <c r="BL382" s="530"/>
      <c r="BM382" s="530"/>
      <c r="BN382" s="530"/>
      <c r="BO382" s="530"/>
      <c r="BP382" s="530"/>
      <c r="BQ382" s="530"/>
      <c r="BR382" s="530"/>
      <c r="BS382" s="530"/>
      <c r="BT382" s="530"/>
      <c r="BU382" s="530"/>
      <c r="BV382" s="530"/>
      <c r="BW382" s="530"/>
      <c r="BX382" s="530"/>
      <c r="BY382" s="555"/>
      <c r="BZ382" s="552"/>
      <c r="CA382" s="530"/>
    </row>
    <row r="383" spans="34:79" x14ac:dyDescent="0.3">
      <c r="AH383" s="512" t="str">
        <f t="shared" si="16"/>
        <v/>
      </c>
      <c r="AI383" s="15" t="str">
        <f t="shared" si="15"/>
        <v>663505-144429</v>
      </c>
      <c r="AJ383" s="511">
        <f t="shared" si="17"/>
        <v>380</v>
      </c>
      <c r="AK383" s="514">
        <v>18</v>
      </c>
      <c r="AL383" s="514" t="s">
        <v>1259</v>
      </c>
      <c r="AM383" s="514" t="s">
        <v>2728</v>
      </c>
      <c r="AN383" s="514" t="s">
        <v>3196</v>
      </c>
      <c r="AO383" s="514">
        <v>662756</v>
      </c>
      <c r="AP383" s="514">
        <v>144332</v>
      </c>
      <c r="AQ383" s="514" t="s">
        <v>3204</v>
      </c>
      <c r="AR383" s="514" t="s">
        <v>861</v>
      </c>
      <c r="AS383" s="514">
        <v>663505</v>
      </c>
      <c r="AT383" s="514">
        <v>144429</v>
      </c>
      <c r="AU383" s="514">
        <v>169</v>
      </c>
      <c r="AV383" s="514" t="s">
        <v>719</v>
      </c>
      <c r="AW383" s="514" t="s">
        <v>2640</v>
      </c>
      <c r="AX383" s="514">
        <v>0.2</v>
      </c>
      <c r="AY383" s="514">
        <v>0.6</v>
      </c>
      <c r="AZ383" s="514">
        <v>1863</v>
      </c>
      <c r="BA383" s="514" t="s">
        <v>208</v>
      </c>
      <c r="BB383" s="515" t="s">
        <v>2666</v>
      </c>
      <c r="BC383" s="515"/>
      <c r="BD383" s="515"/>
      <c r="BE383" s="530"/>
      <c r="BF383" s="547"/>
      <c r="BG383" s="530"/>
      <c r="BH383" s="530"/>
      <c r="BI383" s="530"/>
      <c r="BJ383" s="560"/>
      <c r="BK383" s="560"/>
      <c r="BL383" s="530"/>
      <c r="BM383" s="530"/>
      <c r="BN383" s="530"/>
      <c r="BO383" s="530"/>
      <c r="BP383" s="530"/>
      <c r="BQ383" s="530"/>
      <c r="BR383" s="530"/>
      <c r="BS383" s="530"/>
      <c r="BT383" s="530"/>
      <c r="BU383" s="530"/>
      <c r="BV383" s="530"/>
      <c r="BW383" s="530"/>
      <c r="BX383" s="530"/>
      <c r="BY383" s="555"/>
      <c r="BZ383" s="552"/>
      <c r="CA383" s="530"/>
    </row>
    <row r="384" spans="34:79" x14ac:dyDescent="0.3">
      <c r="AH384" s="512" t="str">
        <f t="shared" si="16"/>
        <v/>
      </c>
      <c r="AI384" s="15" t="str">
        <f t="shared" si="15"/>
        <v>663986-145506</v>
      </c>
      <c r="AJ384" s="511">
        <f t="shared" si="17"/>
        <v>381</v>
      </c>
      <c r="AK384" s="514">
        <v>18</v>
      </c>
      <c r="AL384" s="514" t="s">
        <v>1259</v>
      </c>
      <c r="AM384" s="514" t="s">
        <v>2678</v>
      </c>
      <c r="AN384" s="514" t="s">
        <v>3205</v>
      </c>
      <c r="AO384" s="514">
        <v>658993</v>
      </c>
      <c r="AP384" s="514">
        <v>151687</v>
      </c>
      <c r="AQ384" s="514" t="s">
        <v>3206</v>
      </c>
      <c r="AR384" s="514" t="s">
        <v>861</v>
      </c>
      <c r="AS384" s="514">
        <v>663986</v>
      </c>
      <c r="AT384" s="514">
        <v>145506</v>
      </c>
      <c r="AU384" s="514">
        <v>155</v>
      </c>
      <c r="AV384" s="514" t="s">
        <v>719</v>
      </c>
      <c r="AW384" s="514" t="s">
        <v>2635</v>
      </c>
      <c r="AX384" s="514">
        <v>1.3</v>
      </c>
      <c r="AY384" s="514">
        <v>10</v>
      </c>
      <c r="AZ384" s="514">
        <v>1864</v>
      </c>
      <c r="BA384" s="514" t="s">
        <v>256</v>
      </c>
      <c r="BB384" s="515" t="s">
        <v>2636</v>
      </c>
      <c r="BC384" s="515"/>
      <c r="BD384" s="515"/>
      <c r="BE384" s="530"/>
      <c r="BF384" s="547"/>
      <c r="BG384" s="530"/>
      <c r="BH384" s="530"/>
      <c r="BI384" s="530"/>
      <c r="BJ384" s="560"/>
      <c r="BK384" s="560"/>
      <c r="BL384" s="530"/>
      <c r="BM384" s="530"/>
      <c r="BN384" s="530"/>
      <c r="BO384" s="530"/>
      <c r="BP384" s="530"/>
      <c r="BQ384" s="530"/>
      <c r="BR384" s="530"/>
      <c r="BS384" s="530"/>
      <c r="BT384" s="530"/>
      <c r="BU384" s="530"/>
      <c r="BV384" s="530"/>
      <c r="BW384" s="530"/>
      <c r="BX384" s="530"/>
      <c r="BY384" s="555"/>
      <c r="BZ384" s="552"/>
      <c r="CA384" s="530"/>
    </row>
    <row r="385" spans="34:79" x14ac:dyDescent="0.3">
      <c r="AH385" s="512" t="str">
        <f t="shared" si="16"/>
        <v/>
      </c>
      <c r="AI385" s="15" t="str">
        <f t="shared" si="15"/>
        <v>664059-145541</v>
      </c>
      <c r="AJ385" s="511">
        <f t="shared" si="17"/>
        <v>382</v>
      </c>
      <c r="AK385" s="514">
        <v>18</v>
      </c>
      <c r="AL385" s="514" t="s">
        <v>1259</v>
      </c>
      <c r="AM385" s="514" t="s">
        <v>2678</v>
      </c>
      <c r="AN385" s="514" t="s">
        <v>3205</v>
      </c>
      <c r="AO385" s="514">
        <v>658993</v>
      </c>
      <c r="AP385" s="514">
        <v>151687</v>
      </c>
      <c r="AQ385" s="514" t="s">
        <v>3207</v>
      </c>
      <c r="AR385" s="514" t="s">
        <v>861</v>
      </c>
      <c r="AS385" s="514">
        <v>664059</v>
      </c>
      <c r="AT385" s="514">
        <v>145541</v>
      </c>
      <c r="AU385" s="514">
        <v>170</v>
      </c>
      <c r="AV385" s="514" t="s">
        <v>719</v>
      </c>
      <c r="AW385" s="514" t="s">
        <v>2635</v>
      </c>
      <c r="AX385" s="514">
        <v>0.4</v>
      </c>
      <c r="AY385" s="514">
        <v>10</v>
      </c>
      <c r="AZ385" s="514">
        <v>1864</v>
      </c>
      <c r="BA385" s="514" t="s">
        <v>256</v>
      </c>
      <c r="BB385" s="515" t="s">
        <v>2636</v>
      </c>
      <c r="BC385" s="515"/>
      <c r="BD385" s="515"/>
      <c r="BE385" s="530"/>
      <c r="BF385" s="547"/>
      <c r="BG385" s="530"/>
      <c r="BH385" s="530"/>
      <c r="BI385" s="530"/>
      <c r="BJ385" s="560"/>
      <c r="BK385" s="560"/>
      <c r="BL385" s="530"/>
      <c r="BM385" s="530"/>
      <c r="BN385" s="530"/>
      <c r="BO385" s="530"/>
      <c r="BP385" s="530"/>
      <c r="BQ385" s="530"/>
      <c r="BR385" s="530"/>
      <c r="BS385" s="530"/>
      <c r="BT385" s="530"/>
      <c r="BU385" s="530"/>
      <c r="BV385" s="530"/>
      <c r="BW385" s="530"/>
      <c r="BX385" s="530"/>
      <c r="BY385" s="555"/>
      <c r="BZ385" s="552"/>
      <c r="CA385" s="530"/>
    </row>
    <row r="386" spans="34:79" x14ac:dyDescent="0.3">
      <c r="AH386" s="512" t="str">
        <f t="shared" si="16"/>
        <v/>
      </c>
      <c r="AI386" s="15" t="str">
        <f t="shared" si="15"/>
        <v>664176-144546</v>
      </c>
      <c r="AJ386" s="511">
        <f t="shared" si="17"/>
        <v>383</v>
      </c>
      <c r="AK386" s="514">
        <v>18</v>
      </c>
      <c r="AL386" s="514" t="s">
        <v>1259</v>
      </c>
      <c r="AM386" s="514" t="s">
        <v>2753</v>
      </c>
      <c r="AN386" s="514" t="s">
        <v>3205</v>
      </c>
      <c r="AO386" s="514">
        <v>663216</v>
      </c>
      <c r="AP386" s="514">
        <v>146069</v>
      </c>
      <c r="AQ386" s="514" t="s">
        <v>2941</v>
      </c>
      <c r="AR386" s="514" t="s">
        <v>861</v>
      </c>
      <c r="AS386" s="514">
        <v>664176</v>
      </c>
      <c r="AT386" s="514">
        <v>144546</v>
      </c>
      <c r="AU386" s="514">
        <v>171</v>
      </c>
      <c r="AV386" s="514" t="s">
        <v>718</v>
      </c>
      <c r="AW386" s="514" t="s">
        <v>2635</v>
      </c>
      <c r="AX386" s="514">
        <v>10</v>
      </c>
      <c r="AY386" s="514">
        <v>10</v>
      </c>
      <c r="AZ386" s="514">
        <v>1864</v>
      </c>
      <c r="BA386" s="514" t="s">
        <v>256</v>
      </c>
      <c r="BB386" s="515" t="s">
        <v>861</v>
      </c>
      <c r="BC386" s="515"/>
      <c r="BD386" s="515"/>
      <c r="BE386" s="530"/>
      <c r="BF386" s="547"/>
      <c r="BG386" s="530"/>
      <c r="BH386" s="530"/>
      <c r="BI386" s="530"/>
      <c r="BJ386" s="560"/>
      <c r="BK386" s="560"/>
      <c r="BL386" s="530"/>
      <c r="BM386" s="530"/>
      <c r="BN386" s="530"/>
      <c r="BO386" s="530"/>
      <c r="BP386" s="530"/>
      <c r="BQ386" s="530"/>
      <c r="BR386" s="530"/>
      <c r="BS386" s="530"/>
      <c r="BT386" s="530"/>
      <c r="BU386" s="530"/>
      <c r="BV386" s="530"/>
      <c r="BW386" s="530"/>
      <c r="BX386" s="530"/>
      <c r="BY386" s="555"/>
      <c r="BZ386" s="552"/>
      <c r="CA386" s="530"/>
    </row>
    <row r="387" spans="34:79" x14ac:dyDescent="0.3">
      <c r="AH387" s="512" t="str">
        <f t="shared" si="16"/>
        <v/>
      </c>
      <c r="AI387" s="15" t="str">
        <f t="shared" si="15"/>
        <v>664208-144587</v>
      </c>
      <c r="AJ387" s="511">
        <f t="shared" si="17"/>
        <v>384</v>
      </c>
      <c r="AK387" s="514">
        <v>18</v>
      </c>
      <c r="AL387" s="514" t="s">
        <v>1259</v>
      </c>
      <c r="AM387" s="514" t="s">
        <v>2753</v>
      </c>
      <c r="AN387" s="514" t="s">
        <v>3205</v>
      </c>
      <c r="AO387" s="514">
        <v>663216</v>
      </c>
      <c r="AP387" s="514">
        <v>146069</v>
      </c>
      <c r="AQ387" s="514" t="s">
        <v>861</v>
      </c>
      <c r="AR387" s="514" t="s">
        <v>861</v>
      </c>
      <c r="AS387" s="514">
        <v>664208</v>
      </c>
      <c r="AT387" s="514">
        <v>144587</v>
      </c>
      <c r="AU387" s="514">
        <v>177</v>
      </c>
      <c r="AV387" s="514" t="s">
        <v>718</v>
      </c>
      <c r="AW387" s="514" t="s">
        <v>2635</v>
      </c>
      <c r="AX387" s="514">
        <v>10</v>
      </c>
      <c r="AY387" s="514">
        <v>10</v>
      </c>
      <c r="AZ387" s="514">
        <v>1864</v>
      </c>
      <c r="BA387" s="514" t="s">
        <v>256</v>
      </c>
      <c r="BB387" s="515" t="s">
        <v>2666</v>
      </c>
      <c r="BC387" s="515"/>
      <c r="BD387" s="515"/>
      <c r="BE387" s="530"/>
      <c r="BF387" s="547"/>
      <c r="BG387" s="530"/>
      <c r="BH387" s="530"/>
      <c r="BI387" s="530"/>
      <c r="BJ387" s="560"/>
      <c r="BK387" s="560"/>
      <c r="BL387" s="530"/>
      <c r="BM387" s="530"/>
      <c r="BN387" s="530"/>
      <c r="BO387" s="530"/>
      <c r="BP387" s="530"/>
      <c r="BQ387" s="530"/>
      <c r="BR387" s="530"/>
      <c r="BS387" s="530"/>
      <c r="BT387" s="530"/>
      <c r="BU387" s="530"/>
      <c r="BV387" s="530"/>
      <c r="BW387" s="530"/>
      <c r="BX387" s="530"/>
      <c r="BY387" s="555"/>
      <c r="BZ387" s="552"/>
      <c r="CA387" s="530"/>
    </row>
    <row r="388" spans="34:79" x14ac:dyDescent="0.3">
      <c r="AH388" s="512" t="str">
        <f t="shared" si="16"/>
        <v/>
      </c>
      <c r="AI388" s="15" t="str">
        <f t="shared" ref="AI388:AI451" si="18">IF(AJ388&lt;&gt;"",AS388&amp;"-"&amp;AT388,"")</f>
        <v>664212-144587</v>
      </c>
      <c r="AJ388" s="511">
        <f t="shared" si="17"/>
        <v>385</v>
      </c>
      <c r="AK388" s="514">
        <v>18</v>
      </c>
      <c r="AL388" s="514" t="s">
        <v>1259</v>
      </c>
      <c r="AM388" s="514" t="s">
        <v>2753</v>
      </c>
      <c r="AN388" s="514" t="s">
        <v>3205</v>
      </c>
      <c r="AO388" s="514">
        <v>663216</v>
      </c>
      <c r="AP388" s="514">
        <v>146069</v>
      </c>
      <c r="AQ388" s="514" t="s">
        <v>3208</v>
      </c>
      <c r="AR388" s="514" t="s">
        <v>861</v>
      </c>
      <c r="AS388" s="514">
        <v>664212</v>
      </c>
      <c r="AT388" s="514">
        <v>144587</v>
      </c>
      <c r="AU388" s="514">
        <v>178</v>
      </c>
      <c r="AV388" s="514" t="s">
        <v>718</v>
      </c>
      <c r="AW388" s="514" t="s">
        <v>2635</v>
      </c>
      <c r="AX388" s="514">
        <v>10</v>
      </c>
      <c r="AY388" s="514">
        <v>10</v>
      </c>
      <c r="AZ388" s="514">
        <v>1864</v>
      </c>
      <c r="BA388" s="514" t="s">
        <v>256</v>
      </c>
      <c r="BB388" s="515" t="s">
        <v>2666</v>
      </c>
      <c r="BC388" s="515"/>
      <c r="BD388" s="515"/>
      <c r="BE388" s="530"/>
      <c r="BF388" s="547"/>
      <c r="BG388" s="530"/>
      <c r="BH388" s="530"/>
      <c r="BI388" s="530"/>
      <c r="BJ388" s="560"/>
      <c r="BK388" s="560"/>
      <c r="BL388" s="530"/>
      <c r="BM388" s="530"/>
      <c r="BN388" s="530"/>
      <c r="BO388" s="530"/>
      <c r="BP388" s="530"/>
      <c r="BQ388" s="530"/>
      <c r="BR388" s="530"/>
      <c r="BS388" s="530"/>
      <c r="BT388" s="530"/>
      <c r="BU388" s="530"/>
      <c r="BV388" s="530"/>
      <c r="BW388" s="530"/>
      <c r="BX388" s="530"/>
      <c r="BY388" s="555"/>
      <c r="BZ388" s="552"/>
      <c r="CA388" s="530"/>
    </row>
    <row r="389" spans="34:79" x14ac:dyDescent="0.3">
      <c r="AH389" s="512" t="str">
        <f t="shared" ref="AH389:AH452" si="19">IF(AJ389&lt;&gt;"",IF(OR(AND(AN389=AN388,AQ389=AQ388),AND(AN389=AN390,AQ389=AQ390)),"OBS! förväxlingsrisk =&gt;",""),"")</f>
        <v/>
      </c>
      <c r="AI389" s="15" t="str">
        <f t="shared" si="18"/>
        <v>664758-144840</v>
      </c>
      <c r="AJ389" s="511">
        <f t="shared" ref="AJ389:AJ452" si="20">IF(AK389&lt;&gt;"",AJ388+1,"")</f>
        <v>386</v>
      </c>
      <c r="AK389" s="514">
        <v>18</v>
      </c>
      <c r="AL389" s="514" t="s">
        <v>1259</v>
      </c>
      <c r="AM389" s="514" t="s">
        <v>3161</v>
      </c>
      <c r="AN389" s="514" t="s">
        <v>3205</v>
      </c>
      <c r="AO389" s="514">
        <v>664837</v>
      </c>
      <c r="AP389" s="514">
        <v>144979</v>
      </c>
      <c r="AQ389" s="514" t="s">
        <v>3209</v>
      </c>
      <c r="AR389" s="514" t="s">
        <v>861</v>
      </c>
      <c r="AS389" s="514">
        <v>664758</v>
      </c>
      <c r="AT389" s="514">
        <v>144840</v>
      </c>
      <c r="AU389" s="514">
        <v>202</v>
      </c>
      <c r="AV389" s="514" t="s">
        <v>718</v>
      </c>
      <c r="AW389" s="514" t="s">
        <v>2635</v>
      </c>
      <c r="AX389" s="514">
        <v>2.5</v>
      </c>
      <c r="AY389" s="514">
        <v>1</v>
      </c>
      <c r="AZ389" s="514">
        <v>1864</v>
      </c>
      <c r="BA389" s="514" t="s">
        <v>256</v>
      </c>
      <c r="BB389" s="515" t="s">
        <v>2666</v>
      </c>
      <c r="BC389" s="515"/>
      <c r="BD389" s="515"/>
      <c r="BE389" s="530"/>
      <c r="BF389" s="547"/>
      <c r="BG389" s="530"/>
      <c r="BH389" s="530"/>
      <c r="BI389" s="530"/>
      <c r="BJ389" s="560"/>
      <c r="BK389" s="560"/>
      <c r="BL389" s="530"/>
      <c r="BM389" s="530"/>
      <c r="BN389" s="530"/>
      <c r="BO389" s="530"/>
      <c r="BP389" s="530"/>
      <c r="BQ389" s="530"/>
      <c r="BR389" s="530"/>
      <c r="BS389" s="530"/>
      <c r="BT389" s="530"/>
      <c r="BU389" s="530"/>
      <c r="BV389" s="530"/>
      <c r="BW389" s="530"/>
      <c r="BX389" s="530"/>
      <c r="BY389" s="555"/>
      <c r="BZ389" s="552"/>
      <c r="CA389" s="530"/>
    </row>
    <row r="390" spans="34:79" x14ac:dyDescent="0.3">
      <c r="AH390" s="512" t="str">
        <f t="shared" si="19"/>
        <v/>
      </c>
      <c r="AI390" s="15" t="str">
        <f t="shared" si="18"/>
        <v>661620-147005</v>
      </c>
      <c r="AJ390" s="511">
        <f t="shared" si="20"/>
        <v>387</v>
      </c>
      <c r="AK390" s="514">
        <v>18</v>
      </c>
      <c r="AL390" s="514" t="s">
        <v>1259</v>
      </c>
      <c r="AM390" s="514" t="s">
        <v>2644</v>
      </c>
      <c r="AN390" s="514" t="s">
        <v>3210</v>
      </c>
      <c r="AO390" s="514">
        <v>661425</v>
      </c>
      <c r="AP390" s="514">
        <v>146607</v>
      </c>
      <c r="AQ390" s="514" t="s">
        <v>3211</v>
      </c>
      <c r="AR390" s="514" t="s">
        <v>861</v>
      </c>
      <c r="AS390" s="514">
        <v>661620</v>
      </c>
      <c r="AT390" s="514">
        <v>147005</v>
      </c>
      <c r="AU390" s="514">
        <v>101</v>
      </c>
      <c r="AV390" s="514" t="s">
        <v>718</v>
      </c>
      <c r="AW390" s="514" t="s">
        <v>2635</v>
      </c>
      <c r="AX390" s="514">
        <v>10</v>
      </c>
      <c r="AY390" s="514">
        <v>0.8</v>
      </c>
      <c r="AZ390" s="514">
        <v>1885</v>
      </c>
      <c r="BA390" s="514" t="s">
        <v>252</v>
      </c>
      <c r="BB390" s="515" t="s">
        <v>2648</v>
      </c>
      <c r="BC390" s="515"/>
      <c r="BD390" s="515"/>
      <c r="BE390" s="530"/>
      <c r="BF390" s="547"/>
      <c r="BG390" s="530"/>
      <c r="BH390" s="530"/>
      <c r="BI390" s="530"/>
      <c r="BJ390" s="560"/>
      <c r="BK390" s="560"/>
      <c r="BL390" s="530"/>
      <c r="BM390" s="530"/>
      <c r="BN390" s="530"/>
      <c r="BO390" s="530"/>
      <c r="BP390" s="530"/>
      <c r="BQ390" s="530"/>
      <c r="BR390" s="530"/>
      <c r="BS390" s="530"/>
      <c r="BT390" s="530"/>
      <c r="BU390" s="530"/>
      <c r="BV390" s="530"/>
      <c r="BW390" s="530"/>
      <c r="BX390" s="530"/>
      <c r="BY390" s="555"/>
      <c r="BZ390" s="552"/>
      <c r="CA390" s="530"/>
    </row>
    <row r="391" spans="34:79" x14ac:dyDescent="0.3">
      <c r="AH391" s="512" t="str">
        <f t="shared" si="19"/>
        <v/>
      </c>
      <c r="AI391" s="15" t="str">
        <f t="shared" si="18"/>
        <v>661865-146915</v>
      </c>
      <c r="AJ391" s="511">
        <f t="shared" si="20"/>
        <v>388</v>
      </c>
      <c r="AK391" s="514">
        <v>18</v>
      </c>
      <c r="AL391" s="514" t="s">
        <v>1259</v>
      </c>
      <c r="AM391" s="514" t="s">
        <v>2644</v>
      </c>
      <c r="AN391" s="514" t="s">
        <v>3210</v>
      </c>
      <c r="AO391" s="514">
        <v>661425</v>
      </c>
      <c r="AP391" s="514">
        <v>146607</v>
      </c>
      <c r="AQ391" s="514" t="s">
        <v>3212</v>
      </c>
      <c r="AR391" s="514" t="s">
        <v>861</v>
      </c>
      <c r="AS391" s="514">
        <v>661865</v>
      </c>
      <c r="AT391" s="514">
        <v>146915</v>
      </c>
      <c r="AU391" s="514">
        <v>153</v>
      </c>
      <c r="AV391" s="514" t="s">
        <v>718</v>
      </c>
      <c r="AW391" s="514" t="s">
        <v>2635</v>
      </c>
      <c r="AX391" s="514">
        <v>10</v>
      </c>
      <c r="AY391" s="514">
        <v>3.8</v>
      </c>
      <c r="AZ391" s="514">
        <v>1885</v>
      </c>
      <c r="BA391" s="514" t="s">
        <v>252</v>
      </c>
      <c r="BB391" s="515" t="s">
        <v>861</v>
      </c>
      <c r="BC391" s="515"/>
      <c r="BD391" s="515"/>
      <c r="BE391" s="530"/>
      <c r="BF391" s="547"/>
      <c r="BG391" s="530"/>
      <c r="BH391" s="530"/>
      <c r="BI391" s="530"/>
      <c r="BJ391" s="560"/>
      <c r="BK391" s="560"/>
      <c r="BL391" s="530"/>
      <c r="BM391" s="530"/>
      <c r="BN391" s="530"/>
      <c r="BO391" s="530"/>
      <c r="BP391" s="530"/>
      <c r="BQ391" s="530"/>
      <c r="BR391" s="530"/>
      <c r="BS391" s="530"/>
      <c r="BT391" s="530"/>
      <c r="BU391" s="530"/>
      <c r="BV391" s="530"/>
      <c r="BW391" s="530"/>
      <c r="BX391" s="530"/>
      <c r="BY391" s="555"/>
      <c r="BZ391" s="552"/>
      <c r="CA391" s="530"/>
    </row>
    <row r="392" spans="34:79" x14ac:dyDescent="0.3">
      <c r="AH392" s="512" t="str">
        <f t="shared" si="19"/>
        <v/>
      </c>
      <c r="AI392" s="15" t="str">
        <f t="shared" si="18"/>
        <v>653079-143436</v>
      </c>
      <c r="AJ392" s="511">
        <f t="shared" si="20"/>
        <v>389</v>
      </c>
      <c r="AK392" s="514">
        <v>18</v>
      </c>
      <c r="AL392" s="514" t="s">
        <v>1259</v>
      </c>
      <c r="AM392" s="514" t="s">
        <v>2974</v>
      </c>
      <c r="AN392" s="514" t="s">
        <v>3213</v>
      </c>
      <c r="AO392" s="514">
        <v>658699</v>
      </c>
      <c r="AP392" s="514">
        <v>150719</v>
      </c>
      <c r="AQ392" s="514" t="s">
        <v>3214</v>
      </c>
      <c r="AR392" s="514" t="s">
        <v>861</v>
      </c>
      <c r="AS392" s="514">
        <v>653079</v>
      </c>
      <c r="AT392" s="514">
        <v>143436</v>
      </c>
      <c r="AU392" s="514">
        <v>131</v>
      </c>
      <c r="AV392" s="514" t="s">
        <v>719</v>
      </c>
      <c r="AW392" s="514" t="s">
        <v>2747</v>
      </c>
      <c r="AX392" s="514">
        <v>0.6</v>
      </c>
      <c r="AY392" s="514">
        <v>0.1</v>
      </c>
      <c r="AZ392" s="514">
        <v>1860</v>
      </c>
      <c r="BA392" s="514" t="s">
        <v>244</v>
      </c>
      <c r="BB392" s="515" t="s">
        <v>861</v>
      </c>
      <c r="BC392" s="515"/>
      <c r="BD392" s="515"/>
      <c r="BE392" s="530"/>
      <c r="BF392" s="547"/>
      <c r="BG392" s="530"/>
      <c r="BH392" s="530"/>
      <c r="BI392" s="530"/>
      <c r="BJ392" s="560"/>
      <c r="BK392" s="560"/>
      <c r="BL392" s="530"/>
      <c r="BM392" s="530"/>
      <c r="BN392" s="530"/>
      <c r="BO392" s="530"/>
      <c r="BP392" s="530"/>
      <c r="BQ392" s="530"/>
      <c r="BR392" s="530"/>
      <c r="BS392" s="530"/>
      <c r="BT392" s="530"/>
      <c r="BU392" s="530"/>
      <c r="BV392" s="530"/>
      <c r="BW392" s="530"/>
      <c r="BX392" s="530"/>
      <c r="BY392" s="555"/>
      <c r="BZ392" s="552"/>
      <c r="CA392" s="530"/>
    </row>
    <row r="393" spans="34:79" x14ac:dyDescent="0.3">
      <c r="AH393" s="512" t="str">
        <f t="shared" si="19"/>
        <v/>
      </c>
      <c r="AI393" s="15" t="str">
        <f t="shared" si="18"/>
        <v>653735-143191</v>
      </c>
      <c r="AJ393" s="511">
        <f t="shared" si="20"/>
        <v>390</v>
      </c>
      <c r="AK393" s="514">
        <v>18</v>
      </c>
      <c r="AL393" s="514" t="s">
        <v>1259</v>
      </c>
      <c r="AM393" s="514" t="s">
        <v>2974</v>
      </c>
      <c r="AN393" s="514" t="s">
        <v>3213</v>
      </c>
      <c r="AO393" s="514">
        <v>658699</v>
      </c>
      <c r="AP393" s="514">
        <v>150719</v>
      </c>
      <c r="AQ393" s="514" t="s">
        <v>3215</v>
      </c>
      <c r="AR393" s="514" t="s">
        <v>861</v>
      </c>
      <c r="AS393" s="514">
        <v>653735</v>
      </c>
      <c r="AT393" s="514">
        <v>143191</v>
      </c>
      <c r="AU393" s="514">
        <v>122</v>
      </c>
      <c r="AV393" s="514" t="s">
        <v>720</v>
      </c>
      <c r="AW393" s="514" t="s">
        <v>2747</v>
      </c>
      <c r="AX393" s="514">
        <v>2.6</v>
      </c>
      <c r="AY393" s="514">
        <v>2.4</v>
      </c>
      <c r="AZ393" s="514">
        <v>1860</v>
      </c>
      <c r="BA393" s="514" t="s">
        <v>244</v>
      </c>
      <c r="BB393" s="515" t="s">
        <v>861</v>
      </c>
      <c r="BC393" s="515"/>
      <c r="BD393" s="515"/>
      <c r="BE393" s="530"/>
      <c r="BF393" s="547"/>
      <c r="BG393" s="530"/>
      <c r="BH393" s="530"/>
      <c r="BI393" s="530"/>
      <c r="BJ393" s="560"/>
      <c r="BK393" s="560"/>
      <c r="BL393" s="530"/>
      <c r="BM393" s="530"/>
      <c r="BN393" s="530"/>
      <c r="BO393" s="530"/>
      <c r="BP393" s="530"/>
      <c r="BQ393" s="530"/>
      <c r="BR393" s="530"/>
      <c r="BS393" s="530"/>
      <c r="BT393" s="530"/>
      <c r="BU393" s="530"/>
      <c r="BV393" s="530"/>
      <c r="BW393" s="530"/>
      <c r="BX393" s="530"/>
      <c r="BY393" s="555"/>
      <c r="BZ393" s="552"/>
      <c r="CA393" s="530"/>
    </row>
    <row r="394" spans="34:79" x14ac:dyDescent="0.3">
      <c r="AH394" s="512" t="str">
        <f t="shared" si="19"/>
        <v/>
      </c>
      <c r="AI394" s="15" t="str">
        <f t="shared" si="18"/>
        <v>653740-143197</v>
      </c>
      <c r="AJ394" s="511">
        <f t="shared" si="20"/>
        <v>391</v>
      </c>
      <c r="AK394" s="514">
        <v>18</v>
      </c>
      <c r="AL394" s="514" t="s">
        <v>1259</v>
      </c>
      <c r="AM394" s="514" t="s">
        <v>2974</v>
      </c>
      <c r="AN394" s="514" t="s">
        <v>3213</v>
      </c>
      <c r="AO394" s="514">
        <v>658699</v>
      </c>
      <c r="AP394" s="514">
        <v>150719</v>
      </c>
      <c r="AQ394" s="514" t="s">
        <v>3216</v>
      </c>
      <c r="AR394" s="514" t="s">
        <v>861</v>
      </c>
      <c r="AS394" s="514">
        <v>653740</v>
      </c>
      <c r="AT394" s="514">
        <v>143197</v>
      </c>
      <c r="AU394" s="514">
        <v>122</v>
      </c>
      <c r="AV394" s="514" t="s">
        <v>720</v>
      </c>
      <c r="AW394" s="514" t="s">
        <v>2747</v>
      </c>
      <c r="AX394" s="514">
        <v>2.5</v>
      </c>
      <c r="AY394" s="514">
        <v>2.5</v>
      </c>
      <c r="AZ394" s="514">
        <v>1860</v>
      </c>
      <c r="BA394" s="514" t="s">
        <v>244</v>
      </c>
      <c r="BB394" s="515" t="s">
        <v>861</v>
      </c>
      <c r="BC394" s="515"/>
      <c r="BD394" s="515"/>
      <c r="BE394" s="530"/>
      <c r="BF394" s="547"/>
      <c r="BG394" s="530"/>
      <c r="BH394" s="530"/>
      <c r="BI394" s="530"/>
      <c r="BJ394" s="560"/>
      <c r="BK394" s="560"/>
      <c r="BL394" s="530"/>
      <c r="BM394" s="530"/>
      <c r="BN394" s="530"/>
      <c r="BO394" s="530"/>
      <c r="BP394" s="530"/>
      <c r="BQ394" s="530"/>
      <c r="BR394" s="530"/>
      <c r="BS394" s="530"/>
      <c r="BT394" s="530"/>
      <c r="BU394" s="530"/>
      <c r="BV394" s="530"/>
      <c r="BW394" s="530"/>
      <c r="BX394" s="530"/>
      <c r="BY394" s="555"/>
      <c r="BZ394" s="552"/>
      <c r="CA394" s="530"/>
    </row>
    <row r="395" spans="34:79" x14ac:dyDescent="0.3">
      <c r="AH395" s="512" t="str">
        <f t="shared" si="19"/>
        <v/>
      </c>
      <c r="AI395" s="15" t="str">
        <f t="shared" si="18"/>
        <v>653741-143195</v>
      </c>
      <c r="AJ395" s="511">
        <f t="shared" si="20"/>
        <v>392</v>
      </c>
      <c r="AK395" s="514">
        <v>18</v>
      </c>
      <c r="AL395" s="514" t="s">
        <v>1259</v>
      </c>
      <c r="AM395" s="514" t="s">
        <v>2974</v>
      </c>
      <c r="AN395" s="514" t="s">
        <v>3213</v>
      </c>
      <c r="AO395" s="514">
        <v>658699</v>
      </c>
      <c r="AP395" s="514">
        <v>150719</v>
      </c>
      <c r="AQ395" s="514" t="s">
        <v>3217</v>
      </c>
      <c r="AR395" s="514" t="s">
        <v>861</v>
      </c>
      <c r="AS395" s="514">
        <v>653741</v>
      </c>
      <c r="AT395" s="514">
        <v>143195</v>
      </c>
      <c r="AU395" s="514">
        <v>122</v>
      </c>
      <c r="AV395" s="514" t="s">
        <v>720</v>
      </c>
      <c r="AW395" s="514" t="s">
        <v>2747</v>
      </c>
      <c r="AX395" s="514">
        <v>2.5</v>
      </c>
      <c r="AY395" s="514">
        <v>2.5</v>
      </c>
      <c r="AZ395" s="514">
        <v>1860</v>
      </c>
      <c r="BA395" s="514" t="s">
        <v>244</v>
      </c>
      <c r="BB395" s="515" t="s">
        <v>861</v>
      </c>
      <c r="BC395" s="515"/>
      <c r="BD395" s="515"/>
      <c r="BE395" s="530"/>
      <c r="BF395" s="547"/>
      <c r="BG395" s="530"/>
      <c r="BH395" s="530"/>
      <c r="BI395" s="530"/>
      <c r="BJ395" s="560"/>
      <c r="BK395" s="560"/>
      <c r="BL395" s="530"/>
      <c r="BM395" s="530"/>
      <c r="BN395" s="530"/>
      <c r="BO395" s="530"/>
      <c r="BP395" s="530"/>
      <c r="BQ395" s="530"/>
      <c r="BR395" s="530"/>
      <c r="BS395" s="530"/>
      <c r="BT395" s="530"/>
      <c r="BU395" s="530"/>
      <c r="BV395" s="530"/>
      <c r="BW395" s="530"/>
      <c r="BX395" s="530"/>
      <c r="BY395" s="555"/>
      <c r="BZ395" s="552"/>
      <c r="CA395" s="530"/>
    </row>
    <row r="396" spans="34:79" x14ac:dyDescent="0.3">
      <c r="AH396" s="512" t="str">
        <f t="shared" si="19"/>
        <v/>
      </c>
      <c r="AI396" s="15" t="str">
        <f t="shared" si="18"/>
        <v>653831-143224</v>
      </c>
      <c r="AJ396" s="511">
        <f t="shared" si="20"/>
        <v>393</v>
      </c>
      <c r="AK396" s="514">
        <v>18</v>
      </c>
      <c r="AL396" s="514" t="s">
        <v>1259</v>
      </c>
      <c r="AM396" s="514" t="s">
        <v>2974</v>
      </c>
      <c r="AN396" s="514" t="s">
        <v>3213</v>
      </c>
      <c r="AO396" s="514">
        <v>658699</v>
      </c>
      <c r="AP396" s="514">
        <v>150719</v>
      </c>
      <c r="AQ396" s="514" t="s">
        <v>3218</v>
      </c>
      <c r="AR396" s="514" t="s">
        <v>861</v>
      </c>
      <c r="AS396" s="514">
        <v>653831</v>
      </c>
      <c r="AT396" s="514">
        <v>143224</v>
      </c>
      <c r="AU396" s="514">
        <v>120</v>
      </c>
      <c r="AV396" s="514" t="s">
        <v>720</v>
      </c>
      <c r="AW396" s="514" t="s">
        <v>2747</v>
      </c>
      <c r="AX396" s="514">
        <v>4</v>
      </c>
      <c r="AY396" s="514">
        <v>1.3</v>
      </c>
      <c r="AZ396" s="514">
        <v>1860</v>
      </c>
      <c r="BA396" s="514" t="s">
        <v>244</v>
      </c>
      <c r="BB396" s="515" t="s">
        <v>2721</v>
      </c>
      <c r="BC396" s="515"/>
      <c r="BD396" s="515"/>
      <c r="BE396" s="530"/>
      <c r="BF396" s="547"/>
      <c r="BG396" s="530"/>
      <c r="BH396" s="530"/>
      <c r="BI396" s="530"/>
      <c r="BJ396" s="560"/>
      <c r="BK396" s="560"/>
      <c r="BL396" s="530"/>
      <c r="BM396" s="530"/>
      <c r="BN396" s="530"/>
      <c r="BO396" s="530"/>
      <c r="BP396" s="530"/>
      <c r="BQ396" s="530"/>
      <c r="BR396" s="530"/>
      <c r="BS396" s="530"/>
      <c r="BT396" s="530"/>
      <c r="BU396" s="530"/>
      <c r="BV396" s="530"/>
      <c r="BW396" s="530"/>
      <c r="BX396" s="530"/>
      <c r="BY396" s="555"/>
      <c r="BZ396" s="552"/>
      <c r="CA396" s="530"/>
    </row>
    <row r="397" spans="34:79" x14ac:dyDescent="0.3">
      <c r="AH397" s="512" t="str">
        <f t="shared" si="19"/>
        <v/>
      </c>
      <c r="AI397" s="15" t="str">
        <f t="shared" si="18"/>
        <v>653884-143246</v>
      </c>
      <c r="AJ397" s="511">
        <f t="shared" si="20"/>
        <v>394</v>
      </c>
      <c r="AK397" s="514">
        <v>18</v>
      </c>
      <c r="AL397" s="514" t="s">
        <v>1259</v>
      </c>
      <c r="AM397" s="514" t="s">
        <v>2974</v>
      </c>
      <c r="AN397" s="514" t="s">
        <v>3213</v>
      </c>
      <c r="AO397" s="514">
        <v>658699</v>
      </c>
      <c r="AP397" s="514">
        <v>150719</v>
      </c>
      <c r="AQ397" s="514" t="s">
        <v>3219</v>
      </c>
      <c r="AR397" s="514" t="s">
        <v>861</v>
      </c>
      <c r="AS397" s="514">
        <v>653884</v>
      </c>
      <c r="AT397" s="514">
        <v>143246</v>
      </c>
      <c r="AU397" s="514">
        <v>116</v>
      </c>
      <c r="AV397" s="514" t="s">
        <v>720</v>
      </c>
      <c r="AW397" s="514" t="s">
        <v>2747</v>
      </c>
      <c r="AX397" s="514">
        <v>4.7</v>
      </c>
      <c r="AY397" s="514">
        <v>0.6</v>
      </c>
      <c r="AZ397" s="514">
        <v>1860</v>
      </c>
      <c r="BA397" s="514" t="s">
        <v>244</v>
      </c>
      <c r="BB397" s="515" t="s">
        <v>2721</v>
      </c>
      <c r="BC397" s="515"/>
      <c r="BD397" s="515"/>
      <c r="BE397" s="530"/>
      <c r="BF397" s="547"/>
      <c r="BG397" s="530"/>
      <c r="BH397" s="530"/>
      <c r="BI397" s="530"/>
      <c r="BJ397" s="560"/>
      <c r="BK397" s="560"/>
      <c r="BL397" s="530"/>
      <c r="BM397" s="530"/>
      <c r="BN397" s="530"/>
      <c r="BO397" s="530"/>
      <c r="BP397" s="530"/>
      <c r="BQ397" s="530"/>
      <c r="BR397" s="530"/>
      <c r="BS397" s="530"/>
      <c r="BT397" s="530"/>
      <c r="BU397" s="530"/>
      <c r="BV397" s="530"/>
      <c r="BW397" s="530"/>
      <c r="BX397" s="530"/>
      <c r="BY397" s="555"/>
      <c r="BZ397" s="552"/>
      <c r="CA397" s="530"/>
    </row>
    <row r="398" spans="34:79" x14ac:dyDescent="0.3">
      <c r="AH398" s="512" t="str">
        <f t="shared" si="19"/>
        <v/>
      </c>
      <c r="AI398" s="15" t="str">
        <f t="shared" si="18"/>
        <v>653951-143262</v>
      </c>
      <c r="AJ398" s="511">
        <f t="shared" si="20"/>
        <v>395</v>
      </c>
      <c r="AK398" s="514">
        <v>18</v>
      </c>
      <c r="AL398" s="514" t="s">
        <v>1259</v>
      </c>
      <c r="AM398" s="514" t="s">
        <v>2974</v>
      </c>
      <c r="AN398" s="514" t="s">
        <v>3213</v>
      </c>
      <c r="AO398" s="514">
        <v>658699</v>
      </c>
      <c r="AP398" s="514">
        <v>150719</v>
      </c>
      <c r="AQ398" s="514" t="s">
        <v>3220</v>
      </c>
      <c r="AR398" s="514" t="s">
        <v>861</v>
      </c>
      <c r="AS398" s="514">
        <v>653951</v>
      </c>
      <c r="AT398" s="514">
        <v>143262</v>
      </c>
      <c r="AU398" s="514">
        <v>110</v>
      </c>
      <c r="AV398" s="514" t="s">
        <v>720</v>
      </c>
      <c r="AW398" s="514" t="s">
        <v>2747</v>
      </c>
      <c r="AX398" s="514">
        <v>0.1</v>
      </c>
      <c r="AY398" s="514">
        <v>8.6</v>
      </c>
      <c r="AZ398" s="514">
        <v>1860</v>
      </c>
      <c r="BA398" s="514" t="s">
        <v>244</v>
      </c>
      <c r="BB398" s="515" t="s">
        <v>2721</v>
      </c>
      <c r="BC398" s="515"/>
      <c r="BD398" s="515"/>
      <c r="BE398" s="530"/>
      <c r="BF398" s="547"/>
      <c r="BG398" s="530"/>
      <c r="BH398" s="530"/>
      <c r="BI398" s="530"/>
      <c r="BJ398" s="560"/>
      <c r="BK398" s="560"/>
      <c r="BL398" s="530"/>
      <c r="BM398" s="530"/>
      <c r="BN398" s="530"/>
      <c r="BO398" s="530"/>
      <c r="BP398" s="530"/>
      <c r="BQ398" s="530"/>
      <c r="BR398" s="530"/>
      <c r="BS398" s="530"/>
      <c r="BT398" s="530"/>
      <c r="BU398" s="530"/>
      <c r="BV398" s="530"/>
      <c r="BW398" s="530"/>
      <c r="BX398" s="530"/>
      <c r="BY398" s="555"/>
      <c r="BZ398" s="552"/>
      <c r="CA398" s="530"/>
    </row>
    <row r="399" spans="34:79" x14ac:dyDescent="0.3">
      <c r="AH399" s="512" t="str">
        <f t="shared" si="19"/>
        <v/>
      </c>
      <c r="AI399" s="15" t="str">
        <f t="shared" si="18"/>
        <v>653991-143266</v>
      </c>
      <c r="AJ399" s="511">
        <f t="shared" si="20"/>
        <v>396</v>
      </c>
      <c r="AK399" s="514">
        <v>18</v>
      </c>
      <c r="AL399" s="514" t="s">
        <v>1259</v>
      </c>
      <c r="AM399" s="514" t="s">
        <v>2974</v>
      </c>
      <c r="AN399" s="514" t="s">
        <v>3213</v>
      </c>
      <c r="AO399" s="514">
        <v>658699</v>
      </c>
      <c r="AP399" s="514">
        <v>150719</v>
      </c>
      <c r="AQ399" s="514" t="s">
        <v>3221</v>
      </c>
      <c r="AR399" s="514" t="s">
        <v>861</v>
      </c>
      <c r="AS399" s="514">
        <v>653991</v>
      </c>
      <c r="AT399" s="514">
        <v>143266</v>
      </c>
      <c r="AU399" s="514">
        <v>108</v>
      </c>
      <c r="AV399" s="514" t="s">
        <v>720</v>
      </c>
      <c r="AW399" s="514" t="s">
        <v>2747</v>
      </c>
      <c r="AX399" s="514">
        <v>0.5</v>
      </c>
      <c r="AY399" s="514">
        <v>8.1999999999999993</v>
      </c>
      <c r="AZ399" s="514">
        <v>1860</v>
      </c>
      <c r="BA399" s="514" t="s">
        <v>244</v>
      </c>
      <c r="BB399" s="515" t="s">
        <v>2721</v>
      </c>
      <c r="BC399" s="515"/>
      <c r="BD399" s="515"/>
      <c r="BE399" s="530"/>
      <c r="BF399" s="547"/>
      <c r="BG399" s="530"/>
      <c r="BH399" s="530"/>
      <c r="BI399" s="530"/>
      <c r="BJ399" s="560"/>
      <c r="BK399" s="560"/>
      <c r="BL399" s="530"/>
      <c r="BM399" s="530"/>
      <c r="BN399" s="530"/>
      <c r="BO399" s="530"/>
      <c r="BP399" s="530"/>
      <c r="BQ399" s="530"/>
      <c r="BR399" s="530"/>
      <c r="BS399" s="530"/>
      <c r="BT399" s="530"/>
      <c r="BU399" s="530"/>
      <c r="BV399" s="530"/>
      <c r="BW399" s="530"/>
      <c r="BX399" s="530"/>
      <c r="BY399" s="555"/>
      <c r="BZ399" s="552"/>
      <c r="CA399" s="530"/>
    </row>
    <row r="400" spans="34:79" x14ac:dyDescent="0.3">
      <c r="AH400" s="512" t="str">
        <f t="shared" si="19"/>
        <v/>
      </c>
      <c r="AI400" s="15" t="str">
        <f t="shared" si="18"/>
        <v>653998-143264</v>
      </c>
      <c r="AJ400" s="511">
        <f t="shared" si="20"/>
        <v>397</v>
      </c>
      <c r="AK400" s="514">
        <v>18</v>
      </c>
      <c r="AL400" s="514" t="s">
        <v>1259</v>
      </c>
      <c r="AM400" s="514" t="s">
        <v>2974</v>
      </c>
      <c r="AN400" s="514" t="s">
        <v>3213</v>
      </c>
      <c r="AO400" s="514">
        <v>658699</v>
      </c>
      <c r="AP400" s="514">
        <v>150719</v>
      </c>
      <c r="AQ400" s="514" t="s">
        <v>3222</v>
      </c>
      <c r="AR400" s="514" t="s">
        <v>861</v>
      </c>
      <c r="AS400" s="514">
        <v>653998</v>
      </c>
      <c r="AT400" s="514">
        <v>143264</v>
      </c>
      <c r="AU400" s="514">
        <v>105</v>
      </c>
      <c r="AV400" s="514" t="s">
        <v>720</v>
      </c>
      <c r="AW400" s="514" t="s">
        <v>2747</v>
      </c>
      <c r="AX400" s="514">
        <v>0.6</v>
      </c>
      <c r="AY400" s="514">
        <v>8.1</v>
      </c>
      <c r="AZ400" s="514">
        <v>1860</v>
      </c>
      <c r="BA400" s="514" t="s">
        <v>244</v>
      </c>
      <c r="BB400" s="515" t="s">
        <v>861</v>
      </c>
      <c r="BC400" s="515"/>
      <c r="BD400" s="515"/>
      <c r="BE400" s="530"/>
      <c r="BF400" s="547"/>
      <c r="BG400" s="530"/>
      <c r="BH400" s="530"/>
      <c r="BI400" s="530"/>
      <c r="BJ400" s="560"/>
      <c r="BK400" s="560"/>
      <c r="BL400" s="530"/>
      <c r="BM400" s="530"/>
      <c r="BN400" s="530"/>
      <c r="BO400" s="530"/>
      <c r="BP400" s="530"/>
      <c r="BQ400" s="530"/>
      <c r="BR400" s="530"/>
      <c r="BS400" s="530"/>
      <c r="BT400" s="530"/>
      <c r="BU400" s="530"/>
      <c r="BV400" s="530"/>
      <c r="BW400" s="530"/>
      <c r="BX400" s="530"/>
      <c r="BY400" s="555"/>
      <c r="BZ400" s="552"/>
      <c r="CA400" s="530"/>
    </row>
    <row r="401" spans="34:79" x14ac:dyDescent="0.3">
      <c r="AH401" s="512" t="str">
        <f t="shared" si="19"/>
        <v/>
      </c>
      <c r="AI401" s="15" t="str">
        <f t="shared" si="18"/>
        <v>654006-143266</v>
      </c>
      <c r="AJ401" s="511">
        <f t="shared" si="20"/>
        <v>398</v>
      </c>
      <c r="AK401" s="514">
        <v>18</v>
      </c>
      <c r="AL401" s="514" t="s">
        <v>1259</v>
      </c>
      <c r="AM401" s="514" t="s">
        <v>2974</v>
      </c>
      <c r="AN401" s="514" t="s">
        <v>3213</v>
      </c>
      <c r="AO401" s="514">
        <v>658699</v>
      </c>
      <c r="AP401" s="514">
        <v>150719</v>
      </c>
      <c r="AQ401" s="514" t="s">
        <v>3221</v>
      </c>
      <c r="AR401" s="514" t="s">
        <v>861</v>
      </c>
      <c r="AS401" s="514">
        <v>654006</v>
      </c>
      <c r="AT401" s="514">
        <v>143266</v>
      </c>
      <c r="AU401" s="514">
        <v>105</v>
      </c>
      <c r="AV401" s="514" t="s">
        <v>720</v>
      </c>
      <c r="AW401" s="514" t="s">
        <v>2747</v>
      </c>
      <c r="AX401" s="514">
        <v>0.7</v>
      </c>
      <c r="AY401" s="514">
        <v>8</v>
      </c>
      <c r="AZ401" s="514">
        <v>1860</v>
      </c>
      <c r="BA401" s="514" t="s">
        <v>244</v>
      </c>
      <c r="BB401" s="515" t="s">
        <v>2721</v>
      </c>
      <c r="BC401" s="515"/>
      <c r="BD401" s="515"/>
      <c r="BE401" s="530"/>
      <c r="BF401" s="547"/>
      <c r="BG401" s="530"/>
      <c r="BH401" s="530"/>
      <c r="BI401" s="530"/>
      <c r="BJ401" s="560"/>
      <c r="BK401" s="560"/>
      <c r="BL401" s="530"/>
      <c r="BM401" s="530"/>
      <c r="BN401" s="530"/>
      <c r="BO401" s="530"/>
      <c r="BP401" s="530"/>
      <c r="BQ401" s="530"/>
      <c r="BR401" s="530"/>
      <c r="BS401" s="530"/>
      <c r="BT401" s="530"/>
      <c r="BU401" s="530"/>
      <c r="BV401" s="530"/>
      <c r="BW401" s="530"/>
      <c r="BX401" s="530"/>
      <c r="BY401" s="555"/>
      <c r="BZ401" s="552"/>
      <c r="CA401" s="530"/>
    </row>
    <row r="402" spans="34:79" x14ac:dyDescent="0.3">
      <c r="AH402" s="512" t="str">
        <f t="shared" si="19"/>
        <v/>
      </c>
      <c r="AI402" s="15" t="str">
        <f t="shared" si="18"/>
        <v>654018-143272</v>
      </c>
      <c r="AJ402" s="511">
        <f t="shared" si="20"/>
        <v>399</v>
      </c>
      <c r="AK402" s="514">
        <v>18</v>
      </c>
      <c r="AL402" s="514" t="s">
        <v>1259</v>
      </c>
      <c r="AM402" s="514" t="s">
        <v>2974</v>
      </c>
      <c r="AN402" s="514" t="s">
        <v>3213</v>
      </c>
      <c r="AO402" s="514">
        <v>658699</v>
      </c>
      <c r="AP402" s="514">
        <v>150719</v>
      </c>
      <c r="AQ402" s="514" t="s">
        <v>3223</v>
      </c>
      <c r="AR402" s="514" t="s">
        <v>861</v>
      </c>
      <c r="AS402" s="514">
        <v>654018</v>
      </c>
      <c r="AT402" s="514">
        <v>143272</v>
      </c>
      <c r="AU402" s="514">
        <v>104</v>
      </c>
      <c r="AV402" s="514" t="s">
        <v>720</v>
      </c>
      <c r="AW402" s="514" t="s">
        <v>2747</v>
      </c>
      <c r="AX402" s="514">
        <v>0.8</v>
      </c>
      <c r="AY402" s="514">
        <v>7.9</v>
      </c>
      <c r="AZ402" s="514">
        <v>1860</v>
      </c>
      <c r="BA402" s="514" t="s">
        <v>244</v>
      </c>
      <c r="BB402" s="515" t="s">
        <v>2721</v>
      </c>
      <c r="BC402" s="515"/>
      <c r="BD402" s="515"/>
      <c r="BE402" s="530"/>
      <c r="BF402" s="547"/>
      <c r="BG402" s="530"/>
      <c r="BH402" s="530"/>
      <c r="BI402" s="530"/>
      <c r="BJ402" s="560"/>
      <c r="BK402" s="560"/>
      <c r="BL402" s="530"/>
      <c r="BM402" s="530"/>
      <c r="BN402" s="530"/>
      <c r="BO402" s="530"/>
      <c r="BP402" s="530"/>
      <c r="BQ402" s="530"/>
      <c r="BR402" s="530"/>
      <c r="BS402" s="530"/>
      <c r="BT402" s="530"/>
      <c r="BU402" s="530"/>
      <c r="BV402" s="530"/>
      <c r="BW402" s="530"/>
      <c r="BX402" s="530"/>
      <c r="BY402" s="555"/>
      <c r="BZ402" s="552"/>
      <c r="CA402" s="530"/>
    </row>
    <row r="403" spans="34:79" x14ac:dyDescent="0.3">
      <c r="AH403" s="512" t="str">
        <f t="shared" si="19"/>
        <v/>
      </c>
      <c r="AI403" s="15" t="str">
        <f t="shared" si="18"/>
        <v>654056-143249</v>
      </c>
      <c r="AJ403" s="511">
        <f t="shared" si="20"/>
        <v>400</v>
      </c>
      <c r="AK403" s="514">
        <v>18</v>
      </c>
      <c r="AL403" s="514" t="s">
        <v>1259</v>
      </c>
      <c r="AM403" s="514" t="s">
        <v>2974</v>
      </c>
      <c r="AN403" s="514" t="s">
        <v>3213</v>
      </c>
      <c r="AO403" s="514">
        <v>658699</v>
      </c>
      <c r="AP403" s="514">
        <v>150719</v>
      </c>
      <c r="AQ403" s="514" t="s">
        <v>3224</v>
      </c>
      <c r="AR403" s="514" t="s">
        <v>861</v>
      </c>
      <c r="AS403" s="514">
        <v>654056</v>
      </c>
      <c r="AT403" s="514">
        <v>143249</v>
      </c>
      <c r="AU403" s="514">
        <v>97</v>
      </c>
      <c r="AV403" s="514" t="s">
        <v>720</v>
      </c>
      <c r="AW403" s="514" t="s">
        <v>2747</v>
      </c>
      <c r="AX403" s="514">
        <v>1.7</v>
      </c>
      <c r="AY403" s="514">
        <v>7</v>
      </c>
      <c r="AZ403" s="514">
        <v>1860</v>
      </c>
      <c r="BA403" s="514" t="s">
        <v>244</v>
      </c>
      <c r="BB403" s="515" t="s">
        <v>2721</v>
      </c>
      <c r="BC403" s="515"/>
      <c r="BD403" s="515"/>
      <c r="BE403" s="530"/>
      <c r="BF403" s="547"/>
      <c r="BG403" s="530"/>
      <c r="BH403" s="530"/>
      <c r="BI403" s="530"/>
      <c r="BJ403" s="560"/>
      <c r="BK403" s="560"/>
      <c r="BL403" s="530"/>
      <c r="BM403" s="530"/>
      <c r="BN403" s="530"/>
      <c r="BO403" s="530"/>
      <c r="BP403" s="530"/>
      <c r="BQ403" s="530"/>
      <c r="BR403" s="530"/>
      <c r="BS403" s="530"/>
      <c r="BT403" s="530"/>
      <c r="BU403" s="530"/>
      <c r="BV403" s="530"/>
      <c r="BW403" s="530"/>
      <c r="BX403" s="530"/>
      <c r="BY403" s="555"/>
      <c r="BZ403" s="552"/>
      <c r="CA403" s="530"/>
    </row>
    <row r="404" spans="34:79" x14ac:dyDescent="0.3">
      <c r="AH404" s="512" t="str">
        <f t="shared" si="19"/>
        <v/>
      </c>
      <c r="AI404" s="15" t="str">
        <f t="shared" si="18"/>
        <v>654059-143251</v>
      </c>
      <c r="AJ404" s="511">
        <f t="shared" si="20"/>
        <v>401</v>
      </c>
      <c r="AK404" s="514">
        <v>18</v>
      </c>
      <c r="AL404" s="514" t="s">
        <v>1259</v>
      </c>
      <c r="AM404" s="514" t="s">
        <v>2974</v>
      </c>
      <c r="AN404" s="514" t="s">
        <v>3213</v>
      </c>
      <c r="AO404" s="514">
        <v>658699</v>
      </c>
      <c r="AP404" s="514">
        <v>150719</v>
      </c>
      <c r="AQ404" s="514" t="s">
        <v>3225</v>
      </c>
      <c r="AR404" s="514" t="s">
        <v>861</v>
      </c>
      <c r="AS404" s="514">
        <v>654059</v>
      </c>
      <c r="AT404" s="514">
        <v>143251</v>
      </c>
      <c r="AU404" s="514">
        <v>97</v>
      </c>
      <c r="AV404" s="514" t="s">
        <v>720</v>
      </c>
      <c r="AW404" s="514" t="s">
        <v>2747</v>
      </c>
      <c r="AX404" s="514">
        <v>1.7</v>
      </c>
      <c r="AY404" s="514">
        <v>7</v>
      </c>
      <c r="AZ404" s="514">
        <v>1860</v>
      </c>
      <c r="BA404" s="514" t="s">
        <v>244</v>
      </c>
      <c r="BB404" s="515" t="s">
        <v>2721</v>
      </c>
      <c r="BC404" s="515"/>
      <c r="BD404" s="515"/>
      <c r="BE404" s="530"/>
      <c r="BF404" s="547"/>
      <c r="BG404" s="530"/>
      <c r="BH404" s="530"/>
      <c r="BI404" s="530"/>
      <c r="BJ404" s="560"/>
      <c r="BK404" s="560"/>
      <c r="BL404" s="530"/>
      <c r="BM404" s="530"/>
      <c r="BN404" s="530"/>
      <c r="BO404" s="530"/>
      <c r="BP404" s="530"/>
      <c r="BQ404" s="530"/>
      <c r="BR404" s="530"/>
      <c r="BS404" s="530"/>
      <c r="BT404" s="530"/>
      <c r="BU404" s="530"/>
      <c r="BV404" s="530"/>
      <c r="BW404" s="530"/>
      <c r="BX404" s="530"/>
      <c r="BY404" s="555"/>
      <c r="BZ404" s="552"/>
      <c r="CA404" s="530"/>
    </row>
    <row r="405" spans="34:79" x14ac:dyDescent="0.3">
      <c r="AH405" s="512" t="str">
        <f t="shared" si="19"/>
        <v/>
      </c>
      <c r="AI405" s="15" t="str">
        <f t="shared" si="18"/>
        <v>654079-143247</v>
      </c>
      <c r="AJ405" s="511">
        <f t="shared" si="20"/>
        <v>402</v>
      </c>
      <c r="AK405" s="514">
        <v>18</v>
      </c>
      <c r="AL405" s="514" t="s">
        <v>1259</v>
      </c>
      <c r="AM405" s="514" t="s">
        <v>2974</v>
      </c>
      <c r="AN405" s="514" t="s">
        <v>3213</v>
      </c>
      <c r="AO405" s="514">
        <v>658699</v>
      </c>
      <c r="AP405" s="514">
        <v>150719</v>
      </c>
      <c r="AQ405" s="514" t="s">
        <v>3226</v>
      </c>
      <c r="AR405" s="514" t="s">
        <v>861</v>
      </c>
      <c r="AS405" s="514">
        <v>654079</v>
      </c>
      <c r="AT405" s="514">
        <v>143247</v>
      </c>
      <c r="AU405" s="514">
        <v>96</v>
      </c>
      <c r="AV405" s="514" t="s">
        <v>720</v>
      </c>
      <c r="AW405" s="514" t="s">
        <v>2747</v>
      </c>
      <c r="AX405" s="514">
        <v>1.5</v>
      </c>
      <c r="AY405" s="514">
        <v>7.2</v>
      </c>
      <c r="AZ405" s="514">
        <v>1860</v>
      </c>
      <c r="BA405" s="514" t="s">
        <v>244</v>
      </c>
      <c r="BB405" s="515" t="s">
        <v>2721</v>
      </c>
      <c r="BC405" s="515"/>
      <c r="BD405" s="515"/>
      <c r="BE405" s="530"/>
      <c r="BF405" s="547"/>
      <c r="BG405" s="530"/>
      <c r="BH405" s="530"/>
      <c r="BI405" s="530"/>
      <c r="BJ405" s="560"/>
      <c r="BK405" s="560"/>
      <c r="BL405" s="530"/>
      <c r="BM405" s="530"/>
      <c r="BN405" s="530"/>
      <c r="BO405" s="530"/>
      <c r="BP405" s="530"/>
      <c r="BQ405" s="530"/>
      <c r="BR405" s="530"/>
      <c r="BS405" s="530"/>
      <c r="BT405" s="530"/>
      <c r="BU405" s="530"/>
      <c r="BV405" s="530"/>
      <c r="BW405" s="530"/>
      <c r="BX405" s="530"/>
      <c r="BY405" s="555"/>
      <c r="BZ405" s="552"/>
      <c r="CA405" s="530"/>
    </row>
    <row r="406" spans="34:79" x14ac:dyDescent="0.3">
      <c r="AH406" s="512" t="str">
        <f t="shared" si="19"/>
        <v/>
      </c>
      <c r="AI406" s="15" t="str">
        <f t="shared" si="18"/>
        <v>654092-143246</v>
      </c>
      <c r="AJ406" s="511">
        <f t="shared" si="20"/>
        <v>403</v>
      </c>
      <c r="AK406" s="514">
        <v>18</v>
      </c>
      <c r="AL406" s="514" t="s">
        <v>1259</v>
      </c>
      <c r="AM406" s="514" t="s">
        <v>2974</v>
      </c>
      <c r="AN406" s="514" t="s">
        <v>3213</v>
      </c>
      <c r="AO406" s="514">
        <v>658699</v>
      </c>
      <c r="AP406" s="514">
        <v>150719</v>
      </c>
      <c r="AQ406" s="514" t="s">
        <v>3227</v>
      </c>
      <c r="AR406" s="514" t="s">
        <v>3228</v>
      </c>
      <c r="AS406" s="514">
        <v>654092</v>
      </c>
      <c r="AT406" s="514">
        <v>143246</v>
      </c>
      <c r="AU406" s="514">
        <v>95</v>
      </c>
      <c r="AV406" s="514" t="s">
        <v>720</v>
      </c>
      <c r="AW406" s="514" t="s">
        <v>2747</v>
      </c>
      <c r="AX406" s="514">
        <v>1.6</v>
      </c>
      <c r="AY406" s="514">
        <v>7.1</v>
      </c>
      <c r="AZ406" s="514">
        <v>1860</v>
      </c>
      <c r="BA406" s="514" t="s">
        <v>244</v>
      </c>
      <c r="BB406" s="515" t="s">
        <v>2721</v>
      </c>
      <c r="BC406" s="515"/>
      <c r="BD406" s="515"/>
      <c r="BE406" s="530"/>
      <c r="BF406" s="547"/>
      <c r="BG406" s="530"/>
      <c r="BH406" s="530"/>
      <c r="BI406" s="530"/>
      <c r="BJ406" s="560"/>
      <c r="BK406" s="560"/>
      <c r="BL406" s="530"/>
      <c r="BM406" s="530"/>
      <c r="BN406" s="530"/>
      <c r="BO406" s="530"/>
      <c r="BP406" s="530"/>
      <c r="BQ406" s="530"/>
      <c r="BR406" s="530"/>
      <c r="BS406" s="530"/>
      <c r="BT406" s="530"/>
      <c r="BU406" s="530"/>
      <c r="BV406" s="530"/>
      <c r="BW406" s="530"/>
      <c r="BX406" s="530"/>
      <c r="BY406" s="555"/>
      <c r="BZ406" s="552"/>
      <c r="CA406" s="530"/>
    </row>
    <row r="407" spans="34:79" x14ac:dyDescent="0.3">
      <c r="AH407" s="512" t="str">
        <f t="shared" si="19"/>
        <v/>
      </c>
      <c r="AI407" s="15" t="str">
        <f t="shared" si="18"/>
        <v>654096-143244</v>
      </c>
      <c r="AJ407" s="511">
        <f t="shared" si="20"/>
        <v>404</v>
      </c>
      <c r="AK407" s="514">
        <v>18</v>
      </c>
      <c r="AL407" s="514" t="s">
        <v>1259</v>
      </c>
      <c r="AM407" s="514" t="s">
        <v>2974</v>
      </c>
      <c r="AN407" s="514" t="s">
        <v>3213</v>
      </c>
      <c r="AO407" s="514">
        <v>658699</v>
      </c>
      <c r="AP407" s="514">
        <v>150719</v>
      </c>
      <c r="AQ407" s="514" t="s">
        <v>3229</v>
      </c>
      <c r="AR407" s="514" t="s">
        <v>861</v>
      </c>
      <c r="AS407" s="514">
        <v>654096</v>
      </c>
      <c r="AT407" s="514">
        <v>143244</v>
      </c>
      <c r="AU407" s="514">
        <v>96</v>
      </c>
      <c r="AV407" s="514" t="s">
        <v>720</v>
      </c>
      <c r="AW407" s="514" t="s">
        <v>2747</v>
      </c>
      <c r="AX407" s="514">
        <v>1.7</v>
      </c>
      <c r="AY407" s="514">
        <v>8.1999999999999993</v>
      </c>
      <c r="AZ407" s="514">
        <v>1860</v>
      </c>
      <c r="BA407" s="514" t="s">
        <v>244</v>
      </c>
      <c r="BB407" s="515" t="s">
        <v>861</v>
      </c>
      <c r="BC407" s="515"/>
      <c r="BD407" s="515"/>
      <c r="BE407" s="530"/>
      <c r="BF407" s="547"/>
      <c r="BG407" s="530"/>
      <c r="BH407" s="530"/>
      <c r="BI407" s="530"/>
      <c r="BJ407" s="560"/>
      <c r="BK407" s="560"/>
      <c r="BL407" s="530"/>
      <c r="BM407" s="530"/>
      <c r="BN407" s="530"/>
      <c r="BO407" s="530"/>
      <c r="BP407" s="530"/>
      <c r="BQ407" s="530"/>
      <c r="BR407" s="530"/>
      <c r="BS407" s="530"/>
      <c r="BT407" s="530"/>
      <c r="BU407" s="530"/>
      <c r="BV407" s="530"/>
      <c r="BW407" s="530"/>
      <c r="BX407" s="530"/>
      <c r="BY407" s="555"/>
      <c r="BZ407" s="552"/>
      <c r="CA407" s="530"/>
    </row>
    <row r="408" spans="34:79" x14ac:dyDescent="0.3">
      <c r="AH408" s="512" t="str">
        <f t="shared" si="19"/>
        <v/>
      </c>
      <c r="AI408" s="15" t="str">
        <f t="shared" si="18"/>
        <v>654112-143226</v>
      </c>
      <c r="AJ408" s="511">
        <f t="shared" si="20"/>
        <v>405</v>
      </c>
      <c r="AK408" s="514">
        <v>18</v>
      </c>
      <c r="AL408" s="514" t="s">
        <v>1259</v>
      </c>
      <c r="AM408" s="514" t="s">
        <v>2974</v>
      </c>
      <c r="AN408" s="514" t="s">
        <v>3213</v>
      </c>
      <c r="AO408" s="514">
        <v>658699</v>
      </c>
      <c r="AP408" s="514">
        <v>150719</v>
      </c>
      <c r="AQ408" s="514" t="s">
        <v>3230</v>
      </c>
      <c r="AR408" s="514" t="s">
        <v>861</v>
      </c>
      <c r="AS408" s="514">
        <v>654112</v>
      </c>
      <c r="AT408" s="514">
        <v>143226</v>
      </c>
      <c r="AU408" s="514">
        <v>95</v>
      </c>
      <c r="AV408" s="514" t="s">
        <v>720</v>
      </c>
      <c r="AW408" s="514" t="s">
        <v>2747</v>
      </c>
      <c r="AX408" s="514">
        <v>2</v>
      </c>
      <c r="AY408" s="514">
        <v>7.9</v>
      </c>
      <c r="AZ408" s="514">
        <v>1860</v>
      </c>
      <c r="BA408" s="514" t="s">
        <v>244</v>
      </c>
      <c r="BB408" s="515" t="s">
        <v>861</v>
      </c>
      <c r="BC408" s="515"/>
      <c r="BD408" s="515"/>
      <c r="BE408" s="530"/>
      <c r="BF408" s="547"/>
      <c r="BG408" s="530"/>
      <c r="BH408" s="530"/>
      <c r="BI408" s="530"/>
      <c r="BJ408" s="560"/>
      <c r="BK408" s="560"/>
      <c r="BL408" s="530"/>
      <c r="BM408" s="530"/>
      <c r="BN408" s="530"/>
      <c r="BO408" s="530"/>
      <c r="BP408" s="530"/>
      <c r="BQ408" s="530"/>
      <c r="BR408" s="530"/>
      <c r="BS408" s="530"/>
      <c r="BT408" s="530"/>
      <c r="BU408" s="530"/>
      <c r="BV408" s="530"/>
      <c r="BW408" s="530"/>
      <c r="BX408" s="530"/>
      <c r="BY408" s="555"/>
      <c r="BZ408" s="552"/>
      <c r="CA408" s="530"/>
    </row>
    <row r="409" spans="34:79" x14ac:dyDescent="0.3">
      <c r="AH409" s="512" t="str">
        <f t="shared" si="19"/>
        <v/>
      </c>
      <c r="AI409" s="15" t="str">
        <f t="shared" si="18"/>
        <v>654124-143207</v>
      </c>
      <c r="AJ409" s="511">
        <f t="shared" si="20"/>
        <v>406</v>
      </c>
      <c r="AK409" s="514">
        <v>18</v>
      </c>
      <c r="AL409" s="514" t="s">
        <v>1259</v>
      </c>
      <c r="AM409" s="514" t="s">
        <v>2974</v>
      </c>
      <c r="AN409" s="514" t="s">
        <v>3213</v>
      </c>
      <c r="AO409" s="514">
        <v>658699</v>
      </c>
      <c r="AP409" s="514">
        <v>150719</v>
      </c>
      <c r="AQ409" s="514" t="s">
        <v>3231</v>
      </c>
      <c r="AR409" s="514" t="s">
        <v>861</v>
      </c>
      <c r="AS409" s="514">
        <v>654124</v>
      </c>
      <c r="AT409" s="514">
        <v>143207</v>
      </c>
      <c r="AU409" s="514">
        <v>95</v>
      </c>
      <c r="AV409" s="514" t="s">
        <v>720</v>
      </c>
      <c r="AW409" s="514" t="s">
        <v>2747</v>
      </c>
      <c r="AX409" s="514">
        <v>2.2000000000000002</v>
      </c>
      <c r="AY409" s="514">
        <v>7.7</v>
      </c>
      <c r="AZ409" s="514">
        <v>1860</v>
      </c>
      <c r="BA409" s="514" t="s">
        <v>244</v>
      </c>
      <c r="BB409" s="515" t="s">
        <v>861</v>
      </c>
      <c r="BC409" s="515"/>
      <c r="BD409" s="515"/>
      <c r="BE409" s="530"/>
      <c r="BF409" s="547"/>
      <c r="BG409" s="530"/>
      <c r="BH409" s="530"/>
      <c r="BI409" s="530"/>
      <c r="BJ409" s="560"/>
      <c r="BK409" s="560"/>
      <c r="BL409" s="530"/>
      <c r="BM409" s="530"/>
      <c r="BN409" s="530"/>
      <c r="BO409" s="530"/>
      <c r="BP409" s="530"/>
      <c r="BQ409" s="530"/>
      <c r="BR409" s="530"/>
      <c r="BS409" s="530"/>
      <c r="BT409" s="530"/>
      <c r="BU409" s="530"/>
      <c r="BV409" s="530"/>
      <c r="BW409" s="530"/>
      <c r="BX409" s="530"/>
      <c r="BY409" s="555"/>
      <c r="BZ409" s="552"/>
      <c r="CA409" s="530"/>
    </row>
    <row r="410" spans="34:79" x14ac:dyDescent="0.3">
      <c r="AH410" s="512" t="str">
        <f t="shared" si="19"/>
        <v/>
      </c>
      <c r="AI410" s="15" t="str">
        <f t="shared" si="18"/>
        <v>654134-143201</v>
      </c>
      <c r="AJ410" s="511">
        <f t="shared" si="20"/>
        <v>407</v>
      </c>
      <c r="AK410" s="514">
        <v>18</v>
      </c>
      <c r="AL410" s="514" t="s">
        <v>1259</v>
      </c>
      <c r="AM410" s="514" t="s">
        <v>2974</v>
      </c>
      <c r="AN410" s="514" t="s">
        <v>3213</v>
      </c>
      <c r="AO410" s="514">
        <v>658699</v>
      </c>
      <c r="AP410" s="514">
        <v>150719</v>
      </c>
      <c r="AQ410" s="514" t="s">
        <v>3232</v>
      </c>
      <c r="AR410" s="514" t="s">
        <v>861</v>
      </c>
      <c r="AS410" s="514">
        <v>654134</v>
      </c>
      <c r="AT410" s="514">
        <v>143201</v>
      </c>
      <c r="AU410" s="514">
        <v>92</v>
      </c>
      <c r="AV410" s="514" t="s">
        <v>720</v>
      </c>
      <c r="AW410" s="514" t="s">
        <v>2747</v>
      </c>
      <c r="AX410" s="514">
        <v>2.4</v>
      </c>
      <c r="AY410" s="514">
        <v>6.5</v>
      </c>
      <c r="AZ410" s="514">
        <v>1860</v>
      </c>
      <c r="BA410" s="514" t="s">
        <v>244</v>
      </c>
      <c r="BB410" s="515" t="s">
        <v>861</v>
      </c>
      <c r="BC410" s="515"/>
      <c r="BD410" s="515"/>
      <c r="BE410" s="530"/>
      <c r="BF410" s="547"/>
      <c r="BG410" s="530"/>
      <c r="BH410" s="530"/>
      <c r="BI410" s="530"/>
      <c r="BJ410" s="560"/>
      <c r="BK410" s="560"/>
      <c r="BL410" s="530"/>
      <c r="BM410" s="530"/>
      <c r="BN410" s="530"/>
      <c r="BO410" s="530"/>
      <c r="BP410" s="530"/>
      <c r="BQ410" s="530"/>
      <c r="BR410" s="530"/>
      <c r="BS410" s="530"/>
      <c r="BT410" s="530"/>
      <c r="BU410" s="530"/>
      <c r="BV410" s="530"/>
      <c r="BW410" s="530"/>
      <c r="BX410" s="530"/>
      <c r="BY410" s="555"/>
      <c r="BZ410" s="552"/>
      <c r="CA410" s="530"/>
    </row>
    <row r="411" spans="34:79" x14ac:dyDescent="0.3">
      <c r="AH411" s="512" t="str">
        <f t="shared" si="19"/>
        <v/>
      </c>
      <c r="AI411" s="15" t="str">
        <f t="shared" si="18"/>
        <v>654206-143184</v>
      </c>
      <c r="AJ411" s="511">
        <f t="shared" si="20"/>
        <v>408</v>
      </c>
      <c r="AK411" s="514">
        <v>18</v>
      </c>
      <c r="AL411" s="514" t="s">
        <v>1259</v>
      </c>
      <c r="AM411" s="514" t="s">
        <v>2974</v>
      </c>
      <c r="AN411" s="514" t="s">
        <v>3213</v>
      </c>
      <c r="AO411" s="514">
        <v>658699</v>
      </c>
      <c r="AP411" s="514">
        <v>150719</v>
      </c>
      <c r="AQ411" s="514" t="s">
        <v>3233</v>
      </c>
      <c r="AR411" s="514" t="s">
        <v>861</v>
      </c>
      <c r="AS411" s="514">
        <v>654206</v>
      </c>
      <c r="AT411" s="514">
        <v>143184</v>
      </c>
      <c r="AU411" s="514">
        <v>87</v>
      </c>
      <c r="AV411" s="514" t="s">
        <v>720</v>
      </c>
      <c r="AW411" s="514" t="s">
        <v>2747</v>
      </c>
      <c r="AX411" s="514">
        <v>0.1</v>
      </c>
      <c r="AY411" s="514">
        <v>0.9</v>
      </c>
      <c r="AZ411" s="514">
        <v>1860</v>
      </c>
      <c r="BA411" s="514" t="s">
        <v>244</v>
      </c>
      <c r="BB411" s="515" t="s">
        <v>861</v>
      </c>
      <c r="BC411" s="515"/>
      <c r="BD411" s="515"/>
      <c r="BE411" s="530"/>
      <c r="BF411" s="547"/>
      <c r="BG411" s="530"/>
      <c r="BH411" s="530"/>
      <c r="BI411" s="530"/>
      <c r="BJ411" s="560"/>
      <c r="BK411" s="560"/>
      <c r="BL411" s="530"/>
      <c r="BM411" s="530"/>
      <c r="BN411" s="530"/>
      <c r="BO411" s="530"/>
      <c r="BP411" s="530"/>
      <c r="BQ411" s="530"/>
      <c r="BR411" s="530"/>
      <c r="BS411" s="530"/>
      <c r="BT411" s="530"/>
      <c r="BU411" s="530"/>
      <c r="BV411" s="530"/>
      <c r="BW411" s="530"/>
      <c r="BX411" s="530"/>
      <c r="BY411" s="555"/>
      <c r="BZ411" s="552"/>
      <c r="CA411" s="530"/>
    </row>
    <row r="412" spans="34:79" x14ac:dyDescent="0.3">
      <c r="AH412" s="512" t="str">
        <f t="shared" si="19"/>
        <v/>
      </c>
      <c r="AI412" s="15" t="str">
        <f t="shared" si="18"/>
        <v>654297-143123</v>
      </c>
      <c r="AJ412" s="511">
        <f t="shared" si="20"/>
        <v>409</v>
      </c>
      <c r="AK412" s="514">
        <v>18</v>
      </c>
      <c r="AL412" s="514" t="s">
        <v>1259</v>
      </c>
      <c r="AM412" s="514" t="s">
        <v>2974</v>
      </c>
      <c r="AN412" s="514" t="s">
        <v>3213</v>
      </c>
      <c r="AO412" s="514">
        <v>658699</v>
      </c>
      <c r="AP412" s="514">
        <v>150719</v>
      </c>
      <c r="AQ412" s="514" t="s">
        <v>3234</v>
      </c>
      <c r="AR412" s="514" t="s">
        <v>861</v>
      </c>
      <c r="AS412" s="514">
        <v>654297</v>
      </c>
      <c r="AT412" s="514">
        <v>143123</v>
      </c>
      <c r="AU412" s="514">
        <v>80</v>
      </c>
      <c r="AV412" s="514" t="s">
        <v>720</v>
      </c>
      <c r="AW412" s="514" t="s">
        <v>2747</v>
      </c>
      <c r="AX412" s="514">
        <v>0.1</v>
      </c>
      <c r="AY412" s="514">
        <v>4.9000000000000004</v>
      </c>
      <c r="AZ412" s="514">
        <v>1860</v>
      </c>
      <c r="BA412" s="514" t="s">
        <v>244</v>
      </c>
      <c r="BB412" s="515" t="s">
        <v>861</v>
      </c>
      <c r="BC412" s="515"/>
      <c r="BD412" s="515"/>
      <c r="BE412" s="530"/>
      <c r="BF412" s="547"/>
      <c r="BG412" s="530"/>
      <c r="BH412" s="530"/>
      <c r="BI412" s="530"/>
      <c r="BJ412" s="560"/>
      <c r="BK412" s="560"/>
      <c r="BL412" s="530"/>
      <c r="BM412" s="530"/>
      <c r="BN412" s="530"/>
      <c r="BO412" s="530"/>
      <c r="BP412" s="530"/>
      <c r="BQ412" s="530"/>
      <c r="BR412" s="530"/>
      <c r="BS412" s="530"/>
      <c r="BT412" s="530"/>
      <c r="BU412" s="530"/>
      <c r="BV412" s="530"/>
      <c r="BW412" s="530"/>
      <c r="BX412" s="530"/>
      <c r="BY412" s="555"/>
      <c r="BZ412" s="552"/>
      <c r="CA412" s="530"/>
    </row>
    <row r="413" spans="34:79" x14ac:dyDescent="0.3">
      <c r="AH413" s="512" t="str">
        <f t="shared" si="19"/>
        <v/>
      </c>
      <c r="AI413" s="15" t="str">
        <f t="shared" si="18"/>
        <v>654419-143071</v>
      </c>
      <c r="AJ413" s="511">
        <f t="shared" si="20"/>
        <v>410</v>
      </c>
      <c r="AK413" s="514">
        <v>18</v>
      </c>
      <c r="AL413" s="514" t="s">
        <v>1259</v>
      </c>
      <c r="AM413" s="514" t="s">
        <v>2974</v>
      </c>
      <c r="AN413" s="514" t="s">
        <v>3213</v>
      </c>
      <c r="AO413" s="514">
        <v>658699</v>
      </c>
      <c r="AP413" s="514">
        <v>150719</v>
      </c>
      <c r="AQ413" s="514" t="s">
        <v>3235</v>
      </c>
      <c r="AR413" s="514" t="s">
        <v>861</v>
      </c>
      <c r="AS413" s="514">
        <v>654419</v>
      </c>
      <c r="AT413" s="514">
        <v>143071</v>
      </c>
      <c r="AU413" s="514">
        <v>78</v>
      </c>
      <c r="AV413" s="514" t="s">
        <v>720</v>
      </c>
      <c r="AW413" s="514" t="s">
        <v>2747</v>
      </c>
      <c r="AX413" s="514">
        <v>1.7</v>
      </c>
      <c r="AY413" s="514">
        <v>3.2</v>
      </c>
      <c r="AZ413" s="514">
        <v>1860</v>
      </c>
      <c r="BA413" s="514" t="s">
        <v>244</v>
      </c>
      <c r="BB413" s="515" t="s">
        <v>861</v>
      </c>
      <c r="BC413" s="515"/>
      <c r="BD413" s="515"/>
      <c r="BE413" s="530"/>
      <c r="BF413" s="547"/>
      <c r="BG413" s="530"/>
      <c r="BH413" s="530"/>
      <c r="BI413" s="530"/>
      <c r="BJ413" s="560"/>
      <c r="BK413" s="560"/>
      <c r="BL413" s="530"/>
      <c r="BM413" s="530"/>
      <c r="BN413" s="530"/>
      <c r="BO413" s="530"/>
      <c r="BP413" s="530"/>
      <c r="BQ413" s="530"/>
      <c r="BR413" s="530"/>
      <c r="BS413" s="530"/>
      <c r="BT413" s="530"/>
      <c r="BU413" s="530"/>
      <c r="BV413" s="530"/>
      <c r="BW413" s="530"/>
      <c r="BX413" s="530"/>
      <c r="BY413" s="555"/>
      <c r="BZ413" s="552"/>
      <c r="CA413" s="530"/>
    </row>
    <row r="414" spans="34:79" x14ac:dyDescent="0.3">
      <c r="AH414" s="512" t="str">
        <f t="shared" si="19"/>
        <v/>
      </c>
      <c r="AI414" s="15" t="str">
        <f t="shared" si="18"/>
        <v>656783-144723</v>
      </c>
      <c r="AJ414" s="511">
        <f t="shared" si="20"/>
        <v>411</v>
      </c>
      <c r="AK414" s="514">
        <v>18</v>
      </c>
      <c r="AL414" s="514" t="s">
        <v>1259</v>
      </c>
      <c r="AM414" s="514" t="s">
        <v>2774</v>
      </c>
      <c r="AN414" s="514" t="s">
        <v>3236</v>
      </c>
      <c r="AO414" s="514">
        <v>656786</v>
      </c>
      <c r="AP414" s="514">
        <v>144723</v>
      </c>
      <c r="AQ414" s="514" t="s">
        <v>3237</v>
      </c>
      <c r="AR414" s="514" t="s">
        <v>2658</v>
      </c>
      <c r="AS414" s="514">
        <v>656783</v>
      </c>
      <c r="AT414" s="514">
        <v>144723</v>
      </c>
      <c r="AU414" s="514">
        <v>48</v>
      </c>
      <c r="AV414" s="514" t="s">
        <v>719</v>
      </c>
      <c r="AW414" s="514" t="s">
        <v>2640</v>
      </c>
      <c r="AX414" s="514">
        <v>7.9</v>
      </c>
      <c r="AY414" s="514">
        <v>10</v>
      </c>
      <c r="AZ414" s="514">
        <v>1814</v>
      </c>
      <c r="BA414" s="514" t="s">
        <v>245</v>
      </c>
      <c r="BB414" s="515" t="s">
        <v>2641</v>
      </c>
      <c r="BC414" s="515"/>
      <c r="BD414" s="515"/>
      <c r="BE414" s="530"/>
      <c r="BF414" s="547"/>
      <c r="BG414" s="530"/>
      <c r="BH414" s="530"/>
      <c r="BI414" s="530"/>
      <c r="BJ414" s="560"/>
      <c r="BK414" s="560"/>
      <c r="BL414" s="530"/>
      <c r="BM414" s="530"/>
      <c r="BN414" s="530"/>
      <c r="BO414" s="530"/>
      <c r="BP414" s="530"/>
      <c r="BQ414" s="530"/>
      <c r="BR414" s="530"/>
      <c r="BS414" s="530"/>
      <c r="BT414" s="530"/>
      <c r="BU414" s="530"/>
      <c r="BV414" s="530"/>
      <c r="BW414" s="530"/>
      <c r="BX414" s="530"/>
      <c r="BY414" s="555"/>
      <c r="BZ414" s="552"/>
      <c r="CA414" s="530"/>
    </row>
    <row r="415" spans="34:79" x14ac:dyDescent="0.3">
      <c r="AH415" s="512" t="str">
        <f t="shared" si="19"/>
        <v/>
      </c>
      <c r="AI415" s="15" t="str">
        <f t="shared" si="18"/>
        <v>656785-144720</v>
      </c>
      <c r="AJ415" s="511">
        <f t="shared" si="20"/>
        <v>412</v>
      </c>
      <c r="AK415" s="514">
        <v>18</v>
      </c>
      <c r="AL415" s="514" t="s">
        <v>1259</v>
      </c>
      <c r="AM415" s="514" t="s">
        <v>2774</v>
      </c>
      <c r="AN415" s="514" t="s">
        <v>3236</v>
      </c>
      <c r="AO415" s="514">
        <v>656786</v>
      </c>
      <c r="AP415" s="514">
        <v>144723</v>
      </c>
      <c r="AQ415" s="514" t="s">
        <v>3238</v>
      </c>
      <c r="AR415" s="514" t="s">
        <v>861</v>
      </c>
      <c r="AS415" s="514">
        <v>656785</v>
      </c>
      <c r="AT415" s="514">
        <v>144720</v>
      </c>
      <c r="AU415" s="514">
        <v>49</v>
      </c>
      <c r="AV415" s="514" t="s">
        <v>719</v>
      </c>
      <c r="AW415" s="514" t="s">
        <v>2640</v>
      </c>
      <c r="AX415" s="514">
        <v>7.8</v>
      </c>
      <c r="AY415" s="514">
        <v>10</v>
      </c>
      <c r="AZ415" s="514">
        <v>1814</v>
      </c>
      <c r="BA415" s="514" t="s">
        <v>245</v>
      </c>
      <c r="BB415" s="515" t="s">
        <v>2641</v>
      </c>
      <c r="BC415" s="515"/>
      <c r="BD415" s="515"/>
      <c r="BE415" s="530"/>
      <c r="BF415" s="547"/>
      <c r="BG415" s="530"/>
      <c r="BH415" s="530"/>
      <c r="BI415" s="530"/>
      <c r="BJ415" s="560"/>
      <c r="BK415" s="560"/>
      <c r="BL415" s="530"/>
      <c r="BM415" s="530"/>
      <c r="BN415" s="530"/>
      <c r="BO415" s="530"/>
      <c r="BP415" s="530"/>
      <c r="BQ415" s="530"/>
      <c r="BR415" s="530"/>
      <c r="BS415" s="530"/>
      <c r="BT415" s="530"/>
      <c r="BU415" s="530"/>
      <c r="BV415" s="530"/>
      <c r="BW415" s="530"/>
      <c r="BX415" s="530"/>
      <c r="BY415" s="555"/>
      <c r="BZ415" s="552"/>
      <c r="CA415" s="530"/>
    </row>
    <row r="416" spans="34:79" x14ac:dyDescent="0.3">
      <c r="AH416" s="512" t="str">
        <f t="shared" si="19"/>
        <v/>
      </c>
      <c r="AI416" s="15" t="str">
        <f t="shared" si="18"/>
        <v>656788-144716</v>
      </c>
      <c r="AJ416" s="511">
        <f t="shared" si="20"/>
        <v>413</v>
      </c>
      <c r="AK416" s="514">
        <v>18</v>
      </c>
      <c r="AL416" s="514" t="s">
        <v>1259</v>
      </c>
      <c r="AM416" s="514" t="s">
        <v>2774</v>
      </c>
      <c r="AN416" s="514" t="s">
        <v>3236</v>
      </c>
      <c r="AO416" s="514">
        <v>656786</v>
      </c>
      <c r="AP416" s="514">
        <v>144723</v>
      </c>
      <c r="AQ416" s="514" t="s">
        <v>3239</v>
      </c>
      <c r="AR416" s="514" t="s">
        <v>2656</v>
      </c>
      <c r="AS416" s="514">
        <v>656788</v>
      </c>
      <c r="AT416" s="514">
        <v>144716</v>
      </c>
      <c r="AU416" s="514">
        <v>49</v>
      </c>
      <c r="AV416" s="514" t="s">
        <v>719</v>
      </c>
      <c r="AW416" s="514" t="s">
        <v>2640</v>
      </c>
      <c r="AX416" s="514">
        <v>7.8</v>
      </c>
      <c r="AY416" s="514">
        <v>10</v>
      </c>
      <c r="AZ416" s="514">
        <v>1814</v>
      </c>
      <c r="BA416" s="514" t="s">
        <v>245</v>
      </c>
      <c r="BB416" s="515" t="s">
        <v>2641</v>
      </c>
      <c r="BC416" s="515"/>
      <c r="BD416" s="515"/>
      <c r="BE416" s="530"/>
      <c r="BF416" s="547"/>
      <c r="BG416" s="530"/>
      <c r="BH416" s="530"/>
      <c r="BI416" s="530"/>
      <c r="BJ416" s="560"/>
      <c r="BK416" s="560"/>
      <c r="BL416" s="530"/>
      <c r="BM416" s="530"/>
      <c r="BN416" s="530"/>
      <c r="BO416" s="530"/>
      <c r="BP416" s="530"/>
      <c r="BQ416" s="530"/>
      <c r="BR416" s="530"/>
      <c r="BS416" s="530"/>
      <c r="BT416" s="530"/>
      <c r="BU416" s="530"/>
      <c r="BV416" s="530"/>
      <c r="BW416" s="530"/>
      <c r="BX416" s="530"/>
      <c r="BY416" s="555"/>
      <c r="BZ416" s="552"/>
      <c r="CA416" s="530"/>
    </row>
    <row r="417" spans="34:79" x14ac:dyDescent="0.3">
      <c r="AH417" s="512" t="str">
        <f t="shared" si="19"/>
        <v/>
      </c>
      <c r="AI417" s="15" t="str">
        <f t="shared" si="18"/>
        <v>656794-144712</v>
      </c>
      <c r="AJ417" s="511">
        <f t="shared" si="20"/>
        <v>414</v>
      </c>
      <c r="AK417" s="514">
        <v>18</v>
      </c>
      <c r="AL417" s="514" t="s">
        <v>1259</v>
      </c>
      <c r="AM417" s="514" t="s">
        <v>2774</v>
      </c>
      <c r="AN417" s="514" t="s">
        <v>3236</v>
      </c>
      <c r="AO417" s="514">
        <v>656786</v>
      </c>
      <c r="AP417" s="514">
        <v>144723</v>
      </c>
      <c r="AQ417" s="514" t="s">
        <v>3240</v>
      </c>
      <c r="AR417" s="514" t="s">
        <v>2856</v>
      </c>
      <c r="AS417" s="514">
        <v>656794</v>
      </c>
      <c r="AT417" s="514">
        <v>144712</v>
      </c>
      <c r="AU417" s="514">
        <v>50</v>
      </c>
      <c r="AV417" s="514" t="s">
        <v>719</v>
      </c>
      <c r="AW417" s="514" t="s">
        <v>2640</v>
      </c>
      <c r="AX417" s="514">
        <v>7.6</v>
      </c>
      <c r="AY417" s="514">
        <v>10</v>
      </c>
      <c r="AZ417" s="514">
        <v>1814</v>
      </c>
      <c r="BA417" s="514" t="s">
        <v>245</v>
      </c>
      <c r="BB417" s="515" t="s">
        <v>2641</v>
      </c>
      <c r="BC417" s="515"/>
      <c r="BD417" s="515"/>
      <c r="BE417" s="530"/>
      <c r="BF417" s="547"/>
      <c r="BG417" s="530"/>
      <c r="BH417" s="530"/>
      <c r="BI417" s="530"/>
      <c r="BJ417" s="560"/>
      <c r="BK417" s="560"/>
      <c r="BL417" s="530"/>
      <c r="BM417" s="530"/>
      <c r="BN417" s="530"/>
      <c r="BO417" s="530"/>
      <c r="BP417" s="530"/>
      <c r="BQ417" s="530"/>
      <c r="BR417" s="530"/>
      <c r="BS417" s="530"/>
      <c r="BT417" s="530"/>
      <c r="BU417" s="530"/>
      <c r="BV417" s="530"/>
      <c r="BW417" s="530"/>
      <c r="BX417" s="530"/>
      <c r="BY417" s="555"/>
      <c r="BZ417" s="552"/>
      <c r="CA417" s="530"/>
    </row>
    <row r="418" spans="34:79" x14ac:dyDescent="0.3">
      <c r="AH418" s="512" t="str">
        <f t="shared" si="19"/>
        <v/>
      </c>
      <c r="AI418" s="15" t="str">
        <f t="shared" si="18"/>
        <v>656819-144690</v>
      </c>
      <c r="AJ418" s="511">
        <f t="shared" si="20"/>
        <v>415</v>
      </c>
      <c r="AK418" s="514">
        <v>18</v>
      </c>
      <c r="AL418" s="514" t="s">
        <v>1259</v>
      </c>
      <c r="AM418" s="514" t="s">
        <v>2774</v>
      </c>
      <c r="AN418" s="514" t="s">
        <v>3236</v>
      </c>
      <c r="AO418" s="514">
        <v>656786</v>
      </c>
      <c r="AP418" s="514">
        <v>144723</v>
      </c>
      <c r="AQ418" s="514" t="s">
        <v>3241</v>
      </c>
      <c r="AR418" s="514" t="s">
        <v>2647</v>
      </c>
      <c r="AS418" s="514">
        <v>656819</v>
      </c>
      <c r="AT418" s="514">
        <v>144690</v>
      </c>
      <c r="AU418" s="514">
        <v>53</v>
      </c>
      <c r="AV418" s="514" t="s">
        <v>719</v>
      </c>
      <c r="AW418" s="514" t="s">
        <v>2640</v>
      </c>
      <c r="AX418" s="514">
        <v>7.2</v>
      </c>
      <c r="AY418" s="514">
        <v>10</v>
      </c>
      <c r="AZ418" s="514">
        <v>1814</v>
      </c>
      <c r="BA418" s="514" t="s">
        <v>245</v>
      </c>
      <c r="BB418" s="515" t="s">
        <v>2641</v>
      </c>
      <c r="BC418" s="515"/>
      <c r="BD418" s="515"/>
      <c r="BE418" s="530"/>
      <c r="BF418" s="547"/>
      <c r="BG418" s="530"/>
      <c r="BH418" s="530"/>
      <c r="BI418" s="530"/>
      <c r="BJ418" s="560"/>
      <c r="BK418" s="560"/>
      <c r="BL418" s="530"/>
      <c r="BM418" s="530"/>
      <c r="BN418" s="530"/>
      <c r="BO418" s="530"/>
      <c r="BP418" s="530"/>
      <c r="BQ418" s="530"/>
      <c r="BR418" s="530"/>
      <c r="BS418" s="530"/>
      <c r="BT418" s="530"/>
      <c r="BU418" s="530"/>
      <c r="BV418" s="530"/>
      <c r="BW418" s="530"/>
      <c r="BX418" s="530"/>
      <c r="BY418" s="555"/>
      <c r="BZ418" s="552"/>
      <c r="CA418" s="530"/>
    </row>
    <row r="419" spans="34:79" x14ac:dyDescent="0.3">
      <c r="AH419" s="512" t="str">
        <f t="shared" si="19"/>
        <v/>
      </c>
      <c r="AI419" s="15" t="str">
        <f t="shared" si="18"/>
        <v>656824-144694</v>
      </c>
      <c r="AJ419" s="511">
        <f t="shared" si="20"/>
        <v>416</v>
      </c>
      <c r="AK419" s="514">
        <v>18</v>
      </c>
      <c r="AL419" s="514" t="s">
        <v>1259</v>
      </c>
      <c r="AM419" s="514" t="s">
        <v>2774</v>
      </c>
      <c r="AN419" s="514" t="s">
        <v>3236</v>
      </c>
      <c r="AO419" s="514">
        <v>656786</v>
      </c>
      <c r="AP419" s="514">
        <v>144723</v>
      </c>
      <c r="AQ419" s="514" t="s">
        <v>3242</v>
      </c>
      <c r="AR419" s="514" t="s">
        <v>2652</v>
      </c>
      <c r="AS419" s="514">
        <v>656824</v>
      </c>
      <c r="AT419" s="514">
        <v>144694</v>
      </c>
      <c r="AU419" s="514">
        <v>54</v>
      </c>
      <c r="AV419" s="514" t="s">
        <v>719</v>
      </c>
      <c r="AW419" s="514" t="s">
        <v>2640</v>
      </c>
      <c r="AX419" s="514">
        <v>7.2</v>
      </c>
      <c r="AY419" s="514">
        <v>10</v>
      </c>
      <c r="AZ419" s="514">
        <v>1814</v>
      </c>
      <c r="BA419" s="514" t="s">
        <v>245</v>
      </c>
      <c r="BB419" s="515" t="s">
        <v>2641</v>
      </c>
      <c r="BC419" s="515"/>
      <c r="BD419" s="515"/>
      <c r="BE419" s="530"/>
      <c r="BF419" s="547"/>
      <c r="BG419" s="530"/>
      <c r="BH419" s="530"/>
      <c r="BI419" s="530"/>
      <c r="BJ419" s="560"/>
      <c r="BK419" s="560"/>
      <c r="BL419" s="530"/>
      <c r="BM419" s="530"/>
      <c r="BN419" s="530"/>
      <c r="BO419" s="530"/>
      <c r="BP419" s="530"/>
      <c r="BQ419" s="530"/>
      <c r="BR419" s="530"/>
      <c r="BS419" s="530"/>
      <c r="BT419" s="530"/>
      <c r="BU419" s="530"/>
      <c r="BV419" s="530"/>
      <c r="BW419" s="530"/>
      <c r="BX419" s="530"/>
      <c r="BY419" s="555"/>
      <c r="BZ419" s="552"/>
      <c r="CA419" s="530"/>
    </row>
    <row r="420" spans="34:79" x14ac:dyDescent="0.3">
      <c r="AH420" s="512" t="str">
        <f t="shared" si="19"/>
        <v/>
      </c>
      <c r="AI420" s="15" t="str">
        <f t="shared" si="18"/>
        <v>656833-144662</v>
      </c>
      <c r="AJ420" s="511">
        <f t="shared" si="20"/>
        <v>417</v>
      </c>
      <c r="AK420" s="514">
        <v>18</v>
      </c>
      <c r="AL420" s="514" t="s">
        <v>1259</v>
      </c>
      <c r="AM420" s="514" t="s">
        <v>2774</v>
      </c>
      <c r="AN420" s="514" t="s">
        <v>3236</v>
      </c>
      <c r="AO420" s="514">
        <v>656786</v>
      </c>
      <c r="AP420" s="514">
        <v>144723</v>
      </c>
      <c r="AQ420" s="514" t="s">
        <v>3243</v>
      </c>
      <c r="AR420" s="514" t="s">
        <v>3023</v>
      </c>
      <c r="AS420" s="514">
        <v>656833</v>
      </c>
      <c r="AT420" s="514">
        <v>144662</v>
      </c>
      <c r="AU420" s="514">
        <v>86</v>
      </c>
      <c r="AV420" s="514" t="s">
        <v>719</v>
      </c>
      <c r="AW420" s="514" t="s">
        <v>2640</v>
      </c>
      <c r="AX420" s="514">
        <v>6.8</v>
      </c>
      <c r="AY420" s="514">
        <v>10</v>
      </c>
      <c r="AZ420" s="514">
        <v>1814</v>
      </c>
      <c r="BA420" s="514" t="s">
        <v>245</v>
      </c>
      <c r="BB420" s="515" t="s">
        <v>2641</v>
      </c>
      <c r="BC420" s="515"/>
      <c r="BD420" s="515"/>
      <c r="BE420" s="530"/>
      <c r="BF420" s="547"/>
      <c r="BG420" s="530"/>
      <c r="BH420" s="530"/>
      <c r="BI420" s="530"/>
      <c r="BJ420" s="560"/>
      <c r="BK420" s="560"/>
      <c r="BL420" s="530"/>
      <c r="BM420" s="530"/>
      <c r="BN420" s="530"/>
      <c r="BO420" s="530"/>
      <c r="BP420" s="530"/>
      <c r="BQ420" s="530"/>
      <c r="BR420" s="530"/>
      <c r="BS420" s="530"/>
      <c r="BT420" s="530"/>
      <c r="BU420" s="530"/>
      <c r="BV420" s="530"/>
      <c r="BW420" s="530"/>
      <c r="BX420" s="530"/>
      <c r="BY420" s="555"/>
      <c r="BZ420" s="552"/>
      <c r="CA420" s="530"/>
    </row>
    <row r="421" spans="34:79" x14ac:dyDescent="0.3">
      <c r="AH421" s="512" t="str">
        <f t="shared" si="19"/>
        <v/>
      </c>
      <c r="AI421" s="15" t="str">
        <f t="shared" si="18"/>
        <v>656835-144666</v>
      </c>
      <c r="AJ421" s="511">
        <f t="shared" si="20"/>
        <v>418</v>
      </c>
      <c r="AK421" s="514">
        <v>18</v>
      </c>
      <c r="AL421" s="514" t="s">
        <v>1259</v>
      </c>
      <c r="AM421" s="514" t="s">
        <v>2774</v>
      </c>
      <c r="AN421" s="514" t="s">
        <v>3236</v>
      </c>
      <c r="AO421" s="514">
        <v>656786</v>
      </c>
      <c r="AP421" s="514">
        <v>144723</v>
      </c>
      <c r="AQ421" s="514" t="s">
        <v>3244</v>
      </c>
      <c r="AR421" s="514" t="s">
        <v>3016</v>
      </c>
      <c r="AS421" s="514">
        <v>656835</v>
      </c>
      <c r="AT421" s="514">
        <v>144666</v>
      </c>
      <c r="AU421" s="514">
        <v>85</v>
      </c>
      <c r="AV421" s="514" t="s">
        <v>719</v>
      </c>
      <c r="AW421" s="514" t="s">
        <v>2640</v>
      </c>
      <c r="AX421" s="514">
        <v>6.8</v>
      </c>
      <c r="AY421" s="514">
        <v>10</v>
      </c>
      <c r="AZ421" s="514">
        <v>1814</v>
      </c>
      <c r="BA421" s="514" t="s">
        <v>245</v>
      </c>
      <c r="BB421" s="515" t="s">
        <v>2641</v>
      </c>
      <c r="BC421" s="515"/>
      <c r="BD421" s="515"/>
      <c r="BE421" s="530"/>
      <c r="BF421" s="547"/>
      <c r="BG421" s="530"/>
      <c r="BH421" s="530"/>
      <c r="BI421" s="530"/>
      <c r="BJ421" s="560"/>
      <c r="BK421" s="560"/>
      <c r="BL421" s="530"/>
      <c r="BM421" s="530"/>
      <c r="BN421" s="530"/>
      <c r="BO421" s="530"/>
      <c r="BP421" s="530"/>
      <c r="BQ421" s="530"/>
      <c r="BR421" s="530"/>
      <c r="BS421" s="530"/>
      <c r="BT421" s="530"/>
      <c r="BU421" s="530"/>
      <c r="BV421" s="530"/>
      <c r="BW421" s="530"/>
      <c r="BX421" s="530"/>
      <c r="BY421" s="555"/>
      <c r="BZ421" s="552"/>
      <c r="CA421" s="530"/>
    </row>
    <row r="422" spans="34:79" x14ac:dyDescent="0.3">
      <c r="AH422" s="512" t="str">
        <f t="shared" si="19"/>
        <v/>
      </c>
      <c r="AI422" s="15" t="str">
        <f t="shared" si="18"/>
        <v>656839-144660</v>
      </c>
      <c r="AJ422" s="511">
        <f t="shared" si="20"/>
        <v>419</v>
      </c>
      <c r="AK422" s="514">
        <v>18</v>
      </c>
      <c r="AL422" s="514" t="s">
        <v>1259</v>
      </c>
      <c r="AM422" s="514" t="s">
        <v>2774</v>
      </c>
      <c r="AN422" s="514" t="s">
        <v>3236</v>
      </c>
      <c r="AO422" s="514">
        <v>656786</v>
      </c>
      <c r="AP422" s="514">
        <v>144723</v>
      </c>
      <c r="AQ422" s="514" t="s">
        <v>3245</v>
      </c>
      <c r="AR422" s="514" t="s">
        <v>3030</v>
      </c>
      <c r="AS422" s="514">
        <v>656839</v>
      </c>
      <c r="AT422" s="514">
        <v>144660</v>
      </c>
      <c r="AU422" s="514">
        <v>87</v>
      </c>
      <c r="AV422" s="514" t="s">
        <v>719</v>
      </c>
      <c r="AW422" s="514" t="s">
        <v>2640</v>
      </c>
      <c r="AX422" s="514">
        <v>6.8</v>
      </c>
      <c r="AY422" s="514">
        <v>10</v>
      </c>
      <c r="AZ422" s="514">
        <v>1814</v>
      </c>
      <c r="BA422" s="514" t="s">
        <v>245</v>
      </c>
      <c r="BB422" s="515" t="s">
        <v>2641</v>
      </c>
      <c r="BC422" s="515"/>
      <c r="BD422" s="515"/>
      <c r="BE422" s="530"/>
      <c r="BF422" s="547"/>
      <c r="BG422" s="530"/>
      <c r="BH422" s="530"/>
      <c r="BI422" s="530"/>
      <c r="BJ422" s="560"/>
      <c r="BK422" s="560"/>
      <c r="BL422" s="530"/>
      <c r="BM422" s="530"/>
      <c r="BN422" s="530"/>
      <c r="BO422" s="530"/>
      <c r="BP422" s="530"/>
      <c r="BQ422" s="530"/>
      <c r="BR422" s="530"/>
      <c r="BS422" s="530"/>
      <c r="BT422" s="530"/>
      <c r="BU422" s="530"/>
      <c r="BV422" s="530"/>
      <c r="BW422" s="530"/>
      <c r="BX422" s="530"/>
      <c r="BY422" s="555"/>
      <c r="BZ422" s="552"/>
      <c r="CA422" s="530"/>
    </row>
    <row r="423" spans="34:79" x14ac:dyDescent="0.3">
      <c r="AH423" s="512" t="str">
        <f t="shared" si="19"/>
        <v/>
      </c>
      <c r="AI423" s="15" t="str">
        <f t="shared" si="18"/>
        <v>656839-144675</v>
      </c>
      <c r="AJ423" s="511">
        <f t="shared" si="20"/>
        <v>420</v>
      </c>
      <c r="AK423" s="514">
        <v>18</v>
      </c>
      <c r="AL423" s="514" t="s">
        <v>1259</v>
      </c>
      <c r="AM423" s="514" t="s">
        <v>2774</v>
      </c>
      <c r="AN423" s="514" t="s">
        <v>3236</v>
      </c>
      <c r="AO423" s="514">
        <v>656786</v>
      </c>
      <c r="AP423" s="514">
        <v>144723</v>
      </c>
      <c r="AQ423" s="514" t="s">
        <v>3246</v>
      </c>
      <c r="AR423" s="514" t="s">
        <v>2872</v>
      </c>
      <c r="AS423" s="514">
        <v>656839</v>
      </c>
      <c r="AT423" s="514">
        <v>144675</v>
      </c>
      <c r="AU423" s="514">
        <v>81</v>
      </c>
      <c r="AV423" s="514" t="s">
        <v>719</v>
      </c>
      <c r="AW423" s="514" t="s">
        <v>2640</v>
      </c>
      <c r="AX423" s="514">
        <v>7</v>
      </c>
      <c r="AY423" s="514">
        <v>10</v>
      </c>
      <c r="AZ423" s="514">
        <v>1814</v>
      </c>
      <c r="BA423" s="514" t="s">
        <v>245</v>
      </c>
      <c r="BB423" s="515" t="s">
        <v>2641</v>
      </c>
      <c r="BC423" s="515"/>
      <c r="BD423" s="515"/>
      <c r="BE423" s="530"/>
      <c r="BF423" s="547"/>
      <c r="BG423" s="530"/>
      <c r="BH423" s="530"/>
      <c r="BI423" s="530"/>
      <c r="BJ423" s="560"/>
      <c r="BK423" s="560"/>
      <c r="BL423" s="530"/>
      <c r="BM423" s="530"/>
      <c r="BN423" s="530"/>
      <c r="BO423" s="530"/>
      <c r="BP423" s="530"/>
      <c r="BQ423" s="530"/>
      <c r="BR423" s="530"/>
      <c r="BS423" s="530"/>
      <c r="BT423" s="530"/>
      <c r="BU423" s="530"/>
      <c r="BV423" s="530"/>
      <c r="BW423" s="530"/>
      <c r="BX423" s="530"/>
      <c r="BY423" s="555"/>
      <c r="BZ423" s="552"/>
      <c r="CA423" s="530"/>
    </row>
    <row r="424" spans="34:79" x14ac:dyDescent="0.3">
      <c r="AH424" s="512" t="str">
        <f t="shared" si="19"/>
        <v/>
      </c>
      <c r="AI424" s="15" t="str">
        <f t="shared" si="18"/>
        <v>656840-144690</v>
      </c>
      <c r="AJ424" s="511">
        <f t="shared" si="20"/>
        <v>421</v>
      </c>
      <c r="AK424" s="514">
        <v>18</v>
      </c>
      <c r="AL424" s="514" t="s">
        <v>1259</v>
      </c>
      <c r="AM424" s="514" t="s">
        <v>2774</v>
      </c>
      <c r="AN424" s="514" t="s">
        <v>3236</v>
      </c>
      <c r="AO424" s="514">
        <v>656786</v>
      </c>
      <c r="AP424" s="514">
        <v>144723</v>
      </c>
      <c r="AQ424" s="514" t="s">
        <v>3247</v>
      </c>
      <c r="AR424" s="514" t="s">
        <v>861</v>
      </c>
      <c r="AS424" s="514">
        <v>656840</v>
      </c>
      <c r="AT424" s="514">
        <v>144690</v>
      </c>
      <c r="AU424" s="514">
        <v>70</v>
      </c>
      <c r="AV424" s="514" t="s">
        <v>719</v>
      </c>
      <c r="AW424" s="514" t="s">
        <v>2640</v>
      </c>
      <c r="AX424" s="514">
        <v>6.9</v>
      </c>
      <c r="AY424" s="514">
        <v>10</v>
      </c>
      <c r="AZ424" s="514">
        <v>1814</v>
      </c>
      <c r="BA424" s="514" t="s">
        <v>245</v>
      </c>
      <c r="BB424" s="515" t="s">
        <v>2641</v>
      </c>
      <c r="BC424" s="515"/>
      <c r="BD424" s="515"/>
      <c r="BE424" s="530"/>
      <c r="BF424" s="547"/>
      <c r="BG424" s="530"/>
      <c r="BH424" s="530"/>
      <c r="BI424" s="530"/>
      <c r="BJ424" s="560"/>
      <c r="BK424" s="560"/>
      <c r="BL424" s="530"/>
      <c r="BM424" s="530"/>
      <c r="BN424" s="530"/>
      <c r="BO424" s="530"/>
      <c r="BP424" s="530"/>
      <c r="BQ424" s="530"/>
      <c r="BR424" s="530"/>
      <c r="BS424" s="530"/>
      <c r="BT424" s="530"/>
      <c r="BU424" s="530"/>
      <c r="BV424" s="530"/>
      <c r="BW424" s="530"/>
      <c r="BX424" s="530"/>
      <c r="BY424" s="555"/>
      <c r="BZ424" s="552"/>
      <c r="CA424" s="530"/>
    </row>
    <row r="425" spans="34:79" x14ac:dyDescent="0.3">
      <c r="AH425" s="512" t="str">
        <f t="shared" si="19"/>
        <v/>
      </c>
      <c r="AI425" s="15" t="str">
        <f t="shared" si="18"/>
        <v>656841-144667</v>
      </c>
      <c r="AJ425" s="511">
        <f t="shared" si="20"/>
        <v>422</v>
      </c>
      <c r="AK425" s="514">
        <v>18</v>
      </c>
      <c r="AL425" s="514" t="s">
        <v>1259</v>
      </c>
      <c r="AM425" s="514" t="s">
        <v>2774</v>
      </c>
      <c r="AN425" s="514" t="s">
        <v>3236</v>
      </c>
      <c r="AO425" s="514">
        <v>656786</v>
      </c>
      <c r="AP425" s="514">
        <v>144723</v>
      </c>
      <c r="AQ425" s="514" t="s">
        <v>3248</v>
      </c>
      <c r="AR425" s="514" t="s">
        <v>3019</v>
      </c>
      <c r="AS425" s="514">
        <v>656841</v>
      </c>
      <c r="AT425" s="514">
        <v>144667</v>
      </c>
      <c r="AU425" s="514">
        <v>82</v>
      </c>
      <c r="AV425" s="514" t="s">
        <v>719</v>
      </c>
      <c r="AW425" s="514" t="s">
        <v>2640</v>
      </c>
      <c r="AX425" s="514">
        <v>6.9</v>
      </c>
      <c r="AY425" s="514">
        <v>10</v>
      </c>
      <c r="AZ425" s="514">
        <v>1814</v>
      </c>
      <c r="BA425" s="514" t="s">
        <v>245</v>
      </c>
      <c r="BB425" s="515" t="s">
        <v>2641</v>
      </c>
      <c r="BC425" s="515"/>
      <c r="BD425" s="515"/>
      <c r="BE425" s="530"/>
      <c r="BF425" s="547"/>
      <c r="BG425" s="530"/>
      <c r="BH425" s="530"/>
      <c r="BI425" s="530"/>
      <c r="BJ425" s="560"/>
      <c r="BK425" s="560"/>
      <c r="BL425" s="530"/>
      <c r="BM425" s="530"/>
      <c r="BN425" s="530"/>
      <c r="BO425" s="530"/>
      <c r="BP425" s="530"/>
      <c r="BQ425" s="530"/>
      <c r="BR425" s="530"/>
      <c r="BS425" s="530"/>
      <c r="BT425" s="530"/>
      <c r="BU425" s="530"/>
      <c r="BV425" s="530"/>
      <c r="BW425" s="530"/>
      <c r="BX425" s="530"/>
      <c r="BY425" s="555"/>
      <c r="BZ425" s="552"/>
      <c r="CA425" s="530"/>
    </row>
    <row r="426" spans="34:79" x14ac:dyDescent="0.3">
      <c r="AH426" s="512" t="str">
        <f t="shared" si="19"/>
        <v/>
      </c>
      <c r="AI426" s="15" t="str">
        <f t="shared" si="18"/>
        <v>656876-144637</v>
      </c>
      <c r="AJ426" s="511">
        <f t="shared" si="20"/>
        <v>423</v>
      </c>
      <c r="AK426" s="514">
        <v>18</v>
      </c>
      <c r="AL426" s="514" t="s">
        <v>1259</v>
      </c>
      <c r="AM426" s="514" t="s">
        <v>2774</v>
      </c>
      <c r="AN426" s="514" t="s">
        <v>3236</v>
      </c>
      <c r="AO426" s="514">
        <v>656786</v>
      </c>
      <c r="AP426" s="514">
        <v>144723</v>
      </c>
      <c r="AQ426" s="514" t="s">
        <v>3249</v>
      </c>
      <c r="AR426" s="514" t="s">
        <v>861</v>
      </c>
      <c r="AS426" s="514">
        <v>656876</v>
      </c>
      <c r="AT426" s="514">
        <v>144637</v>
      </c>
      <c r="AU426" s="514">
        <v>88</v>
      </c>
      <c r="AV426" s="514" t="s">
        <v>719</v>
      </c>
      <c r="AW426" s="514" t="s">
        <v>2640</v>
      </c>
      <c r="AX426" s="514">
        <v>6</v>
      </c>
      <c r="AY426" s="514">
        <v>10</v>
      </c>
      <c r="AZ426" s="514">
        <v>1814</v>
      </c>
      <c r="BA426" s="514" t="s">
        <v>245</v>
      </c>
      <c r="BB426" s="515" t="s">
        <v>2641</v>
      </c>
      <c r="BC426" s="515"/>
      <c r="BD426" s="515"/>
      <c r="BE426" s="530"/>
      <c r="BF426" s="547"/>
      <c r="BG426" s="530"/>
      <c r="BH426" s="530"/>
      <c r="BI426" s="530"/>
      <c r="BJ426" s="560"/>
      <c r="BK426" s="560"/>
      <c r="BL426" s="530"/>
      <c r="BM426" s="530"/>
      <c r="BN426" s="530"/>
      <c r="BO426" s="530"/>
      <c r="BP426" s="530"/>
      <c r="BQ426" s="530"/>
      <c r="BR426" s="530"/>
      <c r="BS426" s="530"/>
      <c r="BT426" s="530"/>
      <c r="BU426" s="530"/>
      <c r="BV426" s="530"/>
      <c r="BW426" s="530"/>
      <c r="BX426" s="530"/>
      <c r="BY426" s="555"/>
      <c r="BZ426" s="552"/>
      <c r="CA426" s="530"/>
    </row>
    <row r="427" spans="34:79" x14ac:dyDescent="0.3">
      <c r="AH427" s="512" t="str">
        <f t="shared" si="19"/>
        <v/>
      </c>
      <c r="AI427" s="15" t="str">
        <f t="shared" si="18"/>
        <v>656880-144644</v>
      </c>
      <c r="AJ427" s="511">
        <f t="shared" si="20"/>
        <v>424</v>
      </c>
      <c r="AK427" s="514">
        <v>18</v>
      </c>
      <c r="AL427" s="514" t="s">
        <v>1259</v>
      </c>
      <c r="AM427" s="514" t="s">
        <v>2774</v>
      </c>
      <c r="AN427" s="514" t="s">
        <v>3236</v>
      </c>
      <c r="AO427" s="514">
        <v>656786</v>
      </c>
      <c r="AP427" s="514">
        <v>144723</v>
      </c>
      <c r="AQ427" s="514" t="s">
        <v>3250</v>
      </c>
      <c r="AR427" s="514" t="s">
        <v>861</v>
      </c>
      <c r="AS427" s="514">
        <v>656880</v>
      </c>
      <c r="AT427" s="514">
        <v>144644</v>
      </c>
      <c r="AU427" s="514">
        <v>87</v>
      </c>
      <c r="AV427" s="514" t="s">
        <v>719</v>
      </c>
      <c r="AW427" s="514" t="s">
        <v>2640</v>
      </c>
      <c r="AX427" s="514">
        <v>6.2</v>
      </c>
      <c r="AY427" s="514">
        <v>10</v>
      </c>
      <c r="AZ427" s="514">
        <v>1814</v>
      </c>
      <c r="BA427" s="514" t="s">
        <v>245</v>
      </c>
      <c r="BB427" s="515" t="s">
        <v>2641</v>
      </c>
      <c r="BC427" s="515"/>
      <c r="BD427" s="515"/>
      <c r="BE427" s="530"/>
      <c r="BF427" s="547"/>
      <c r="BG427" s="530"/>
      <c r="BH427" s="530"/>
      <c r="BI427" s="530"/>
      <c r="BJ427" s="560"/>
      <c r="BK427" s="560"/>
      <c r="BL427" s="530"/>
      <c r="BM427" s="530"/>
      <c r="BN427" s="530"/>
      <c r="BO427" s="530"/>
      <c r="BP427" s="530"/>
      <c r="BQ427" s="530"/>
      <c r="BR427" s="530"/>
      <c r="BS427" s="530"/>
      <c r="BT427" s="530"/>
      <c r="BU427" s="530"/>
      <c r="BV427" s="530"/>
      <c r="BW427" s="530"/>
      <c r="BX427" s="530"/>
      <c r="BY427" s="555"/>
      <c r="BZ427" s="552"/>
      <c r="CA427" s="530"/>
    </row>
    <row r="428" spans="34:79" x14ac:dyDescent="0.3">
      <c r="AH428" s="512" t="str">
        <f t="shared" si="19"/>
        <v/>
      </c>
      <c r="AI428" s="15" t="str">
        <f t="shared" si="18"/>
        <v>657025-144360</v>
      </c>
      <c r="AJ428" s="511">
        <f t="shared" si="20"/>
        <v>425</v>
      </c>
      <c r="AK428" s="514">
        <v>18</v>
      </c>
      <c r="AL428" s="514" t="s">
        <v>1259</v>
      </c>
      <c r="AM428" s="514" t="s">
        <v>2774</v>
      </c>
      <c r="AN428" s="514" t="s">
        <v>3236</v>
      </c>
      <c r="AO428" s="514">
        <v>656786</v>
      </c>
      <c r="AP428" s="514">
        <v>144723</v>
      </c>
      <c r="AQ428" s="514" t="s">
        <v>3251</v>
      </c>
      <c r="AR428" s="514" t="s">
        <v>3252</v>
      </c>
      <c r="AS428" s="514">
        <v>657025</v>
      </c>
      <c r="AT428" s="514">
        <v>144360</v>
      </c>
      <c r="AU428" s="514">
        <v>119</v>
      </c>
      <c r="AV428" s="514" t="s">
        <v>719</v>
      </c>
      <c r="AW428" s="514" t="s">
        <v>718</v>
      </c>
      <c r="AX428" s="514">
        <v>3</v>
      </c>
      <c r="AY428" s="514">
        <v>10</v>
      </c>
      <c r="AZ428" s="514">
        <v>1814</v>
      </c>
      <c r="BA428" s="514" t="s">
        <v>245</v>
      </c>
      <c r="BB428" s="515" t="s">
        <v>2641</v>
      </c>
      <c r="BC428" s="515"/>
      <c r="BD428" s="515"/>
      <c r="BE428" s="530"/>
      <c r="BF428" s="547"/>
      <c r="BG428" s="530"/>
      <c r="BH428" s="530"/>
      <c r="BI428" s="530"/>
      <c r="BJ428" s="560"/>
      <c r="BK428" s="560"/>
      <c r="BL428" s="530"/>
      <c r="BM428" s="530"/>
      <c r="BN428" s="530"/>
      <c r="BO428" s="530"/>
      <c r="BP428" s="530"/>
      <c r="BQ428" s="530"/>
      <c r="BR428" s="530"/>
      <c r="BS428" s="530"/>
      <c r="BT428" s="530"/>
      <c r="BU428" s="530"/>
      <c r="BV428" s="530"/>
      <c r="BW428" s="530"/>
      <c r="BX428" s="530"/>
      <c r="BY428" s="555"/>
      <c r="BZ428" s="552"/>
      <c r="CA428" s="530"/>
    </row>
    <row r="429" spans="34:79" x14ac:dyDescent="0.3">
      <c r="AH429" s="512" t="str">
        <f t="shared" si="19"/>
        <v/>
      </c>
      <c r="AI429" s="15" t="str">
        <f t="shared" si="18"/>
        <v>657056-144358</v>
      </c>
      <c r="AJ429" s="511">
        <f t="shared" si="20"/>
        <v>426</v>
      </c>
      <c r="AK429" s="514">
        <v>18</v>
      </c>
      <c r="AL429" s="514" t="s">
        <v>1259</v>
      </c>
      <c r="AM429" s="514" t="s">
        <v>2774</v>
      </c>
      <c r="AN429" s="514" t="s">
        <v>3236</v>
      </c>
      <c r="AO429" s="514">
        <v>656786</v>
      </c>
      <c r="AP429" s="514">
        <v>144723</v>
      </c>
      <c r="AQ429" s="514" t="s">
        <v>3253</v>
      </c>
      <c r="AR429" s="514" t="s">
        <v>861</v>
      </c>
      <c r="AS429" s="514">
        <v>657056</v>
      </c>
      <c r="AT429" s="514">
        <v>144358</v>
      </c>
      <c r="AU429" s="514">
        <v>128</v>
      </c>
      <c r="AV429" s="514" t="s">
        <v>719</v>
      </c>
      <c r="AW429" s="514" t="s">
        <v>718</v>
      </c>
      <c r="AX429" s="514">
        <v>2.9</v>
      </c>
      <c r="AY429" s="514">
        <v>10</v>
      </c>
      <c r="AZ429" s="514">
        <v>1814</v>
      </c>
      <c r="BA429" s="514" t="s">
        <v>245</v>
      </c>
      <c r="BB429" s="515" t="s">
        <v>2641</v>
      </c>
      <c r="BC429" s="515"/>
      <c r="BD429" s="515"/>
      <c r="BE429" s="530"/>
      <c r="BF429" s="547"/>
      <c r="BG429" s="530"/>
      <c r="BH429" s="530"/>
      <c r="BI429" s="530"/>
      <c r="BJ429" s="560"/>
      <c r="BK429" s="560"/>
      <c r="BL429" s="530"/>
      <c r="BM429" s="530"/>
      <c r="BN429" s="530"/>
      <c r="BO429" s="530"/>
      <c r="BP429" s="530"/>
      <c r="BQ429" s="530"/>
      <c r="BR429" s="530"/>
      <c r="BS429" s="530"/>
      <c r="BT429" s="530"/>
      <c r="BU429" s="530"/>
      <c r="BV429" s="530"/>
      <c r="BW429" s="530"/>
      <c r="BX429" s="530"/>
      <c r="BY429" s="555"/>
      <c r="BZ429" s="552"/>
      <c r="CA429" s="530"/>
    </row>
    <row r="430" spans="34:79" x14ac:dyDescent="0.3">
      <c r="AH430" s="512" t="str">
        <f t="shared" si="19"/>
        <v/>
      </c>
      <c r="AI430" s="15" t="str">
        <f t="shared" si="18"/>
        <v>657060-144355</v>
      </c>
      <c r="AJ430" s="511">
        <f t="shared" si="20"/>
        <v>427</v>
      </c>
      <c r="AK430" s="514">
        <v>18</v>
      </c>
      <c r="AL430" s="514" t="s">
        <v>1259</v>
      </c>
      <c r="AM430" s="514" t="s">
        <v>2774</v>
      </c>
      <c r="AN430" s="514" t="s">
        <v>3236</v>
      </c>
      <c r="AO430" s="514">
        <v>656786</v>
      </c>
      <c r="AP430" s="514">
        <v>144723</v>
      </c>
      <c r="AQ430" s="514" t="s">
        <v>3254</v>
      </c>
      <c r="AR430" s="514" t="s">
        <v>861</v>
      </c>
      <c r="AS430" s="514">
        <v>657060</v>
      </c>
      <c r="AT430" s="514">
        <v>144355</v>
      </c>
      <c r="AU430" s="514">
        <v>130</v>
      </c>
      <c r="AV430" s="514" t="s">
        <v>719</v>
      </c>
      <c r="AW430" s="514" t="s">
        <v>718</v>
      </c>
      <c r="AX430" s="514">
        <v>2.8</v>
      </c>
      <c r="AY430" s="514">
        <v>10</v>
      </c>
      <c r="AZ430" s="514">
        <v>1814</v>
      </c>
      <c r="BA430" s="514" t="s">
        <v>245</v>
      </c>
      <c r="BB430" s="515" t="s">
        <v>2641</v>
      </c>
      <c r="BC430" s="515"/>
      <c r="BD430" s="515"/>
      <c r="BE430" s="530"/>
      <c r="BF430" s="547"/>
      <c r="BG430" s="530"/>
      <c r="BH430" s="530"/>
      <c r="BI430" s="530"/>
      <c r="BJ430" s="560"/>
      <c r="BK430" s="560"/>
      <c r="BL430" s="530"/>
      <c r="BM430" s="530"/>
      <c r="BN430" s="530"/>
      <c r="BO430" s="530"/>
      <c r="BP430" s="530"/>
      <c r="BQ430" s="530"/>
      <c r="BR430" s="530"/>
      <c r="BS430" s="530"/>
      <c r="BT430" s="530"/>
      <c r="BU430" s="530"/>
      <c r="BV430" s="530"/>
      <c r="BW430" s="530"/>
      <c r="BX430" s="530"/>
      <c r="BY430" s="555"/>
      <c r="BZ430" s="552"/>
      <c r="CA430" s="530"/>
    </row>
    <row r="431" spans="34:79" x14ac:dyDescent="0.3">
      <c r="AH431" s="512" t="str">
        <f t="shared" si="19"/>
        <v/>
      </c>
      <c r="AI431" s="15" t="str">
        <f t="shared" si="18"/>
        <v>657067-144347</v>
      </c>
      <c r="AJ431" s="511">
        <f t="shared" si="20"/>
        <v>428</v>
      </c>
      <c r="AK431" s="514">
        <v>18</v>
      </c>
      <c r="AL431" s="514" t="s">
        <v>1259</v>
      </c>
      <c r="AM431" s="514" t="s">
        <v>2774</v>
      </c>
      <c r="AN431" s="514" t="s">
        <v>3236</v>
      </c>
      <c r="AO431" s="514">
        <v>656786</v>
      </c>
      <c r="AP431" s="514">
        <v>144723</v>
      </c>
      <c r="AQ431" s="514" t="s">
        <v>3255</v>
      </c>
      <c r="AR431" s="514" t="s">
        <v>861</v>
      </c>
      <c r="AS431" s="514">
        <v>657067</v>
      </c>
      <c r="AT431" s="514">
        <v>144347</v>
      </c>
      <c r="AU431" s="514">
        <v>135</v>
      </c>
      <c r="AV431" s="514" t="s">
        <v>719</v>
      </c>
      <c r="AW431" s="514" t="s">
        <v>718</v>
      </c>
      <c r="AX431" s="514">
        <v>2.7</v>
      </c>
      <c r="AY431" s="514">
        <v>10</v>
      </c>
      <c r="AZ431" s="514">
        <v>1814</v>
      </c>
      <c r="BA431" s="514" t="s">
        <v>245</v>
      </c>
      <c r="BB431" s="515" t="s">
        <v>2641</v>
      </c>
      <c r="BC431" s="515"/>
      <c r="BD431" s="515"/>
      <c r="BE431" s="530"/>
      <c r="BF431" s="547"/>
      <c r="BG431" s="530"/>
      <c r="BH431" s="530"/>
      <c r="BI431" s="530"/>
      <c r="BJ431" s="560"/>
      <c r="BK431" s="560"/>
      <c r="BL431" s="530"/>
      <c r="BM431" s="530"/>
      <c r="BN431" s="530"/>
      <c r="BO431" s="530"/>
      <c r="BP431" s="530"/>
      <c r="BQ431" s="530"/>
      <c r="BR431" s="530"/>
      <c r="BS431" s="530"/>
      <c r="BT431" s="530"/>
      <c r="BU431" s="530"/>
      <c r="BV431" s="530"/>
      <c r="BW431" s="530"/>
      <c r="BX431" s="530"/>
      <c r="BY431" s="555"/>
      <c r="BZ431" s="552"/>
      <c r="CA431" s="530"/>
    </row>
    <row r="432" spans="34:79" x14ac:dyDescent="0.3">
      <c r="AH432" s="512" t="str">
        <f t="shared" si="19"/>
        <v/>
      </c>
      <c r="AI432" s="15" t="str">
        <f t="shared" si="18"/>
        <v>657076-144348</v>
      </c>
      <c r="AJ432" s="511">
        <f t="shared" si="20"/>
        <v>429</v>
      </c>
      <c r="AK432" s="514">
        <v>18</v>
      </c>
      <c r="AL432" s="514" t="s">
        <v>1259</v>
      </c>
      <c r="AM432" s="514" t="s">
        <v>2774</v>
      </c>
      <c r="AN432" s="514" t="s">
        <v>3236</v>
      </c>
      <c r="AO432" s="514">
        <v>656786</v>
      </c>
      <c r="AP432" s="514">
        <v>144723</v>
      </c>
      <c r="AQ432" s="514" t="s">
        <v>3256</v>
      </c>
      <c r="AR432" s="514" t="s">
        <v>861</v>
      </c>
      <c r="AS432" s="514">
        <v>657076</v>
      </c>
      <c r="AT432" s="514">
        <v>144348</v>
      </c>
      <c r="AU432" s="514">
        <v>137</v>
      </c>
      <c r="AV432" s="514" t="s">
        <v>719</v>
      </c>
      <c r="AW432" s="514" t="s">
        <v>718</v>
      </c>
      <c r="AX432" s="514">
        <v>2.6</v>
      </c>
      <c r="AY432" s="514">
        <v>10</v>
      </c>
      <c r="AZ432" s="514">
        <v>1814</v>
      </c>
      <c r="BA432" s="514" t="s">
        <v>245</v>
      </c>
      <c r="BB432" s="515" t="s">
        <v>2641</v>
      </c>
      <c r="BC432" s="515"/>
      <c r="BD432" s="515"/>
      <c r="BE432" s="530"/>
      <c r="BF432" s="547"/>
      <c r="BG432" s="530"/>
      <c r="BH432" s="530"/>
      <c r="BI432" s="530"/>
      <c r="BJ432" s="560"/>
      <c r="BK432" s="560"/>
      <c r="BL432" s="530"/>
      <c r="BM432" s="530"/>
      <c r="BN432" s="530"/>
      <c r="BO432" s="530"/>
      <c r="BP432" s="530"/>
      <c r="BQ432" s="530"/>
      <c r="BR432" s="530"/>
      <c r="BS432" s="530"/>
      <c r="BT432" s="530"/>
      <c r="BU432" s="530"/>
      <c r="BV432" s="530"/>
      <c r="BW432" s="530"/>
      <c r="BX432" s="530"/>
      <c r="BY432" s="555"/>
      <c r="BZ432" s="552"/>
      <c r="CA432" s="530"/>
    </row>
    <row r="433" spans="34:79" x14ac:dyDescent="0.3">
      <c r="AH433" s="512" t="str">
        <f t="shared" si="19"/>
        <v/>
      </c>
      <c r="AI433" s="15" t="str">
        <f t="shared" si="18"/>
        <v>657095-144338</v>
      </c>
      <c r="AJ433" s="511">
        <f t="shared" si="20"/>
        <v>430</v>
      </c>
      <c r="AK433" s="514">
        <v>18</v>
      </c>
      <c r="AL433" s="514" t="s">
        <v>1259</v>
      </c>
      <c r="AM433" s="514" t="s">
        <v>2774</v>
      </c>
      <c r="AN433" s="514" t="s">
        <v>3236</v>
      </c>
      <c r="AO433" s="514">
        <v>656786</v>
      </c>
      <c r="AP433" s="514">
        <v>144723</v>
      </c>
      <c r="AQ433" s="514" t="s">
        <v>3257</v>
      </c>
      <c r="AR433" s="514" t="s">
        <v>861</v>
      </c>
      <c r="AS433" s="514">
        <v>657095</v>
      </c>
      <c r="AT433" s="514">
        <v>144338</v>
      </c>
      <c r="AU433" s="514">
        <v>140</v>
      </c>
      <c r="AV433" s="514" t="s">
        <v>719</v>
      </c>
      <c r="AW433" s="514" t="s">
        <v>718</v>
      </c>
      <c r="AX433" s="514">
        <v>2.2999999999999998</v>
      </c>
      <c r="AY433" s="514">
        <v>10</v>
      </c>
      <c r="AZ433" s="514">
        <v>1814</v>
      </c>
      <c r="BA433" s="514" t="s">
        <v>245</v>
      </c>
      <c r="BB433" s="515" t="s">
        <v>2641</v>
      </c>
      <c r="BC433" s="515"/>
      <c r="BD433" s="515"/>
      <c r="BE433" s="530"/>
      <c r="BF433" s="547"/>
      <c r="BG433" s="530"/>
      <c r="BH433" s="530"/>
      <c r="BI433" s="530"/>
      <c r="BJ433" s="560"/>
      <c r="BK433" s="560"/>
      <c r="BL433" s="530"/>
      <c r="BM433" s="530"/>
      <c r="BN433" s="530"/>
      <c r="BO433" s="530"/>
      <c r="BP433" s="530"/>
      <c r="BQ433" s="530"/>
      <c r="BR433" s="530"/>
      <c r="BS433" s="530"/>
      <c r="BT433" s="530"/>
      <c r="BU433" s="530"/>
      <c r="BV433" s="530"/>
      <c r="BW433" s="530"/>
      <c r="BX433" s="530"/>
      <c r="BY433" s="555"/>
      <c r="BZ433" s="552"/>
      <c r="CA433" s="530"/>
    </row>
    <row r="434" spans="34:79" x14ac:dyDescent="0.3">
      <c r="AH434" s="512" t="str">
        <f t="shared" si="19"/>
        <v/>
      </c>
      <c r="AI434" s="15" t="str">
        <f t="shared" si="18"/>
        <v>657125-144334</v>
      </c>
      <c r="AJ434" s="511">
        <f t="shared" si="20"/>
        <v>431</v>
      </c>
      <c r="AK434" s="514">
        <v>18</v>
      </c>
      <c r="AL434" s="514" t="s">
        <v>1259</v>
      </c>
      <c r="AM434" s="514" t="s">
        <v>2774</v>
      </c>
      <c r="AN434" s="514" t="s">
        <v>3236</v>
      </c>
      <c r="AO434" s="514">
        <v>656786</v>
      </c>
      <c r="AP434" s="514">
        <v>144723</v>
      </c>
      <c r="AQ434" s="514" t="s">
        <v>3258</v>
      </c>
      <c r="AR434" s="514" t="s">
        <v>2891</v>
      </c>
      <c r="AS434" s="514">
        <v>657125</v>
      </c>
      <c r="AT434" s="514">
        <v>144334</v>
      </c>
      <c r="AU434" s="514">
        <v>141</v>
      </c>
      <c r="AV434" s="514" t="s">
        <v>719</v>
      </c>
      <c r="AW434" s="514" t="s">
        <v>718</v>
      </c>
      <c r="AX434" s="514">
        <v>2</v>
      </c>
      <c r="AY434" s="514">
        <v>10</v>
      </c>
      <c r="AZ434" s="514">
        <v>1814</v>
      </c>
      <c r="BA434" s="514" t="s">
        <v>245</v>
      </c>
      <c r="BB434" s="515" t="s">
        <v>2641</v>
      </c>
      <c r="BC434" s="515"/>
      <c r="BD434" s="515"/>
      <c r="BE434" s="530"/>
      <c r="BF434" s="547"/>
      <c r="BG434" s="530"/>
      <c r="BH434" s="530"/>
      <c r="BI434" s="530"/>
      <c r="BJ434" s="560"/>
      <c r="BK434" s="560"/>
      <c r="BL434" s="530"/>
      <c r="BM434" s="530"/>
      <c r="BN434" s="530"/>
      <c r="BO434" s="530"/>
      <c r="BP434" s="530"/>
      <c r="BQ434" s="530"/>
      <c r="BR434" s="530"/>
      <c r="BS434" s="530"/>
      <c r="BT434" s="530"/>
      <c r="BU434" s="530"/>
      <c r="BV434" s="530"/>
      <c r="BW434" s="530"/>
      <c r="BX434" s="530"/>
      <c r="BY434" s="555"/>
      <c r="BZ434" s="552"/>
      <c r="CA434" s="530"/>
    </row>
    <row r="435" spans="34:79" x14ac:dyDescent="0.3">
      <c r="AH435" s="512" t="str">
        <f t="shared" si="19"/>
        <v/>
      </c>
      <c r="AI435" s="15" t="str">
        <f t="shared" si="18"/>
        <v>657244-144249</v>
      </c>
      <c r="AJ435" s="511">
        <f t="shared" si="20"/>
        <v>432</v>
      </c>
      <c r="AK435" s="514">
        <v>18</v>
      </c>
      <c r="AL435" s="514" t="s">
        <v>1259</v>
      </c>
      <c r="AM435" s="514" t="s">
        <v>2774</v>
      </c>
      <c r="AN435" s="514" t="s">
        <v>3236</v>
      </c>
      <c r="AO435" s="514">
        <v>656786</v>
      </c>
      <c r="AP435" s="514">
        <v>144723</v>
      </c>
      <c r="AQ435" s="514" t="s">
        <v>3259</v>
      </c>
      <c r="AR435" s="514" t="s">
        <v>861</v>
      </c>
      <c r="AS435" s="514">
        <v>657244</v>
      </c>
      <c r="AT435" s="514">
        <v>144249</v>
      </c>
      <c r="AU435" s="514">
        <v>155</v>
      </c>
      <c r="AV435" s="514" t="s">
        <v>719</v>
      </c>
      <c r="AW435" s="514" t="s">
        <v>2747</v>
      </c>
      <c r="AX435" s="514">
        <v>0.1</v>
      </c>
      <c r="AY435" s="514">
        <v>10</v>
      </c>
      <c r="AZ435" s="514">
        <v>1814</v>
      </c>
      <c r="BA435" s="514" t="s">
        <v>245</v>
      </c>
      <c r="BB435" s="515" t="s">
        <v>2641</v>
      </c>
      <c r="BC435" s="515"/>
      <c r="BD435" s="515"/>
      <c r="BE435" s="530"/>
      <c r="BF435" s="547"/>
      <c r="BG435" s="530"/>
      <c r="BH435" s="530"/>
      <c r="BI435" s="530"/>
      <c r="BJ435" s="560"/>
      <c r="BK435" s="560"/>
      <c r="BL435" s="530"/>
      <c r="BM435" s="530"/>
      <c r="BN435" s="530"/>
      <c r="BO435" s="530"/>
      <c r="BP435" s="530"/>
      <c r="BQ435" s="530"/>
      <c r="BR435" s="530"/>
      <c r="BS435" s="530"/>
      <c r="BT435" s="530"/>
      <c r="BU435" s="530"/>
      <c r="BV435" s="530"/>
      <c r="BW435" s="530"/>
      <c r="BX435" s="530"/>
      <c r="BY435" s="555"/>
      <c r="BZ435" s="552"/>
      <c r="CA435" s="530"/>
    </row>
    <row r="436" spans="34:79" x14ac:dyDescent="0.3">
      <c r="AH436" s="512" t="str">
        <f t="shared" si="19"/>
        <v/>
      </c>
      <c r="AI436" s="15" t="str">
        <f t="shared" si="18"/>
        <v>657253-144265</v>
      </c>
      <c r="AJ436" s="511">
        <f t="shared" si="20"/>
        <v>433</v>
      </c>
      <c r="AK436" s="514">
        <v>18</v>
      </c>
      <c r="AL436" s="514" t="s">
        <v>1259</v>
      </c>
      <c r="AM436" s="514" t="s">
        <v>2774</v>
      </c>
      <c r="AN436" s="514" t="s">
        <v>3236</v>
      </c>
      <c r="AO436" s="514">
        <v>656786</v>
      </c>
      <c r="AP436" s="514">
        <v>144723</v>
      </c>
      <c r="AQ436" s="514" t="s">
        <v>3260</v>
      </c>
      <c r="AR436" s="514" t="s">
        <v>861</v>
      </c>
      <c r="AS436" s="514">
        <v>657253</v>
      </c>
      <c r="AT436" s="514">
        <v>144265</v>
      </c>
      <c r="AU436" s="514">
        <v>151</v>
      </c>
      <c r="AV436" s="514" t="s">
        <v>719</v>
      </c>
      <c r="AW436" s="514" t="s">
        <v>2747</v>
      </c>
      <c r="AX436" s="514">
        <v>0.3</v>
      </c>
      <c r="AY436" s="514">
        <v>10</v>
      </c>
      <c r="AZ436" s="514">
        <v>1814</v>
      </c>
      <c r="BA436" s="514" t="s">
        <v>245</v>
      </c>
      <c r="BB436" s="515" t="s">
        <v>2641</v>
      </c>
      <c r="BC436" s="515"/>
      <c r="BD436" s="515"/>
      <c r="BE436" s="530"/>
      <c r="BF436" s="547"/>
      <c r="BG436" s="530"/>
      <c r="BH436" s="530"/>
      <c r="BI436" s="530"/>
      <c r="BJ436" s="560"/>
      <c r="BK436" s="560"/>
      <c r="BL436" s="530"/>
      <c r="BM436" s="530"/>
      <c r="BN436" s="530"/>
      <c r="BO436" s="530"/>
      <c r="BP436" s="530"/>
      <c r="BQ436" s="530"/>
      <c r="BR436" s="530"/>
      <c r="BS436" s="530"/>
      <c r="BT436" s="530"/>
      <c r="BU436" s="530"/>
      <c r="BV436" s="530"/>
      <c r="BW436" s="530"/>
      <c r="BX436" s="530"/>
      <c r="BY436" s="555"/>
      <c r="BZ436" s="552"/>
      <c r="CA436" s="530"/>
    </row>
    <row r="437" spans="34:79" x14ac:dyDescent="0.3">
      <c r="AH437" s="512" t="str">
        <f t="shared" si="19"/>
        <v/>
      </c>
      <c r="AI437" s="15" t="str">
        <f t="shared" si="18"/>
        <v>657257-144271</v>
      </c>
      <c r="AJ437" s="511">
        <f t="shared" si="20"/>
        <v>434</v>
      </c>
      <c r="AK437" s="514">
        <v>18</v>
      </c>
      <c r="AL437" s="514" t="s">
        <v>1259</v>
      </c>
      <c r="AM437" s="514" t="s">
        <v>2774</v>
      </c>
      <c r="AN437" s="514" t="s">
        <v>3236</v>
      </c>
      <c r="AO437" s="514">
        <v>656786</v>
      </c>
      <c r="AP437" s="514">
        <v>144723</v>
      </c>
      <c r="AQ437" s="514" t="s">
        <v>3261</v>
      </c>
      <c r="AR437" s="514" t="s">
        <v>861</v>
      </c>
      <c r="AS437" s="514">
        <v>657257</v>
      </c>
      <c r="AT437" s="514">
        <v>144271</v>
      </c>
      <c r="AU437" s="514">
        <v>150</v>
      </c>
      <c r="AV437" s="514" t="s">
        <v>719</v>
      </c>
      <c r="AW437" s="514" t="s">
        <v>2747</v>
      </c>
      <c r="AX437" s="514">
        <v>0.4</v>
      </c>
      <c r="AY437" s="514">
        <v>10</v>
      </c>
      <c r="AZ437" s="514">
        <v>1814</v>
      </c>
      <c r="BA437" s="514" t="s">
        <v>245</v>
      </c>
      <c r="BB437" s="515" t="s">
        <v>2641</v>
      </c>
      <c r="BC437" s="515"/>
      <c r="BD437" s="515"/>
      <c r="BE437" s="530"/>
      <c r="BF437" s="547"/>
      <c r="BG437" s="530"/>
      <c r="BH437" s="530"/>
      <c r="BI437" s="530"/>
      <c r="BJ437" s="560"/>
      <c r="BK437" s="560"/>
      <c r="BL437" s="530"/>
      <c r="BM437" s="530"/>
      <c r="BN437" s="530"/>
      <c r="BO437" s="530"/>
      <c r="BP437" s="530"/>
      <c r="BQ437" s="530"/>
      <c r="BR437" s="530"/>
      <c r="BS437" s="530"/>
      <c r="BT437" s="530"/>
      <c r="BU437" s="530"/>
      <c r="BV437" s="530"/>
      <c r="BW437" s="530"/>
      <c r="BX437" s="530"/>
      <c r="BY437" s="555"/>
      <c r="BZ437" s="552"/>
      <c r="CA437" s="530"/>
    </row>
    <row r="438" spans="34:79" x14ac:dyDescent="0.3">
      <c r="AH438" s="512" t="str">
        <f t="shared" si="19"/>
        <v/>
      </c>
      <c r="AI438" s="15" t="str">
        <f t="shared" si="18"/>
        <v>659516-145524</v>
      </c>
      <c r="AJ438" s="511">
        <f t="shared" si="20"/>
        <v>435</v>
      </c>
      <c r="AK438" s="514">
        <v>18</v>
      </c>
      <c r="AL438" s="514" t="s">
        <v>1259</v>
      </c>
      <c r="AM438" s="514" t="s">
        <v>3262</v>
      </c>
      <c r="AN438" s="514" t="s">
        <v>3263</v>
      </c>
      <c r="AO438" s="514">
        <v>659923</v>
      </c>
      <c r="AP438" s="514">
        <v>145670</v>
      </c>
      <c r="AQ438" s="514" t="s">
        <v>3264</v>
      </c>
      <c r="AR438" s="514" t="s">
        <v>861</v>
      </c>
      <c r="AS438" s="514">
        <v>659516</v>
      </c>
      <c r="AT438" s="514">
        <v>145524</v>
      </c>
      <c r="AU438" s="514">
        <v>148</v>
      </c>
      <c r="AV438" s="514" t="s">
        <v>719</v>
      </c>
      <c r="AW438" s="514" t="s">
        <v>2747</v>
      </c>
      <c r="AX438" s="514">
        <v>1</v>
      </c>
      <c r="AY438" s="514">
        <v>4.2</v>
      </c>
      <c r="AZ438" s="514">
        <v>1884</v>
      </c>
      <c r="BA438" s="514" t="s">
        <v>279</v>
      </c>
      <c r="BB438" s="515" t="s">
        <v>861</v>
      </c>
      <c r="BC438" s="515"/>
      <c r="BD438" s="515"/>
      <c r="BE438" s="530"/>
      <c r="BF438" s="547"/>
      <c r="BG438" s="530"/>
      <c r="BH438" s="530"/>
      <c r="BI438" s="530"/>
      <c r="BJ438" s="560"/>
      <c r="BK438" s="560"/>
      <c r="BL438" s="530"/>
      <c r="BM438" s="530"/>
      <c r="BN438" s="530"/>
      <c r="BO438" s="530"/>
      <c r="BP438" s="530"/>
      <c r="BQ438" s="530"/>
      <c r="BR438" s="530"/>
      <c r="BS438" s="530"/>
      <c r="BT438" s="530"/>
      <c r="BU438" s="530"/>
      <c r="BV438" s="530"/>
      <c r="BW438" s="530"/>
      <c r="BX438" s="530"/>
      <c r="BY438" s="555"/>
      <c r="BZ438" s="552"/>
      <c r="CA438" s="530"/>
    </row>
    <row r="439" spans="34:79" x14ac:dyDescent="0.3">
      <c r="AH439" s="512" t="str">
        <f t="shared" si="19"/>
        <v/>
      </c>
      <c r="AI439" s="15" t="str">
        <f t="shared" si="18"/>
        <v>659520-145543</v>
      </c>
      <c r="AJ439" s="511">
        <f t="shared" si="20"/>
        <v>436</v>
      </c>
      <c r="AK439" s="514">
        <v>18</v>
      </c>
      <c r="AL439" s="514" t="s">
        <v>1259</v>
      </c>
      <c r="AM439" s="514" t="s">
        <v>3262</v>
      </c>
      <c r="AN439" s="514" t="s">
        <v>3263</v>
      </c>
      <c r="AO439" s="514">
        <v>659923</v>
      </c>
      <c r="AP439" s="514">
        <v>145670</v>
      </c>
      <c r="AQ439" s="514" t="s">
        <v>3265</v>
      </c>
      <c r="AR439" s="514" t="s">
        <v>861</v>
      </c>
      <c r="AS439" s="514">
        <v>659520</v>
      </c>
      <c r="AT439" s="514">
        <v>145543</v>
      </c>
      <c r="AU439" s="514">
        <v>157</v>
      </c>
      <c r="AV439" s="514" t="s">
        <v>719</v>
      </c>
      <c r="AW439" s="514" t="s">
        <v>2747</v>
      </c>
      <c r="AX439" s="514">
        <v>0.8</v>
      </c>
      <c r="AY439" s="514">
        <v>4.4000000000000004</v>
      </c>
      <c r="AZ439" s="514">
        <v>1884</v>
      </c>
      <c r="BA439" s="514" t="s">
        <v>279</v>
      </c>
      <c r="BB439" s="515" t="s">
        <v>861</v>
      </c>
      <c r="BC439" s="515"/>
      <c r="BD439" s="515"/>
      <c r="BE439" s="530"/>
      <c r="BF439" s="547"/>
      <c r="BG439" s="530"/>
      <c r="BH439" s="530"/>
      <c r="BI439" s="530"/>
      <c r="BJ439" s="560"/>
      <c r="BK439" s="560"/>
      <c r="BL439" s="530"/>
      <c r="BM439" s="530"/>
      <c r="BN439" s="530"/>
      <c r="BO439" s="530"/>
      <c r="BP439" s="530"/>
      <c r="BQ439" s="530"/>
      <c r="BR439" s="530"/>
      <c r="BS439" s="530"/>
      <c r="BT439" s="530"/>
      <c r="BU439" s="530"/>
      <c r="BV439" s="530"/>
      <c r="BW439" s="530"/>
      <c r="BX439" s="530"/>
      <c r="BY439" s="555"/>
      <c r="BZ439" s="552"/>
      <c r="CA439" s="530"/>
    </row>
    <row r="440" spans="34:79" x14ac:dyDescent="0.3">
      <c r="AH440" s="512" t="str">
        <f t="shared" si="19"/>
        <v/>
      </c>
      <c r="AI440" s="15" t="str">
        <f t="shared" si="18"/>
        <v>659545-145520</v>
      </c>
      <c r="AJ440" s="511">
        <f t="shared" si="20"/>
        <v>437</v>
      </c>
      <c r="AK440" s="514">
        <v>18</v>
      </c>
      <c r="AL440" s="514" t="s">
        <v>1259</v>
      </c>
      <c r="AM440" s="514" t="s">
        <v>3262</v>
      </c>
      <c r="AN440" s="514" t="s">
        <v>3263</v>
      </c>
      <c r="AO440" s="514">
        <v>659923</v>
      </c>
      <c r="AP440" s="514">
        <v>145670</v>
      </c>
      <c r="AQ440" s="514" t="s">
        <v>3266</v>
      </c>
      <c r="AR440" s="514" t="s">
        <v>3267</v>
      </c>
      <c r="AS440" s="514">
        <v>659545</v>
      </c>
      <c r="AT440" s="514">
        <v>145520</v>
      </c>
      <c r="AU440" s="514">
        <v>145</v>
      </c>
      <c r="AV440" s="514" t="s">
        <v>719</v>
      </c>
      <c r="AW440" s="514" t="s">
        <v>2747</v>
      </c>
      <c r="AX440" s="514">
        <v>1.4</v>
      </c>
      <c r="AY440" s="514">
        <v>4.5999999999999996</v>
      </c>
      <c r="AZ440" s="514">
        <v>1884</v>
      </c>
      <c r="BA440" s="514" t="s">
        <v>279</v>
      </c>
      <c r="BB440" s="515" t="s">
        <v>2712</v>
      </c>
      <c r="BC440" s="515"/>
      <c r="BD440" s="515"/>
      <c r="BE440" s="530"/>
      <c r="BF440" s="547"/>
      <c r="BG440" s="530"/>
      <c r="BH440" s="530"/>
      <c r="BI440" s="530"/>
      <c r="BJ440" s="560"/>
      <c r="BK440" s="560"/>
      <c r="BL440" s="530"/>
      <c r="BM440" s="530"/>
      <c r="BN440" s="530"/>
      <c r="BO440" s="530"/>
      <c r="BP440" s="530"/>
      <c r="BQ440" s="530"/>
      <c r="BR440" s="530"/>
      <c r="BS440" s="530"/>
      <c r="BT440" s="530"/>
      <c r="BU440" s="530"/>
      <c r="BV440" s="530"/>
      <c r="BW440" s="530"/>
      <c r="BX440" s="530"/>
      <c r="BY440" s="555"/>
      <c r="BZ440" s="552"/>
      <c r="CA440" s="530"/>
    </row>
    <row r="441" spans="34:79" x14ac:dyDescent="0.3">
      <c r="AH441" s="512" t="str">
        <f t="shared" si="19"/>
        <v/>
      </c>
      <c r="AI441" s="15" t="str">
        <f t="shared" si="18"/>
        <v>659566-145514</v>
      </c>
      <c r="AJ441" s="511">
        <f t="shared" si="20"/>
        <v>438</v>
      </c>
      <c r="AK441" s="514">
        <v>18</v>
      </c>
      <c r="AL441" s="514" t="s">
        <v>1259</v>
      </c>
      <c r="AM441" s="514" t="s">
        <v>3262</v>
      </c>
      <c r="AN441" s="514" t="s">
        <v>3263</v>
      </c>
      <c r="AO441" s="514">
        <v>659923</v>
      </c>
      <c r="AP441" s="514">
        <v>145670</v>
      </c>
      <c r="AQ441" s="514" t="s">
        <v>3268</v>
      </c>
      <c r="AR441" s="514" t="s">
        <v>861</v>
      </c>
      <c r="AS441" s="514">
        <v>659566</v>
      </c>
      <c r="AT441" s="514">
        <v>145514</v>
      </c>
      <c r="AU441" s="514">
        <v>143</v>
      </c>
      <c r="AV441" s="514" t="s">
        <v>719</v>
      </c>
      <c r="AW441" s="514" t="s">
        <v>2747</v>
      </c>
      <c r="AX441" s="514">
        <v>1.6</v>
      </c>
      <c r="AY441" s="514">
        <v>4.4000000000000004</v>
      </c>
      <c r="AZ441" s="514">
        <v>1884</v>
      </c>
      <c r="BA441" s="514" t="s">
        <v>279</v>
      </c>
      <c r="BB441" s="515" t="s">
        <v>2712</v>
      </c>
      <c r="BC441" s="515"/>
      <c r="BD441" s="515"/>
      <c r="BE441" s="530"/>
      <c r="BF441" s="547"/>
      <c r="BG441" s="530"/>
      <c r="BH441" s="530"/>
      <c r="BI441" s="530"/>
      <c r="BJ441" s="560"/>
      <c r="BK441" s="560"/>
      <c r="BL441" s="530"/>
      <c r="BM441" s="530"/>
      <c r="BN441" s="530"/>
      <c r="BO441" s="530"/>
      <c r="BP441" s="530"/>
      <c r="BQ441" s="530"/>
      <c r="BR441" s="530"/>
      <c r="BS441" s="530"/>
      <c r="BT441" s="530"/>
      <c r="BU441" s="530"/>
      <c r="BV441" s="530"/>
      <c r="BW441" s="530"/>
      <c r="BX441" s="530"/>
      <c r="BY441" s="555"/>
      <c r="BZ441" s="552"/>
      <c r="CA441" s="530"/>
    </row>
    <row r="442" spans="34:79" x14ac:dyDescent="0.3">
      <c r="AH442" s="512" t="str">
        <f t="shared" si="19"/>
        <v/>
      </c>
      <c r="AI442" s="15" t="str">
        <f t="shared" si="18"/>
        <v>659568-145518</v>
      </c>
      <c r="AJ442" s="511">
        <f t="shared" si="20"/>
        <v>439</v>
      </c>
      <c r="AK442" s="514">
        <v>18</v>
      </c>
      <c r="AL442" s="514" t="s">
        <v>1259</v>
      </c>
      <c r="AM442" s="514" t="s">
        <v>3262</v>
      </c>
      <c r="AN442" s="514" t="s">
        <v>3263</v>
      </c>
      <c r="AO442" s="514">
        <v>659923</v>
      </c>
      <c r="AP442" s="514">
        <v>145670</v>
      </c>
      <c r="AQ442" s="514" t="s">
        <v>3269</v>
      </c>
      <c r="AR442" s="514" t="s">
        <v>861</v>
      </c>
      <c r="AS442" s="514">
        <v>659568</v>
      </c>
      <c r="AT442" s="514">
        <v>145518</v>
      </c>
      <c r="AU442" s="514">
        <v>141</v>
      </c>
      <c r="AV442" s="514" t="s">
        <v>719</v>
      </c>
      <c r="AW442" s="514" t="s">
        <v>2747</v>
      </c>
      <c r="AX442" s="514">
        <v>1.6</v>
      </c>
      <c r="AY442" s="514">
        <v>4.4000000000000004</v>
      </c>
      <c r="AZ442" s="514">
        <v>1884</v>
      </c>
      <c r="BA442" s="514" t="s">
        <v>279</v>
      </c>
      <c r="BB442" s="515" t="s">
        <v>861</v>
      </c>
      <c r="BC442" s="515"/>
      <c r="BD442" s="515"/>
      <c r="BE442" s="530"/>
      <c r="BF442" s="547"/>
      <c r="BG442" s="530"/>
      <c r="BH442" s="530"/>
      <c r="BI442" s="530"/>
      <c r="BJ442" s="560"/>
      <c r="BK442" s="560"/>
      <c r="BL442" s="530"/>
      <c r="BM442" s="530"/>
      <c r="BN442" s="530"/>
      <c r="BO442" s="530"/>
      <c r="BP442" s="530"/>
      <c r="BQ442" s="530"/>
      <c r="BR442" s="530"/>
      <c r="BS442" s="530"/>
      <c r="BT442" s="530"/>
      <c r="BU442" s="530"/>
      <c r="BV442" s="530"/>
      <c r="BW442" s="530"/>
      <c r="BX442" s="530"/>
      <c r="BY442" s="555"/>
      <c r="BZ442" s="552"/>
      <c r="CA442" s="530"/>
    </row>
    <row r="443" spans="34:79" x14ac:dyDescent="0.3">
      <c r="AH443" s="512" t="str">
        <f t="shared" si="19"/>
        <v/>
      </c>
      <c r="AI443" s="15" t="str">
        <f t="shared" si="18"/>
        <v>659575-145514</v>
      </c>
      <c r="AJ443" s="511">
        <f t="shared" si="20"/>
        <v>440</v>
      </c>
      <c r="AK443" s="514">
        <v>18</v>
      </c>
      <c r="AL443" s="514" t="s">
        <v>1259</v>
      </c>
      <c r="AM443" s="514" t="s">
        <v>3262</v>
      </c>
      <c r="AN443" s="514" t="s">
        <v>3263</v>
      </c>
      <c r="AO443" s="514">
        <v>659923</v>
      </c>
      <c r="AP443" s="514">
        <v>145670</v>
      </c>
      <c r="AQ443" s="514" t="s">
        <v>3270</v>
      </c>
      <c r="AR443" s="514" t="s">
        <v>861</v>
      </c>
      <c r="AS443" s="514">
        <v>659575</v>
      </c>
      <c r="AT443" s="514">
        <v>145514</v>
      </c>
      <c r="AU443" s="514">
        <v>142</v>
      </c>
      <c r="AV443" s="514" t="s">
        <v>719</v>
      </c>
      <c r="AW443" s="514" t="s">
        <v>2747</v>
      </c>
      <c r="AX443" s="514">
        <v>1.7</v>
      </c>
      <c r="AY443" s="514">
        <v>4.3</v>
      </c>
      <c r="AZ443" s="514">
        <v>1884</v>
      </c>
      <c r="BA443" s="514" t="s">
        <v>279</v>
      </c>
      <c r="BB443" s="515" t="s">
        <v>2712</v>
      </c>
      <c r="BC443" s="515"/>
      <c r="BD443" s="515"/>
      <c r="BE443" s="530"/>
      <c r="BF443" s="547"/>
      <c r="BG443" s="530"/>
      <c r="BH443" s="530"/>
      <c r="BI443" s="530"/>
      <c r="BJ443" s="560"/>
      <c r="BK443" s="560"/>
      <c r="BL443" s="530"/>
      <c r="BM443" s="530"/>
      <c r="BN443" s="530"/>
      <c r="BO443" s="530"/>
      <c r="BP443" s="530"/>
      <c r="BQ443" s="530"/>
      <c r="BR443" s="530"/>
      <c r="BS443" s="530"/>
      <c r="BT443" s="530"/>
      <c r="BU443" s="530"/>
      <c r="BV443" s="530"/>
      <c r="BW443" s="530"/>
      <c r="BX443" s="530"/>
      <c r="BY443" s="555"/>
      <c r="BZ443" s="552"/>
      <c r="CA443" s="530"/>
    </row>
    <row r="444" spans="34:79" x14ac:dyDescent="0.3">
      <c r="AH444" s="512" t="str">
        <f t="shared" si="19"/>
        <v/>
      </c>
      <c r="AI444" s="15" t="str">
        <f t="shared" si="18"/>
        <v>659583-145514</v>
      </c>
      <c r="AJ444" s="511">
        <f t="shared" si="20"/>
        <v>441</v>
      </c>
      <c r="AK444" s="514">
        <v>18</v>
      </c>
      <c r="AL444" s="514" t="s">
        <v>1259</v>
      </c>
      <c r="AM444" s="514" t="s">
        <v>3262</v>
      </c>
      <c r="AN444" s="514" t="s">
        <v>3263</v>
      </c>
      <c r="AO444" s="514">
        <v>659923</v>
      </c>
      <c r="AP444" s="514">
        <v>145670</v>
      </c>
      <c r="AQ444" s="514" t="s">
        <v>3271</v>
      </c>
      <c r="AR444" s="514" t="s">
        <v>861</v>
      </c>
      <c r="AS444" s="514">
        <v>659583</v>
      </c>
      <c r="AT444" s="514">
        <v>145514</v>
      </c>
      <c r="AU444" s="514">
        <v>140</v>
      </c>
      <c r="AV444" s="514" t="s">
        <v>719</v>
      </c>
      <c r="AW444" s="514" t="s">
        <v>2747</v>
      </c>
      <c r="AX444" s="514">
        <v>1.8</v>
      </c>
      <c r="AY444" s="514">
        <v>4.2</v>
      </c>
      <c r="AZ444" s="514">
        <v>1884</v>
      </c>
      <c r="BA444" s="514" t="s">
        <v>279</v>
      </c>
      <c r="BB444" s="515" t="s">
        <v>2712</v>
      </c>
      <c r="BC444" s="515"/>
      <c r="BD444" s="515"/>
      <c r="BE444" s="530"/>
      <c r="BF444" s="547"/>
      <c r="BG444" s="530"/>
      <c r="BH444" s="530"/>
      <c r="BI444" s="530"/>
      <c r="BJ444" s="560"/>
      <c r="BK444" s="560"/>
      <c r="BL444" s="530"/>
      <c r="BM444" s="530"/>
      <c r="BN444" s="530"/>
      <c r="BO444" s="530"/>
      <c r="BP444" s="530"/>
      <c r="BQ444" s="530"/>
      <c r="BR444" s="530"/>
      <c r="BS444" s="530"/>
      <c r="BT444" s="530"/>
      <c r="BU444" s="530"/>
      <c r="BV444" s="530"/>
      <c r="BW444" s="530"/>
      <c r="BX444" s="530"/>
      <c r="BY444" s="555"/>
      <c r="BZ444" s="552"/>
      <c r="CA444" s="530"/>
    </row>
    <row r="445" spans="34:79" x14ac:dyDescent="0.3">
      <c r="AH445" s="512" t="str">
        <f t="shared" si="19"/>
        <v/>
      </c>
      <c r="AI445" s="15" t="str">
        <f t="shared" si="18"/>
        <v>659750-145585</v>
      </c>
      <c r="AJ445" s="511">
        <f t="shared" si="20"/>
        <v>442</v>
      </c>
      <c r="AK445" s="514">
        <v>18</v>
      </c>
      <c r="AL445" s="514" t="s">
        <v>1259</v>
      </c>
      <c r="AM445" s="514" t="s">
        <v>3262</v>
      </c>
      <c r="AN445" s="514" t="s">
        <v>3263</v>
      </c>
      <c r="AO445" s="514">
        <v>659923</v>
      </c>
      <c r="AP445" s="514">
        <v>145670</v>
      </c>
      <c r="AQ445" s="514" t="s">
        <v>3266</v>
      </c>
      <c r="AR445" s="514" t="s">
        <v>3272</v>
      </c>
      <c r="AS445" s="514">
        <v>659750</v>
      </c>
      <c r="AT445" s="514">
        <v>145585</v>
      </c>
      <c r="AU445" s="514">
        <v>117</v>
      </c>
      <c r="AV445" s="514" t="s">
        <v>719</v>
      </c>
      <c r="AW445" s="514" t="s">
        <v>718</v>
      </c>
      <c r="AX445" s="514">
        <v>4.0999999999999996</v>
      </c>
      <c r="AY445" s="514">
        <v>1.9</v>
      </c>
      <c r="AZ445" s="514">
        <v>1884</v>
      </c>
      <c r="BA445" s="514" t="s">
        <v>279</v>
      </c>
      <c r="BB445" s="515" t="s">
        <v>2712</v>
      </c>
      <c r="BC445" s="515"/>
      <c r="BD445" s="515"/>
      <c r="BE445" s="530"/>
      <c r="BF445" s="547"/>
      <c r="BG445" s="530"/>
      <c r="BH445" s="530"/>
      <c r="BI445" s="530"/>
      <c r="BJ445" s="560"/>
      <c r="BK445" s="560"/>
      <c r="BL445" s="530"/>
      <c r="BM445" s="530"/>
      <c r="BN445" s="530"/>
      <c r="BO445" s="530"/>
      <c r="BP445" s="530"/>
      <c r="BQ445" s="530"/>
      <c r="BR445" s="530"/>
      <c r="BS445" s="530"/>
      <c r="BT445" s="530"/>
      <c r="BU445" s="530"/>
      <c r="BV445" s="530"/>
      <c r="BW445" s="530"/>
      <c r="BX445" s="530"/>
      <c r="BY445" s="555"/>
      <c r="BZ445" s="552"/>
      <c r="CA445" s="530"/>
    </row>
    <row r="446" spans="34:79" x14ac:dyDescent="0.3">
      <c r="AH446" s="512" t="str">
        <f t="shared" si="19"/>
        <v/>
      </c>
      <c r="AI446" s="15" t="str">
        <f t="shared" si="18"/>
        <v>659765-145586</v>
      </c>
      <c r="AJ446" s="511">
        <f t="shared" si="20"/>
        <v>443</v>
      </c>
      <c r="AK446" s="514">
        <v>18</v>
      </c>
      <c r="AL446" s="514" t="s">
        <v>1259</v>
      </c>
      <c r="AM446" s="514" t="s">
        <v>3262</v>
      </c>
      <c r="AN446" s="514" t="s">
        <v>3263</v>
      </c>
      <c r="AO446" s="514">
        <v>659923</v>
      </c>
      <c r="AP446" s="514">
        <v>145670</v>
      </c>
      <c r="AQ446" s="514" t="s">
        <v>3273</v>
      </c>
      <c r="AR446" s="514" t="s">
        <v>861</v>
      </c>
      <c r="AS446" s="514">
        <v>659765</v>
      </c>
      <c r="AT446" s="514">
        <v>145586</v>
      </c>
      <c r="AU446" s="514">
        <v>114</v>
      </c>
      <c r="AV446" s="514" t="s">
        <v>719</v>
      </c>
      <c r="AW446" s="514" t="s">
        <v>718</v>
      </c>
      <c r="AX446" s="514">
        <v>4.0999999999999996</v>
      </c>
      <c r="AY446" s="514">
        <v>1.9</v>
      </c>
      <c r="AZ446" s="514">
        <v>1884</v>
      </c>
      <c r="BA446" s="514" t="s">
        <v>279</v>
      </c>
      <c r="BB446" s="515" t="s">
        <v>861</v>
      </c>
      <c r="BC446" s="515"/>
      <c r="BD446" s="515"/>
      <c r="BE446" s="530"/>
      <c r="BF446" s="547"/>
      <c r="BG446" s="530"/>
      <c r="BH446" s="530"/>
      <c r="BI446" s="530"/>
      <c r="BJ446" s="560"/>
      <c r="BK446" s="560"/>
      <c r="BL446" s="530"/>
      <c r="BM446" s="530"/>
      <c r="BN446" s="530"/>
      <c r="BO446" s="530"/>
      <c r="BP446" s="530"/>
      <c r="BQ446" s="530"/>
      <c r="BR446" s="530"/>
      <c r="BS446" s="530"/>
      <c r="BT446" s="530"/>
      <c r="BU446" s="530"/>
      <c r="BV446" s="530"/>
      <c r="BW446" s="530"/>
      <c r="BX446" s="530"/>
      <c r="BY446" s="555"/>
      <c r="BZ446" s="552"/>
      <c r="CA446" s="530"/>
    </row>
    <row r="447" spans="34:79" x14ac:dyDescent="0.3">
      <c r="AH447" s="512" t="str">
        <f t="shared" si="19"/>
        <v/>
      </c>
      <c r="AI447" s="15" t="str">
        <f t="shared" si="18"/>
        <v>659834-145624</v>
      </c>
      <c r="AJ447" s="511">
        <f t="shared" si="20"/>
        <v>444</v>
      </c>
      <c r="AK447" s="514">
        <v>18</v>
      </c>
      <c r="AL447" s="514" t="s">
        <v>1259</v>
      </c>
      <c r="AM447" s="514" t="s">
        <v>3262</v>
      </c>
      <c r="AN447" s="514" t="s">
        <v>3263</v>
      </c>
      <c r="AO447" s="514">
        <v>659923</v>
      </c>
      <c r="AP447" s="514">
        <v>145670</v>
      </c>
      <c r="AQ447" s="514" t="s">
        <v>279</v>
      </c>
      <c r="AR447" s="514" t="s">
        <v>3274</v>
      </c>
      <c r="AS447" s="514">
        <v>659834</v>
      </c>
      <c r="AT447" s="514">
        <v>145624</v>
      </c>
      <c r="AU447" s="514">
        <v>95</v>
      </c>
      <c r="AV447" s="514" t="s">
        <v>719</v>
      </c>
      <c r="AW447" s="514" t="s">
        <v>718</v>
      </c>
      <c r="AX447" s="514">
        <v>4.9000000000000004</v>
      </c>
      <c r="AY447" s="514">
        <v>1.1000000000000001</v>
      </c>
      <c r="AZ447" s="514">
        <v>1884</v>
      </c>
      <c r="BA447" s="514" t="s">
        <v>279</v>
      </c>
      <c r="BB447" s="515" t="s">
        <v>2712</v>
      </c>
      <c r="BC447" s="515"/>
      <c r="BD447" s="515"/>
      <c r="BE447" s="530"/>
      <c r="BF447" s="547"/>
      <c r="BG447" s="530"/>
      <c r="BH447" s="530"/>
      <c r="BI447" s="530"/>
      <c r="BJ447" s="560"/>
      <c r="BK447" s="560"/>
      <c r="BL447" s="530"/>
      <c r="BM447" s="530"/>
      <c r="BN447" s="530"/>
      <c r="BO447" s="530"/>
      <c r="BP447" s="530"/>
      <c r="BQ447" s="530"/>
      <c r="BR447" s="530"/>
      <c r="BS447" s="530"/>
      <c r="BT447" s="530"/>
      <c r="BU447" s="530"/>
      <c r="BV447" s="530"/>
      <c r="BW447" s="530"/>
      <c r="BX447" s="530"/>
      <c r="BY447" s="555"/>
      <c r="BZ447" s="552"/>
      <c r="CA447" s="530"/>
    </row>
    <row r="448" spans="34:79" x14ac:dyDescent="0.3">
      <c r="AH448" s="512" t="str">
        <f t="shared" si="19"/>
        <v/>
      </c>
      <c r="AI448" s="15" t="str">
        <f t="shared" si="18"/>
        <v>659871-145639</v>
      </c>
      <c r="AJ448" s="511">
        <f t="shared" si="20"/>
        <v>445</v>
      </c>
      <c r="AK448" s="514">
        <v>18</v>
      </c>
      <c r="AL448" s="514" t="s">
        <v>1259</v>
      </c>
      <c r="AM448" s="514" t="s">
        <v>3262</v>
      </c>
      <c r="AN448" s="514" t="s">
        <v>3263</v>
      </c>
      <c r="AO448" s="514">
        <v>659923</v>
      </c>
      <c r="AP448" s="514">
        <v>145670</v>
      </c>
      <c r="AQ448" s="514" t="s">
        <v>3275</v>
      </c>
      <c r="AR448" s="514" t="s">
        <v>861</v>
      </c>
      <c r="AS448" s="514">
        <v>659871</v>
      </c>
      <c r="AT448" s="514">
        <v>145639</v>
      </c>
      <c r="AU448" s="514">
        <v>91</v>
      </c>
      <c r="AV448" s="514" t="s">
        <v>719</v>
      </c>
      <c r="AW448" s="514" t="s">
        <v>718</v>
      </c>
      <c r="AX448" s="514">
        <v>5.5</v>
      </c>
      <c r="AY448" s="514">
        <v>0.4</v>
      </c>
      <c r="AZ448" s="514">
        <v>1884</v>
      </c>
      <c r="BA448" s="514" t="s">
        <v>279</v>
      </c>
      <c r="BB448" s="515" t="s">
        <v>861</v>
      </c>
      <c r="BC448" s="515"/>
      <c r="BD448" s="515"/>
      <c r="BE448" s="530"/>
      <c r="BF448" s="547"/>
      <c r="BG448" s="530"/>
      <c r="BH448" s="530"/>
      <c r="BI448" s="530"/>
      <c r="BJ448" s="560"/>
      <c r="BK448" s="560"/>
      <c r="BL448" s="530"/>
      <c r="BM448" s="530"/>
      <c r="BN448" s="530"/>
      <c r="BO448" s="530"/>
      <c r="BP448" s="530"/>
      <c r="BQ448" s="530"/>
      <c r="BR448" s="530"/>
      <c r="BS448" s="530"/>
      <c r="BT448" s="530"/>
      <c r="BU448" s="530"/>
      <c r="BV448" s="530"/>
      <c r="BW448" s="530"/>
      <c r="BX448" s="530"/>
      <c r="BY448" s="555"/>
      <c r="BZ448" s="552"/>
      <c r="CA448" s="530"/>
    </row>
    <row r="449" spans="34:79" x14ac:dyDescent="0.3">
      <c r="AH449" s="512" t="str">
        <f t="shared" si="19"/>
        <v/>
      </c>
      <c r="AI449" s="15" t="str">
        <f t="shared" si="18"/>
        <v>659890-145640</v>
      </c>
      <c r="AJ449" s="511">
        <f t="shared" si="20"/>
        <v>446</v>
      </c>
      <c r="AK449" s="514">
        <v>18</v>
      </c>
      <c r="AL449" s="514" t="s">
        <v>1259</v>
      </c>
      <c r="AM449" s="514" t="s">
        <v>3262</v>
      </c>
      <c r="AN449" s="514" t="s">
        <v>3263</v>
      </c>
      <c r="AO449" s="514">
        <v>659923</v>
      </c>
      <c r="AP449" s="514">
        <v>145670</v>
      </c>
      <c r="AQ449" s="514" t="s">
        <v>3276</v>
      </c>
      <c r="AR449" s="514" t="s">
        <v>861</v>
      </c>
      <c r="AS449" s="514">
        <v>659890</v>
      </c>
      <c r="AT449" s="514">
        <v>145640</v>
      </c>
      <c r="AU449" s="514">
        <v>84</v>
      </c>
      <c r="AV449" s="514" t="s">
        <v>719</v>
      </c>
      <c r="AW449" s="514" t="s">
        <v>718</v>
      </c>
      <c r="AX449" s="514">
        <v>5.7</v>
      </c>
      <c r="AY449" s="514">
        <v>0.6</v>
      </c>
      <c r="AZ449" s="514">
        <v>1884</v>
      </c>
      <c r="BA449" s="514" t="s">
        <v>279</v>
      </c>
      <c r="BB449" s="515" t="s">
        <v>861</v>
      </c>
      <c r="BC449" s="515"/>
      <c r="BD449" s="515"/>
      <c r="BE449" s="530"/>
      <c r="BF449" s="547"/>
      <c r="BG449" s="530"/>
      <c r="BH449" s="530"/>
      <c r="BI449" s="530"/>
      <c r="BJ449" s="560"/>
      <c r="BK449" s="560"/>
      <c r="BL449" s="530"/>
      <c r="BM449" s="530"/>
      <c r="BN449" s="530"/>
      <c r="BO449" s="530"/>
      <c r="BP449" s="530"/>
      <c r="BQ449" s="530"/>
      <c r="BR449" s="530"/>
      <c r="BS449" s="530"/>
      <c r="BT449" s="530"/>
      <c r="BU449" s="530"/>
      <c r="BV449" s="530"/>
      <c r="BW449" s="530"/>
      <c r="BX449" s="530"/>
      <c r="BY449" s="555"/>
      <c r="BZ449" s="552"/>
      <c r="CA449" s="530"/>
    </row>
    <row r="450" spans="34:79" x14ac:dyDescent="0.3">
      <c r="AH450" s="512" t="str">
        <f t="shared" si="19"/>
        <v/>
      </c>
      <c r="AI450" s="15" t="str">
        <f t="shared" si="18"/>
        <v>663991-146708</v>
      </c>
      <c r="AJ450" s="511">
        <f t="shared" si="20"/>
        <v>447</v>
      </c>
      <c r="AK450" s="514">
        <v>18</v>
      </c>
      <c r="AL450" s="514" t="s">
        <v>1259</v>
      </c>
      <c r="AM450" s="514" t="s">
        <v>2632</v>
      </c>
      <c r="AN450" s="514" t="s">
        <v>3277</v>
      </c>
      <c r="AO450" s="514">
        <v>663019</v>
      </c>
      <c r="AP450" s="514">
        <v>147533</v>
      </c>
      <c r="AQ450" s="514" t="s">
        <v>3278</v>
      </c>
      <c r="AR450" s="514" t="s">
        <v>861</v>
      </c>
      <c r="AS450" s="514">
        <v>663991</v>
      </c>
      <c r="AT450" s="514">
        <v>146708</v>
      </c>
      <c r="AU450" s="514">
        <v>265</v>
      </c>
      <c r="AV450" s="514" t="s">
        <v>718</v>
      </c>
      <c r="AW450" s="514" t="s">
        <v>2747</v>
      </c>
      <c r="AX450" s="514">
        <v>0.8</v>
      </c>
      <c r="AY450" s="514">
        <v>0.4</v>
      </c>
      <c r="AZ450" s="514">
        <v>1885</v>
      </c>
      <c r="BA450" s="514" t="s">
        <v>252</v>
      </c>
      <c r="BB450" s="515" t="s">
        <v>2636</v>
      </c>
      <c r="BC450" s="515"/>
      <c r="BD450" s="515"/>
      <c r="BE450" s="530"/>
      <c r="BF450" s="547"/>
      <c r="BG450" s="530"/>
      <c r="BH450" s="530"/>
      <c r="BI450" s="530"/>
      <c r="BJ450" s="560"/>
      <c r="BK450" s="560"/>
      <c r="BL450" s="530"/>
      <c r="BM450" s="530"/>
      <c r="BN450" s="530"/>
      <c r="BO450" s="530"/>
      <c r="BP450" s="530"/>
      <c r="BQ450" s="530"/>
      <c r="BR450" s="530"/>
      <c r="BS450" s="530"/>
      <c r="BT450" s="530"/>
      <c r="BU450" s="530"/>
      <c r="BV450" s="530"/>
      <c r="BW450" s="530"/>
      <c r="BX450" s="530"/>
      <c r="BY450" s="555"/>
      <c r="BZ450" s="552"/>
      <c r="CA450" s="530"/>
    </row>
    <row r="451" spans="34:79" x14ac:dyDescent="0.3">
      <c r="AH451" s="512" t="str">
        <f t="shared" si="19"/>
        <v/>
      </c>
      <c r="AI451" s="15" t="str">
        <f t="shared" si="18"/>
        <v>660016-146324</v>
      </c>
      <c r="AJ451" s="511">
        <f t="shared" si="20"/>
        <v>448</v>
      </c>
      <c r="AK451" s="514">
        <v>18</v>
      </c>
      <c r="AL451" s="514" t="s">
        <v>1259</v>
      </c>
      <c r="AM451" s="514" t="s">
        <v>2703</v>
      </c>
      <c r="AN451" s="514" t="s">
        <v>3279</v>
      </c>
      <c r="AO451" s="514">
        <v>658940</v>
      </c>
      <c r="AP451" s="514">
        <v>147237</v>
      </c>
      <c r="AQ451" s="514" t="s">
        <v>3280</v>
      </c>
      <c r="AR451" s="514" t="s">
        <v>861</v>
      </c>
      <c r="AS451" s="514">
        <v>660016</v>
      </c>
      <c r="AT451" s="514">
        <v>146324</v>
      </c>
      <c r="AU451" s="514">
        <v>48</v>
      </c>
      <c r="AV451" s="514" t="s">
        <v>719</v>
      </c>
      <c r="AW451" s="514" t="s">
        <v>2640</v>
      </c>
      <c r="AX451" s="514">
        <v>7.2</v>
      </c>
      <c r="AY451" s="514">
        <v>10</v>
      </c>
      <c r="AZ451" s="514">
        <v>1885</v>
      </c>
      <c r="BA451" s="514" t="s">
        <v>252</v>
      </c>
      <c r="BB451" s="515" t="s">
        <v>861</v>
      </c>
      <c r="BC451" s="515"/>
      <c r="BD451" s="515"/>
      <c r="BE451" s="530"/>
      <c r="BF451" s="547"/>
      <c r="BG451" s="530"/>
      <c r="BH451" s="530"/>
      <c r="BI451" s="530"/>
      <c r="BJ451" s="560"/>
      <c r="BK451" s="560"/>
      <c r="BL451" s="530"/>
      <c r="BM451" s="530"/>
      <c r="BN451" s="530"/>
      <c r="BO451" s="530"/>
      <c r="BP451" s="530"/>
      <c r="BQ451" s="530"/>
      <c r="BR451" s="530"/>
      <c r="BS451" s="530"/>
      <c r="BT451" s="530"/>
      <c r="BU451" s="530"/>
      <c r="BV451" s="530"/>
      <c r="BW451" s="530"/>
      <c r="BX451" s="530"/>
      <c r="BY451" s="555"/>
      <c r="BZ451" s="552"/>
      <c r="CA451" s="530"/>
    </row>
    <row r="452" spans="34:79" x14ac:dyDescent="0.3">
      <c r="AH452" s="512" t="str">
        <f t="shared" si="19"/>
        <v/>
      </c>
      <c r="AI452" s="15" t="str">
        <f t="shared" ref="AI452:AI515" si="21">IF(AJ452&lt;&gt;"",AS452&amp;"-"&amp;AT452,"")</f>
        <v>660082-146300</v>
      </c>
      <c r="AJ452" s="511">
        <f t="shared" si="20"/>
        <v>449</v>
      </c>
      <c r="AK452" s="514">
        <v>18</v>
      </c>
      <c r="AL452" s="514" t="s">
        <v>1259</v>
      </c>
      <c r="AM452" s="514" t="s">
        <v>2703</v>
      </c>
      <c r="AN452" s="514" t="s">
        <v>3279</v>
      </c>
      <c r="AO452" s="514">
        <v>658940</v>
      </c>
      <c r="AP452" s="514">
        <v>147237</v>
      </c>
      <c r="AQ452" s="514" t="s">
        <v>3281</v>
      </c>
      <c r="AR452" s="514" t="s">
        <v>3282</v>
      </c>
      <c r="AS452" s="514">
        <v>660082</v>
      </c>
      <c r="AT452" s="514">
        <v>146300</v>
      </c>
      <c r="AU452" s="514">
        <v>51</v>
      </c>
      <c r="AV452" s="514" t="s">
        <v>719</v>
      </c>
      <c r="AW452" s="514" t="s">
        <v>2640</v>
      </c>
      <c r="AX452" s="514">
        <v>6.2</v>
      </c>
      <c r="AY452" s="514">
        <v>10</v>
      </c>
      <c r="AZ452" s="514">
        <v>1884</v>
      </c>
      <c r="BA452" s="514" t="s">
        <v>279</v>
      </c>
      <c r="BB452" s="515" t="s">
        <v>2648</v>
      </c>
      <c r="BC452" s="515"/>
      <c r="BD452" s="515"/>
      <c r="BE452" s="530"/>
      <c r="BF452" s="547"/>
      <c r="BG452" s="530"/>
      <c r="BH452" s="530"/>
      <c r="BI452" s="530"/>
      <c r="BJ452" s="560"/>
      <c r="BK452" s="560"/>
      <c r="BL452" s="530"/>
      <c r="BM452" s="530"/>
      <c r="BN452" s="530"/>
      <c r="BO452" s="530"/>
      <c r="BP452" s="530"/>
      <c r="BQ452" s="530"/>
      <c r="BR452" s="530"/>
      <c r="BS452" s="530"/>
      <c r="BT452" s="530"/>
      <c r="BU452" s="530"/>
      <c r="BV452" s="530"/>
      <c r="BW452" s="530"/>
      <c r="BX452" s="530"/>
      <c r="BY452" s="555"/>
      <c r="BZ452" s="552"/>
      <c r="CA452" s="530"/>
    </row>
    <row r="453" spans="34:79" x14ac:dyDescent="0.3">
      <c r="AH453" s="512" t="str">
        <f t="shared" ref="AH453:AH516" si="22">IF(AJ453&lt;&gt;"",IF(OR(AND(AN453=AN452,AQ453=AQ452),AND(AN453=AN454,AQ453=AQ454)),"OBS! förväxlingsrisk =&gt;",""),"")</f>
        <v/>
      </c>
      <c r="AI453" s="15" t="str">
        <f t="shared" si="21"/>
        <v>660214-146183</v>
      </c>
      <c r="AJ453" s="511">
        <f t="shared" ref="AJ453:AJ516" si="23">IF(AK453&lt;&gt;"",AJ452+1,"")</f>
        <v>450</v>
      </c>
      <c r="AK453" s="514">
        <v>18</v>
      </c>
      <c r="AL453" s="514" t="s">
        <v>1259</v>
      </c>
      <c r="AM453" s="514" t="s">
        <v>2703</v>
      </c>
      <c r="AN453" s="514" t="s">
        <v>3279</v>
      </c>
      <c r="AO453" s="514">
        <v>658940</v>
      </c>
      <c r="AP453" s="514">
        <v>147237</v>
      </c>
      <c r="AQ453" s="514" t="s">
        <v>3283</v>
      </c>
      <c r="AR453" s="514" t="s">
        <v>861</v>
      </c>
      <c r="AS453" s="514">
        <v>660214</v>
      </c>
      <c r="AT453" s="514">
        <v>146183</v>
      </c>
      <c r="AU453" s="514">
        <v>81</v>
      </c>
      <c r="AV453" s="514" t="s">
        <v>719</v>
      </c>
      <c r="AW453" s="514" t="s">
        <v>718</v>
      </c>
      <c r="AX453" s="514">
        <v>3.9</v>
      </c>
      <c r="AY453" s="514">
        <v>10</v>
      </c>
      <c r="AZ453" s="514">
        <v>1884</v>
      </c>
      <c r="BA453" s="514" t="s">
        <v>279</v>
      </c>
      <c r="BB453" s="515" t="s">
        <v>861</v>
      </c>
      <c r="BC453" s="515"/>
      <c r="BD453" s="515"/>
      <c r="BE453" s="530"/>
      <c r="BF453" s="547"/>
      <c r="BG453" s="530"/>
      <c r="BH453" s="530"/>
      <c r="BI453" s="530"/>
      <c r="BJ453" s="560"/>
      <c r="BK453" s="560"/>
      <c r="BL453" s="530"/>
      <c r="BM453" s="530"/>
      <c r="BN453" s="530"/>
      <c r="BO453" s="530"/>
      <c r="BP453" s="530"/>
      <c r="BQ453" s="530"/>
      <c r="BR453" s="530"/>
      <c r="BS453" s="530"/>
      <c r="BT453" s="530"/>
      <c r="BU453" s="530"/>
      <c r="BV453" s="530"/>
      <c r="BW453" s="530"/>
      <c r="BX453" s="530"/>
      <c r="BY453" s="555"/>
      <c r="BZ453" s="552"/>
      <c r="CA453" s="530"/>
    </row>
    <row r="454" spans="34:79" x14ac:dyDescent="0.3">
      <c r="AH454" s="512" t="str">
        <f t="shared" si="22"/>
        <v/>
      </c>
      <c r="AI454" s="15" t="str">
        <f t="shared" si="21"/>
        <v>660302-146128</v>
      </c>
      <c r="AJ454" s="511">
        <f t="shared" si="23"/>
        <v>451</v>
      </c>
      <c r="AK454" s="514">
        <v>18</v>
      </c>
      <c r="AL454" s="514" t="s">
        <v>1259</v>
      </c>
      <c r="AM454" s="514" t="s">
        <v>2703</v>
      </c>
      <c r="AN454" s="514" t="s">
        <v>3279</v>
      </c>
      <c r="AO454" s="514">
        <v>658940</v>
      </c>
      <c r="AP454" s="514">
        <v>147237</v>
      </c>
      <c r="AQ454" s="514" t="s">
        <v>3284</v>
      </c>
      <c r="AR454" s="514" t="s">
        <v>861</v>
      </c>
      <c r="AS454" s="514">
        <v>660302</v>
      </c>
      <c r="AT454" s="514">
        <v>146128</v>
      </c>
      <c r="AU454" s="514">
        <v>106</v>
      </c>
      <c r="AV454" s="514" t="s">
        <v>719</v>
      </c>
      <c r="AW454" s="514" t="s">
        <v>718</v>
      </c>
      <c r="AX454" s="514">
        <v>2.7</v>
      </c>
      <c r="AY454" s="514">
        <v>10</v>
      </c>
      <c r="AZ454" s="514">
        <v>1884</v>
      </c>
      <c r="BA454" s="514" t="s">
        <v>279</v>
      </c>
      <c r="BB454" s="515" t="s">
        <v>2648</v>
      </c>
      <c r="BC454" s="515"/>
      <c r="BD454" s="515"/>
      <c r="BE454" s="530"/>
      <c r="BF454" s="547"/>
      <c r="BG454" s="530"/>
      <c r="BH454" s="530"/>
      <c r="BI454" s="530"/>
      <c r="BJ454" s="560"/>
      <c r="BK454" s="560"/>
      <c r="BL454" s="530"/>
      <c r="BM454" s="530"/>
      <c r="BN454" s="530"/>
      <c r="BO454" s="530"/>
      <c r="BP454" s="530"/>
      <c r="BQ454" s="530"/>
      <c r="BR454" s="530"/>
      <c r="BS454" s="530"/>
      <c r="BT454" s="530"/>
      <c r="BU454" s="530"/>
      <c r="BV454" s="530"/>
      <c r="BW454" s="530"/>
      <c r="BX454" s="530"/>
      <c r="BY454" s="555"/>
      <c r="BZ454" s="552"/>
      <c r="CA454" s="530"/>
    </row>
    <row r="455" spans="34:79" x14ac:dyDescent="0.3">
      <c r="AH455" s="512" t="str">
        <f t="shared" si="22"/>
        <v/>
      </c>
      <c r="AI455" s="15" t="str">
        <f t="shared" si="21"/>
        <v>660345-146125</v>
      </c>
      <c r="AJ455" s="511">
        <f t="shared" si="23"/>
        <v>452</v>
      </c>
      <c r="AK455" s="514">
        <v>18</v>
      </c>
      <c r="AL455" s="514" t="s">
        <v>1259</v>
      </c>
      <c r="AM455" s="514" t="s">
        <v>2703</v>
      </c>
      <c r="AN455" s="514" t="s">
        <v>3279</v>
      </c>
      <c r="AO455" s="514">
        <v>658940</v>
      </c>
      <c r="AP455" s="514">
        <v>147237</v>
      </c>
      <c r="AQ455" s="514" t="s">
        <v>3285</v>
      </c>
      <c r="AR455" s="514" t="s">
        <v>2658</v>
      </c>
      <c r="AS455" s="514">
        <v>660345</v>
      </c>
      <c r="AT455" s="514">
        <v>146125</v>
      </c>
      <c r="AU455" s="514">
        <v>114</v>
      </c>
      <c r="AV455" s="514" t="s">
        <v>719</v>
      </c>
      <c r="AW455" s="514" t="s">
        <v>718</v>
      </c>
      <c r="AX455" s="514">
        <v>2.2000000000000002</v>
      </c>
      <c r="AY455" s="514">
        <v>10</v>
      </c>
      <c r="AZ455" s="514">
        <v>1884</v>
      </c>
      <c r="BA455" s="514" t="s">
        <v>279</v>
      </c>
      <c r="BB455" s="515" t="s">
        <v>2648</v>
      </c>
      <c r="BC455" s="515"/>
      <c r="BD455" s="515"/>
      <c r="BE455" s="530"/>
      <c r="BF455" s="547"/>
      <c r="BG455" s="530"/>
      <c r="BH455" s="530"/>
      <c r="BI455" s="530"/>
      <c r="BJ455" s="560"/>
      <c r="BK455" s="560"/>
      <c r="BL455" s="530"/>
      <c r="BM455" s="530"/>
      <c r="BN455" s="530"/>
      <c r="BO455" s="530"/>
      <c r="BP455" s="530"/>
      <c r="BQ455" s="530"/>
      <c r="BR455" s="530"/>
      <c r="BS455" s="530"/>
      <c r="BT455" s="530"/>
      <c r="BU455" s="530"/>
      <c r="BV455" s="530"/>
      <c r="BW455" s="530"/>
      <c r="BX455" s="530"/>
      <c r="BY455" s="555"/>
      <c r="BZ455" s="552"/>
      <c r="CA455" s="530"/>
    </row>
    <row r="456" spans="34:79" x14ac:dyDescent="0.3">
      <c r="AH456" s="512" t="str">
        <f t="shared" si="22"/>
        <v/>
      </c>
      <c r="AI456" s="15" t="str">
        <f t="shared" si="21"/>
        <v>660390-146110</v>
      </c>
      <c r="AJ456" s="511">
        <f t="shared" si="23"/>
        <v>453</v>
      </c>
      <c r="AK456" s="514">
        <v>18</v>
      </c>
      <c r="AL456" s="514" t="s">
        <v>1259</v>
      </c>
      <c r="AM456" s="514" t="s">
        <v>2703</v>
      </c>
      <c r="AN456" s="514" t="s">
        <v>3279</v>
      </c>
      <c r="AO456" s="514">
        <v>658940</v>
      </c>
      <c r="AP456" s="514">
        <v>147237</v>
      </c>
      <c r="AQ456" s="514" t="s">
        <v>3286</v>
      </c>
      <c r="AR456" s="514" t="s">
        <v>861</v>
      </c>
      <c r="AS456" s="514">
        <v>660390</v>
      </c>
      <c r="AT456" s="514">
        <v>146110</v>
      </c>
      <c r="AU456" s="514">
        <v>125</v>
      </c>
      <c r="AV456" s="514" t="s">
        <v>719</v>
      </c>
      <c r="AW456" s="514" t="s">
        <v>718</v>
      </c>
      <c r="AX456" s="514">
        <v>1.7</v>
      </c>
      <c r="AY456" s="514">
        <v>10</v>
      </c>
      <c r="AZ456" s="514">
        <v>1884</v>
      </c>
      <c r="BA456" s="514" t="s">
        <v>279</v>
      </c>
      <c r="BB456" s="515" t="s">
        <v>2648</v>
      </c>
      <c r="BC456" s="515"/>
      <c r="BD456" s="515"/>
      <c r="BE456" s="530"/>
      <c r="BF456" s="547"/>
      <c r="BG456" s="530"/>
      <c r="BH456" s="530"/>
      <c r="BI456" s="530"/>
      <c r="BJ456" s="560"/>
      <c r="BK456" s="560"/>
      <c r="BL456" s="530"/>
      <c r="BM456" s="530"/>
      <c r="BN456" s="530"/>
      <c r="BO456" s="530"/>
      <c r="BP456" s="530"/>
      <c r="BQ456" s="530"/>
      <c r="BR456" s="530"/>
      <c r="BS456" s="530"/>
      <c r="BT456" s="530"/>
      <c r="BU456" s="530"/>
      <c r="BV456" s="530"/>
      <c r="BW456" s="530"/>
      <c r="BX456" s="530"/>
      <c r="BY456" s="555"/>
      <c r="BZ456" s="552"/>
      <c r="CA456" s="530"/>
    </row>
    <row r="457" spans="34:79" x14ac:dyDescent="0.3">
      <c r="AH457" s="512" t="str">
        <f t="shared" si="22"/>
        <v/>
      </c>
      <c r="AI457" s="15" t="str">
        <f t="shared" si="21"/>
        <v>660450-146090</v>
      </c>
      <c r="AJ457" s="511">
        <f t="shared" si="23"/>
        <v>454</v>
      </c>
      <c r="AK457" s="514">
        <v>18</v>
      </c>
      <c r="AL457" s="514" t="s">
        <v>1259</v>
      </c>
      <c r="AM457" s="514" t="s">
        <v>2703</v>
      </c>
      <c r="AN457" s="514" t="s">
        <v>3279</v>
      </c>
      <c r="AO457" s="514">
        <v>658940</v>
      </c>
      <c r="AP457" s="514">
        <v>147237</v>
      </c>
      <c r="AQ457" s="514" t="s">
        <v>3287</v>
      </c>
      <c r="AR457" s="514" t="s">
        <v>2656</v>
      </c>
      <c r="AS457" s="514">
        <v>660450</v>
      </c>
      <c r="AT457" s="514">
        <v>146090</v>
      </c>
      <c r="AU457" s="514">
        <v>133</v>
      </c>
      <c r="AV457" s="514" t="s">
        <v>719</v>
      </c>
      <c r="AW457" s="514" t="s">
        <v>718</v>
      </c>
      <c r="AX457" s="514">
        <v>1</v>
      </c>
      <c r="AY457" s="514">
        <v>10</v>
      </c>
      <c r="AZ457" s="514">
        <v>1884</v>
      </c>
      <c r="BA457" s="514" t="s">
        <v>279</v>
      </c>
      <c r="BB457" s="515" t="s">
        <v>2648</v>
      </c>
      <c r="BC457" s="515"/>
      <c r="BD457" s="515"/>
      <c r="BE457" s="530"/>
      <c r="BF457" s="547"/>
      <c r="BG457" s="530"/>
      <c r="BH457" s="530"/>
      <c r="BI457" s="530"/>
      <c r="BJ457" s="560"/>
      <c r="BK457" s="560"/>
      <c r="BL457" s="530"/>
      <c r="BM457" s="530"/>
      <c r="BN457" s="530"/>
      <c r="BO457" s="530"/>
      <c r="BP457" s="530"/>
      <c r="BQ457" s="530"/>
      <c r="BR457" s="530"/>
      <c r="BS457" s="530"/>
      <c r="BT457" s="530"/>
      <c r="BU457" s="530"/>
      <c r="BV457" s="530"/>
      <c r="BW457" s="530"/>
      <c r="BX457" s="530"/>
      <c r="BY457" s="555"/>
      <c r="BZ457" s="552"/>
      <c r="CA457" s="530"/>
    </row>
    <row r="458" spans="34:79" x14ac:dyDescent="0.3">
      <c r="AH458" s="512" t="str">
        <f t="shared" si="22"/>
        <v/>
      </c>
      <c r="AI458" s="15" t="str">
        <f t="shared" si="21"/>
        <v>660523-146104</v>
      </c>
      <c r="AJ458" s="511">
        <f t="shared" si="23"/>
        <v>455</v>
      </c>
      <c r="AK458" s="514">
        <v>18</v>
      </c>
      <c r="AL458" s="514" t="s">
        <v>1259</v>
      </c>
      <c r="AM458" s="514" t="s">
        <v>2703</v>
      </c>
      <c r="AN458" s="514" t="s">
        <v>3279</v>
      </c>
      <c r="AO458" s="514">
        <v>658940</v>
      </c>
      <c r="AP458" s="514">
        <v>147237</v>
      </c>
      <c r="AQ458" s="514" t="s">
        <v>3288</v>
      </c>
      <c r="AR458" s="514" t="s">
        <v>861</v>
      </c>
      <c r="AS458" s="514">
        <v>660523</v>
      </c>
      <c r="AT458" s="514">
        <v>146104</v>
      </c>
      <c r="AU458" s="514">
        <v>151</v>
      </c>
      <c r="AV458" s="514" t="s">
        <v>719</v>
      </c>
      <c r="AW458" s="514" t="s">
        <v>718</v>
      </c>
      <c r="AX458" s="514">
        <v>0.2</v>
      </c>
      <c r="AY458" s="514">
        <v>10</v>
      </c>
      <c r="AZ458" s="514">
        <v>1884</v>
      </c>
      <c r="BA458" s="514" t="s">
        <v>279</v>
      </c>
      <c r="BB458" s="515" t="s">
        <v>2648</v>
      </c>
      <c r="BC458" s="515"/>
      <c r="BD458" s="515"/>
      <c r="BE458" s="530"/>
      <c r="BF458" s="547"/>
      <c r="BG458" s="530"/>
      <c r="BH458" s="530"/>
      <c r="BI458" s="530"/>
      <c r="BJ458" s="560"/>
      <c r="BK458" s="560"/>
      <c r="BL458" s="530"/>
      <c r="BM458" s="530"/>
      <c r="BN458" s="530"/>
      <c r="BO458" s="530"/>
      <c r="BP458" s="530"/>
      <c r="BQ458" s="530"/>
      <c r="BR458" s="530"/>
      <c r="BS458" s="530"/>
      <c r="BT458" s="530"/>
      <c r="BU458" s="530"/>
      <c r="BV458" s="530"/>
      <c r="BW458" s="530"/>
      <c r="BX458" s="530"/>
      <c r="BY458" s="555"/>
      <c r="BZ458" s="552"/>
      <c r="CA458" s="530"/>
    </row>
    <row r="459" spans="34:79" x14ac:dyDescent="0.3">
      <c r="AH459" s="512" t="str">
        <f t="shared" si="22"/>
        <v/>
      </c>
      <c r="AI459" s="15" t="str">
        <f t="shared" si="21"/>
        <v>655895-143623</v>
      </c>
      <c r="AJ459" s="511">
        <f t="shared" si="23"/>
        <v>456</v>
      </c>
      <c r="AK459" s="514">
        <v>18</v>
      </c>
      <c r="AL459" s="514" t="s">
        <v>1259</v>
      </c>
      <c r="AM459" s="514" t="s">
        <v>3289</v>
      </c>
      <c r="AN459" s="514" t="s">
        <v>3290</v>
      </c>
      <c r="AO459" s="514">
        <v>655776</v>
      </c>
      <c r="AP459" s="514">
        <v>143656</v>
      </c>
      <c r="AQ459" s="514" t="s">
        <v>3291</v>
      </c>
      <c r="AR459" s="514" t="s">
        <v>2658</v>
      </c>
      <c r="AS459" s="514">
        <v>655895</v>
      </c>
      <c r="AT459" s="514">
        <v>143623</v>
      </c>
      <c r="AU459" s="514">
        <v>70</v>
      </c>
      <c r="AV459" s="514" t="s">
        <v>719</v>
      </c>
      <c r="AW459" s="514" t="s">
        <v>2747</v>
      </c>
      <c r="AX459" s="514">
        <v>3.2</v>
      </c>
      <c r="AY459" s="514">
        <v>10</v>
      </c>
      <c r="AZ459" s="514">
        <v>1814</v>
      </c>
      <c r="BA459" s="514" t="s">
        <v>245</v>
      </c>
      <c r="BB459" s="515" t="s">
        <v>2641</v>
      </c>
      <c r="BC459" s="515"/>
      <c r="BD459" s="515"/>
      <c r="BE459" s="530"/>
      <c r="BF459" s="547"/>
      <c r="BG459" s="530"/>
      <c r="BH459" s="530"/>
      <c r="BI459" s="530"/>
      <c r="BJ459" s="560"/>
      <c r="BK459" s="560"/>
      <c r="BL459" s="530"/>
      <c r="BM459" s="530"/>
      <c r="BN459" s="530"/>
      <c r="BO459" s="530"/>
      <c r="BP459" s="530"/>
      <c r="BQ459" s="530"/>
      <c r="BR459" s="530"/>
      <c r="BS459" s="530"/>
      <c r="BT459" s="530"/>
      <c r="BU459" s="530"/>
      <c r="BV459" s="530"/>
      <c r="BW459" s="530"/>
      <c r="BX459" s="530"/>
      <c r="BY459" s="555"/>
      <c r="BZ459" s="552"/>
      <c r="CA459" s="530"/>
    </row>
    <row r="460" spans="34:79" x14ac:dyDescent="0.3">
      <c r="AH460" s="512" t="str">
        <f t="shared" si="22"/>
        <v/>
      </c>
      <c r="AI460" s="15" t="str">
        <f t="shared" si="21"/>
        <v>655933-144223</v>
      </c>
      <c r="AJ460" s="511">
        <f t="shared" si="23"/>
        <v>457</v>
      </c>
      <c r="AK460" s="514">
        <v>18</v>
      </c>
      <c r="AL460" s="514" t="s">
        <v>1259</v>
      </c>
      <c r="AM460" s="514" t="s">
        <v>2824</v>
      </c>
      <c r="AN460" s="514" t="s">
        <v>3290</v>
      </c>
      <c r="AO460" s="514">
        <v>655904</v>
      </c>
      <c r="AP460" s="514">
        <v>144254</v>
      </c>
      <c r="AQ460" s="514" t="s">
        <v>3292</v>
      </c>
      <c r="AR460" s="514" t="s">
        <v>861</v>
      </c>
      <c r="AS460" s="514">
        <v>655933</v>
      </c>
      <c r="AT460" s="514">
        <v>144223</v>
      </c>
      <c r="AU460" s="514">
        <v>64</v>
      </c>
      <c r="AV460" s="514" t="s">
        <v>719</v>
      </c>
      <c r="AW460" s="514" t="s">
        <v>2640</v>
      </c>
      <c r="AX460" s="514">
        <v>10</v>
      </c>
      <c r="AY460" s="514">
        <v>10</v>
      </c>
      <c r="AZ460" s="514">
        <v>1814</v>
      </c>
      <c r="BA460" s="514" t="s">
        <v>245</v>
      </c>
      <c r="BB460" s="515" t="s">
        <v>861</v>
      </c>
      <c r="BC460" s="515"/>
      <c r="BD460" s="515"/>
      <c r="BE460" s="530"/>
      <c r="BF460" s="547"/>
      <c r="BG460" s="530"/>
      <c r="BH460" s="530"/>
      <c r="BI460" s="530"/>
      <c r="BJ460" s="560"/>
      <c r="BK460" s="560"/>
      <c r="BL460" s="530"/>
      <c r="BM460" s="530"/>
      <c r="BN460" s="530"/>
      <c r="BO460" s="530"/>
      <c r="BP460" s="530"/>
      <c r="BQ460" s="530"/>
      <c r="BR460" s="530"/>
      <c r="BS460" s="530"/>
      <c r="BT460" s="530"/>
      <c r="BU460" s="530"/>
      <c r="BV460" s="530"/>
      <c r="BW460" s="530"/>
      <c r="BX460" s="530"/>
      <c r="BY460" s="555"/>
      <c r="BZ460" s="552"/>
      <c r="CA460" s="530"/>
    </row>
    <row r="461" spans="34:79" x14ac:dyDescent="0.3">
      <c r="AH461" s="512" t="str">
        <f t="shared" si="22"/>
        <v/>
      </c>
      <c r="AI461" s="15" t="str">
        <f t="shared" si="21"/>
        <v>655970-143575</v>
      </c>
      <c r="AJ461" s="511">
        <f t="shared" si="23"/>
        <v>458</v>
      </c>
      <c r="AK461" s="514">
        <v>18</v>
      </c>
      <c r="AL461" s="514" t="s">
        <v>1259</v>
      </c>
      <c r="AM461" s="514" t="s">
        <v>3289</v>
      </c>
      <c r="AN461" s="514" t="s">
        <v>3290</v>
      </c>
      <c r="AO461" s="514">
        <v>655776</v>
      </c>
      <c r="AP461" s="514">
        <v>143656</v>
      </c>
      <c r="AQ461" s="514" t="s">
        <v>3293</v>
      </c>
      <c r="AR461" s="514" t="s">
        <v>861</v>
      </c>
      <c r="AS461" s="514">
        <v>655970</v>
      </c>
      <c r="AT461" s="514">
        <v>143575</v>
      </c>
      <c r="AU461" s="514">
        <v>97</v>
      </c>
      <c r="AV461" s="514" t="s">
        <v>719</v>
      </c>
      <c r="AW461" s="514" t="s">
        <v>2747</v>
      </c>
      <c r="AX461" s="514">
        <v>2.2000000000000002</v>
      </c>
      <c r="AY461" s="514">
        <v>10</v>
      </c>
      <c r="AZ461" s="514">
        <v>1814</v>
      </c>
      <c r="BA461" s="514" t="s">
        <v>245</v>
      </c>
      <c r="BB461" s="515" t="s">
        <v>2641</v>
      </c>
      <c r="BC461" s="515"/>
      <c r="BD461" s="515"/>
      <c r="BE461" s="530"/>
      <c r="BF461" s="547"/>
      <c r="BG461" s="530"/>
      <c r="BH461" s="530"/>
      <c r="BI461" s="530"/>
      <c r="BJ461" s="560"/>
      <c r="BK461" s="560"/>
      <c r="BL461" s="530"/>
      <c r="BM461" s="530"/>
      <c r="BN461" s="530"/>
      <c r="BO461" s="530"/>
      <c r="BP461" s="530"/>
      <c r="BQ461" s="530"/>
      <c r="BR461" s="530"/>
      <c r="BS461" s="530"/>
      <c r="BT461" s="530"/>
      <c r="BU461" s="530"/>
      <c r="BV461" s="530"/>
      <c r="BW461" s="530"/>
      <c r="BX461" s="530"/>
      <c r="BY461" s="555"/>
      <c r="BZ461" s="552"/>
      <c r="CA461" s="530"/>
    </row>
    <row r="462" spans="34:79" x14ac:dyDescent="0.3">
      <c r="AH462" s="512" t="str">
        <f t="shared" si="22"/>
        <v/>
      </c>
      <c r="AI462" s="15" t="str">
        <f t="shared" si="21"/>
        <v>656041-144119</v>
      </c>
      <c r="AJ462" s="511">
        <f t="shared" si="23"/>
        <v>459</v>
      </c>
      <c r="AK462" s="514">
        <v>18</v>
      </c>
      <c r="AL462" s="514" t="s">
        <v>1259</v>
      </c>
      <c r="AM462" s="514" t="s">
        <v>2824</v>
      </c>
      <c r="AN462" s="514" t="s">
        <v>3290</v>
      </c>
      <c r="AO462" s="514">
        <v>655904</v>
      </c>
      <c r="AP462" s="514">
        <v>144254</v>
      </c>
      <c r="AQ462" s="514" t="s">
        <v>3294</v>
      </c>
      <c r="AR462" s="514" t="s">
        <v>861</v>
      </c>
      <c r="AS462" s="514">
        <v>656041</v>
      </c>
      <c r="AT462" s="514">
        <v>144119</v>
      </c>
      <c r="AU462" s="514">
        <v>72</v>
      </c>
      <c r="AV462" s="514" t="s">
        <v>719</v>
      </c>
      <c r="AW462" s="514" t="s">
        <v>2640</v>
      </c>
      <c r="AX462" s="514">
        <v>10</v>
      </c>
      <c r="AY462" s="514">
        <v>10</v>
      </c>
      <c r="AZ462" s="514">
        <v>1814</v>
      </c>
      <c r="BA462" s="514" t="s">
        <v>245</v>
      </c>
      <c r="BB462" s="515" t="s">
        <v>2641</v>
      </c>
      <c r="BC462" s="515"/>
      <c r="BD462" s="515"/>
      <c r="BE462" s="530"/>
      <c r="BF462" s="547"/>
      <c r="BG462" s="530"/>
      <c r="BH462" s="530"/>
      <c r="BI462" s="530"/>
      <c r="BJ462" s="560"/>
      <c r="BK462" s="560"/>
      <c r="BL462" s="530"/>
      <c r="BM462" s="530"/>
      <c r="BN462" s="530"/>
      <c r="BO462" s="530"/>
      <c r="BP462" s="530"/>
      <c r="BQ462" s="530"/>
      <c r="BR462" s="530"/>
      <c r="BS462" s="530"/>
      <c r="BT462" s="530"/>
      <c r="BU462" s="530"/>
      <c r="BV462" s="530"/>
      <c r="BW462" s="530"/>
      <c r="BX462" s="530"/>
      <c r="BY462" s="555"/>
      <c r="BZ462" s="552"/>
      <c r="CA462" s="530"/>
    </row>
    <row r="463" spans="34:79" x14ac:dyDescent="0.3">
      <c r="AH463" s="512" t="str">
        <f t="shared" si="22"/>
        <v/>
      </c>
      <c r="AI463" s="15" t="str">
        <f t="shared" si="21"/>
        <v>656065-143495</v>
      </c>
      <c r="AJ463" s="511">
        <f t="shared" si="23"/>
        <v>460</v>
      </c>
      <c r="AK463" s="514">
        <v>18</v>
      </c>
      <c r="AL463" s="514" t="s">
        <v>1259</v>
      </c>
      <c r="AM463" s="514" t="s">
        <v>3289</v>
      </c>
      <c r="AN463" s="514" t="s">
        <v>3290</v>
      </c>
      <c r="AO463" s="514">
        <v>655776</v>
      </c>
      <c r="AP463" s="514">
        <v>143656</v>
      </c>
      <c r="AQ463" s="514" t="s">
        <v>3295</v>
      </c>
      <c r="AR463" s="514" t="s">
        <v>861</v>
      </c>
      <c r="AS463" s="514">
        <v>656065</v>
      </c>
      <c r="AT463" s="514">
        <v>143495</v>
      </c>
      <c r="AU463" s="514">
        <v>111</v>
      </c>
      <c r="AV463" s="514" t="s">
        <v>719</v>
      </c>
      <c r="AW463" s="514" t="s">
        <v>2747</v>
      </c>
      <c r="AX463" s="514">
        <v>0.8</v>
      </c>
      <c r="AY463" s="514">
        <v>10</v>
      </c>
      <c r="AZ463" s="514">
        <v>1814</v>
      </c>
      <c r="BA463" s="514" t="s">
        <v>245</v>
      </c>
      <c r="BB463" s="515" t="s">
        <v>2641</v>
      </c>
      <c r="BC463" s="515"/>
      <c r="BD463" s="515"/>
      <c r="BE463" s="530"/>
      <c r="BF463" s="547"/>
      <c r="BG463" s="530"/>
      <c r="BH463" s="530"/>
      <c r="BI463" s="530"/>
      <c r="BJ463" s="560"/>
      <c r="BK463" s="560"/>
      <c r="BL463" s="530"/>
      <c r="BM463" s="530"/>
      <c r="BN463" s="530"/>
      <c r="BO463" s="530"/>
      <c r="BP463" s="530"/>
      <c r="BQ463" s="530"/>
      <c r="BR463" s="530"/>
      <c r="BS463" s="530"/>
      <c r="BT463" s="530"/>
      <c r="BU463" s="530"/>
      <c r="BV463" s="530"/>
      <c r="BW463" s="530"/>
      <c r="BX463" s="530"/>
      <c r="BY463" s="555"/>
      <c r="BZ463" s="552"/>
      <c r="CA463" s="530"/>
    </row>
    <row r="464" spans="34:79" x14ac:dyDescent="0.3">
      <c r="AH464" s="512" t="str">
        <f t="shared" si="22"/>
        <v/>
      </c>
      <c r="AI464" s="15" t="str">
        <f t="shared" si="21"/>
        <v>656096-143435</v>
      </c>
      <c r="AJ464" s="511">
        <f t="shared" si="23"/>
        <v>461</v>
      </c>
      <c r="AK464" s="514">
        <v>18</v>
      </c>
      <c r="AL464" s="514" t="s">
        <v>1259</v>
      </c>
      <c r="AM464" s="514" t="s">
        <v>3289</v>
      </c>
      <c r="AN464" s="514" t="s">
        <v>3290</v>
      </c>
      <c r="AO464" s="514">
        <v>655776</v>
      </c>
      <c r="AP464" s="514">
        <v>143656</v>
      </c>
      <c r="AQ464" s="514" t="s">
        <v>3296</v>
      </c>
      <c r="AR464" s="514" t="s">
        <v>861</v>
      </c>
      <c r="AS464" s="514">
        <v>656096</v>
      </c>
      <c r="AT464" s="514">
        <v>143435</v>
      </c>
      <c r="AU464" s="514">
        <v>112</v>
      </c>
      <c r="AV464" s="514" t="s">
        <v>719</v>
      </c>
      <c r="AW464" s="514" t="s">
        <v>2747</v>
      </c>
      <c r="AX464" s="514">
        <v>0.1</v>
      </c>
      <c r="AY464" s="514">
        <v>10</v>
      </c>
      <c r="AZ464" s="514">
        <v>1814</v>
      </c>
      <c r="BA464" s="514" t="s">
        <v>245</v>
      </c>
      <c r="BB464" s="515" t="s">
        <v>2641</v>
      </c>
      <c r="BC464" s="515"/>
      <c r="BD464" s="515"/>
      <c r="BE464" s="530"/>
      <c r="BF464" s="547"/>
      <c r="BG464" s="530"/>
      <c r="BH464" s="530"/>
      <c r="BI464" s="530"/>
      <c r="BJ464" s="560"/>
      <c r="BK464" s="560"/>
      <c r="BL464" s="530"/>
      <c r="BM464" s="530"/>
      <c r="BN464" s="530"/>
      <c r="BO464" s="530"/>
      <c r="BP464" s="530"/>
      <c r="BQ464" s="530"/>
      <c r="BR464" s="530"/>
      <c r="BS464" s="530"/>
      <c r="BT464" s="530"/>
      <c r="BU464" s="530"/>
      <c r="BV464" s="530"/>
      <c r="BW464" s="530"/>
      <c r="BX464" s="530"/>
      <c r="BY464" s="555"/>
      <c r="BZ464" s="552"/>
      <c r="CA464" s="530"/>
    </row>
    <row r="465" spans="34:79" x14ac:dyDescent="0.3">
      <c r="AH465" s="512" t="str">
        <f t="shared" si="22"/>
        <v/>
      </c>
      <c r="AI465" s="15" t="str">
        <f t="shared" si="21"/>
        <v>656123-144723</v>
      </c>
      <c r="AJ465" s="511">
        <f t="shared" si="23"/>
        <v>462</v>
      </c>
      <c r="AK465" s="514">
        <v>18</v>
      </c>
      <c r="AL465" s="514" t="s">
        <v>1259</v>
      </c>
      <c r="AM465" s="514" t="s">
        <v>3297</v>
      </c>
      <c r="AN465" s="514" t="s">
        <v>3290</v>
      </c>
      <c r="AO465" s="514">
        <v>656496</v>
      </c>
      <c r="AP465" s="514">
        <v>144917</v>
      </c>
      <c r="AQ465" s="514" t="s">
        <v>3298</v>
      </c>
      <c r="AR465" s="514" t="s">
        <v>861</v>
      </c>
      <c r="AS465" s="514">
        <v>656123</v>
      </c>
      <c r="AT465" s="514">
        <v>144723</v>
      </c>
      <c r="AU465" s="514">
        <v>48</v>
      </c>
      <c r="AV465" s="514" t="s">
        <v>719</v>
      </c>
      <c r="AW465" s="514" t="s">
        <v>2640</v>
      </c>
      <c r="AX465" s="514">
        <v>4.7</v>
      </c>
      <c r="AY465" s="514">
        <v>10</v>
      </c>
      <c r="AZ465" s="514">
        <v>1814</v>
      </c>
      <c r="BA465" s="514" t="s">
        <v>245</v>
      </c>
      <c r="BB465" s="515" t="s">
        <v>2641</v>
      </c>
      <c r="BC465" s="515"/>
      <c r="BD465" s="515"/>
      <c r="BE465" s="530"/>
      <c r="BF465" s="547"/>
      <c r="BG465" s="530"/>
      <c r="BH465" s="530"/>
      <c r="BI465" s="530"/>
      <c r="BJ465" s="560"/>
      <c r="BK465" s="560"/>
      <c r="BL465" s="530"/>
      <c r="BM465" s="530"/>
      <c r="BN465" s="530"/>
      <c r="BO465" s="530"/>
      <c r="BP465" s="530"/>
      <c r="BQ465" s="530"/>
      <c r="BR465" s="530"/>
      <c r="BS465" s="530"/>
      <c r="BT465" s="530"/>
      <c r="BU465" s="530"/>
      <c r="BV465" s="530"/>
      <c r="BW465" s="530"/>
      <c r="BX465" s="530"/>
      <c r="BY465" s="555"/>
      <c r="BZ465" s="552"/>
      <c r="CA465" s="530"/>
    </row>
    <row r="466" spans="34:79" x14ac:dyDescent="0.3">
      <c r="AH466" s="512" t="str">
        <f t="shared" si="22"/>
        <v/>
      </c>
      <c r="AI466" s="15" t="str">
        <f t="shared" si="21"/>
        <v>656387-144047</v>
      </c>
      <c r="AJ466" s="511">
        <f t="shared" si="23"/>
        <v>463</v>
      </c>
      <c r="AK466" s="514">
        <v>18</v>
      </c>
      <c r="AL466" s="514" t="s">
        <v>1259</v>
      </c>
      <c r="AM466" s="514" t="s">
        <v>2824</v>
      </c>
      <c r="AN466" s="514" t="s">
        <v>3290</v>
      </c>
      <c r="AO466" s="514">
        <v>655904</v>
      </c>
      <c r="AP466" s="514">
        <v>144254</v>
      </c>
      <c r="AQ466" s="514" t="s">
        <v>3299</v>
      </c>
      <c r="AR466" s="514" t="s">
        <v>3300</v>
      </c>
      <c r="AS466" s="514">
        <v>656387</v>
      </c>
      <c r="AT466" s="514">
        <v>144047</v>
      </c>
      <c r="AU466" s="514">
        <v>88</v>
      </c>
      <c r="AV466" s="514" t="s">
        <v>719</v>
      </c>
      <c r="AW466" s="514" t="s">
        <v>2640</v>
      </c>
      <c r="AX466" s="514">
        <v>10</v>
      </c>
      <c r="AY466" s="514">
        <v>10</v>
      </c>
      <c r="AZ466" s="514">
        <v>1814</v>
      </c>
      <c r="BA466" s="514" t="s">
        <v>245</v>
      </c>
      <c r="BB466" s="515" t="s">
        <v>2641</v>
      </c>
      <c r="BC466" s="515"/>
      <c r="BD466" s="515"/>
      <c r="BE466" s="530"/>
      <c r="BF466" s="547"/>
      <c r="BG466" s="530"/>
      <c r="BH466" s="530"/>
      <c r="BI466" s="530"/>
      <c r="BJ466" s="560"/>
      <c r="BK466" s="560"/>
      <c r="BL466" s="530"/>
      <c r="BM466" s="530"/>
      <c r="BN466" s="530"/>
      <c r="BO466" s="530"/>
      <c r="BP466" s="530"/>
      <c r="BQ466" s="530"/>
      <c r="BR466" s="530"/>
      <c r="BS466" s="530"/>
      <c r="BT466" s="530"/>
      <c r="BU466" s="530"/>
      <c r="BV466" s="530"/>
      <c r="BW466" s="530"/>
      <c r="BX466" s="530"/>
      <c r="BY466" s="555"/>
      <c r="BZ466" s="552"/>
      <c r="CA466" s="530"/>
    </row>
    <row r="467" spans="34:79" x14ac:dyDescent="0.3">
      <c r="AH467" s="512" t="str">
        <f t="shared" si="22"/>
        <v/>
      </c>
      <c r="AI467" s="15" t="str">
        <f t="shared" si="21"/>
        <v>656719-143970</v>
      </c>
      <c r="AJ467" s="511">
        <f t="shared" si="23"/>
        <v>464</v>
      </c>
      <c r="AK467" s="514">
        <v>18</v>
      </c>
      <c r="AL467" s="514" t="s">
        <v>1259</v>
      </c>
      <c r="AM467" s="514" t="s">
        <v>2824</v>
      </c>
      <c r="AN467" s="514" t="s">
        <v>3290</v>
      </c>
      <c r="AO467" s="514">
        <v>655904</v>
      </c>
      <c r="AP467" s="514">
        <v>144254</v>
      </c>
      <c r="AQ467" s="514" t="s">
        <v>3301</v>
      </c>
      <c r="AR467" s="514" t="s">
        <v>861</v>
      </c>
      <c r="AS467" s="514">
        <v>656719</v>
      </c>
      <c r="AT467" s="514">
        <v>143970</v>
      </c>
      <c r="AU467" s="514">
        <v>148</v>
      </c>
      <c r="AV467" s="514" t="s">
        <v>719</v>
      </c>
      <c r="AW467" s="514" t="s">
        <v>2640</v>
      </c>
      <c r="AX467" s="514">
        <v>1.7</v>
      </c>
      <c r="AY467" s="514">
        <v>10</v>
      </c>
      <c r="AZ467" s="514">
        <v>1814</v>
      </c>
      <c r="BA467" s="514" t="s">
        <v>245</v>
      </c>
      <c r="BB467" s="515" t="s">
        <v>2641</v>
      </c>
      <c r="BC467" s="515"/>
      <c r="BD467" s="515"/>
      <c r="BE467" s="530"/>
      <c r="BF467" s="547"/>
      <c r="BG467" s="530"/>
      <c r="BH467" s="530"/>
      <c r="BI467" s="530"/>
      <c r="BJ467" s="560"/>
      <c r="BK467" s="560"/>
      <c r="BL467" s="530"/>
      <c r="BM467" s="530"/>
      <c r="BN467" s="530"/>
      <c r="BO467" s="530"/>
      <c r="BP467" s="530"/>
      <c r="BQ467" s="530"/>
      <c r="BR467" s="530"/>
      <c r="BS467" s="530"/>
      <c r="BT467" s="530"/>
      <c r="BU467" s="530"/>
      <c r="BV467" s="530"/>
      <c r="BW467" s="530"/>
      <c r="BX467" s="530"/>
      <c r="BY467" s="555"/>
      <c r="BZ467" s="552"/>
      <c r="CA467" s="530"/>
    </row>
    <row r="468" spans="34:79" x14ac:dyDescent="0.3">
      <c r="AH468" s="512" t="str">
        <f t="shared" si="22"/>
        <v/>
      </c>
      <c r="AI468" s="15" t="str">
        <f t="shared" si="21"/>
        <v>657343-146719</v>
      </c>
      <c r="AJ468" s="511">
        <f t="shared" si="23"/>
        <v>465</v>
      </c>
      <c r="AK468" s="514">
        <v>18</v>
      </c>
      <c r="AL468" s="514" t="s">
        <v>1259</v>
      </c>
      <c r="AM468" s="514" t="s">
        <v>3302</v>
      </c>
      <c r="AN468" s="514" t="s">
        <v>3290</v>
      </c>
      <c r="AO468" s="514">
        <v>657365</v>
      </c>
      <c r="AP468" s="514">
        <v>146867</v>
      </c>
      <c r="AQ468" s="514" t="s">
        <v>3303</v>
      </c>
      <c r="AR468" s="514" t="s">
        <v>2658</v>
      </c>
      <c r="AS468" s="514">
        <v>657343</v>
      </c>
      <c r="AT468" s="514">
        <v>146719</v>
      </c>
      <c r="AU468" s="514">
        <v>2</v>
      </c>
      <c r="AV468" s="514" t="s">
        <v>719</v>
      </c>
      <c r="AW468" s="514" t="s">
        <v>2640</v>
      </c>
      <c r="AX468" s="514">
        <v>2.2999999999999998</v>
      </c>
      <c r="AY468" s="514">
        <v>3.3</v>
      </c>
      <c r="AZ468" s="514">
        <v>1880</v>
      </c>
      <c r="BA468" s="514" t="s">
        <v>438</v>
      </c>
      <c r="BB468" s="515" t="s">
        <v>2809</v>
      </c>
      <c r="BC468" s="515"/>
      <c r="BD468" s="515"/>
      <c r="BE468" s="530"/>
      <c r="BF468" s="547"/>
      <c r="BG468" s="530"/>
      <c r="BH468" s="530"/>
      <c r="BI468" s="530"/>
      <c r="BJ468" s="560"/>
      <c r="BK468" s="560"/>
      <c r="BL468" s="530"/>
      <c r="BM468" s="530"/>
      <c r="BN468" s="530"/>
      <c r="BO468" s="530"/>
      <c r="BP468" s="530"/>
      <c r="BQ468" s="530"/>
      <c r="BR468" s="530"/>
      <c r="BS468" s="530"/>
      <c r="BT468" s="530"/>
      <c r="BU468" s="530"/>
      <c r="BV468" s="530"/>
      <c r="BW468" s="530"/>
      <c r="BX468" s="530"/>
      <c r="BY468" s="555"/>
      <c r="BZ468" s="552"/>
      <c r="CA468" s="530"/>
    </row>
    <row r="469" spans="34:79" x14ac:dyDescent="0.3">
      <c r="AH469" s="512" t="str">
        <f t="shared" si="22"/>
        <v/>
      </c>
      <c r="AI469" s="15" t="str">
        <f t="shared" si="21"/>
        <v>657493-146626</v>
      </c>
      <c r="AJ469" s="511">
        <f t="shared" si="23"/>
        <v>466</v>
      </c>
      <c r="AK469" s="514">
        <v>18</v>
      </c>
      <c r="AL469" s="514" t="s">
        <v>1259</v>
      </c>
      <c r="AM469" s="514" t="s">
        <v>3302</v>
      </c>
      <c r="AN469" s="514" t="s">
        <v>3290</v>
      </c>
      <c r="AO469" s="514">
        <v>657365</v>
      </c>
      <c r="AP469" s="514">
        <v>146867</v>
      </c>
      <c r="AQ469" s="514" t="s">
        <v>3304</v>
      </c>
      <c r="AR469" s="514" t="s">
        <v>2656</v>
      </c>
      <c r="AS469" s="514">
        <v>657493</v>
      </c>
      <c r="AT469" s="514">
        <v>146626</v>
      </c>
      <c r="AU469" s="514">
        <v>24</v>
      </c>
      <c r="AV469" s="514" t="s">
        <v>719</v>
      </c>
      <c r="AW469" s="514" t="s">
        <v>2640</v>
      </c>
      <c r="AX469" s="514">
        <v>5.8</v>
      </c>
      <c r="AY469" s="514">
        <v>4</v>
      </c>
      <c r="AZ469" s="514">
        <v>1880</v>
      </c>
      <c r="BA469" s="514" t="s">
        <v>438</v>
      </c>
      <c r="BB469" s="515" t="s">
        <v>2809</v>
      </c>
      <c r="BC469" s="515"/>
      <c r="BD469" s="515"/>
      <c r="BE469" s="530"/>
      <c r="BF469" s="547"/>
      <c r="BG469" s="530"/>
      <c r="BH469" s="530"/>
      <c r="BI469" s="530"/>
      <c r="BJ469" s="560"/>
      <c r="BK469" s="560"/>
      <c r="BL469" s="530"/>
      <c r="BM469" s="530"/>
      <c r="BN469" s="530"/>
      <c r="BO469" s="530"/>
      <c r="BP469" s="530"/>
      <c r="BQ469" s="530"/>
      <c r="BR469" s="530"/>
      <c r="BS469" s="530"/>
      <c r="BT469" s="530"/>
      <c r="BU469" s="530"/>
      <c r="BV469" s="530"/>
      <c r="BW469" s="530"/>
      <c r="BX469" s="530"/>
      <c r="BY469" s="555"/>
      <c r="BZ469" s="552"/>
      <c r="CA469" s="530"/>
    </row>
    <row r="470" spans="34:79" x14ac:dyDescent="0.3">
      <c r="AH470" s="512" t="str">
        <f t="shared" si="22"/>
        <v/>
      </c>
      <c r="AI470" s="15" t="str">
        <f t="shared" si="21"/>
        <v>657502-146629</v>
      </c>
      <c r="AJ470" s="511">
        <f t="shared" si="23"/>
        <v>467</v>
      </c>
      <c r="AK470" s="514">
        <v>18</v>
      </c>
      <c r="AL470" s="514" t="s">
        <v>1259</v>
      </c>
      <c r="AM470" s="514" t="s">
        <v>3302</v>
      </c>
      <c r="AN470" s="514" t="s">
        <v>3290</v>
      </c>
      <c r="AO470" s="514">
        <v>657365</v>
      </c>
      <c r="AP470" s="514">
        <v>146867</v>
      </c>
      <c r="AQ470" s="514" t="s">
        <v>3226</v>
      </c>
      <c r="AR470" s="514" t="s">
        <v>861</v>
      </c>
      <c r="AS470" s="514">
        <v>657502</v>
      </c>
      <c r="AT470" s="514">
        <v>146629</v>
      </c>
      <c r="AU470" s="514">
        <v>23</v>
      </c>
      <c r="AV470" s="514" t="s">
        <v>719</v>
      </c>
      <c r="AW470" s="514" t="s">
        <v>2640</v>
      </c>
      <c r="AX470" s="514">
        <v>5.7</v>
      </c>
      <c r="AY470" s="514">
        <v>4.0999999999999996</v>
      </c>
      <c r="AZ470" s="514">
        <v>1880</v>
      </c>
      <c r="BA470" s="514" t="s">
        <v>438</v>
      </c>
      <c r="BB470" s="515" t="s">
        <v>861</v>
      </c>
      <c r="BC470" s="515"/>
      <c r="BD470" s="515"/>
      <c r="BE470" s="530"/>
      <c r="BF470" s="547"/>
      <c r="BG470" s="530"/>
      <c r="BH470" s="530"/>
      <c r="BI470" s="530"/>
      <c r="BJ470" s="560"/>
      <c r="BK470" s="560"/>
      <c r="BL470" s="530"/>
      <c r="BM470" s="530"/>
      <c r="BN470" s="530"/>
      <c r="BO470" s="530"/>
      <c r="BP470" s="530"/>
      <c r="BQ470" s="530"/>
      <c r="BR470" s="530"/>
      <c r="BS470" s="530"/>
      <c r="BT470" s="530"/>
      <c r="BU470" s="530"/>
      <c r="BV470" s="530"/>
      <c r="BW470" s="530"/>
      <c r="BX470" s="530"/>
      <c r="BY470" s="555"/>
      <c r="BZ470" s="552"/>
      <c r="CA470" s="530"/>
    </row>
    <row r="471" spans="34:79" x14ac:dyDescent="0.3">
      <c r="AH471" s="512" t="str">
        <f t="shared" si="22"/>
        <v/>
      </c>
      <c r="AI471" s="15" t="str">
        <f t="shared" si="21"/>
        <v>657823-146522</v>
      </c>
      <c r="AJ471" s="511">
        <f t="shared" si="23"/>
        <v>468</v>
      </c>
      <c r="AK471" s="514">
        <v>18</v>
      </c>
      <c r="AL471" s="514" t="s">
        <v>1259</v>
      </c>
      <c r="AM471" s="514" t="s">
        <v>3302</v>
      </c>
      <c r="AN471" s="514" t="s">
        <v>3290</v>
      </c>
      <c r="AO471" s="514">
        <v>657365</v>
      </c>
      <c r="AP471" s="514">
        <v>146867</v>
      </c>
      <c r="AQ471" s="514" t="s">
        <v>3305</v>
      </c>
      <c r="AR471" s="514" t="s">
        <v>861</v>
      </c>
      <c r="AS471" s="514">
        <v>657823</v>
      </c>
      <c r="AT471" s="514">
        <v>146522</v>
      </c>
      <c r="AU471" s="514">
        <v>30</v>
      </c>
      <c r="AV471" s="514" t="s">
        <v>719</v>
      </c>
      <c r="AW471" s="514" t="s">
        <v>2640</v>
      </c>
      <c r="AX471" s="514">
        <v>2</v>
      </c>
      <c r="AY471" s="514">
        <v>10</v>
      </c>
      <c r="AZ471" s="514">
        <v>1880</v>
      </c>
      <c r="BA471" s="514" t="s">
        <v>438</v>
      </c>
      <c r="BB471" s="515" t="s">
        <v>2712</v>
      </c>
      <c r="BC471" s="515"/>
      <c r="BD471" s="515"/>
      <c r="BE471" s="530"/>
      <c r="BF471" s="547"/>
      <c r="BG471" s="530"/>
      <c r="BH471" s="530"/>
      <c r="BI471" s="530"/>
      <c r="BJ471" s="560"/>
      <c r="BK471" s="560"/>
      <c r="BL471" s="530"/>
      <c r="BM471" s="530"/>
      <c r="BN471" s="530"/>
      <c r="BO471" s="530"/>
      <c r="BP471" s="530"/>
      <c r="BQ471" s="530"/>
      <c r="BR471" s="530"/>
      <c r="BS471" s="530"/>
      <c r="BT471" s="530"/>
      <c r="BU471" s="530"/>
      <c r="BV471" s="530"/>
      <c r="BW471" s="530"/>
      <c r="BX471" s="530"/>
      <c r="BY471" s="555"/>
      <c r="BZ471" s="552"/>
      <c r="CA471" s="530"/>
    </row>
    <row r="472" spans="34:79" x14ac:dyDescent="0.3">
      <c r="AH472" s="512" t="str">
        <f t="shared" si="22"/>
        <v/>
      </c>
      <c r="AI472" s="15" t="str">
        <f t="shared" si="21"/>
        <v>657948-146463</v>
      </c>
      <c r="AJ472" s="511">
        <f t="shared" si="23"/>
        <v>469</v>
      </c>
      <c r="AK472" s="514">
        <v>18</v>
      </c>
      <c r="AL472" s="514" t="s">
        <v>1259</v>
      </c>
      <c r="AM472" s="514" t="s">
        <v>3302</v>
      </c>
      <c r="AN472" s="514" t="s">
        <v>3290</v>
      </c>
      <c r="AO472" s="514">
        <v>657365</v>
      </c>
      <c r="AP472" s="514">
        <v>146867</v>
      </c>
      <c r="AQ472" s="514" t="s">
        <v>3078</v>
      </c>
      <c r="AR472" s="514" t="s">
        <v>2658</v>
      </c>
      <c r="AS472" s="514">
        <v>657948</v>
      </c>
      <c r="AT472" s="514">
        <v>146463</v>
      </c>
      <c r="AU472" s="514">
        <v>37</v>
      </c>
      <c r="AV472" s="514" t="s">
        <v>719</v>
      </c>
      <c r="AW472" s="514" t="s">
        <v>2640</v>
      </c>
      <c r="AX472" s="514">
        <v>0.2</v>
      </c>
      <c r="AY472" s="514">
        <v>10</v>
      </c>
      <c r="AZ472" s="514">
        <v>1880</v>
      </c>
      <c r="BA472" s="514" t="s">
        <v>438</v>
      </c>
      <c r="BB472" s="515" t="s">
        <v>2712</v>
      </c>
      <c r="BC472" s="515"/>
      <c r="BD472" s="515"/>
      <c r="BE472" s="530"/>
      <c r="BF472" s="547"/>
      <c r="BG472" s="530"/>
      <c r="BH472" s="530"/>
      <c r="BI472" s="530"/>
      <c r="BJ472" s="560"/>
      <c r="BK472" s="560"/>
      <c r="BL472" s="530"/>
      <c r="BM472" s="530"/>
      <c r="BN472" s="530"/>
      <c r="BO472" s="530"/>
      <c r="BP472" s="530"/>
      <c r="BQ472" s="530"/>
      <c r="BR472" s="530"/>
      <c r="BS472" s="530"/>
      <c r="BT472" s="530"/>
      <c r="BU472" s="530"/>
      <c r="BV472" s="530"/>
      <c r="BW472" s="530"/>
      <c r="BX472" s="530"/>
      <c r="BY472" s="555"/>
      <c r="BZ472" s="552"/>
      <c r="CA472" s="530"/>
    </row>
    <row r="473" spans="34:79" x14ac:dyDescent="0.3">
      <c r="AH473" s="512" t="str">
        <f t="shared" si="22"/>
        <v/>
      </c>
      <c r="AI473" s="15" t="str">
        <f t="shared" si="21"/>
        <v>659515-148431</v>
      </c>
      <c r="AJ473" s="511">
        <f t="shared" si="23"/>
        <v>470</v>
      </c>
      <c r="AK473" s="514">
        <v>18</v>
      </c>
      <c r="AL473" s="514" t="s">
        <v>1259</v>
      </c>
      <c r="AM473" s="514" t="s">
        <v>3306</v>
      </c>
      <c r="AN473" s="514" t="s">
        <v>3290</v>
      </c>
      <c r="AO473" s="514">
        <v>659487</v>
      </c>
      <c r="AP473" s="514">
        <v>148504</v>
      </c>
      <c r="AQ473" s="514" t="s">
        <v>3307</v>
      </c>
      <c r="AR473" s="514" t="s">
        <v>3274</v>
      </c>
      <c r="AS473" s="514">
        <v>659515</v>
      </c>
      <c r="AT473" s="514">
        <v>148431</v>
      </c>
      <c r="AU473" s="514">
        <v>31</v>
      </c>
      <c r="AV473" s="514" t="s">
        <v>719</v>
      </c>
      <c r="AW473" s="514" t="s">
        <v>2640</v>
      </c>
      <c r="AX473" s="514">
        <v>4.0999999999999996</v>
      </c>
      <c r="AY473" s="514">
        <v>10</v>
      </c>
      <c r="AZ473" s="514">
        <v>1885</v>
      </c>
      <c r="BA473" s="514" t="s">
        <v>252</v>
      </c>
      <c r="BB473" s="515" t="s">
        <v>2683</v>
      </c>
      <c r="BC473" s="515"/>
      <c r="BD473" s="515"/>
      <c r="BE473" s="530"/>
      <c r="BF473" s="547"/>
      <c r="BG473" s="530"/>
      <c r="BH473" s="530"/>
      <c r="BI473" s="530"/>
      <c r="BJ473" s="560"/>
      <c r="BK473" s="560"/>
      <c r="BL473" s="530"/>
      <c r="BM473" s="530"/>
      <c r="BN473" s="530"/>
      <c r="BO473" s="530"/>
      <c r="BP473" s="530"/>
      <c r="BQ473" s="530"/>
      <c r="BR473" s="530"/>
      <c r="BS473" s="530"/>
      <c r="BT473" s="530"/>
      <c r="BU473" s="530"/>
      <c r="BV473" s="530"/>
      <c r="BW473" s="530"/>
      <c r="BX473" s="530"/>
      <c r="BY473" s="555"/>
      <c r="BZ473" s="552"/>
      <c r="CA473" s="530"/>
    </row>
    <row r="474" spans="34:79" x14ac:dyDescent="0.3">
      <c r="AH474" s="512" t="str">
        <f t="shared" si="22"/>
        <v/>
      </c>
      <c r="AI474" s="15" t="str">
        <f t="shared" si="21"/>
        <v>660260-148098</v>
      </c>
      <c r="AJ474" s="511">
        <f t="shared" si="23"/>
        <v>471</v>
      </c>
      <c r="AK474" s="514">
        <v>18</v>
      </c>
      <c r="AL474" s="514" t="s">
        <v>1259</v>
      </c>
      <c r="AM474" s="514" t="s">
        <v>3306</v>
      </c>
      <c r="AN474" s="514" t="s">
        <v>3290</v>
      </c>
      <c r="AO474" s="514">
        <v>659487</v>
      </c>
      <c r="AP474" s="514">
        <v>148504</v>
      </c>
      <c r="AQ474" s="514" t="s">
        <v>3308</v>
      </c>
      <c r="AR474" s="514" t="s">
        <v>3309</v>
      </c>
      <c r="AS474" s="514">
        <v>660260</v>
      </c>
      <c r="AT474" s="514">
        <v>148098</v>
      </c>
      <c r="AU474" s="514">
        <v>55</v>
      </c>
      <c r="AV474" s="514" t="s">
        <v>719</v>
      </c>
      <c r="AW474" s="514" t="s">
        <v>718</v>
      </c>
      <c r="AX474" s="514">
        <v>1.1000000000000001</v>
      </c>
      <c r="AY474" s="514">
        <v>2.7</v>
      </c>
      <c r="AZ474" s="514">
        <v>1885</v>
      </c>
      <c r="BA474" s="514" t="s">
        <v>252</v>
      </c>
      <c r="BB474" s="515" t="s">
        <v>2882</v>
      </c>
      <c r="BC474" s="515"/>
      <c r="BD474" s="515"/>
      <c r="BE474" s="530"/>
      <c r="BF474" s="547"/>
      <c r="BG474" s="530"/>
      <c r="BH474" s="530"/>
      <c r="BI474" s="530"/>
      <c r="BJ474" s="560"/>
      <c r="BK474" s="560"/>
      <c r="BL474" s="530"/>
      <c r="BM474" s="530"/>
      <c r="BN474" s="530"/>
      <c r="BO474" s="530"/>
      <c r="BP474" s="530"/>
      <c r="BQ474" s="530"/>
      <c r="BR474" s="530"/>
      <c r="BS474" s="530"/>
      <c r="BT474" s="530"/>
      <c r="BU474" s="530"/>
      <c r="BV474" s="530"/>
      <c r="BW474" s="530"/>
      <c r="BX474" s="530"/>
      <c r="BY474" s="555"/>
      <c r="BZ474" s="552"/>
      <c r="CA474" s="530"/>
    </row>
    <row r="475" spans="34:79" x14ac:dyDescent="0.3">
      <c r="AH475" s="512" t="str">
        <f t="shared" si="22"/>
        <v/>
      </c>
      <c r="AI475" s="15" t="str">
        <f t="shared" si="21"/>
        <v>657739-146761</v>
      </c>
      <c r="AJ475" s="511">
        <f t="shared" si="23"/>
        <v>472</v>
      </c>
      <c r="AK475" s="514">
        <v>18</v>
      </c>
      <c r="AL475" s="514" t="s">
        <v>1259</v>
      </c>
      <c r="AM475" s="514" t="s">
        <v>3302</v>
      </c>
      <c r="AN475" s="514" t="s">
        <v>3310</v>
      </c>
      <c r="AO475" s="514">
        <v>657605</v>
      </c>
      <c r="AP475" s="514">
        <v>146624</v>
      </c>
      <c r="AQ475" s="514" t="s">
        <v>3290</v>
      </c>
      <c r="AR475" s="514" t="s">
        <v>861</v>
      </c>
      <c r="AS475" s="514">
        <v>657739</v>
      </c>
      <c r="AT475" s="514">
        <v>146761</v>
      </c>
      <c r="AU475" s="514">
        <v>39</v>
      </c>
      <c r="AV475" s="514" t="s">
        <v>718</v>
      </c>
      <c r="AW475" s="514" t="s">
        <v>2635</v>
      </c>
      <c r="AX475" s="514">
        <v>3.7</v>
      </c>
      <c r="AY475" s="514">
        <v>2.2000000000000002</v>
      </c>
      <c r="AZ475" s="514">
        <v>1880</v>
      </c>
      <c r="BA475" s="514" t="s">
        <v>438</v>
      </c>
      <c r="BB475" s="515" t="s">
        <v>861</v>
      </c>
      <c r="BC475" s="515"/>
      <c r="BD475" s="515"/>
      <c r="BE475" s="530"/>
      <c r="BF475" s="547"/>
      <c r="BG475" s="530"/>
      <c r="BH475" s="530"/>
      <c r="BI475" s="530"/>
      <c r="BJ475" s="560"/>
      <c r="BK475" s="560"/>
      <c r="BL475" s="530"/>
      <c r="BM475" s="530"/>
      <c r="BN475" s="530"/>
      <c r="BO475" s="530"/>
      <c r="BP475" s="530"/>
      <c r="BQ475" s="530"/>
      <c r="BR475" s="530"/>
      <c r="BS475" s="530"/>
      <c r="BT475" s="530"/>
      <c r="BU475" s="530"/>
      <c r="BV475" s="530"/>
      <c r="BW475" s="530"/>
      <c r="BX475" s="530"/>
      <c r="BY475" s="555"/>
      <c r="BZ475" s="552"/>
      <c r="CA475" s="530"/>
    </row>
    <row r="476" spans="34:79" x14ac:dyDescent="0.3">
      <c r="AH476" s="512" t="str">
        <f t="shared" si="22"/>
        <v/>
      </c>
      <c r="AI476" s="15" t="str">
        <f t="shared" si="21"/>
        <v>661866-147880</v>
      </c>
      <c r="AJ476" s="511">
        <f t="shared" si="23"/>
        <v>473</v>
      </c>
      <c r="AK476" s="514">
        <v>18</v>
      </c>
      <c r="AL476" s="514" t="s">
        <v>1259</v>
      </c>
      <c r="AM476" s="514" t="s">
        <v>2876</v>
      </c>
      <c r="AN476" s="514" t="s">
        <v>3311</v>
      </c>
      <c r="AO476" s="514">
        <v>659025</v>
      </c>
      <c r="AP476" s="514">
        <v>148113</v>
      </c>
      <c r="AQ476" s="514" t="s">
        <v>3312</v>
      </c>
      <c r="AR476" s="514" t="s">
        <v>861</v>
      </c>
      <c r="AS476" s="514">
        <v>661866</v>
      </c>
      <c r="AT476" s="514">
        <v>147880</v>
      </c>
      <c r="AU476" s="514">
        <v>97</v>
      </c>
      <c r="AV476" s="514" t="s">
        <v>718</v>
      </c>
      <c r="AW476" s="514" t="s">
        <v>2635</v>
      </c>
      <c r="AX476" s="514">
        <v>10</v>
      </c>
      <c r="AY476" s="514">
        <v>3.2</v>
      </c>
      <c r="AZ476" s="514">
        <v>1885</v>
      </c>
      <c r="BA476" s="514" t="s">
        <v>252</v>
      </c>
      <c r="BB476" s="515" t="s">
        <v>861</v>
      </c>
      <c r="BC476" s="515"/>
      <c r="BD476" s="515"/>
      <c r="BE476" s="530"/>
      <c r="BF476" s="547"/>
      <c r="BG476" s="530"/>
      <c r="BH476" s="530"/>
      <c r="BI476" s="530"/>
      <c r="BJ476" s="560"/>
      <c r="BK476" s="560"/>
      <c r="BL476" s="530"/>
      <c r="BM476" s="530"/>
      <c r="BN476" s="530"/>
      <c r="BO476" s="530"/>
      <c r="BP476" s="530"/>
      <c r="BQ476" s="530"/>
      <c r="BR476" s="530"/>
      <c r="BS476" s="530"/>
      <c r="BT476" s="530"/>
      <c r="BU476" s="530"/>
      <c r="BV476" s="530"/>
      <c r="BW476" s="530"/>
      <c r="BX476" s="530"/>
      <c r="BY476" s="555"/>
      <c r="BZ476" s="552"/>
      <c r="CA476" s="530"/>
    </row>
    <row r="477" spans="34:79" x14ac:dyDescent="0.3">
      <c r="AH477" s="512" t="str">
        <f t="shared" si="22"/>
        <v/>
      </c>
      <c r="AI477" s="15" t="str">
        <f t="shared" si="21"/>
        <v>658393-146760</v>
      </c>
      <c r="AJ477" s="511">
        <f t="shared" si="23"/>
        <v>474</v>
      </c>
      <c r="AK477" s="514">
        <v>18</v>
      </c>
      <c r="AL477" s="514" t="s">
        <v>1259</v>
      </c>
      <c r="AM477" s="514" t="s">
        <v>3313</v>
      </c>
      <c r="AN477" s="514" t="s">
        <v>3314</v>
      </c>
      <c r="AO477" s="514">
        <v>657644</v>
      </c>
      <c r="AP477" s="514">
        <v>146625</v>
      </c>
      <c r="AQ477" s="514" t="s">
        <v>3315</v>
      </c>
      <c r="AR477" s="514" t="s">
        <v>861</v>
      </c>
      <c r="AS477" s="514">
        <v>658393</v>
      </c>
      <c r="AT477" s="514">
        <v>146760</v>
      </c>
      <c r="AU477" s="514">
        <v>31</v>
      </c>
      <c r="AV477" s="514" t="s">
        <v>719</v>
      </c>
      <c r="AW477" s="514" t="s">
        <v>718</v>
      </c>
      <c r="AX477" s="514">
        <v>4.7</v>
      </c>
      <c r="AY477" s="514">
        <v>9.4</v>
      </c>
      <c r="AZ477" s="514">
        <v>1880</v>
      </c>
      <c r="BA477" s="514" t="s">
        <v>438</v>
      </c>
      <c r="BB477" s="515" t="s">
        <v>861</v>
      </c>
      <c r="BC477" s="515"/>
      <c r="BD477" s="515"/>
      <c r="BE477" s="530"/>
      <c r="BF477" s="547"/>
      <c r="BG477" s="530"/>
      <c r="BH477" s="530"/>
      <c r="BI477" s="530"/>
      <c r="BJ477" s="560"/>
      <c r="BK477" s="560"/>
      <c r="BL477" s="530"/>
      <c r="BM477" s="530"/>
      <c r="BN477" s="530"/>
      <c r="BO477" s="530"/>
      <c r="BP477" s="530"/>
      <c r="BQ477" s="530"/>
      <c r="BR477" s="530"/>
      <c r="BS477" s="530"/>
      <c r="BT477" s="530"/>
      <c r="BU477" s="530"/>
      <c r="BV477" s="530"/>
      <c r="BW477" s="530"/>
      <c r="BX477" s="530"/>
      <c r="BY477" s="555"/>
      <c r="BZ477" s="552"/>
      <c r="CA477" s="530"/>
    </row>
    <row r="478" spans="34:79" x14ac:dyDescent="0.3">
      <c r="AH478" s="512" t="str">
        <f t="shared" si="22"/>
        <v/>
      </c>
      <c r="AI478" s="15" t="str">
        <f t="shared" si="21"/>
        <v>660973-148882</v>
      </c>
      <c r="AJ478" s="511">
        <f t="shared" si="23"/>
        <v>475</v>
      </c>
      <c r="AK478" s="514">
        <v>18</v>
      </c>
      <c r="AL478" s="514" t="s">
        <v>1259</v>
      </c>
      <c r="AM478" s="514" t="s">
        <v>2879</v>
      </c>
      <c r="AN478" s="514" t="s">
        <v>3316</v>
      </c>
      <c r="AO478" s="514">
        <v>658897</v>
      </c>
      <c r="AP478" s="514">
        <v>148727</v>
      </c>
      <c r="AQ478" s="514" t="s">
        <v>3317</v>
      </c>
      <c r="AR478" s="514" t="s">
        <v>861</v>
      </c>
      <c r="AS478" s="514">
        <v>660973</v>
      </c>
      <c r="AT478" s="514">
        <v>148882</v>
      </c>
      <c r="AU478" s="514">
        <v>69</v>
      </c>
      <c r="AV478" s="514" t="s">
        <v>719</v>
      </c>
      <c r="AW478" s="514" t="s">
        <v>718</v>
      </c>
      <c r="AX478" s="514">
        <v>2</v>
      </c>
      <c r="AY478" s="514">
        <v>1</v>
      </c>
      <c r="AZ478" s="514">
        <v>1885</v>
      </c>
      <c r="BA478" s="514" t="s">
        <v>252</v>
      </c>
      <c r="BB478" s="515" t="s">
        <v>2882</v>
      </c>
      <c r="BC478" s="515"/>
      <c r="BD478" s="515"/>
      <c r="BE478" s="530"/>
      <c r="BF478" s="547"/>
      <c r="BG478" s="530"/>
      <c r="BH478" s="530"/>
      <c r="BI478" s="530"/>
      <c r="BJ478" s="560"/>
      <c r="BK478" s="560"/>
      <c r="BL478" s="530"/>
      <c r="BM478" s="530"/>
      <c r="BN478" s="530"/>
      <c r="BO478" s="530"/>
      <c r="BP478" s="530"/>
      <c r="BQ478" s="530"/>
      <c r="BR478" s="530"/>
      <c r="BS478" s="530"/>
      <c r="BT478" s="530"/>
      <c r="BU478" s="530"/>
      <c r="BV478" s="530"/>
      <c r="BW478" s="530"/>
      <c r="BX478" s="530"/>
      <c r="BY478" s="555"/>
      <c r="BZ478" s="552"/>
      <c r="CA478" s="530"/>
    </row>
    <row r="479" spans="34:79" x14ac:dyDescent="0.3">
      <c r="AH479" s="512" t="str">
        <f t="shared" si="22"/>
        <v/>
      </c>
      <c r="AI479" s="15" t="str">
        <f t="shared" si="21"/>
        <v>653388-142809</v>
      </c>
      <c r="AJ479" s="511">
        <f t="shared" si="23"/>
        <v>476</v>
      </c>
      <c r="AK479" s="514">
        <v>18</v>
      </c>
      <c r="AL479" s="514" t="s">
        <v>1259</v>
      </c>
      <c r="AM479" s="514" t="s">
        <v>3152</v>
      </c>
      <c r="AN479" s="514" t="s">
        <v>3318</v>
      </c>
      <c r="AO479" s="514">
        <v>653465</v>
      </c>
      <c r="AP479" s="514">
        <v>142853</v>
      </c>
      <c r="AQ479" s="514" t="s">
        <v>3319</v>
      </c>
      <c r="AR479" s="514" t="s">
        <v>861</v>
      </c>
      <c r="AS479" s="514">
        <v>653388</v>
      </c>
      <c r="AT479" s="514">
        <v>142809</v>
      </c>
      <c r="AU479" s="514">
        <v>118</v>
      </c>
      <c r="AV479" s="514" t="s">
        <v>719</v>
      </c>
      <c r="AW479" s="514" t="s">
        <v>718</v>
      </c>
      <c r="AX479" s="514">
        <v>0.1</v>
      </c>
      <c r="AY479" s="514">
        <v>2</v>
      </c>
      <c r="AZ479" s="514">
        <v>1860</v>
      </c>
      <c r="BA479" s="514" t="s">
        <v>244</v>
      </c>
      <c r="BB479" s="515" t="s">
        <v>2721</v>
      </c>
      <c r="BC479" s="515"/>
      <c r="BD479" s="515"/>
      <c r="BE479" s="530"/>
      <c r="BF479" s="547"/>
      <c r="BG479" s="530"/>
      <c r="BH479" s="530"/>
      <c r="BI479" s="530"/>
      <c r="BJ479" s="560"/>
      <c r="BK479" s="560"/>
      <c r="BL479" s="530"/>
      <c r="BM479" s="530"/>
      <c r="BN479" s="530"/>
      <c r="BO479" s="530"/>
      <c r="BP479" s="530"/>
      <c r="BQ479" s="530"/>
      <c r="BR479" s="530"/>
      <c r="BS479" s="530"/>
      <c r="BT479" s="530"/>
      <c r="BU479" s="530"/>
      <c r="BV479" s="530"/>
      <c r="BW479" s="530"/>
      <c r="BX479" s="530"/>
      <c r="BY479" s="555"/>
      <c r="BZ479" s="552"/>
      <c r="CA479" s="530"/>
    </row>
    <row r="480" spans="34:79" x14ac:dyDescent="0.3">
      <c r="AH480" s="512" t="str">
        <f t="shared" si="22"/>
        <v/>
      </c>
      <c r="AI480" s="15" t="str">
        <f t="shared" si="21"/>
        <v>664042-144513</v>
      </c>
      <c r="AJ480" s="511">
        <f t="shared" si="23"/>
        <v>477</v>
      </c>
      <c r="AK480" s="514">
        <v>18</v>
      </c>
      <c r="AL480" s="514" t="s">
        <v>1259</v>
      </c>
      <c r="AM480" s="514" t="s">
        <v>2753</v>
      </c>
      <c r="AN480" s="514" t="s">
        <v>3320</v>
      </c>
      <c r="AO480" s="514">
        <v>663216</v>
      </c>
      <c r="AP480" s="514">
        <v>146069</v>
      </c>
      <c r="AQ480" s="514" t="s">
        <v>3321</v>
      </c>
      <c r="AR480" s="514" t="s">
        <v>861</v>
      </c>
      <c r="AS480" s="514">
        <v>664042</v>
      </c>
      <c r="AT480" s="514">
        <v>144513</v>
      </c>
      <c r="AU480" s="514">
        <v>171</v>
      </c>
      <c r="AV480" s="514" t="s">
        <v>718</v>
      </c>
      <c r="AW480" s="514" t="s">
        <v>718</v>
      </c>
      <c r="AX480" s="514">
        <v>0.8</v>
      </c>
      <c r="AY480" s="514">
        <v>10</v>
      </c>
      <c r="AZ480" s="514">
        <v>1864</v>
      </c>
      <c r="BA480" s="514" t="s">
        <v>256</v>
      </c>
      <c r="BB480" s="515" t="s">
        <v>861</v>
      </c>
      <c r="BC480" s="515"/>
      <c r="BD480" s="515"/>
      <c r="BE480" s="530"/>
      <c r="BF480" s="547"/>
      <c r="BG480" s="530"/>
      <c r="BH480" s="530"/>
      <c r="BI480" s="530"/>
      <c r="BJ480" s="560"/>
      <c r="BK480" s="560"/>
      <c r="BL480" s="530"/>
      <c r="BM480" s="530"/>
      <c r="BN480" s="530"/>
      <c r="BO480" s="530"/>
      <c r="BP480" s="530"/>
      <c r="BQ480" s="530"/>
      <c r="BR480" s="530"/>
      <c r="BS480" s="530"/>
      <c r="BT480" s="530"/>
      <c r="BU480" s="530"/>
      <c r="BV480" s="530"/>
      <c r="BW480" s="530"/>
      <c r="BX480" s="530"/>
      <c r="BY480" s="555"/>
      <c r="BZ480" s="552"/>
      <c r="CA480" s="530"/>
    </row>
    <row r="481" spans="34:79" x14ac:dyDescent="0.3">
      <c r="AH481" s="512" t="str">
        <f t="shared" si="22"/>
        <v/>
      </c>
      <c r="AI481" s="15" t="str">
        <f t="shared" si="21"/>
        <v>664270-146579</v>
      </c>
      <c r="AJ481" s="511">
        <f t="shared" si="23"/>
        <v>478</v>
      </c>
      <c r="AK481" s="514">
        <v>18</v>
      </c>
      <c r="AL481" s="514" t="s">
        <v>1259</v>
      </c>
      <c r="AM481" s="514" t="s">
        <v>2838</v>
      </c>
      <c r="AN481" s="514" t="s">
        <v>3320</v>
      </c>
      <c r="AO481" s="514">
        <v>663126</v>
      </c>
      <c r="AP481" s="514">
        <v>146361</v>
      </c>
      <c r="AQ481" s="514" t="s">
        <v>3322</v>
      </c>
      <c r="AR481" s="514" t="s">
        <v>861</v>
      </c>
      <c r="AS481" s="514">
        <v>664270</v>
      </c>
      <c r="AT481" s="514">
        <v>146579</v>
      </c>
      <c r="AU481" s="514">
        <v>270</v>
      </c>
      <c r="AV481" s="514" t="s">
        <v>718</v>
      </c>
      <c r="AW481" s="514" t="s">
        <v>718</v>
      </c>
      <c r="AX481" s="514">
        <v>0.4</v>
      </c>
      <c r="AY481" s="514">
        <v>1.4</v>
      </c>
      <c r="AZ481" s="514">
        <v>1885</v>
      </c>
      <c r="BA481" s="514" t="s">
        <v>252</v>
      </c>
      <c r="BB481" s="515" t="s">
        <v>2636</v>
      </c>
      <c r="BC481" s="515"/>
      <c r="BD481" s="515"/>
      <c r="BE481" s="530"/>
      <c r="BF481" s="547"/>
      <c r="BG481" s="530"/>
      <c r="BH481" s="530"/>
      <c r="BI481" s="530"/>
      <c r="BJ481" s="560"/>
      <c r="BK481" s="560"/>
      <c r="BL481" s="530"/>
      <c r="BM481" s="530"/>
      <c r="BN481" s="530"/>
      <c r="BO481" s="530"/>
      <c r="BP481" s="530"/>
      <c r="BQ481" s="530"/>
      <c r="BR481" s="530"/>
      <c r="BS481" s="530"/>
      <c r="BT481" s="530"/>
      <c r="BU481" s="530"/>
      <c r="BV481" s="530"/>
      <c r="BW481" s="530"/>
      <c r="BX481" s="530"/>
      <c r="BY481" s="555"/>
      <c r="BZ481" s="552"/>
      <c r="CA481" s="530"/>
    </row>
    <row r="482" spans="34:79" x14ac:dyDescent="0.3">
      <c r="AH482" s="512" t="str">
        <f t="shared" si="22"/>
        <v/>
      </c>
      <c r="AI482" s="15" t="str">
        <f t="shared" si="21"/>
        <v>656743-143222</v>
      </c>
      <c r="AJ482" s="511">
        <f t="shared" si="23"/>
        <v>479</v>
      </c>
      <c r="AK482" s="514">
        <v>18</v>
      </c>
      <c r="AL482" s="514" t="s">
        <v>1259</v>
      </c>
      <c r="AM482" s="514" t="s">
        <v>2637</v>
      </c>
      <c r="AN482" s="514" t="s">
        <v>3323</v>
      </c>
      <c r="AO482" s="514">
        <v>655240</v>
      </c>
      <c r="AP482" s="514">
        <v>142770</v>
      </c>
      <c r="AQ482" s="514" t="s">
        <v>3324</v>
      </c>
      <c r="AR482" s="514" t="s">
        <v>861</v>
      </c>
      <c r="AS482" s="514">
        <v>656743</v>
      </c>
      <c r="AT482" s="514">
        <v>143222</v>
      </c>
      <c r="AU482" s="514">
        <v>139</v>
      </c>
      <c r="AV482" s="514" t="s">
        <v>718</v>
      </c>
      <c r="AW482" s="514" t="s">
        <v>718</v>
      </c>
      <c r="AX482" s="514">
        <v>0.4</v>
      </c>
      <c r="AY482" s="514">
        <v>0.1</v>
      </c>
      <c r="AZ482" s="514">
        <v>1814</v>
      </c>
      <c r="BA482" s="514" t="s">
        <v>245</v>
      </c>
      <c r="BB482" s="515" t="s">
        <v>861</v>
      </c>
      <c r="BC482" s="515"/>
      <c r="BD482" s="515"/>
      <c r="BE482" s="530"/>
      <c r="BF482" s="547"/>
      <c r="BG482" s="530"/>
      <c r="BH482" s="530"/>
      <c r="BI482" s="530"/>
      <c r="BJ482" s="560"/>
      <c r="BK482" s="560"/>
      <c r="BL482" s="530"/>
      <c r="BM482" s="530"/>
      <c r="BN482" s="530"/>
      <c r="BO482" s="530"/>
      <c r="BP482" s="530"/>
      <c r="BQ482" s="530"/>
      <c r="BR482" s="530"/>
      <c r="BS482" s="530"/>
      <c r="BT482" s="530"/>
      <c r="BU482" s="530"/>
      <c r="BV482" s="530"/>
      <c r="BW482" s="530"/>
      <c r="BX482" s="530"/>
      <c r="BY482" s="555"/>
      <c r="BZ482" s="552"/>
      <c r="CA482" s="530"/>
    </row>
    <row r="483" spans="34:79" x14ac:dyDescent="0.3">
      <c r="AH483" s="512" t="str">
        <f t="shared" si="22"/>
        <v/>
      </c>
      <c r="AI483" s="15" t="str">
        <f t="shared" si="21"/>
        <v>656845-143051</v>
      </c>
      <c r="AJ483" s="511">
        <f t="shared" si="23"/>
        <v>480</v>
      </c>
      <c r="AK483" s="514">
        <v>18</v>
      </c>
      <c r="AL483" s="514" t="s">
        <v>1259</v>
      </c>
      <c r="AM483" s="514" t="s">
        <v>2637</v>
      </c>
      <c r="AN483" s="514" t="s">
        <v>3323</v>
      </c>
      <c r="AO483" s="514">
        <v>655240</v>
      </c>
      <c r="AP483" s="514">
        <v>142770</v>
      </c>
      <c r="AQ483" s="514" t="s">
        <v>3323</v>
      </c>
      <c r="AR483" s="514" t="s">
        <v>861</v>
      </c>
      <c r="AS483" s="514">
        <v>656845</v>
      </c>
      <c r="AT483" s="514">
        <v>143051</v>
      </c>
      <c r="AU483" s="514">
        <v>138</v>
      </c>
      <c r="AV483" s="514" t="s">
        <v>719</v>
      </c>
      <c r="AW483" s="514" t="s">
        <v>718</v>
      </c>
      <c r="AX483" s="514">
        <v>0.1</v>
      </c>
      <c r="AY483" s="514">
        <v>0.5</v>
      </c>
      <c r="AZ483" s="514">
        <v>1862</v>
      </c>
      <c r="BA483" s="514" t="s">
        <v>158</v>
      </c>
      <c r="BB483" s="515" t="s">
        <v>861</v>
      </c>
      <c r="BC483" s="515"/>
      <c r="BD483" s="515"/>
      <c r="BE483" s="530"/>
      <c r="BF483" s="547"/>
      <c r="BG483" s="530"/>
      <c r="BH483" s="530"/>
      <c r="BI483" s="530"/>
      <c r="BJ483" s="560"/>
      <c r="BK483" s="560"/>
      <c r="BL483" s="530"/>
      <c r="BM483" s="530"/>
      <c r="BN483" s="530"/>
      <c r="BO483" s="530"/>
      <c r="BP483" s="530"/>
      <c r="BQ483" s="530"/>
      <c r="BR483" s="530"/>
      <c r="BS483" s="530"/>
      <c r="BT483" s="530"/>
      <c r="BU483" s="530"/>
      <c r="BV483" s="530"/>
      <c r="BW483" s="530"/>
      <c r="BX483" s="530"/>
      <c r="BY483" s="555"/>
      <c r="BZ483" s="552"/>
      <c r="CA483" s="530"/>
    </row>
    <row r="484" spans="34:79" x14ac:dyDescent="0.3">
      <c r="AH484" s="512" t="str">
        <f t="shared" si="22"/>
        <v/>
      </c>
      <c r="AI484" s="15" t="str">
        <f t="shared" si="21"/>
        <v>656853-143048</v>
      </c>
      <c r="AJ484" s="511">
        <f t="shared" si="23"/>
        <v>481</v>
      </c>
      <c r="AK484" s="514">
        <v>18</v>
      </c>
      <c r="AL484" s="514" t="s">
        <v>1259</v>
      </c>
      <c r="AM484" s="514" t="s">
        <v>2637</v>
      </c>
      <c r="AN484" s="514" t="s">
        <v>3323</v>
      </c>
      <c r="AO484" s="514">
        <v>655240</v>
      </c>
      <c r="AP484" s="514">
        <v>142770</v>
      </c>
      <c r="AQ484" s="514" t="s">
        <v>3325</v>
      </c>
      <c r="AR484" s="514" t="s">
        <v>861</v>
      </c>
      <c r="AS484" s="514">
        <v>656853</v>
      </c>
      <c r="AT484" s="514">
        <v>143048</v>
      </c>
      <c r="AU484" s="514">
        <v>137</v>
      </c>
      <c r="AV484" s="514" t="s">
        <v>719</v>
      </c>
      <c r="AW484" s="514" t="s">
        <v>718</v>
      </c>
      <c r="AX484" s="514">
        <v>0.2</v>
      </c>
      <c r="AY484" s="514">
        <v>0.4</v>
      </c>
      <c r="AZ484" s="514">
        <v>1862</v>
      </c>
      <c r="BA484" s="514" t="s">
        <v>158</v>
      </c>
      <c r="BB484" s="515" t="s">
        <v>861</v>
      </c>
      <c r="BC484" s="515"/>
      <c r="BD484" s="515"/>
      <c r="BE484" s="530"/>
      <c r="BF484" s="547"/>
      <c r="BG484" s="530"/>
      <c r="BH484" s="530"/>
      <c r="BI484" s="530"/>
      <c r="BJ484" s="560"/>
      <c r="BK484" s="560"/>
      <c r="BL484" s="530"/>
      <c r="BM484" s="530"/>
      <c r="BN484" s="530"/>
      <c r="BO484" s="530"/>
      <c r="BP484" s="530"/>
      <c r="BQ484" s="530"/>
      <c r="BR484" s="530"/>
      <c r="BS484" s="530"/>
      <c r="BT484" s="530"/>
      <c r="BU484" s="530"/>
      <c r="BV484" s="530"/>
      <c r="BW484" s="530"/>
      <c r="BX484" s="530"/>
      <c r="BY484" s="555"/>
      <c r="BZ484" s="552"/>
      <c r="CA484" s="530"/>
    </row>
    <row r="485" spans="34:79" x14ac:dyDescent="0.3">
      <c r="AH485" s="512" t="str">
        <f t="shared" si="22"/>
        <v/>
      </c>
      <c r="AI485" s="15" t="str">
        <f t="shared" si="21"/>
        <v>656861-143051</v>
      </c>
      <c r="AJ485" s="511">
        <f t="shared" si="23"/>
        <v>482</v>
      </c>
      <c r="AK485" s="514">
        <v>18</v>
      </c>
      <c r="AL485" s="514" t="s">
        <v>1259</v>
      </c>
      <c r="AM485" s="514" t="s">
        <v>2637</v>
      </c>
      <c r="AN485" s="514" t="s">
        <v>3323</v>
      </c>
      <c r="AO485" s="514">
        <v>655240</v>
      </c>
      <c r="AP485" s="514">
        <v>142770</v>
      </c>
      <c r="AQ485" s="514" t="s">
        <v>3326</v>
      </c>
      <c r="AR485" s="514" t="s">
        <v>861</v>
      </c>
      <c r="AS485" s="514">
        <v>656861</v>
      </c>
      <c r="AT485" s="514">
        <v>143051</v>
      </c>
      <c r="AU485" s="514">
        <v>137</v>
      </c>
      <c r="AV485" s="514" t="s">
        <v>719</v>
      </c>
      <c r="AW485" s="514" t="s">
        <v>718</v>
      </c>
      <c r="AX485" s="514">
        <v>0.3</v>
      </c>
      <c r="AY485" s="514">
        <v>0.3</v>
      </c>
      <c r="AZ485" s="514">
        <v>1862</v>
      </c>
      <c r="BA485" s="514" t="s">
        <v>158</v>
      </c>
      <c r="BB485" s="515" t="s">
        <v>861</v>
      </c>
      <c r="BC485" s="515"/>
      <c r="BD485" s="515"/>
      <c r="BE485" s="530"/>
      <c r="BF485" s="547"/>
      <c r="BG485" s="530"/>
      <c r="BH485" s="530"/>
      <c r="BI485" s="530"/>
      <c r="BJ485" s="560"/>
      <c r="BK485" s="560"/>
      <c r="BL485" s="530"/>
      <c r="BM485" s="530"/>
      <c r="BN485" s="530"/>
      <c r="BO485" s="530"/>
      <c r="BP485" s="530"/>
      <c r="BQ485" s="530"/>
      <c r="BR485" s="530"/>
      <c r="BS485" s="530"/>
      <c r="BT485" s="530"/>
      <c r="BU485" s="530"/>
      <c r="BV485" s="530"/>
      <c r="BW485" s="530"/>
      <c r="BX485" s="530"/>
      <c r="BY485" s="555"/>
      <c r="BZ485" s="552"/>
      <c r="CA485" s="530"/>
    </row>
    <row r="486" spans="34:79" x14ac:dyDescent="0.3">
      <c r="AH486" s="512" t="str">
        <f t="shared" si="22"/>
        <v/>
      </c>
      <c r="AI486" s="15" t="str">
        <f t="shared" si="21"/>
        <v>665712-144117</v>
      </c>
      <c r="AJ486" s="511">
        <f t="shared" si="23"/>
        <v>483</v>
      </c>
      <c r="AK486" s="514">
        <v>18</v>
      </c>
      <c r="AL486" s="514" t="s">
        <v>1259</v>
      </c>
      <c r="AM486" s="514" t="s">
        <v>2753</v>
      </c>
      <c r="AN486" s="514" t="s">
        <v>3327</v>
      </c>
      <c r="AO486" s="514">
        <v>663216</v>
      </c>
      <c r="AP486" s="514">
        <v>146069</v>
      </c>
      <c r="AQ486" s="514" t="s">
        <v>3328</v>
      </c>
      <c r="AR486" s="514" t="s">
        <v>861</v>
      </c>
      <c r="AS486" s="514">
        <v>665712</v>
      </c>
      <c r="AT486" s="514">
        <v>144117</v>
      </c>
      <c r="AU486" s="514">
        <v>245</v>
      </c>
      <c r="AV486" s="514" t="s">
        <v>718</v>
      </c>
      <c r="AW486" s="514" t="s">
        <v>718</v>
      </c>
      <c r="AX486" s="514">
        <v>2.2000000000000002</v>
      </c>
      <c r="AY486" s="514">
        <v>0.1</v>
      </c>
      <c r="AZ486" s="514">
        <v>1864</v>
      </c>
      <c r="BA486" s="514" t="s">
        <v>256</v>
      </c>
      <c r="BB486" s="515" t="s">
        <v>3037</v>
      </c>
      <c r="BC486" s="515"/>
      <c r="BD486" s="515"/>
      <c r="BE486" s="530"/>
      <c r="BF486" s="547"/>
      <c r="BG486" s="530"/>
      <c r="BH486" s="530"/>
      <c r="BI486" s="530"/>
      <c r="BJ486" s="560"/>
      <c r="BK486" s="560"/>
      <c r="BL486" s="530"/>
      <c r="BM486" s="530"/>
      <c r="BN486" s="530"/>
      <c r="BO486" s="530"/>
      <c r="BP486" s="530"/>
      <c r="BQ486" s="530"/>
      <c r="BR486" s="530"/>
      <c r="BS486" s="530"/>
      <c r="BT486" s="530"/>
      <c r="BU486" s="530"/>
      <c r="BV486" s="530"/>
      <c r="BW486" s="530"/>
      <c r="BX486" s="530"/>
      <c r="BY486" s="555"/>
      <c r="BZ486" s="552"/>
      <c r="CA486" s="530"/>
    </row>
    <row r="487" spans="34:79" x14ac:dyDescent="0.3">
      <c r="AH487" s="512" t="str">
        <f t="shared" si="22"/>
        <v/>
      </c>
      <c r="AI487" s="15" t="str">
        <f t="shared" si="21"/>
        <v>665742-144042</v>
      </c>
      <c r="AJ487" s="511">
        <f t="shared" si="23"/>
        <v>484</v>
      </c>
      <c r="AK487" s="514">
        <v>18</v>
      </c>
      <c r="AL487" s="514" t="s">
        <v>1259</v>
      </c>
      <c r="AM487" s="514" t="s">
        <v>2753</v>
      </c>
      <c r="AN487" s="514" t="s">
        <v>3327</v>
      </c>
      <c r="AO487" s="514">
        <v>663216</v>
      </c>
      <c r="AP487" s="514">
        <v>146069</v>
      </c>
      <c r="AQ487" s="514" t="s">
        <v>3329</v>
      </c>
      <c r="AR487" s="514" t="s">
        <v>861</v>
      </c>
      <c r="AS487" s="514">
        <v>665742</v>
      </c>
      <c r="AT487" s="514">
        <v>144042</v>
      </c>
      <c r="AU487" s="514">
        <v>265</v>
      </c>
      <c r="AV487" s="514" t="s">
        <v>718</v>
      </c>
      <c r="AW487" s="514" t="s">
        <v>718</v>
      </c>
      <c r="AX487" s="514">
        <v>1.2</v>
      </c>
      <c r="AY487" s="514">
        <v>1.1000000000000001</v>
      </c>
      <c r="AZ487" s="514">
        <v>1864</v>
      </c>
      <c r="BA487" s="514" t="s">
        <v>256</v>
      </c>
      <c r="BB487" s="515" t="s">
        <v>3037</v>
      </c>
      <c r="BC487" s="515"/>
      <c r="BD487" s="515"/>
      <c r="BE487" s="530"/>
      <c r="BF487" s="547"/>
      <c r="BG487" s="530"/>
      <c r="BH487" s="530"/>
      <c r="BI487" s="530"/>
      <c r="BJ487" s="560"/>
      <c r="BK487" s="560"/>
      <c r="BL487" s="530"/>
      <c r="BM487" s="530"/>
      <c r="BN487" s="530"/>
      <c r="BO487" s="530"/>
      <c r="BP487" s="530"/>
      <c r="BQ487" s="530"/>
      <c r="BR487" s="530"/>
      <c r="BS487" s="530"/>
      <c r="BT487" s="530"/>
      <c r="BU487" s="530"/>
      <c r="BV487" s="530"/>
      <c r="BW487" s="530"/>
      <c r="BX487" s="530"/>
      <c r="BY487" s="555"/>
      <c r="BZ487" s="552"/>
      <c r="CA487" s="530"/>
    </row>
    <row r="488" spans="34:79" x14ac:dyDescent="0.3">
      <c r="AH488" s="512" t="str">
        <f t="shared" si="22"/>
        <v/>
      </c>
      <c r="AI488" s="15" t="str">
        <f t="shared" si="21"/>
        <v>665743-144084</v>
      </c>
      <c r="AJ488" s="511">
        <f t="shared" si="23"/>
        <v>485</v>
      </c>
      <c r="AK488" s="514">
        <v>18</v>
      </c>
      <c r="AL488" s="514" t="s">
        <v>1259</v>
      </c>
      <c r="AM488" s="514" t="s">
        <v>2753</v>
      </c>
      <c r="AN488" s="514" t="s">
        <v>3327</v>
      </c>
      <c r="AO488" s="514">
        <v>663216</v>
      </c>
      <c r="AP488" s="514">
        <v>146069</v>
      </c>
      <c r="AQ488" s="514" t="s">
        <v>3330</v>
      </c>
      <c r="AR488" s="514" t="s">
        <v>861</v>
      </c>
      <c r="AS488" s="514">
        <v>665743</v>
      </c>
      <c r="AT488" s="514">
        <v>144084</v>
      </c>
      <c r="AU488" s="514">
        <v>255</v>
      </c>
      <c r="AV488" s="514" t="s">
        <v>718</v>
      </c>
      <c r="AW488" s="514" t="s">
        <v>718</v>
      </c>
      <c r="AX488" s="514">
        <v>1.7</v>
      </c>
      <c r="AY488" s="514">
        <v>0.6</v>
      </c>
      <c r="AZ488" s="514">
        <v>1864</v>
      </c>
      <c r="BA488" s="514" t="s">
        <v>256</v>
      </c>
      <c r="BB488" s="515" t="s">
        <v>3037</v>
      </c>
      <c r="BC488" s="515"/>
      <c r="BD488" s="515"/>
      <c r="BE488" s="530"/>
      <c r="BF488" s="547"/>
      <c r="BG488" s="530"/>
      <c r="BH488" s="530"/>
      <c r="BI488" s="530"/>
      <c r="BJ488" s="560"/>
      <c r="BK488" s="560"/>
      <c r="BL488" s="530"/>
      <c r="BM488" s="530"/>
      <c r="BN488" s="530"/>
      <c r="BO488" s="530"/>
      <c r="BP488" s="530"/>
      <c r="BQ488" s="530"/>
      <c r="BR488" s="530"/>
      <c r="BS488" s="530"/>
      <c r="BT488" s="530"/>
      <c r="BU488" s="530"/>
      <c r="BV488" s="530"/>
      <c r="BW488" s="530"/>
      <c r="BX488" s="530"/>
      <c r="BY488" s="555"/>
      <c r="BZ488" s="552"/>
      <c r="CA488" s="530"/>
    </row>
    <row r="489" spans="34:79" x14ac:dyDescent="0.3">
      <c r="AH489" s="512" t="str">
        <f t="shared" si="22"/>
        <v>OBS! förväxlingsrisk =&gt;</v>
      </c>
      <c r="AI489" s="15" t="str">
        <f t="shared" si="21"/>
        <v>657005-144623</v>
      </c>
      <c r="AJ489" s="511">
        <f t="shared" si="23"/>
        <v>486</v>
      </c>
      <c r="AK489" s="514">
        <v>18</v>
      </c>
      <c r="AL489" s="514" t="s">
        <v>1259</v>
      </c>
      <c r="AM489" s="514" t="s">
        <v>2774</v>
      </c>
      <c r="AN489" s="514" t="s">
        <v>3331</v>
      </c>
      <c r="AO489" s="514">
        <v>656786</v>
      </c>
      <c r="AP489" s="514">
        <v>144723</v>
      </c>
      <c r="AQ489" s="514" t="s">
        <v>861</v>
      </c>
      <c r="AR489" s="514" t="s">
        <v>3332</v>
      </c>
      <c r="AS489" s="514">
        <v>657005</v>
      </c>
      <c r="AT489" s="514">
        <v>144623</v>
      </c>
      <c r="AU489" s="514">
        <v>98</v>
      </c>
      <c r="AV489" s="514" t="s">
        <v>718</v>
      </c>
      <c r="AW489" s="514" t="s">
        <v>2635</v>
      </c>
      <c r="AX489" s="514">
        <v>3.7</v>
      </c>
      <c r="AY489" s="514">
        <v>10</v>
      </c>
      <c r="AZ489" s="514">
        <v>1814</v>
      </c>
      <c r="BA489" s="514" t="s">
        <v>245</v>
      </c>
      <c r="BB489" s="515" t="s">
        <v>2641</v>
      </c>
      <c r="BC489" s="515"/>
      <c r="BD489" s="515"/>
      <c r="BE489" s="530"/>
      <c r="BF489" s="547"/>
      <c r="BG489" s="530"/>
      <c r="BH489" s="530"/>
      <c r="BI489" s="530"/>
      <c r="BJ489" s="560"/>
      <c r="BK489" s="560"/>
      <c r="BL489" s="530"/>
      <c r="BM489" s="530"/>
      <c r="BN489" s="530"/>
      <c r="BO489" s="530"/>
      <c r="BP489" s="530"/>
      <c r="BQ489" s="530"/>
      <c r="BR489" s="530"/>
      <c r="BS489" s="530"/>
      <c r="BT489" s="530"/>
      <c r="BU489" s="530"/>
      <c r="BV489" s="530"/>
      <c r="BW489" s="530"/>
      <c r="BX489" s="530"/>
      <c r="BY489" s="555"/>
      <c r="BZ489" s="552"/>
      <c r="CA489" s="530"/>
    </row>
    <row r="490" spans="34:79" x14ac:dyDescent="0.3">
      <c r="AH490" s="512" t="str">
        <f t="shared" si="22"/>
        <v>OBS! förväxlingsrisk =&gt;</v>
      </c>
      <c r="AI490" s="15" t="str">
        <f t="shared" si="21"/>
        <v>657064-144630</v>
      </c>
      <c r="AJ490" s="511">
        <f t="shared" si="23"/>
        <v>487</v>
      </c>
      <c r="AK490" s="514">
        <v>18</v>
      </c>
      <c r="AL490" s="514" t="s">
        <v>1259</v>
      </c>
      <c r="AM490" s="514" t="s">
        <v>2774</v>
      </c>
      <c r="AN490" s="514" t="s">
        <v>3331</v>
      </c>
      <c r="AO490" s="514">
        <v>656786</v>
      </c>
      <c r="AP490" s="514">
        <v>144723</v>
      </c>
      <c r="AQ490" s="514" t="s">
        <v>861</v>
      </c>
      <c r="AR490" s="514" t="s">
        <v>3333</v>
      </c>
      <c r="AS490" s="514">
        <v>657064</v>
      </c>
      <c r="AT490" s="514">
        <v>144630</v>
      </c>
      <c r="AU490" s="514">
        <v>101</v>
      </c>
      <c r="AV490" s="514" t="s">
        <v>718</v>
      </c>
      <c r="AW490" s="514" t="s">
        <v>2635</v>
      </c>
      <c r="AX490" s="514">
        <v>3</v>
      </c>
      <c r="AY490" s="514">
        <v>10</v>
      </c>
      <c r="AZ490" s="514">
        <v>1814</v>
      </c>
      <c r="BA490" s="514" t="s">
        <v>245</v>
      </c>
      <c r="BB490" s="515" t="s">
        <v>2641</v>
      </c>
      <c r="BC490" s="515"/>
      <c r="BD490" s="515"/>
      <c r="BE490" s="530"/>
      <c r="BF490" s="547"/>
      <c r="BG490" s="530"/>
      <c r="BH490" s="530"/>
      <c r="BI490" s="530"/>
      <c r="BJ490" s="560"/>
      <c r="BK490" s="560"/>
      <c r="BL490" s="530"/>
      <c r="BM490" s="530"/>
      <c r="BN490" s="530"/>
      <c r="BO490" s="530"/>
      <c r="BP490" s="530"/>
      <c r="BQ490" s="530"/>
      <c r="BR490" s="530"/>
      <c r="BS490" s="530"/>
      <c r="BT490" s="530"/>
      <c r="BU490" s="530"/>
      <c r="BV490" s="530"/>
      <c r="BW490" s="530"/>
      <c r="BX490" s="530"/>
      <c r="BY490" s="555"/>
      <c r="BZ490" s="552"/>
      <c r="CA490" s="530"/>
    </row>
    <row r="491" spans="34:79" x14ac:dyDescent="0.3">
      <c r="AH491" s="512" t="str">
        <f t="shared" si="22"/>
        <v/>
      </c>
      <c r="AI491" s="15" t="str">
        <f t="shared" si="21"/>
        <v>658691-146043</v>
      </c>
      <c r="AJ491" s="511">
        <f t="shared" si="23"/>
        <v>488</v>
      </c>
      <c r="AK491" s="514">
        <v>18</v>
      </c>
      <c r="AL491" s="514" t="s">
        <v>1259</v>
      </c>
      <c r="AM491" s="514" t="s">
        <v>2709</v>
      </c>
      <c r="AN491" s="514" t="s">
        <v>3334</v>
      </c>
      <c r="AO491" s="514">
        <v>657187</v>
      </c>
      <c r="AP491" s="514">
        <v>146026</v>
      </c>
      <c r="AQ491" s="514" t="s">
        <v>3335</v>
      </c>
      <c r="AR491" s="514" t="s">
        <v>861</v>
      </c>
      <c r="AS491" s="514">
        <v>658691</v>
      </c>
      <c r="AT491" s="514">
        <v>146043</v>
      </c>
      <c r="AU491" s="514">
        <v>53</v>
      </c>
      <c r="AV491" s="514" t="s">
        <v>718</v>
      </c>
      <c r="AW491" s="514" t="s">
        <v>2635</v>
      </c>
      <c r="AX491" s="514">
        <v>10</v>
      </c>
      <c r="AY491" s="514">
        <v>10</v>
      </c>
      <c r="AZ491" s="514">
        <v>1880</v>
      </c>
      <c r="BA491" s="514" t="s">
        <v>438</v>
      </c>
      <c r="BB491" s="515" t="s">
        <v>2712</v>
      </c>
      <c r="BC491" s="515"/>
      <c r="BD491" s="515"/>
      <c r="BE491" s="530"/>
      <c r="BF491" s="547"/>
      <c r="BG491" s="530"/>
      <c r="BH491" s="530"/>
      <c r="BI491" s="530"/>
      <c r="BJ491" s="560"/>
      <c r="BK491" s="560"/>
      <c r="BL491" s="530"/>
      <c r="BM491" s="530"/>
      <c r="BN491" s="530"/>
      <c r="BO491" s="530"/>
      <c r="BP491" s="530"/>
      <c r="BQ491" s="530"/>
      <c r="BR491" s="530"/>
      <c r="BS491" s="530"/>
      <c r="BT491" s="530"/>
      <c r="BU491" s="530"/>
      <c r="BV491" s="530"/>
      <c r="BW491" s="530"/>
      <c r="BX491" s="530"/>
      <c r="BY491" s="555"/>
      <c r="BZ491" s="552"/>
      <c r="CA491" s="530"/>
    </row>
    <row r="492" spans="34:79" x14ac:dyDescent="0.3">
      <c r="AH492" s="512" t="str">
        <f t="shared" si="22"/>
        <v/>
      </c>
      <c r="AI492" s="15" t="str">
        <f t="shared" si="21"/>
        <v>658825-145989</v>
      </c>
      <c r="AJ492" s="511">
        <f t="shared" si="23"/>
        <v>489</v>
      </c>
      <c r="AK492" s="514">
        <v>18</v>
      </c>
      <c r="AL492" s="514" t="s">
        <v>1259</v>
      </c>
      <c r="AM492" s="514" t="s">
        <v>2709</v>
      </c>
      <c r="AN492" s="514" t="s">
        <v>3334</v>
      </c>
      <c r="AO492" s="514">
        <v>657187</v>
      </c>
      <c r="AP492" s="514">
        <v>146026</v>
      </c>
      <c r="AQ492" s="514" t="s">
        <v>3336</v>
      </c>
      <c r="AR492" s="514" t="s">
        <v>3337</v>
      </c>
      <c r="AS492" s="514">
        <v>658825</v>
      </c>
      <c r="AT492" s="514">
        <v>145989</v>
      </c>
      <c r="AU492" s="514">
        <v>76</v>
      </c>
      <c r="AV492" s="514" t="s">
        <v>718</v>
      </c>
      <c r="AW492" s="514" t="s">
        <v>2635</v>
      </c>
      <c r="AX492" s="514">
        <v>10</v>
      </c>
      <c r="AY492" s="514">
        <v>10</v>
      </c>
      <c r="AZ492" s="514">
        <v>1880</v>
      </c>
      <c r="BA492" s="514" t="s">
        <v>438</v>
      </c>
      <c r="BB492" s="515" t="s">
        <v>2712</v>
      </c>
      <c r="BC492" s="515"/>
      <c r="BD492" s="515"/>
      <c r="BE492" s="530"/>
      <c r="BF492" s="547"/>
      <c r="BG492" s="530"/>
      <c r="BH492" s="530"/>
      <c r="BI492" s="530"/>
      <c r="BJ492" s="560"/>
      <c r="BK492" s="560"/>
      <c r="BL492" s="530"/>
      <c r="BM492" s="530"/>
      <c r="BN492" s="530"/>
      <c r="BO492" s="530"/>
      <c r="BP492" s="530"/>
      <c r="BQ492" s="530"/>
      <c r="BR492" s="530"/>
      <c r="BS492" s="530"/>
      <c r="BT492" s="530"/>
      <c r="BU492" s="530"/>
      <c r="BV492" s="530"/>
      <c r="BW492" s="530"/>
      <c r="BX492" s="530"/>
      <c r="BY492" s="555"/>
      <c r="BZ492" s="552"/>
      <c r="CA492" s="530"/>
    </row>
    <row r="493" spans="34:79" x14ac:dyDescent="0.3">
      <c r="AH493" s="512" t="str">
        <f t="shared" si="22"/>
        <v/>
      </c>
      <c r="AI493" s="15" t="str">
        <f t="shared" si="21"/>
        <v>658830-146000</v>
      </c>
      <c r="AJ493" s="511">
        <f t="shared" si="23"/>
        <v>490</v>
      </c>
      <c r="AK493" s="514">
        <v>18</v>
      </c>
      <c r="AL493" s="514" t="s">
        <v>1259</v>
      </c>
      <c r="AM493" s="514" t="s">
        <v>2709</v>
      </c>
      <c r="AN493" s="514" t="s">
        <v>3334</v>
      </c>
      <c r="AO493" s="514">
        <v>657187</v>
      </c>
      <c r="AP493" s="514">
        <v>146026</v>
      </c>
      <c r="AQ493" s="514" t="s">
        <v>861</v>
      </c>
      <c r="AR493" s="514" t="s">
        <v>861</v>
      </c>
      <c r="AS493" s="514">
        <v>658830</v>
      </c>
      <c r="AT493" s="514">
        <v>146000</v>
      </c>
      <c r="AU493" s="514">
        <v>75</v>
      </c>
      <c r="AV493" s="514" t="s">
        <v>718</v>
      </c>
      <c r="AW493" s="514" t="s">
        <v>2635</v>
      </c>
      <c r="AX493" s="514">
        <v>10</v>
      </c>
      <c r="AY493" s="514">
        <v>10</v>
      </c>
      <c r="AZ493" s="514">
        <v>1880</v>
      </c>
      <c r="BA493" s="514" t="s">
        <v>438</v>
      </c>
      <c r="BB493" s="515" t="s">
        <v>2712</v>
      </c>
      <c r="BC493" s="515"/>
      <c r="BD493" s="515"/>
      <c r="BE493" s="530"/>
      <c r="BF493" s="547"/>
      <c r="BG493" s="530"/>
      <c r="BH493" s="530"/>
      <c r="BI493" s="530"/>
      <c r="BJ493" s="560"/>
      <c r="BK493" s="560"/>
      <c r="BL493" s="530"/>
      <c r="BM493" s="530"/>
      <c r="BN493" s="530"/>
      <c r="BO493" s="530"/>
      <c r="BP493" s="530"/>
      <c r="BQ493" s="530"/>
      <c r="BR493" s="530"/>
      <c r="BS493" s="530"/>
      <c r="BT493" s="530"/>
      <c r="BU493" s="530"/>
      <c r="BV493" s="530"/>
      <c r="BW493" s="530"/>
      <c r="BX493" s="530"/>
      <c r="BY493" s="555"/>
      <c r="BZ493" s="552"/>
      <c r="CA493" s="530"/>
    </row>
    <row r="494" spans="34:79" x14ac:dyDescent="0.3">
      <c r="AH494" s="512" t="str">
        <f t="shared" si="22"/>
        <v/>
      </c>
      <c r="AI494" s="15" t="str">
        <f t="shared" si="21"/>
        <v>661946-145029</v>
      </c>
      <c r="AJ494" s="511">
        <f t="shared" si="23"/>
        <v>491</v>
      </c>
      <c r="AK494" s="514">
        <v>18</v>
      </c>
      <c r="AL494" s="514" t="s">
        <v>1259</v>
      </c>
      <c r="AM494" s="514" t="s">
        <v>2703</v>
      </c>
      <c r="AN494" s="514" t="s">
        <v>3338</v>
      </c>
      <c r="AO494" s="514">
        <v>658940</v>
      </c>
      <c r="AP494" s="514">
        <v>147237</v>
      </c>
      <c r="AQ494" s="514" t="s">
        <v>3339</v>
      </c>
      <c r="AR494" s="514" t="s">
        <v>2856</v>
      </c>
      <c r="AS494" s="514">
        <v>661946</v>
      </c>
      <c r="AT494" s="514">
        <v>145029</v>
      </c>
      <c r="AU494" s="514">
        <v>164</v>
      </c>
      <c r="AV494" s="514" t="s">
        <v>718</v>
      </c>
      <c r="AW494" s="514" t="s">
        <v>718</v>
      </c>
      <c r="AX494" s="514">
        <v>2</v>
      </c>
      <c r="AY494" s="514">
        <v>0.1</v>
      </c>
      <c r="AZ494" s="514">
        <v>1884</v>
      </c>
      <c r="BA494" s="514" t="s">
        <v>279</v>
      </c>
      <c r="BB494" s="515" t="s">
        <v>2648</v>
      </c>
      <c r="BC494" s="515"/>
      <c r="BD494" s="515"/>
      <c r="BE494" s="530"/>
      <c r="BF494" s="547"/>
      <c r="BG494" s="530"/>
      <c r="BH494" s="530"/>
      <c r="BI494" s="530"/>
      <c r="BJ494" s="560"/>
      <c r="BK494" s="560"/>
      <c r="BL494" s="530"/>
      <c r="BM494" s="530"/>
      <c r="BN494" s="530"/>
      <c r="BO494" s="530"/>
      <c r="BP494" s="530"/>
      <c r="BQ494" s="530"/>
      <c r="BR494" s="530"/>
      <c r="BS494" s="530"/>
      <c r="BT494" s="530"/>
      <c r="BU494" s="530"/>
      <c r="BV494" s="530"/>
      <c r="BW494" s="530"/>
      <c r="BX494" s="530"/>
      <c r="BY494" s="555"/>
      <c r="BZ494" s="552"/>
      <c r="CA494" s="530"/>
    </row>
    <row r="495" spans="34:79" x14ac:dyDescent="0.3">
      <c r="AH495" s="512" t="str">
        <f t="shared" si="22"/>
        <v/>
      </c>
      <c r="AI495" s="15" t="str">
        <f t="shared" si="21"/>
        <v>662041-145052</v>
      </c>
      <c r="AJ495" s="511">
        <f t="shared" si="23"/>
        <v>492</v>
      </c>
      <c r="AK495" s="514">
        <v>18</v>
      </c>
      <c r="AL495" s="514" t="s">
        <v>1259</v>
      </c>
      <c r="AM495" s="514" t="s">
        <v>2703</v>
      </c>
      <c r="AN495" s="514" t="s">
        <v>3338</v>
      </c>
      <c r="AO495" s="514">
        <v>658940</v>
      </c>
      <c r="AP495" s="514">
        <v>147237</v>
      </c>
      <c r="AQ495" s="514" t="s">
        <v>3340</v>
      </c>
      <c r="AR495" s="514" t="s">
        <v>3341</v>
      </c>
      <c r="AS495" s="514">
        <v>662041</v>
      </c>
      <c r="AT495" s="514">
        <v>145052</v>
      </c>
      <c r="AU495" s="514">
        <v>180</v>
      </c>
      <c r="AV495" s="514" t="s">
        <v>718</v>
      </c>
      <c r="AW495" s="514" t="s">
        <v>718</v>
      </c>
      <c r="AX495" s="514">
        <v>1.1000000000000001</v>
      </c>
      <c r="AY495" s="514">
        <v>1</v>
      </c>
      <c r="AZ495" s="514">
        <v>1884</v>
      </c>
      <c r="BA495" s="514" t="s">
        <v>279</v>
      </c>
      <c r="BB495" s="515" t="s">
        <v>2648</v>
      </c>
      <c r="BC495" s="515"/>
      <c r="BD495" s="515"/>
      <c r="BE495" s="530"/>
      <c r="BF495" s="547"/>
      <c r="BG495" s="530"/>
      <c r="BH495" s="530"/>
      <c r="BI495" s="530"/>
      <c r="BJ495" s="560"/>
      <c r="BK495" s="560"/>
      <c r="BL495" s="530"/>
      <c r="BM495" s="530"/>
      <c r="BN495" s="530"/>
      <c r="BO495" s="530"/>
      <c r="BP495" s="530"/>
      <c r="BQ495" s="530"/>
      <c r="BR495" s="530"/>
      <c r="BS495" s="530"/>
      <c r="BT495" s="530"/>
      <c r="BU495" s="530"/>
      <c r="BV495" s="530"/>
      <c r="BW495" s="530"/>
      <c r="BX495" s="530"/>
      <c r="BY495" s="555"/>
      <c r="BZ495" s="552"/>
      <c r="CA495" s="530"/>
    </row>
    <row r="496" spans="34:79" x14ac:dyDescent="0.3">
      <c r="AH496" s="512" t="str">
        <f t="shared" si="22"/>
        <v/>
      </c>
      <c r="AI496" s="15" t="str">
        <f t="shared" si="21"/>
        <v>662068-145067</v>
      </c>
      <c r="AJ496" s="511">
        <f t="shared" si="23"/>
        <v>493</v>
      </c>
      <c r="AK496" s="514">
        <v>18</v>
      </c>
      <c r="AL496" s="514" t="s">
        <v>1259</v>
      </c>
      <c r="AM496" s="514" t="s">
        <v>2703</v>
      </c>
      <c r="AN496" s="514" t="s">
        <v>3338</v>
      </c>
      <c r="AO496" s="514">
        <v>658940</v>
      </c>
      <c r="AP496" s="514">
        <v>147237</v>
      </c>
      <c r="AQ496" s="514" t="s">
        <v>3342</v>
      </c>
      <c r="AR496" s="514" t="s">
        <v>3252</v>
      </c>
      <c r="AS496" s="514">
        <v>662068</v>
      </c>
      <c r="AT496" s="514">
        <v>145067</v>
      </c>
      <c r="AU496" s="514">
        <v>189</v>
      </c>
      <c r="AV496" s="514" t="s">
        <v>718</v>
      </c>
      <c r="AW496" s="514" t="s">
        <v>718</v>
      </c>
      <c r="AX496" s="514">
        <v>0.9</v>
      </c>
      <c r="AY496" s="514">
        <v>1.2</v>
      </c>
      <c r="AZ496" s="514">
        <v>1884</v>
      </c>
      <c r="BA496" s="514" t="s">
        <v>279</v>
      </c>
      <c r="BB496" s="515" t="s">
        <v>2648</v>
      </c>
      <c r="BC496" s="515"/>
      <c r="BD496" s="515"/>
      <c r="BE496" s="530"/>
      <c r="BF496" s="547"/>
      <c r="BG496" s="530"/>
      <c r="BH496" s="530"/>
      <c r="BI496" s="530"/>
      <c r="BJ496" s="560"/>
      <c r="BK496" s="560"/>
      <c r="BL496" s="530"/>
      <c r="BM496" s="530"/>
      <c r="BN496" s="530"/>
      <c r="BO496" s="530"/>
      <c r="BP496" s="530"/>
      <c r="BQ496" s="530"/>
      <c r="BR496" s="530"/>
      <c r="BS496" s="530"/>
      <c r="BT496" s="530"/>
      <c r="BU496" s="530"/>
      <c r="BV496" s="530"/>
      <c r="BW496" s="530"/>
      <c r="BX496" s="530"/>
      <c r="BY496" s="555"/>
      <c r="BZ496" s="552"/>
      <c r="CA496" s="530"/>
    </row>
    <row r="497" spans="34:79" x14ac:dyDescent="0.3">
      <c r="AH497" s="512" t="str">
        <f t="shared" si="22"/>
        <v/>
      </c>
      <c r="AI497" s="15" t="str">
        <f t="shared" si="21"/>
        <v>661585-146874</v>
      </c>
      <c r="AJ497" s="511">
        <f t="shared" si="23"/>
        <v>494</v>
      </c>
      <c r="AK497" s="514">
        <v>18</v>
      </c>
      <c r="AL497" s="514" t="s">
        <v>1259</v>
      </c>
      <c r="AM497" s="514" t="s">
        <v>2644</v>
      </c>
      <c r="AN497" s="514" t="s">
        <v>3343</v>
      </c>
      <c r="AO497" s="514">
        <v>661425</v>
      </c>
      <c r="AP497" s="514">
        <v>146607</v>
      </c>
      <c r="AQ497" s="514" t="s">
        <v>3344</v>
      </c>
      <c r="AR497" s="514" t="s">
        <v>3345</v>
      </c>
      <c r="AS497" s="514">
        <v>661585</v>
      </c>
      <c r="AT497" s="514">
        <v>146874</v>
      </c>
      <c r="AU497" s="514">
        <v>95</v>
      </c>
      <c r="AV497" s="514" t="s">
        <v>719</v>
      </c>
      <c r="AW497" s="514" t="s">
        <v>2635</v>
      </c>
      <c r="AX497" s="514">
        <v>6.7</v>
      </c>
      <c r="AY497" s="514">
        <v>0.6</v>
      </c>
      <c r="AZ497" s="514">
        <v>1885</v>
      </c>
      <c r="BA497" s="514" t="s">
        <v>252</v>
      </c>
      <c r="BB497" s="515" t="s">
        <v>2648</v>
      </c>
      <c r="BC497" s="515"/>
      <c r="BD497" s="515"/>
      <c r="BE497" s="530"/>
      <c r="BF497" s="547"/>
      <c r="BG497" s="530"/>
      <c r="BH497" s="530"/>
      <c r="BI497" s="530"/>
      <c r="BJ497" s="560"/>
      <c r="BK497" s="560"/>
      <c r="BL497" s="530"/>
      <c r="BM497" s="530"/>
      <c r="BN497" s="530"/>
      <c r="BO497" s="530"/>
      <c r="BP497" s="530"/>
      <c r="BQ497" s="530"/>
      <c r="BR497" s="530"/>
      <c r="BS497" s="530"/>
      <c r="BT497" s="530"/>
      <c r="BU497" s="530"/>
      <c r="BV497" s="530"/>
      <c r="BW497" s="530"/>
      <c r="BX497" s="530"/>
      <c r="BY497" s="555"/>
      <c r="BZ497" s="552"/>
      <c r="CA497" s="530"/>
    </row>
    <row r="498" spans="34:79" x14ac:dyDescent="0.3">
      <c r="AH498" s="512" t="str">
        <f t="shared" si="22"/>
        <v/>
      </c>
      <c r="AI498" s="15" t="str">
        <f t="shared" si="21"/>
        <v>654394-143055</v>
      </c>
      <c r="AJ498" s="511">
        <f t="shared" si="23"/>
        <v>495</v>
      </c>
      <c r="AK498" s="514">
        <v>18</v>
      </c>
      <c r="AL498" s="514" t="s">
        <v>1259</v>
      </c>
      <c r="AM498" s="514" t="s">
        <v>2718</v>
      </c>
      <c r="AN498" s="514" t="s">
        <v>3346</v>
      </c>
      <c r="AO498" s="514">
        <v>654538</v>
      </c>
      <c r="AP498" s="514">
        <v>143032</v>
      </c>
      <c r="AQ498" s="514" t="s">
        <v>3347</v>
      </c>
      <c r="AR498" s="514" t="s">
        <v>861</v>
      </c>
      <c r="AS498" s="514">
        <v>654394</v>
      </c>
      <c r="AT498" s="514">
        <v>143055</v>
      </c>
      <c r="AU498" s="514">
        <v>79</v>
      </c>
      <c r="AV498" s="514" t="s">
        <v>718</v>
      </c>
      <c r="AW498" s="514" t="s">
        <v>2635</v>
      </c>
      <c r="AX498" s="514">
        <v>10</v>
      </c>
      <c r="AY498" s="514">
        <v>3.2</v>
      </c>
      <c r="AZ498" s="514">
        <v>1860</v>
      </c>
      <c r="BA498" s="514" t="s">
        <v>244</v>
      </c>
      <c r="BB498" s="515" t="s">
        <v>861</v>
      </c>
      <c r="BC498" s="515"/>
      <c r="BD498" s="515"/>
      <c r="BE498" s="530"/>
      <c r="BF498" s="547"/>
      <c r="BG498" s="530"/>
      <c r="BH498" s="530"/>
      <c r="BI498" s="530"/>
      <c r="BJ498" s="560"/>
      <c r="BK498" s="560"/>
      <c r="BL498" s="530"/>
      <c r="BM498" s="530"/>
      <c r="BN498" s="530"/>
      <c r="BO498" s="530"/>
      <c r="BP498" s="530"/>
      <c r="BQ498" s="530"/>
      <c r="BR498" s="530"/>
      <c r="BS498" s="530"/>
      <c r="BT498" s="530"/>
      <c r="BU498" s="530"/>
      <c r="BV498" s="530"/>
      <c r="BW498" s="530"/>
      <c r="BX498" s="530"/>
      <c r="BY498" s="555"/>
      <c r="BZ498" s="552"/>
      <c r="CA498" s="530"/>
    </row>
    <row r="499" spans="34:79" x14ac:dyDescent="0.3">
      <c r="AH499" s="512" t="str">
        <f t="shared" si="22"/>
        <v/>
      </c>
      <c r="AI499" s="15" t="str">
        <f t="shared" si="21"/>
        <v>659275-144750</v>
      </c>
      <c r="AJ499" s="511">
        <f t="shared" si="23"/>
        <v>496</v>
      </c>
      <c r="AK499" s="514">
        <v>18</v>
      </c>
      <c r="AL499" s="514" t="s">
        <v>1259</v>
      </c>
      <c r="AM499" s="514" t="s">
        <v>2819</v>
      </c>
      <c r="AN499" s="514" t="s">
        <v>3348</v>
      </c>
      <c r="AO499" s="514">
        <v>659374</v>
      </c>
      <c r="AP499" s="514">
        <v>144674</v>
      </c>
      <c r="AQ499" s="514" t="s">
        <v>3349</v>
      </c>
      <c r="AR499" s="514" t="s">
        <v>861</v>
      </c>
      <c r="AS499" s="514">
        <v>659275</v>
      </c>
      <c r="AT499" s="514">
        <v>144750</v>
      </c>
      <c r="AU499" s="514">
        <v>130</v>
      </c>
      <c r="AV499" s="514" t="s">
        <v>719</v>
      </c>
      <c r="AW499" s="514" t="s">
        <v>2640</v>
      </c>
      <c r="AX499" s="514">
        <v>10</v>
      </c>
      <c r="AY499" s="514">
        <v>2.1</v>
      </c>
      <c r="AZ499" s="514">
        <v>1884</v>
      </c>
      <c r="BA499" s="514" t="s">
        <v>279</v>
      </c>
      <c r="BB499" s="515" t="s">
        <v>2735</v>
      </c>
      <c r="BC499" s="515"/>
      <c r="BD499" s="515"/>
      <c r="BE499" s="530"/>
      <c r="BF499" s="547"/>
      <c r="BG499" s="530"/>
      <c r="BH499" s="530"/>
      <c r="BI499" s="530"/>
      <c r="BJ499" s="560"/>
      <c r="BK499" s="560"/>
      <c r="BL499" s="530"/>
      <c r="BM499" s="530"/>
      <c r="BN499" s="530"/>
      <c r="BO499" s="530"/>
      <c r="BP499" s="530"/>
      <c r="BQ499" s="530"/>
      <c r="BR499" s="530"/>
      <c r="BS499" s="530"/>
      <c r="BT499" s="530"/>
      <c r="BU499" s="530"/>
      <c r="BV499" s="530"/>
      <c r="BW499" s="530"/>
      <c r="BX499" s="530"/>
      <c r="BY499" s="555"/>
      <c r="BZ499" s="552"/>
      <c r="CA499" s="530"/>
    </row>
    <row r="500" spans="34:79" x14ac:dyDescent="0.3">
      <c r="AH500" s="512" t="str">
        <f t="shared" si="22"/>
        <v/>
      </c>
      <c r="AI500" s="15" t="str">
        <f t="shared" si="21"/>
        <v>659284-144737</v>
      </c>
      <c r="AJ500" s="511">
        <f t="shared" si="23"/>
        <v>497</v>
      </c>
      <c r="AK500" s="514">
        <v>18</v>
      </c>
      <c r="AL500" s="514" t="s">
        <v>1259</v>
      </c>
      <c r="AM500" s="514" t="s">
        <v>2819</v>
      </c>
      <c r="AN500" s="514" t="s">
        <v>3348</v>
      </c>
      <c r="AO500" s="514">
        <v>659374</v>
      </c>
      <c r="AP500" s="514">
        <v>144674</v>
      </c>
      <c r="AQ500" s="514" t="s">
        <v>861</v>
      </c>
      <c r="AR500" s="514" t="s">
        <v>861</v>
      </c>
      <c r="AS500" s="514">
        <v>659284</v>
      </c>
      <c r="AT500" s="514">
        <v>144737</v>
      </c>
      <c r="AU500" s="514">
        <v>129</v>
      </c>
      <c r="AV500" s="514" t="s">
        <v>719</v>
      </c>
      <c r="AW500" s="514" t="s">
        <v>2640</v>
      </c>
      <c r="AX500" s="514">
        <v>10</v>
      </c>
      <c r="AY500" s="514">
        <v>1.8</v>
      </c>
      <c r="AZ500" s="514">
        <v>1884</v>
      </c>
      <c r="BA500" s="514" t="s">
        <v>279</v>
      </c>
      <c r="BB500" s="515" t="s">
        <v>2735</v>
      </c>
      <c r="BC500" s="515"/>
      <c r="BD500" s="515"/>
      <c r="BE500" s="530"/>
      <c r="BF500" s="547"/>
      <c r="BG500" s="530"/>
      <c r="BH500" s="530"/>
      <c r="BI500" s="530"/>
      <c r="BJ500" s="560"/>
      <c r="BK500" s="560"/>
      <c r="BL500" s="530"/>
      <c r="BM500" s="530"/>
      <c r="BN500" s="530"/>
      <c r="BO500" s="530"/>
      <c r="BP500" s="530"/>
      <c r="BQ500" s="530"/>
      <c r="BR500" s="530"/>
      <c r="BS500" s="530"/>
      <c r="BT500" s="530"/>
      <c r="BU500" s="530"/>
      <c r="BV500" s="530"/>
      <c r="BW500" s="530"/>
      <c r="BX500" s="530"/>
      <c r="BY500" s="555"/>
      <c r="BZ500" s="552"/>
      <c r="CA500" s="530"/>
    </row>
    <row r="501" spans="34:79" x14ac:dyDescent="0.3">
      <c r="AH501" s="512" t="str">
        <f t="shared" si="22"/>
        <v/>
      </c>
      <c r="AI501" s="15" t="str">
        <f t="shared" si="21"/>
        <v>659364-144676</v>
      </c>
      <c r="AJ501" s="511">
        <f t="shared" si="23"/>
        <v>498</v>
      </c>
      <c r="AK501" s="514">
        <v>18</v>
      </c>
      <c r="AL501" s="514" t="s">
        <v>1259</v>
      </c>
      <c r="AM501" s="514" t="s">
        <v>2819</v>
      </c>
      <c r="AN501" s="514" t="s">
        <v>3348</v>
      </c>
      <c r="AO501" s="514">
        <v>659374</v>
      </c>
      <c r="AP501" s="514">
        <v>144674</v>
      </c>
      <c r="AQ501" s="514" t="s">
        <v>3350</v>
      </c>
      <c r="AR501" s="514" t="s">
        <v>861</v>
      </c>
      <c r="AS501" s="514">
        <v>659364</v>
      </c>
      <c r="AT501" s="514">
        <v>144676</v>
      </c>
      <c r="AU501" s="514">
        <v>121</v>
      </c>
      <c r="AV501" s="514" t="s">
        <v>719</v>
      </c>
      <c r="AW501" s="514" t="s">
        <v>2640</v>
      </c>
      <c r="AX501" s="514">
        <v>10</v>
      </c>
      <c r="AY501" s="514">
        <v>0.8</v>
      </c>
      <c r="AZ501" s="514">
        <v>1884</v>
      </c>
      <c r="BA501" s="514" t="s">
        <v>279</v>
      </c>
      <c r="BB501" s="515" t="s">
        <v>2735</v>
      </c>
      <c r="BC501" s="515"/>
      <c r="BD501" s="515"/>
      <c r="BE501" s="530"/>
      <c r="BF501" s="547"/>
      <c r="BG501" s="530"/>
      <c r="BH501" s="530"/>
      <c r="BI501" s="530"/>
      <c r="BJ501" s="560"/>
      <c r="BK501" s="560"/>
      <c r="BL501" s="530"/>
      <c r="BM501" s="530"/>
      <c r="BN501" s="530"/>
      <c r="BO501" s="530"/>
      <c r="BP501" s="530"/>
      <c r="BQ501" s="530"/>
      <c r="BR501" s="530"/>
      <c r="BS501" s="530"/>
      <c r="BT501" s="530"/>
      <c r="BU501" s="530"/>
      <c r="BV501" s="530"/>
      <c r="BW501" s="530"/>
      <c r="BX501" s="530"/>
      <c r="BY501" s="555"/>
      <c r="BZ501" s="552"/>
      <c r="CA501" s="530"/>
    </row>
    <row r="502" spans="34:79" x14ac:dyDescent="0.3">
      <c r="AH502" s="512" t="str">
        <f t="shared" si="22"/>
        <v/>
      </c>
      <c r="AI502" s="15" t="str">
        <f t="shared" si="21"/>
        <v>663665-143905</v>
      </c>
      <c r="AJ502" s="511">
        <f t="shared" si="23"/>
        <v>499</v>
      </c>
      <c r="AK502" s="514">
        <v>18</v>
      </c>
      <c r="AL502" s="514" t="s">
        <v>1259</v>
      </c>
      <c r="AM502" s="514" t="s">
        <v>2703</v>
      </c>
      <c r="AN502" s="514" t="s">
        <v>3351</v>
      </c>
      <c r="AO502" s="514">
        <v>658940</v>
      </c>
      <c r="AP502" s="514">
        <v>147237</v>
      </c>
      <c r="AQ502" s="514" t="s">
        <v>3352</v>
      </c>
      <c r="AR502" s="514" t="s">
        <v>861</v>
      </c>
      <c r="AS502" s="514">
        <v>663665</v>
      </c>
      <c r="AT502" s="514">
        <v>143905</v>
      </c>
      <c r="AU502" s="514">
        <v>190</v>
      </c>
      <c r="AV502" s="514" t="s">
        <v>719</v>
      </c>
      <c r="AW502" s="514" t="s">
        <v>2640</v>
      </c>
      <c r="AX502" s="514">
        <v>1.7</v>
      </c>
      <c r="AY502" s="514">
        <v>0.5</v>
      </c>
      <c r="AZ502" s="514">
        <v>1863</v>
      </c>
      <c r="BA502" s="514" t="s">
        <v>208</v>
      </c>
      <c r="BB502" s="515" t="s">
        <v>2666</v>
      </c>
      <c r="BC502" s="515"/>
      <c r="BD502" s="515"/>
      <c r="BE502" s="530"/>
      <c r="BF502" s="547"/>
      <c r="BG502" s="530"/>
      <c r="BH502" s="530"/>
      <c r="BI502" s="530"/>
      <c r="BJ502" s="560"/>
      <c r="BK502" s="560"/>
      <c r="BL502" s="530"/>
      <c r="BM502" s="530"/>
      <c r="BN502" s="530"/>
      <c r="BO502" s="530"/>
      <c r="BP502" s="530"/>
      <c r="BQ502" s="530"/>
      <c r="BR502" s="530"/>
      <c r="BS502" s="530"/>
      <c r="BT502" s="530"/>
      <c r="BU502" s="530"/>
      <c r="BV502" s="530"/>
      <c r="BW502" s="530"/>
      <c r="BX502" s="530"/>
      <c r="BY502" s="555"/>
      <c r="BZ502" s="552"/>
      <c r="CA502" s="530"/>
    </row>
    <row r="503" spans="34:79" x14ac:dyDescent="0.3">
      <c r="AH503" s="512" t="str">
        <f t="shared" si="22"/>
        <v/>
      </c>
      <c r="AI503" s="15" t="str">
        <f t="shared" si="21"/>
        <v>663740-143887</v>
      </c>
      <c r="AJ503" s="511">
        <f t="shared" si="23"/>
        <v>500</v>
      </c>
      <c r="AK503" s="514">
        <v>18</v>
      </c>
      <c r="AL503" s="514" t="s">
        <v>1259</v>
      </c>
      <c r="AM503" s="514" t="s">
        <v>2703</v>
      </c>
      <c r="AN503" s="514" t="s">
        <v>3351</v>
      </c>
      <c r="AO503" s="514">
        <v>658940</v>
      </c>
      <c r="AP503" s="514">
        <v>147237</v>
      </c>
      <c r="AQ503" s="514" t="s">
        <v>3353</v>
      </c>
      <c r="AR503" s="514" t="s">
        <v>861</v>
      </c>
      <c r="AS503" s="514">
        <v>663740</v>
      </c>
      <c r="AT503" s="514">
        <v>143887</v>
      </c>
      <c r="AU503" s="514">
        <v>196</v>
      </c>
      <c r="AV503" s="514" t="s">
        <v>719</v>
      </c>
      <c r="AW503" s="514" t="s">
        <v>2640</v>
      </c>
      <c r="AX503" s="514">
        <v>0.9</v>
      </c>
      <c r="AY503" s="514">
        <v>1.5</v>
      </c>
      <c r="AZ503" s="514">
        <v>1863</v>
      </c>
      <c r="BA503" s="514" t="s">
        <v>208</v>
      </c>
      <c r="BB503" s="515" t="s">
        <v>861</v>
      </c>
      <c r="BC503" s="515"/>
      <c r="BD503" s="515"/>
      <c r="BE503" s="530"/>
      <c r="BF503" s="547"/>
      <c r="BG503" s="530"/>
      <c r="BH503" s="530"/>
      <c r="BI503" s="530"/>
      <c r="BJ503" s="560"/>
      <c r="BK503" s="560"/>
      <c r="BL503" s="530"/>
      <c r="BM503" s="530"/>
      <c r="BN503" s="530"/>
      <c r="BO503" s="530"/>
      <c r="BP503" s="530"/>
      <c r="BQ503" s="530"/>
      <c r="BR503" s="530"/>
      <c r="BS503" s="530"/>
      <c r="BT503" s="530"/>
      <c r="BU503" s="530"/>
      <c r="BV503" s="530"/>
      <c r="BW503" s="530"/>
      <c r="BX503" s="530"/>
      <c r="BY503" s="555"/>
      <c r="BZ503" s="552"/>
      <c r="CA503" s="530"/>
    </row>
    <row r="504" spans="34:79" x14ac:dyDescent="0.3">
      <c r="AH504" s="512" t="str">
        <f t="shared" si="22"/>
        <v/>
      </c>
      <c r="AI504" s="15" t="str">
        <f t="shared" si="21"/>
        <v>663756-143891</v>
      </c>
      <c r="AJ504" s="511">
        <f t="shared" si="23"/>
        <v>501</v>
      </c>
      <c r="AK504" s="514">
        <v>18</v>
      </c>
      <c r="AL504" s="514" t="s">
        <v>1259</v>
      </c>
      <c r="AM504" s="514" t="s">
        <v>2703</v>
      </c>
      <c r="AN504" s="514" t="s">
        <v>3351</v>
      </c>
      <c r="AO504" s="514">
        <v>658940</v>
      </c>
      <c r="AP504" s="514">
        <v>147237</v>
      </c>
      <c r="AQ504" s="514" t="s">
        <v>3354</v>
      </c>
      <c r="AR504" s="514" t="s">
        <v>861</v>
      </c>
      <c r="AS504" s="514">
        <v>663756</v>
      </c>
      <c r="AT504" s="514">
        <v>143891</v>
      </c>
      <c r="AU504" s="514">
        <v>200</v>
      </c>
      <c r="AV504" s="514" t="s">
        <v>719</v>
      </c>
      <c r="AW504" s="514" t="s">
        <v>2640</v>
      </c>
      <c r="AX504" s="514">
        <v>0.7</v>
      </c>
      <c r="AY504" s="514">
        <v>1.7</v>
      </c>
      <c r="AZ504" s="514">
        <v>1863</v>
      </c>
      <c r="BA504" s="514" t="s">
        <v>208</v>
      </c>
      <c r="BB504" s="515" t="s">
        <v>861</v>
      </c>
      <c r="BC504" s="515"/>
      <c r="BD504" s="515"/>
      <c r="BE504" s="530"/>
      <c r="BF504" s="547"/>
      <c r="BG504" s="530"/>
      <c r="BH504" s="530"/>
      <c r="BI504" s="530"/>
      <c r="BJ504" s="560"/>
      <c r="BK504" s="560"/>
      <c r="BL504" s="530"/>
      <c r="BM504" s="530"/>
      <c r="BN504" s="530"/>
      <c r="BO504" s="530"/>
      <c r="BP504" s="530"/>
      <c r="BQ504" s="530"/>
      <c r="BR504" s="530"/>
      <c r="BS504" s="530"/>
      <c r="BT504" s="530"/>
      <c r="BU504" s="530"/>
      <c r="BV504" s="530"/>
      <c r="BW504" s="530"/>
      <c r="BX504" s="530"/>
      <c r="BY504" s="555"/>
      <c r="BZ504" s="552"/>
      <c r="CA504" s="530"/>
    </row>
    <row r="505" spans="34:79" x14ac:dyDescent="0.3">
      <c r="AH505" s="512" t="str">
        <f t="shared" si="22"/>
        <v/>
      </c>
      <c r="AI505" s="15" t="str">
        <f t="shared" si="21"/>
        <v>661541-145860</v>
      </c>
      <c r="AJ505" s="511">
        <f t="shared" si="23"/>
        <v>502</v>
      </c>
      <c r="AK505" s="514">
        <v>18</v>
      </c>
      <c r="AL505" s="514" t="s">
        <v>1259</v>
      </c>
      <c r="AM505" s="514" t="s">
        <v>2748</v>
      </c>
      <c r="AN505" s="514" t="s">
        <v>3355</v>
      </c>
      <c r="AO505" s="514">
        <v>660988</v>
      </c>
      <c r="AP505" s="514">
        <v>145487</v>
      </c>
      <c r="AQ505" s="514" t="s">
        <v>3356</v>
      </c>
      <c r="AR505" s="514" t="s">
        <v>861</v>
      </c>
      <c r="AS505" s="514">
        <v>661541</v>
      </c>
      <c r="AT505" s="514">
        <v>145860</v>
      </c>
      <c r="AU505" s="514">
        <v>112</v>
      </c>
      <c r="AV505" s="514" t="s">
        <v>718</v>
      </c>
      <c r="AW505" s="514" t="s">
        <v>2640</v>
      </c>
      <c r="AX505" s="514">
        <v>1.3</v>
      </c>
      <c r="AY505" s="514">
        <v>0.4</v>
      </c>
      <c r="AZ505" s="514">
        <v>1885</v>
      </c>
      <c r="BA505" s="514" t="s">
        <v>252</v>
      </c>
      <c r="BB505" s="515" t="s">
        <v>861</v>
      </c>
      <c r="BC505" s="515"/>
      <c r="BD505" s="515"/>
      <c r="BE505" s="530"/>
      <c r="BF505" s="547"/>
      <c r="BG505" s="530"/>
      <c r="BH505" s="530"/>
      <c r="BI505" s="530"/>
      <c r="BJ505" s="560"/>
      <c r="BK505" s="560"/>
      <c r="BL505" s="530"/>
      <c r="BM505" s="530"/>
      <c r="BN505" s="530"/>
      <c r="BO505" s="530"/>
      <c r="BP505" s="530"/>
      <c r="BQ505" s="530"/>
      <c r="BR505" s="530"/>
      <c r="BS505" s="530"/>
      <c r="BT505" s="530"/>
      <c r="BU505" s="530"/>
      <c r="BV505" s="530"/>
      <c r="BW505" s="530"/>
      <c r="BX505" s="530"/>
      <c r="BY505" s="555"/>
      <c r="BZ505" s="552"/>
      <c r="CA505" s="530"/>
    </row>
    <row r="506" spans="34:79" x14ac:dyDescent="0.3">
      <c r="AH506" s="512" t="str">
        <f t="shared" si="22"/>
        <v/>
      </c>
      <c r="AI506" s="15" t="str">
        <f t="shared" si="21"/>
        <v>665234-144748</v>
      </c>
      <c r="AJ506" s="511">
        <f t="shared" si="23"/>
        <v>503</v>
      </c>
      <c r="AK506" s="514">
        <v>18</v>
      </c>
      <c r="AL506" s="514" t="s">
        <v>1259</v>
      </c>
      <c r="AM506" s="514" t="s">
        <v>3161</v>
      </c>
      <c r="AN506" s="514" t="s">
        <v>3357</v>
      </c>
      <c r="AO506" s="514">
        <v>664837</v>
      </c>
      <c r="AP506" s="514">
        <v>144979</v>
      </c>
      <c r="AQ506" s="514" t="s">
        <v>3358</v>
      </c>
      <c r="AR506" s="514" t="s">
        <v>3359</v>
      </c>
      <c r="AS506" s="514">
        <v>665234</v>
      </c>
      <c r="AT506" s="514">
        <v>144748</v>
      </c>
      <c r="AU506" s="514">
        <v>215</v>
      </c>
      <c r="AV506" s="514" t="s">
        <v>719</v>
      </c>
      <c r="AW506" s="514" t="s">
        <v>2635</v>
      </c>
      <c r="AX506" s="514">
        <v>3.1</v>
      </c>
      <c r="AY506" s="514">
        <v>0.1</v>
      </c>
      <c r="AZ506" s="514">
        <v>1864</v>
      </c>
      <c r="BA506" s="514" t="s">
        <v>256</v>
      </c>
      <c r="BB506" s="515" t="s">
        <v>3037</v>
      </c>
      <c r="BC506" s="515"/>
      <c r="BD506" s="515"/>
      <c r="BE506" s="530"/>
      <c r="BF506" s="547"/>
      <c r="BG506" s="530"/>
      <c r="BH506" s="530"/>
      <c r="BI506" s="530"/>
      <c r="BJ506" s="560"/>
      <c r="BK506" s="560"/>
      <c r="BL506" s="530"/>
      <c r="BM506" s="530"/>
      <c r="BN506" s="530"/>
      <c r="BO506" s="530"/>
      <c r="BP506" s="530"/>
      <c r="BQ506" s="530"/>
      <c r="BR506" s="530"/>
      <c r="BS506" s="530"/>
      <c r="BT506" s="530"/>
      <c r="BU506" s="530"/>
      <c r="BV506" s="530"/>
      <c r="BW506" s="530"/>
      <c r="BX506" s="530"/>
      <c r="BY506" s="555"/>
      <c r="BZ506" s="552"/>
      <c r="CA506" s="530"/>
    </row>
    <row r="507" spans="34:79" x14ac:dyDescent="0.3">
      <c r="AH507" s="512" t="str">
        <f t="shared" si="22"/>
        <v/>
      </c>
      <c r="AI507" s="15" t="str">
        <f t="shared" si="21"/>
        <v>665406-144751</v>
      </c>
      <c r="AJ507" s="511">
        <f t="shared" si="23"/>
        <v>504</v>
      </c>
      <c r="AK507" s="514">
        <v>18</v>
      </c>
      <c r="AL507" s="514" t="s">
        <v>1259</v>
      </c>
      <c r="AM507" s="514" t="s">
        <v>3161</v>
      </c>
      <c r="AN507" s="514" t="s">
        <v>3357</v>
      </c>
      <c r="AO507" s="514">
        <v>664837</v>
      </c>
      <c r="AP507" s="514">
        <v>144979</v>
      </c>
      <c r="AQ507" s="514" t="s">
        <v>3360</v>
      </c>
      <c r="AR507" s="514" t="s">
        <v>861</v>
      </c>
      <c r="AS507" s="514">
        <v>665406</v>
      </c>
      <c r="AT507" s="514">
        <v>144751</v>
      </c>
      <c r="AU507" s="514">
        <v>285</v>
      </c>
      <c r="AV507" s="514" t="s">
        <v>718</v>
      </c>
      <c r="AW507" s="514" t="s">
        <v>2635</v>
      </c>
      <c r="AX507" s="514">
        <v>1.2</v>
      </c>
      <c r="AY507" s="514">
        <v>2</v>
      </c>
      <c r="AZ507" s="514">
        <v>1864</v>
      </c>
      <c r="BA507" s="514" t="s">
        <v>256</v>
      </c>
      <c r="BB507" s="515" t="s">
        <v>3037</v>
      </c>
      <c r="BC507" s="515"/>
      <c r="BD507" s="515"/>
      <c r="BE507" s="530"/>
      <c r="BF507" s="547"/>
      <c r="BG507" s="530"/>
      <c r="BH507" s="530"/>
      <c r="BI507" s="530"/>
      <c r="BJ507" s="560"/>
      <c r="BK507" s="560"/>
      <c r="BL507" s="530"/>
      <c r="BM507" s="530"/>
      <c r="BN507" s="530"/>
      <c r="BO507" s="530"/>
      <c r="BP507" s="530"/>
      <c r="BQ507" s="530"/>
      <c r="BR507" s="530"/>
      <c r="BS507" s="530"/>
      <c r="BT507" s="530"/>
      <c r="BU507" s="530"/>
      <c r="BV507" s="530"/>
      <c r="BW507" s="530"/>
      <c r="BX507" s="530"/>
      <c r="BY507" s="555"/>
      <c r="BZ507" s="552"/>
      <c r="CA507" s="530"/>
    </row>
    <row r="508" spans="34:79" x14ac:dyDescent="0.3">
      <c r="AH508" s="512" t="str">
        <f t="shared" si="22"/>
        <v/>
      </c>
      <c r="AI508" s="15" t="str">
        <f t="shared" si="21"/>
        <v>664010-144577</v>
      </c>
      <c r="AJ508" s="511">
        <f t="shared" si="23"/>
        <v>505</v>
      </c>
      <c r="AK508" s="514">
        <v>18</v>
      </c>
      <c r="AL508" s="514" t="s">
        <v>1259</v>
      </c>
      <c r="AM508" s="514" t="s">
        <v>2753</v>
      </c>
      <c r="AN508" s="514" t="s">
        <v>3361</v>
      </c>
      <c r="AO508" s="514">
        <v>663216</v>
      </c>
      <c r="AP508" s="514">
        <v>146069</v>
      </c>
      <c r="AQ508" s="514" t="s">
        <v>3362</v>
      </c>
      <c r="AR508" s="514" t="s">
        <v>861</v>
      </c>
      <c r="AS508" s="514">
        <v>664010</v>
      </c>
      <c r="AT508" s="514">
        <v>144577</v>
      </c>
      <c r="AU508" s="514">
        <v>169</v>
      </c>
      <c r="AV508" s="514" t="s">
        <v>720</v>
      </c>
      <c r="AW508" s="514" t="s">
        <v>2640</v>
      </c>
      <c r="AX508" s="514">
        <v>10</v>
      </c>
      <c r="AY508" s="514">
        <v>10</v>
      </c>
      <c r="AZ508" s="514">
        <v>1864</v>
      </c>
      <c r="BA508" s="514" t="s">
        <v>256</v>
      </c>
      <c r="BB508" s="515" t="s">
        <v>2666</v>
      </c>
      <c r="BC508" s="515"/>
      <c r="BD508" s="515"/>
      <c r="BE508" s="530"/>
      <c r="BF508" s="547"/>
      <c r="BG508" s="530"/>
      <c r="BH508" s="530"/>
      <c r="BI508" s="530"/>
      <c r="BJ508" s="560"/>
      <c r="BK508" s="560"/>
      <c r="BL508" s="530"/>
      <c r="BM508" s="530"/>
      <c r="BN508" s="530"/>
      <c r="BO508" s="530"/>
      <c r="BP508" s="530"/>
      <c r="BQ508" s="530"/>
      <c r="BR508" s="530"/>
      <c r="BS508" s="530"/>
      <c r="BT508" s="530"/>
      <c r="BU508" s="530"/>
      <c r="BV508" s="530"/>
      <c r="BW508" s="530"/>
      <c r="BX508" s="530"/>
      <c r="BY508" s="555"/>
      <c r="BZ508" s="552"/>
      <c r="CA508" s="530"/>
    </row>
    <row r="509" spans="34:79" x14ac:dyDescent="0.3">
      <c r="AH509" s="512" t="str">
        <f t="shared" si="22"/>
        <v/>
      </c>
      <c r="AI509" s="15" t="str">
        <f t="shared" si="21"/>
        <v>664038-144557</v>
      </c>
      <c r="AJ509" s="511">
        <f t="shared" si="23"/>
        <v>506</v>
      </c>
      <c r="AK509" s="514">
        <v>18</v>
      </c>
      <c r="AL509" s="514" t="s">
        <v>1259</v>
      </c>
      <c r="AM509" s="514" t="s">
        <v>2753</v>
      </c>
      <c r="AN509" s="514" t="s">
        <v>3361</v>
      </c>
      <c r="AO509" s="514">
        <v>663216</v>
      </c>
      <c r="AP509" s="514">
        <v>146069</v>
      </c>
      <c r="AQ509" s="514" t="s">
        <v>3363</v>
      </c>
      <c r="AR509" s="514" t="s">
        <v>861</v>
      </c>
      <c r="AS509" s="514">
        <v>664038</v>
      </c>
      <c r="AT509" s="514">
        <v>144557</v>
      </c>
      <c r="AU509" s="514">
        <v>171</v>
      </c>
      <c r="AV509" s="514" t="s">
        <v>720</v>
      </c>
      <c r="AW509" s="514" t="s">
        <v>2640</v>
      </c>
      <c r="AX509" s="514">
        <v>10</v>
      </c>
      <c r="AY509" s="514">
        <v>10</v>
      </c>
      <c r="AZ509" s="514">
        <v>1864</v>
      </c>
      <c r="BA509" s="514" t="s">
        <v>256</v>
      </c>
      <c r="BB509" s="515" t="s">
        <v>2666</v>
      </c>
      <c r="BC509" s="515"/>
      <c r="BD509" s="515"/>
      <c r="BE509" s="530"/>
      <c r="BF509" s="547"/>
      <c r="BG509" s="530"/>
      <c r="BH509" s="530"/>
      <c r="BI509" s="530"/>
      <c r="BJ509" s="560"/>
      <c r="BK509" s="560"/>
      <c r="BL509" s="530"/>
      <c r="BM509" s="530"/>
      <c r="BN509" s="530"/>
      <c r="BO509" s="530"/>
      <c r="BP509" s="530"/>
      <c r="BQ509" s="530"/>
      <c r="BR509" s="530"/>
      <c r="BS509" s="530"/>
      <c r="BT509" s="530"/>
      <c r="BU509" s="530"/>
      <c r="BV509" s="530"/>
      <c r="BW509" s="530"/>
      <c r="BX509" s="530"/>
      <c r="BY509" s="555"/>
      <c r="BZ509" s="552"/>
      <c r="CA509" s="530"/>
    </row>
    <row r="510" spans="34:79" x14ac:dyDescent="0.3">
      <c r="AH510" s="512" t="str">
        <f t="shared" si="22"/>
        <v/>
      </c>
      <c r="AI510" s="15" t="str">
        <f t="shared" si="21"/>
        <v>664171-144543</v>
      </c>
      <c r="AJ510" s="511">
        <f t="shared" si="23"/>
        <v>507</v>
      </c>
      <c r="AK510" s="514">
        <v>18</v>
      </c>
      <c r="AL510" s="514" t="s">
        <v>1259</v>
      </c>
      <c r="AM510" s="514" t="s">
        <v>2753</v>
      </c>
      <c r="AN510" s="514" t="s">
        <v>3361</v>
      </c>
      <c r="AO510" s="514">
        <v>663216</v>
      </c>
      <c r="AP510" s="514">
        <v>146069</v>
      </c>
      <c r="AQ510" s="514" t="s">
        <v>3364</v>
      </c>
      <c r="AR510" s="514" t="s">
        <v>861</v>
      </c>
      <c r="AS510" s="514">
        <v>664171</v>
      </c>
      <c r="AT510" s="514">
        <v>144543</v>
      </c>
      <c r="AU510" s="514">
        <v>172</v>
      </c>
      <c r="AV510" s="514" t="s">
        <v>720</v>
      </c>
      <c r="AW510" s="514" t="s">
        <v>2640</v>
      </c>
      <c r="AX510" s="514">
        <v>10</v>
      </c>
      <c r="AY510" s="514">
        <v>10</v>
      </c>
      <c r="AZ510" s="514">
        <v>1864</v>
      </c>
      <c r="BA510" s="514" t="s">
        <v>256</v>
      </c>
      <c r="BB510" s="515" t="s">
        <v>2666</v>
      </c>
      <c r="BC510" s="515"/>
      <c r="BD510" s="515"/>
      <c r="BE510" s="530"/>
      <c r="BF510" s="547"/>
      <c r="BG510" s="530"/>
      <c r="BH510" s="530"/>
      <c r="BI510" s="530"/>
      <c r="BJ510" s="560"/>
      <c r="BK510" s="560"/>
      <c r="BL510" s="530"/>
      <c r="BM510" s="530"/>
      <c r="BN510" s="530"/>
      <c r="BO510" s="530"/>
      <c r="BP510" s="530"/>
      <c r="BQ510" s="530"/>
      <c r="BR510" s="530"/>
      <c r="BS510" s="530"/>
      <c r="BT510" s="530"/>
      <c r="BU510" s="530"/>
      <c r="BV510" s="530"/>
      <c r="BW510" s="530"/>
      <c r="BX510" s="530"/>
      <c r="BY510" s="555"/>
      <c r="BZ510" s="552"/>
      <c r="CA510" s="530"/>
    </row>
    <row r="511" spans="34:79" x14ac:dyDescent="0.3">
      <c r="AH511" s="512" t="str">
        <f t="shared" si="22"/>
        <v/>
      </c>
      <c r="AI511" s="15" t="str">
        <f t="shared" si="21"/>
        <v>664329-144453</v>
      </c>
      <c r="AJ511" s="511">
        <f t="shared" si="23"/>
        <v>508</v>
      </c>
      <c r="AK511" s="514">
        <v>18</v>
      </c>
      <c r="AL511" s="514" t="s">
        <v>1259</v>
      </c>
      <c r="AM511" s="514" t="s">
        <v>2753</v>
      </c>
      <c r="AN511" s="514" t="s">
        <v>3361</v>
      </c>
      <c r="AO511" s="514">
        <v>663216</v>
      </c>
      <c r="AP511" s="514">
        <v>146069</v>
      </c>
      <c r="AQ511" s="514" t="s">
        <v>3365</v>
      </c>
      <c r="AR511" s="514" t="s">
        <v>861</v>
      </c>
      <c r="AS511" s="514">
        <v>664329</v>
      </c>
      <c r="AT511" s="514">
        <v>144453</v>
      </c>
      <c r="AU511" s="514">
        <v>173</v>
      </c>
      <c r="AV511" s="514" t="s">
        <v>720</v>
      </c>
      <c r="AW511" s="514" t="s">
        <v>2640</v>
      </c>
      <c r="AX511" s="514">
        <v>10</v>
      </c>
      <c r="AY511" s="514">
        <v>10</v>
      </c>
      <c r="AZ511" s="514">
        <v>1864</v>
      </c>
      <c r="BA511" s="514" t="s">
        <v>256</v>
      </c>
      <c r="BB511" s="515" t="s">
        <v>2666</v>
      </c>
      <c r="BC511" s="515"/>
      <c r="BD511" s="515"/>
      <c r="BE511" s="530"/>
      <c r="BF511" s="547"/>
      <c r="BG511" s="530"/>
      <c r="BH511" s="530"/>
      <c r="BI511" s="530"/>
      <c r="BJ511" s="560"/>
      <c r="BK511" s="560"/>
      <c r="BL511" s="530"/>
      <c r="BM511" s="530"/>
      <c r="BN511" s="530"/>
      <c r="BO511" s="530"/>
      <c r="BP511" s="530"/>
      <c r="BQ511" s="530"/>
      <c r="BR511" s="530"/>
      <c r="BS511" s="530"/>
      <c r="BT511" s="530"/>
      <c r="BU511" s="530"/>
      <c r="BV511" s="530"/>
      <c r="BW511" s="530"/>
      <c r="BX511" s="530"/>
      <c r="BY511" s="555"/>
      <c r="BZ511" s="552"/>
      <c r="CA511" s="530"/>
    </row>
    <row r="512" spans="34:79" x14ac:dyDescent="0.3">
      <c r="AH512" s="512" t="str">
        <f t="shared" si="22"/>
        <v/>
      </c>
      <c r="AI512" s="15" t="str">
        <f t="shared" si="21"/>
        <v>664543-144445</v>
      </c>
      <c r="AJ512" s="511">
        <f t="shared" si="23"/>
        <v>509</v>
      </c>
      <c r="AK512" s="514">
        <v>18</v>
      </c>
      <c r="AL512" s="514" t="s">
        <v>1259</v>
      </c>
      <c r="AM512" s="514" t="s">
        <v>2753</v>
      </c>
      <c r="AN512" s="514" t="s">
        <v>3361</v>
      </c>
      <c r="AO512" s="514">
        <v>663216</v>
      </c>
      <c r="AP512" s="514">
        <v>146069</v>
      </c>
      <c r="AQ512" s="514" t="s">
        <v>2939</v>
      </c>
      <c r="AR512" s="514" t="s">
        <v>861</v>
      </c>
      <c r="AS512" s="514">
        <v>664543</v>
      </c>
      <c r="AT512" s="514">
        <v>144445</v>
      </c>
      <c r="AU512" s="514">
        <v>179</v>
      </c>
      <c r="AV512" s="514" t="s">
        <v>718</v>
      </c>
      <c r="AW512" s="514" t="s">
        <v>2640</v>
      </c>
      <c r="AX512" s="514">
        <v>10</v>
      </c>
      <c r="AY512" s="514">
        <v>10</v>
      </c>
      <c r="AZ512" s="514">
        <v>1864</v>
      </c>
      <c r="BA512" s="514" t="s">
        <v>256</v>
      </c>
      <c r="BB512" s="515" t="s">
        <v>861</v>
      </c>
      <c r="BC512" s="515"/>
      <c r="BD512" s="515"/>
      <c r="BE512" s="530"/>
      <c r="BF512" s="547"/>
      <c r="BG512" s="530"/>
      <c r="BH512" s="530"/>
      <c r="BI512" s="530"/>
      <c r="BJ512" s="560"/>
      <c r="BK512" s="560"/>
      <c r="BL512" s="530"/>
      <c r="BM512" s="530"/>
      <c r="BN512" s="530"/>
      <c r="BO512" s="530"/>
      <c r="BP512" s="530"/>
      <c r="BQ512" s="530"/>
      <c r="BR512" s="530"/>
      <c r="BS512" s="530"/>
      <c r="BT512" s="530"/>
      <c r="BU512" s="530"/>
      <c r="BV512" s="530"/>
      <c r="BW512" s="530"/>
      <c r="BX512" s="530"/>
      <c r="BY512" s="555"/>
      <c r="BZ512" s="552"/>
      <c r="CA512" s="530"/>
    </row>
    <row r="513" spans="34:79" x14ac:dyDescent="0.3">
      <c r="AH513" s="512" t="str">
        <f t="shared" si="22"/>
        <v/>
      </c>
      <c r="AI513" s="15" t="str">
        <f t="shared" si="21"/>
        <v>664713-144400</v>
      </c>
      <c r="AJ513" s="511">
        <f t="shared" si="23"/>
        <v>510</v>
      </c>
      <c r="AK513" s="514">
        <v>18</v>
      </c>
      <c r="AL513" s="514" t="s">
        <v>1259</v>
      </c>
      <c r="AM513" s="514" t="s">
        <v>2753</v>
      </c>
      <c r="AN513" s="514" t="s">
        <v>3361</v>
      </c>
      <c r="AO513" s="514">
        <v>663216</v>
      </c>
      <c r="AP513" s="514">
        <v>146069</v>
      </c>
      <c r="AQ513" s="514" t="s">
        <v>3366</v>
      </c>
      <c r="AR513" s="514" t="s">
        <v>861</v>
      </c>
      <c r="AS513" s="514">
        <v>664713</v>
      </c>
      <c r="AT513" s="514">
        <v>144400</v>
      </c>
      <c r="AU513" s="514">
        <v>176</v>
      </c>
      <c r="AV513" s="514" t="s">
        <v>720</v>
      </c>
      <c r="AW513" s="514" t="s">
        <v>718</v>
      </c>
      <c r="AX513" s="514">
        <v>10</v>
      </c>
      <c r="AY513" s="514">
        <v>10</v>
      </c>
      <c r="AZ513" s="514">
        <v>1864</v>
      </c>
      <c r="BA513" s="514" t="s">
        <v>256</v>
      </c>
      <c r="BB513" s="515" t="s">
        <v>861</v>
      </c>
      <c r="BC513" s="515"/>
      <c r="BD513" s="515"/>
      <c r="BE513" s="530"/>
      <c r="BF513" s="547"/>
      <c r="BG513" s="530"/>
      <c r="BH513" s="530"/>
      <c r="BI513" s="530"/>
      <c r="BJ513" s="560"/>
      <c r="BK513" s="560"/>
      <c r="BL513" s="530"/>
      <c r="BM513" s="530"/>
      <c r="BN513" s="530"/>
      <c r="BO513" s="530"/>
      <c r="BP513" s="530"/>
      <c r="BQ513" s="530"/>
      <c r="BR513" s="530"/>
      <c r="BS513" s="530"/>
      <c r="BT513" s="530"/>
      <c r="BU513" s="530"/>
      <c r="BV513" s="530"/>
      <c r="BW513" s="530"/>
      <c r="BX513" s="530"/>
      <c r="BY513" s="555"/>
      <c r="BZ513" s="552"/>
      <c r="CA513" s="530"/>
    </row>
    <row r="514" spans="34:79" x14ac:dyDescent="0.3">
      <c r="AH514" s="512" t="str">
        <f t="shared" si="22"/>
        <v/>
      </c>
      <c r="AI514" s="15" t="str">
        <f t="shared" si="21"/>
        <v>664816-144347</v>
      </c>
      <c r="AJ514" s="511">
        <f t="shared" si="23"/>
        <v>511</v>
      </c>
      <c r="AK514" s="514">
        <v>18</v>
      </c>
      <c r="AL514" s="514" t="s">
        <v>1259</v>
      </c>
      <c r="AM514" s="514" t="s">
        <v>2753</v>
      </c>
      <c r="AN514" s="514" t="s">
        <v>3361</v>
      </c>
      <c r="AO514" s="514">
        <v>663216</v>
      </c>
      <c r="AP514" s="514">
        <v>146069</v>
      </c>
      <c r="AQ514" s="514" t="s">
        <v>3367</v>
      </c>
      <c r="AR514" s="514" t="s">
        <v>861</v>
      </c>
      <c r="AS514" s="514">
        <v>664816</v>
      </c>
      <c r="AT514" s="514">
        <v>144347</v>
      </c>
      <c r="AU514" s="514">
        <v>177</v>
      </c>
      <c r="AV514" s="514" t="s">
        <v>720</v>
      </c>
      <c r="AW514" s="514" t="s">
        <v>718</v>
      </c>
      <c r="AX514" s="514">
        <v>10</v>
      </c>
      <c r="AY514" s="514">
        <v>10</v>
      </c>
      <c r="AZ514" s="514">
        <v>1864</v>
      </c>
      <c r="BA514" s="514" t="s">
        <v>256</v>
      </c>
      <c r="BB514" s="515" t="s">
        <v>861</v>
      </c>
      <c r="BC514" s="515"/>
      <c r="BD514" s="515"/>
      <c r="BE514" s="530"/>
      <c r="BF514" s="547"/>
      <c r="BG514" s="530"/>
      <c r="BH514" s="530"/>
      <c r="BI514" s="530"/>
      <c r="BJ514" s="560"/>
      <c r="BK514" s="560"/>
      <c r="BL514" s="530"/>
      <c r="BM514" s="530"/>
      <c r="BN514" s="530"/>
      <c r="BO514" s="530"/>
      <c r="BP514" s="530"/>
      <c r="BQ514" s="530"/>
      <c r="BR514" s="530"/>
      <c r="BS514" s="530"/>
      <c r="BT514" s="530"/>
      <c r="BU514" s="530"/>
      <c r="BV514" s="530"/>
      <c r="BW514" s="530"/>
      <c r="BX514" s="530"/>
      <c r="BY514" s="555"/>
      <c r="BZ514" s="552"/>
      <c r="CA514" s="530"/>
    </row>
    <row r="515" spans="34:79" x14ac:dyDescent="0.3">
      <c r="AH515" s="512" t="str">
        <f t="shared" si="22"/>
        <v/>
      </c>
      <c r="AI515" s="15" t="str">
        <f t="shared" si="21"/>
        <v>664854-144369</v>
      </c>
      <c r="AJ515" s="511">
        <f t="shared" si="23"/>
        <v>512</v>
      </c>
      <c r="AK515" s="514">
        <v>18</v>
      </c>
      <c r="AL515" s="514" t="s">
        <v>1259</v>
      </c>
      <c r="AM515" s="514" t="s">
        <v>2753</v>
      </c>
      <c r="AN515" s="514" t="s">
        <v>3361</v>
      </c>
      <c r="AO515" s="514">
        <v>663216</v>
      </c>
      <c r="AP515" s="514">
        <v>146069</v>
      </c>
      <c r="AQ515" s="514" t="s">
        <v>3368</v>
      </c>
      <c r="AR515" s="514" t="s">
        <v>861</v>
      </c>
      <c r="AS515" s="514">
        <v>664854</v>
      </c>
      <c r="AT515" s="514">
        <v>144369</v>
      </c>
      <c r="AU515" s="514">
        <v>178</v>
      </c>
      <c r="AV515" s="514" t="s">
        <v>720</v>
      </c>
      <c r="AW515" s="514" t="s">
        <v>718</v>
      </c>
      <c r="AX515" s="514">
        <v>10</v>
      </c>
      <c r="AY515" s="514">
        <v>10</v>
      </c>
      <c r="AZ515" s="514">
        <v>1864</v>
      </c>
      <c r="BA515" s="514" t="s">
        <v>256</v>
      </c>
      <c r="BB515" s="515" t="s">
        <v>2666</v>
      </c>
      <c r="BC515" s="515"/>
      <c r="BD515" s="515"/>
      <c r="BE515" s="530"/>
      <c r="BF515" s="547"/>
      <c r="BG515" s="530"/>
      <c r="BH515" s="530"/>
      <c r="BI515" s="530"/>
      <c r="BJ515" s="560"/>
      <c r="BK515" s="560"/>
      <c r="BL515" s="530"/>
      <c r="BM515" s="530"/>
      <c r="BN515" s="530"/>
      <c r="BO515" s="530"/>
      <c r="BP515" s="530"/>
      <c r="BQ515" s="530"/>
      <c r="BR515" s="530"/>
      <c r="BS515" s="530"/>
      <c r="BT515" s="530"/>
      <c r="BU515" s="530"/>
      <c r="BV515" s="530"/>
      <c r="BW515" s="530"/>
      <c r="BX515" s="530"/>
      <c r="BY515" s="555"/>
      <c r="BZ515" s="552"/>
      <c r="CA515" s="530"/>
    </row>
    <row r="516" spans="34:79" x14ac:dyDescent="0.3">
      <c r="AH516" s="512" t="str">
        <f t="shared" si="22"/>
        <v/>
      </c>
      <c r="AI516" s="15" t="str">
        <f t="shared" ref="AI516:AI579" si="24">IF(AJ516&lt;&gt;"",AS516&amp;"-"&amp;AT516,"")</f>
        <v>664863-144282</v>
      </c>
      <c r="AJ516" s="511">
        <f t="shared" si="23"/>
        <v>513</v>
      </c>
      <c r="AK516" s="514">
        <v>18</v>
      </c>
      <c r="AL516" s="514" t="s">
        <v>1259</v>
      </c>
      <c r="AM516" s="514" t="s">
        <v>2753</v>
      </c>
      <c r="AN516" s="514" t="s">
        <v>3361</v>
      </c>
      <c r="AO516" s="514">
        <v>663216</v>
      </c>
      <c r="AP516" s="514">
        <v>146069</v>
      </c>
      <c r="AQ516" s="514" t="s">
        <v>3369</v>
      </c>
      <c r="AR516" s="514" t="s">
        <v>861</v>
      </c>
      <c r="AS516" s="514">
        <v>664863</v>
      </c>
      <c r="AT516" s="514">
        <v>144282</v>
      </c>
      <c r="AU516" s="514">
        <v>181</v>
      </c>
      <c r="AV516" s="514" t="s">
        <v>720</v>
      </c>
      <c r="AW516" s="514" t="s">
        <v>718</v>
      </c>
      <c r="AX516" s="514">
        <v>9.6</v>
      </c>
      <c r="AY516" s="514">
        <v>10</v>
      </c>
      <c r="AZ516" s="514">
        <v>1864</v>
      </c>
      <c r="BA516" s="514" t="s">
        <v>256</v>
      </c>
      <c r="BB516" s="515" t="s">
        <v>2666</v>
      </c>
      <c r="BC516" s="515"/>
      <c r="BD516" s="515"/>
      <c r="BE516" s="530"/>
      <c r="BF516" s="547"/>
      <c r="BG516" s="530"/>
      <c r="BH516" s="530"/>
      <c r="BI516" s="530"/>
      <c r="BJ516" s="560"/>
      <c r="BK516" s="560"/>
      <c r="BL516" s="530"/>
      <c r="BM516" s="530"/>
      <c r="BN516" s="530"/>
      <c r="BO516" s="530"/>
      <c r="BP516" s="530"/>
      <c r="BQ516" s="530"/>
      <c r="BR516" s="530"/>
      <c r="BS516" s="530"/>
      <c r="BT516" s="530"/>
      <c r="BU516" s="530"/>
      <c r="BV516" s="530"/>
      <c r="BW516" s="530"/>
      <c r="BX516" s="530"/>
      <c r="BY516" s="555"/>
      <c r="BZ516" s="552"/>
      <c r="CA516" s="530"/>
    </row>
    <row r="517" spans="34:79" x14ac:dyDescent="0.3">
      <c r="AH517" s="512" t="str">
        <f t="shared" ref="AH517:AH580" si="25">IF(AJ517&lt;&gt;"",IF(OR(AND(AN517=AN516,AQ517=AQ516),AND(AN517=AN518,AQ517=AQ518)),"OBS! förväxlingsrisk =&gt;",""),"")</f>
        <v/>
      </c>
      <c r="AI517" s="15" t="str">
        <f t="shared" si="24"/>
        <v>664948-144190</v>
      </c>
      <c r="AJ517" s="511">
        <f t="shared" ref="AJ517:AJ580" si="26">IF(AK517&lt;&gt;"",AJ516+1,"")</f>
        <v>514</v>
      </c>
      <c r="AK517" s="514">
        <v>18</v>
      </c>
      <c r="AL517" s="514" t="s">
        <v>1259</v>
      </c>
      <c r="AM517" s="514" t="s">
        <v>2753</v>
      </c>
      <c r="AN517" s="514" t="s">
        <v>3361</v>
      </c>
      <c r="AO517" s="514">
        <v>663216</v>
      </c>
      <c r="AP517" s="514">
        <v>146069</v>
      </c>
      <c r="AQ517" s="514" t="s">
        <v>3370</v>
      </c>
      <c r="AR517" s="514" t="s">
        <v>861</v>
      </c>
      <c r="AS517" s="514">
        <v>664948</v>
      </c>
      <c r="AT517" s="514">
        <v>144190</v>
      </c>
      <c r="AU517" s="514">
        <v>183</v>
      </c>
      <c r="AV517" s="514" t="s">
        <v>720</v>
      </c>
      <c r="AW517" s="514" t="s">
        <v>718</v>
      </c>
      <c r="AX517" s="514">
        <v>8.3000000000000007</v>
      </c>
      <c r="AY517" s="514">
        <v>10</v>
      </c>
      <c r="AZ517" s="514">
        <v>1864</v>
      </c>
      <c r="BA517" s="514" t="s">
        <v>256</v>
      </c>
      <c r="BB517" s="515" t="s">
        <v>2666</v>
      </c>
      <c r="BC517" s="515"/>
      <c r="BD517" s="515"/>
      <c r="BE517" s="530"/>
      <c r="BF517" s="547"/>
      <c r="BG517" s="530"/>
      <c r="BH517" s="530"/>
      <c r="BI517" s="530"/>
      <c r="BJ517" s="560"/>
      <c r="BK517" s="560"/>
      <c r="BL517" s="530"/>
      <c r="BM517" s="530"/>
      <c r="BN517" s="530"/>
      <c r="BO517" s="530"/>
      <c r="BP517" s="530"/>
      <c r="BQ517" s="530"/>
      <c r="BR517" s="530"/>
      <c r="BS517" s="530"/>
      <c r="BT517" s="530"/>
      <c r="BU517" s="530"/>
      <c r="BV517" s="530"/>
      <c r="BW517" s="530"/>
      <c r="BX517" s="530"/>
      <c r="BY517" s="555"/>
      <c r="BZ517" s="552"/>
      <c r="CA517" s="530"/>
    </row>
    <row r="518" spans="34:79" x14ac:dyDescent="0.3">
      <c r="AH518" s="512" t="str">
        <f t="shared" si="25"/>
        <v/>
      </c>
      <c r="AI518" s="15" t="str">
        <f t="shared" si="24"/>
        <v>664951-144189</v>
      </c>
      <c r="AJ518" s="511">
        <f t="shared" si="26"/>
        <v>515</v>
      </c>
      <c r="AK518" s="514">
        <v>18</v>
      </c>
      <c r="AL518" s="514" t="s">
        <v>1259</v>
      </c>
      <c r="AM518" s="514" t="s">
        <v>2753</v>
      </c>
      <c r="AN518" s="514" t="s">
        <v>3361</v>
      </c>
      <c r="AO518" s="514">
        <v>663216</v>
      </c>
      <c r="AP518" s="514">
        <v>146069</v>
      </c>
      <c r="AQ518" s="514" t="s">
        <v>3371</v>
      </c>
      <c r="AR518" s="514" t="s">
        <v>861</v>
      </c>
      <c r="AS518" s="514">
        <v>664951</v>
      </c>
      <c r="AT518" s="514">
        <v>144189</v>
      </c>
      <c r="AU518" s="514">
        <v>183</v>
      </c>
      <c r="AV518" s="514" t="s">
        <v>720</v>
      </c>
      <c r="AW518" s="514" t="s">
        <v>718</v>
      </c>
      <c r="AX518" s="514">
        <v>8.3000000000000007</v>
      </c>
      <c r="AY518" s="514">
        <v>10</v>
      </c>
      <c r="AZ518" s="514">
        <v>1864</v>
      </c>
      <c r="BA518" s="514" t="s">
        <v>256</v>
      </c>
      <c r="BB518" s="515" t="s">
        <v>861</v>
      </c>
      <c r="BC518" s="515"/>
      <c r="BD518" s="515"/>
      <c r="BE518" s="530"/>
      <c r="BF518" s="547"/>
      <c r="BG518" s="530"/>
      <c r="BH518" s="530"/>
      <c r="BI518" s="530"/>
      <c r="BJ518" s="560"/>
      <c r="BK518" s="560"/>
      <c r="BL518" s="530"/>
      <c r="BM518" s="530"/>
      <c r="BN518" s="530"/>
      <c r="BO518" s="530"/>
      <c r="BP518" s="530"/>
      <c r="BQ518" s="530"/>
      <c r="BR518" s="530"/>
      <c r="BS518" s="530"/>
      <c r="BT518" s="530"/>
      <c r="BU518" s="530"/>
      <c r="BV518" s="530"/>
      <c r="BW518" s="530"/>
      <c r="BX518" s="530"/>
      <c r="BY518" s="555"/>
      <c r="BZ518" s="552"/>
      <c r="CA518" s="530"/>
    </row>
    <row r="519" spans="34:79" x14ac:dyDescent="0.3">
      <c r="AH519" s="512" t="str">
        <f t="shared" si="25"/>
        <v/>
      </c>
      <c r="AI519" s="15" t="str">
        <f t="shared" si="24"/>
        <v>665025-144193</v>
      </c>
      <c r="AJ519" s="511">
        <f t="shared" si="26"/>
        <v>516</v>
      </c>
      <c r="AK519" s="514">
        <v>18</v>
      </c>
      <c r="AL519" s="514" t="s">
        <v>1259</v>
      </c>
      <c r="AM519" s="514" t="s">
        <v>2753</v>
      </c>
      <c r="AN519" s="514" t="s">
        <v>3361</v>
      </c>
      <c r="AO519" s="514">
        <v>663216</v>
      </c>
      <c r="AP519" s="514">
        <v>146069</v>
      </c>
      <c r="AQ519" s="514" t="s">
        <v>3372</v>
      </c>
      <c r="AR519" s="514" t="s">
        <v>861</v>
      </c>
      <c r="AS519" s="514">
        <v>665025</v>
      </c>
      <c r="AT519" s="514">
        <v>144193</v>
      </c>
      <c r="AU519" s="514">
        <v>184</v>
      </c>
      <c r="AV519" s="514" t="s">
        <v>719</v>
      </c>
      <c r="AW519" s="514" t="s">
        <v>718</v>
      </c>
      <c r="AX519" s="514">
        <v>7.2</v>
      </c>
      <c r="AY519" s="514">
        <v>10</v>
      </c>
      <c r="AZ519" s="514">
        <v>1864</v>
      </c>
      <c r="BA519" s="514" t="s">
        <v>256</v>
      </c>
      <c r="BB519" s="515" t="s">
        <v>3037</v>
      </c>
      <c r="BC519" s="515"/>
      <c r="BD519" s="515"/>
      <c r="BE519" s="530"/>
      <c r="BF519" s="547"/>
      <c r="BG519" s="530"/>
      <c r="BH519" s="530"/>
      <c r="BI519" s="530"/>
      <c r="BJ519" s="560"/>
      <c r="BK519" s="560"/>
      <c r="BL519" s="530"/>
      <c r="BM519" s="530"/>
      <c r="BN519" s="530"/>
      <c r="BO519" s="530"/>
      <c r="BP519" s="530"/>
      <c r="BQ519" s="530"/>
      <c r="BR519" s="530"/>
      <c r="BS519" s="530"/>
      <c r="BT519" s="530"/>
      <c r="BU519" s="530"/>
      <c r="BV519" s="530"/>
      <c r="BW519" s="530"/>
      <c r="BX519" s="530"/>
      <c r="BY519" s="555"/>
      <c r="BZ519" s="552"/>
      <c r="CA519" s="530"/>
    </row>
    <row r="520" spans="34:79" x14ac:dyDescent="0.3">
      <c r="AH520" s="512" t="str">
        <f t="shared" si="25"/>
        <v/>
      </c>
      <c r="AI520" s="15" t="str">
        <f t="shared" si="24"/>
        <v>665026-144195</v>
      </c>
      <c r="AJ520" s="511">
        <f t="shared" si="26"/>
        <v>517</v>
      </c>
      <c r="AK520" s="514">
        <v>18</v>
      </c>
      <c r="AL520" s="514" t="s">
        <v>1259</v>
      </c>
      <c r="AM520" s="514" t="s">
        <v>2753</v>
      </c>
      <c r="AN520" s="514" t="s">
        <v>3361</v>
      </c>
      <c r="AO520" s="514">
        <v>663216</v>
      </c>
      <c r="AP520" s="514">
        <v>146069</v>
      </c>
      <c r="AQ520" s="514" t="s">
        <v>3373</v>
      </c>
      <c r="AR520" s="514" t="s">
        <v>861</v>
      </c>
      <c r="AS520" s="514">
        <v>665026</v>
      </c>
      <c r="AT520" s="514">
        <v>144195</v>
      </c>
      <c r="AU520" s="514">
        <v>186</v>
      </c>
      <c r="AV520" s="514" t="s">
        <v>719</v>
      </c>
      <c r="AW520" s="514" t="s">
        <v>718</v>
      </c>
      <c r="AX520" s="514">
        <v>7.2</v>
      </c>
      <c r="AY520" s="514">
        <v>10</v>
      </c>
      <c r="AZ520" s="514">
        <v>1864</v>
      </c>
      <c r="BA520" s="514" t="s">
        <v>256</v>
      </c>
      <c r="BB520" s="515" t="s">
        <v>861</v>
      </c>
      <c r="BC520" s="515"/>
      <c r="BD520" s="515"/>
      <c r="BE520" s="530"/>
      <c r="BF520" s="547"/>
      <c r="BG520" s="530"/>
      <c r="BH520" s="530"/>
      <c r="BI520" s="530"/>
      <c r="BJ520" s="560"/>
      <c r="BK520" s="560"/>
      <c r="BL520" s="530"/>
      <c r="BM520" s="530"/>
      <c r="BN520" s="530"/>
      <c r="BO520" s="530"/>
      <c r="BP520" s="530"/>
      <c r="BQ520" s="530"/>
      <c r="BR520" s="530"/>
      <c r="BS520" s="530"/>
      <c r="BT520" s="530"/>
      <c r="BU520" s="530"/>
      <c r="BV520" s="530"/>
      <c r="BW520" s="530"/>
      <c r="BX520" s="530"/>
      <c r="BY520" s="555"/>
      <c r="BZ520" s="552"/>
      <c r="CA520" s="530"/>
    </row>
    <row r="521" spans="34:79" x14ac:dyDescent="0.3">
      <c r="AH521" s="512" t="str">
        <f t="shared" si="25"/>
        <v/>
      </c>
      <c r="AI521" s="15" t="str">
        <f t="shared" si="24"/>
        <v>665078-144196</v>
      </c>
      <c r="AJ521" s="511">
        <f t="shared" si="26"/>
        <v>518</v>
      </c>
      <c r="AK521" s="514">
        <v>18</v>
      </c>
      <c r="AL521" s="514" t="s">
        <v>1259</v>
      </c>
      <c r="AM521" s="514" t="s">
        <v>2753</v>
      </c>
      <c r="AN521" s="514" t="s">
        <v>3361</v>
      </c>
      <c r="AO521" s="514">
        <v>663216</v>
      </c>
      <c r="AP521" s="514">
        <v>146069</v>
      </c>
      <c r="AQ521" s="514" t="s">
        <v>3374</v>
      </c>
      <c r="AR521" s="514" t="s">
        <v>861</v>
      </c>
      <c r="AS521" s="514">
        <v>665078</v>
      </c>
      <c r="AT521" s="514">
        <v>144196</v>
      </c>
      <c r="AU521" s="514">
        <v>186</v>
      </c>
      <c r="AV521" s="514" t="s">
        <v>720</v>
      </c>
      <c r="AW521" s="514" t="s">
        <v>718</v>
      </c>
      <c r="AX521" s="514">
        <v>6.6</v>
      </c>
      <c r="AY521" s="514">
        <v>10</v>
      </c>
      <c r="AZ521" s="514">
        <v>1864</v>
      </c>
      <c r="BA521" s="514" t="s">
        <v>256</v>
      </c>
      <c r="BB521" s="515" t="s">
        <v>3037</v>
      </c>
      <c r="BC521" s="515"/>
      <c r="BD521" s="515"/>
      <c r="BE521" s="530"/>
      <c r="BF521" s="547"/>
      <c r="BG521" s="530"/>
      <c r="BH521" s="530"/>
      <c r="BI521" s="530"/>
      <c r="BJ521" s="560"/>
      <c r="BK521" s="560"/>
      <c r="BL521" s="530"/>
      <c r="BM521" s="530"/>
      <c r="BN521" s="530"/>
      <c r="BO521" s="530"/>
      <c r="BP521" s="530"/>
      <c r="BQ521" s="530"/>
      <c r="BR521" s="530"/>
      <c r="BS521" s="530"/>
      <c r="BT521" s="530"/>
      <c r="BU521" s="530"/>
      <c r="BV521" s="530"/>
      <c r="BW521" s="530"/>
      <c r="BX521" s="530"/>
      <c r="BY521" s="555"/>
      <c r="BZ521" s="552"/>
      <c r="CA521" s="530"/>
    </row>
    <row r="522" spans="34:79" x14ac:dyDescent="0.3">
      <c r="AH522" s="512" t="str">
        <f t="shared" si="25"/>
        <v/>
      </c>
      <c r="AI522" s="15" t="str">
        <f t="shared" si="24"/>
        <v>665082-144195</v>
      </c>
      <c r="AJ522" s="511">
        <f t="shared" si="26"/>
        <v>519</v>
      </c>
      <c r="AK522" s="514">
        <v>18</v>
      </c>
      <c r="AL522" s="514" t="s">
        <v>1259</v>
      </c>
      <c r="AM522" s="514" t="s">
        <v>2753</v>
      </c>
      <c r="AN522" s="514" t="s">
        <v>3361</v>
      </c>
      <c r="AO522" s="514">
        <v>663216</v>
      </c>
      <c r="AP522" s="514">
        <v>146069</v>
      </c>
      <c r="AQ522" s="514" t="s">
        <v>3375</v>
      </c>
      <c r="AR522" s="514" t="s">
        <v>861</v>
      </c>
      <c r="AS522" s="514">
        <v>665082</v>
      </c>
      <c r="AT522" s="514">
        <v>144195</v>
      </c>
      <c r="AU522" s="514">
        <v>188</v>
      </c>
      <c r="AV522" s="514" t="s">
        <v>720</v>
      </c>
      <c r="AW522" s="514" t="s">
        <v>718</v>
      </c>
      <c r="AX522" s="514">
        <v>6.6</v>
      </c>
      <c r="AY522" s="514">
        <v>10</v>
      </c>
      <c r="AZ522" s="514">
        <v>1864</v>
      </c>
      <c r="BA522" s="514" t="s">
        <v>256</v>
      </c>
      <c r="BB522" s="515" t="s">
        <v>861</v>
      </c>
      <c r="BC522" s="515"/>
      <c r="BD522" s="515"/>
      <c r="BE522" s="530"/>
      <c r="BF522" s="547"/>
      <c r="BG522" s="530"/>
      <c r="BH522" s="530"/>
      <c r="BI522" s="530"/>
      <c r="BJ522" s="560"/>
      <c r="BK522" s="560"/>
      <c r="BL522" s="530"/>
      <c r="BM522" s="530"/>
      <c r="BN522" s="530"/>
      <c r="BO522" s="530"/>
      <c r="BP522" s="530"/>
      <c r="BQ522" s="530"/>
      <c r="BR522" s="530"/>
      <c r="BS522" s="530"/>
      <c r="BT522" s="530"/>
      <c r="BU522" s="530"/>
      <c r="BV522" s="530"/>
      <c r="BW522" s="530"/>
      <c r="BX522" s="530"/>
      <c r="BY522" s="555"/>
      <c r="BZ522" s="552"/>
      <c r="CA522" s="530"/>
    </row>
    <row r="523" spans="34:79" x14ac:dyDescent="0.3">
      <c r="AH523" s="512" t="str">
        <f t="shared" si="25"/>
        <v/>
      </c>
      <c r="AI523" s="15" t="str">
        <f t="shared" si="24"/>
        <v>665094-144175</v>
      </c>
      <c r="AJ523" s="511">
        <f t="shared" si="26"/>
        <v>520</v>
      </c>
      <c r="AK523" s="514">
        <v>18</v>
      </c>
      <c r="AL523" s="514" t="s">
        <v>1259</v>
      </c>
      <c r="AM523" s="514" t="s">
        <v>2753</v>
      </c>
      <c r="AN523" s="514" t="s">
        <v>3361</v>
      </c>
      <c r="AO523" s="514">
        <v>663216</v>
      </c>
      <c r="AP523" s="514">
        <v>146069</v>
      </c>
      <c r="AQ523" s="514" t="s">
        <v>3376</v>
      </c>
      <c r="AR523" s="514" t="s">
        <v>861</v>
      </c>
      <c r="AS523" s="514">
        <v>665094</v>
      </c>
      <c r="AT523" s="514">
        <v>144175</v>
      </c>
      <c r="AU523" s="514">
        <v>188</v>
      </c>
      <c r="AV523" s="514" t="s">
        <v>719</v>
      </c>
      <c r="AW523" s="514" t="s">
        <v>718</v>
      </c>
      <c r="AX523" s="514">
        <v>6.3</v>
      </c>
      <c r="AY523" s="514">
        <v>10</v>
      </c>
      <c r="AZ523" s="514">
        <v>1864</v>
      </c>
      <c r="BA523" s="514" t="s">
        <v>256</v>
      </c>
      <c r="BB523" s="515" t="s">
        <v>3037</v>
      </c>
      <c r="BC523" s="515"/>
      <c r="BD523" s="515"/>
      <c r="BE523" s="530"/>
      <c r="BF523" s="547"/>
      <c r="BG523" s="530"/>
      <c r="BH523" s="530"/>
      <c r="BI523" s="530"/>
      <c r="BJ523" s="560"/>
      <c r="BK523" s="560"/>
      <c r="BL523" s="530"/>
      <c r="BM523" s="530"/>
      <c r="BN523" s="530"/>
      <c r="BO523" s="530"/>
      <c r="BP523" s="530"/>
      <c r="BQ523" s="530"/>
      <c r="BR523" s="530"/>
      <c r="BS523" s="530"/>
      <c r="BT523" s="530"/>
      <c r="BU523" s="530"/>
      <c r="BV523" s="530"/>
      <c r="BW523" s="530"/>
      <c r="BX523" s="530"/>
      <c r="BY523" s="555"/>
      <c r="BZ523" s="552"/>
      <c r="CA523" s="530"/>
    </row>
    <row r="524" spans="34:79" x14ac:dyDescent="0.3">
      <c r="AH524" s="512" t="str">
        <f t="shared" si="25"/>
        <v/>
      </c>
      <c r="AI524" s="15" t="str">
        <f t="shared" si="24"/>
        <v>665223-144190</v>
      </c>
      <c r="AJ524" s="511">
        <f t="shared" si="26"/>
        <v>521</v>
      </c>
      <c r="AK524" s="514">
        <v>18</v>
      </c>
      <c r="AL524" s="514" t="s">
        <v>1259</v>
      </c>
      <c r="AM524" s="514" t="s">
        <v>2753</v>
      </c>
      <c r="AN524" s="514" t="s">
        <v>3361</v>
      </c>
      <c r="AO524" s="514">
        <v>663216</v>
      </c>
      <c r="AP524" s="514">
        <v>146069</v>
      </c>
      <c r="AQ524" s="514" t="s">
        <v>3377</v>
      </c>
      <c r="AR524" s="514" t="s">
        <v>861</v>
      </c>
      <c r="AS524" s="514">
        <v>665223</v>
      </c>
      <c r="AT524" s="514">
        <v>144190</v>
      </c>
      <c r="AU524" s="514">
        <v>199</v>
      </c>
      <c r="AV524" s="514" t="s">
        <v>719</v>
      </c>
      <c r="AW524" s="514" t="s">
        <v>718</v>
      </c>
      <c r="AX524" s="514">
        <v>4.9000000000000004</v>
      </c>
      <c r="AY524" s="514">
        <v>10</v>
      </c>
      <c r="AZ524" s="514">
        <v>1864</v>
      </c>
      <c r="BA524" s="514" t="s">
        <v>256</v>
      </c>
      <c r="BB524" s="515" t="s">
        <v>3037</v>
      </c>
      <c r="BC524" s="515"/>
      <c r="BD524" s="515"/>
      <c r="BE524" s="530"/>
      <c r="BF524" s="547"/>
      <c r="BG524" s="530"/>
      <c r="BH524" s="530"/>
      <c r="BI524" s="530"/>
      <c r="BJ524" s="560"/>
      <c r="BK524" s="560"/>
      <c r="BL524" s="530"/>
      <c r="BM524" s="530"/>
      <c r="BN524" s="530"/>
      <c r="BO524" s="530"/>
      <c r="BP524" s="530"/>
      <c r="BQ524" s="530"/>
      <c r="BR524" s="530"/>
      <c r="BS524" s="530"/>
      <c r="BT524" s="530"/>
      <c r="BU524" s="530"/>
      <c r="BV524" s="530"/>
      <c r="BW524" s="530"/>
      <c r="BX524" s="530"/>
      <c r="BY524" s="555"/>
      <c r="BZ524" s="552"/>
      <c r="CA524" s="530"/>
    </row>
    <row r="525" spans="34:79" x14ac:dyDescent="0.3">
      <c r="AH525" s="512" t="str">
        <f t="shared" si="25"/>
        <v/>
      </c>
      <c r="AI525" s="15" t="str">
        <f t="shared" si="24"/>
        <v>665244-144186</v>
      </c>
      <c r="AJ525" s="511">
        <f t="shared" si="26"/>
        <v>522</v>
      </c>
      <c r="AK525" s="514">
        <v>18</v>
      </c>
      <c r="AL525" s="514" t="s">
        <v>1259</v>
      </c>
      <c r="AM525" s="514" t="s">
        <v>2753</v>
      </c>
      <c r="AN525" s="514" t="s">
        <v>3361</v>
      </c>
      <c r="AO525" s="514">
        <v>663216</v>
      </c>
      <c r="AP525" s="514">
        <v>146069</v>
      </c>
      <c r="AQ525" s="514" t="s">
        <v>3378</v>
      </c>
      <c r="AR525" s="514" t="s">
        <v>861</v>
      </c>
      <c r="AS525" s="514">
        <v>665244</v>
      </c>
      <c r="AT525" s="514">
        <v>144186</v>
      </c>
      <c r="AU525" s="514">
        <v>206</v>
      </c>
      <c r="AV525" s="514" t="s">
        <v>719</v>
      </c>
      <c r="AW525" s="514" t="s">
        <v>718</v>
      </c>
      <c r="AX525" s="514">
        <v>4.7</v>
      </c>
      <c r="AY525" s="514">
        <v>10</v>
      </c>
      <c r="AZ525" s="514">
        <v>1864</v>
      </c>
      <c r="BA525" s="514" t="s">
        <v>256</v>
      </c>
      <c r="BB525" s="515" t="s">
        <v>3037</v>
      </c>
      <c r="BC525" s="515"/>
      <c r="BD525" s="515"/>
      <c r="BE525" s="530"/>
      <c r="BF525" s="547"/>
      <c r="BG525" s="530"/>
      <c r="BH525" s="530"/>
      <c r="BI525" s="530"/>
      <c r="BJ525" s="560"/>
      <c r="BK525" s="560"/>
      <c r="BL525" s="530"/>
      <c r="BM525" s="530"/>
      <c r="BN525" s="530"/>
      <c r="BO525" s="530"/>
      <c r="BP525" s="530"/>
      <c r="BQ525" s="530"/>
      <c r="BR525" s="530"/>
      <c r="BS525" s="530"/>
      <c r="BT525" s="530"/>
      <c r="BU525" s="530"/>
      <c r="BV525" s="530"/>
      <c r="BW525" s="530"/>
      <c r="BX525" s="530"/>
      <c r="BY525" s="555"/>
      <c r="BZ525" s="552"/>
      <c r="CA525" s="530"/>
    </row>
    <row r="526" spans="34:79" x14ac:dyDescent="0.3">
      <c r="AH526" s="512" t="str">
        <f t="shared" si="25"/>
        <v/>
      </c>
      <c r="AI526" s="15" t="str">
        <f t="shared" si="24"/>
        <v>665335-144221</v>
      </c>
      <c r="AJ526" s="511">
        <f t="shared" si="26"/>
        <v>523</v>
      </c>
      <c r="AK526" s="514">
        <v>18</v>
      </c>
      <c r="AL526" s="514" t="s">
        <v>1259</v>
      </c>
      <c r="AM526" s="514" t="s">
        <v>2753</v>
      </c>
      <c r="AN526" s="514" t="s">
        <v>3361</v>
      </c>
      <c r="AO526" s="514">
        <v>663216</v>
      </c>
      <c r="AP526" s="514">
        <v>146069</v>
      </c>
      <c r="AQ526" s="514" t="s">
        <v>3379</v>
      </c>
      <c r="AR526" s="514" t="s">
        <v>861</v>
      </c>
      <c r="AS526" s="514">
        <v>665335</v>
      </c>
      <c r="AT526" s="514">
        <v>144221</v>
      </c>
      <c r="AU526" s="514">
        <v>211</v>
      </c>
      <c r="AV526" s="514" t="s">
        <v>719</v>
      </c>
      <c r="AW526" s="514" t="s">
        <v>718</v>
      </c>
      <c r="AX526" s="514">
        <v>3.7</v>
      </c>
      <c r="AY526" s="514">
        <v>10</v>
      </c>
      <c r="AZ526" s="514">
        <v>1864</v>
      </c>
      <c r="BA526" s="514" t="s">
        <v>256</v>
      </c>
      <c r="BB526" s="515" t="s">
        <v>3037</v>
      </c>
      <c r="BC526" s="515"/>
      <c r="BD526" s="515"/>
      <c r="BE526" s="530"/>
      <c r="BF526" s="547"/>
      <c r="BG526" s="530"/>
      <c r="BH526" s="530"/>
      <c r="BI526" s="530"/>
      <c r="BJ526" s="560"/>
      <c r="BK526" s="560"/>
      <c r="BL526" s="530"/>
      <c r="BM526" s="530"/>
      <c r="BN526" s="530"/>
      <c r="BO526" s="530"/>
      <c r="BP526" s="530"/>
      <c r="BQ526" s="530"/>
      <c r="BR526" s="530"/>
      <c r="BS526" s="530"/>
      <c r="BT526" s="530"/>
      <c r="BU526" s="530"/>
      <c r="BV526" s="530"/>
      <c r="BW526" s="530"/>
      <c r="BX526" s="530"/>
      <c r="BY526" s="555"/>
      <c r="BZ526" s="552"/>
      <c r="CA526" s="530"/>
    </row>
    <row r="527" spans="34:79" x14ac:dyDescent="0.3">
      <c r="AH527" s="512" t="str">
        <f t="shared" si="25"/>
        <v/>
      </c>
      <c r="AI527" s="15" t="str">
        <f t="shared" si="24"/>
        <v>665381-144202</v>
      </c>
      <c r="AJ527" s="511">
        <f t="shared" si="26"/>
        <v>524</v>
      </c>
      <c r="AK527" s="514">
        <v>18</v>
      </c>
      <c r="AL527" s="514" t="s">
        <v>1259</v>
      </c>
      <c r="AM527" s="514" t="s">
        <v>2753</v>
      </c>
      <c r="AN527" s="514" t="s">
        <v>3361</v>
      </c>
      <c r="AO527" s="514">
        <v>663216</v>
      </c>
      <c r="AP527" s="514">
        <v>146069</v>
      </c>
      <c r="AQ527" s="514" t="s">
        <v>3380</v>
      </c>
      <c r="AR527" s="514" t="s">
        <v>861</v>
      </c>
      <c r="AS527" s="514">
        <v>665381</v>
      </c>
      <c r="AT527" s="514">
        <v>144202</v>
      </c>
      <c r="AU527" s="514">
        <v>212</v>
      </c>
      <c r="AV527" s="514" t="s">
        <v>719</v>
      </c>
      <c r="AW527" s="514" t="s">
        <v>718</v>
      </c>
      <c r="AX527" s="514">
        <v>3.2</v>
      </c>
      <c r="AY527" s="514">
        <v>10</v>
      </c>
      <c r="AZ527" s="514">
        <v>1864</v>
      </c>
      <c r="BA527" s="514" t="s">
        <v>256</v>
      </c>
      <c r="BB527" s="515" t="s">
        <v>3037</v>
      </c>
      <c r="BC527" s="515"/>
      <c r="BD527" s="515"/>
      <c r="BE527" s="530"/>
      <c r="BF527" s="547"/>
      <c r="BG527" s="530"/>
      <c r="BH527" s="530"/>
      <c r="BI527" s="530"/>
      <c r="BJ527" s="560"/>
      <c r="BK527" s="560"/>
      <c r="BL527" s="530"/>
      <c r="BM527" s="530"/>
      <c r="BN527" s="530"/>
      <c r="BO527" s="530"/>
      <c r="BP527" s="530"/>
      <c r="BQ527" s="530"/>
      <c r="BR527" s="530"/>
      <c r="BS527" s="530"/>
      <c r="BT527" s="530"/>
      <c r="BU527" s="530"/>
      <c r="BV527" s="530"/>
      <c r="BW527" s="530"/>
      <c r="BX527" s="530"/>
      <c r="BY527" s="555"/>
      <c r="BZ527" s="552"/>
      <c r="CA527" s="530"/>
    </row>
    <row r="528" spans="34:79" x14ac:dyDescent="0.3">
      <c r="AH528" s="512" t="str">
        <f t="shared" si="25"/>
        <v/>
      </c>
      <c r="AI528" s="15" t="str">
        <f t="shared" si="24"/>
        <v>665383-144199</v>
      </c>
      <c r="AJ528" s="511">
        <f t="shared" si="26"/>
        <v>525</v>
      </c>
      <c r="AK528" s="514">
        <v>18</v>
      </c>
      <c r="AL528" s="514" t="s">
        <v>1259</v>
      </c>
      <c r="AM528" s="514" t="s">
        <v>2753</v>
      </c>
      <c r="AN528" s="514" t="s">
        <v>3361</v>
      </c>
      <c r="AO528" s="514">
        <v>663216</v>
      </c>
      <c r="AP528" s="514">
        <v>146069</v>
      </c>
      <c r="AQ528" s="514" t="s">
        <v>3381</v>
      </c>
      <c r="AR528" s="514" t="s">
        <v>3382</v>
      </c>
      <c r="AS528" s="514">
        <v>665383</v>
      </c>
      <c r="AT528" s="514">
        <v>144199</v>
      </c>
      <c r="AU528" s="514">
        <v>213</v>
      </c>
      <c r="AV528" s="514" t="s">
        <v>719</v>
      </c>
      <c r="AW528" s="514" t="s">
        <v>718</v>
      </c>
      <c r="AX528" s="514">
        <v>3.1</v>
      </c>
      <c r="AY528" s="514">
        <v>10</v>
      </c>
      <c r="AZ528" s="514">
        <v>1864</v>
      </c>
      <c r="BA528" s="514" t="s">
        <v>256</v>
      </c>
      <c r="BB528" s="515" t="s">
        <v>3037</v>
      </c>
      <c r="BC528" s="515"/>
      <c r="BD528" s="515"/>
      <c r="BE528" s="530"/>
      <c r="BF528" s="547"/>
      <c r="BG528" s="530"/>
      <c r="BH528" s="530"/>
      <c r="BI528" s="530"/>
      <c r="BJ528" s="560"/>
      <c r="BK528" s="560"/>
      <c r="BL528" s="530"/>
      <c r="BM528" s="530"/>
      <c r="BN528" s="530"/>
      <c r="BO528" s="530"/>
      <c r="BP528" s="530"/>
      <c r="BQ528" s="530"/>
      <c r="BR528" s="530"/>
      <c r="BS528" s="530"/>
      <c r="BT528" s="530"/>
      <c r="BU528" s="530"/>
      <c r="BV528" s="530"/>
      <c r="BW528" s="530"/>
      <c r="BX528" s="530"/>
      <c r="BY528" s="555"/>
      <c r="BZ528" s="552"/>
      <c r="CA528" s="530"/>
    </row>
    <row r="529" spans="34:79" x14ac:dyDescent="0.3">
      <c r="AH529" s="512" t="str">
        <f t="shared" si="25"/>
        <v/>
      </c>
      <c r="AI529" s="15" t="str">
        <f t="shared" si="24"/>
        <v>665410-144186</v>
      </c>
      <c r="AJ529" s="511">
        <f t="shared" si="26"/>
        <v>526</v>
      </c>
      <c r="AK529" s="514">
        <v>18</v>
      </c>
      <c r="AL529" s="514" t="s">
        <v>1259</v>
      </c>
      <c r="AM529" s="514" t="s">
        <v>2753</v>
      </c>
      <c r="AN529" s="514" t="s">
        <v>3361</v>
      </c>
      <c r="AO529" s="514">
        <v>663216</v>
      </c>
      <c r="AP529" s="514">
        <v>146069</v>
      </c>
      <c r="AQ529" s="514" t="s">
        <v>3383</v>
      </c>
      <c r="AR529" s="514" t="s">
        <v>861</v>
      </c>
      <c r="AS529" s="514">
        <v>665410</v>
      </c>
      <c r="AT529" s="514">
        <v>144186</v>
      </c>
      <c r="AU529" s="514">
        <v>215</v>
      </c>
      <c r="AV529" s="514" t="s">
        <v>719</v>
      </c>
      <c r="AW529" s="514" t="s">
        <v>718</v>
      </c>
      <c r="AX529" s="514">
        <v>2.7</v>
      </c>
      <c r="AY529" s="514">
        <v>10</v>
      </c>
      <c r="AZ529" s="514">
        <v>1864</v>
      </c>
      <c r="BA529" s="514" t="s">
        <v>256</v>
      </c>
      <c r="BB529" s="515" t="s">
        <v>3037</v>
      </c>
      <c r="BC529" s="515"/>
      <c r="BD529" s="515"/>
      <c r="BE529" s="530"/>
      <c r="BF529" s="547"/>
      <c r="BG529" s="530"/>
      <c r="BH529" s="530"/>
      <c r="BI529" s="530"/>
      <c r="BJ529" s="560"/>
      <c r="BK529" s="560"/>
      <c r="BL529" s="530"/>
      <c r="BM529" s="530"/>
      <c r="BN529" s="530"/>
      <c r="BO529" s="530"/>
      <c r="BP529" s="530"/>
      <c r="BQ529" s="530"/>
      <c r="BR529" s="530"/>
      <c r="BS529" s="530"/>
      <c r="BT529" s="530"/>
      <c r="BU529" s="530"/>
      <c r="BV529" s="530"/>
      <c r="BW529" s="530"/>
      <c r="BX529" s="530"/>
      <c r="BY529" s="555"/>
      <c r="BZ529" s="552"/>
      <c r="CA529" s="530"/>
    </row>
    <row r="530" spans="34:79" x14ac:dyDescent="0.3">
      <c r="AH530" s="512" t="str">
        <f t="shared" si="25"/>
        <v/>
      </c>
      <c r="AI530" s="15" t="str">
        <f t="shared" si="24"/>
        <v>665555-144195</v>
      </c>
      <c r="AJ530" s="511">
        <f t="shared" si="26"/>
        <v>527</v>
      </c>
      <c r="AK530" s="514">
        <v>18</v>
      </c>
      <c r="AL530" s="514" t="s">
        <v>1259</v>
      </c>
      <c r="AM530" s="514" t="s">
        <v>2753</v>
      </c>
      <c r="AN530" s="514" t="s">
        <v>3361</v>
      </c>
      <c r="AO530" s="514">
        <v>663216</v>
      </c>
      <c r="AP530" s="514">
        <v>146069</v>
      </c>
      <c r="AQ530" s="514" t="s">
        <v>3384</v>
      </c>
      <c r="AR530" s="514" t="s">
        <v>861</v>
      </c>
      <c r="AS530" s="514">
        <v>665555</v>
      </c>
      <c r="AT530" s="514">
        <v>144195</v>
      </c>
      <c r="AU530" s="514">
        <v>218</v>
      </c>
      <c r="AV530" s="514" t="s">
        <v>719</v>
      </c>
      <c r="AW530" s="514" t="s">
        <v>718</v>
      </c>
      <c r="AX530" s="514">
        <v>1.5</v>
      </c>
      <c r="AY530" s="514">
        <v>10</v>
      </c>
      <c r="AZ530" s="514">
        <v>1864</v>
      </c>
      <c r="BA530" s="514" t="s">
        <v>256</v>
      </c>
      <c r="BB530" s="515" t="s">
        <v>3037</v>
      </c>
      <c r="BC530" s="515"/>
      <c r="BD530" s="515"/>
      <c r="BE530" s="530"/>
      <c r="BF530" s="547"/>
      <c r="BG530" s="530"/>
      <c r="BH530" s="530"/>
      <c r="BI530" s="530"/>
      <c r="BJ530" s="560"/>
      <c r="BK530" s="560"/>
      <c r="BL530" s="530"/>
      <c r="BM530" s="530"/>
      <c r="BN530" s="530"/>
      <c r="BO530" s="530"/>
      <c r="BP530" s="530"/>
      <c r="BQ530" s="530"/>
      <c r="BR530" s="530"/>
      <c r="BS530" s="530"/>
      <c r="BT530" s="530"/>
      <c r="BU530" s="530"/>
      <c r="BV530" s="530"/>
      <c r="BW530" s="530"/>
      <c r="BX530" s="530"/>
      <c r="BY530" s="555"/>
      <c r="BZ530" s="552"/>
      <c r="CA530" s="530"/>
    </row>
    <row r="531" spans="34:79" x14ac:dyDescent="0.3">
      <c r="AH531" s="512" t="str">
        <f t="shared" si="25"/>
        <v/>
      </c>
      <c r="AI531" s="15" t="str">
        <f t="shared" si="24"/>
        <v>665597-144189</v>
      </c>
      <c r="AJ531" s="511">
        <f t="shared" si="26"/>
        <v>528</v>
      </c>
      <c r="AK531" s="514">
        <v>18</v>
      </c>
      <c r="AL531" s="514" t="s">
        <v>1259</v>
      </c>
      <c r="AM531" s="514" t="s">
        <v>2753</v>
      </c>
      <c r="AN531" s="514" t="s">
        <v>3361</v>
      </c>
      <c r="AO531" s="514">
        <v>663216</v>
      </c>
      <c r="AP531" s="514">
        <v>146069</v>
      </c>
      <c r="AQ531" s="514" t="s">
        <v>3385</v>
      </c>
      <c r="AR531" s="514" t="s">
        <v>861</v>
      </c>
      <c r="AS531" s="514">
        <v>665597</v>
      </c>
      <c r="AT531" s="514">
        <v>144189</v>
      </c>
      <c r="AU531" s="514">
        <v>227</v>
      </c>
      <c r="AV531" s="514" t="s">
        <v>719</v>
      </c>
      <c r="AW531" s="514" t="s">
        <v>718</v>
      </c>
      <c r="AX531" s="514">
        <v>1</v>
      </c>
      <c r="AY531" s="514">
        <v>10</v>
      </c>
      <c r="AZ531" s="514">
        <v>1864</v>
      </c>
      <c r="BA531" s="514" t="s">
        <v>256</v>
      </c>
      <c r="BB531" s="515" t="s">
        <v>861</v>
      </c>
      <c r="BC531" s="515"/>
      <c r="BD531" s="515"/>
      <c r="BE531" s="530"/>
      <c r="BF531" s="547"/>
      <c r="BG531" s="530"/>
      <c r="BH531" s="530"/>
      <c r="BI531" s="530"/>
      <c r="BJ531" s="560"/>
      <c r="BK531" s="560"/>
      <c r="BL531" s="530"/>
      <c r="BM531" s="530"/>
      <c r="BN531" s="530"/>
      <c r="BO531" s="530"/>
      <c r="BP531" s="530"/>
      <c r="BQ531" s="530"/>
      <c r="BR531" s="530"/>
      <c r="BS531" s="530"/>
      <c r="BT531" s="530"/>
      <c r="BU531" s="530"/>
      <c r="BV531" s="530"/>
      <c r="BW531" s="530"/>
      <c r="BX531" s="530"/>
      <c r="BY531" s="555"/>
      <c r="BZ531" s="552"/>
      <c r="CA531" s="530"/>
    </row>
    <row r="532" spans="34:79" x14ac:dyDescent="0.3">
      <c r="AH532" s="512" t="str">
        <f t="shared" si="25"/>
        <v/>
      </c>
      <c r="AI532" s="15" t="str">
        <f t="shared" si="24"/>
        <v>665636-144182</v>
      </c>
      <c r="AJ532" s="511">
        <f t="shared" si="26"/>
        <v>529</v>
      </c>
      <c r="AK532" s="514">
        <v>18</v>
      </c>
      <c r="AL532" s="514" t="s">
        <v>1259</v>
      </c>
      <c r="AM532" s="514" t="s">
        <v>2753</v>
      </c>
      <c r="AN532" s="514" t="s">
        <v>3361</v>
      </c>
      <c r="AO532" s="514">
        <v>663216</v>
      </c>
      <c r="AP532" s="514">
        <v>146069</v>
      </c>
      <c r="AQ532" s="514" t="s">
        <v>3386</v>
      </c>
      <c r="AR532" s="514" t="s">
        <v>861</v>
      </c>
      <c r="AS532" s="514">
        <v>665636</v>
      </c>
      <c r="AT532" s="514">
        <v>144182</v>
      </c>
      <c r="AU532" s="514">
        <v>238</v>
      </c>
      <c r="AV532" s="514" t="s">
        <v>719</v>
      </c>
      <c r="AW532" s="514" t="s">
        <v>718</v>
      </c>
      <c r="AX532" s="514">
        <v>0.5</v>
      </c>
      <c r="AY532" s="514">
        <v>10</v>
      </c>
      <c r="AZ532" s="514">
        <v>1864</v>
      </c>
      <c r="BA532" s="514" t="s">
        <v>256</v>
      </c>
      <c r="BB532" s="515" t="s">
        <v>861</v>
      </c>
      <c r="BC532" s="515"/>
      <c r="BD532" s="515"/>
      <c r="BE532" s="530"/>
      <c r="BF532" s="547"/>
      <c r="BG532" s="530"/>
      <c r="BH532" s="530"/>
      <c r="BI532" s="530"/>
      <c r="BJ532" s="560"/>
      <c r="BK532" s="560"/>
      <c r="BL532" s="530"/>
      <c r="BM532" s="530"/>
      <c r="BN532" s="530"/>
      <c r="BO532" s="530"/>
      <c r="BP532" s="530"/>
      <c r="BQ532" s="530"/>
      <c r="BR532" s="530"/>
      <c r="BS532" s="530"/>
      <c r="BT532" s="530"/>
      <c r="BU532" s="530"/>
      <c r="BV532" s="530"/>
      <c r="BW532" s="530"/>
      <c r="BX532" s="530"/>
      <c r="BY532" s="555"/>
      <c r="BZ532" s="552"/>
      <c r="CA532" s="530"/>
    </row>
    <row r="533" spans="34:79" x14ac:dyDescent="0.3">
      <c r="AH533" s="512" t="str">
        <f t="shared" si="25"/>
        <v/>
      </c>
      <c r="AI533" s="15" t="str">
        <f t="shared" si="24"/>
        <v>665772-144094</v>
      </c>
      <c r="AJ533" s="511">
        <f t="shared" si="26"/>
        <v>530</v>
      </c>
      <c r="AK533" s="514">
        <v>18</v>
      </c>
      <c r="AL533" s="514" t="s">
        <v>1259</v>
      </c>
      <c r="AM533" s="514" t="s">
        <v>2753</v>
      </c>
      <c r="AN533" s="514" t="s">
        <v>3361</v>
      </c>
      <c r="AO533" s="514">
        <v>663216</v>
      </c>
      <c r="AP533" s="514">
        <v>146069</v>
      </c>
      <c r="AQ533" s="514" t="s">
        <v>3387</v>
      </c>
      <c r="AR533" s="514" t="s">
        <v>861</v>
      </c>
      <c r="AS533" s="514">
        <v>665772</v>
      </c>
      <c r="AT533" s="514">
        <v>144094</v>
      </c>
      <c r="AU533" s="514">
        <v>249</v>
      </c>
      <c r="AV533" s="514" t="s">
        <v>719</v>
      </c>
      <c r="AW533" s="514" t="s">
        <v>718</v>
      </c>
      <c r="AX533" s="514">
        <v>1.5</v>
      </c>
      <c r="AY533" s="514">
        <v>0.4</v>
      </c>
      <c r="AZ533" s="514">
        <v>1864</v>
      </c>
      <c r="BA533" s="514" t="s">
        <v>256</v>
      </c>
      <c r="BB533" s="515" t="s">
        <v>3037</v>
      </c>
      <c r="BC533" s="515"/>
      <c r="BD533" s="515"/>
      <c r="BE533" s="530"/>
      <c r="BF533" s="547"/>
      <c r="BG533" s="530"/>
      <c r="BH533" s="530"/>
      <c r="BI533" s="530"/>
      <c r="BJ533" s="560"/>
      <c r="BK533" s="560"/>
      <c r="BL533" s="530"/>
      <c r="BM533" s="530"/>
      <c r="BN533" s="530"/>
      <c r="BO533" s="530"/>
      <c r="BP533" s="530"/>
      <c r="BQ533" s="530"/>
      <c r="BR533" s="530"/>
      <c r="BS533" s="530"/>
      <c r="BT533" s="530"/>
      <c r="BU533" s="530"/>
      <c r="BV533" s="530"/>
      <c r="BW533" s="530"/>
      <c r="BX533" s="530"/>
      <c r="BY533" s="555"/>
      <c r="BZ533" s="552"/>
      <c r="CA533" s="530"/>
    </row>
    <row r="534" spans="34:79" x14ac:dyDescent="0.3">
      <c r="AH534" s="512" t="str">
        <f t="shared" si="25"/>
        <v/>
      </c>
      <c r="AI534" s="15" t="str">
        <f t="shared" si="24"/>
        <v>665101-144066</v>
      </c>
      <c r="AJ534" s="511">
        <f t="shared" si="26"/>
        <v>531</v>
      </c>
      <c r="AK534" s="514">
        <v>18</v>
      </c>
      <c r="AL534" s="514" t="s">
        <v>1259</v>
      </c>
      <c r="AM534" s="514" t="s">
        <v>3388</v>
      </c>
      <c r="AN534" s="514" t="s">
        <v>3389</v>
      </c>
      <c r="AO534" s="514">
        <v>664955</v>
      </c>
      <c r="AP534" s="514">
        <v>144186</v>
      </c>
      <c r="AQ534" s="514" t="s">
        <v>3390</v>
      </c>
      <c r="AR534" s="514" t="s">
        <v>3391</v>
      </c>
      <c r="AS534" s="514">
        <v>665101</v>
      </c>
      <c r="AT534" s="514">
        <v>144066</v>
      </c>
      <c r="AU534" s="514">
        <v>211</v>
      </c>
      <c r="AV534" s="514" t="s">
        <v>719</v>
      </c>
      <c r="AW534" s="514" t="s">
        <v>718</v>
      </c>
      <c r="AX534" s="514">
        <v>3</v>
      </c>
      <c r="AY534" s="514">
        <v>10</v>
      </c>
      <c r="AZ534" s="514">
        <v>1863</v>
      </c>
      <c r="BA534" s="514" t="s">
        <v>208</v>
      </c>
      <c r="BB534" s="515" t="s">
        <v>3037</v>
      </c>
      <c r="BC534" s="515"/>
      <c r="BD534" s="515"/>
      <c r="BE534" s="530"/>
      <c r="BF534" s="547"/>
      <c r="BG534" s="530"/>
      <c r="BH534" s="530"/>
      <c r="BI534" s="530"/>
      <c r="BJ534" s="560"/>
      <c r="BK534" s="560"/>
      <c r="BL534" s="530"/>
      <c r="BM534" s="530"/>
      <c r="BN534" s="530"/>
      <c r="BO534" s="530"/>
      <c r="BP534" s="530"/>
      <c r="BQ534" s="530"/>
      <c r="BR534" s="530"/>
      <c r="BS534" s="530"/>
      <c r="BT534" s="530"/>
      <c r="BU534" s="530"/>
      <c r="BV534" s="530"/>
      <c r="BW534" s="530"/>
      <c r="BX534" s="530"/>
      <c r="BY534" s="555"/>
      <c r="BZ534" s="552"/>
      <c r="CA534" s="530"/>
    </row>
    <row r="535" spans="34:79" x14ac:dyDescent="0.3">
      <c r="AH535" s="512" t="str">
        <f t="shared" si="25"/>
        <v/>
      </c>
      <c r="AI535" s="15" t="str">
        <f t="shared" si="24"/>
        <v>665109-144050</v>
      </c>
      <c r="AJ535" s="511">
        <f t="shared" si="26"/>
        <v>532</v>
      </c>
      <c r="AK535" s="514">
        <v>18</v>
      </c>
      <c r="AL535" s="514" t="s">
        <v>1259</v>
      </c>
      <c r="AM535" s="514" t="s">
        <v>3388</v>
      </c>
      <c r="AN535" s="514" t="s">
        <v>3389</v>
      </c>
      <c r="AO535" s="514">
        <v>664955</v>
      </c>
      <c r="AP535" s="514">
        <v>144186</v>
      </c>
      <c r="AQ535" s="514" t="s">
        <v>3392</v>
      </c>
      <c r="AR535" s="514" t="s">
        <v>861</v>
      </c>
      <c r="AS535" s="514">
        <v>665109</v>
      </c>
      <c r="AT535" s="514">
        <v>144050</v>
      </c>
      <c r="AU535" s="514">
        <v>214</v>
      </c>
      <c r="AV535" s="514" t="s">
        <v>719</v>
      </c>
      <c r="AW535" s="514" t="s">
        <v>718</v>
      </c>
      <c r="AX535" s="514">
        <v>2.8</v>
      </c>
      <c r="AY535" s="514">
        <v>10</v>
      </c>
      <c r="AZ535" s="514">
        <v>1863</v>
      </c>
      <c r="BA535" s="514" t="s">
        <v>208</v>
      </c>
      <c r="BB535" s="515" t="s">
        <v>3037</v>
      </c>
      <c r="BC535" s="515"/>
      <c r="BD535" s="515"/>
      <c r="BE535" s="530"/>
      <c r="BF535" s="547"/>
      <c r="BG535" s="530"/>
      <c r="BH535" s="530"/>
      <c r="BI535" s="530"/>
      <c r="BJ535" s="560"/>
      <c r="BK535" s="560"/>
      <c r="BL535" s="530"/>
      <c r="BM535" s="530"/>
      <c r="BN535" s="530"/>
      <c r="BO535" s="530"/>
      <c r="BP535" s="530"/>
      <c r="BQ535" s="530"/>
      <c r="BR535" s="530"/>
      <c r="BS535" s="530"/>
      <c r="BT535" s="530"/>
      <c r="BU535" s="530"/>
      <c r="BV535" s="530"/>
      <c r="BW535" s="530"/>
      <c r="BX535" s="530"/>
      <c r="BY535" s="555"/>
      <c r="BZ535" s="552"/>
      <c r="CA535" s="530"/>
    </row>
    <row r="536" spans="34:79" x14ac:dyDescent="0.3">
      <c r="AH536" s="512" t="str">
        <f t="shared" si="25"/>
        <v/>
      </c>
      <c r="AI536" s="15" t="str">
        <f t="shared" si="24"/>
        <v>665111-144095</v>
      </c>
      <c r="AJ536" s="511">
        <f t="shared" si="26"/>
        <v>533</v>
      </c>
      <c r="AK536" s="514">
        <v>18</v>
      </c>
      <c r="AL536" s="514" t="s">
        <v>1259</v>
      </c>
      <c r="AM536" s="514" t="s">
        <v>3388</v>
      </c>
      <c r="AN536" s="514" t="s">
        <v>3389</v>
      </c>
      <c r="AO536" s="514">
        <v>664955</v>
      </c>
      <c r="AP536" s="514">
        <v>144186</v>
      </c>
      <c r="AQ536" s="514" t="s">
        <v>3393</v>
      </c>
      <c r="AR536" s="514" t="s">
        <v>861</v>
      </c>
      <c r="AS536" s="514">
        <v>665111</v>
      </c>
      <c r="AT536" s="514">
        <v>144095</v>
      </c>
      <c r="AU536" s="514">
        <v>207</v>
      </c>
      <c r="AV536" s="514" t="s">
        <v>719</v>
      </c>
      <c r="AW536" s="514" t="s">
        <v>718</v>
      </c>
      <c r="AX536" s="514">
        <v>3.4</v>
      </c>
      <c r="AY536" s="514">
        <v>10</v>
      </c>
      <c r="AZ536" s="514">
        <v>1863</v>
      </c>
      <c r="BA536" s="514" t="s">
        <v>208</v>
      </c>
      <c r="BB536" s="515" t="s">
        <v>3037</v>
      </c>
      <c r="BC536" s="515"/>
      <c r="BD536" s="515"/>
      <c r="BE536" s="530"/>
      <c r="BF536" s="547"/>
      <c r="BG536" s="530"/>
      <c r="BH536" s="530"/>
      <c r="BI536" s="530"/>
      <c r="BJ536" s="560"/>
      <c r="BK536" s="560"/>
      <c r="BL536" s="530"/>
      <c r="BM536" s="530"/>
      <c r="BN536" s="530"/>
      <c r="BO536" s="530"/>
      <c r="BP536" s="530"/>
      <c r="BQ536" s="530"/>
      <c r="BR536" s="530"/>
      <c r="BS536" s="530"/>
      <c r="BT536" s="530"/>
      <c r="BU536" s="530"/>
      <c r="BV536" s="530"/>
      <c r="BW536" s="530"/>
      <c r="BX536" s="530"/>
      <c r="BY536" s="555"/>
      <c r="BZ536" s="552"/>
      <c r="CA536" s="530"/>
    </row>
    <row r="537" spans="34:79" x14ac:dyDescent="0.3">
      <c r="AH537" s="512" t="str">
        <f t="shared" si="25"/>
        <v>OBS! förväxlingsrisk =&gt;</v>
      </c>
      <c r="AI537" s="15" t="str">
        <f t="shared" si="24"/>
        <v>665130-144025</v>
      </c>
      <c r="AJ537" s="511">
        <f t="shared" si="26"/>
        <v>534</v>
      </c>
      <c r="AK537" s="514">
        <v>18</v>
      </c>
      <c r="AL537" s="514" t="s">
        <v>1259</v>
      </c>
      <c r="AM537" s="514" t="s">
        <v>3388</v>
      </c>
      <c r="AN537" s="514" t="s">
        <v>3389</v>
      </c>
      <c r="AO537" s="514">
        <v>664955</v>
      </c>
      <c r="AP537" s="514">
        <v>144186</v>
      </c>
      <c r="AQ537" s="514" t="s">
        <v>861</v>
      </c>
      <c r="AR537" s="514" t="s">
        <v>861</v>
      </c>
      <c r="AS537" s="514">
        <v>665130</v>
      </c>
      <c r="AT537" s="514">
        <v>144025</v>
      </c>
      <c r="AU537" s="514">
        <v>222</v>
      </c>
      <c r="AV537" s="514" t="s">
        <v>719</v>
      </c>
      <c r="AW537" s="514" t="s">
        <v>718</v>
      </c>
      <c r="AX537" s="514">
        <v>2.4</v>
      </c>
      <c r="AY537" s="514">
        <v>10</v>
      </c>
      <c r="AZ537" s="514">
        <v>1863</v>
      </c>
      <c r="BA537" s="514" t="s">
        <v>208</v>
      </c>
      <c r="BB537" s="515" t="s">
        <v>3037</v>
      </c>
      <c r="BC537" s="515"/>
      <c r="BD537" s="515"/>
      <c r="BE537" s="530"/>
      <c r="BF537" s="547"/>
      <c r="BG537" s="530"/>
      <c r="BH537" s="530"/>
      <c r="BI537" s="530"/>
      <c r="BJ537" s="560"/>
      <c r="BK537" s="560"/>
      <c r="BL537" s="530"/>
      <c r="BM537" s="530"/>
      <c r="BN537" s="530"/>
      <c r="BO537" s="530"/>
      <c r="BP537" s="530"/>
      <c r="BQ537" s="530"/>
      <c r="BR537" s="530"/>
      <c r="BS537" s="530"/>
      <c r="BT537" s="530"/>
      <c r="BU537" s="530"/>
      <c r="BV537" s="530"/>
      <c r="BW537" s="530"/>
      <c r="BX537" s="530"/>
      <c r="BY537" s="555"/>
      <c r="BZ537" s="552"/>
      <c r="CA537" s="530"/>
    </row>
    <row r="538" spans="34:79" x14ac:dyDescent="0.3">
      <c r="AH538" s="512" t="str">
        <f t="shared" si="25"/>
        <v>OBS! förväxlingsrisk =&gt;</v>
      </c>
      <c r="AI538" s="15" t="str">
        <f t="shared" si="24"/>
        <v>665150-144011</v>
      </c>
      <c r="AJ538" s="511">
        <f t="shared" si="26"/>
        <v>535</v>
      </c>
      <c r="AK538" s="514">
        <v>18</v>
      </c>
      <c r="AL538" s="514" t="s">
        <v>1259</v>
      </c>
      <c r="AM538" s="514" t="s">
        <v>3388</v>
      </c>
      <c r="AN538" s="514" t="s">
        <v>3389</v>
      </c>
      <c r="AO538" s="514">
        <v>664955</v>
      </c>
      <c r="AP538" s="514">
        <v>144186</v>
      </c>
      <c r="AQ538" s="514" t="s">
        <v>861</v>
      </c>
      <c r="AR538" s="514" t="s">
        <v>861</v>
      </c>
      <c r="AS538" s="514">
        <v>665150</v>
      </c>
      <c r="AT538" s="514">
        <v>144011</v>
      </c>
      <c r="AU538" s="514">
        <v>225</v>
      </c>
      <c r="AV538" s="514" t="s">
        <v>719</v>
      </c>
      <c r="AW538" s="514" t="s">
        <v>718</v>
      </c>
      <c r="AX538" s="514">
        <v>2.2000000000000002</v>
      </c>
      <c r="AY538" s="514">
        <v>10</v>
      </c>
      <c r="AZ538" s="514">
        <v>1863</v>
      </c>
      <c r="BA538" s="514" t="s">
        <v>208</v>
      </c>
      <c r="BB538" s="515" t="s">
        <v>3037</v>
      </c>
      <c r="BC538" s="515"/>
      <c r="BD538" s="515"/>
      <c r="BE538" s="530"/>
      <c r="BF538" s="547"/>
      <c r="BG538" s="530"/>
      <c r="BH538" s="530"/>
      <c r="BI538" s="530"/>
      <c r="BJ538" s="560"/>
      <c r="BK538" s="560"/>
      <c r="BL538" s="530"/>
      <c r="BM538" s="530"/>
      <c r="BN538" s="530"/>
      <c r="BO538" s="530"/>
      <c r="BP538" s="530"/>
      <c r="BQ538" s="530"/>
      <c r="BR538" s="530"/>
      <c r="BS538" s="530"/>
      <c r="BT538" s="530"/>
      <c r="BU538" s="530"/>
      <c r="BV538" s="530"/>
      <c r="BW538" s="530"/>
      <c r="BX538" s="530"/>
      <c r="BY538" s="555"/>
      <c r="BZ538" s="552"/>
      <c r="CA538" s="530"/>
    </row>
    <row r="539" spans="34:79" x14ac:dyDescent="0.3">
      <c r="AH539" s="512" t="str">
        <f t="shared" si="25"/>
        <v>OBS! förväxlingsrisk =&gt;</v>
      </c>
      <c r="AI539" s="15" t="str">
        <f t="shared" si="24"/>
        <v>665243-143940</v>
      </c>
      <c r="AJ539" s="511">
        <f t="shared" si="26"/>
        <v>536</v>
      </c>
      <c r="AK539" s="514">
        <v>18</v>
      </c>
      <c r="AL539" s="514" t="s">
        <v>1259</v>
      </c>
      <c r="AM539" s="514" t="s">
        <v>3388</v>
      </c>
      <c r="AN539" s="514" t="s">
        <v>3389</v>
      </c>
      <c r="AO539" s="514">
        <v>664955</v>
      </c>
      <c r="AP539" s="514">
        <v>144186</v>
      </c>
      <c r="AQ539" s="514" t="s">
        <v>861</v>
      </c>
      <c r="AR539" s="514" t="s">
        <v>2658</v>
      </c>
      <c r="AS539" s="514">
        <v>665243</v>
      </c>
      <c r="AT539" s="514">
        <v>143940</v>
      </c>
      <c r="AU539" s="514">
        <v>233</v>
      </c>
      <c r="AV539" s="514" t="s">
        <v>719</v>
      </c>
      <c r="AW539" s="514" t="s">
        <v>2640</v>
      </c>
      <c r="AX539" s="514">
        <v>1.1000000000000001</v>
      </c>
      <c r="AY539" s="514">
        <v>10</v>
      </c>
      <c r="AZ539" s="514">
        <v>1863</v>
      </c>
      <c r="BA539" s="514" t="s">
        <v>208</v>
      </c>
      <c r="BB539" s="515" t="s">
        <v>3037</v>
      </c>
      <c r="BC539" s="515"/>
      <c r="BD539" s="515"/>
      <c r="BE539" s="530"/>
      <c r="BF539" s="547"/>
      <c r="BG539" s="530"/>
      <c r="BH539" s="530"/>
      <c r="BI539" s="530"/>
      <c r="BJ539" s="560"/>
      <c r="BK539" s="560"/>
      <c r="BL539" s="530"/>
      <c r="BM539" s="530"/>
      <c r="BN539" s="530"/>
      <c r="BO539" s="530"/>
      <c r="BP539" s="530"/>
      <c r="BQ539" s="530"/>
      <c r="BR539" s="530"/>
      <c r="BS539" s="530"/>
      <c r="BT539" s="530"/>
      <c r="BU539" s="530"/>
      <c r="BV539" s="530"/>
      <c r="BW539" s="530"/>
      <c r="BX539" s="530"/>
      <c r="BY539" s="555"/>
      <c r="BZ539" s="552"/>
      <c r="CA539" s="530"/>
    </row>
    <row r="540" spans="34:79" x14ac:dyDescent="0.3">
      <c r="AH540" s="512" t="str">
        <f t="shared" si="25"/>
        <v/>
      </c>
      <c r="AI540" s="15" t="str">
        <f t="shared" si="24"/>
        <v>665248-143938</v>
      </c>
      <c r="AJ540" s="511">
        <f t="shared" si="26"/>
        <v>537</v>
      </c>
      <c r="AK540" s="514">
        <v>18</v>
      </c>
      <c r="AL540" s="514" t="s">
        <v>1259</v>
      </c>
      <c r="AM540" s="514" t="s">
        <v>3388</v>
      </c>
      <c r="AN540" s="514" t="s">
        <v>3389</v>
      </c>
      <c r="AO540" s="514">
        <v>664955</v>
      </c>
      <c r="AP540" s="514">
        <v>144186</v>
      </c>
      <c r="AQ540" s="514" t="s">
        <v>3394</v>
      </c>
      <c r="AR540" s="514" t="s">
        <v>861</v>
      </c>
      <c r="AS540" s="514">
        <v>665248</v>
      </c>
      <c r="AT540" s="514">
        <v>143938</v>
      </c>
      <c r="AU540" s="514">
        <v>234</v>
      </c>
      <c r="AV540" s="514" t="s">
        <v>719</v>
      </c>
      <c r="AW540" s="514" t="s">
        <v>2640</v>
      </c>
      <c r="AX540" s="514">
        <v>1</v>
      </c>
      <c r="AY540" s="514">
        <v>10</v>
      </c>
      <c r="AZ540" s="514">
        <v>1863</v>
      </c>
      <c r="BA540" s="514" t="s">
        <v>208</v>
      </c>
      <c r="BB540" s="515" t="s">
        <v>3037</v>
      </c>
      <c r="BC540" s="515"/>
      <c r="BD540" s="515"/>
      <c r="BE540" s="530"/>
      <c r="BF540" s="547"/>
      <c r="BG540" s="530"/>
      <c r="BH540" s="530"/>
      <c r="BI540" s="530"/>
      <c r="BJ540" s="560"/>
      <c r="BK540" s="560"/>
      <c r="BL540" s="530"/>
      <c r="BM540" s="530"/>
      <c r="BN540" s="530"/>
      <c r="BO540" s="530"/>
      <c r="BP540" s="530"/>
      <c r="BQ540" s="530"/>
      <c r="BR540" s="530"/>
      <c r="BS540" s="530"/>
      <c r="BT540" s="530"/>
      <c r="BU540" s="530"/>
      <c r="BV540" s="530"/>
      <c r="BW540" s="530"/>
      <c r="BX540" s="530"/>
      <c r="BY540" s="555"/>
      <c r="BZ540" s="552"/>
      <c r="CA540" s="530"/>
    </row>
    <row r="541" spans="34:79" x14ac:dyDescent="0.3">
      <c r="AH541" s="512" t="str">
        <f t="shared" si="25"/>
        <v/>
      </c>
      <c r="AI541" s="15" t="str">
        <f t="shared" si="24"/>
        <v>665315-143910</v>
      </c>
      <c r="AJ541" s="511">
        <f t="shared" si="26"/>
        <v>538</v>
      </c>
      <c r="AK541" s="514">
        <v>18</v>
      </c>
      <c r="AL541" s="514" t="s">
        <v>1259</v>
      </c>
      <c r="AM541" s="514" t="s">
        <v>3388</v>
      </c>
      <c r="AN541" s="514" t="s">
        <v>3389</v>
      </c>
      <c r="AO541" s="514">
        <v>664955</v>
      </c>
      <c r="AP541" s="514">
        <v>144186</v>
      </c>
      <c r="AQ541" s="514" t="s">
        <v>3395</v>
      </c>
      <c r="AR541" s="514" t="s">
        <v>861</v>
      </c>
      <c r="AS541" s="514">
        <v>665315</v>
      </c>
      <c r="AT541" s="514">
        <v>143910</v>
      </c>
      <c r="AU541" s="514">
        <v>246</v>
      </c>
      <c r="AV541" s="514" t="s">
        <v>719</v>
      </c>
      <c r="AW541" s="514" t="s">
        <v>2640</v>
      </c>
      <c r="AX541" s="514">
        <v>0.3</v>
      </c>
      <c r="AY541" s="514">
        <v>10</v>
      </c>
      <c r="AZ541" s="514">
        <v>1863</v>
      </c>
      <c r="BA541" s="514" t="s">
        <v>208</v>
      </c>
      <c r="BB541" s="515" t="s">
        <v>3037</v>
      </c>
      <c r="BC541" s="515"/>
      <c r="BD541" s="515"/>
      <c r="BE541" s="530"/>
      <c r="BF541" s="547"/>
      <c r="BG541" s="530"/>
      <c r="BH541" s="530"/>
      <c r="BI541" s="530"/>
      <c r="BJ541" s="560"/>
      <c r="BK541" s="560"/>
      <c r="BL541" s="530"/>
      <c r="BM541" s="530"/>
      <c r="BN541" s="530"/>
      <c r="BO541" s="530"/>
      <c r="BP541" s="530"/>
      <c r="BQ541" s="530"/>
      <c r="BR541" s="530"/>
      <c r="BS541" s="530"/>
      <c r="BT541" s="530"/>
      <c r="BU541" s="530"/>
      <c r="BV541" s="530"/>
      <c r="BW541" s="530"/>
      <c r="BX541" s="530"/>
      <c r="BY541" s="555"/>
      <c r="BZ541" s="552"/>
      <c r="CA541" s="530"/>
    </row>
    <row r="542" spans="34:79" x14ac:dyDescent="0.3">
      <c r="AH542" s="512" t="str">
        <f t="shared" si="25"/>
        <v/>
      </c>
      <c r="AI542" s="15" t="str">
        <f t="shared" si="24"/>
        <v>659805-144781</v>
      </c>
      <c r="AJ542" s="511">
        <f t="shared" si="26"/>
        <v>539</v>
      </c>
      <c r="AK542" s="514">
        <v>18</v>
      </c>
      <c r="AL542" s="514" t="s">
        <v>1259</v>
      </c>
      <c r="AM542" s="514" t="s">
        <v>2768</v>
      </c>
      <c r="AN542" s="514" t="s">
        <v>3396</v>
      </c>
      <c r="AO542" s="514">
        <v>659950</v>
      </c>
      <c r="AP542" s="514">
        <v>145676</v>
      </c>
      <c r="AQ542" s="514" t="s">
        <v>3397</v>
      </c>
      <c r="AR542" s="514" t="s">
        <v>861</v>
      </c>
      <c r="AS542" s="514">
        <v>659805</v>
      </c>
      <c r="AT542" s="514">
        <v>144781</v>
      </c>
      <c r="AU542" s="514">
        <v>115</v>
      </c>
      <c r="AV542" s="514" t="s">
        <v>718</v>
      </c>
      <c r="AW542" s="514" t="s">
        <v>718</v>
      </c>
      <c r="AX542" s="514">
        <v>0.8</v>
      </c>
      <c r="AY542" s="514">
        <v>0.1</v>
      </c>
      <c r="AZ542" s="514">
        <v>1884</v>
      </c>
      <c r="BA542" s="514" t="s">
        <v>279</v>
      </c>
      <c r="BB542" s="515" t="s">
        <v>2735</v>
      </c>
      <c r="BC542" s="515"/>
      <c r="BD542" s="515"/>
      <c r="BE542" s="530"/>
      <c r="BF542" s="547"/>
      <c r="BG542" s="530"/>
      <c r="BH542" s="530"/>
      <c r="BI542" s="530"/>
      <c r="BJ542" s="560"/>
      <c r="BK542" s="560"/>
      <c r="BL542" s="530"/>
      <c r="BM542" s="530"/>
      <c r="BN542" s="530"/>
      <c r="BO542" s="530"/>
      <c r="BP542" s="530"/>
      <c r="BQ542" s="530"/>
      <c r="BR542" s="530"/>
      <c r="BS542" s="530"/>
      <c r="BT542" s="530"/>
      <c r="BU542" s="530"/>
      <c r="BV542" s="530"/>
      <c r="BW542" s="530"/>
      <c r="BX542" s="530"/>
      <c r="BY542" s="555"/>
      <c r="BZ542" s="552"/>
      <c r="CA542" s="530"/>
    </row>
    <row r="543" spans="34:79" x14ac:dyDescent="0.3">
      <c r="AH543" s="512" t="str">
        <f t="shared" si="25"/>
        <v/>
      </c>
      <c r="AI543" s="15" t="str">
        <f t="shared" si="24"/>
        <v>664771-146701</v>
      </c>
      <c r="AJ543" s="511">
        <f t="shared" si="26"/>
        <v>540</v>
      </c>
      <c r="AK543" s="514">
        <v>18</v>
      </c>
      <c r="AL543" s="514" t="s">
        <v>1259</v>
      </c>
      <c r="AM543" s="514" t="s">
        <v>2787</v>
      </c>
      <c r="AN543" s="514" t="s">
        <v>3398</v>
      </c>
      <c r="AO543" s="514">
        <v>659438</v>
      </c>
      <c r="AP543" s="514">
        <v>151480</v>
      </c>
      <c r="AQ543" s="514" t="s">
        <v>3399</v>
      </c>
      <c r="AR543" s="514" t="s">
        <v>861</v>
      </c>
      <c r="AS543" s="514">
        <v>664771</v>
      </c>
      <c r="AT543" s="514">
        <v>146701</v>
      </c>
      <c r="AU543" s="514">
        <v>265</v>
      </c>
      <c r="AV543" s="514" t="s">
        <v>718</v>
      </c>
      <c r="AW543" s="514" t="s">
        <v>2640</v>
      </c>
      <c r="AX543" s="514">
        <v>1</v>
      </c>
      <c r="AY543" s="514">
        <v>0.1</v>
      </c>
      <c r="AZ543" s="514">
        <v>1885</v>
      </c>
      <c r="BA543" s="514" t="s">
        <v>252</v>
      </c>
      <c r="BB543" s="515" t="s">
        <v>2636</v>
      </c>
      <c r="BC543" s="515"/>
      <c r="BD543" s="515"/>
      <c r="BE543" s="530"/>
      <c r="BF543" s="547"/>
      <c r="BG543" s="530"/>
      <c r="BH543" s="530"/>
      <c r="BI543" s="530"/>
      <c r="BJ543" s="560"/>
      <c r="BK543" s="560"/>
      <c r="BL543" s="530"/>
      <c r="BM543" s="530"/>
      <c r="BN543" s="530"/>
      <c r="BO543" s="530"/>
      <c r="BP543" s="530"/>
      <c r="BQ543" s="530"/>
      <c r="BR543" s="530"/>
      <c r="BS543" s="530"/>
      <c r="BT543" s="530"/>
      <c r="BU543" s="530"/>
      <c r="BV543" s="530"/>
      <c r="BW543" s="530"/>
      <c r="BX543" s="530"/>
      <c r="BY543" s="555"/>
      <c r="BZ543" s="552"/>
      <c r="CA543" s="530"/>
    </row>
    <row r="544" spans="34:79" x14ac:dyDescent="0.3">
      <c r="AH544" s="512" t="str">
        <f t="shared" si="25"/>
        <v/>
      </c>
      <c r="AI544" s="15" t="str">
        <f t="shared" si="24"/>
        <v>661985-145809</v>
      </c>
      <c r="AJ544" s="511">
        <f t="shared" si="26"/>
        <v>541</v>
      </c>
      <c r="AK544" s="514">
        <v>18</v>
      </c>
      <c r="AL544" s="514" t="s">
        <v>1259</v>
      </c>
      <c r="AM544" s="514" t="s">
        <v>2674</v>
      </c>
      <c r="AN544" s="514" t="s">
        <v>3400</v>
      </c>
      <c r="AO544" s="514">
        <v>661976</v>
      </c>
      <c r="AP544" s="514">
        <v>146120</v>
      </c>
      <c r="AQ544" s="514" t="s">
        <v>2676</v>
      </c>
      <c r="AR544" s="514" t="s">
        <v>861</v>
      </c>
      <c r="AS544" s="514">
        <v>661985</v>
      </c>
      <c r="AT544" s="514">
        <v>145809</v>
      </c>
      <c r="AU544" s="514">
        <v>172</v>
      </c>
      <c r="AV544" s="514" t="s">
        <v>718</v>
      </c>
      <c r="AW544" s="514" t="s">
        <v>718</v>
      </c>
      <c r="AX544" s="514">
        <v>0.2</v>
      </c>
      <c r="AY544" s="514">
        <v>1</v>
      </c>
      <c r="AZ544" s="514">
        <v>1885</v>
      </c>
      <c r="BA544" s="514" t="s">
        <v>252</v>
      </c>
      <c r="BB544" s="515" t="s">
        <v>861</v>
      </c>
      <c r="BC544" s="515"/>
      <c r="BD544" s="515"/>
      <c r="BE544" s="530"/>
      <c r="BF544" s="547"/>
      <c r="BG544" s="530"/>
      <c r="BH544" s="530"/>
      <c r="BI544" s="530"/>
      <c r="BJ544" s="560"/>
      <c r="BK544" s="560"/>
      <c r="BL544" s="530"/>
      <c r="BM544" s="530"/>
      <c r="BN544" s="530"/>
      <c r="BO544" s="530"/>
      <c r="BP544" s="530"/>
      <c r="BQ544" s="530"/>
      <c r="BR544" s="530"/>
      <c r="BS544" s="530"/>
      <c r="BT544" s="530"/>
      <c r="BU544" s="530"/>
      <c r="BV544" s="530"/>
      <c r="BW544" s="530"/>
      <c r="BX544" s="530"/>
      <c r="BY544" s="555"/>
      <c r="BZ544" s="552"/>
      <c r="CA544" s="530"/>
    </row>
    <row r="545" spans="34:79" x14ac:dyDescent="0.3">
      <c r="AH545" s="512" t="str">
        <f t="shared" si="25"/>
        <v/>
      </c>
      <c r="AI545" s="15" t="str">
        <f t="shared" si="24"/>
        <v>661989-145873</v>
      </c>
      <c r="AJ545" s="511">
        <f t="shared" si="26"/>
        <v>542</v>
      </c>
      <c r="AK545" s="514">
        <v>18</v>
      </c>
      <c r="AL545" s="514" t="s">
        <v>1259</v>
      </c>
      <c r="AM545" s="514" t="s">
        <v>2674</v>
      </c>
      <c r="AN545" s="514" t="s">
        <v>3400</v>
      </c>
      <c r="AO545" s="514">
        <v>661976</v>
      </c>
      <c r="AP545" s="514">
        <v>146120</v>
      </c>
      <c r="AQ545" s="514" t="s">
        <v>3106</v>
      </c>
      <c r="AR545" s="514" t="s">
        <v>861</v>
      </c>
      <c r="AS545" s="514">
        <v>661989</v>
      </c>
      <c r="AT545" s="514">
        <v>145873</v>
      </c>
      <c r="AU545" s="514">
        <v>126</v>
      </c>
      <c r="AV545" s="514" t="s">
        <v>718</v>
      </c>
      <c r="AW545" s="514" t="s">
        <v>2635</v>
      </c>
      <c r="AX545" s="514">
        <v>0.9</v>
      </c>
      <c r="AY545" s="514">
        <v>1</v>
      </c>
      <c r="AZ545" s="514">
        <v>1885</v>
      </c>
      <c r="BA545" s="514" t="s">
        <v>252</v>
      </c>
      <c r="BB545" s="515" t="s">
        <v>2648</v>
      </c>
      <c r="BC545" s="515"/>
      <c r="BD545" s="515"/>
      <c r="BE545" s="530"/>
      <c r="BF545" s="547"/>
      <c r="BG545" s="530"/>
      <c r="BH545" s="530"/>
      <c r="BI545" s="530"/>
      <c r="BJ545" s="560"/>
      <c r="BK545" s="560"/>
      <c r="BL545" s="530"/>
      <c r="BM545" s="530"/>
      <c r="BN545" s="530"/>
      <c r="BO545" s="530"/>
      <c r="BP545" s="530"/>
      <c r="BQ545" s="530"/>
      <c r="BR545" s="530"/>
      <c r="BS545" s="530"/>
      <c r="BT545" s="530"/>
      <c r="BU545" s="530"/>
      <c r="BV545" s="530"/>
      <c r="BW545" s="530"/>
      <c r="BX545" s="530"/>
      <c r="BY545" s="555"/>
      <c r="BZ545" s="552"/>
      <c r="CA545" s="530"/>
    </row>
    <row r="546" spans="34:79" x14ac:dyDescent="0.3">
      <c r="AH546" s="512" t="str">
        <f t="shared" si="25"/>
        <v/>
      </c>
      <c r="AI546" s="15" t="str">
        <f t="shared" si="24"/>
        <v>663136-147383</v>
      </c>
      <c r="AJ546" s="511">
        <f t="shared" si="26"/>
        <v>543</v>
      </c>
      <c r="AK546" s="514">
        <v>18</v>
      </c>
      <c r="AL546" s="514" t="s">
        <v>1259</v>
      </c>
      <c r="AM546" s="514" t="s">
        <v>2876</v>
      </c>
      <c r="AN546" s="514" t="s">
        <v>3401</v>
      </c>
      <c r="AO546" s="514">
        <v>659025</v>
      </c>
      <c r="AP546" s="514">
        <v>148113</v>
      </c>
      <c r="AQ546" s="514" t="s">
        <v>3402</v>
      </c>
      <c r="AR546" s="514" t="s">
        <v>861</v>
      </c>
      <c r="AS546" s="514">
        <v>663136</v>
      </c>
      <c r="AT546" s="514">
        <v>147383</v>
      </c>
      <c r="AU546" s="514">
        <v>170</v>
      </c>
      <c r="AV546" s="514" t="s">
        <v>718</v>
      </c>
      <c r="AW546" s="514" t="s">
        <v>2635</v>
      </c>
      <c r="AX546" s="514">
        <v>10</v>
      </c>
      <c r="AY546" s="514">
        <v>1.9</v>
      </c>
      <c r="AZ546" s="514">
        <v>1864</v>
      </c>
      <c r="BA546" s="514" t="s">
        <v>256</v>
      </c>
      <c r="BB546" s="515" t="s">
        <v>2636</v>
      </c>
      <c r="BC546" s="515"/>
      <c r="BD546" s="515"/>
      <c r="BE546" s="530"/>
      <c r="BF546" s="547"/>
      <c r="BG546" s="530"/>
      <c r="BH546" s="530"/>
      <c r="BI546" s="530"/>
      <c r="BJ546" s="560"/>
      <c r="BK546" s="560"/>
      <c r="BL546" s="530"/>
      <c r="BM546" s="530"/>
      <c r="BN546" s="530"/>
      <c r="BO546" s="530"/>
      <c r="BP546" s="530"/>
      <c r="BQ546" s="530"/>
      <c r="BR546" s="530"/>
      <c r="BS546" s="530"/>
      <c r="BT546" s="530"/>
      <c r="BU546" s="530"/>
      <c r="BV546" s="530"/>
      <c r="BW546" s="530"/>
      <c r="BX546" s="530"/>
      <c r="BY546" s="555"/>
      <c r="BZ546" s="552"/>
      <c r="CA546" s="530"/>
    </row>
    <row r="547" spans="34:79" x14ac:dyDescent="0.3">
      <c r="AH547" s="512" t="str">
        <f t="shared" si="25"/>
        <v/>
      </c>
      <c r="AI547" s="15" t="str">
        <f t="shared" si="24"/>
        <v>656025-146940</v>
      </c>
      <c r="AJ547" s="511">
        <f t="shared" si="26"/>
        <v>544</v>
      </c>
      <c r="AK547" s="514">
        <v>18</v>
      </c>
      <c r="AL547" s="514" t="s">
        <v>1259</v>
      </c>
      <c r="AM547" s="514" t="s">
        <v>3403</v>
      </c>
      <c r="AN547" s="514" t="s">
        <v>3404</v>
      </c>
      <c r="AO547" s="514">
        <v>656303</v>
      </c>
      <c r="AP547" s="514">
        <v>147077</v>
      </c>
      <c r="AQ547" s="514" t="s">
        <v>3405</v>
      </c>
      <c r="AR547" s="514" t="s">
        <v>2856</v>
      </c>
      <c r="AS547" s="514">
        <v>656025</v>
      </c>
      <c r="AT547" s="514">
        <v>146940</v>
      </c>
      <c r="AU547" s="514">
        <v>30</v>
      </c>
      <c r="AV547" s="514" t="s">
        <v>718</v>
      </c>
      <c r="AW547" s="514" t="s">
        <v>2635</v>
      </c>
      <c r="AX547" s="514">
        <v>10</v>
      </c>
      <c r="AY547" s="514">
        <v>7.6</v>
      </c>
      <c r="AZ547" s="514">
        <v>1881</v>
      </c>
      <c r="BA547" s="514" t="s">
        <v>236</v>
      </c>
      <c r="BB547" s="515" t="s">
        <v>2809</v>
      </c>
      <c r="BC547" s="515"/>
      <c r="BD547" s="515"/>
      <c r="BE547" s="530"/>
      <c r="BF547" s="547"/>
      <c r="BG547" s="530"/>
      <c r="BH547" s="530"/>
      <c r="BI547" s="530"/>
      <c r="BJ547" s="560"/>
      <c r="BK547" s="560"/>
      <c r="BL547" s="530"/>
      <c r="BM547" s="530"/>
      <c r="BN547" s="530"/>
      <c r="BO547" s="530"/>
      <c r="BP547" s="530"/>
      <c r="BQ547" s="530"/>
      <c r="BR547" s="530"/>
      <c r="BS547" s="530"/>
      <c r="BT547" s="530"/>
      <c r="BU547" s="530"/>
      <c r="BV547" s="530"/>
      <c r="BW547" s="530"/>
      <c r="BX547" s="530"/>
      <c r="BY547" s="555"/>
      <c r="BZ547" s="552"/>
      <c r="CA547" s="530"/>
    </row>
    <row r="548" spans="34:79" x14ac:dyDescent="0.3">
      <c r="AH548" s="512" t="str">
        <f t="shared" si="25"/>
        <v/>
      </c>
      <c r="AI548" s="15" t="str">
        <f t="shared" si="24"/>
        <v>662093-145362</v>
      </c>
      <c r="AJ548" s="511">
        <f t="shared" si="26"/>
        <v>545</v>
      </c>
      <c r="AK548" s="514">
        <v>18</v>
      </c>
      <c r="AL548" s="514" t="s">
        <v>1259</v>
      </c>
      <c r="AM548" s="514" t="s">
        <v>2748</v>
      </c>
      <c r="AN548" s="514" t="s">
        <v>3406</v>
      </c>
      <c r="AO548" s="514">
        <v>660988</v>
      </c>
      <c r="AP548" s="514">
        <v>145487</v>
      </c>
      <c r="AQ548" s="514" t="s">
        <v>3407</v>
      </c>
      <c r="AR548" s="514" t="s">
        <v>2893</v>
      </c>
      <c r="AS548" s="514">
        <v>662093</v>
      </c>
      <c r="AT548" s="514">
        <v>145362</v>
      </c>
      <c r="AU548" s="514">
        <v>209</v>
      </c>
      <c r="AV548" s="514" t="s">
        <v>718</v>
      </c>
      <c r="AW548" s="514" t="s">
        <v>2635</v>
      </c>
      <c r="AX548" s="514">
        <v>10</v>
      </c>
      <c r="AY548" s="514">
        <v>1.4</v>
      </c>
      <c r="AZ548" s="514">
        <v>1885</v>
      </c>
      <c r="BA548" s="514" t="s">
        <v>252</v>
      </c>
      <c r="BB548" s="515" t="s">
        <v>2648</v>
      </c>
      <c r="BC548" s="515"/>
      <c r="BD548" s="515"/>
      <c r="BE548" s="530"/>
      <c r="BF548" s="547"/>
      <c r="BG548" s="530"/>
      <c r="BH548" s="530"/>
      <c r="BI548" s="530"/>
      <c r="BJ548" s="560"/>
      <c r="BK548" s="560"/>
      <c r="BL548" s="530"/>
      <c r="BM548" s="530"/>
      <c r="BN548" s="530"/>
      <c r="BO548" s="530"/>
      <c r="BP548" s="530"/>
      <c r="BQ548" s="530"/>
      <c r="BR548" s="530"/>
      <c r="BS548" s="530"/>
      <c r="BT548" s="530"/>
      <c r="BU548" s="530"/>
      <c r="BV548" s="530"/>
      <c r="BW548" s="530"/>
      <c r="BX548" s="530"/>
      <c r="BY548" s="555"/>
      <c r="BZ548" s="552"/>
      <c r="CA548" s="530"/>
    </row>
    <row r="549" spans="34:79" x14ac:dyDescent="0.3">
      <c r="AH549" s="512" t="str">
        <f t="shared" si="25"/>
        <v/>
      </c>
      <c r="AI549" s="15" t="str">
        <f t="shared" si="24"/>
        <v>662193-145339</v>
      </c>
      <c r="AJ549" s="511">
        <f t="shared" si="26"/>
        <v>546</v>
      </c>
      <c r="AK549" s="514">
        <v>18</v>
      </c>
      <c r="AL549" s="514" t="s">
        <v>1259</v>
      </c>
      <c r="AM549" s="514" t="s">
        <v>2748</v>
      </c>
      <c r="AN549" s="514" t="s">
        <v>3406</v>
      </c>
      <c r="AO549" s="514">
        <v>660988</v>
      </c>
      <c r="AP549" s="514">
        <v>145487</v>
      </c>
      <c r="AQ549" s="514" t="s">
        <v>3408</v>
      </c>
      <c r="AR549" s="514" t="s">
        <v>2891</v>
      </c>
      <c r="AS549" s="514">
        <v>662193</v>
      </c>
      <c r="AT549" s="514">
        <v>145339</v>
      </c>
      <c r="AU549" s="514">
        <v>223</v>
      </c>
      <c r="AV549" s="514" t="s">
        <v>718</v>
      </c>
      <c r="AW549" s="514" t="s">
        <v>2635</v>
      </c>
      <c r="AX549" s="514">
        <v>10</v>
      </c>
      <c r="AY549" s="514">
        <v>2.4</v>
      </c>
      <c r="AZ549" s="514">
        <v>1885</v>
      </c>
      <c r="BA549" s="514" t="s">
        <v>252</v>
      </c>
      <c r="BB549" s="515" t="s">
        <v>2648</v>
      </c>
      <c r="BC549" s="515"/>
      <c r="BD549" s="515"/>
      <c r="BE549" s="530"/>
      <c r="BF549" s="547"/>
      <c r="BG549" s="530"/>
      <c r="BH549" s="530"/>
      <c r="BI549" s="530"/>
      <c r="BJ549" s="560"/>
      <c r="BK549" s="560"/>
      <c r="BL549" s="530"/>
      <c r="BM549" s="530"/>
      <c r="BN549" s="530"/>
      <c r="BO549" s="530"/>
      <c r="BP549" s="530"/>
      <c r="BQ549" s="530"/>
      <c r="BR549" s="530"/>
      <c r="BS549" s="530"/>
      <c r="BT549" s="530"/>
      <c r="BU549" s="530"/>
      <c r="BV549" s="530"/>
      <c r="BW549" s="530"/>
      <c r="BX549" s="530"/>
      <c r="BY549" s="555"/>
      <c r="BZ549" s="552"/>
      <c r="CA549" s="530"/>
    </row>
    <row r="550" spans="34:79" x14ac:dyDescent="0.3">
      <c r="AH550" s="512" t="str">
        <f t="shared" si="25"/>
        <v/>
      </c>
      <c r="AI550" s="15" t="str">
        <f t="shared" si="24"/>
        <v>664869-144165</v>
      </c>
      <c r="AJ550" s="511">
        <f t="shared" si="26"/>
        <v>547</v>
      </c>
      <c r="AK550" s="514">
        <v>18</v>
      </c>
      <c r="AL550" s="514" t="s">
        <v>1259</v>
      </c>
      <c r="AM550" s="514" t="s">
        <v>2753</v>
      </c>
      <c r="AN550" s="514" t="s">
        <v>3409</v>
      </c>
      <c r="AO550" s="514">
        <v>663216</v>
      </c>
      <c r="AP550" s="514">
        <v>146069</v>
      </c>
      <c r="AQ550" s="514" t="s">
        <v>3410</v>
      </c>
      <c r="AR550" s="514" t="s">
        <v>861</v>
      </c>
      <c r="AS550" s="514">
        <v>664869</v>
      </c>
      <c r="AT550" s="514">
        <v>144165</v>
      </c>
      <c r="AU550" s="514">
        <v>230</v>
      </c>
      <c r="AV550" s="514" t="s">
        <v>718</v>
      </c>
      <c r="AW550" s="514" t="s">
        <v>2640</v>
      </c>
      <c r="AX550" s="514">
        <v>1.8</v>
      </c>
      <c r="AY550" s="514">
        <v>10</v>
      </c>
      <c r="AZ550" s="514">
        <v>1864</v>
      </c>
      <c r="BA550" s="514" t="s">
        <v>256</v>
      </c>
      <c r="BB550" s="515" t="s">
        <v>2666</v>
      </c>
      <c r="BC550" s="515"/>
      <c r="BD550" s="515"/>
      <c r="BE550" s="530"/>
      <c r="BF550" s="547"/>
      <c r="BG550" s="530"/>
      <c r="BH550" s="530"/>
      <c r="BI550" s="530"/>
      <c r="BJ550" s="560"/>
      <c r="BK550" s="560"/>
      <c r="BL550" s="530"/>
      <c r="BM550" s="530"/>
      <c r="BN550" s="530"/>
      <c r="BO550" s="530"/>
      <c r="BP550" s="530"/>
      <c r="BQ550" s="530"/>
      <c r="BR550" s="530"/>
      <c r="BS550" s="530"/>
      <c r="BT550" s="530"/>
      <c r="BU550" s="530"/>
      <c r="BV550" s="530"/>
      <c r="BW550" s="530"/>
      <c r="BX550" s="530"/>
      <c r="BY550" s="555"/>
      <c r="BZ550" s="552"/>
      <c r="CA550" s="530"/>
    </row>
    <row r="551" spans="34:79" x14ac:dyDescent="0.3">
      <c r="AH551" s="512" t="str">
        <f t="shared" si="25"/>
        <v/>
      </c>
      <c r="AI551" s="15" t="str">
        <f t="shared" si="24"/>
        <v>664939-144195</v>
      </c>
      <c r="AJ551" s="511">
        <f t="shared" si="26"/>
        <v>548</v>
      </c>
      <c r="AK551" s="514">
        <v>18</v>
      </c>
      <c r="AL551" s="514" t="s">
        <v>1259</v>
      </c>
      <c r="AM551" s="514" t="s">
        <v>2753</v>
      </c>
      <c r="AN551" s="514" t="s">
        <v>3409</v>
      </c>
      <c r="AO551" s="514">
        <v>663216</v>
      </c>
      <c r="AP551" s="514">
        <v>146069</v>
      </c>
      <c r="AQ551" s="514" t="s">
        <v>3411</v>
      </c>
      <c r="AR551" s="514" t="s">
        <v>861</v>
      </c>
      <c r="AS551" s="514">
        <v>664939</v>
      </c>
      <c r="AT551" s="514">
        <v>144195</v>
      </c>
      <c r="AU551" s="514">
        <v>185</v>
      </c>
      <c r="AV551" s="514" t="s">
        <v>718</v>
      </c>
      <c r="AW551" s="514" t="s">
        <v>2640</v>
      </c>
      <c r="AX551" s="514">
        <v>2.7</v>
      </c>
      <c r="AY551" s="514">
        <v>10</v>
      </c>
      <c r="AZ551" s="514">
        <v>1864</v>
      </c>
      <c r="BA551" s="514" t="s">
        <v>256</v>
      </c>
      <c r="BB551" s="515" t="s">
        <v>2666</v>
      </c>
      <c r="BC551" s="515"/>
      <c r="BD551" s="515"/>
      <c r="BE551" s="530"/>
      <c r="BF551" s="547"/>
      <c r="BG551" s="530"/>
      <c r="BH551" s="530"/>
      <c r="BI551" s="530"/>
      <c r="BJ551" s="560"/>
      <c r="BK551" s="560"/>
      <c r="BL551" s="530"/>
      <c r="BM551" s="530"/>
      <c r="BN551" s="530"/>
      <c r="BO551" s="530"/>
      <c r="BP551" s="530"/>
      <c r="BQ551" s="530"/>
      <c r="BR551" s="530"/>
      <c r="BS551" s="530"/>
      <c r="BT551" s="530"/>
      <c r="BU551" s="530"/>
      <c r="BV551" s="530"/>
      <c r="BW551" s="530"/>
      <c r="BX551" s="530"/>
      <c r="BY551" s="555"/>
      <c r="BZ551" s="552"/>
      <c r="CA551" s="530"/>
    </row>
    <row r="552" spans="34:79" x14ac:dyDescent="0.3">
      <c r="AH552" s="512" t="str">
        <f t="shared" si="25"/>
        <v/>
      </c>
      <c r="AI552" s="15" t="str">
        <f t="shared" si="24"/>
        <v>660067-146928</v>
      </c>
      <c r="AJ552" s="511">
        <f t="shared" si="26"/>
        <v>549</v>
      </c>
      <c r="AK552" s="514">
        <v>18</v>
      </c>
      <c r="AL552" s="514" t="s">
        <v>1259</v>
      </c>
      <c r="AM552" s="514" t="s">
        <v>2678</v>
      </c>
      <c r="AN552" s="514" t="s">
        <v>3412</v>
      </c>
      <c r="AO552" s="514">
        <v>660064</v>
      </c>
      <c r="AP552" s="514">
        <v>146945</v>
      </c>
      <c r="AQ552" s="514" t="s">
        <v>3413</v>
      </c>
      <c r="AR552" s="514" t="s">
        <v>861</v>
      </c>
      <c r="AS552" s="514">
        <v>660067</v>
      </c>
      <c r="AT552" s="514">
        <v>146928</v>
      </c>
      <c r="AU552" s="514">
        <v>46</v>
      </c>
      <c r="AV552" s="514" t="s">
        <v>719</v>
      </c>
      <c r="AW552" s="514" t="s">
        <v>2635</v>
      </c>
      <c r="AX552" s="514">
        <v>3.9</v>
      </c>
      <c r="AY552" s="514">
        <v>0.2</v>
      </c>
      <c r="AZ552" s="514">
        <v>1885</v>
      </c>
      <c r="BA552" s="514" t="s">
        <v>252</v>
      </c>
      <c r="BB552" s="515" t="s">
        <v>861</v>
      </c>
      <c r="BC552" s="515"/>
      <c r="BD552" s="515"/>
      <c r="BE552" s="530"/>
      <c r="BF552" s="547"/>
      <c r="BG552" s="530"/>
      <c r="BH552" s="530"/>
      <c r="BI552" s="530"/>
      <c r="BJ552" s="560"/>
      <c r="BK552" s="560"/>
      <c r="BL552" s="530"/>
      <c r="BM552" s="530"/>
      <c r="BN552" s="530"/>
      <c r="BO552" s="530"/>
      <c r="BP552" s="530"/>
      <c r="BQ552" s="530"/>
      <c r="BR552" s="530"/>
      <c r="BS552" s="530"/>
      <c r="BT552" s="530"/>
      <c r="BU552" s="530"/>
      <c r="BV552" s="530"/>
      <c r="BW552" s="530"/>
      <c r="BX552" s="530"/>
      <c r="BY552" s="555"/>
      <c r="BZ552" s="552"/>
      <c r="CA552" s="530"/>
    </row>
    <row r="553" spans="34:79" x14ac:dyDescent="0.3">
      <c r="AH553" s="512" t="str">
        <f t="shared" si="25"/>
        <v/>
      </c>
      <c r="AI553" s="15" t="str">
        <f t="shared" si="24"/>
        <v>661808-146044</v>
      </c>
      <c r="AJ553" s="511">
        <f t="shared" si="26"/>
        <v>550</v>
      </c>
      <c r="AK553" s="514">
        <v>18</v>
      </c>
      <c r="AL553" s="514" t="s">
        <v>1259</v>
      </c>
      <c r="AM553" s="514" t="s">
        <v>2678</v>
      </c>
      <c r="AN553" s="514" t="s">
        <v>3414</v>
      </c>
      <c r="AO553" s="514">
        <v>658993</v>
      </c>
      <c r="AP553" s="514">
        <v>151687</v>
      </c>
      <c r="AQ553" s="514" t="s">
        <v>3415</v>
      </c>
      <c r="AR553" s="514" t="s">
        <v>861</v>
      </c>
      <c r="AS553" s="514">
        <v>661808</v>
      </c>
      <c r="AT553" s="514">
        <v>146044</v>
      </c>
      <c r="AU553" s="514">
        <v>83</v>
      </c>
      <c r="AV553" s="514" t="s">
        <v>718</v>
      </c>
      <c r="AW553" s="514" t="s">
        <v>2635</v>
      </c>
      <c r="AX553" s="514">
        <v>10</v>
      </c>
      <c r="AY553" s="514">
        <v>0.7</v>
      </c>
      <c r="AZ553" s="514">
        <v>1885</v>
      </c>
      <c r="BA553" s="514" t="s">
        <v>252</v>
      </c>
      <c r="BB553" s="515" t="s">
        <v>2648</v>
      </c>
      <c r="BC553" s="515"/>
      <c r="BD553" s="515"/>
      <c r="BE553" s="530"/>
      <c r="BF553" s="547"/>
      <c r="BG553" s="530"/>
      <c r="BH553" s="530"/>
      <c r="BI553" s="530"/>
      <c r="BJ553" s="560"/>
      <c r="BK553" s="560"/>
      <c r="BL553" s="530"/>
      <c r="BM553" s="530"/>
      <c r="BN553" s="530"/>
      <c r="BO553" s="530"/>
      <c r="BP553" s="530"/>
      <c r="BQ553" s="530"/>
      <c r="BR553" s="530"/>
      <c r="BS553" s="530"/>
      <c r="BT553" s="530"/>
      <c r="BU553" s="530"/>
      <c r="BV553" s="530"/>
      <c r="BW553" s="530"/>
      <c r="BX553" s="530"/>
      <c r="BY553" s="555"/>
      <c r="BZ553" s="552"/>
      <c r="CA553" s="530"/>
    </row>
    <row r="554" spans="34:79" x14ac:dyDescent="0.3">
      <c r="AH554" s="512" t="str">
        <f t="shared" si="25"/>
        <v/>
      </c>
      <c r="AI554" s="15" t="str">
        <f t="shared" si="24"/>
        <v>656071-142378</v>
      </c>
      <c r="AJ554" s="511">
        <f t="shared" si="26"/>
        <v>551</v>
      </c>
      <c r="AK554" s="514">
        <v>18</v>
      </c>
      <c r="AL554" s="514" t="s">
        <v>1259</v>
      </c>
      <c r="AM554" s="514" t="s">
        <v>2637</v>
      </c>
      <c r="AN554" s="514" t="s">
        <v>3416</v>
      </c>
      <c r="AO554" s="514">
        <v>656071</v>
      </c>
      <c r="AP554" s="514">
        <v>142380</v>
      </c>
      <c r="AQ554" s="514" t="s">
        <v>3417</v>
      </c>
      <c r="AR554" s="514" t="s">
        <v>861</v>
      </c>
      <c r="AS554" s="514">
        <v>656071</v>
      </c>
      <c r="AT554" s="514">
        <v>142378</v>
      </c>
      <c r="AU554" s="514">
        <v>93</v>
      </c>
      <c r="AV554" s="514" t="s">
        <v>718</v>
      </c>
      <c r="AW554" s="514" t="s">
        <v>2640</v>
      </c>
      <c r="AX554" s="514">
        <v>2.5</v>
      </c>
      <c r="AY554" s="514">
        <v>0</v>
      </c>
      <c r="AZ554" s="514">
        <v>1862</v>
      </c>
      <c r="BA554" s="514" t="s">
        <v>158</v>
      </c>
      <c r="BB554" s="515" t="s">
        <v>861</v>
      </c>
      <c r="BC554" s="515"/>
      <c r="BD554" s="515"/>
      <c r="BE554" s="530"/>
      <c r="BF554" s="547"/>
      <c r="BG554" s="530"/>
      <c r="BH554" s="530"/>
      <c r="BI554" s="530"/>
      <c r="BJ554" s="560"/>
      <c r="BK554" s="560"/>
      <c r="BL554" s="530"/>
      <c r="BM554" s="530"/>
      <c r="BN554" s="530"/>
      <c r="BO554" s="530"/>
      <c r="BP554" s="530"/>
      <c r="BQ554" s="530"/>
      <c r="BR554" s="530"/>
      <c r="BS554" s="530"/>
      <c r="BT554" s="530"/>
      <c r="BU554" s="530"/>
      <c r="BV554" s="530"/>
      <c r="BW554" s="530"/>
      <c r="BX554" s="530"/>
      <c r="BY554" s="555"/>
      <c r="BZ554" s="552"/>
      <c r="CA554" s="530"/>
    </row>
    <row r="555" spans="34:79" x14ac:dyDescent="0.3">
      <c r="AH555" s="512" t="str">
        <f t="shared" si="25"/>
        <v/>
      </c>
      <c r="AI555" s="15" t="str">
        <f t="shared" si="24"/>
        <v>664209-145211</v>
      </c>
      <c r="AJ555" s="511">
        <f t="shared" si="26"/>
        <v>552</v>
      </c>
      <c r="AK555" s="514">
        <v>18</v>
      </c>
      <c r="AL555" s="514" t="s">
        <v>1259</v>
      </c>
      <c r="AM555" s="514" t="s">
        <v>2678</v>
      </c>
      <c r="AN555" s="514" t="s">
        <v>3418</v>
      </c>
      <c r="AO555" s="514">
        <v>658993</v>
      </c>
      <c r="AP555" s="514">
        <v>151687</v>
      </c>
      <c r="AQ555" s="514" t="s">
        <v>3419</v>
      </c>
      <c r="AR555" s="514" t="s">
        <v>861</v>
      </c>
      <c r="AS555" s="514">
        <v>664209</v>
      </c>
      <c r="AT555" s="514">
        <v>145211</v>
      </c>
      <c r="AU555" s="514">
        <v>155</v>
      </c>
      <c r="AV555" s="514" t="s">
        <v>718</v>
      </c>
      <c r="AW555" s="514" t="s">
        <v>2635</v>
      </c>
      <c r="AX555" s="514">
        <v>1.4</v>
      </c>
      <c r="AY555" s="514">
        <v>0.1</v>
      </c>
      <c r="AZ555" s="514">
        <v>1864</v>
      </c>
      <c r="BA555" s="514" t="s">
        <v>256</v>
      </c>
      <c r="BB555" s="515" t="s">
        <v>861</v>
      </c>
      <c r="BC555" s="515"/>
      <c r="BD555" s="515"/>
      <c r="BE555" s="530"/>
      <c r="BF555" s="547"/>
      <c r="BG555" s="530"/>
      <c r="BH555" s="530"/>
      <c r="BI555" s="530"/>
      <c r="BJ555" s="560"/>
      <c r="BK555" s="560"/>
      <c r="BL555" s="530"/>
      <c r="BM555" s="530"/>
      <c r="BN555" s="530"/>
      <c r="BO555" s="530"/>
      <c r="BP555" s="530"/>
      <c r="BQ555" s="530"/>
      <c r="BR555" s="530"/>
      <c r="BS555" s="530"/>
      <c r="BT555" s="530"/>
      <c r="BU555" s="530"/>
      <c r="BV555" s="530"/>
      <c r="BW555" s="530"/>
      <c r="BX555" s="530"/>
      <c r="BY555" s="555"/>
      <c r="BZ555" s="552"/>
      <c r="CA555" s="530"/>
    </row>
    <row r="556" spans="34:79" x14ac:dyDescent="0.3">
      <c r="AH556" s="512" t="str">
        <f t="shared" si="25"/>
        <v/>
      </c>
      <c r="AI556" s="15" t="str">
        <f t="shared" si="24"/>
        <v>665704-144220</v>
      </c>
      <c r="AJ556" s="511">
        <f t="shared" si="26"/>
        <v>553</v>
      </c>
      <c r="AK556" s="514">
        <v>18</v>
      </c>
      <c r="AL556" s="514" t="s">
        <v>1259</v>
      </c>
      <c r="AM556" s="514" t="s">
        <v>3048</v>
      </c>
      <c r="AN556" s="514" t="s">
        <v>3420</v>
      </c>
      <c r="AO556" s="514">
        <v>665694</v>
      </c>
      <c r="AP556" s="514">
        <v>144211</v>
      </c>
      <c r="AQ556" s="514" t="s">
        <v>3328</v>
      </c>
      <c r="AR556" s="514" t="s">
        <v>861</v>
      </c>
      <c r="AS556" s="514">
        <v>665704</v>
      </c>
      <c r="AT556" s="514">
        <v>144220</v>
      </c>
      <c r="AU556" s="514">
        <v>245</v>
      </c>
      <c r="AV556" s="514" t="s">
        <v>719</v>
      </c>
      <c r="AW556" s="514" t="s">
        <v>718</v>
      </c>
      <c r="AX556" s="514">
        <v>1.2</v>
      </c>
      <c r="AY556" s="514">
        <v>10</v>
      </c>
      <c r="AZ556" s="514">
        <v>1864</v>
      </c>
      <c r="BA556" s="514" t="s">
        <v>256</v>
      </c>
      <c r="BB556" s="515" t="s">
        <v>3037</v>
      </c>
      <c r="BC556" s="515"/>
      <c r="BD556" s="515"/>
      <c r="BE556" s="530"/>
      <c r="BF556" s="547"/>
      <c r="BG556" s="530"/>
      <c r="BH556" s="530"/>
      <c r="BI556" s="530"/>
      <c r="BJ556" s="560"/>
      <c r="BK556" s="560"/>
      <c r="BL556" s="530"/>
      <c r="BM556" s="530"/>
      <c r="BN556" s="530"/>
      <c r="BO556" s="530"/>
      <c r="BP556" s="530"/>
      <c r="BQ556" s="530"/>
      <c r="BR556" s="530"/>
      <c r="BS556" s="530"/>
      <c r="BT556" s="530"/>
      <c r="BU556" s="530"/>
      <c r="BV556" s="530"/>
      <c r="BW556" s="530"/>
      <c r="BX556" s="530"/>
      <c r="BY556" s="555"/>
      <c r="BZ556" s="552"/>
      <c r="CA556" s="530"/>
    </row>
    <row r="557" spans="34:79" x14ac:dyDescent="0.3">
      <c r="AH557" s="512" t="str">
        <f t="shared" si="25"/>
        <v/>
      </c>
      <c r="AI557" s="15" t="str">
        <f t="shared" si="24"/>
        <v>665711-144243</v>
      </c>
      <c r="AJ557" s="511">
        <f t="shared" si="26"/>
        <v>554</v>
      </c>
      <c r="AK557" s="514">
        <v>18</v>
      </c>
      <c r="AL557" s="514" t="s">
        <v>1259</v>
      </c>
      <c r="AM557" s="514" t="s">
        <v>3048</v>
      </c>
      <c r="AN557" s="514" t="s">
        <v>3420</v>
      </c>
      <c r="AO557" s="514">
        <v>665694</v>
      </c>
      <c r="AP557" s="514">
        <v>144211</v>
      </c>
      <c r="AQ557" s="514" t="s">
        <v>3421</v>
      </c>
      <c r="AR557" s="514" t="s">
        <v>861</v>
      </c>
      <c r="AS557" s="514">
        <v>665711</v>
      </c>
      <c r="AT557" s="514">
        <v>144243</v>
      </c>
      <c r="AU557" s="514">
        <v>255</v>
      </c>
      <c r="AV557" s="514" t="s">
        <v>719</v>
      </c>
      <c r="AW557" s="514" t="s">
        <v>718</v>
      </c>
      <c r="AX557" s="514">
        <v>1</v>
      </c>
      <c r="AY557" s="514">
        <v>10</v>
      </c>
      <c r="AZ557" s="514">
        <v>1864</v>
      </c>
      <c r="BA557" s="514" t="s">
        <v>256</v>
      </c>
      <c r="BB557" s="515" t="s">
        <v>3037</v>
      </c>
      <c r="BC557" s="515"/>
      <c r="BD557" s="515"/>
      <c r="BE557" s="530"/>
      <c r="BF557" s="547"/>
      <c r="BG557" s="530"/>
      <c r="BH557" s="530"/>
      <c r="BI557" s="530"/>
      <c r="BJ557" s="560"/>
      <c r="BK557" s="560"/>
      <c r="BL557" s="530"/>
      <c r="BM557" s="530"/>
      <c r="BN557" s="530"/>
      <c r="BO557" s="530"/>
      <c r="BP557" s="530"/>
      <c r="BQ557" s="530"/>
      <c r="BR557" s="530"/>
      <c r="BS557" s="530"/>
      <c r="BT557" s="530"/>
      <c r="BU557" s="530"/>
      <c r="BV557" s="530"/>
      <c r="BW557" s="530"/>
      <c r="BX557" s="530"/>
      <c r="BY557" s="555"/>
      <c r="BZ557" s="552"/>
      <c r="CA557" s="530"/>
    </row>
    <row r="558" spans="34:79" x14ac:dyDescent="0.3">
      <c r="AH558" s="512" t="str">
        <f t="shared" si="25"/>
        <v/>
      </c>
      <c r="AI558" s="15" t="str">
        <f t="shared" si="24"/>
        <v>665793-144244</v>
      </c>
      <c r="AJ558" s="511">
        <f t="shared" si="26"/>
        <v>555</v>
      </c>
      <c r="AK558" s="514">
        <v>18</v>
      </c>
      <c r="AL558" s="514" t="s">
        <v>1259</v>
      </c>
      <c r="AM558" s="514" t="s">
        <v>3048</v>
      </c>
      <c r="AN558" s="514" t="s">
        <v>3420</v>
      </c>
      <c r="AO558" s="514">
        <v>665694</v>
      </c>
      <c r="AP558" s="514">
        <v>144211</v>
      </c>
      <c r="AQ558" s="514" t="s">
        <v>3422</v>
      </c>
      <c r="AR558" s="514" t="s">
        <v>861</v>
      </c>
      <c r="AS558" s="514">
        <v>665793</v>
      </c>
      <c r="AT558" s="514">
        <v>144244</v>
      </c>
      <c r="AU558" s="514">
        <v>296</v>
      </c>
      <c r="AV558" s="514" t="s">
        <v>719</v>
      </c>
      <c r="AW558" s="514" t="s">
        <v>718</v>
      </c>
      <c r="AX558" s="514">
        <v>0.2</v>
      </c>
      <c r="AY558" s="514">
        <v>10</v>
      </c>
      <c r="AZ558" s="514">
        <v>1864</v>
      </c>
      <c r="BA558" s="514" t="s">
        <v>256</v>
      </c>
      <c r="BB558" s="515" t="s">
        <v>3037</v>
      </c>
      <c r="BC558" s="515"/>
      <c r="BD558" s="515"/>
      <c r="BE558" s="530"/>
      <c r="BF558" s="547"/>
      <c r="BG558" s="530"/>
      <c r="BH558" s="530"/>
      <c r="BI558" s="530"/>
      <c r="BJ558" s="560"/>
      <c r="BK558" s="560"/>
      <c r="BL558" s="530"/>
      <c r="BM558" s="530"/>
      <c r="BN558" s="530"/>
      <c r="BO558" s="530"/>
      <c r="BP558" s="530"/>
      <c r="BQ558" s="530"/>
      <c r="BR558" s="530"/>
      <c r="BS558" s="530"/>
      <c r="BT558" s="530"/>
      <c r="BU558" s="530"/>
      <c r="BV558" s="530"/>
      <c r="BW558" s="530"/>
      <c r="BX558" s="530"/>
      <c r="BY558" s="555"/>
      <c r="BZ558" s="552"/>
      <c r="CA558" s="530"/>
    </row>
    <row r="559" spans="34:79" x14ac:dyDescent="0.3">
      <c r="AH559" s="512" t="str">
        <f t="shared" si="25"/>
        <v/>
      </c>
      <c r="AI559" s="15" t="str">
        <f t="shared" si="24"/>
        <v>665865-144294</v>
      </c>
      <c r="AJ559" s="511">
        <f t="shared" si="26"/>
        <v>556</v>
      </c>
      <c r="AK559" s="514">
        <v>18</v>
      </c>
      <c r="AL559" s="514" t="s">
        <v>1259</v>
      </c>
      <c r="AM559" s="514" t="s">
        <v>3048</v>
      </c>
      <c r="AN559" s="514" t="s">
        <v>3420</v>
      </c>
      <c r="AO559" s="514">
        <v>665694</v>
      </c>
      <c r="AP559" s="514">
        <v>144211</v>
      </c>
      <c r="AQ559" s="514" t="s">
        <v>3423</v>
      </c>
      <c r="AR559" s="514" t="s">
        <v>861</v>
      </c>
      <c r="AS559" s="514">
        <v>665865</v>
      </c>
      <c r="AT559" s="514">
        <v>144294</v>
      </c>
      <c r="AU559" s="514">
        <v>299</v>
      </c>
      <c r="AV559" s="514" t="s">
        <v>719</v>
      </c>
      <c r="AW559" s="514" t="s">
        <v>718</v>
      </c>
      <c r="AX559" s="514">
        <v>0.8</v>
      </c>
      <c r="AY559" s="514">
        <v>0.4</v>
      </c>
      <c r="AZ559" s="514">
        <v>1864</v>
      </c>
      <c r="BA559" s="514" t="s">
        <v>256</v>
      </c>
      <c r="BB559" s="515" t="s">
        <v>3037</v>
      </c>
      <c r="BC559" s="515"/>
      <c r="BD559" s="515"/>
      <c r="BE559" s="530"/>
      <c r="BF559" s="547"/>
      <c r="BG559" s="530"/>
      <c r="BH559" s="530"/>
      <c r="BI559" s="530"/>
      <c r="BJ559" s="560"/>
      <c r="BK559" s="560"/>
      <c r="BL559" s="530"/>
      <c r="BM559" s="530"/>
      <c r="BN559" s="530"/>
      <c r="BO559" s="530"/>
      <c r="BP559" s="530"/>
      <c r="BQ559" s="530"/>
      <c r="BR559" s="530"/>
      <c r="BS559" s="530"/>
      <c r="BT559" s="530"/>
      <c r="BU559" s="530"/>
      <c r="BV559" s="530"/>
      <c r="BW559" s="530"/>
      <c r="BX559" s="530"/>
      <c r="BY559" s="555"/>
      <c r="BZ559" s="552"/>
      <c r="CA559" s="530"/>
    </row>
    <row r="560" spans="34:79" x14ac:dyDescent="0.3">
      <c r="AH560" s="512" t="str">
        <f t="shared" si="25"/>
        <v>OBS! förväxlingsrisk =&gt;</v>
      </c>
      <c r="AI560" s="15" t="str">
        <f t="shared" si="24"/>
        <v>655363-146218</v>
      </c>
      <c r="AJ560" s="511">
        <f t="shared" si="26"/>
        <v>557</v>
      </c>
      <c r="AK560" s="514">
        <v>18</v>
      </c>
      <c r="AL560" s="514" t="s">
        <v>1259</v>
      </c>
      <c r="AM560" s="514" t="s">
        <v>3424</v>
      </c>
      <c r="AN560" s="514" t="s">
        <v>3425</v>
      </c>
      <c r="AO560" s="514">
        <v>655472</v>
      </c>
      <c r="AP560" s="514">
        <v>146372</v>
      </c>
      <c r="AQ560" s="514" t="s">
        <v>387</v>
      </c>
      <c r="AR560" s="514" t="s">
        <v>3426</v>
      </c>
      <c r="AS560" s="514">
        <v>655363</v>
      </c>
      <c r="AT560" s="514">
        <v>146218</v>
      </c>
      <c r="AU560" s="514">
        <v>43</v>
      </c>
      <c r="AV560" s="514" t="s">
        <v>719</v>
      </c>
      <c r="AW560" s="514" t="s">
        <v>2635</v>
      </c>
      <c r="AX560" s="514">
        <v>10</v>
      </c>
      <c r="AY560" s="514">
        <v>10</v>
      </c>
      <c r="AZ560" s="514">
        <v>1881</v>
      </c>
      <c r="BA560" s="514" t="s">
        <v>236</v>
      </c>
      <c r="BB560" s="515" t="s">
        <v>2809</v>
      </c>
      <c r="BC560" s="515"/>
      <c r="BD560" s="515"/>
      <c r="BE560" s="530"/>
      <c r="BF560" s="547"/>
      <c r="BG560" s="530"/>
      <c r="BH560" s="530"/>
      <c r="BI560" s="530"/>
      <c r="BJ560" s="560"/>
      <c r="BK560" s="560"/>
      <c r="BL560" s="530"/>
      <c r="BM560" s="530"/>
      <c r="BN560" s="530"/>
      <c r="BO560" s="530"/>
      <c r="BP560" s="530"/>
      <c r="BQ560" s="530"/>
      <c r="BR560" s="530"/>
      <c r="BS560" s="530"/>
      <c r="BT560" s="530"/>
      <c r="BU560" s="530"/>
      <c r="BV560" s="530"/>
      <c r="BW560" s="530"/>
      <c r="BX560" s="530"/>
      <c r="BY560" s="555"/>
      <c r="BZ560" s="552"/>
      <c r="CA560" s="530"/>
    </row>
    <row r="561" spans="34:79" x14ac:dyDescent="0.3">
      <c r="AH561" s="512" t="str">
        <f t="shared" si="25"/>
        <v>OBS! förväxlingsrisk =&gt;</v>
      </c>
      <c r="AI561" s="15" t="str">
        <f t="shared" si="24"/>
        <v>655365-146220</v>
      </c>
      <c r="AJ561" s="511">
        <f t="shared" si="26"/>
        <v>558</v>
      </c>
      <c r="AK561" s="514">
        <v>18</v>
      </c>
      <c r="AL561" s="514" t="s">
        <v>1259</v>
      </c>
      <c r="AM561" s="514" t="s">
        <v>3424</v>
      </c>
      <c r="AN561" s="514" t="s">
        <v>3425</v>
      </c>
      <c r="AO561" s="514">
        <v>655472</v>
      </c>
      <c r="AP561" s="514">
        <v>146372</v>
      </c>
      <c r="AQ561" s="514" t="s">
        <v>387</v>
      </c>
      <c r="AR561" s="514" t="s">
        <v>861</v>
      </c>
      <c r="AS561" s="514">
        <v>655365</v>
      </c>
      <c r="AT561" s="514">
        <v>146220</v>
      </c>
      <c r="AU561" s="514">
        <v>44</v>
      </c>
      <c r="AV561" s="514" t="s">
        <v>719</v>
      </c>
      <c r="AW561" s="514" t="s">
        <v>2635</v>
      </c>
      <c r="AX561" s="514">
        <v>10</v>
      </c>
      <c r="AY561" s="514">
        <v>10</v>
      </c>
      <c r="AZ561" s="514">
        <v>1881</v>
      </c>
      <c r="BA561" s="514" t="s">
        <v>236</v>
      </c>
      <c r="BB561" s="515" t="s">
        <v>2809</v>
      </c>
      <c r="BC561" s="515"/>
      <c r="BD561" s="515"/>
      <c r="BE561" s="530"/>
      <c r="BF561" s="547"/>
      <c r="BG561" s="530"/>
      <c r="BH561" s="530"/>
      <c r="BI561" s="530"/>
      <c r="BJ561" s="560"/>
      <c r="BK561" s="560"/>
      <c r="BL561" s="530"/>
      <c r="BM561" s="530"/>
      <c r="BN561" s="530"/>
      <c r="BO561" s="530"/>
      <c r="BP561" s="530"/>
      <c r="BQ561" s="530"/>
      <c r="BR561" s="530"/>
      <c r="BS561" s="530"/>
      <c r="BT561" s="530"/>
      <c r="BU561" s="530"/>
      <c r="BV561" s="530"/>
      <c r="BW561" s="530"/>
      <c r="BX561" s="530"/>
      <c r="BY561" s="555"/>
      <c r="BZ561" s="552"/>
      <c r="CA561" s="530"/>
    </row>
    <row r="562" spans="34:79" x14ac:dyDescent="0.3">
      <c r="AH562" s="512" t="str">
        <f t="shared" si="25"/>
        <v/>
      </c>
      <c r="AI562" s="15" t="str">
        <f t="shared" si="24"/>
        <v>662760-147235</v>
      </c>
      <c r="AJ562" s="511">
        <f t="shared" si="26"/>
        <v>559</v>
      </c>
      <c r="AK562" s="514">
        <v>18</v>
      </c>
      <c r="AL562" s="514" t="s">
        <v>1259</v>
      </c>
      <c r="AM562" s="514" t="s">
        <v>2876</v>
      </c>
      <c r="AN562" s="514" t="s">
        <v>3427</v>
      </c>
      <c r="AO562" s="514">
        <v>659025</v>
      </c>
      <c r="AP562" s="514">
        <v>148113</v>
      </c>
      <c r="AQ562" s="514" t="s">
        <v>3428</v>
      </c>
      <c r="AR562" s="514" t="s">
        <v>861</v>
      </c>
      <c r="AS562" s="514">
        <v>662760</v>
      </c>
      <c r="AT562" s="514">
        <v>147235</v>
      </c>
      <c r="AU562" s="514">
        <v>117</v>
      </c>
      <c r="AV562" s="514" t="s">
        <v>719</v>
      </c>
      <c r="AW562" s="514" t="s">
        <v>2747</v>
      </c>
      <c r="AX562" s="514">
        <v>1.6</v>
      </c>
      <c r="AY562" s="514">
        <v>0.3</v>
      </c>
      <c r="AZ562" s="514">
        <v>1885</v>
      </c>
      <c r="BA562" s="514" t="s">
        <v>252</v>
      </c>
      <c r="BB562" s="515" t="s">
        <v>2636</v>
      </c>
      <c r="BC562" s="515"/>
      <c r="BD562" s="515"/>
      <c r="BE562" s="530"/>
      <c r="BF562" s="547"/>
      <c r="BG562" s="530"/>
      <c r="BH562" s="530"/>
      <c r="BI562" s="530"/>
      <c r="BJ562" s="560"/>
      <c r="BK562" s="560"/>
      <c r="BL562" s="530"/>
      <c r="BM562" s="530"/>
      <c r="BN562" s="530"/>
      <c r="BO562" s="530"/>
      <c r="BP562" s="530"/>
      <c r="BQ562" s="530"/>
      <c r="BR562" s="530"/>
      <c r="BS562" s="530"/>
      <c r="BT562" s="530"/>
      <c r="BU562" s="530"/>
      <c r="BV562" s="530"/>
      <c r="BW562" s="530"/>
      <c r="BX562" s="530"/>
      <c r="BY562" s="555"/>
      <c r="BZ562" s="552"/>
      <c r="CA562" s="530"/>
    </row>
    <row r="563" spans="34:79" x14ac:dyDescent="0.3">
      <c r="AH563" s="512" t="str">
        <f t="shared" si="25"/>
        <v/>
      </c>
      <c r="AI563" s="15" t="str">
        <f t="shared" si="24"/>
        <v>662769-147233</v>
      </c>
      <c r="AJ563" s="511">
        <f t="shared" si="26"/>
        <v>560</v>
      </c>
      <c r="AK563" s="514">
        <v>18</v>
      </c>
      <c r="AL563" s="514" t="s">
        <v>1259</v>
      </c>
      <c r="AM563" s="514" t="s">
        <v>2876</v>
      </c>
      <c r="AN563" s="514" t="s">
        <v>3427</v>
      </c>
      <c r="AO563" s="514">
        <v>659025</v>
      </c>
      <c r="AP563" s="514">
        <v>148113</v>
      </c>
      <c r="AQ563" s="514" t="s">
        <v>3429</v>
      </c>
      <c r="AR563" s="514" t="s">
        <v>3430</v>
      </c>
      <c r="AS563" s="514">
        <v>662769</v>
      </c>
      <c r="AT563" s="514">
        <v>147233</v>
      </c>
      <c r="AU563" s="514">
        <v>120</v>
      </c>
      <c r="AV563" s="514" t="s">
        <v>719</v>
      </c>
      <c r="AW563" s="514" t="s">
        <v>2747</v>
      </c>
      <c r="AX563" s="514">
        <v>1.5</v>
      </c>
      <c r="AY563" s="514">
        <v>0.4</v>
      </c>
      <c r="AZ563" s="514">
        <v>1885</v>
      </c>
      <c r="BA563" s="514" t="s">
        <v>252</v>
      </c>
      <c r="BB563" s="515" t="s">
        <v>2636</v>
      </c>
      <c r="BC563" s="515"/>
      <c r="BD563" s="515"/>
      <c r="BE563" s="530"/>
      <c r="BF563" s="547"/>
      <c r="BG563" s="530"/>
      <c r="BH563" s="530"/>
      <c r="BI563" s="530"/>
      <c r="BJ563" s="560"/>
      <c r="BK563" s="560"/>
      <c r="BL563" s="530"/>
      <c r="BM563" s="530"/>
      <c r="BN563" s="530"/>
      <c r="BO563" s="530"/>
      <c r="BP563" s="530"/>
      <c r="BQ563" s="530"/>
      <c r="BR563" s="530"/>
      <c r="BS563" s="530"/>
      <c r="BT563" s="530"/>
      <c r="BU563" s="530"/>
      <c r="BV563" s="530"/>
      <c r="BW563" s="530"/>
      <c r="BX563" s="530"/>
      <c r="BY563" s="555"/>
      <c r="BZ563" s="552"/>
      <c r="CA563" s="530"/>
    </row>
    <row r="564" spans="34:79" x14ac:dyDescent="0.3">
      <c r="AH564" s="512" t="str">
        <f t="shared" si="25"/>
        <v/>
      </c>
      <c r="AI564" s="15" t="str">
        <f t="shared" si="24"/>
        <v>662783-147110</v>
      </c>
      <c r="AJ564" s="511">
        <f t="shared" si="26"/>
        <v>561</v>
      </c>
      <c r="AK564" s="514">
        <v>18</v>
      </c>
      <c r="AL564" s="514" t="s">
        <v>1259</v>
      </c>
      <c r="AM564" s="514" t="s">
        <v>2876</v>
      </c>
      <c r="AN564" s="514" t="s">
        <v>3427</v>
      </c>
      <c r="AO564" s="514">
        <v>659025</v>
      </c>
      <c r="AP564" s="514">
        <v>148113</v>
      </c>
      <c r="AQ564" s="514" t="s">
        <v>3431</v>
      </c>
      <c r="AR564" s="514" t="s">
        <v>861</v>
      </c>
      <c r="AS564" s="514">
        <v>662783</v>
      </c>
      <c r="AT564" s="514">
        <v>147110</v>
      </c>
      <c r="AU564" s="514">
        <v>139</v>
      </c>
      <c r="AV564" s="514" t="s">
        <v>719</v>
      </c>
      <c r="AW564" s="514" t="s">
        <v>2747</v>
      </c>
      <c r="AX564" s="514">
        <v>0.1</v>
      </c>
      <c r="AY564" s="514">
        <v>1.8</v>
      </c>
      <c r="AZ564" s="514">
        <v>1885</v>
      </c>
      <c r="BA564" s="514" t="s">
        <v>252</v>
      </c>
      <c r="BB564" s="515" t="s">
        <v>2636</v>
      </c>
      <c r="BC564" s="515"/>
      <c r="BD564" s="515"/>
      <c r="BE564" s="530"/>
      <c r="BF564" s="547"/>
      <c r="BG564" s="530"/>
      <c r="BH564" s="530"/>
      <c r="BI564" s="530"/>
      <c r="BJ564" s="560"/>
      <c r="BK564" s="560"/>
      <c r="BL564" s="530"/>
      <c r="BM564" s="530"/>
      <c r="BN564" s="530"/>
      <c r="BO564" s="530"/>
      <c r="BP564" s="530"/>
      <c r="BQ564" s="530"/>
      <c r="BR564" s="530"/>
      <c r="BS564" s="530"/>
      <c r="BT564" s="530"/>
      <c r="BU564" s="530"/>
      <c r="BV564" s="530"/>
      <c r="BW564" s="530"/>
      <c r="BX564" s="530"/>
      <c r="BY564" s="555"/>
      <c r="BZ564" s="552"/>
      <c r="CA564" s="530"/>
    </row>
    <row r="565" spans="34:79" x14ac:dyDescent="0.3">
      <c r="AH565" s="512" t="str">
        <f t="shared" si="25"/>
        <v/>
      </c>
      <c r="AI565" s="15" t="str">
        <f t="shared" si="24"/>
        <v>662786-147152</v>
      </c>
      <c r="AJ565" s="511">
        <f t="shared" si="26"/>
        <v>562</v>
      </c>
      <c r="AK565" s="514">
        <v>18</v>
      </c>
      <c r="AL565" s="514" t="s">
        <v>1259</v>
      </c>
      <c r="AM565" s="514" t="s">
        <v>2876</v>
      </c>
      <c r="AN565" s="514" t="s">
        <v>3427</v>
      </c>
      <c r="AO565" s="514">
        <v>659025</v>
      </c>
      <c r="AP565" s="514">
        <v>148113</v>
      </c>
      <c r="AQ565" s="514" t="s">
        <v>3432</v>
      </c>
      <c r="AR565" s="514" t="s">
        <v>861</v>
      </c>
      <c r="AS565" s="514">
        <v>662786</v>
      </c>
      <c r="AT565" s="514">
        <v>147152</v>
      </c>
      <c r="AU565" s="514">
        <v>129</v>
      </c>
      <c r="AV565" s="514" t="s">
        <v>719</v>
      </c>
      <c r="AW565" s="514" t="s">
        <v>2747</v>
      </c>
      <c r="AX565" s="514">
        <v>0.5</v>
      </c>
      <c r="AY565" s="514">
        <v>1.4</v>
      </c>
      <c r="AZ565" s="514">
        <v>1885</v>
      </c>
      <c r="BA565" s="514" t="s">
        <v>252</v>
      </c>
      <c r="BB565" s="515" t="s">
        <v>2636</v>
      </c>
      <c r="BC565" s="515"/>
      <c r="BD565" s="515"/>
      <c r="BE565" s="530"/>
      <c r="BF565" s="547"/>
      <c r="BG565" s="530"/>
      <c r="BH565" s="530"/>
      <c r="BI565" s="530"/>
      <c r="BJ565" s="560"/>
      <c r="BK565" s="560"/>
      <c r="BL565" s="530"/>
      <c r="BM565" s="530"/>
      <c r="BN565" s="530"/>
      <c r="BO565" s="530"/>
      <c r="BP565" s="530"/>
      <c r="BQ565" s="530"/>
      <c r="BR565" s="530"/>
      <c r="BS565" s="530"/>
      <c r="BT565" s="530"/>
      <c r="BU565" s="530"/>
      <c r="BV565" s="530"/>
      <c r="BW565" s="530"/>
      <c r="BX565" s="530"/>
      <c r="BY565" s="555"/>
      <c r="BZ565" s="552"/>
      <c r="CA565" s="530"/>
    </row>
    <row r="566" spans="34:79" x14ac:dyDescent="0.3">
      <c r="AH566" s="512" t="str">
        <f t="shared" si="25"/>
        <v/>
      </c>
      <c r="AI566" s="15" t="str">
        <f t="shared" si="24"/>
        <v>662846-147073</v>
      </c>
      <c r="AJ566" s="511">
        <f t="shared" si="26"/>
        <v>563</v>
      </c>
      <c r="AK566" s="514">
        <v>18</v>
      </c>
      <c r="AL566" s="514" t="s">
        <v>1259</v>
      </c>
      <c r="AM566" s="514" t="s">
        <v>2876</v>
      </c>
      <c r="AN566" s="514" t="s">
        <v>3427</v>
      </c>
      <c r="AO566" s="514">
        <v>659025</v>
      </c>
      <c r="AP566" s="514">
        <v>148113</v>
      </c>
      <c r="AQ566" s="514" t="s">
        <v>3433</v>
      </c>
      <c r="AR566" s="514" t="s">
        <v>861</v>
      </c>
      <c r="AS566" s="514">
        <v>662846</v>
      </c>
      <c r="AT566" s="514">
        <v>147073</v>
      </c>
      <c r="AU566" s="514">
        <v>143</v>
      </c>
      <c r="AV566" s="514" t="s">
        <v>719</v>
      </c>
      <c r="AW566" s="514" t="s">
        <v>2747</v>
      </c>
      <c r="AX566" s="514">
        <v>3.1</v>
      </c>
      <c r="AY566" s="514">
        <v>0.4</v>
      </c>
      <c r="AZ566" s="514">
        <v>1885</v>
      </c>
      <c r="BA566" s="514" t="s">
        <v>252</v>
      </c>
      <c r="BB566" s="515" t="s">
        <v>861</v>
      </c>
      <c r="BC566" s="515"/>
      <c r="BD566" s="515"/>
      <c r="BE566" s="530"/>
      <c r="BF566" s="547"/>
      <c r="BG566" s="530"/>
      <c r="BH566" s="530"/>
      <c r="BI566" s="530"/>
      <c r="BJ566" s="560"/>
      <c r="BK566" s="560"/>
      <c r="BL566" s="530"/>
      <c r="BM566" s="530"/>
      <c r="BN566" s="530"/>
      <c r="BO566" s="530"/>
      <c r="BP566" s="530"/>
      <c r="BQ566" s="530"/>
      <c r="BR566" s="530"/>
      <c r="BS566" s="530"/>
      <c r="BT566" s="530"/>
      <c r="BU566" s="530"/>
      <c r="BV566" s="530"/>
      <c r="BW566" s="530"/>
      <c r="BX566" s="530"/>
      <c r="BY566" s="555"/>
      <c r="BZ566" s="552"/>
      <c r="CA566" s="530"/>
    </row>
    <row r="567" spans="34:79" x14ac:dyDescent="0.3">
      <c r="AH567" s="512" t="str">
        <f t="shared" si="25"/>
        <v/>
      </c>
      <c r="AI567" s="15" t="str">
        <f t="shared" si="24"/>
        <v>662860-147065</v>
      </c>
      <c r="AJ567" s="511">
        <f t="shared" si="26"/>
        <v>564</v>
      </c>
      <c r="AK567" s="514">
        <v>18</v>
      </c>
      <c r="AL567" s="514" t="s">
        <v>1259</v>
      </c>
      <c r="AM567" s="514" t="s">
        <v>2876</v>
      </c>
      <c r="AN567" s="514" t="s">
        <v>3427</v>
      </c>
      <c r="AO567" s="514">
        <v>659025</v>
      </c>
      <c r="AP567" s="514">
        <v>148113</v>
      </c>
      <c r="AQ567" s="514" t="s">
        <v>3434</v>
      </c>
      <c r="AR567" s="514" t="s">
        <v>861</v>
      </c>
      <c r="AS567" s="514">
        <v>662860</v>
      </c>
      <c r="AT567" s="514">
        <v>147065</v>
      </c>
      <c r="AU567" s="514">
        <v>150</v>
      </c>
      <c r="AV567" s="514" t="s">
        <v>719</v>
      </c>
      <c r="AW567" s="514" t="s">
        <v>2747</v>
      </c>
      <c r="AX567" s="514">
        <v>0.2</v>
      </c>
      <c r="AY567" s="514">
        <v>0.6</v>
      </c>
      <c r="AZ567" s="514">
        <v>1885</v>
      </c>
      <c r="BA567" s="514" t="s">
        <v>252</v>
      </c>
      <c r="BB567" s="515" t="s">
        <v>2636</v>
      </c>
      <c r="BC567" s="515"/>
      <c r="BD567" s="515"/>
      <c r="BE567" s="530"/>
      <c r="BF567" s="547"/>
      <c r="BG567" s="530"/>
      <c r="BH567" s="530"/>
      <c r="BI567" s="530"/>
      <c r="BJ567" s="560"/>
      <c r="BK567" s="560"/>
      <c r="BL567" s="530"/>
      <c r="BM567" s="530"/>
      <c r="BN567" s="530"/>
      <c r="BO567" s="530"/>
      <c r="BP567" s="530"/>
      <c r="BQ567" s="530"/>
      <c r="BR567" s="530"/>
      <c r="BS567" s="530"/>
      <c r="BT567" s="530"/>
      <c r="BU567" s="530"/>
      <c r="BV567" s="530"/>
      <c r="BW567" s="530"/>
      <c r="BX567" s="530"/>
      <c r="BY567" s="555"/>
      <c r="BZ567" s="552"/>
      <c r="CA567" s="530"/>
    </row>
    <row r="568" spans="34:79" x14ac:dyDescent="0.3">
      <c r="AH568" s="512" t="str">
        <f t="shared" si="25"/>
        <v/>
      </c>
      <c r="AI568" s="15" t="str">
        <f t="shared" si="24"/>
        <v>659037-146176</v>
      </c>
      <c r="AJ568" s="511">
        <f t="shared" si="26"/>
        <v>565</v>
      </c>
      <c r="AK568" s="514">
        <v>18</v>
      </c>
      <c r="AL568" s="514" t="s">
        <v>1259</v>
      </c>
      <c r="AM568" s="514" t="s">
        <v>2703</v>
      </c>
      <c r="AN568" s="514" t="s">
        <v>3435</v>
      </c>
      <c r="AO568" s="514">
        <v>658940</v>
      </c>
      <c r="AP568" s="514">
        <v>147237</v>
      </c>
      <c r="AQ568" s="514" t="s">
        <v>3436</v>
      </c>
      <c r="AR568" s="514" t="s">
        <v>3437</v>
      </c>
      <c r="AS568" s="514">
        <v>659037</v>
      </c>
      <c r="AT568" s="514">
        <v>146176</v>
      </c>
      <c r="AU568" s="514">
        <v>64</v>
      </c>
      <c r="AV568" s="514" t="s">
        <v>718</v>
      </c>
      <c r="AW568" s="514" t="s">
        <v>2635</v>
      </c>
      <c r="AX568" s="514">
        <v>10</v>
      </c>
      <c r="AY568" s="514">
        <v>10</v>
      </c>
      <c r="AZ568" s="514">
        <v>1880</v>
      </c>
      <c r="BA568" s="514" t="s">
        <v>438</v>
      </c>
      <c r="BB568" s="515" t="s">
        <v>2712</v>
      </c>
      <c r="BC568" s="515"/>
      <c r="BD568" s="515"/>
      <c r="BE568" s="530"/>
      <c r="BF568" s="547"/>
      <c r="BG568" s="530"/>
      <c r="BH568" s="530"/>
      <c r="BI568" s="530"/>
      <c r="BJ568" s="560"/>
      <c r="BK568" s="560"/>
      <c r="BL568" s="530"/>
      <c r="BM568" s="530"/>
      <c r="BN568" s="530"/>
      <c r="BO568" s="530"/>
      <c r="BP568" s="530"/>
      <c r="BQ568" s="530"/>
      <c r="BR568" s="530"/>
      <c r="BS568" s="530"/>
      <c r="BT568" s="530"/>
      <c r="BU568" s="530"/>
      <c r="BV568" s="530"/>
      <c r="BW568" s="530"/>
      <c r="BX568" s="530"/>
      <c r="BY568" s="555"/>
      <c r="BZ568" s="552"/>
      <c r="CA568" s="530"/>
    </row>
    <row r="569" spans="34:79" x14ac:dyDescent="0.3">
      <c r="AH569" s="512" t="str">
        <f t="shared" si="25"/>
        <v/>
      </c>
      <c r="AI569" s="15" t="str">
        <f t="shared" si="24"/>
        <v>659040-146175</v>
      </c>
      <c r="AJ569" s="511">
        <f t="shared" si="26"/>
        <v>566</v>
      </c>
      <c r="AK569" s="514">
        <v>18</v>
      </c>
      <c r="AL569" s="514" t="s">
        <v>1259</v>
      </c>
      <c r="AM569" s="514" t="s">
        <v>2703</v>
      </c>
      <c r="AN569" s="514" t="s">
        <v>3435</v>
      </c>
      <c r="AO569" s="514">
        <v>658940</v>
      </c>
      <c r="AP569" s="514">
        <v>147237</v>
      </c>
      <c r="AQ569" s="514" t="s">
        <v>861</v>
      </c>
      <c r="AR569" s="514" t="s">
        <v>861</v>
      </c>
      <c r="AS569" s="514">
        <v>659040</v>
      </c>
      <c r="AT569" s="514">
        <v>146175</v>
      </c>
      <c r="AU569" s="514">
        <v>65</v>
      </c>
      <c r="AV569" s="514" t="s">
        <v>718</v>
      </c>
      <c r="AW569" s="514" t="s">
        <v>2635</v>
      </c>
      <c r="AX569" s="514">
        <v>10</v>
      </c>
      <c r="AY569" s="514">
        <v>10</v>
      </c>
      <c r="AZ569" s="514">
        <v>1880</v>
      </c>
      <c r="BA569" s="514" t="s">
        <v>438</v>
      </c>
      <c r="BB569" s="515" t="s">
        <v>2712</v>
      </c>
      <c r="BC569" s="515"/>
      <c r="BD569" s="515"/>
      <c r="BE569" s="530"/>
      <c r="BF569" s="547"/>
      <c r="BG569" s="530"/>
      <c r="BH569" s="530"/>
      <c r="BI569" s="530"/>
      <c r="BJ569" s="560"/>
      <c r="BK569" s="560"/>
      <c r="BL569" s="530"/>
      <c r="BM569" s="530"/>
      <c r="BN569" s="530"/>
      <c r="BO569" s="530"/>
      <c r="BP569" s="530"/>
      <c r="BQ569" s="530"/>
      <c r="BR569" s="530"/>
      <c r="BS569" s="530"/>
      <c r="BT569" s="530"/>
      <c r="BU569" s="530"/>
      <c r="BV569" s="530"/>
      <c r="BW569" s="530"/>
      <c r="BX569" s="530"/>
      <c r="BY569" s="555"/>
      <c r="BZ569" s="552"/>
      <c r="CA569" s="530"/>
    </row>
    <row r="570" spans="34:79" x14ac:dyDescent="0.3">
      <c r="AH570" s="512" t="str">
        <f t="shared" si="25"/>
        <v/>
      </c>
      <c r="AI570" s="15" t="str">
        <f t="shared" si="24"/>
        <v>661336-144865</v>
      </c>
      <c r="AJ570" s="511">
        <f t="shared" si="26"/>
        <v>567</v>
      </c>
      <c r="AK570" s="514">
        <v>18</v>
      </c>
      <c r="AL570" s="514" t="s">
        <v>1259</v>
      </c>
      <c r="AM570" s="514" t="s">
        <v>2703</v>
      </c>
      <c r="AN570" s="514" t="s">
        <v>3438</v>
      </c>
      <c r="AO570" s="514">
        <v>658940</v>
      </c>
      <c r="AP570" s="514">
        <v>147237</v>
      </c>
      <c r="AQ570" s="514" t="s">
        <v>3439</v>
      </c>
      <c r="AR570" s="514" t="s">
        <v>3440</v>
      </c>
      <c r="AS570" s="514">
        <v>661336</v>
      </c>
      <c r="AT570" s="514">
        <v>144865</v>
      </c>
      <c r="AU570" s="514">
        <v>89</v>
      </c>
      <c r="AV570" s="514" t="s">
        <v>720</v>
      </c>
      <c r="AW570" s="514" t="s">
        <v>718</v>
      </c>
      <c r="AX570" s="514">
        <v>3.3</v>
      </c>
      <c r="AY570" s="514">
        <v>4.5999999999999996</v>
      </c>
      <c r="AZ570" s="514">
        <v>1884</v>
      </c>
      <c r="BA570" s="514" t="s">
        <v>279</v>
      </c>
      <c r="BB570" s="515" t="s">
        <v>2799</v>
      </c>
      <c r="BC570" s="515"/>
      <c r="BD570" s="515"/>
      <c r="BE570" s="530"/>
      <c r="BF570" s="547"/>
      <c r="BG570" s="530"/>
      <c r="BH570" s="530"/>
      <c r="BI570" s="530"/>
      <c r="BJ570" s="560"/>
      <c r="BK570" s="560"/>
      <c r="BL570" s="530"/>
      <c r="BM570" s="530"/>
      <c r="BN570" s="530"/>
      <c r="BO570" s="530"/>
      <c r="BP570" s="530"/>
      <c r="BQ570" s="530"/>
      <c r="BR570" s="530"/>
      <c r="BS570" s="530"/>
      <c r="BT570" s="530"/>
      <c r="BU570" s="530"/>
      <c r="BV570" s="530"/>
      <c r="BW570" s="530"/>
      <c r="BX570" s="530"/>
      <c r="BY570" s="555"/>
      <c r="BZ570" s="552"/>
      <c r="CA570" s="530"/>
    </row>
    <row r="571" spans="34:79" x14ac:dyDescent="0.3">
      <c r="AH571" s="512" t="str">
        <f t="shared" si="25"/>
        <v/>
      </c>
      <c r="AI571" s="15" t="str">
        <f t="shared" si="24"/>
        <v>661343-144923</v>
      </c>
      <c r="AJ571" s="511">
        <f t="shared" si="26"/>
        <v>568</v>
      </c>
      <c r="AK571" s="514">
        <v>18</v>
      </c>
      <c r="AL571" s="514" t="s">
        <v>1259</v>
      </c>
      <c r="AM571" s="514" t="s">
        <v>2703</v>
      </c>
      <c r="AN571" s="514" t="s">
        <v>3438</v>
      </c>
      <c r="AO571" s="514">
        <v>658940</v>
      </c>
      <c r="AP571" s="514">
        <v>147237</v>
      </c>
      <c r="AQ571" s="514" t="s">
        <v>3441</v>
      </c>
      <c r="AR571" s="514" t="s">
        <v>861</v>
      </c>
      <c r="AS571" s="514">
        <v>661343</v>
      </c>
      <c r="AT571" s="514">
        <v>144923</v>
      </c>
      <c r="AU571" s="514">
        <v>89</v>
      </c>
      <c r="AV571" s="514" t="s">
        <v>720</v>
      </c>
      <c r="AW571" s="514" t="s">
        <v>718</v>
      </c>
      <c r="AX571" s="514">
        <v>1.9</v>
      </c>
      <c r="AY571" s="514">
        <v>3.8</v>
      </c>
      <c r="AZ571" s="514">
        <v>1884</v>
      </c>
      <c r="BA571" s="514" t="s">
        <v>279</v>
      </c>
      <c r="BB571" s="515" t="s">
        <v>861</v>
      </c>
      <c r="BC571" s="515"/>
      <c r="BD571" s="515"/>
      <c r="BE571" s="530"/>
      <c r="BF571" s="547"/>
      <c r="BG571" s="530"/>
      <c r="BH571" s="530"/>
      <c r="BI571" s="530"/>
      <c r="BJ571" s="560"/>
      <c r="BK571" s="560"/>
      <c r="BL571" s="530"/>
      <c r="BM571" s="530"/>
      <c r="BN571" s="530"/>
      <c r="BO571" s="530"/>
      <c r="BP571" s="530"/>
      <c r="BQ571" s="530"/>
      <c r="BR571" s="530"/>
      <c r="BS571" s="530"/>
      <c r="BT571" s="530"/>
      <c r="BU571" s="530"/>
      <c r="BV571" s="530"/>
      <c r="BW571" s="530"/>
      <c r="BX571" s="530"/>
      <c r="BY571" s="555"/>
      <c r="BZ571" s="552"/>
      <c r="CA571" s="530"/>
    </row>
    <row r="572" spans="34:79" x14ac:dyDescent="0.3">
      <c r="AH572" s="512" t="str">
        <f t="shared" si="25"/>
        <v/>
      </c>
      <c r="AI572" s="15" t="str">
        <f t="shared" si="24"/>
        <v>661417-144758</v>
      </c>
      <c r="AJ572" s="511">
        <f t="shared" si="26"/>
        <v>569</v>
      </c>
      <c r="AK572" s="514">
        <v>18</v>
      </c>
      <c r="AL572" s="514" t="s">
        <v>1259</v>
      </c>
      <c r="AM572" s="514" t="s">
        <v>2703</v>
      </c>
      <c r="AN572" s="514" t="s">
        <v>3438</v>
      </c>
      <c r="AO572" s="514">
        <v>658940</v>
      </c>
      <c r="AP572" s="514">
        <v>147237</v>
      </c>
      <c r="AQ572" s="514" t="s">
        <v>3442</v>
      </c>
      <c r="AR572" s="514" t="s">
        <v>861</v>
      </c>
      <c r="AS572" s="514">
        <v>661417</v>
      </c>
      <c r="AT572" s="514">
        <v>144758</v>
      </c>
      <c r="AU572" s="514">
        <v>100</v>
      </c>
      <c r="AV572" s="514" t="s">
        <v>720</v>
      </c>
      <c r="AW572" s="514" t="s">
        <v>718</v>
      </c>
      <c r="AX572" s="514">
        <v>1.9</v>
      </c>
      <c r="AY572" s="514">
        <v>6</v>
      </c>
      <c r="AZ572" s="514">
        <v>1884</v>
      </c>
      <c r="BA572" s="514" t="s">
        <v>279</v>
      </c>
      <c r="BB572" s="515" t="s">
        <v>2799</v>
      </c>
      <c r="BC572" s="515"/>
      <c r="BD572" s="515"/>
      <c r="BE572" s="530"/>
      <c r="BF572" s="547"/>
      <c r="BG572" s="530"/>
      <c r="BH572" s="530"/>
      <c r="BI572" s="530"/>
      <c r="BJ572" s="560"/>
      <c r="BK572" s="560"/>
      <c r="BL572" s="530"/>
      <c r="BM572" s="530"/>
      <c r="BN572" s="530"/>
      <c r="BO572" s="530"/>
      <c r="BP572" s="530"/>
      <c r="BQ572" s="530"/>
      <c r="BR572" s="530"/>
      <c r="BS572" s="530"/>
      <c r="BT572" s="530"/>
      <c r="BU572" s="530"/>
      <c r="BV572" s="530"/>
      <c r="BW572" s="530"/>
      <c r="BX572" s="530"/>
      <c r="BY572" s="555"/>
      <c r="BZ572" s="552"/>
      <c r="CA572" s="530"/>
    </row>
    <row r="573" spans="34:79" x14ac:dyDescent="0.3">
      <c r="AH573" s="512" t="str">
        <f t="shared" si="25"/>
        <v/>
      </c>
      <c r="AI573" s="15" t="str">
        <f t="shared" si="24"/>
        <v>661539-144691</v>
      </c>
      <c r="AJ573" s="511">
        <f t="shared" si="26"/>
        <v>570</v>
      </c>
      <c r="AK573" s="514">
        <v>18</v>
      </c>
      <c r="AL573" s="514" t="s">
        <v>1259</v>
      </c>
      <c r="AM573" s="514" t="s">
        <v>2703</v>
      </c>
      <c r="AN573" s="514" t="s">
        <v>3438</v>
      </c>
      <c r="AO573" s="514">
        <v>658940</v>
      </c>
      <c r="AP573" s="514">
        <v>147237</v>
      </c>
      <c r="AQ573" s="514" t="s">
        <v>3443</v>
      </c>
      <c r="AR573" s="514" t="s">
        <v>861</v>
      </c>
      <c r="AS573" s="514">
        <v>661539</v>
      </c>
      <c r="AT573" s="514">
        <v>144691</v>
      </c>
      <c r="AU573" s="514">
        <v>110</v>
      </c>
      <c r="AV573" s="514" t="s">
        <v>720</v>
      </c>
      <c r="AW573" s="514" t="s">
        <v>718</v>
      </c>
      <c r="AX573" s="514">
        <v>0.5</v>
      </c>
      <c r="AY573" s="514">
        <v>7.4</v>
      </c>
      <c r="AZ573" s="514">
        <v>1884</v>
      </c>
      <c r="BA573" s="514" t="s">
        <v>279</v>
      </c>
      <c r="BB573" s="515" t="s">
        <v>2799</v>
      </c>
      <c r="BC573" s="515"/>
      <c r="BD573" s="515"/>
      <c r="BE573" s="530"/>
      <c r="BF573" s="547"/>
      <c r="BG573" s="530"/>
      <c r="BH573" s="530"/>
      <c r="BI573" s="530"/>
      <c r="BJ573" s="560"/>
      <c r="BK573" s="560"/>
      <c r="BL573" s="530"/>
      <c r="BM573" s="530"/>
      <c r="BN573" s="530"/>
      <c r="BO573" s="530"/>
      <c r="BP573" s="530"/>
      <c r="BQ573" s="530"/>
      <c r="BR573" s="530"/>
      <c r="BS573" s="530"/>
      <c r="BT573" s="530"/>
      <c r="BU573" s="530"/>
      <c r="BV573" s="530"/>
      <c r="BW573" s="530"/>
      <c r="BX573" s="530"/>
      <c r="BY573" s="555"/>
      <c r="BZ573" s="552"/>
      <c r="CA573" s="530"/>
    </row>
    <row r="574" spans="34:79" x14ac:dyDescent="0.3">
      <c r="AH574" s="512" t="str">
        <f t="shared" si="25"/>
        <v/>
      </c>
      <c r="AI574" s="15" t="str">
        <f t="shared" si="24"/>
        <v>661740-144443</v>
      </c>
      <c r="AJ574" s="511">
        <f t="shared" si="26"/>
        <v>571</v>
      </c>
      <c r="AK574" s="514">
        <v>18</v>
      </c>
      <c r="AL574" s="514" t="s">
        <v>1259</v>
      </c>
      <c r="AM574" s="514" t="s">
        <v>2703</v>
      </c>
      <c r="AN574" s="514" t="s">
        <v>3438</v>
      </c>
      <c r="AO574" s="514">
        <v>658940</v>
      </c>
      <c r="AP574" s="514">
        <v>147237</v>
      </c>
      <c r="AQ574" s="514" t="s">
        <v>3444</v>
      </c>
      <c r="AR574" s="514" t="s">
        <v>3437</v>
      </c>
      <c r="AS574" s="514">
        <v>661740</v>
      </c>
      <c r="AT574" s="514">
        <v>144443</v>
      </c>
      <c r="AU574" s="514">
        <v>115</v>
      </c>
      <c r="AV574" s="514" t="s">
        <v>720</v>
      </c>
      <c r="AW574" s="514" t="s">
        <v>718</v>
      </c>
      <c r="AX574" s="514">
        <v>0.6</v>
      </c>
      <c r="AY574" s="514">
        <v>1.4</v>
      </c>
      <c r="AZ574" s="514">
        <v>1884</v>
      </c>
      <c r="BA574" s="514" t="s">
        <v>279</v>
      </c>
      <c r="BB574" s="515" t="s">
        <v>2799</v>
      </c>
      <c r="BC574" s="515"/>
      <c r="BD574" s="515"/>
      <c r="BE574" s="530"/>
      <c r="BF574" s="547"/>
      <c r="BG574" s="530"/>
      <c r="BH574" s="530"/>
      <c r="BI574" s="530"/>
      <c r="BJ574" s="560"/>
      <c r="BK574" s="560"/>
      <c r="BL574" s="530"/>
      <c r="BM574" s="530"/>
      <c r="BN574" s="530"/>
      <c r="BO574" s="530"/>
      <c r="BP574" s="530"/>
      <c r="BQ574" s="530"/>
      <c r="BR574" s="530"/>
      <c r="BS574" s="530"/>
      <c r="BT574" s="530"/>
      <c r="BU574" s="530"/>
      <c r="BV574" s="530"/>
      <c r="BW574" s="530"/>
      <c r="BX574" s="530"/>
      <c r="BY574" s="555"/>
      <c r="BZ574" s="552"/>
      <c r="CA574" s="530"/>
    </row>
    <row r="575" spans="34:79" x14ac:dyDescent="0.3">
      <c r="AH575" s="512" t="str">
        <f t="shared" si="25"/>
        <v/>
      </c>
      <c r="AI575" s="15" t="str">
        <f t="shared" si="24"/>
        <v>661771-144415</v>
      </c>
      <c r="AJ575" s="511">
        <f t="shared" si="26"/>
        <v>572</v>
      </c>
      <c r="AK575" s="514">
        <v>18</v>
      </c>
      <c r="AL575" s="514" t="s">
        <v>1259</v>
      </c>
      <c r="AM575" s="514" t="s">
        <v>2703</v>
      </c>
      <c r="AN575" s="514" t="s">
        <v>3438</v>
      </c>
      <c r="AO575" s="514">
        <v>658940</v>
      </c>
      <c r="AP575" s="514">
        <v>147237</v>
      </c>
      <c r="AQ575" s="514" t="s">
        <v>3445</v>
      </c>
      <c r="AR575" s="514" t="s">
        <v>861</v>
      </c>
      <c r="AS575" s="514">
        <v>661771</v>
      </c>
      <c r="AT575" s="514">
        <v>144415</v>
      </c>
      <c r="AU575" s="514">
        <v>123</v>
      </c>
      <c r="AV575" s="514" t="s">
        <v>718</v>
      </c>
      <c r="AW575" s="514" t="s">
        <v>2640</v>
      </c>
      <c r="AX575" s="514">
        <v>3.3</v>
      </c>
      <c r="AY575" s="514">
        <v>2.1</v>
      </c>
      <c r="AZ575" s="514">
        <v>1884</v>
      </c>
      <c r="BA575" s="514" t="s">
        <v>279</v>
      </c>
      <c r="BB575" s="515" t="s">
        <v>861</v>
      </c>
      <c r="BC575" s="515"/>
      <c r="BD575" s="515"/>
      <c r="BE575" s="530"/>
      <c r="BF575" s="547"/>
      <c r="BG575" s="530"/>
      <c r="BH575" s="530"/>
      <c r="BI575" s="530"/>
      <c r="BJ575" s="560"/>
      <c r="BK575" s="560"/>
      <c r="BL575" s="530"/>
      <c r="BM575" s="530"/>
      <c r="BN575" s="530"/>
      <c r="BO575" s="530"/>
      <c r="BP575" s="530"/>
      <c r="BQ575" s="530"/>
      <c r="BR575" s="530"/>
      <c r="BS575" s="530"/>
      <c r="BT575" s="530"/>
      <c r="BU575" s="530"/>
      <c r="BV575" s="530"/>
      <c r="BW575" s="530"/>
      <c r="BX575" s="530"/>
      <c r="BY575" s="555"/>
      <c r="BZ575" s="552"/>
      <c r="CA575" s="530"/>
    </row>
    <row r="576" spans="34:79" x14ac:dyDescent="0.3">
      <c r="AH576" s="512" t="str">
        <f t="shared" si="25"/>
        <v/>
      </c>
      <c r="AI576" s="15" t="str">
        <f t="shared" si="24"/>
        <v>661771-144426</v>
      </c>
      <c r="AJ576" s="511">
        <f t="shared" si="26"/>
        <v>573</v>
      </c>
      <c r="AK576" s="514">
        <v>18</v>
      </c>
      <c r="AL576" s="514" t="s">
        <v>1259</v>
      </c>
      <c r="AM576" s="514" t="s">
        <v>2703</v>
      </c>
      <c r="AN576" s="514" t="s">
        <v>3438</v>
      </c>
      <c r="AO576" s="514">
        <v>658940</v>
      </c>
      <c r="AP576" s="514">
        <v>147237</v>
      </c>
      <c r="AQ576" s="514" t="s">
        <v>3446</v>
      </c>
      <c r="AR576" s="514" t="s">
        <v>861</v>
      </c>
      <c r="AS576" s="514">
        <v>661771</v>
      </c>
      <c r="AT576" s="514">
        <v>144426</v>
      </c>
      <c r="AU576" s="514">
        <v>120</v>
      </c>
      <c r="AV576" s="514" t="s">
        <v>720</v>
      </c>
      <c r="AW576" s="514" t="s">
        <v>718</v>
      </c>
      <c r="AX576" s="514">
        <v>0.3</v>
      </c>
      <c r="AY576" s="514">
        <v>1.9</v>
      </c>
      <c r="AZ576" s="514">
        <v>1884</v>
      </c>
      <c r="BA576" s="514" t="s">
        <v>279</v>
      </c>
      <c r="BB576" s="515" t="s">
        <v>861</v>
      </c>
      <c r="BC576" s="515"/>
      <c r="BD576" s="515"/>
      <c r="BE576" s="530"/>
      <c r="BF576" s="547"/>
      <c r="BG576" s="530"/>
      <c r="BH576" s="530"/>
      <c r="BI576" s="530"/>
      <c r="BJ576" s="560"/>
      <c r="BK576" s="560"/>
      <c r="BL576" s="530"/>
      <c r="BM576" s="530"/>
      <c r="BN576" s="530"/>
      <c r="BO576" s="530"/>
      <c r="BP576" s="530"/>
      <c r="BQ576" s="530"/>
      <c r="BR576" s="530"/>
      <c r="BS576" s="530"/>
      <c r="BT576" s="530"/>
      <c r="BU576" s="530"/>
      <c r="BV576" s="530"/>
      <c r="BW576" s="530"/>
      <c r="BX576" s="530"/>
      <c r="BY576" s="555"/>
      <c r="BZ576" s="552"/>
      <c r="CA576" s="530"/>
    </row>
    <row r="577" spans="34:79" x14ac:dyDescent="0.3">
      <c r="AH577" s="512" t="str">
        <f t="shared" si="25"/>
        <v/>
      </c>
      <c r="AI577" s="15" t="str">
        <f t="shared" si="24"/>
        <v>661983-144311</v>
      </c>
      <c r="AJ577" s="511">
        <f t="shared" si="26"/>
        <v>574</v>
      </c>
      <c r="AK577" s="514">
        <v>18</v>
      </c>
      <c r="AL577" s="514" t="s">
        <v>1259</v>
      </c>
      <c r="AM577" s="514" t="s">
        <v>2703</v>
      </c>
      <c r="AN577" s="514" t="s">
        <v>3438</v>
      </c>
      <c r="AO577" s="514">
        <v>658940</v>
      </c>
      <c r="AP577" s="514">
        <v>147237</v>
      </c>
      <c r="AQ577" s="514" t="s">
        <v>3447</v>
      </c>
      <c r="AR577" s="514" t="s">
        <v>3448</v>
      </c>
      <c r="AS577" s="514">
        <v>661983</v>
      </c>
      <c r="AT577" s="514">
        <v>144311</v>
      </c>
      <c r="AU577" s="514">
        <v>121</v>
      </c>
      <c r="AV577" s="514" t="s">
        <v>720</v>
      </c>
      <c r="AW577" s="514" t="s">
        <v>718</v>
      </c>
      <c r="AX577" s="514">
        <v>0.5</v>
      </c>
      <c r="AY577" s="514">
        <v>0.8</v>
      </c>
      <c r="AZ577" s="514">
        <v>1884</v>
      </c>
      <c r="BA577" s="514" t="s">
        <v>279</v>
      </c>
      <c r="BB577" s="515" t="s">
        <v>2799</v>
      </c>
      <c r="BC577" s="515"/>
      <c r="BD577" s="515"/>
      <c r="BE577" s="530"/>
      <c r="BF577" s="547"/>
      <c r="BG577" s="530"/>
      <c r="BH577" s="530"/>
      <c r="BI577" s="530"/>
      <c r="BJ577" s="560"/>
      <c r="BK577" s="560"/>
      <c r="BL577" s="530"/>
      <c r="BM577" s="530"/>
      <c r="BN577" s="530"/>
      <c r="BO577" s="530"/>
      <c r="BP577" s="530"/>
      <c r="BQ577" s="530"/>
      <c r="BR577" s="530"/>
      <c r="BS577" s="530"/>
      <c r="BT577" s="530"/>
      <c r="BU577" s="530"/>
      <c r="BV577" s="530"/>
      <c r="BW577" s="530"/>
      <c r="BX577" s="530"/>
      <c r="BY577" s="555"/>
      <c r="BZ577" s="552"/>
      <c r="CA577" s="530"/>
    </row>
    <row r="578" spans="34:79" x14ac:dyDescent="0.3">
      <c r="AH578" s="512" t="str">
        <f t="shared" si="25"/>
        <v/>
      </c>
      <c r="AI578" s="15" t="str">
        <f t="shared" si="24"/>
        <v>662053-144209</v>
      </c>
      <c r="AJ578" s="511">
        <f t="shared" si="26"/>
        <v>575</v>
      </c>
      <c r="AK578" s="514">
        <v>18</v>
      </c>
      <c r="AL578" s="514" t="s">
        <v>1259</v>
      </c>
      <c r="AM578" s="514" t="s">
        <v>2703</v>
      </c>
      <c r="AN578" s="514" t="s">
        <v>3438</v>
      </c>
      <c r="AO578" s="514">
        <v>658940</v>
      </c>
      <c r="AP578" s="514">
        <v>147237</v>
      </c>
      <c r="AQ578" s="514" t="s">
        <v>3449</v>
      </c>
      <c r="AR578" s="514" t="s">
        <v>861</v>
      </c>
      <c r="AS578" s="514">
        <v>662053</v>
      </c>
      <c r="AT578" s="514">
        <v>144209</v>
      </c>
      <c r="AU578" s="514">
        <v>124</v>
      </c>
      <c r="AV578" s="514" t="s">
        <v>720</v>
      </c>
      <c r="AW578" s="514" t="s">
        <v>718</v>
      </c>
      <c r="AX578" s="514">
        <v>4.2</v>
      </c>
      <c r="AY578" s="514">
        <v>0.6</v>
      </c>
      <c r="AZ578" s="514">
        <v>1863</v>
      </c>
      <c r="BA578" s="514" t="s">
        <v>208</v>
      </c>
      <c r="BB578" s="515" t="s">
        <v>861</v>
      </c>
      <c r="BC578" s="515"/>
      <c r="BD578" s="515"/>
      <c r="BE578" s="530"/>
      <c r="BF578" s="547"/>
      <c r="BG578" s="530"/>
      <c r="BH578" s="530"/>
      <c r="BI578" s="530"/>
      <c r="BJ578" s="560"/>
      <c r="BK578" s="560"/>
      <c r="BL578" s="530"/>
      <c r="BM578" s="530"/>
      <c r="BN578" s="530"/>
      <c r="BO578" s="530"/>
      <c r="BP578" s="530"/>
      <c r="BQ578" s="530"/>
      <c r="BR578" s="530"/>
      <c r="BS578" s="530"/>
      <c r="BT578" s="530"/>
      <c r="BU578" s="530"/>
      <c r="BV578" s="530"/>
      <c r="BW578" s="530"/>
      <c r="BX578" s="530"/>
      <c r="BY578" s="555"/>
      <c r="BZ578" s="552"/>
      <c r="CA578" s="530"/>
    </row>
    <row r="579" spans="34:79" x14ac:dyDescent="0.3">
      <c r="AH579" s="512" t="str">
        <f t="shared" si="25"/>
        <v/>
      </c>
      <c r="AI579" s="15" t="str">
        <f t="shared" si="24"/>
        <v>662081-144865</v>
      </c>
      <c r="AJ579" s="511">
        <f t="shared" si="26"/>
        <v>576</v>
      </c>
      <c r="AK579" s="514">
        <v>18</v>
      </c>
      <c r="AL579" s="514" t="s">
        <v>1259</v>
      </c>
      <c r="AM579" s="514" t="s">
        <v>2703</v>
      </c>
      <c r="AN579" s="514" t="s">
        <v>3438</v>
      </c>
      <c r="AO579" s="514">
        <v>658940</v>
      </c>
      <c r="AP579" s="514">
        <v>147237</v>
      </c>
      <c r="AQ579" s="514" t="s">
        <v>3450</v>
      </c>
      <c r="AR579" s="514" t="s">
        <v>861</v>
      </c>
      <c r="AS579" s="514">
        <v>662081</v>
      </c>
      <c r="AT579" s="514">
        <v>144865</v>
      </c>
      <c r="AU579" s="514">
        <v>157</v>
      </c>
      <c r="AV579" s="514" t="s">
        <v>718</v>
      </c>
      <c r="AW579" s="514" t="s">
        <v>2640</v>
      </c>
      <c r="AX579" s="514">
        <v>0.7</v>
      </c>
      <c r="AY579" s="514">
        <v>2.2000000000000002</v>
      </c>
      <c r="AZ579" s="514">
        <v>1884</v>
      </c>
      <c r="BA579" s="514" t="s">
        <v>279</v>
      </c>
      <c r="BB579" s="515" t="s">
        <v>861</v>
      </c>
      <c r="BC579" s="515"/>
      <c r="BD579" s="515"/>
      <c r="BE579" s="530"/>
      <c r="BF579" s="547"/>
      <c r="BG579" s="530"/>
      <c r="BH579" s="530"/>
      <c r="BI579" s="530"/>
      <c r="BJ579" s="560"/>
      <c r="BK579" s="560"/>
      <c r="BL579" s="530"/>
      <c r="BM579" s="530"/>
      <c r="BN579" s="530"/>
      <c r="BO579" s="530"/>
      <c r="BP579" s="530"/>
      <c r="BQ579" s="530"/>
      <c r="BR579" s="530"/>
      <c r="BS579" s="530"/>
      <c r="BT579" s="530"/>
      <c r="BU579" s="530"/>
      <c r="BV579" s="530"/>
      <c r="BW579" s="530"/>
      <c r="BX579" s="530"/>
      <c r="BY579" s="555"/>
      <c r="BZ579" s="552"/>
      <c r="CA579" s="530"/>
    </row>
    <row r="580" spans="34:79" x14ac:dyDescent="0.3">
      <c r="AH580" s="512" t="str">
        <f t="shared" si="25"/>
        <v/>
      </c>
      <c r="AI580" s="15" t="str">
        <f t="shared" ref="AI580:AI643" si="27">IF(AJ580&lt;&gt;"",AS580&amp;"-"&amp;AT580,"")</f>
        <v>662156-144231</v>
      </c>
      <c r="AJ580" s="511">
        <f t="shared" si="26"/>
        <v>577</v>
      </c>
      <c r="AK580" s="514">
        <v>18</v>
      </c>
      <c r="AL580" s="514" t="s">
        <v>1259</v>
      </c>
      <c r="AM580" s="514" t="s">
        <v>2703</v>
      </c>
      <c r="AN580" s="514" t="s">
        <v>3438</v>
      </c>
      <c r="AO580" s="514">
        <v>658940</v>
      </c>
      <c r="AP580" s="514">
        <v>147237</v>
      </c>
      <c r="AQ580" s="514" t="s">
        <v>3451</v>
      </c>
      <c r="AR580" s="514" t="s">
        <v>861</v>
      </c>
      <c r="AS580" s="514">
        <v>662156</v>
      </c>
      <c r="AT580" s="514">
        <v>144231</v>
      </c>
      <c r="AU580" s="514">
        <v>125</v>
      </c>
      <c r="AV580" s="514" t="s">
        <v>720</v>
      </c>
      <c r="AW580" s="514" t="s">
        <v>718</v>
      </c>
      <c r="AX580" s="514">
        <v>2.6</v>
      </c>
      <c r="AY580" s="514">
        <v>2</v>
      </c>
      <c r="AZ580" s="514">
        <v>1863</v>
      </c>
      <c r="BA580" s="514" t="s">
        <v>208</v>
      </c>
      <c r="BB580" s="515" t="s">
        <v>861</v>
      </c>
      <c r="BC580" s="515"/>
      <c r="BD580" s="515"/>
      <c r="BE580" s="530"/>
      <c r="BF580" s="547"/>
      <c r="BG580" s="530"/>
      <c r="BH580" s="530"/>
      <c r="BI580" s="530"/>
      <c r="BJ580" s="560"/>
      <c r="BK580" s="560"/>
      <c r="BL580" s="530"/>
      <c r="BM580" s="530"/>
      <c r="BN580" s="530"/>
      <c r="BO580" s="530"/>
      <c r="BP580" s="530"/>
      <c r="BQ580" s="530"/>
      <c r="BR580" s="530"/>
      <c r="BS580" s="530"/>
      <c r="BT580" s="530"/>
      <c r="BU580" s="530"/>
      <c r="BV580" s="530"/>
      <c r="BW580" s="530"/>
      <c r="BX580" s="530"/>
      <c r="BY580" s="555"/>
      <c r="BZ580" s="552"/>
      <c r="CA580" s="530"/>
    </row>
    <row r="581" spans="34:79" x14ac:dyDescent="0.3">
      <c r="AH581" s="512" t="str">
        <f t="shared" ref="AH581:AH644" si="28">IF(AJ581&lt;&gt;"",IF(OR(AND(AN581=AN580,AQ581=AQ580),AND(AN581=AN582,AQ581=AQ582)),"OBS! förväxlingsrisk =&gt;",""),"")</f>
        <v/>
      </c>
      <c r="AI581" s="15" t="str">
        <f t="shared" si="27"/>
        <v>662172-144216</v>
      </c>
      <c r="AJ581" s="511">
        <f t="shared" ref="AJ581:AJ644" si="29">IF(AK581&lt;&gt;"",AJ580+1,"")</f>
        <v>578</v>
      </c>
      <c r="AK581" s="514">
        <v>18</v>
      </c>
      <c r="AL581" s="514" t="s">
        <v>1259</v>
      </c>
      <c r="AM581" s="514" t="s">
        <v>2703</v>
      </c>
      <c r="AN581" s="514" t="s">
        <v>3438</v>
      </c>
      <c r="AO581" s="514">
        <v>658940</v>
      </c>
      <c r="AP581" s="514">
        <v>147237</v>
      </c>
      <c r="AQ581" s="514" t="s">
        <v>3452</v>
      </c>
      <c r="AR581" s="514" t="s">
        <v>861</v>
      </c>
      <c r="AS581" s="514">
        <v>662172</v>
      </c>
      <c r="AT581" s="514">
        <v>144216</v>
      </c>
      <c r="AU581" s="514">
        <v>124</v>
      </c>
      <c r="AV581" s="514" t="s">
        <v>720</v>
      </c>
      <c r="AW581" s="514" t="s">
        <v>718</v>
      </c>
      <c r="AX581" s="514">
        <v>2.8</v>
      </c>
      <c r="AY581" s="514">
        <v>1.8</v>
      </c>
      <c r="AZ581" s="514">
        <v>1863</v>
      </c>
      <c r="BA581" s="514" t="s">
        <v>208</v>
      </c>
      <c r="BB581" s="515" t="s">
        <v>861</v>
      </c>
      <c r="BC581" s="515"/>
      <c r="BD581" s="515"/>
      <c r="BE581" s="530"/>
      <c r="BF581" s="547"/>
      <c r="BG581" s="530"/>
      <c r="BH581" s="530"/>
      <c r="BI581" s="530"/>
      <c r="BJ581" s="560"/>
      <c r="BK581" s="560"/>
      <c r="BL581" s="530"/>
      <c r="BM581" s="530"/>
      <c r="BN581" s="530"/>
      <c r="BO581" s="530"/>
      <c r="BP581" s="530"/>
      <c r="BQ581" s="530"/>
      <c r="BR581" s="530"/>
      <c r="BS581" s="530"/>
      <c r="BT581" s="530"/>
      <c r="BU581" s="530"/>
      <c r="BV581" s="530"/>
      <c r="BW581" s="530"/>
      <c r="BX581" s="530"/>
      <c r="BY581" s="555"/>
      <c r="BZ581" s="552"/>
      <c r="CA581" s="530"/>
    </row>
    <row r="582" spans="34:79" x14ac:dyDescent="0.3">
      <c r="AH582" s="512" t="str">
        <f t="shared" si="28"/>
        <v/>
      </c>
      <c r="AI582" s="15" t="str">
        <f t="shared" si="27"/>
        <v>662174-144240</v>
      </c>
      <c r="AJ582" s="511">
        <f t="shared" si="29"/>
        <v>579</v>
      </c>
      <c r="AK582" s="514">
        <v>18</v>
      </c>
      <c r="AL582" s="514" t="s">
        <v>1259</v>
      </c>
      <c r="AM582" s="514" t="s">
        <v>2703</v>
      </c>
      <c r="AN582" s="514" t="s">
        <v>3438</v>
      </c>
      <c r="AO582" s="514">
        <v>658940</v>
      </c>
      <c r="AP582" s="514">
        <v>147237</v>
      </c>
      <c r="AQ582" s="514" t="s">
        <v>3453</v>
      </c>
      <c r="AR582" s="514" t="s">
        <v>861</v>
      </c>
      <c r="AS582" s="514">
        <v>662174</v>
      </c>
      <c r="AT582" s="514">
        <v>144240</v>
      </c>
      <c r="AU582" s="514">
        <v>127</v>
      </c>
      <c r="AV582" s="514" t="s">
        <v>720</v>
      </c>
      <c r="AW582" s="514" t="s">
        <v>718</v>
      </c>
      <c r="AX582" s="514">
        <v>2.2000000000000002</v>
      </c>
      <c r="AY582" s="514">
        <v>2.4</v>
      </c>
      <c r="AZ582" s="514">
        <v>1863</v>
      </c>
      <c r="BA582" s="514" t="s">
        <v>208</v>
      </c>
      <c r="BB582" s="515" t="s">
        <v>861</v>
      </c>
      <c r="BC582" s="515"/>
      <c r="BD582" s="515"/>
      <c r="BE582" s="530"/>
      <c r="BF582" s="547"/>
      <c r="BG582" s="530"/>
      <c r="BH582" s="530"/>
      <c r="BI582" s="530"/>
      <c r="BJ582" s="560"/>
      <c r="BK582" s="560"/>
      <c r="BL582" s="530"/>
      <c r="BM582" s="530"/>
      <c r="BN582" s="530"/>
      <c r="BO582" s="530"/>
      <c r="BP582" s="530"/>
      <c r="BQ582" s="530"/>
      <c r="BR582" s="530"/>
      <c r="BS582" s="530"/>
      <c r="BT582" s="530"/>
      <c r="BU582" s="530"/>
      <c r="BV582" s="530"/>
      <c r="BW582" s="530"/>
      <c r="BX582" s="530"/>
      <c r="BY582" s="555"/>
      <c r="BZ582" s="552"/>
      <c r="CA582" s="530"/>
    </row>
    <row r="583" spans="34:79" x14ac:dyDescent="0.3">
      <c r="AH583" s="512" t="str">
        <f t="shared" si="28"/>
        <v/>
      </c>
      <c r="AI583" s="15" t="str">
        <f t="shared" si="27"/>
        <v>662175-144235</v>
      </c>
      <c r="AJ583" s="511">
        <f t="shared" si="29"/>
        <v>580</v>
      </c>
      <c r="AK583" s="514">
        <v>18</v>
      </c>
      <c r="AL583" s="514" t="s">
        <v>1259</v>
      </c>
      <c r="AM583" s="514" t="s">
        <v>2703</v>
      </c>
      <c r="AN583" s="514" t="s">
        <v>3438</v>
      </c>
      <c r="AO583" s="514">
        <v>658940</v>
      </c>
      <c r="AP583" s="514">
        <v>147237</v>
      </c>
      <c r="AQ583" s="514" t="s">
        <v>3454</v>
      </c>
      <c r="AR583" s="514" t="s">
        <v>2656</v>
      </c>
      <c r="AS583" s="514">
        <v>662175</v>
      </c>
      <c r="AT583" s="514">
        <v>144235</v>
      </c>
      <c r="AU583" s="514">
        <v>124</v>
      </c>
      <c r="AV583" s="514" t="s">
        <v>720</v>
      </c>
      <c r="AW583" s="514" t="s">
        <v>718</v>
      </c>
      <c r="AX583" s="514">
        <v>2.2999999999999998</v>
      </c>
      <c r="AY583" s="514">
        <v>2.2999999999999998</v>
      </c>
      <c r="AZ583" s="514">
        <v>1863</v>
      </c>
      <c r="BA583" s="514" t="s">
        <v>208</v>
      </c>
      <c r="BB583" s="515" t="s">
        <v>2799</v>
      </c>
      <c r="BC583" s="515"/>
      <c r="BD583" s="515"/>
      <c r="BE583" s="530"/>
      <c r="BF583" s="547"/>
      <c r="BG583" s="530"/>
      <c r="BH583" s="530"/>
      <c r="BI583" s="530"/>
      <c r="BJ583" s="560"/>
      <c r="BK583" s="560"/>
      <c r="BL583" s="530"/>
      <c r="BM583" s="530"/>
      <c r="BN583" s="530"/>
      <c r="BO583" s="530"/>
      <c r="BP583" s="530"/>
      <c r="BQ583" s="530"/>
      <c r="BR583" s="530"/>
      <c r="BS583" s="530"/>
      <c r="BT583" s="530"/>
      <c r="BU583" s="530"/>
      <c r="BV583" s="530"/>
      <c r="BW583" s="530"/>
      <c r="BX583" s="530"/>
      <c r="BY583" s="555"/>
      <c r="BZ583" s="552"/>
      <c r="CA583" s="530"/>
    </row>
    <row r="584" spans="34:79" x14ac:dyDescent="0.3">
      <c r="AH584" s="512" t="str">
        <f t="shared" si="28"/>
        <v/>
      </c>
      <c r="AI584" s="15" t="str">
        <f t="shared" si="27"/>
        <v>662259-144239</v>
      </c>
      <c r="AJ584" s="511">
        <f t="shared" si="29"/>
        <v>581</v>
      </c>
      <c r="AK584" s="514">
        <v>18</v>
      </c>
      <c r="AL584" s="514" t="s">
        <v>1259</v>
      </c>
      <c r="AM584" s="514" t="s">
        <v>2703</v>
      </c>
      <c r="AN584" s="514" t="s">
        <v>3438</v>
      </c>
      <c r="AO584" s="514">
        <v>658940</v>
      </c>
      <c r="AP584" s="514">
        <v>147237</v>
      </c>
      <c r="AQ584" s="514" t="s">
        <v>3455</v>
      </c>
      <c r="AR584" s="514" t="s">
        <v>861</v>
      </c>
      <c r="AS584" s="514">
        <v>662259</v>
      </c>
      <c r="AT584" s="514">
        <v>144239</v>
      </c>
      <c r="AU584" s="514">
        <v>132</v>
      </c>
      <c r="AV584" s="514" t="s">
        <v>720</v>
      </c>
      <c r="AW584" s="514" t="s">
        <v>718</v>
      </c>
      <c r="AX584" s="514">
        <v>1</v>
      </c>
      <c r="AY584" s="514">
        <v>3.8</v>
      </c>
      <c r="AZ584" s="514">
        <v>1863</v>
      </c>
      <c r="BA584" s="514" t="s">
        <v>208</v>
      </c>
      <c r="BB584" s="515" t="s">
        <v>861</v>
      </c>
      <c r="BC584" s="515"/>
      <c r="BD584" s="515"/>
      <c r="BE584" s="530"/>
      <c r="BF584" s="547"/>
      <c r="BG584" s="530"/>
      <c r="BH584" s="530"/>
      <c r="BI584" s="530"/>
      <c r="BJ584" s="560"/>
      <c r="BK584" s="560"/>
      <c r="BL584" s="530"/>
      <c r="BM584" s="530"/>
      <c r="BN584" s="530"/>
      <c r="BO584" s="530"/>
      <c r="BP584" s="530"/>
      <c r="BQ584" s="530"/>
      <c r="BR584" s="530"/>
      <c r="BS584" s="530"/>
      <c r="BT584" s="530"/>
      <c r="BU584" s="530"/>
      <c r="BV584" s="530"/>
      <c r="BW584" s="530"/>
      <c r="BX584" s="530"/>
      <c r="BY584" s="555"/>
      <c r="BZ584" s="552"/>
      <c r="CA584" s="530"/>
    </row>
    <row r="585" spans="34:79" x14ac:dyDescent="0.3">
      <c r="AH585" s="512" t="str">
        <f t="shared" si="28"/>
        <v/>
      </c>
      <c r="AI585" s="15" t="str">
        <f t="shared" si="27"/>
        <v>662268-144248</v>
      </c>
      <c r="AJ585" s="511">
        <f t="shared" si="29"/>
        <v>582</v>
      </c>
      <c r="AK585" s="514">
        <v>18</v>
      </c>
      <c r="AL585" s="514" t="s">
        <v>1259</v>
      </c>
      <c r="AM585" s="514" t="s">
        <v>2703</v>
      </c>
      <c r="AN585" s="514" t="s">
        <v>3438</v>
      </c>
      <c r="AO585" s="514">
        <v>658940</v>
      </c>
      <c r="AP585" s="514">
        <v>147237</v>
      </c>
      <c r="AQ585" s="514" t="s">
        <v>3456</v>
      </c>
      <c r="AR585" s="514" t="s">
        <v>861</v>
      </c>
      <c r="AS585" s="514">
        <v>662268</v>
      </c>
      <c r="AT585" s="514">
        <v>144248</v>
      </c>
      <c r="AU585" s="514">
        <v>129</v>
      </c>
      <c r="AV585" s="514" t="s">
        <v>720</v>
      </c>
      <c r="AW585" s="514" t="s">
        <v>718</v>
      </c>
      <c r="AX585" s="514">
        <v>0.9</v>
      </c>
      <c r="AY585" s="514">
        <v>3.7</v>
      </c>
      <c r="AZ585" s="514">
        <v>1863</v>
      </c>
      <c r="BA585" s="514" t="s">
        <v>208</v>
      </c>
      <c r="BB585" s="515" t="s">
        <v>2799</v>
      </c>
      <c r="BC585" s="515"/>
      <c r="BD585" s="515"/>
      <c r="BE585" s="530"/>
      <c r="BF585" s="547"/>
      <c r="BG585" s="530"/>
      <c r="BH585" s="530"/>
      <c r="BI585" s="530"/>
      <c r="BJ585" s="560"/>
      <c r="BK585" s="560"/>
      <c r="BL585" s="530"/>
      <c r="BM585" s="530"/>
      <c r="BN585" s="530"/>
      <c r="BO585" s="530"/>
      <c r="BP585" s="530"/>
      <c r="BQ585" s="530"/>
      <c r="BR585" s="530"/>
      <c r="BS585" s="530"/>
      <c r="BT585" s="530"/>
      <c r="BU585" s="530"/>
      <c r="BV585" s="530"/>
      <c r="BW585" s="530"/>
      <c r="BX585" s="530"/>
      <c r="BY585" s="555"/>
      <c r="BZ585" s="552"/>
      <c r="CA585" s="530"/>
    </row>
    <row r="586" spans="34:79" x14ac:dyDescent="0.3">
      <c r="AH586" s="512" t="str">
        <f t="shared" si="28"/>
        <v/>
      </c>
      <c r="AI586" s="15" t="str">
        <f t="shared" si="27"/>
        <v>662300-144260</v>
      </c>
      <c r="AJ586" s="511">
        <f t="shared" si="29"/>
        <v>583</v>
      </c>
      <c r="AK586" s="514">
        <v>18</v>
      </c>
      <c r="AL586" s="514" t="s">
        <v>1259</v>
      </c>
      <c r="AM586" s="514" t="s">
        <v>2703</v>
      </c>
      <c r="AN586" s="514" t="s">
        <v>3438</v>
      </c>
      <c r="AO586" s="514">
        <v>658940</v>
      </c>
      <c r="AP586" s="514">
        <v>147237</v>
      </c>
      <c r="AQ586" s="514" t="s">
        <v>3457</v>
      </c>
      <c r="AR586" s="514" t="s">
        <v>2658</v>
      </c>
      <c r="AS586" s="514">
        <v>662300</v>
      </c>
      <c r="AT586" s="514">
        <v>144260</v>
      </c>
      <c r="AU586" s="514">
        <v>135</v>
      </c>
      <c r="AV586" s="514" t="s">
        <v>720</v>
      </c>
      <c r="AW586" s="514" t="s">
        <v>718</v>
      </c>
      <c r="AX586" s="514">
        <v>0.6</v>
      </c>
      <c r="AY586" s="514">
        <v>4</v>
      </c>
      <c r="AZ586" s="514">
        <v>1863</v>
      </c>
      <c r="BA586" s="514" t="s">
        <v>208</v>
      </c>
      <c r="BB586" s="515" t="s">
        <v>2799</v>
      </c>
      <c r="BC586" s="515"/>
      <c r="BD586" s="515"/>
      <c r="BE586" s="530"/>
      <c r="BF586" s="547"/>
      <c r="BG586" s="530"/>
      <c r="BH586" s="530"/>
      <c r="BI586" s="530"/>
      <c r="BJ586" s="560"/>
      <c r="BK586" s="560"/>
      <c r="BL586" s="530"/>
      <c r="BM586" s="530"/>
      <c r="BN586" s="530"/>
      <c r="BO586" s="530"/>
      <c r="BP586" s="530"/>
      <c r="BQ586" s="530"/>
      <c r="BR586" s="530"/>
      <c r="BS586" s="530"/>
      <c r="BT586" s="530"/>
      <c r="BU586" s="530"/>
      <c r="BV586" s="530"/>
      <c r="BW586" s="530"/>
      <c r="BX586" s="530"/>
      <c r="BY586" s="555"/>
      <c r="BZ586" s="552"/>
      <c r="CA586" s="530"/>
    </row>
    <row r="587" spans="34:79" x14ac:dyDescent="0.3">
      <c r="AH587" s="512" t="str">
        <f t="shared" si="28"/>
        <v/>
      </c>
      <c r="AI587" s="15" t="str">
        <f t="shared" si="27"/>
        <v>662328-144276</v>
      </c>
      <c r="AJ587" s="511">
        <f t="shared" si="29"/>
        <v>584</v>
      </c>
      <c r="AK587" s="514">
        <v>18</v>
      </c>
      <c r="AL587" s="514" t="s">
        <v>1259</v>
      </c>
      <c r="AM587" s="514" t="s">
        <v>2703</v>
      </c>
      <c r="AN587" s="514" t="s">
        <v>3438</v>
      </c>
      <c r="AO587" s="514">
        <v>658940</v>
      </c>
      <c r="AP587" s="514">
        <v>147237</v>
      </c>
      <c r="AQ587" s="514" t="s">
        <v>2702</v>
      </c>
      <c r="AR587" s="514" t="s">
        <v>861</v>
      </c>
      <c r="AS587" s="514">
        <v>662328</v>
      </c>
      <c r="AT587" s="514">
        <v>144276</v>
      </c>
      <c r="AU587" s="514">
        <v>140</v>
      </c>
      <c r="AV587" s="514" t="s">
        <v>720</v>
      </c>
      <c r="AW587" s="514" t="s">
        <v>718</v>
      </c>
      <c r="AX587" s="514">
        <v>0.2</v>
      </c>
      <c r="AY587" s="514">
        <v>4.4000000000000004</v>
      </c>
      <c r="AZ587" s="514">
        <v>1863</v>
      </c>
      <c r="BA587" s="514" t="s">
        <v>208</v>
      </c>
      <c r="BB587" s="515" t="s">
        <v>861</v>
      </c>
      <c r="BC587" s="515"/>
      <c r="BD587" s="515"/>
      <c r="BE587" s="530"/>
      <c r="BF587" s="547"/>
      <c r="BG587" s="530"/>
      <c r="BH587" s="530"/>
      <c r="BI587" s="530"/>
      <c r="BJ587" s="560"/>
      <c r="BK587" s="560"/>
      <c r="BL587" s="530"/>
      <c r="BM587" s="530"/>
      <c r="BN587" s="530"/>
      <c r="BO587" s="530"/>
      <c r="BP587" s="530"/>
      <c r="BQ587" s="530"/>
      <c r="BR587" s="530"/>
      <c r="BS587" s="530"/>
      <c r="BT587" s="530"/>
      <c r="BU587" s="530"/>
      <c r="BV587" s="530"/>
      <c r="BW587" s="530"/>
      <c r="BX587" s="530"/>
      <c r="BY587" s="555"/>
      <c r="BZ587" s="552"/>
      <c r="CA587" s="530"/>
    </row>
    <row r="588" spans="34:79" x14ac:dyDescent="0.3">
      <c r="AH588" s="512" t="str">
        <f t="shared" si="28"/>
        <v/>
      </c>
      <c r="AI588" s="15" t="str">
        <f t="shared" si="27"/>
        <v>662332-144283</v>
      </c>
      <c r="AJ588" s="511">
        <f t="shared" si="29"/>
        <v>585</v>
      </c>
      <c r="AK588" s="514">
        <v>18</v>
      </c>
      <c r="AL588" s="514" t="s">
        <v>1259</v>
      </c>
      <c r="AM588" s="514" t="s">
        <v>2703</v>
      </c>
      <c r="AN588" s="514" t="s">
        <v>3438</v>
      </c>
      <c r="AO588" s="514">
        <v>658940</v>
      </c>
      <c r="AP588" s="514">
        <v>147237</v>
      </c>
      <c r="AQ588" s="514" t="s">
        <v>3458</v>
      </c>
      <c r="AR588" s="514" t="s">
        <v>861</v>
      </c>
      <c r="AS588" s="514">
        <v>662332</v>
      </c>
      <c r="AT588" s="514">
        <v>144283</v>
      </c>
      <c r="AU588" s="514">
        <v>140</v>
      </c>
      <c r="AV588" s="514" t="s">
        <v>720</v>
      </c>
      <c r="AW588" s="514" t="s">
        <v>718</v>
      </c>
      <c r="AX588" s="514">
        <v>0.1</v>
      </c>
      <c r="AY588" s="514">
        <v>4.5</v>
      </c>
      <c r="AZ588" s="514">
        <v>1863</v>
      </c>
      <c r="BA588" s="514" t="s">
        <v>208</v>
      </c>
      <c r="BB588" s="515" t="s">
        <v>2799</v>
      </c>
      <c r="BC588" s="515"/>
      <c r="BD588" s="515"/>
      <c r="BE588" s="530"/>
      <c r="BF588" s="547"/>
      <c r="BG588" s="530"/>
      <c r="BH588" s="530"/>
      <c r="BI588" s="530"/>
      <c r="BJ588" s="560"/>
      <c r="BK588" s="560"/>
      <c r="BL588" s="530"/>
      <c r="BM588" s="530"/>
      <c r="BN588" s="530"/>
      <c r="BO588" s="530"/>
      <c r="BP588" s="530"/>
      <c r="BQ588" s="530"/>
      <c r="BR588" s="530"/>
      <c r="BS588" s="530"/>
      <c r="BT588" s="530"/>
      <c r="BU588" s="530"/>
      <c r="BV588" s="530"/>
      <c r="BW588" s="530"/>
      <c r="BX588" s="530"/>
      <c r="BY588" s="555"/>
      <c r="BZ588" s="552"/>
      <c r="CA588" s="530"/>
    </row>
    <row r="589" spans="34:79" x14ac:dyDescent="0.3">
      <c r="AH589" s="512" t="str">
        <f t="shared" si="28"/>
        <v/>
      </c>
      <c r="AI589" s="15" t="str">
        <f t="shared" si="27"/>
        <v>662336-144282</v>
      </c>
      <c r="AJ589" s="511">
        <f t="shared" si="29"/>
        <v>586</v>
      </c>
      <c r="AK589" s="514">
        <v>18</v>
      </c>
      <c r="AL589" s="514" t="s">
        <v>1259</v>
      </c>
      <c r="AM589" s="514" t="s">
        <v>2703</v>
      </c>
      <c r="AN589" s="514" t="s">
        <v>3438</v>
      </c>
      <c r="AO589" s="514">
        <v>658940</v>
      </c>
      <c r="AP589" s="514">
        <v>147237</v>
      </c>
      <c r="AQ589" s="514" t="s">
        <v>3459</v>
      </c>
      <c r="AR589" s="514" t="s">
        <v>861</v>
      </c>
      <c r="AS589" s="514">
        <v>662336</v>
      </c>
      <c r="AT589" s="514">
        <v>144282</v>
      </c>
      <c r="AU589" s="514">
        <v>144</v>
      </c>
      <c r="AV589" s="514" t="s">
        <v>720</v>
      </c>
      <c r="AW589" s="514" t="s">
        <v>718</v>
      </c>
      <c r="AX589" s="514">
        <v>0.1</v>
      </c>
      <c r="AY589" s="514">
        <v>4.5</v>
      </c>
      <c r="AZ589" s="514">
        <v>1863</v>
      </c>
      <c r="BA589" s="514" t="s">
        <v>208</v>
      </c>
      <c r="BB589" s="515" t="s">
        <v>861</v>
      </c>
      <c r="BC589" s="515"/>
      <c r="BD589" s="515"/>
      <c r="BE589" s="530"/>
      <c r="BF589" s="547"/>
      <c r="BG589" s="530"/>
      <c r="BH589" s="530"/>
      <c r="BI589" s="530"/>
      <c r="BJ589" s="560"/>
      <c r="BK589" s="560"/>
      <c r="BL589" s="530"/>
      <c r="BM589" s="530"/>
      <c r="BN589" s="530"/>
      <c r="BO589" s="530"/>
      <c r="BP589" s="530"/>
      <c r="BQ589" s="530"/>
      <c r="BR589" s="530"/>
      <c r="BS589" s="530"/>
      <c r="BT589" s="530"/>
      <c r="BU589" s="530"/>
      <c r="BV589" s="530"/>
      <c r="BW589" s="530"/>
      <c r="BX589" s="530"/>
      <c r="BY589" s="555"/>
      <c r="BZ589" s="552"/>
      <c r="CA589" s="530"/>
    </row>
    <row r="590" spans="34:79" x14ac:dyDescent="0.3">
      <c r="AH590" s="512" t="str">
        <f t="shared" si="28"/>
        <v/>
      </c>
      <c r="AI590" s="15" t="str">
        <f t="shared" si="27"/>
        <v>662348-144807</v>
      </c>
      <c r="AJ590" s="511">
        <f t="shared" si="29"/>
        <v>587</v>
      </c>
      <c r="AK590" s="514">
        <v>18</v>
      </c>
      <c r="AL590" s="514" t="s">
        <v>1259</v>
      </c>
      <c r="AM590" s="514" t="s">
        <v>2703</v>
      </c>
      <c r="AN590" s="514" t="s">
        <v>3438</v>
      </c>
      <c r="AO590" s="514">
        <v>658940</v>
      </c>
      <c r="AP590" s="514">
        <v>147237</v>
      </c>
      <c r="AQ590" s="514" t="s">
        <v>3460</v>
      </c>
      <c r="AR590" s="514" t="s">
        <v>861</v>
      </c>
      <c r="AS590" s="514">
        <v>662348</v>
      </c>
      <c r="AT590" s="514">
        <v>144807</v>
      </c>
      <c r="AU590" s="514">
        <v>213</v>
      </c>
      <c r="AV590" s="514" t="s">
        <v>718</v>
      </c>
      <c r="AW590" s="514" t="s">
        <v>2640</v>
      </c>
      <c r="AX590" s="514">
        <v>0.4</v>
      </c>
      <c r="AY590" s="514">
        <v>2.1</v>
      </c>
      <c r="AZ590" s="514">
        <v>1863</v>
      </c>
      <c r="BA590" s="514" t="s">
        <v>208</v>
      </c>
      <c r="BB590" s="515" t="s">
        <v>861</v>
      </c>
      <c r="BC590" s="515"/>
      <c r="BD590" s="515"/>
      <c r="BE590" s="530"/>
      <c r="BF590" s="547"/>
      <c r="BG590" s="530"/>
      <c r="BH590" s="530"/>
      <c r="BI590" s="530"/>
      <c r="BJ590" s="560"/>
      <c r="BK590" s="560"/>
      <c r="BL590" s="530"/>
      <c r="BM590" s="530"/>
      <c r="BN590" s="530"/>
      <c r="BO590" s="530"/>
      <c r="BP590" s="530"/>
      <c r="BQ590" s="530"/>
      <c r="BR590" s="530"/>
      <c r="BS590" s="530"/>
      <c r="BT590" s="530"/>
      <c r="BU590" s="530"/>
      <c r="BV590" s="530"/>
      <c r="BW590" s="530"/>
      <c r="BX590" s="530"/>
      <c r="BY590" s="555"/>
      <c r="BZ590" s="552"/>
      <c r="CA590" s="530"/>
    </row>
    <row r="591" spans="34:79" x14ac:dyDescent="0.3">
      <c r="AH591" s="512" t="str">
        <f t="shared" si="28"/>
        <v/>
      </c>
      <c r="AI591" s="15" t="str">
        <f t="shared" si="27"/>
        <v>662597-147206</v>
      </c>
      <c r="AJ591" s="511">
        <f t="shared" si="29"/>
        <v>588</v>
      </c>
      <c r="AK591" s="514">
        <v>18</v>
      </c>
      <c r="AL591" s="514" t="s">
        <v>1259</v>
      </c>
      <c r="AM591" s="514" t="s">
        <v>3461</v>
      </c>
      <c r="AN591" s="514" t="s">
        <v>3462</v>
      </c>
      <c r="AO591" s="514">
        <v>662600</v>
      </c>
      <c r="AP591" s="514">
        <v>147223</v>
      </c>
      <c r="AQ591" s="514" t="s">
        <v>3463</v>
      </c>
      <c r="AR591" s="514" t="s">
        <v>3464</v>
      </c>
      <c r="AS591" s="514">
        <v>662597</v>
      </c>
      <c r="AT591" s="514">
        <v>147206</v>
      </c>
      <c r="AU591" s="514">
        <v>118</v>
      </c>
      <c r="AV591" s="514" t="s">
        <v>719</v>
      </c>
      <c r="AW591" s="514" t="s">
        <v>2640</v>
      </c>
      <c r="AX591" s="514">
        <v>0.1</v>
      </c>
      <c r="AY591" s="514">
        <v>1.2</v>
      </c>
      <c r="AZ591" s="514">
        <v>1885</v>
      </c>
      <c r="BA591" s="514" t="s">
        <v>252</v>
      </c>
      <c r="BB591" s="515" t="s">
        <v>2636</v>
      </c>
      <c r="BC591" s="515"/>
      <c r="BD591" s="515"/>
      <c r="BE591" s="530"/>
      <c r="BF591" s="547"/>
      <c r="BG591" s="530"/>
      <c r="BH591" s="530"/>
      <c r="BI591" s="530"/>
      <c r="BJ591" s="560"/>
      <c r="BK591" s="560"/>
      <c r="BL591" s="530"/>
      <c r="BM591" s="530"/>
      <c r="BN591" s="530"/>
      <c r="BO591" s="530"/>
      <c r="BP591" s="530"/>
      <c r="BQ591" s="530"/>
      <c r="BR591" s="530"/>
      <c r="BS591" s="530"/>
      <c r="BT591" s="530"/>
      <c r="BU591" s="530"/>
      <c r="BV591" s="530"/>
      <c r="BW591" s="530"/>
      <c r="BX591" s="530"/>
      <c r="BY591" s="555"/>
      <c r="BZ591" s="552"/>
      <c r="CA591" s="530"/>
    </row>
    <row r="592" spans="34:79" x14ac:dyDescent="0.3">
      <c r="AH592" s="512" t="str">
        <f t="shared" si="28"/>
        <v/>
      </c>
      <c r="AI592" s="15" t="str">
        <f t="shared" si="27"/>
        <v>663167-145252</v>
      </c>
      <c r="AJ592" s="511">
        <f t="shared" si="29"/>
        <v>589</v>
      </c>
      <c r="AK592" s="514">
        <v>18</v>
      </c>
      <c r="AL592" s="514" t="s">
        <v>1259</v>
      </c>
      <c r="AM592" s="514" t="s">
        <v>2642</v>
      </c>
      <c r="AN592" s="514" t="s">
        <v>3465</v>
      </c>
      <c r="AO592" s="514">
        <v>662574</v>
      </c>
      <c r="AP592" s="514">
        <v>145639</v>
      </c>
      <c r="AQ592" s="514" t="s">
        <v>3466</v>
      </c>
      <c r="AR592" s="514" t="s">
        <v>861</v>
      </c>
      <c r="AS592" s="514">
        <v>663167</v>
      </c>
      <c r="AT592" s="514">
        <v>145252</v>
      </c>
      <c r="AU592" s="514">
        <v>209</v>
      </c>
      <c r="AV592" s="514" t="s">
        <v>718</v>
      </c>
      <c r="AW592" s="514" t="s">
        <v>2640</v>
      </c>
      <c r="AX592" s="514">
        <v>0.6</v>
      </c>
      <c r="AY592" s="514">
        <v>1.3</v>
      </c>
      <c r="AZ592" s="514">
        <v>1864</v>
      </c>
      <c r="BA592" s="514" t="s">
        <v>256</v>
      </c>
      <c r="BB592" s="515" t="s">
        <v>2636</v>
      </c>
      <c r="BC592" s="515"/>
      <c r="BD592" s="515"/>
      <c r="BE592" s="530"/>
      <c r="BF592" s="547"/>
      <c r="BG592" s="530"/>
      <c r="BH592" s="530"/>
      <c r="BI592" s="530"/>
      <c r="BJ592" s="560"/>
      <c r="BK592" s="560"/>
      <c r="BL592" s="530"/>
      <c r="BM592" s="530"/>
      <c r="BN592" s="530"/>
      <c r="BO592" s="530"/>
      <c r="BP592" s="530"/>
      <c r="BQ592" s="530"/>
      <c r="BR592" s="530"/>
      <c r="BS592" s="530"/>
      <c r="BT592" s="530"/>
      <c r="BU592" s="530"/>
      <c r="BV592" s="530"/>
      <c r="BW592" s="530"/>
      <c r="BX592" s="530"/>
      <c r="BY592" s="555"/>
      <c r="BZ592" s="552"/>
      <c r="CA592" s="530"/>
    </row>
    <row r="593" spans="34:79" x14ac:dyDescent="0.3">
      <c r="AH593" s="512" t="str">
        <f t="shared" si="28"/>
        <v/>
      </c>
      <c r="AI593" s="15" t="str">
        <f t="shared" si="27"/>
        <v>660161-145237</v>
      </c>
      <c r="AJ593" s="511">
        <f t="shared" si="29"/>
        <v>590</v>
      </c>
      <c r="AK593" s="514">
        <v>18</v>
      </c>
      <c r="AL593" s="514" t="s">
        <v>1259</v>
      </c>
      <c r="AM593" s="514" t="s">
        <v>3467</v>
      </c>
      <c r="AN593" s="514" t="s">
        <v>3468</v>
      </c>
      <c r="AO593" s="514">
        <v>659948</v>
      </c>
      <c r="AP593" s="514">
        <v>145305</v>
      </c>
      <c r="AQ593" s="514" t="s">
        <v>3469</v>
      </c>
      <c r="AR593" s="514" t="s">
        <v>861</v>
      </c>
      <c r="AS593" s="514">
        <v>660161</v>
      </c>
      <c r="AT593" s="514">
        <v>145237</v>
      </c>
      <c r="AU593" s="514">
        <v>130</v>
      </c>
      <c r="AV593" s="514" t="s">
        <v>719</v>
      </c>
      <c r="AW593" s="514" t="s">
        <v>2747</v>
      </c>
      <c r="AX593" s="514">
        <v>0.6</v>
      </c>
      <c r="AY593" s="514">
        <v>3.2</v>
      </c>
      <c r="AZ593" s="514">
        <v>1884</v>
      </c>
      <c r="BA593" s="514" t="s">
        <v>279</v>
      </c>
      <c r="BB593" s="515" t="s">
        <v>2648</v>
      </c>
      <c r="BC593" s="515"/>
      <c r="BD593" s="515"/>
      <c r="BE593" s="530"/>
      <c r="BF593" s="547"/>
      <c r="BG593" s="530"/>
      <c r="BH593" s="530"/>
      <c r="BI593" s="530"/>
      <c r="BJ593" s="560"/>
      <c r="BK593" s="560"/>
      <c r="BL593" s="530"/>
      <c r="BM593" s="530"/>
      <c r="BN593" s="530"/>
      <c r="BO593" s="530"/>
      <c r="BP593" s="530"/>
      <c r="BQ593" s="530"/>
      <c r="BR593" s="530"/>
      <c r="BS593" s="530"/>
      <c r="BT593" s="530"/>
      <c r="BU593" s="530"/>
      <c r="BV593" s="530"/>
      <c r="BW593" s="530"/>
      <c r="BX593" s="530"/>
      <c r="BY593" s="555"/>
      <c r="BZ593" s="552"/>
      <c r="CA593" s="530"/>
    </row>
    <row r="594" spans="34:79" x14ac:dyDescent="0.3">
      <c r="AH594" s="512" t="str">
        <f t="shared" si="28"/>
        <v/>
      </c>
      <c r="AI594" s="15" t="str">
        <f t="shared" si="27"/>
        <v>660480-144903</v>
      </c>
      <c r="AJ594" s="511">
        <f t="shared" si="29"/>
        <v>591</v>
      </c>
      <c r="AK594" s="514">
        <v>18</v>
      </c>
      <c r="AL594" s="514" t="s">
        <v>1259</v>
      </c>
      <c r="AM594" s="514" t="s">
        <v>3467</v>
      </c>
      <c r="AN594" s="514" t="s">
        <v>3468</v>
      </c>
      <c r="AO594" s="514">
        <v>659948</v>
      </c>
      <c r="AP594" s="514">
        <v>145305</v>
      </c>
      <c r="AQ594" s="514" t="s">
        <v>3470</v>
      </c>
      <c r="AR594" s="514" t="s">
        <v>861</v>
      </c>
      <c r="AS594" s="514">
        <v>660480</v>
      </c>
      <c r="AT594" s="514">
        <v>144903</v>
      </c>
      <c r="AU594" s="514">
        <v>172</v>
      </c>
      <c r="AV594" s="514" t="s">
        <v>719</v>
      </c>
      <c r="AW594" s="514" t="s">
        <v>2747</v>
      </c>
      <c r="AX594" s="514">
        <v>0.2</v>
      </c>
      <c r="AY594" s="514">
        <v>0.8</v>
      </c>
      <c r="AZ594" s="514">
        <v>1884</v>
      </c>
      <c r="BA594" s="514" t="s">
        <v>279</v>
      </c>
      <c r="BB594" s="515" t="s">
        <v>2799</v>
      </c>
      <c r="BC594" s="515"/>
      <c r="BD594" s="515"/>
      <c r="BE594" s="530"/>
      <c r="BF594" s="547"/>
      <c r="BG594" s="530"/>
      <c r="BH594" s="530"/>
      <c r="BI594" s="530"/>
      <c r="BJ594" s="560"/>
      <c r="BK594" s="560"/>
      <c r="BL594" s="530"/>
      <c r="BM594" s="530"/>
      <c r="BN594" s="530"/>
      <c r="BO594" s="530"/>
      <c r="BP594" s="530"/>
      <c r="BQ594" s="530"/>
      <c r="BR594" s="530"/>
      <c r="BS594" s="530"/>
      <c r="BT594" s="530"/>
      <c r="BU594" s="530"/>
      <c r="BV594" s="530"/>
      <c r="BW594" s="530"/>
      <c r="BX594" s="530"/>
      <c r="BY594" s="555"/>
      <c r="BZ594" s="552"/>
      <c r="CA594" s="530"/>
    </row>
    <row r="595" spans="34:79" x14ac:dyDescent="0.3">
      <c r="AH595" s="512" t="str">
        <f t="shared" si="28"/>
        <v/>
      </c>
      <c r="AI595" s="15" t="str">
        <f t="shared" si="27"/>
        <v>660727-144513</v>
      </c>
      <c r="AJ595" s="511">
        <f t="shared" si="29"/>
        <v>592</v>
      </c>
      <c r="AK595" s="514">
        <v>18</v>
      </c>
      <c r="AL595" s="514" t="s">
        <v>1259</v>
      </c>
      <c r="AM595" s="514" t="s">
        <v>3467</v>
      </c>
      <c r="AN595" s="514" t="s">
        <v>3468</v>
      </c>
      <c r="AO595" s="514">
        <v>659948</v>
      </c>
      <c r="AP595" s="514">
        <v>145305</v>
      </c>
      <c r="AQ595" s="514" t="s">
        <v>3471</v>
      </c>
      <c r="AR595" s="514" t="s">
        <v>861</v>
      </c>
      <c r="AS595" s="514">
        <v>660727</v>
      </c>
      <c r="AT595" s="514">
        <v>144513</v>
      </c>
      <c r="AU595" s="514">
        <v>194</v>
      </c>
      <c r="AV595" s="514" t="s">
        <v>718</v>
      </c>
      <c r="AW595" s="514" t="s">
        <v>2640</v>
      </c>
      <c r="AX595" s="514">
        <v>0.2</v>
      </c>
      <c r="AY595" s="514">
        <v>0.3</v>
      </c>
      <c r="AZ595" s="514">
        <v>1884</v>
      </c>
      <c r="BA595" s="514" t="s">
        <v>279</v>
      </c>
      <c r="BB595" s="515" t="s">
        <v>861</v>
      </c>
      <c r="BC595" s="515"/>
      <c r="BD595" s="515"/>
      <c r="BE595" s="530"/>
      <c r="BF595" s="547"/>
      <c r="BG595" s="530"/>
      <c r="BH595" s="530"/>
      <c r="BI595" s="530"/>
      <c r="BJ595" s="560"/>
      <c r="BK595" s="560"/>
      <c r="BL595" s="530"/>
      <c r="BM595" s="530"/>
      <c r="BN595" s="530"/>
      <c r="BO595" s="530"/>
      <c r="BP595" s="530"/>
      <c r="BQ595" s="530"/>
      <c r="BR595" s="530"/>
      <c r="BS595" s="530"/>
      <c r="BT595" s="530"/>
      <c r="BU595" s="530"/>
      <c r="BV595" s="530"/>
      <c r="BW595" s="530"/>
      <c r="BX595" s="530"/>
      <c r="BY595" s="555"/>
      <c r="BZ595" s="552"/>
      <c r="CA595" s="530"/>
    </row>
    <row r="596" spans="34:79" x14ac:dyDescent="0.3">
      <c r="AH596" s="512" t="str">
        <f t="shared" si="28"/>
        <v/>
      </c>
      <c r="AI596" s="15" t="str">
        <f t="shared" si="27"/>
        <v>660738-144660</v>
      </c>
      <c r="AJ596" s="511">
        <f t="shared" si="29"/>
        <v>593</v>
      </c>
      <c r="AK596" s="514">
        <v>18</v>
      </c>
      <c r="AL596" s="514" t="s">
        <v>1259</v>
      </c>
      <c r="AM596" s="514" t="s">
        <v>3467</v>
      </c>
      <c r="AN596" s="514" t="s">
        <v>3468</v>
      </c>
      <c r="AO596" s="514">
        <v>659948</v>
      </c>
      <c r="AP596" s="514">
        <v>145305</v>
      </c>
      <c r="AQ596" s="514" t="s">
        <v>3472</v>
      </c>
      <c r="AR596" s="514" t="s">
        <v>861</v>
      </c>
      <c r="AS596" s="514">
        <v>660738</v>
      </c>
      <c r="AT596" s="514">
        <v>144660</v>
      </c>
      <c r="AU596" s="514">
        <v>177</v>
      </c>
      <c r="AV596" s="514" t="s">
        <v>718</v>
      </c>
      <c r="AW596" s="514" t="s">
        <v>2747</v>
      </c>
      <c r="AX596" s="514">
        <v>0.2</v>
      </c>
      <c r="AY596" s="514">
        <v>0.4</v>
      </c>
      <c r="AZ596" s="514">
        <v>1884</v>
      </c>
      <c r="BA596" s="514" t="s">
        <v>279</v>
      </c>
      <c r="BB596" s="515" t="s">
        <v>861</v>
      </c>
      <c r="BC596" s="515"/>
      <c r="BD596" s="515"/>
      <c r="BE596" s="530"/>
      <c r="BF596" s="547"/>
      <c r="BG596" s="530"/>
      <c r="BH596" s="530"/>
      <c r="BI596" s="530"/>
      <c r="BJ596" s="560"/>
      <c r="BK596" s="560"/>
      <c r="BL596" s="530"/>
      <c r="BM596" s="530"/>
      <c r="BN596" s="530"/>
      <c r="BO596" s="530"/>
      <c r="BP596" s="530"/>
      <c r="BQ596" s="530"/>
      <c r="BR596" s="530"/>
      <c r="BS596" s="530"/>
      <c r="BT596" s="530"/>
      <c r="BU596" s="530"/>
      <c r="BV596" s="530"/>
      <c r="BW596" s="530"/>
      <c r="BX596" s="530"/>
      <c r="BY596" s="555"/>
      <c r="BZ596" s="552"/>
      <c r="CA596" s="530"/>
    </row>
    <row r="597" spans="34:79" x14ac:dyDescent="0.3">
      <c r="AH597" s="512" t="str">
        <f t="shared" si="28"/>
        <v/>
      </c>
      <c r="AI597" s="15" t="str">
        <f t="shared" si="27"/>
        <v>660784-144647</v>
      </c>
      <c r="AJ597" s="511">
        <f t="shared" si="29"/>
        <v>594</v>
      </c>
      <c r="AK597" s="514">
        <v>18</v>
      </c>
      <c r="AL597" s="514" t="s">
        <v>1259</v>
      </c>
      <c r="AM597" s="514" t="s">
        <v>3467</v>
      </c>
      <c r="AN597" s="514" t="s">
        <v>3468</v>
      </c>
      <c r="AO597" s="514">
        <v>659948</v>
      </c>
      <c r="AP597" s="514">
        <v>145305</v>
      </c>
      <c r="AQ597" s="514" t="s">
        <v>3473</v>
      </c>
      <c r="AR597" s="514" t="s">
        <v>861</v>
      </c>
      <c r="AS597" s="514">
        <v>660784</v>
      </c>
      <c r="AT597" s="514">
        <v>144647</v>
      </c>
      <c r="AU597" s="514">
        <v>183</v>
      </c>
      <c r="AV597" s="514" t="s">
        <v>718</v>
      </c>
      <c r="AW597" s="514" t="s">
        <v>2747</v>
      </c>
      <c r="AX597" s="514">
        <v>0.8</v>
      </c>
      <c r="AY597" s="514">
        <v>0.3</v>
      </c>
      <c r="AZ597" s="514">
        <v>1884</v>
      </c>
      <c r="BA597" s="514" t="s">
        <v>279</v>
      </c>
      <c r="BB597" s="515" t="s">
        <v>861</v>
      </c>
      <c r="BC597" s="515"/>
      <c r="BD597" s="515"/>
      <c r="BE597" s="530"/>
      <c r="BF597" s="547"/>
      <c r="BG597" s="530"/>
      <c r="BH597" s="530"/>
      <c r="BI597" s="530"/>
      <c r="BJ597" s="560"/>
      <c r="BK597" s="560"/>
      <c r="BL597" s="530"/>
      <c r="BM597" s="530"/>
      <c r="BN597" s="530"/>
      <c r="BO597" s="530"/>
      <c r="BP597" s="530"/>
      <c r="BQ597" s="530"/>
      <c r="BR597" s="530"/>
      <c r="BS597" s="530"/>
      <c r="BT597" s="530"/>
      <c r="BU597" s="530"/>
      <c r="BV597" s="530"/>
      <c r="BW597" s="530"/>
      <c r="BX597" s="530"/>
      <c r="BY597" s="555"/>
      <c r="BZ597" s="552"/>
      <c r="CA597" s="530"/>
    </row>
    <row r="598" spans="34:79" x14ac:dyDescent="0.3">
      <c r="AH598" s="512" t="str">
        <f t="shared" si="28"/>
        <v/>
      </c>
      <c r="AI598" s="15" t="str">
        <f t="shared" si="27"/>
        <v>663247-144123</v>
      </c>
      <c r="AJ598" s="511">
        <f t="shared" si="29"/>
        <v>595</v>
      </c>
      <c r="AK598" s="514">
        <v>18</v>
      </c>
      <c r="AL598" s="514" t="s">
        <v>1259</v>
      </c>
      <c r="AM598" s="514" t="s">
        <v>2703</v>
      </c>
      <c r="AN598" s="514" t="s">
        <v>3474</v>
      </c>
      <c r="AO598" s="514">
        <v>658940</v>
      </c>
      <c r="AP598" s="514">
        <v>147237</v>
      </c>
      <c r="AQ598" s="514" t="s">
        <v>3003</v>
      </c>
      <c r="AR598" s="514" t="s">
        <v>861</v>
      </c>
      <c r="AS598" s="514">
        <v>663247</v>
      </c>
      <c r="AT598" s="514">
        <v>144123</v>
      </c>
      <c r="AU598" s="514">
        <v>164</v>
      </c>
      <c r="AV598" s="514" t="s">
        <v>718</v>
      </c>
      <c r="AW598" s="514" t="s">
        <v>2640</v>
      </c>
      <c r="AX598" s="514">
        <v>2.2999999999999998</v>
      </c>
      <c r="AY598" s="514">
        <v>2.6</v>
      </c>
      <c r="AZ598" s="514">
        <v>1863</v>
      </c>
      <c r="BA598" s="514" t="s">
        <v>208</v>
      </c>
      <c r="BB598" s="515" t="s">
        <v>2666</v>
      </c>
      <c r="BC598" s="515"/>
      <c r="BD598" s="515"/>
      <c r="BE598" s="530"/>
      <c r="BF598" s="547"/>
      <c r="BG598" s="530"/>
      <c r="BH598" s="530"/>
      <c r="BI598" s="530"/>
      <c r="BJ598" s="560"/>
      <c r="BK598" s="560"/>
      <c r="BL598" s="530"/>
      <c r="BM598" s="530"/>
      <c r="BN598" s="530"/>
      <c r="BO598" s="530"/>
      <c r="BP598" s="530"/>
      <c r="BQ598" s="530"/>
      <c r="BR598" s="530"/>
      <c r="BS598" s="530"/>
      <c r="BT598" s="530"/>
      <c r="BU598" s="530"/>
      <c r="BV598" s="530"/>
      <c r="BW598" s="530"/>
      <c r="BX598" s="530"/>
      <c r="BY598" s="555"/>
      <c r="BZ598" s="552"/>
      <c r="CA598" s="530"/>
    </row>
    <row r="599" spans="34:79" x14ac:dyDescent="0.3">
      <c r="AH599" s="512" t="str">
        <f t="shared" si="28"/>
        <v/>
      </c>
      <c r="AI599" s="15" t="str">
        <f t="shared" si="27"/>
        <v>663343-144170</v>
      </c>
      <c r="AJ599" s="511">
        <f t="shared" si="29"/>
        <v>596</v>
      </c>
      <c r="AK599" s="514">
        <v>18</v>
      </c>
      <c r="AL599" s="514" t="s">
        <v>1259</v>
      </c>
      <c r="AM599" s="514" t="s">
        <v>2703</v>
      </c>
      <c r="AN599" s="514" t="s">
        <v>3474</v>
      </c>
      <c r="AO599" s="514">
        <v>658940</v>
      </c>
      <c r="AP599" s="514">
        <v>147237</v>
      </c>
      <c r="AQ599" s="514" t="s">
        <v>3475</v>
      </c>
      <c r="AR599" s="514" t="s">
        <v>861</v>
      </c>
      <c r="AS599" s="514">
        <v>663343</v>
      </c>
      <c r="AT599" s="514">
        <v>144170</v>
      </c>
      <c r="AU599" s="514">
        <v>179</v>
      </c>
      <c r="AV599" s="514" t="s">
        <v>718</v>
      </c>
      <c r="AW599" s="514" t="s">
        <v>2640</v>
      </c>
      <c r="AX599" s="514">
        <v>1.3</v>
      </c>
      <c r="AY599" s="514">
        <v>3.9</v>
      </c>
      <c r="AZ599" s="514">
        <v>1863</v>
      </c>
      <c r="BA599" s="514" t="s">
        <v>208</v>
      </c>
      <c r="BB599" s="515" t="s">
        <v>861</v>
      </c>
      <c r="BC599" s="515"/>
      <c r="BD599" s="515"/>
      <c r="BE599" s="530"/>
      <c r="BF599" s="547"/>
      <c r="BG599" s="530"/>
      <c r="BH599" s="530"/>
      <c r="BI599" s="530"/>
      <c r="BJ599" s="560"/>
      <c r="BK599" s="560"/>
      <c r="BL599" s="530"/>
      <c r="BM599" s="530"/>
      <c r="BN599" s="530"/>
      <c r="BO599" s="530"/>
      <c r="BP599" s="530"/>
      <c r="BQ599" s="530"/>
      <c r="BR599" s="530"/>
      <c r="BS599" s="530"/>
      <c r="BT599" s="530"/>
      <c r="BU599" s="530"/>
      <c r="BV599" s="530"/>
      <c r="BW599" s="530"/>
      <c r="BX599" s="530"/>
      <c r="BY599" s="555"/>
      <c r="BZ599" s="552"/>
      <c r="CA599" s="530"/>
    </row>
    <row r="600" spans="34:79" x14ac:dyDescent="0.3">
      <c r="AH600" s="512" t="str">
        <f t="shared" si="28"/>
        <v/>
      </c>
      <c r="AI600" s="15" t="str">
        <f t="shared" si="27"/>
        <v>663211-146060</v>
      </c>
      <c r="AJ600" s="511">
        <f t="shared" si="29"/>
        <v>597</v>
      </c>
      <c r="AK600" s="514">
        <v>18</v>
      </c>
      <c r="AL600" s="514" t="s">
        <v>1259</v>
      </c>
      <c r="AM600" s="514" t="s">
        <v>2753</v>
      </c>
      <c r="AN600" s="514" t="s">
        <v>3476</v>
      </c>
      <c r="AO600" s="514">
        <v>663216</v>
      </c>
      <c r="AP600" s="514">
        <v>146069</v>
      </c>
      <c r="AQ600" s="514" t="s">
        <v>3477</v>
      </c>
      <c r="AR600" s="514" t="s">
        <v>861</v>
      </c>
      <c r="AS600" s="514">
        <v>663211</v>
      </c>
      <c r="AT600" s="514">
        <v>146060</v>
      </c>
      <c r="AU600" s="514">
        <v>100</v>
      </c>
      <c r="AV600" s="514" t="s">
        <v>720</v>
      </c>
      <c r="AW600" s="514" t="s">
        <v>718</v>
      </c>
      <c r="AX600" s="514">
        <v>1.1000000000000001</v>
      </c>
      <c r="AY600" s="514">
        <v>0.1</v>
      </c>
      <c r="AZ600" s="514">
        <v>1885</v>
      </c>
      <c r="BA600" s="514" t="s">
        <v>252</v>
      </c>
      <c r="BB600" s="515" t="s">
        <v>861</v>
      </c>
      <c r="BC600" s="515"/>
      <c r="BD600" s="515"/>
      <c r="BE600" s="530"/>
      <c r="BF600" s="547"/>
      <c r="BG600" s="530"/>
      <c r="BH600" s="530"/>
      <c r="BI600" s="530"/>
      <c r="BJ600" s="560"/>
      <c r="BK600" s="560"/>
      <c r="BL600" s="530"/>
      <c r="BM600" s="530"/>
      <c r="BN600" s="530"/>
      <c r="BO600" s="530"/>
      <c r="BP600" s="530"/>
      <c r="BQ600" s="530"/>
      <c r="BR600" s="530"/>
      <c r="BS600" s="530"/>
      <c r="BT600" s="530"/>
      <c r="BU600" s="530"/>
      <c r="BV600" s="530"/>
      <c r="BW600" s="530"/>
      <c r="BX600" s="530"/>
      <c r="BY600" s="555"/>
      <c r="BZ600" s="552"/>
      <c r="CA600" s="530"/>
    </row>
    <row r="601" spans="34:79" x14ac:dyDescent="0.3">
      <c r="AH601" s="512" t="str">
        <f t="shared" si="28"/>
        <v/>
      </c>
      <c r="AI601" s="15" t="str">
        <f t="shared" si="27"/>
        <v>663214-146063</v>
      </c>
      <c r="AJ601" s="511">
        <f t="shared" si="29"/>
        <v>598</v>
      </c>
      <c r="AK601" s="514">
        <v>18</v>
      </c>
      <c r="AL601" s="514" t="s">
        <v>1259</v>
      </c>
      <c r="AM601" s="514" t="s">
        <v>2753</v>
      </c>
      <c r="AN601" s="514" t="s">
        <v>3476</v>
      </c>
      <c r="AO601" s="514">
        <v>663216</v>
      </c>
      <c r="AP601" s="514">
        <v>146069</v>
      </c>
      <c r="AQ601" s="514" t="s">
        <v>3478</v>
      </c>
      <c r="AR601" s="514" t="s">
        <v>861</v>
      </c>
      <c r="AS601" s="514">
        <v>663214</v>
      </c>
      <c r="AT601" s="514">
        <v>146063</v>
      </c>
      <c r="AU601" s="514">
        <v>100</v>
      </c>
      <c r="AV601" s="514" t="s">
        <v>720</v>
      </c>
      <c r="AW601" s="514" t="s">
        <v>718</v>
      </c>
      <c r="AX601" s="514">
        <v>1.1000000000000001</v>
      </c>
      <c r="AY601" s="514">
        <v>0.1</v>
      </c>
      <c r="AZ601" s="514">
        <v>1885</v>
      </c>
      <c r="BA601" s="514" t="s">
        <v>252</v>
      </c>
      <c r="BB601" s="515" t="s">
        <v>2636</v>
      </c>
      <c r="BC601" s="515"/>
      <c r="BD601" s="515"/>
      <c r="BE601" s="530"/>
      <c r="BF601" s="547"/>
      <c r="BG601" s="530"/>
      <c r="BH601" s="530"/>
      <c r="BI601" s="530"/>
      <c r="BJ601" s="560"/>
      <c r="BK601" s="560"/>
      <c r="BL601" s="530"/>
      <c r="BM601" s="530"/>
      <c r="BN601" s="530"/>
      <c r="BO601" s="530"/>
      <c r="BP601" s="530"/>
      <c r="BQ601" s="530"/>
      <c r="BR601" s="530"/>
      <c r="BS601" s="530"/>
      <c r="BT601" s="530"/>
      <c r="BU601" s="530"/>
      <c r="BV601" s="530"/>
      <c r="BW601" s="530"/>
      <c r="BX601" s="530"/>
      <c r="BY601" s="555"/>
      <c r="BZ601" s="552"/>
      <c r="CA601" s="530"/>
    </row>
    <row r="602" spans="34:79" x14ac:dyDescent="0.3">
      <c r="AH602" s="512" t="str">
        <f t="shared" si="28"/>
        <v/>
      </c>
      <c r="AI602" s="15" t="str">
        <f t="shared" si="27"/>
        <v>663227-145871</v>
      </c>
      <c r="AJ602" s="511">
        <f t="shared" si="29"/>
        <v>599</v>
      </c>
      <c r="AK602" s="514">
        <v>18</v>
      </c>
      <c r="AL602" s="514" t="s">
        <v>1259</v>
      </c>
      <c r="AM602" s="514" t="s">
        <v>2753</v>
      </c>
      <c r="AN602" s="514" t="s">
        <v>3476</v>
      </c>
      <c r="AO602" s="514">
        <v>663216</v>
      </c>
      <c r="AP602" s="514">
        <v>146069</v>
      </c>
      <c r="AQ602" s="514" t="s">
        <v>3479</v>
      </c>
      <c r="AR602" s="514" t="s">
        <v>861</v>
      </c>
      <c r="AS602" s="514">
        <v>663227</v>
      </c>
      <c r="AT602" s="514">
        <v>145871</v>
      </c>
      <c r="AU602" s="514">
        <v>115</v>
      </c>
      <c r="AV602" s="514" t="s">
        <v>720</v>
      </c>
      <c r="AW602" s="514" t="s">
        <v>718</v>
      </c>
      <c r="AX602" s="514">
        <v>5.5</v>
      </c>
      <c r="AY602" s="514">
        <v>0.5</v>
      </c>
      <c r="AZ602" s="514">
        <v>1864</v>
      </c>
      <c r="BA602" s="514" t="s">
        <v>256</v>
      </c>
      <c r="BB602" s="515" t="s">
        <v>2636</v>
      </c>
      <c r="BC602" s="515"/>
      <c r="BD602" s="515"/>
      <c r="BE602" s="530"/>
      <c r="BF602" s="547"/>
      <c r="BG602" s="530"/>
      <c r="BH602" s="530"/>
      <c r="BI602" s="530"/>
      <c r="BJ602" s="560"/>
      <c r="BK602" s="560"/>
      <c r="BL602" s="530"/>
      <c r="BM602" s="530"/>
      <c r="BN602" s="530"/>
      <c r="BO602" s="530"/>
      <c r="BP602" s="530"/>
      <c r="BQ602" s="530"/>
      <c r="BR602" s="530"/>
      <c r="BS602" s="530"/>
      <c r="BT602" s="530"/>
      <c r="BU602" s="530"/>
      <c r="BV602" s="530"/>
      <c r="BW602" s="530"/>
      <c r="BX602" s="530"/>
      <c r="BY602" s="555"/>
      <c r="BZ602" s="552"/>
      <c r="CA602" s="530"/>
    </row>
    <row r="603" spans="34:79" x14ac:dyDescent="0.3">
      <c r="AH603" s="512" t="str">
        <f t="shared" si="28"/>
        <v/>
      </c>
      <c r="AI603" s="15" t="str">
        <f t="shared" si="27"/>
        <v>663282-145754</v>
      </c>
      <c r="AJ603" s="511">
        <f t="shared" si="29"/>
        <v>600</v>
      </c>
      <c r="AK603" s="514">
        <v>18</v>
      </c>
      <c r="AL603" s="514" t="s">
        <v>1259</v>
      </c>
      <c r="AM603" s="514" t="s">
        <v>2753</v>
      </c>
      <c r="AN603" s="514" t="s">
        <v>3476</v>
      </c>
      <c r="AO603" s="514">
        <v>663216</v>
      </c>
      <c r="AP603" s="514">
        <v>146069</v>
      </c>
      <c r="AQ603" s="514" t="s">
        <v>3480</v>
      </c>
      <c r="AR603" s="514" t="s">
        <v>861</v>
      </c>
      <c r="AS603" s="514">
        <v>663282</v>
      </c>
      <c r="AT603" s="514">
        <v>145754</v>
      </c>
      <c r="AU603" s="514">
        <v>123</v>
      </c>
      <c r="AV603" s="514" t="s">
        <v>720</v>
      </c>
      <c r="AW603" s="514" t="s">
        <v>718</v>
      </c>
      <c r="AX603" s="514">
        <v>3.8</v>
      </c>
      <c r="AY603" s="514">
        <v>2.2000000000000002</v>
      </c>
      <c r="AZ603" s="514">
        <v>1864</v>
      </c>
      <c r="BA603" s="514" t="s">
        <v>256</v>
      </c>
      <c r="BB603" s="515" t="s">
        <v>861</v>
      </c>
      <c r="BC603" s="515"/>
      <c r="BD603" s="515"/>
      <c r="BE603" s="530"/>
      <c r="BF603" s="547"/>
      <c r="BG603" s="530"/>
      <c r="BH603" s="530"/>
      <c r="BI603" s="530"/>
      <c r="BJ603" s="560"/>
      <c r="BK603" s="560"/>
      <c r="BL603" s="530"/>
      <c r="BM603" s="530"/>
      <c r="BN603" s="530"/>
      <c r="BO603" s="530"/>
      <c r="BP603" s="530"/>
      <c r="BQ603" s="530"/>
      <c r="BR603" s="530"/>
      <c r="BS603" s="530"/>
      <c r="BT603" s="530"/>
      <c r="BU603" s="530"/>
      <c r="BV603" s="530"/>
      <c r="BW603" s="530"/>
      <c r="BX603" s="530"/>
      <c r="BY603" s="555"/>
      <c r="BZ603" s="552"/>
      <c r="CA603" s="530"/>
    </row>
    <row r="604" spans="34:79" x14ac:dyDescent="0.3">
      <c r="AH604" s="512" t="str">
        <f t="shared" si="28"/>
        <v/>
      </c>
      <c r="AI604" s="15" t="str">
        <f t="shared" si="27"/>
        <v>663286-145747</v>
      </c>
      <c r="AJ604" s="511">
        <f t="shared" si="29"/>
        <v>601</v>
      </c>
      <c r="AK604" s="514">
        <v>18</v>
      </c>
      <c r="AL604" s="514" t="s">
        <v>1259</v>
      </c>
      <c r="AM604" s="514" t="s">
        <v>2753</v>
      </c>
      <c r="AN604" s="514" t="s">
        <v>3476</v>
      </c>
      <c r="AO604" s="514">
        <v>663216</v>
      </c>
      <c r="AP604" s="514">
        <v>146069</v>
      </c>
      <c r="AQ604" s="514" t="s">
        <v>3481</v>
      </c>
      <c r="AR604" s="514" t="s">
        <v>861</v>
      </c>
      <c r="AS604" s="514">
        <v>663286</v>
      </c>
      <c r="AT604" s="514">
        <v>145747</v>
      </c>
      <c r="AU604" s="514">
        <v>129</v>
      </c>
      <c r="AV604" s="514" t="s">
        <v>720</v>
      </c>
      <c r="AW604" s="514" t="s">
        <v>718</v>
      </c>
      <c r="AX604" s="514">
        <v>3.7</v>
      </c>
      <c r="AY604" s="514">
        <v>2.2999999999999998</v>
      </c>
      <c r="AZ604" s="514">
        <v>1864</v>
      </c>
      <c r="BA604" s="514" t="s">
        <v>256</v>
      </c>
      <c r="BB604" s="515" t="s">
        <v>861</v>
      </c>
      <c r="BC604" s="515"/>
      <c r="BD604" s="515"/>
      <c r="BE604" s="530"/>
      <c r="BF604" s="547"/>
      <c r="BG604" s="530"/>
      <c r="BH604" s="530"/>
      <c r="BI604" s="530"/>
      <c r="BJ604" s="560"/>
      <c r="BK604" s="560"/>
      <c r="BL604" s="530"/>
      <c r="BM604" s="530"/>
      <c r="BN604" s="530"/>
      <c r="BO604" s="530"/>
      <c r="BP604" s="530"/>
      <c r="BQ604" s="530"/>
      <c r="BR604" s="530"/>
      <c r="BS604" s="530"/>
      <c r="BT604" s="530"/>
      <c r="BU604" s="530"/>
      <c r="BV604" s="530"/>
      <c r="BW604" s="530"/>
      <c r="BX604" s="530"/>
      <c r="BY604" s="555"/>
      <c r="BZ604" s="552"/>
      <c r="CA604" s="530"/>
    </row>
    <row r="605" spans="34:79" x14ac:dyDescent="0.3">
      <c r="AH605" s="512" t="str">
        <f t="shared" si="28"/>
        <v/>
      </c>
      <c r="AI605" s="15" t="str">
        <f t="shared" si="27"/>
        <v>663287-145754</v>
      </c>
      <c r="AJ605" s="511">
        <f t="shared" si="29"/>
        <v>602</v>
      </c>
      <c r="AK605" s="514">
        <v>18</v>
      </c>
      <c r="AL605" s="514" t="s">
        <v>1259</v>
      </c>
      <c r="AM605" s="514" t="s">
        <v>2753</v>
      </c>
      <c r="AN605" s="514" t="s">
        <v>3476</v>
      </c>
      <c r="AO605" s="514">
        <v>663216</v>
      </c>
      <c r="AP605" s="514">
        <v>146069</v>
      </c>
      <c r="AQ605" s="514" t="s">
        <v>3482</v>
      </c>
      <c r="AR605" s="514" t="s">
        <v>2672</v>
      </c>
      <c r="AS605" s="514">
        <v>663287</v>
      </c>
      <c r="AT605" s="514">
        <v>145754</v>
      </c>
      <c r="AU605" s="514">
        <v>120</v>
      </c>
      <c r="AV605" s="514" t="s">
        <v>720</v>
      </c>
      <c r="AW605" s="514" t="s">
        <v>718</v>
      </c>
      <c r="AX605" s="514">
        <v>3.8</v>
      </c>
      <c r="AY605" s="514">
        <v>2.2000000000000002</v>
      </c>
      <c r="AZ605" s="514">
        <v>1864</v>
      </c>
      <c r="BA605" s="514" t="s">
        <v>256</v>
      </c>
      <c r="BB605" s="515" t="s">
        <v>2636</v>
      </c>
      <c r="BC605" s="515"/>
      <c r="BD605" s="515"/>
      <c r="BE605" s="530"/>
      <c r="BF605" s="547"/>
      <c r="BG605" s="530"/>
      <c r="BH605" s="530"/>
      <c r="BI605" s="530"/>
      <c r="BJ605" s="560"/>
      <c r="BK605" s="560"/>
      <c r="BL605" s="530"/>
      <c r="BM605" s="530"/>
      <c r="BN605" s="530"/>
      <c r="BO605" s="530"/>
      <c r="BP605" s="530"/>
      <c r="BQ605" s="530"/>
      <c r="BR605" s="530"/>
      <c r="BS605" s="530"/>
      <c r="BT605" s="530"/>
      <c r="BU605" s="530"/>
      <c r="BV605" s="530"/>
      <c r="BW605" s="530"/>
      <c r="BX605" s="530"/>
      <c r="BY605" s="555"/>
      <c r="BZ605" s="552"/>
      <c r="CA605" s="530"/>
    </row>
    <row r="606" spans="34:79" x14ac:dyDescent="0.3">
      <c r="AH606" s="512" t="str">
        <f t="shared" si="28"/>
        <v/>
      </c>
      <c r="AI606" s="15" t="str">
        <f t="shared" si="27"/>
        <v>663288-145749</v>
      </c>
      <c r="AJ606" s="511">
        <f t="shared" si="29"/>
        <v>603</v>
      </c>
      <c r="AK606" s="514">
        <v>18</v>
      </c>
      <c r="AL606" s="514" t="s">
        <v>1259</v>
      </c>
      <c r="AM606" s="514" t="s">
        <v>2753</v>
      </c>
      <c r="AN606" s="514" t="s">
        <v>3476</v>
      </c>
      <c r="AO606" s="514">
        <v>663216</v>
      </c>
      <c r="AP606" s="514">
        <v>146069</v>
      </c>
      <c r="AQ606" s="514" t="s">
        <v>3483</v>
      </c>
      <c r="AR606" s="514" t="s">
        <v>861</v>
      </c>
      <c r="AS606" s="514">
        <v>663288</v>
      </c>
      <c r="AT606" s="514">
        <v>145749</v>
      </c>
      <c r="AU606" s="514">
        <v>127</v>
      </c>
      <c r="AV606" s="514" t="s">
        <v>720</v>
      </c>
      <c r="AW606" s="514" t="s">
        <v>718</v>
      </c>
      <c r="AX606" s="514">
        <v>3.7</v>
      </c>
      <c r="AY606" s="514">
        <v>2.2999999999999998</v>
      </c>
      <c r="AZ606" s="514">
        <v>1864</v>
      </c>
      <c r="BA606" s="514" t="s">
        <v>256</v>
      </c>
      <c r="BB606" s="515" t="s">
        <v>861</v>
      </c>
      <c r="BC606" s="515"/>
      <c r="BD606" s="515"/>
      <c r="BE606" s="530"/>
      <c r="BF606" s="547"/>
      <c r="BG606" s="530"/>
      <c r="BH606" s="530"/>
      <c r="BI606" s="530"/>
      <c r="BJ606" s="560"/>
      <c r="BK606" s="560"/>
      <c r="BL606" s="530"/>
      <c r="BM606" s="530"/>
      <c r="BN606" s="530"/>
      <c r="BO606" s="530"/>
      <c r="BP606" s="530"/>
      <c r="BQ606" s="530"/>
      <c r="BR606" s="530"/>
      <c r="BS606" s="530"/>
      <c r="BT606" s="530"/>
      <c r="BU606" s="530"/>
      <c r="BV606" s="530"/>
      <c r="BW606" s="530"/>
      <c r="BX606" s="530"/>
      <c r="BY606" s="555"/>
      <c r="BZ606" s="552"/>
      <c r="CA606" s="530"/>
    </row>
    <row r="607" spans="34:79" x14ac:dyDescent="0.3">
      <c r="AH607" s="512" t="str">
        <f t="shared" si="28"/>
        <v/>
      </c>
      <c r="AI607" s="15" t="str">
        <f t="shared" si="27"/>
        <v>663291-145751</v>
      </c>
      <c r="AJ607" s="511">
        <f t="shared" si="29"/>
        <v>604</v>
      </c>
      <c r="AK607" s="514">
        <v>18</v>
      </c>
      <c r="AL607" s="514" t="s">
        <v>1259</v>
      </c>
      <c r="AM607" s="514" t="s">
        <v>2753</v>
      </c>
      <c r="AN607" s="514" t="s">
        <v>3476</v>
      </c>
      <c r="AO607" s="514">
        <v>663216</v>
      </c>
      <c r="AP607" s="514">
        <v>146069</v>
      </c>
      <c r="AQ607" s="514" t="s">
        <v>3484</v>
      </c>
      <c r="AR607" s="514" t="s">
        <v>861</v>
      </c>
      <c r="AS607" s="514">
        <v>663291</v>
      </c>
      <c r="AT607" s="514">
        <v>145751</v>
      </c>
      <c r="AU607" s="514">
        <v>126</v>
      </c>
      <c r="AV607" s="514" t="s">
        <v>720</v>
      </c>
      <c r="AW607" s="514" t="s">
        <v>718</v>
      </c>
      <c r="AX607" s="514">
        <v>3.7</v>
      </c>
      <c r="AY607" s="514">
        <v>2.2999999999999998</v>
      </c>
      <c r="AZ607" s="514">
        <v>1864</v>
      </c>
      <c r="BA607" s="514" t="s">
        <v>256</v>
      </c>
      <c r="BB607" s="515" t="s">
        <v>861</v>
      </c>
      <c r="BC607" s="515"/>
      <c r="BD607" s="515"/>
      <c r="BE607" s="530"/>
      <c r="BF607" s="547"/>
      <c r="BG607" s="530"/>
      <c r="BH607" s="530"/>
      <c r="BI607" s="530"/>
      <c r="BJ607" s="560"/>
      <c r="BK607" s="560"/>
      <c r="BL607" s="530"/>
      <c r="BM607" s="530"/>
      <c r="BN607" s="530"/>
      <c r="BO607" s="530"/>
      <c r="BP607" s="530"/>
      <c r="BQ607" s="530"/>
      <c r="BR607" s="530"/>
      <c r="BS607" s="530"/>
      <c r="BT607" s="530"/>
      <c r="BU607" s="530"/>
      <c r="BV607" s="530"/>
      <c r="BW607" s="530"/>
      <c r="BX607" s="530"/>
      <c r="BY607" s="555"/>
      <c r="BZ607" s="552"/>
      <c r="CA607" s="530"/>
    </row>
    <row r="608" spans="34:79" x14ac:dyDescent="0.3">
      <c r="AH608" s="512" t="str">
        <f t="shared" si="28"/>
        <v/>
      </c>
      <c r="AI608" s="15" t="str">
        <f t="shared" si="27"/>
        <v>663334-145689</v>
      </c>
      <c r="AJ608" s="511">
        <f t="shared" si="29"/>
        <v>605</v>
      </c>
      <c r="AK608" s="514">
        <v>18</v>
      </c>
      <c r="AL608" s="514" t="s">
        <v>1259</v>
      </c>
      <c r="AM608" s="514" t="s">
        <v>2753</v>
      </c>
      <c r="AN608" s="514" t="s">
        <v>3476</v>
      </c>
      <c r="AO608" s="514">
        <v>663216</v>
      </c>
      <c r="AP608" s="514">
        <v>146069</v>
      </c>
      <c r="AQ608" s="514" t="s">
        <v>3485</v>
      </c>
      <c r="AR608" s="514" t="s">
        <v>3486</v>
      </c>
      <c r="AS608" s="514">
        <v>663334</v>
      </c>
      <c r="AT608" s="514">
        <v>145689</v>
      </c>
      <c r="AU608" s="514">
        <v>127</v>
      </c>
      <c r="AV608" s="514" t="s">
        <v>720</v>
      </c>
      <c r="AW608" s="514" t="s">
        <v>718</v>
      </c>
      <c r="AX608" s="514">
        <v>2.9</v>
      </c>
      <c r="AY608" s="514">
        <v>3.1</v>
      </c>
      <c r="AZ608" s="514">
        <v>1864</v>
      </c>
      <c r="BA608" s="514" t="s">
        <v>256</v>
      </c>
      <c r="BB608" s="515" t="s">
        <v>2636</v>
      </c>
      <c r="BC608" s="515"/>
      <c r="BD608" s="515"/>
      <c r="BE608" s="530"/>
      <c r="BF608" s="547"/>
      <c r="BG608" s="530"/>
      <c r="BH608" s="530"/>
      <c r="BI608" s="530"/>
      <c r="BJ608" s="560"/>
      <c r="BK608" s="560"/>
      <c r="BL608" s="530"/>
      <c r="BM608" s="530"/>
      <c r="BN608" s="530"/>
      <c r="BO608" s="530"/>
      <c r="BP608" s="530"/>
      <c r="BQ608" s="530"/>
      <c r="BR608" s="530"/>
      <c r="BS608" s="530"/>
      <c r="BT608" s="530"/>
      <c r="BU608" s="530"/>
      <c r="BV608" s="530"/>
      <c r="BW608" s="530"/>
      <c r="BX608" s="530"/>
      <c r="BY608" s="555"/>
      <c r="BZ608" s="552"/>
      <c r="CA608" s="530"/>
    </row>
    <row r="609" spans="34:79" x14ac:dyDescent="0.3">
      <c r="AH609" s="512" t="str">
        <f t="shared" si="28"/>
        <v/>
      </c>
      <c r="AI609" s="15" t="str">
        <f t="shared" si="27"/>
        <v>663335-145685</v>
      </c>
      <c r="AJ609" s="511">
        <f t="shared" si="29"/>
        <v>606</v>
      </c>
      <c r="AK609" s="514">
        <v>18</v>
      </c>
      <c r="AL609" s="514" t="s">
        <v>1259</v>
      </c>
      <c r="AM609" s="514" t="s">
        <v>2753</v>
      </c>
      <c r="AN609" s="514" t="s">
        <v>3476</v>
      </c>
      <c r="AO609" s="514">
        <v>663216</v>
      </c>
      <c r="AP609" s="514">
        <v>146069</v>
      </c>
      <c r="AQ609" s="514" t="s">
        <v>3487</v>
      </c>
      <c r="AR609" s="514" t="s">
        <v>861</v>
      </c>
      <c r="AS609" s="514">
        <v>663335</v>
      </c>
      <c r="AT609" s="514">
        <v>145685</v>
      </c>
      <c r="AU609" s="514">
        <v>128</v>
      </c>
      <c r="AV609" s="514" t="s">
        <v>720</v>
      </c>
      <c r="AW609" s="514" t="s">
        <v>718</v>
      </c>
      <c r="AX609" s="514">
        <v>2.8</v>
      </c>
      <c r="AY609" s="514">
        <v>3.2</v>
      </c>
      <c r="AZ609" s="514">
        <v>1864</v>
      </c>
      <c r="BA609" s="514" t="s">
        <v>256</v>
      </c>
      <c r="BB609" s="515" t="s">
        <v>2636</v>
      </c>
      <c r="BC609" s="515"/>
      <c r="BD609" s="515"/>
      <c r="BE609" s="530"/>
      <c r="BF609" s="547"/>
      <c r="BG609" s="530"/>
      <c r="BH609" s="530"/>
      <c r="BI609" s="530"/>
      <c r="BJ609" s="560"/>
      <c r="BK609" s="560"/>
      <c r="BL609" s="530"/>
      <c r="BM609" s="530"/>
      <c r="BN609" s="530"/>
      <c r="BO609" s="530"/>
      <c r="BP609" s="530"/>
      <c r="BQ609" s="530"/>
      <c r="BR609" s="530"/>
      <c r="BS609" s="530"/>
      <c r="BT609" s="530"/>
      <c r="BU609" s="530"/>
      <c r="BV609" s="530"/>
      <c r="BW609" s="530"/>
      <c r="BX609" s="530"/>
      <c r="BY609" s="555"/>
      <c r="BZ609" s="552"/>
      <c r="CA609" s="530"/>
    </row>
    <row r="610" spans="34:79" x14ac:dyDescent="0.3">
      <c r="AH610" s="512" t="str">
        <f t="shared" si="28"/>
        <v/>
      </c>
      <c r="AI610" s="15" t="str">
        <f t="shared" si="27"/>
        <v>663483-145564</v>
      </c>
      <c r="AJ610" s="511">
        <f t="shared" si="29"/>
        <v>607</v>
      </c>
      <c r="AK610" s="514">
        <v>18</v>
      </c>
      <c r="AL610" s="514" t="s">
        <v>1259</v>
      </c>
      <c r="AM610" s="514" t="s">
        <v>2753</v>
      </c>
      <c r="AN610" s="514" t="s">
        <v>3476</v>
      </c>
      <c r="AO610" s="514">
        <v>663216</v>
      </c>
      <c r="AP610" s="514">
        <v>146069</v>
      </c>
      <c r="AQ610" s="514" t="s">
        <v>3488</v>
      </c>
      <c r="AR610" s="514" t="s">
        <v>2672</v>
      </c>
      <c r="AS610" s="514">
        <v>663483</v>
      </c>
      <c r="AT610" s="514">
        <v>145564</v>
      </c>
      <c r="AU610" s="514">
        <v>138</v>
      </c>
      <c r="AV610" s="514" t="s">
        <v>720</v>
      </c>
      <c r="AW610" s="514" t="s">
        <v>718</v>
      </c>
      <c r="AX610" s="514">
        <v>1</v>
      </c>
      <c r="AY610" s="514">
        <v>5</v>
      </c>
      <c r="AZ610" s="514">
        <v>1864</v>
      </c>
      <c r="BA610" s="514" t="s">
        <v>256</v>
      </c>
      <c r="BB610" s="515" t="s">
        <v>2636</v>
      </c>
      <c r="BC610" s="515"/>
      <c r="BD610" s="515"/>
      <c r="BE610" s="530"/>
      <c r="BF610" s="547"/>
      <c r="BG610" s="530"/>
      <c r="BH610" s="530"/>
      <c r="BI610" s="530"/>
      <c r="BJ610" s="560"/>
      <c r="BK610" s="560"/>
      <c r="BL610" s="530"/>
      <c r="BM610" s="530"/>
      <c r="BN610" s="530"/>
      <c r="BO610" s="530"/>
      <c r="BP610" s="530"/>
      <c r="BQ610" s="530"/>
      <c r="BR610" s="530"/>
      <c r="BS610" s="530"/>
      <c r="BT610" s="530"/>
      <c r="BU610" s="530"/>
      <c r="BV610" s="530"/>
      <c r="BW610" s="530"/>
      <c r="BX610" s="530"/>
      <c r="BY610" s="555"/>
      <c r="BZ610" s="552"/>
      <c r="CA610" s="530"/>
    </row>
    <row r="611" spans="34:79" x14ac:dyDescent="0.3">
      <c r="AH611" s="512" t="str">
        <f t="shared" si="28"/>
        <v/>
      </c>
      <c r="AI611" s="15" t="str">
        <f t="shared" si="27"/>
        <v>663490-145555</v>
      </c>
      <c r="AJ611" s="511">
        <f t="shared" si="29"/>
        <v>608</v>
      </c>
      <c r="AK611" s="514">
        <v>18</v>
      </c>
      <c r="AL611" s="514" t="s">
        <v>1259</v>
      </c>
      <c r="AM611" s="514" t="s">
        <v>2753</v>
      </c>
      <c r="AN611" s="514" t="s">
        <v>3476</v>
      </c>
      <c r="AO611" s="514">
        <v>663216</v>
      </c>
      <c r="AP611" s="514">
        <v>146069</v>
      </c>
      <c r="AQ611" s="514" t="s">
        <v>3489</v>
      </c>
      <c r="AR611" s="514" t="s">
        <v>3490</v>
      </c>
      <c r="AS611" s="514">
        <v>663490</v>
      </c>
      <c r="AT611" s="514">
        <v>145555</v>
      </c>
      <c r="AU611" s="514">
        <v>139</v>
      </c>
      <c r="AV611" s="514" t="s">
        <v>720</v>
      </c>
      <c r="AW611" s="514" t="s">
        <v>718</v>
      </c>
      <c r="AX611" s="514">
        <v>0.9</v>
      </c>
      <c r="AY611" s="514">
        <v>5.0999999999999996</v>
      </c>
      <c r="AZ611" s="514">
        <v>1864</v>
      </c>
      <c r="BA611" s="514" t="s">
        <v>256</v>
      </c>
      <c r="BB611" s="515" t="s">
        <v>2636</v>
      </c>
      <c r="BC611" s="515"/>
      <c r="BD611" s="515"/>
      <c r="BE611" s="530"/>
      <c r="BF611" s="547"/>
      <c r="BG611" s="530"/>
      <c r="BH611" s="530"/>
      <c r="BI611" s="530"/>
      <c r="BJ611" s="560"/>
      <c r="BK611" s="560"/>
      <c r="BL611" s="530"/>
      <c r="BM611" s="530"/>
      <c r="BN611" s="530"/>
      <c r="BO611" s="530"/>
      <c r="BP611" s="530"/>
      <c r="BQ611" s="530"/>
      <c r="BR611" s="530"/>
      <c r="BS611" s="530"/>
      <c r="BT611" s="530"/>
      <c r="BU611" s="530"/>
      <c r="BV611" s="530"/>
      <c r="BW611" s="530"/>
      <c r="BX611" s="530"/>
      <c r="BY611" s="555"/>
      <c r="BZ611" s="552"/>
      <c r="CA611" s="530"/>
    </row>
    <row r="612" spans="34:79" x14ac:dyDescent="0.3">
      <c r="AH612" s="512" t="str">
        <f t="shared" si="28"/>
        <v/>
      </c>
      <c r="AI612" s="15" t="str">
        <f t="shared" si="27"/>
        <v>663523-145508</v>
      </c>
      <c r="AJ612" s="511">
        <f t="shared" si="29"/>
        <v>609</v>
      </c>
      <c r="AK612" s="514">
        <v>18</v>
      </c>
      <c r="AL612" s="514" t="s">
        <v>1259</v>
      </c>
      <c r="AM612" s="514" t="s">
        <v>2753</v>
      </c>
      <c r="AN612" s="514" t="s">
        <v>3476</v>
      </c>
      <c r="AO612" s="514">
        <v>663216</v>
      </c>
      <c r="AP612" s="514">
        <v>146069</v>
      </c>
      <c r="AQ612" s="514" t="s">
        <v>3491</v>
      </c>
      <c r="AR612" s="514" t="s">
        <v>3492</v>
      </c>
      <c r="AS612" s="514">
        <v>663523</v>
      </c>
      <c r="AT612" s="514">
        <v>145508</v>
      </c>
      <c r="AU612" s="514">
        <v>157</v>
      </c>
      <c r="AV612" s="514" t="s">
        <v>720</v>
      </c>
      <c r="AW612" s="514" t="s">
        <v>718</v>
      </c>
      <c r="AX612" s="514">
        <v>0.3</v>
      </c>
      <c r="AY612" s="514">
        <v>5.7</v>
      </c>
      <c r="AZ612" s="514">
        <v>1864</v>
      </c>
      <c r="BA612" s="514" t="s">
        <v>256</v>
      </c>
      <c r="BB612" s="515" t="s">
        <v>2636</v>
      </c>
      <c r="BC612" s="515"/>
      <c r="BD612" s="515"/>
      <c r="BE612" s="530"/>
      <c r="BF612" s="547"/>
      <c r="BG612" s="530"/>
      <c r="BH612" s="530"/>
      <c r="BI612" s="530"/>
      <c r="BJ612" s="560"/>
      <c r="BK612" s="560"/>
      <c r="BL612" s="530"/>
      <c r="BM612" s="530"/>
      <c r="BN612" s="530"/>
      <c r="BO612" s="530"/>
      <c r="BP612" s="530"/>
      <c r="BQ612" s="530"/>
      <c r="BR612" s="530"/>
      <c r="BS612" s="530"/>
      <c r="BT612" s="530"/>
      <c r="BU612" s="530"/>
      <c r="BV612" s="530"/>
      <c r="BW612" s="530"/>
      <c r="BX612" s="530"/>
      <c r="BY612" s="555"/>
      <c r="BZ612" s="552"/>
      <c r="CA612" s="530"/>
    </row>
    <row r="613" spans="34:79" x14ac:dyDescent="0.3">
      <c r="AH613" s="512" t="str">
        <f t="shared" si="28"/>
        <v/>
      </c>
      <c r="AI613" s="15" t="str">
        <f t="shared" si="27"/>
        <v>665224-143769</v>
      </c>
      <c r="AJ613" s="511">
        <f t="shared" si="29"/>
        <v>610</v>
      </c>
      <c r="AK613" s="514">
        <v>18</v>
      </c>
      <c r="AL613" s="514" t="s">
        <v>1259</v>
      </c>
      <c r="AM613" s="514" t="s">
        <v>3493</v>
      </c>
      <c r="AN613" s="514" t="s">
        <v>3494</v>
      </c>
      <c r="AO613" s="514">
        <v>665218</v>
      </c>
      <c r="AP613" s="514">
        <v>143951</v>
      </c>
      <c r="AQ613" s="514" t="s">
        <v>3495</v>
      </c>
      <c r="AR613" s="514" t="s">
        <v>861</v>
      </c>
      <c r="AS613" s="514">
        <v>665224</v>
      </c>
      <c r="AT613" s="514">
        <v>143769</v>
      </c>
      <c r="AU613" s="514">
        <v>254</v>
      </c>
      <c r="AV613" s="514" t="s">
        <v>718</v>
      </c>
      <c r="AW613" s="514" t="s">
        <v>2635</v>
      </c>
      <c r="AX613" s="514">
        <v>10</v>
      </c>
      <c r="AY613" s="514">
        <v>0.2</v>
      </c>
      <c r="AZ613" s="514">
        <v>1863</v>
      </c>
      <c r="BA613" s="514" t="s">
        <v>208</v>
      </c>
      <c r="BB613" s="515" t="s">
        <v>3037</v>
      </c>
      <c r="BC613" s="515"/>
      <c r="BD613" s="515"/>
      <c r="BE613" s="530"/>
      <c r="BF613" s="547"/>
      <c r="BG613" s="530"/>
      <c r="BH613" s="530"/>
      <c r="BI613" s="530"/>
      <c r="BJ613" s="560"/>
      <c r="BK613" s="560"/>
      <c r="BL613" s="530"/>
      <c r="BM613" s="530"/>
      <c r="BN613" s="530"/>
      <c r="BO613" s="530"/>
      <c r="BP613" s="530"/>
      <c r="BQ613" s="530"/>
      <c r="BR613" s="530"/>
      <c r="BS613" s="530"/>
      <c r="BT613" s="530"/>
      <c r="BU613" s="530"/>
      <c r="BV613" s="530"/>
      <c r="BW613" s="530"/>
      <c r="BX613" s="530"/>
      <c r="BY613" s="555"/>
      <c r="BZ613" s="552"/>
      <c r="CA613" s="530"/>
    </row>
    <row r="614" spans="34:79" x14ac:dyDescent="0.3">
      <c r="AH614" s="512" t="str">
        <f t="shared" si="28"/>
        <v/>
      </c>
      <c r="AI614" s="15" t="str">
        <f t="shared" si="27"/>
        <v>662651-146310</v>
      </c>
      <c r="AJ614" s="511">
        <f t="shared" si="29"/>
        <v>611</v>
      </c>
      <c r="AK614" s="514">
        <v>18</v>
      </c>
      <c r="AL614" s="514" t="s">
        <v>1259</v>
      </c>
      <c r="AM614" s="514" t="s">
        <v>2678</v>
      </c>
      <c r="AN614" s="514" t="s">
        <v>3496</v>
      </c>
      <c r="AO614" s="514">
        <v>658993</v>
      </c>
      <c r="AP614" s="514">
        <v>151687</v>
      </c>
      <c r="AQ614" s="514" t="s">
        <v>3497</v>
      </c>
      <c r="AR614" s="514" t="s">
        <v>861</v>
      </c>
      <c r="AS614" s="514">
        <v>662651</v>
      </c>
      <c r="AT614" s="514">
        <v>146310</v>
      </c>
      <c r="AU614" s="514">
        <v>81</v>
      </c>
      <c r="AV614" s="514" t="s">
        <v>719</v>
      </c>
      <c r="AW614" s="514" t="s">
        <v>2640</v>
      </c>
      <c r="AX614" s="514">
        <v>5.3</v>
      </c>
      <c r="AY614" s="514">
        <v>6.9</v>
      </c>
      <c r="AZ614" s="514">
        <v>1885</v>
      </c>
      <c r="BA614" s="514" t="s">
        <v>252</v>
      </c>
      <c r="BB614" s="515" t="s">
        <v>2636</v>
      </c>
      <c r="BC614" s="515"/>
      <c r="BD614" s="515"/>
      <c r="BE614" s="530"/>
      <c r="BF614" s="547"/>
      <c r="BG614" s="530"/>
      <c r="BH614" s="530"/>
      <c r="BI614" s="530"/>
      <c r="BJ614" s="560"/>
      <c r="BK614" s="560"/>
      <c r="BL614" s="530"/>
      <c r="BM614" s="530"/>
      <c r="BN614" s="530"/>
      <c r="BO614" s="530"/>
      <c r="BP614" s="530"/>
      <c r="BQ614" s="530"/>
      <c r="BR614" s="530"/>
      <c r="BS614" s="530"/>
      <c r="BT614" s="530"/>
      <c r="BU614" s="530"/>
      <c r="BV614" s="530"/>
      <c r="BW614" s="530"/>
      <c r="BX614" s="530"/>
      <c r="BY614" s="555"/>
      <c r="BZ614" s="552"/>
      <c r="CA614" s="530"/>
    </row>
    <row r="615" spans="34:79" x14ac:dyDescent="0.3">
      <c r="AH615" s="512" t="str">
        <f t="shared" si="28"/>
        <v/>
      </c>
      <c r="AI615" s="15" t="str">
        <f t="shared" si="27"/>
        <v>663258-144996</v>
      </c>
      <c r="AJ615" s="511">
        <f t="shared" si="29"/>
        <v>612</v>
      </c>
      <c r="AK615" s="514">
        <v>18</v>
      </c>
      <c r="AL615" s="514" t="s">
        <v>1259</v>
      </c>
      <c r="AM615" s="514" t="s">
        <v>2753</v>
      </c>
      <c r="AN615" s="514" t="s">
        <v>3498</v>
      </c>
      <c r="AO615" s="514">
        <v>663216</v>
      </c>
      <c r="AP615" s="514">
        <v>146069</v>
      </c>
      <c r="AQ615" s="514" t="s">
        <v>3499</v>
      </c>
      <c r="AR615" s="514" t="s">
        <v>861</v>
      </c>
      <c r="AS615" s="514">
        <v>663258</v>
      </c>
      <c r="AT615" s="514">
        <v>144996</v>
      </c>
      <c r="AU615" s="514">
        <v>164</v>
      </c>
      <c r="AV615" s="514" t="s">
        <v>718</v>
      </c>
      <c r="AW615" s="514" t="s">
        <v>2635</v>
      </c>
      <c r="AX615" s="514">
        <v>10</v>
      </c>
      <c r="AY615" s="514">
        <v>0.1</v>
      </c>
      <c r="AZ615" s="514">
        <v>1864</v>
      </c>
      <c r="BA615" s="514" t="s">
        <v>256</v>
      </c>
      <c r="BB615" s="515" t="s">
        <v>2666</v>
      </c>
      <c r="BC615" s="515"/>
      <c r="BD615" s="515"/>
      <c r="BE615" s="530"/>
      <c r="BF615" s="547"/>
      <c r="BG615" s="530"/>
      <c r="BH615" s="530"/>
      <c r="BI615" s="530"/>
      <c r="BJ615" s="560"/>
      <c r="BK615" s="560"/>
      <c r="BL615" s="530"/>
      <c r="BM615" s="530"/>
      <c r="BN615" s="530"/>
      <c r="BO615" s="530"/>
      <c r="BP615" s="530"/>
      <c r="BQ615" s="530"/>
      <c r="BR615" s="530"/>
      <c r="BS615" s="530"/>
      <c r="BT615" s="530"/>
      <c r="BU615" s="530"/>
      <c r="BV615" s="530"/>
      <c r="BW615" s="530"/>
      <c r="BX615" s="530"/>
      <c r="BY615" s="555"/>
      <c r="BZ615" s="552"/>
      <c r="CA615" s="530"/>
    </row>
    <row r="616" spans="34:79" x14ac:dyDescent="0.3">
      <c r="AH616" s="512" t="str">
        <f t="shared" si="28"/>
        <v/>
      </c>
      <c r="AI616" s="15" t="str">
        <f t="shared" si="27"/>
        <v>663553-147960</v>
      </c>
      <c r="AJ616" s="511">
        <f t="shared" si="29"/>
        <v>613</v>
      </c>
      <c r="AK616" s="514">
        <v>18</v>
      </c>
      <c r="AL616" s="514" t="s">
        <v>1259</v>
      </c>
      <c r="AM616" s="514" t="s">
        <v>2888</v>
      </c>
      <c r="AN616" s="514" t="s">
        <v>3500</v>
      </c>
      <c r="AO616" s="514">
        <v>662341</v>
      </c>
      <c r="AP616" s="514">
        <v>148103</v>
      </c>
      <c r="AQ616" s="514" t="s">
        <v>3501</v>
      </c>
      <c r="AR616" s="514" t="s">
        <v>861</v>
      </c>
      <c r="AS616" s="514">
        <v>663553</v>
      </c>
      <c r="AT616" s="514">
        <v>147960</v>
      </c>
      <c r="AU616" s="514">
        <v>196</v>
      </c>
      <c r="AV616" s="514" t="s">
        <v>718</v>
      </c>
      <c r="AW616" s="514" t="s">
        <v>2635</v>
      </c>
      <c r="AX616" s="514">
        <v>10</v>
      </c>
      <c r="AY616" s="514">
        <v>0.1</v>
      </c>
      <c r="AZ616" s="514">
        <v>1885</v>
      </c>
      <c r="BA616" s="514" t="s">
        <v>252</v>
      </c>
      <c r="BB616" s="515" t="s">
        <v>2894</v>
      </c>
      <c r="BC616" s="515"/>
      <c r="BD616" s="515"/>
      <c r="BE616" s="530"/>
      <c r="BF616" s="547"/>
      <c r="BG616" s="530"/>
      <c r="BH616" s="530"/>
      <c r="BI616" s="530"/>
      <c r="BJ616" s="560"/>
      <c r="BK616" s="560"/>
      <c r="BL616" s="530"/>
      <c r="BM616" s="530"/>
      <c r="BN616" s="530"/>
      <c r="BO616" s="530"/>
      <c r="BP616" s="530"/>
      <c r="BQ616" s="530"/>
      <c r="BR616" s="530"/>
      <c r="BS616" s="530"/>
      <c r="BT616" s="530"/>
      <c r="BU616" s="530"/>
      <c r="BV616" s="530"/>
      <c r="BW616" s="530"/>
      <c r="BX616" s="530"/>
      <c r="BY616" s="555"/>
      <c r="BZ616" s="552"/>
      <c r="CA616" s="530"/>
    </row>
    <row r="617" spans="34:79" x14ac:dyDescent="0.3">
      <c r="AH617" s="512" t="str">
        <f t="shared" si="28"/>
        <v/>
      </c>
      <c r="AI617" s="15" t="str">
        <f t="shared" si="27"/>
        <v>654583-143734</v>
      </c>
      <c r="AJ617" s="511">
        <f t="shared" si="29"/>
        <v>614</v>
      </c>
      <c r="AK617" s="514">
        <v>18</v>
      </c>
      <c r="AL617" s="514" t="s">
        <v>1259</v>
      </c>
      <c r="AM617" s="514" t="s">
        <v>3502</v>
      </c>
      <c r="AN617" s="514" t="s">
        <v>3503</v>
      </c>
      <c r="AO617" s="514">
        <v>655290</v>
      </c>
      <c r="AP617" s="514">
        <v>143513</v>
      </c>
      <c r="AQ617" s="514" t="s">
        <v>3504</v>
      </c>
      <c r="AR617" s="514" t="s">
        <v>861</v>
      </c>
      <c r="AS617" s="514">
        <v>654583</v>
      </c>
      <c r="AT617" s="514">
        <v>143734</v>
      </c>
      <c r="AU617" s="514">
        <v>77</v>
      </c>
      <c r="AV617" s="514" t="s">
        <v>718</v>
      </c>
      <c r="AW617" s="514" t="s">
        <v>2635</v>
      </c>
      <c r="AX617" s="514">
        <v>10</v>
      </c>
      <c r="AY617" s="514">
        <v>10</v>
      </c>
      <c r="AZ617" s="514">
        <v>1814</v>
      </c>
      <c r="BA617" s="514" t="s">
        <v>245</v>
      </c>
      <c r="BB617" s="515" t="s">
        <v>861</v>
      </c>
      <c r="BC617" s="515"/>
      <c r="BD617" s="515"/>
      <c r="BE617" s="530"/>
      <c r="BF617" s="547"/>
      <c r="BG617" s="530"/>
      <c r="BH617" s="530"/>
      <c r="BI617" s="530"/>
      <c r="BJ617" s="560"/>
      <c r="BK617" s="560"/>
      <c r="BL617" s="530"/>
      <c r="BM617" s="530"/>
      <c r="BN617" s="530"/>
      <c r="BO617" s="530"/>
      <c r="BP617" s="530"/>
      <c r="BQ617" s="530"/>
      <c r="BR617" s="530"/>
      <c r="BS617" s="530"/>
      <c r="BT617" s="530"/>
      <c r="BU617" s="530"/>
      <c r="BV617" s="530"/>
      <c r="BW617" s="530"/>
      <c r="BX617" s="530"/>
      <c r="BY617" s="555"/>
      <c r="BZ617" s="552"/>
      <c r="CA617" s="530"/>
    </row>
    <row r="618" spans="34:79" x14ac:dyDescent="0.3">
      <c r="AH618" s="512" t="str">
        <f t="shared" si="28"/>
        <v/>
      </c>
      <c r="AI618" s="15" t="str">
        <f t="shared" si="27"/>
        <v>654651-143692</v>
      </c>
      <c r="AJ618" s="511">
        <f t="shared" si="29"/>
        <v>615</v>
      </c>
      <c r="AK618" s="514">
        <v>18</v>
      </c>
      <c r="AL618" s="514" t="s">
        <v>1259</v>
      </c>
      <c r="AM618" s="514" t="s">
        <v>3502</v>
      </c>
      <c r="AN618" s="514" t="s">
        <v>3503</v>
      </c>
      <c r="AO618" s="514">
        <v>655290</v>
      </c>
      <c r="AP618" s="514">
        <v>143513</v>
      </c>
      <c r="AQ618" s="514" t="s">
        <v>3505</v>
      </c>
      <c r="AR618" s="514" t="s">
        <v>861</v>
      </c>
      <c r="AS618" s="514">
        <v>654651</v>
      </c>
      <c r="AT618" s="514">
        <v>143692</v>
      </c>
      <c r="AU618" s="514">
        <v>76</v>
      </c>
      <c r="AV618" s="514" t="s">
        <v>718</v>
      </c>
      <c r="AW618" s="514" t="s">
        <v>2635</v>
      </c>
      <c r="AX618" s="514">
        <v>10</v>
      </c>
      <c r="AY618" s="514">
        <v>10</v>
      </c>
      <c r="AZ618" s="514">
        <v>1814</v>
      </c>
      <c r="BA618" s="514" t="s">
        <v>245</v>
      </c>
      <c r="BB618" s="515" t="s">
        <v>861</v>
      </c>
      <c r="BC618" s="515"/>
      <c r="BD618" s="515"/>
      <c r="BE618" s="530"/>
      <c r="BF618" s="547"/>
      <c r="BG618" s="530"/>
      <c r="BH618" s="530"/>
      <c r="BI618" s="530"/>
      <c r="BJ618" s="560"/>
      <c r="BK618" s="560"/>
      <c r="BL618" s="530"/>
      <c r="BM618" s="530"/>
      <c r="BN618" s="530"/>
      <c r="BO618" s="530"/>
      <c r="BP618" s="530"/>
      <c r="BQ618" s="530"/>
      <c r="BR618" s="530"/>
      <c r="BS618" s="530"/>
      <c r="BT618" s="530"/>
      <c r="BU618" s="530"/>
      <c r="BV618" s="530"/>
      <c r="BW618" s="530"/>
      <c r="BX618" s="530"/>
      <c r="BY618" s="555"/>
      <c r="BZ618" s="552"/>
      <c r="CA618" s="530"/>
    </row>
    <row r="619" spans="34:79" x14ac:dyDescent="0.3">
      <c r="AH619" s="512" t="str">
        <f t="shared" si="28"/>
        <v/>
      </c>
      <c r="AI619" s="15" t="str">
        <f t="shared" si="27"/>
        <v>663255-147498</v>
      </c>
      <c r="AJ619" s="511">
        <f t="shared" si="29"/>
        <v>616</v>
      </c>
      <c r="AK619" s="514">
        <v>18</v>
      </c>
      <c r="AL619" s="514" t="s">
        <v>1259</v>
      </c>
      <c r="AM619" s="514" t="s">
        <v>2632</v>
      </c>
      <c r="AN619" s="514" t="s">
        <v>3506</v>
      </c>
      <c r="AO619" s="514">
        <v>663019</v>
      </c>
      <c r="AP619" s="514">
        <v>147533</v>
      </c>
      <c r="AQ619" s="514" t="s">
        <v>3507</v>
      </c>
      <c r="AR619" s="514" t="s">
        <v>861</v>
      </c>
      <c r="AS619" s="514">
        <v>663255</v>
      </c>
      <c r="AT619" s="514">
        <v>147498</v>
      </c>
      <c r="AU619" s="514">
        <v>149</v>
      </c>
      <c r="AV619" s="514" t="s">
        <v>719</v>
      </c>
      <c r="AW619" s="514" t="s">
        <v>2640</v>
      </c>
      <c r="AX619" s="514">
        <v>4</v>
      </c>
      <c r="AY619" s="514">
        <v>3</v>
      </c>
      <c r="AZ619" s="514">
        <v>1885</v>
      </c>
      <c r="BA619" s="514" t="s">
        <v>252</v>
      </c>
      <c r="BB619" s="515" t="s">
        <v>2636</v>
      </c>
      <c r="BC619" s="515"/>
      <c r="BD619" s="515"/>
      <c r="BE619" s="530"/>
      <c r="BF619" s="547"/>
      <c r="BG619" s="530"/>
      <c r="BH619" s="530"/>
      <c r="BI619" s="530"/>
      <c r="BJ619" s="560"/>
      <c r="BK619" s="560"/>
      <c r="BL619" s="530"/>
      <c r="BM619" s="530"/>
      <c r="BN619" s="530"/>
      <c r="BO619" s="530"/>
      <c r="BP619" s="530"/>
      <c r="BQ619" s="530"/>
      <c r="BR619" s="530"/>
      <c r="BS619" s="530"/>
      <c r="BT619" s="530"/>
      <c r="BU619" s="530"/>
      <c r="BV619" s="530"/>
      <c r="BW619" s="530"/>
      <c r="BX619" s="530"/>
      <c r="BY619" s="555"/>
      <c r="BZ619" s="552"/>
      <c r="CA619" s="530"/>
    </row>
    <row r="620" spans="34:79" x14ac:dyDescent="0.3">
      <c r="AH620" s="512" t="str">
        <f t="shared" si="28"/>
        <v/>
      </c>
      <c r="AI620" s="15" t="str">
        <f t="shared" si="27"/>
        <v>663265-147495</v>
      </c>
      <c r="AJ620" s="511">
        <f t="shared" si="29"/>
        <v>617</v>
      </c>
      <c r="AK620" s="514">
        <v>18</v>
      </c>
      <c r="AL620" s="514" t="s">
        <v>1259</v>
      </c>
      <c r="AM620" s="514" t="s">
        <v>2632</v>
      </c>
      <c r="AN620" s="514" t="s">
        <v>3506</v>
      </c>
      <c r="AO620" s="514">
        <v>663019</v>
      </c>
      <c r="AP620" s="514">
        <v>147533</v>
      </c>
      <c r="AQ620" s="514" t="s">
        <v>3508</v>
      </c>
      <c r="AR620" s="514" t="s">
        <v>861</v>
      </c>
      <c r="AS620" s="514">
        <v>663265</v>
      </c>
      <c r="AT620" s="514">
        <v>147495</v>
      </c>
      <c r="AU620" s="514">
        <v>153</v>
      </c>
      <c r="AV620" s="514" t="s">
        <v>719</v>
      </c>
      <c r="AW620" s="514" t="s">
        <v>2640</v>
      </c>
      <c r="AX620" s="514">
        <v>3.9</v>
      </c>
      <c r="AY620" s="514">
        <v>3.1</v>
      </c>
      <c r="AZ620" s="514">
        <v>1885</v>
      </c>
      <c r="BA620" s="514" t="s">
        <v>252</v>
      </c>
      <c r="BB620" s="515" t="s">
        <v>2636</v>
      </c>
      <c r="BC620" s="515"/>
      <c r="BD620" s="515"/>
      <c r="BE620" s="530"/>
      <c r="BF620" s="547"/>
      <c r="BG620" s="530"/>
      <c r="BH620" s="530"/>
      <c r="BI620" s="530"/>
      <c r="BJ620" s="560"/>
      <c r="BK620" s="560"/>
      <c r="BL620" s="530"/>
      <c r="BM620" s="530"/>
      <c r="BN620" s="530"/>
      <c r="BO620" s="530"/>
      <c r="BP620" s="530"/>
      <c r="BQ620" s="530"/>
      <c r="BR620" s="530"/>
      <c r="BS620" s="530"/>
      <c r="BT620" s="530"/>
      <c r="BU620" s="530"/>
      <c r="BV620" s="530"/>
      <c r="BW620" s="530"/>
      <c r="BX620" s="530"/>
      <c r="BY620" s="555"/>
      <c r="BZ620" s="552"/>
      <c r="CA620" s="530"/>
    </row>
    <row r="621" spans="34:79" x14ac:dyDescent="0.3">
      <c r="AH621" s="512" t="str">
        <f t="shared" si="28"/>
        <v/>
      </c>
      <c r="AI621" s="15" t="str">
        <f t="shared" si="27"/>
        <v>663519-147500</v>
      </c>
      <c r="AJ621" s="511">
        <f t="shared" si="29"/>
        <v>618</v>
      </c>
      <c r="AK621" s="514">
        <v>18</v>
      </c>
      <c r="AL621" s="514" t="s">
        <v>1259</v>
      </c>
      <c r="AM621" s="514" t="s">
        <v>2632</v>
      </c>
      <c r="AN621" s="514" t="s">
        <v>3506</v>
      </c>
      <c r="AO621" s="514">
        <v>663019</v>
      </c>
      <c r="AP621" s="514">
        <v>147533</v>
      </c>
      <c r="AQ621" s="514" t="s">
        <v>3509</v>
      </c>
      <c r="AR621" s="514" t="s">
        <v>861</v>
      </c>
      <c r="AS621" s="514">
        <v>663519</v>
      </c>
      <c r="AT621" s="514">
        <v>147500</v>
      </c>
      <c r="AU621" s="514">
        <v>192</v>
      </c>
      <c r="AV621" s="514" t="s">
        <v>719</v>
      </c>
      <c r="AW621" s="514" t="s">
        <v>2640</v>
      </c>
      <c r="AX621" s="514">
        <v>1.4</v>
      </c>
      <c r="AY621" s="514">
        <v>5.8</v>
      </c>
      <c r="AZ621" s="514">
        <v>1885</v>
      </c>
      <c r="BA621" s="514" t="s">
        <v>252</v>
      </c>
      <c r="BB621" s="515" t="s">
        <v>2894</v>
      </c>
      <c r="BC621" s="515"/>
      <c r="BD621" s="515"/>
      <c r="BE621" s="530"/>
      <c r="BF621" s="547"/>
      <c r="BG621" s="530"/>
      <c r="BH621" s="530"/>
      <c r="BI621" s="530"/>
      <c r="BJ621" s="560"/>
      <c r="BK621" s="560"/>
      <c r="BL621" s="530"/>
      <c r="BM621" s="530"/>
      <c r="BN621" s="530"/>
      <c r="BO621" s="530"/>
      <c r="BP621" s="530"/>
      <c r="BQ621" s="530"/>
      <c r="BR621" s="530"/>
      <c r="BS621" s="530"/>
      <c r="BT621" s="530"/>
      <c r="BU621" s="530"/>
      <c r="BV621" s="530"/>
      <c r="BW621" s="530"/>
      <c r="BX621" s="530"/>
      <c r="BY621" s="555"/>
      <c r="BZ621" s="552"/>
      <c r="CA621" s="530"/>
    </row>
    <row r="622" spans="34:79" x14ac:dyDescent="0.3">
      <c r="AH622" s="512" t="str">
        <f t="shared" si="28"/>
        <v/>
      </c>
      <c r="AI622" s="15" t="str">
        <f t="shared" si="27"/>
        <v>663689-147505</v>
      </c>
      <c r="AJ622" s="511">
        <f t="shared" si="29"/>
        <v>619</v>
      </c>
      <c r="AK622" s="514">
        <v>18</v>
      </c>
      <c r="AL622" s="514" t="s">
        <v>1259</v>
      </c>
      <c r="AM622" s="514" t="s">
        <v>2632</v>
      </c>
      <c r="AN622" s="514" t="s">
        <v>3506</v>
      </c>
      <c r="AO622" s="514">
        <v>663019</v>
      </c>
      <c r="AP622" s="514">
        <v>147533</v>
      </c>
      <c r="AQ622" s="514" t="s">
        <v>3510</v>
      </c>
      <c r="AR622" s="514" t="s">
        <v>861</v>
      </c>
      <c r="AS622" s="514">
        <v>663689</v>
      </c>
      <c r="AT622" s="514">
        <v>147505</v>
      </c>
      <c r="AU622" s="514">
        <v>208</v>
      </c>
      <c r="AV622" s="514" t="s">
        <v>719</v>
      </c>
      <c r="AW622" s="514" t="s">
        <v>2640</v>
      </c>
      <c r="AX622" s="514">
        <v>1</v>
      </c>
      <c r="AY622" s="514">
        <v>0.2</v>
      </c>
      <c r="AZ622" s="514">
        <v>1885</v>
      </c>
      <c r="BA622" s="514" t="s">
        <v>252</v>
      </c>
      <c r="BB622" s="515" t="s">
        <v>2894</v>
      </c>
      <c r="BC622" s="515"/>
      <c r="BD622" s="515"/>
      <c r="BE622" s="530"/>
      <c r="BF622" s="547"/>
      <c r="BG622" s="530"/>
      <c r="BH622" s="530"/>
      <c r="BI622" s="530"/>
      <c r="BJ622" s="560"/>
      <c r="BK622" s="560"/>
      <c r="BL622" s="530"/>
      <c r="BM622" s="530"/>
      <c r="BN622" s="530"/>
      <c r="BO622" s="530"/>
      <c r="BP622" s="530"/>
      <c r="BQ622" s="530"/>
      <c r="BR622" s="530"/>
      <c r="BS622" s="530"/>
      <c r="BT622" s="530"/>
      <c r="BU622" s="530"/>
      <c r="BV622" s="530"/>
      <c r="BW622" s="530"/>
      <c r="BX622" s="530"/>
      <c r="BY622" s="555"/>
      <c r="BZ622" s="552"/>
      <c r="CA622" s="530"/>
    </row>
    <row r="623" spans="34:79" x14ac:dyDescent="0.3">
      <c r="AH623" s="512" t="str">
        <f t="shared" si="28"/>
        <v/>
      </c>
      <c r="AI623" s="15" t="str">
        <f t="shared" si="27"/>
        <v>664045-146314</v>
      </c>
      <c r="AJ623" s="511">
        <f t="shared" si="29"/>
        <v>620</v>
      </c>
      <c r="AK623" s="514">
        <v>18</v>
      </c>
      <c r="AL623" s="514" t="s">
        <v>1259</v>
      </c>
      <c r="AM623" s="514" t="s">
        <v>2838</v>
      </c>
      <c r="AN623" s="514" t="s">
        <v>3506</v>
      </c>
      <c r="AO623" s="514">
        <v>663126</v>
      </c>
      <c r="AP623" s="514">
        <v>146361</v>
      </c>
      <c r="AQ623" s="514" t="s">
        <v>3511</v>
      </c>
      <c r="AR623" s="514" t="s">
        <v>2658</v>
      </c>
      <c r="AS623" s="514">
        <v>664045</v>
      </c>
      <c r="AT623" s="514">
        <v>146314</v>
      </c>
      <c r="AU623" s="514">
        <v>233</v>
      </c>
      <c r="AV623" s="514" t="s">
        <v>719</v>
      </c>
      <c r="AW623" s="514" t="s">
        <v>2640</v>
      </c>
      <c r="AX623" s="514">
        <v>1</v>
      </c>
      <c r="AY623" s="514">
        <v>1.5</v>
      </c>
      <c r="AZ623" s="514">
        <v>1864</v>
      </c>
      <c r="BA623" s="514" t="s">
        <v>256</v>
      </c>
      <c r="BB623" s="515" t="s">
        <v>2636</v>
      </c>
      <c r="BC623" s="515"/>
      <c r="BD623" s="515"/>
      <c r="BE623" s="530"/>
      <c r="BF623" s="547"/>
      <c r="BG623" s="530"/>
      <c r="BH623" s="530"/>
      <c r="BI623" s="530"/>
      <c r="BJ623" s="560"/>
      <c r="BK623" s="560"/>
      <c r="BL623" s="530"/>
      <c r="BM623" s="530"/>
      <c r="BN623" s="530"/>
      <c r="BO623" s="530"/>
      <c r="BP623" s="530"/>
      <c r="BQ623" s="530"/>
      <c r="BR623" s="530"/>
      <c r="BS623" s="530"/>
      <c r="BT623" s="530"/>
      <c r="BU623" s="530"/>
      <c r="BV623" s="530"/>
      <c r="BW623" s="530"/>
      <c r="BX623" s="530"/>
      <c r="BY623" s="555"/>
      <c r="BZ623" s="552"/>
      <c r="CA623" s="530"/>
    </row>
    <row r="624" spans="34:79" x14ac:dyDescent="0.3">
      <c r="AH624" s="512" t="str">
        <f t="shared" si="28"/>
        <v/>
      </c>
      <c r="AI624" s="15" t="str">
        <f t="shared" si="27"/>
        <v>664257-146558</v>
      </c>
      <c r="AJ624" s="511">
        <f t="shared" si="29"/>
        <v>621</v>
      </c>
      <c r="AK624" s="514">
        <v>18</v>
      </c>
      <c r="AL624" s="514" t="s">
        <v>1259</v>
      </c>
      <c r="AM624" s="514" t="s">
        <v>2838</v>
      </c>
      <c r="AN624" s="514" t="s">
        <v>3506</v>
      </c>
      <c r="AO624" s="514">
        <v>663126</v>
      </c>
      <c r="AP624" s="514">
        <v>146361</v>
      </c>
      <c r="AQ624" s="514" t="s">
        <v>3175</v>
      </c>
      <c r="AR624" s="514" t="s">
        <v>861</v>
      </c>
      <c r="AS624" s="514">
        <v>664257</v>
      </c>
      <c r="AT624" s="514">
        <v>146558</v>
      </c>
      <c r="AU624" s="514">
        <v>251</v>
      </c>
      <c r="AV624" s="514" t="s">
        <v>719</v>
      </c>
      <c r="AW624" s="514" t="s">
        <v>718</v>
      </c>
      <c r="AX624" s="514">
        <v>2.6</v>
      </c>
      <c r="AY624" s="514">
        <v>0.8</v>
      </c>
      <c r="AZ624" s="514">
        <v>1885</v>
      </c>
      <c r="BA624" s="514" t="s">
        <v>252</v>
      </c>
      <c r="BB624" s="515" t="s">
        <v>2636</v>
      </c>
      <c r="BC624" s="515"/>
      <c r="BD624" s="515"/>
      <c r="BE624" s="530"/>
      <c r="BF624" s="547"/>
      <c r="BG624" s="530"/>
      <c r="BH624" s="530"/>
      <c r="BI624" s="530"/>
      <c r="BJ624" s="560"/>
      <c r="BK624" s="560"/>
      <c r="BL624" s="530"/>
      <c r="BM624" s="530"/>
      <c r="BN624" s="530"/>
      <c r="BO624" s="530"/>
      <c r="BP624" s="530"/>
      <c r="BQ624" s="530"/>
      <c r="BR624" s="530"/>
      <c r="BS624" s="530"/>
      <c r="BT624" s="530"/>
      <c r="BU624" s="530"/>
      <c r="BV624" s="530"/>
      <c r="BW624" s="530"/>
      <c r="BX624" s="530"/>
      <c r="BY624" s="555"/>
      <c r="BZ624" s="552"/>
      <c r="CA624" s="530"/>
    </row>
    <row r="625" spans="34:79" x14ac:dyDescent="0.3">
      <c r="AH625" s="512" t="str">
        <f t="shared" si="28"/>
        <v/>
      </c>
      <c r="AI625" s="15" t="str">
        <f t="shared" si="27"/>
        <v>664515-146426</v>
      </c>
      <c r="AJ625" s="511">
        <f t="shared" si="29"/>
        <v>622</v>
      </c>
      <c r="AK625" s="514">
        <v>18</v>
      </c>
      <c r="AL625" s="514" t="s">
        <v>1259</v>
      </c>
      <c r="AM625" s="514" t="s">
        <v>2838</v>
      </c>
      <c r="AN625" s="514" t="s">
        <v>3506</v>
      </c>
      <c r="AO625" s="514">
        <v>663126</v>
      </c>
      <c r="AP625" s="514">
        <v>146361</v>
      </c>
      <c r="AQ625" s="514" t="s">
        <v>3512</v>
      </c>
      <c r="AR625" s="514" t="s">
        <v>2656</v>
      </c>
      <c r="AS625" s="514">
        <v>664515</v>
      </c>
      <c r="AT625" s="514">
        <v>146426</v>
      </c>
      <c r="AU625" s="514">
        <v>271</v>
      </c>
      <c r="AV625" s="514" t="s">
        <v>719</v>
      </c>
      <c r="AW625" s="514" t="s">
        <v>2640</v>
      </c>
      <c r="AX625" s="514">
        <v>1.5</v>
      </c>
      <c r="AY625" s="514">
        <v>1</v>
      </c>
      <c r="AZ625" s="514">
        <v>1864</v>
      </c>
      <c r="BA625" s="514" t="s">
        <v>256</v>
      </c>
      <c r="BB625" s="515" t="s">
        <v>2636</v>
      </c>
      <c r="BC625" s="515"/>
      <c r="BD625" s="515"/>
      <c r="BE625" s="530"/>
      <c r="BF625" s="547"/>
      <c r="BG625" s="530"/>
      <c r="BH625" s="530"/>
      <c r="BI625" s="530"/>
      <c r="BJ625" s="560"/>
      <c r="BK625" s="560"/>
      <c r="BL625" s="530"/>
      <c r="BM625" s="530"/>
      <c r="BN625" s="530"/>
      <c r="BO625" s="530"/>
      <c r="BP625" s="530"/>
      <c r="BQ625" s="530"/>
      <c r="BR625" s="530"/>
      <c r="BS625" s="530"/>
      <c r="BT625" s="530"/>
      <c r="BU625" s="530"/>
      <c r="BV625" s="530"/>
      <c r="BW625" s="530"/>
      <c r="BX625" s="530"/>
      <c r="BY625" s="555"/>
      <c r="BZ625" s="552"/>
      <c r="CA625" s="530"/>
    </row>
    <row r="626" spans="34:79" x14ac:dyDescent="0.3">
      <c r="AH626" s="512" t="str">
        <f t="shared" si="28"/>
        <v/>
      </c>
      <c r="AI626" s="15" t="str">
        <f t="shared" si="27"/>
        <v>655087-142936</v>
      </c>
      <c r="AJ626" s="511">
        <f t="shared" si="29"/>
        <v>623</v>
      </c>
      <c r="AK626" s="514">
        <v>18</v>
      </c>
      <c r="AL626" s="514" t="s">
        <v>1259</v>
      </c>
      <c r="AM626" s="514" t="s">
        <v>2974</v>
      </c>
      <c r="AN626" s="514" t="s">
        <v>3513</v>
      </c>
      <c r="AO626" s="514">
        <v>658699</v>
      </c>
      <c r="AP626" s="514">
        <v>150719</v>
      </c>
      <c r="AQ626" s="514" t="s">
        <v>2939</v>
      </c>
      <c r="AR626" s="514" t="s">
        <v>861</v>
      </c>
      <c r="AS626" s="514">
        <v>655087</v>
      </c>
      <c r="AT626" s="514">
        <v>142936</v>
      </c>
      <c r="AU626" s="514">
        <v>78</v>
      </c>
      <c r="AV626" s="514" t="s">
        <v>718</v>
      </c>
      <c r="AW626" s="514" t="s">
        <v>2640</v>
      </c>
      <c r="AX626" s="514">
        <v>0.9</v>
      </c>
      <c r="AY626" s="514">
        <v>0.8</v>
      </c>
      <c r="AZ626" s="514">
        <v>1860</v>
      </c>
      <c r="BA626" s="514" t="s">
        <v>244</v>
      </c>
      <c r="BB626" s="515" t="s">
        <v>861</v>
      </c>
      <c r="BC626" s="515"/>
      <c r="BD626" s="515"/>
      <c r="BE626" s="530"/>
      <c r="BF626" s="547"/>
      <c r="BG626" s="530"/>
      <c r="BH626" s="530"/>
      <c r="BI626" s="530"/>
      <c r="BJ626" s="560"/>
      <c r="BK626" s="560"/>
      <c r="BL626" s="530"/>
      <c r="BM626" s="530"/>
      <c r="BN626" s="530"/>
      <c r="BO626" s="530"/>
      <c r="BP626" s="530"/>
      <c r="BQ626" s="530"/>
      <c r="BR626" s="530"/>
      <c r="BS626" s="530"/>
      <c r="BT626" s="530"/>
      <c r="BU626" s="530"/>
      <c r="BV626" s="530"/>
      <c r="BW626" s="530"/>
      <c r="BX626" s="530"/>
      <c r="BY626" s="555"/>
      <c r="BZ626" s="552"/>
      <c r="CA626" s="530"/>
    </row>
    <row r="627" spans="34:79" x14ac:dyDescent="0.3">
      <c r="AH627" s="512" t="str">
        <f t="shared" si="28"/>
        <v/>
      </c>
      <c r="AI627" s="15" t="str">
        <f t="shared" si="27"/>
        <v>655850-148365</v>
      </c>
      <c r="AJ627" s="511">
        <f t="shared" si="29"/>
        <v>624</v>
      </c>
      <c r="AK627" s="514">
        <v>18</v>
      </c>
      <c r="AL627" s="514" t="s">
        <v>1259</v>
      </c>
      <c r="AM627" s="514" t="s">
        <v>2761</v>
      </c>
      <c r="AN627" s="514" t="s">
        <v>3514</v>
      </c>
      <c r="AO627" s="514">
        <v>656216</v>
      </c>
      <c r="AP627" s="514">
        <v>148761</v>
      </c>
      <c r="AQ627" s="514" t="s">
        <v>3515</v>
      </c>
      <c r="AR627" s="514" t="s">
        <v>861</v>
      </c>
      <c r="AS627" s="514">
        <v>655850</v>
      </c>
      <c r="AT627" s="514">
        <v>148365</v>
      </c>
      <c r="AU627" s="514">
        <v>24</v>
      </c>
      <c r="AV627" s="514" t="s">
        <v>718</v>
      </c>
      <c r="AW627" s="514" t="s">
        <v>2635</v>
      </c>
      <c r="AX627" s="514">
        <v>10</v>
      </c>
      <c r="AY627" s="514">
        <v>7</v>
      </c>
      <c r="AZ627" s="514">
        <v>1880</v>
      </c>
      <c r="BA627" s="514" t="s">
        <v>438</v>
      </c>
      <c r="BB627" s="515" t="s">
        <v>3181</v>
      </c>
      <c r="BC627" s="515"/>
      <c r="BD627" s="515"/>
      <c r="BE627" s="530"/>
      <c r="BF627" s="547"/>
      <c r="BG627" s="530"/>
      <c r="BH627" s="530"/>
      <c r="BI627" s="530"/>
      <c r="BJ627" s="560"/>
      <c r="BK627" s="560"/>
      <c r="BL627" s="530"/>
      <c r="BM627" s="530"/>
      <c r="BN627" s="530"/>
      <c r="BO627" s="530"/>
      <c r="BP627" s="530"/>
      <c r="BQ627" s="530"/>
      <c r="BR627" s="530"/>
      <c r="BS627" s="530"/>
      <c r="BT627" s="530"/>
      <c r="BU627" s="530"/>
      <c r="BV627" s="530"/>
      <c r="BW627" s="530"/>
      <c r="BX627" s="530"/>
      <c r="BY627" s="555"/>
      <c r="BZ627" s="552"/>
      <c r="CA627" s="530"/>
    </row>
    <row r="628" spans="34:79" x14ac:dyDescent="0.3">
      <c r="AH628" s="512" t="str">
        <f t="shared" si="28"/>
        <v/>
      </c>
      <c r="AI628" s="15" t="str">
        <f t="shared" si="27"/>
        <v>665125-143753</v>
      </c>
      <c r="AJ628" s="511">
        <f t="shared" si="29"/>
        <v>625</v>
      </c>
      <c r="AK628" s="514">
        <v>18</v>
      </c>
      <c r="AL628" s="514" t="s">
        <v>1259</v>
      </c>
      <c r="AM628" s="514" t="s">
        <v>3493</v>
      </c>
      <c r="AN628" s="514" t="s">
        <v>3516</v>
      </c>
      <c r="AO628" s="514">
        <v>665218</v>
      </c>
      <c r="AP628" s="514">
        <v>143951</v>
      </c>
      <c r="AQ628" s="514" t="s">
        <v>3517</v>
      </c>
      <c r="AR628" s="514" t="s">
        <v>2656</v>
      </c>
      <c r="AS628" s="514">
        <v>665125</v>
      </c>
      <c r="AT628" s="514">
        <v>143753</v>
      </c>
      <c r="AU628" s="514">
        <v>255</v>
      </c>
      <c r="AV628" s="514" t="s">
        <v>718</v>
      </c>
      <c r="AW628" s="514" t="s">
        <v>2635</v>
      </c>
      <c r="AX628" s="514">
        <v>10</v>
      </c>
      <c r="AY628" s="514">
        <v>0.1</v>
      </c>
      <c r="AZ628" s="514">
        <v>1863</v>
      </c>
      <c r="BA628" s="514" t="s">
        <v>208</v>
      </c>
      <c r="BB628" s="515" t="s">
        <v>861</v>
      </c>
      <c r="BC628" s="515"/>
      <c r="BD628" s="515"/>
      <c r="BE628" s="530"/>
      <c r="BF628" s="547"/>
      <c r="BG628" s="530"/>
      <c r="BH628" s="530"/>
      <c r="BI628" s="530"/>
      <c r="BJ628" s="560"/>
      <c r="BK628" s="560"/>
      <c r="BL628" s="530"/>
      <c r="BM628" s="530"/>
      <c r="BN628" s="530"/>
      <c r="BO628" s="530"/>
      <c r="BP628" s="530"/>
      <c r="BQ628" s="530"/>
      <c r="BR628" s="530"/>
      <c r="BS628" s="530"/>
      <c r="BT628" s="530"/>
      <c r="BU628" s="530"/>
      <c r="BV628" s="530"/>
      <c r="BW628" s="530"/>
      <c r="BX628" s="530"/>
      <c r="BY628" s="555"/>
      <c r="BZ628" s="552"/>
      <c r="CA628" s="530"/>
    </row>
    <row r="629" spans="34:79" x14ac:dyDescent="0.3">
      <c r="AH629" s="512" t="str">
        <f t="shared" si="28"/>
        <v/>
      </c>
      <c r="AI629" s="15" t="str">
        <f t="shared" si="27"/>
        <v>665200-143880</v>
      </c>
      <c r="AJ629" s="511">
        <f t="shared" si="29"/>
        <v>626</v>
      </c>
      <c r="AK629" s="514">
        <v>18</v>
      </c>
      <c r="AL629" s="514" t="s">
        <v>1259</v>
      </c>
      <c r="AM629" s="514" t="s">
        <v>3493</v>
      </c>
      <c r="AN629" s="514" t="s">
        <v>3516</v>
      </c>
      <c r="AO629" s="514">
        <v>665218</v>
      </c>
      <c r="AP629" s="514">
        <v>143951</v>
      </c>
      <c r="AQ629" s="514" t="s">
        <v>3518</v>
      </c>
      <c r="AR629" s="514" t="s">
        <v>2656</v>
      </c>
      <c r="AS629" s="514">
        <v>665200</v>
      </c>
      <c r="AT629" s="514">
        <v>143880</v>
      </c>
      <c r="AU629" s="514">
        <v>250</v>
      </c>
      <c r="AV629" s="514" t="s">
        <v>718</v>
      </c>
      <c r="AW629" s="514" t="s">
        <v>2747</v>
      </c>
      <c r="AX629" s="514">
        <v>0.3</v>
      </c>
      <c r="AY629" s="514">
        <v>10</v>
      </c>
      <c r="AZ629" s="514">
        <v>1863</v>
      </c>
      <c r="BA629" s="514" t="s">
        <v>208</v>
      </c>
      <c r="BB629" s="515" t="s">
        <v>3037</v>
      </c>
      <c r="BC629" s="515"/>
      <c r="BD629" s="515"/>
      <c r="BE629" s="530"/>
      <c r="BF629" s="547"/>
      <c r="BG629" s="530"/>
      <c r="BH629" s="530"/>
      <c r="BI629" s="530"/>
      <c r="BJ629" s="560"/>
      <c r="BK629" s="560"/>
      <c r="BL629" s="530"/>
      <c r="BM629" s="530"/>
      <c r="BN629" s="530"/>
      <c r="BO629" s="530"/>
      <c r="BP629" s="530"/>
      <c r="BQ629" s="530"/>
      <c r="BR629" s="530"/>
      <c r="BS629" s="530"/>
      <c r="BT629" s="530"/>
      <c r="BU629" s="530"/>
      <c r="BV629" s="530"/>
      <c r="BW629" s="530"/>
      <c r="BX629" s="530"/>
      <c r="BY629" s="555"/>
      <c r="BZ629" s="552"/>
      <c r="CA629" s="530"/>
    </row>
    <row r="630" spans="34:79" x14ac:dyDescent="0.3">
      <c r="AH630" s="512" t="str">
        <f t="shared" si="28"/>
        <v/>
      </c>
      <c r="AI630" s="15" t="str">
        <f t="shared" si="27"/>
        <v>665204-143884</v>
      </c>
      <c r="AJ630" s="511">
        <f t="shared" si="29"/>
        <v>627</v>
      </c>
      <c r="AK630" s="514">
        <v>18</v>
      </c>
      <c r="AL630" s="514" t="s">
        <v>1259</v>
      </c>
      <c r="AM630" s="514" t="s">
        <v>3493</v>
      </c>
      <c r="AN630" s="514" t="s">
        <v>3516</v>
      </c>
      <c r="AO630" s="514">
        <v>665218</v>
      </c>
      <c r="AP630" s="514">
        <v>143951</v>
      </c>
      <c r="AQ630" s="514" t="s">
        <v>861</v>
      </c>
      <c r="AR630" s="514" t="s">
        <v>2856</v>
      </c>
      <c r="AS630" s="514">
        <v>665204</v>
      </c>
      <c r="AT630" s="514">
        <v>143884</v>
      </c>
      <c r="AU630" s="514">
        <v>248</v>
      </c>
      <c r="AV630" s="514" t="s">
        <v>718</v>
      </c>
      <c r="AW630" s="514" t="s">
        <v>2747</v>
      </c>
      <c r="AX630" s="514">
        <v>0.4</v>
      </c>
      <c r="AY630" s="514">
        <v>10</v>
      </c>
      <c r="AZ630" s="514">
        <v>1863</v>
      </c>
      <c r="BA630" s="514" t="s">
        <v>208</v>
      </c>
      <c r="BB630" s="515" t="s">
        <v>3037</v>
      </c>
      <c r="BC630" s="515"/>
      <c r="BD630" s="515"/>
      <c r="BE630" s="530"/>
      <c r="BF630" s="547"/>
      <c r="BG630" s="530"/>
      <c r="BH630" s="530"/>
      <c r="BI630" s="530"/>
      <c r="BJ630" s="560"/>
      <c r="BK630" s="560"/>
      <c r="BL630" s="530"/>
      <c r="BM630" s="530"/>
      <c r="BN630" s="530"/>
      <c r="BO630" s="530"/>
      <c r="BP630" s="530"/>
      <c r="BQ630" s="530"/>
      <c r="BR630" s="530"/>
      <c r="BS630" s="530"/>
      <c r="BT630" s="530"/>
      <c r="BU630" s="530"/>
      <c r="BV630" s="530"/>
      <c r="BW630" s="530"/>
      <c r="BX630" s="530"/>
      <c r="BY630" s="555"/>
      <c r="BZ630" s="552"/>
      <c r="CA630" s="530"/>
    </row>
    <row r="631" spans="34:79" x14ac:dyDescent="0.3">
      <c r="AH631" s="512" t="str">
        <f t="shared" si="28"/>
        <v/>
      </c>
      <c r="AI631" s="15" t="str">
        <f t="shared" si="27"/>
        <v>665210-143900</v>
      </c>
      <c r="AJ631" s="511">
        <f t="shared" si="29"/>
        <v>628</v>
      </c>
      <c r="AK631" s="514">
        <v>18</v>
      </c>
      <c r="AL631" s="514" t="s">
        <v>1259</v>
      </c>
      <c r="AM631" s="514" t="s">
        <v>3493</v>
      </c>
      <c r="AN631" s="514" t="s">
        <v>3516</v>
      </c>
      <c r="AO631" s="514">
        <v>665218</v>
      </c>
      <c r="AP631" s="514">
        <v>143951</v>
      </c>
      <c r="AQ631" s="514" t="s">
        <v>3519</v>
      </c>
      <c r="AR631" s="514" t="s">
        <v>861</v>
      </c>
      <c r="AS631" s="514">
        <v>665210</v>
      </c>
      <c r="AT631" s="514">
        <v>143900</v>
      </c>
      <c r="AU631" s="514">
        <v>245</v>
      </c>
      <c r="AV631" s="514" t="s">
        <v>718</v>
      </c>
      <c r="AW631" s="514" t="s">
        <v>2747</v>
      </c>
      <c r="AX631" s="514">
        <v>0.5</v>
      </c>
      <c r="AY631" s="514">
        <v>10</v>
      </c>
      <c r="AZ631" s="514">
        <v>1863</v>
      </c>
      <c r="BA631" s="514" t="s">
        <v>208</v>
      </c>
      <c r="BB631" s="515" t="s">
        <v>3037</v>
      </c>
      <c r="BC631" s="515"/>
      <c r="BD631" s="515"/>
      <c r="BE631" s="530"/>
      <c r="BF631" s="547"/>
      <c r="BG631" s="530"/>
      <c r="BH631" s="530"/>
      <c r="BI631" s="530"/>
      <c r="BJ631" s="560"/>
      <c r="BK631" s="560"/>
      <c r="BL631" s="530"/>
      <c r="BM631" s="530"/>
      <c r="BN631" s="530"/>
      <c r="BO631" s="530"/>
      <c r="BP631" s="530"/>
      <c r="BQ631" s="530"/>
      <c r="BR631" s="530"/>
      <c r="BS631" s="530"/>
      <c r="BT631" s="530"/>
      <c r="BU631" s="530"/>
      <c r="BV631" s="530"/>
      <c r="BW631" s="530"/>
      <c r="BX631" s="530"/>
      <c r="BY631" s="555"/>
      <c r="BZ631" s="552"/>
      <c r="CA631" s="530"/>
    </row>
    <row r="632" spans="34:79" x14ac:dyDescent="0.3">
      <c r="AH632" s="512" t="str">
        <f t="shared" si="28"/>
        <v/>
      </c>
      <c r="AI632" s="15" t="str">
        <f t="shared" si="27"/>
        <v>665215-143925</v>
      </c>
      <c r="AJ632" s="511">
        <f t="shared" si="29"/>
        <v>629</v>
      </c>
      <c r="AK632" s="514">
        <v>18</v>
      </c>
      <c r="AL632" s="514" t="s">
        <v>1259</v>
      </c>
      <c r="AM632" s="514" t="s">
        <v>3493</v>
      </c>
      <c r="AN632" s="514" t="s">
        <v>3516</v>
      </c>
      <c r="AO632" s="514">
        <v>665218</v>
      </c>
      <c r="AP632" s="514">
        <v>143951</v>
      </c>
      <c r="AQ632" s="514" t="s">
        <v>3520</v>
      </c>
      <c r="AR632" s="514" t="s">
        <v>861</v>
      </c>
      <c r="AS632" s="514">
        <v>665215</v>
      </c>
      <c r="AT632" s="514">
        <v>143925</v>
      </c>
      <c r="AU632" s="514">
        <v>240</v>
      </c>
      <c r="AV632" s="514" t="s">
        <v>718</v>
      </c>
      <c r="AW632" s="514" t="s">
        <v>2747</v>
      </c>
      <c r="AX632" s="514">
        <v>0.7</v>
      </c>
      <c r="AY632" s="514">
        <v>10</v>
      </c>
      <c r="AZ632" s="514">
        <v>1863</v>
      </c>
      <c r="BA632" s="514" t="s">
        <v>208</v>
      </c>
      <c r="BB632" s="515" t="s">
        <v>3037</v>
      </c>
      <c r="BC632" s="515"/>
      <c r="BD632" s="515"/>
      <c r="BE632" s="530"/>
      <c r="BF632" s="547"/>
      <c r="BG632" s="530"/>
      <c r="BH632" s="530"/>
      <c r="BI632" s="530"/>
      <c r="BJ632" s="560"/>
      <c r="BK632" s="560"/>
      <c r="BL632" s="530"/>
      <c r="BM632" s="530"/>
      <c r="BN632" s="530"/>
      <c r="BO632" s="530"/>
      <c r="BP632" s="530"/>
      <c r="BQ632" s="530"/>
      <c r="BR632" s="530"/>
      <c r="BS632" s="530"/>
      <c r="BT632" s="530"/>
      <c r="BU632" s="530"/>
      <c r="BV632" s="530"/>
      <c r="BW632" s="530"/>
      <c r="BX632" s="530"/>
      <c r="BY632" s="555"/>
      <c r="BZ632" s="552"/>
      <c r="CA632" s="530"/>
    </row>
    <row r="633" spans="34:79" x14ac:dyDescent="0.3">
      <c r="AH633" s="512" t="str">
        <f t="shared" si="28"/>
        <v/>
      </c>
      <c r="AI633" s="15" t="str">
        <f t="shared" si="27"/>
        <v>665217-143919</v>
      </c>
      <c r="AJ633" s="511">
        <f t="shared" si="29"/>
        <v>630</v>
      </c>
      <c r="AK633" s="514">
        <v>18</v>
      </c>
      <c r="AL633" s="514" t="s">
        <v>1259</v>
      </c>
      <c r="AM633" s="514" t="s">
        <v>3493</v>
      </c>
      <c r="AN633" s="514" t="s">
        <v>3516</v>
      </c>
      <c r="AO633" s="514">
        <v>665218</v>
      </c>
      <c r="AP633" s="514">
        <v>143951</v>
      </c>
      <c r="AQ633" s="514" t="s">
        <v>861</v>
      </c>
      <c r="AR633" s="514" t="s">
        <v>2656</v>
      </c>
      <c r="AS633" s="514">
        <v>665217</v>
      </c>
      <c r="AT633" s="514">
        <v>143919</v>
      </c>
      <c r="AU633" s="514">
        <v>241</v>
      </c>
      <c r="AV633" s="514" t="s">
        <v>718</v>
      </c>
      <c r="AW633" s="514" t="s">
        <v>2747</v>
      </c>
      <c r="AX633" s="514">
        <v>0.6</v>
      </c>
      <c r="AY633" s="514">
        <v>10</v>
      </c>
      <c r="AZ633" s="514">
        <v>1863</v>
      </c>
      <c r="BA633" s="514" t="s">
        <v>208</v>
      </c>
      <c r="BB633" s="515" t="s">
        <v>3037</v>
      </c>
      <c r="BC633" s="515"/>
      <c r="BD633" s="515"/>
      <c r="BE633" s="530"/>
      <c r="BF633" s="547"/>
      <c r="BG633" s="530"/>
      <c r="BH633" s="530"/>
      <c r="BI633" s="530"/>
      <c r="BJ633" s="560"/>
      <c r="BK633" s="560"/>
      <c r="BL633" s="530"/>
      <c r="BM633" s="530"/>
      <c r="BN633" s="530"/>
      <c r="BO633" s="530"/>
      <c r="BP633" s="530"/>
      <c r="BQ633" s="530"/>
      <c r="BR633" s="530"/>
      <c r="BS633" s="530"/>
      <c r="BT633" s="530"/>
      <c r="BU633" s="530"/>
      <c r="BV633" s="530"/>
      <c r="BW633" s="530"/>
      <c r="BX633" s="530"/>
      <c r="BY633" s="555"/>
      <c r="BZ633" s="552"/>
      <c r="CA633" s="530"/>
    </row>
    <row r="634" spans="34:79" x14ac:dyDescent="0.3">
      <c r="AH634" s="512" t="str">
        <f t="shared" si="28"/>
        <v/>
      </c>
      <c r="AI634" s="15" t="str">
        <f t="shared" si="27"/>
        <v>665343-146199</v>
      </c>
      <c r="AJ634" s="511">
        <f t="shared" si="29"/>
        <v>631</v>
      </c>
      <c r="AK634" s="514">
        <v>18</v>
      </c>
      <c r="AL634" s="514" t="s">
        <v>1259</v>
      </c>
      <c r="AM634" s="514" t="s">
        <v>3141</v>
      </c>
      <c r="AN634" s="514" t="s">
        <v>3521</v>
      </c>
      <c r="AO634" s="514">
        <v>659972</v>
      </c>
      <c r="AP634" s="514">
        <v>152660</v>
      </c>
      <c r="AQ634" s="514" t="s">
        <v>3522</v>
      </c>
      <c r="AR634" s="514" t="s">
        <v>861</v>
      </c>
      <c r="AS634" s="514">
        <v>665343</v>
      </c>
      <c r="AT634" s="514">
        <v>146199</v>
      </c>
      <c r="AU634" s="514">
        <v>282</v>
      </c>
      <c r="AV634" s="514" t="s">
        <v>719</v>
      </c>
      <c r="AW634" s="514" t="s">
        <v>2747</v>
      </c>
      <c r="AX634" s="514">
        <v>0.6</v>
      </c>
      <c r="AY634" s="514">
        <v>0.1</v>
      </c>
      <c r="AZ634" s="514">
        <v>1864</v>
      </c>
      <c r="BA634" s="514" t="s">
        <v>256</v>
      </c>
      <c r="BB634" s="515" t="s">
        <v>3061</v>
      </c>
      <c r="BC634" s="515"/>
      <c r="BD634" s="515"/>
      <c r="BE634" s="530"/>
      <c r="BF634" s="547"/>
      <c r="BG634" s="530"/>
      <c r="BH634" s="530"/>
      <c r="BI634" s="530"/>
      <c r="BJ634" s="560"/>
      <c r="BK634" s="560"/>
      <c r="BL634" s="530"/>
      <c r="BM634" s="530"/>
      <c r="BN634" s="530"/>
      <c r="BO634" s="530"/>
      <c r="BP634" s="530"/>
      <c r="BQ634" s="530"/>
      <c r="BR634" s="530"/>
      <c r="BS634" s="530"/>
      <c r="BT634" s="530"/>
      <c r="BU634" s="530"/>
      <c r="BV634" s="530"/>
      <c r="BW634" s="530"/>
      <c r="BX634" s="530"/>
      <c r="BY634" s="555"/>
      <c r="BZ634" s="552"/>
      <c r="CA634" s="530"/>
    </row>
    <row r="635" spans="34:79" x14ac:dyDescent="0.3">
      <c r="AH635" s="512" t="str">
        <f t="shared" si="28"/>
        <v/>
      </c>
      <c r="AI635" s="15" t="str">
        <f t="shared" si="27"/>
        <v>655377-142537</v>
      </c>
      <c r="AJ635" s="511">
        <f t="shared" si="29"/>
        <v>632</v>
      </c>
      <c r="AK635" s="514">
        <v>18</v>
      </c>
      <c r="AL635" s="514" t="s">
        <v>1259</v>
      </c>
      <c r="AM635" s="514" t="s">
        <v>2942</v>
      </c>
      <c r="AN635" s="514" t="s">
        <v>3523</v>
      </c>
      <c r="AO635" s="514">
        <v>655086</v>
      </c>
      <c r="AP635" s="514">
        <v>142694</v>
      </c>
      <c r="AQ635" s="514" t="s">
        <v>3524</v>
      </c>
      <c r="AR635" s="514" t="s">
        <v>861</v>
      </c>
      <c r="AS635" s="514">
        <v>655377</v>
      </c>
      <c r="AT635" s="514">
        <v>142537</v>
      </c>
      <c r="AU635" s="514">
        <v>85</v>
      </c>
      <c r="AV635" s="514" t="s">
        <v>718</v>
      </c>
      <c r="AW635" s="514" t="s">
        <v>2747</v>
      </c>
      <c r="AX635" s="514">
        <v>0.4</v>
      </c>
      <c r="AY635" s="514">
        <v>1.9</v>
      </c>
      <c r="AZ635" s="514">
        <v>1862</v>
      </c>
      <c r="BA635" s="514" t="s">
        <v>158</v>
      </c>
      <c r="BB635" s="515" t="s">
        <v>861</v>
      </c>
      <c r="BC635" s="515"/>
      <c r="BD635" s="515"/>
      <c r="BE635" s="530"/>
      <c r="BF635" s="547"/>
      <c r="BG635" s="530"/>
      <c r="BH635" s="530"/>
      <c r="BI635" s="530"/>
      <c r="BJ635" s="560"/>
      <c r="BK635" s="560"/>
      <c r="BL635" s="530"/>
      <c r="BM635" s="530"/>
      <c r="BN635" s="530"/>
      <c r="BO635" s="530"/>
      <c r="BP635" s="530"/>
      <c r="BQ635" s="530"/>
      <c r="BR635" s="530"/>
      <c r="BS635" s="530"/>
      <c r="BT635" s="530"/>
      <c r="BU635" s="530"/>
      <c r="BV635" s="530"/>
      <c r="BW635" s="530"/>
      <c r="BX635" s="530"/>
      <c r="BY635" s="555"/>
      <c r="BZ635" s="552"/>
      <c r="CA635" s="530"/>
    </row>
    <row r="636" spans="34:79" x14ac:dyDescent="0.3">
      <c r="AH636" s="512" t="str">
        <f t="shared" si="28"/>
        <v/>
      </c>
      <c r="AI636" s="15" t="str">
        <f t="shared" si="27"/>
        <v>655380-142530</v>
      </c>
      <c r="AJ636" s="511">
        <f t="shared" si="29"/>
        <v>633</v>
      </c>
      <c r="AK636" s="514">
        <v>18</v>
      </c>
      <c r="AL636" s="514" t="s">
        <v>1259</v>
      </c>
      <c r="AM636" s="514" t="s">
        <v>2942</v>
      </c>
      <c r="AN636" s="514" t="s">
        <v>3523</v>
      </c>
      <c r="AO636" s="514">
        <v>655086</v>
      </c>
      <c r="AP636" s="514">
        <v>142694</v>
      </c>
      <c r="AQ636" s="514" t="s">
        <v>3525</v>
      </c>
      <c r="AR636" s="514" t="s">
        <v>861</v>
      </c>
      <c r="AS636" s="514">
        <v>655380</v>
      </c>
      <c r="AT636" s="514">
        <v>142530</v>
      </c>
      <c r="AU636" s="514">
        <v>90</v>
      </c>
      <c r="AV636" s="514" t="s">
        <v>718</v>
      </c>
      <c r="AW636" s="514" t="s">
        <v>2747</v>
      </c>
      <c r="AX636" s="514">
        <v>0.3</v>
      </c>
      <c r="AY636" s="514">
        <v>1.8</v>
      </c>
      <c r="AZ636" s="514">
        <v>1862</v>
      </c>
      <c r="BA636" s="514" t="s">
        <v>158</v>
      </c>
      <c r="BB636" s="515" t="s">
        <v>861</v>
      </c>
      <c r="BC636" s="515"/>
      <c r="BD636" s="515"/>
      <c r="BE636" s="530"/>
      <c r="BF636" s="547"/>
      <c r="BG636" s="530"/>
      <c r="BH636" s="530"/>
      <c r="BI636" s="530"/>
      <c r="BJ636" s="560"/>
      <c r="BK636" s="560"/>
      <c r="BL636" s="530"/>
      <c r="BM636" s="530"/>
      <c r="BN636" s="530"/>
      <c r="BO636" s="530"/>
      <c r="BP636" s="530"/>
      <c r="BQ636" s="530"/>
      <c r="BR636" s="530"/>
      <c r="BS636" s="530"/>
      <c r="BT636" s="530"/>
      <c r="BU636" s="530"/>
      <c r="BV636" s="530"/>
      <c r="BW636" s="530"/>
      <c r="BX636" s="530"/>
      <c r="BY636" s="555"/>
      <c r="BZ636" s="552"/>
      <c r="CA636" s="530"/>
    </row>
    <row r="637" spans="34:79" x14ac:dyDescent="0.3">
      <c r="AH637" s="512" t="str">
        <f t="shared" si="28"/>
        <v/>
      </c>
      <c r="AI637" s="15" t="str">
        <f t="shared" si="27"/>
        <v>655394-142526</v>
      </c>
      <c r="AJ637" s="511">
        <f t="shared" si="29"/>
        <v>634</v>
      </c>
      <c r="AK637" s="514">
        <v>18</v>
      </c>
      <c r="AL637" s="514" t="s">
        <v>1259</v>
      </c>
      <c r="AM637" s="514" t="s">
        <v>2942</v>
      </c>
      <c r="AN637" s="514" t="s">
        <v>3523</v>
      </c>
      <c r="AO637" s="514">
        <v>655086</v>
      </c>
      <c r="AP637" s="514">
        <v>142694</v>
      </c>
      <c r="AQ637" s="514" t="s">
        <v>3526</v>
      </c>
      <c r="AR637" s="514" t="s">
        <v>861</v>
      </c>
      <c r="AS637" s="514">
        <v>655394</v>
      </c>
      <c r="AT637" s="514">
        <v>142526</v>
      </c>
      <c r="AU637" s="514">
        <v>95</v>
      </c>
      <c r="AV637" s="514" t="s">
        <v>718</v>
      </c>
      <c r="AW637" s="514" t="s">
        <v>2747</v>
      </c>
      <c r="AX637" s="514">
        <v>0.1</v>
      </c>
      <c r="AY637" s="514">
        <v>1.6</v>
      </c>
      <c r="AZ637" s="514">
        <v>1862</v>
      </c>
      <c r="BA637" s="514" t="s">
        <v>158</v>
      </c>
      <c r="BB637" s="515" t="s">
        <v>2641</v>
      </c>
      <c r="BC637" s="515"/>
      <c r="BD637" s="515"/>
      <c r="BE637" s="530"/>
      <c r="BF637" s="547"/>
      <c r="BG637" s="530"/>
      <c r="BH637" s="530"/>
      <c r="BI637" s="530"/>
      <c r="BJ637" s="560"/>
      <c r="BK637" s="560"/>
      <c r="BL637" s="530"/>
      <c r="BM637" s="530"/>
      <c r="BN637" s="530"/>
      <c r="BO637" s="530"/>
      <c r="BP637" s="530"/>
      <c r="BQ637" s="530"/>
      <c r="BR637" s="530"/>
      <c r="BS637" s="530"/>
      <c r="BT637" s="530"/>
      <c r="BU637" s="530"/>
      <c r="BV637" s="530"/>
      <c r="BW637" s="530"/>
      <c r="BX637" s="530"/>
      <c r="BY637" s="555"/>
      <c r="BZ637" s="552"/>
      <c r="CA637" s="530"/>
    </row>
    <row r="638" spans="34:79" x14ac:dyDescent="0.3">
      <c r="AH638" s="512" t="str">
        <f t="shared" si="28"/>
        <v/>
      </c>
      <c r="AI638" s="15" t="str">
        <f t="shared" si="27"/>
        <v>658811-149392</v>
      </c>
      <c r="AJ638" s="511">
        <f t="shared" si="29"/>
        <v>635</v>
      </c>
      <c r="AK638" s="514">
        <v>18</v>
      </c>
      <c r="AL638" s="514" t="s">
        <v>1259</v>
      </c>
      <c r="AM638" s="514" t="s">
        <v>3527</v>
      </c>
      <c r="AN638" s="514" t="s">
        <v>3528</v>
      </c>
      <c r="AO638" s="514">
        <v>658771</v>
      </c>
      <c r="AP638" s="514">
        <v>149410</v>
      </c>
      <c r="AQ638" s="514" t="s">
        <v>3529</v>
      </c>
      <c r="AR638" s="514" t="s">
        <v>861</v>
      </c>
      <c r="AS638" s="514">
        <v>658811</v>
      </c>
      <c r="AT638" s="514">
        <v>149392</v>
      </c>
      <c r="AU638" s="514">
        <v>16</v>
      </c>
      <c r="AV638" s="514" t="s">
        <v>719</v>
      </c>
      <c r="AW638" s="514" t="s">
        <v>718</v>
      </c>
      <c r="AX638" s="514">
        <v>10</v>
      </c>
      <c r="AY638" s="514">
        <v>10</v>
      </c>
      <c r="AZ638" s="514">
        <v>1885</v>
      </c>
      <c r="BA638" s="514" t="s">
        <v>252</v>
      </c>
      <c r="BB638" s="515" t="s">
        <v>861</v>
      </c>
      <c r="BC638" s="515"/>
      <c r="BD638" s="515"/>
      <c r="BE638" s="530"/>
      <c r="BF638" s="547"/>
      <c r="BG638" s="530"/>
      <c r="BH638" s="530"/>
      <c r="BI638" s="530"/>
      <c r="BJ638" s="560"/>
      <c r="BK638" s="560"/>
      <c r="BL638" s="530"/>
      <c r="BM638" s="530"/>
      <c r="BN638" s="530"/>
      <c r="BO638" s="530"/>
      <c r="BP638" s="530"/>
      <c r="BQ638" s="530"/>
      <c r="BR638" s="530"/>
      <c r="BS638" s="530"/>
      <c r="BT638" s="530"/>
      <c r="BU638" s="530"/>
      <c r="BV638" s="530"/>
      <c r="BW638" s="530"/>
      <c r="BX638" s="530"/>
      <c r="BY638" s="555"/>
      <c r="BZ638" s="552"/>
      <c r="CA638" s="530"/>
    </row>
    <row r="639" spans="34:79" x14ac:dyDescent="0.3">
      <c r="AH639" s="512" t="str">
        <f t="shared" si="28"/>
        <v/>
      </c>
      <c r="AI639" s="15" t="str">
        <f t="shared" si="27"/>
        <v>658944-149330</v>
      </c>
      <c r="AJ639" s="511">
        <f t="shared" si="29"/>
        <v>636</v>
      </c>
      <c r="AK639" s="514">
        <v>18</v>
      </c>
      <c r="AL639" s="514" t="s">
        <v>1259</v>
      </c>
      <c r="AM639" s="514" t="s">
        <v>3527</v>
      </c>
      <c r="AN639" s="514" t="s">
        <v>3528</v>
      </c>
      <c r="AO639" s="514">
        <v>658771</v>
      </c>
      <c r="AP639" s="514">
        <v>149410</v>
      </c>
      <c r="AQ639" s="514" t="s">
        <v>3530</v>
      </c>
      <c r="AR639" s="514" t="s">
        <v>3437</v>
      </c>
      <c r="AS639" s="514">
        <v>658944</v>
      </c>
      <c r="AT639" s="514">
        <v>149330</v>
      </c>
      <c r="AU639" s="514">
        <v>0</v>
      </c>
      <c r="AV639" s="514" t="s">
        <v>719</v>
      </c>
      <c r="AW639" s="514" t="s">
        <v>2747</v>
      </c>
      <c r="AX639" s="514">
        <v>10</v>
      </c>
      <c r="AY639" s="514">
        <v>10</v>
      </c>
      <c r="AZ639" s="514">
        <v>1885</v>
      </c>
      <c r="BA639" s="514" t="s">
        <v>252</v>
      </c>
      <c r="BB639" s="515" t="s">
        <v>861</v>
      </c>
      <c r="BC639" s="515"/>
      <c r="BD639" s="515"/>
      <c r="BE639" s="530"/>
      <c r="BF639" s="547"/>
      <c r="BG639" s="530"/>
      <c r="BH639" s="530"/>
      <c r="BI639" s="530"/>
      <c r="BJ639" s="560"/>
      <c r="BK639" s="560"/>
      <c r="BL639" s="530"/>
      <c r="BM639" s="530"/>
      <c r="BN639" s="530"/>
      <c r="BO639" s="530"/>
      <c r="BP639" s="530"/>
      <c r="BQ639" s="530"/>
      <c r="BR639" s="530"/>
      <c r="BS639" s="530"/>
      <c r="BT639" s="530"/>
      <c r="BU639" s="530"/>
      <c r="BV639" s="530"/>
      <c r="BW639" s="530"/>
      <c r="BX639" s="530"/>
      <c r="BY639" s="555"/>
      <c r="BZ639" s="552"/>
      <c r="CA639" s="530"/>
    </row>
    <row r="640" spans="34:79" x14ac:dyDescent="0.3">
      <c r="AH640" s="512" t="str">
        <f t="shared" si="28"/>
        <v/>
      </c>
      <c r="AI640" s="15" t="str">
        <f t="shared" si="27"/>
        <v>658951-149324</v>
      </c>
      <c r="AJ640" s="511">
        <f t="shared" si="29"/>
        <v>637</v>
      </c>
      <c r="AK640" s="514">
        <v>18</v>
      </c>
      <c r="AL640" s="514" t="s">
        <v>1259</v>
      </c>
      <c r="AM640" s="514" t="s">
        <v>3527</v>
      </c>
      <c r="AN640" s="514" t="s">
        <v>3528</v>
      </c>
      <c r="AO640" s="514">
        <v>658771</v>
      </c>
      <c r="AP640" s="514">
        <v>149410</v>
      </c>
      <c r="AQ640" s="514" t="s">
        <v>3531</v>
      </c>
      <c r="AR640" s="514" t="s">
        <v>3337</v>
      </c>
      <c r="AS640" s="514">
        <v>658951</v>
      </c>
      <c r="AT640" s="514">
        <v>149324</v>
      </c>
      <c r="AU640" s="514">
        <v>19</v>
      </c>
      <c r="AV640" s="514" t="s">
        <v>719</v>
      </c>
      <c r="AW640" s="514" t="s">
        <v>718</v>
      </c>
      <c r="AX640" s="514">
        <v>10</v>
      </c>
      <c r="AY640" s="514">
        <v>10</v>
      </c>
      <c r="AZ640" s="514">
        <v>1885</v>
      </c>
      <c r="BA640" s="514" t="s">
        <v>252</v>
      </c>
      <c r="BB640" s="515" t="s">
        <v>2683</v>
      </c>
      <c r="BC640" s="515"/>
      <c r="BD640" s="515"/>
      <c r="BE640" s="530"/>
      <c r="BF640" s="547"/>
      <c r="BG640" s="530"/>
      <c r="BH640" s="530"/>
      <c r="BI640" s="530"/>
      <c r="BJ640" s="560"/>
      <c r="BK640" s="560"/>
      <c r="BL640" s="530"/>
      <c r="BM640" s="530"/>
      <c r="BN640" s="530"/>
      <c r="BO640" s="530"/>
      <c r="BP640" s="530"/>
      <c r="BQ640" s="530"/>
      <c r="BR640" s="530"/>
      <c r="BS640" s="530"/>
      <c r="BT640" s="530"/>
      <c r="BU640" s="530"/>
      <c r="BV640" s="530"/>
      <c r="BW640" s="530"/>
      <c r="BX640" s="530"/>
      <c r="BY640" s="555"/>
      <c r="BZ640" s="552"/>
      <c r="CA640" s="530"/>
    </row>
    <row r="641" spans="34:79" x14ac:dyDescent="0.3">
      <c r="AH641" s="512" t="str">
        <f t="shared" si="28"/>
        <v/>
      </c>
      <c r="AI641" s="15" t="str">
        <f t="shared" si="27"/>
        <v>659361-149315</v>
      </c>
      <c r="AJ641" s="511">
        <f t="shared" si="29"/>
        <v>638</v>
      </c>
      <c r="AK641" s="514">
        <v>18</v>
      </c>
      <c r="AL641" s="514" t="s">
        <v>1259</v>
      </c>
      <c r="AM641" s="514" t="s">
        <v>3527</v>
      </c>
      <c r="AN641" s="514" t="s">
        <v>3528</v>
      </c>
      <c r="AO641" s="514">
        <v>658771</v>
      </c>
      <c r="AP641" s="514">
        <v>149410</v>
      </c>
      <c r="AQ641" s="514" t="s">
        <v>222</v>
      </c>
      <c r="AR641" s="514" t="s">
        <v>861</v>
      </c>
      <c r="AS641" s="514">
        <v>659361</v>
      </c>
      <c r="AT641" s="514">
        <v>149315</v>
      </c>
      <c r="AU641" s="514">
        <v>29</v>
      </c>
      <c r="AV641" s="514" t="s">
        <v>719</v>
      </c>
      <c r="AW641" s="514" t="s">
        <v>718</v>
      </c>
      <c r="AX641" s="514">
        <v>10</v>
      </c>
      <c r="AY641" s="514">
        <v>10</v>
      </c>
      <c r="AZ641" s="514">
        <v>1885</v>
      </c>
      <c r="BA641" s="514" t="s">
        <v>252</v>
      </c>
      <c r="BB641" s="515" t="s">
        <v>2683</v>
      </c>
      <c r="BC641" s="515"/>
      <c r="BD641" s="515"/>
      <c r="BE641" s="530"/>
      <c r="BF641" s="547"/>
      <c r="BG641" s="530"/>
      <c r="BH641" s="530"/>
      <c r="BI641" s="530"/>
      <c r="BJ641" s="560"/>
      <c r="BK641" s="560"/>
      <c r="BL641" s="530"/>
      <c r="BM641" s="530"/>
      <c r="BN641" s="530"/>
      <c r="BO641" s="530"/>
      <c r="BP641" s="530"/>
      <c r="BQ641" s="530"/>
      <c r="BR641" s="530"/>
      <c r="BS641" s="530"/>
      <c r="BT641" s="530"/>
      <c r="BU641" s="530"/>
      <c r="BV641" s="530"/>
      <c r="BW641" s="530"/>
      <c r="BX641" s="530"/>
      <c r="BY641" s="555"/>
      <c r="BZ641" s="552"/>
      <c r="CA641" s="530"/>
    </row>
    <row r="642" spans="34:79" x14ac:dyDescent="0.3">
      <c r="AH642" s="512" t="str">
        <f t="shared" si="28"/>
        <v/>
      </c>
      <c r="AI642" s="15" t="str">
        <f t="shared" si="27"/>
        <v>659787-149379</v>
      </c>
      <c r="AJ642" s="511">
        <f t="shared" si="29"/>
        <v>639</v>
      </c>
      <c r="AK642" s="514">
        <v>18</v>
      </c>
      <c r="AL642" s="514" t="s">
        <v>1259</v>
      </c>
      <c r="AM642" s="514" t="s">
        <v>3527</v>
      </c>
      <c r="AN642" s="514" t="s">
        <v>3528</v>
      </c>
      <c r="AO642" s="514">
        <v>658771</v>
      </c>
      <c r="AP642" s="514">
        <v>149410</v>
      </c>
      <c r="AQ642" s="514" t="s">
        <v>3532</v>
      </c>
      <c r="AR642" s="514" t="s">
        <v>861</v>
      </c>
      <c r="AS642" s="514">
        <v>659787</v>
      </c>
      <c r="AT642" s="514">
        <v>149379</v>
      </c>
      <c r="AU642" s="514">
        <v>38</v>
      </c>
      <c r="AV642" s="514" t="s">
        <v>719</v>
      </c>
      <c r="AW642" s="514" t="s">
        <v>2747</v>
      </c>
      <c r="AX642" s="514">
        <v>6</v>
      </c>
      <c r="AY642" s="514">
        <v>10</v>
      </c>
      <c r="AZ642" s="514">
        <v>1885</v>
      </c>
      <c r="BA642" s="514" t="s">
        <v>252</v>
      </c>
      <c r="BB642" s="515" t="s">
        <v>2683</v>
      </c>
      <c r="BC642" s="515"/>
      <c r="BD642" s="515"/>
      <c r="BE642" s="530"/>
      <c r="BF642" s="547"/>
      <c r="BG642" s="530"/>
      <c r="BH642" s="530"/>
      <c r="BI642" s="530"/>
      <c r="BJ642" s="560"/>
      <c r="BK642" s="560"/>
      <c r="BL642" s="530"/>
      <c r="BM642" s="530"/>
      <c r="BN642" s="530"/>
      <c r="BO642" s="530"/>
      <c r="BP642" s="530"/>
      <c r="BQ642" s="530"/>
      <c r="BR642" s="530"/>
      <c r="BS642" s="530"/>
      <c r="BT642" s="530"/>
      <c r="BU642" s="530"/>
      <c r="BV642" s="530"/>
      <c r="BW642" s="530"/>
      <c r="BX642" s="530"/>
      <c r="BY642" s="555"/>
      <c r="BZ642" s="552"/>
      <c r="CA642" s="530"/>
    </row>
    <row r="643" spans="34:79" x14ac:dyDescent="0.3">
      <c r="AH643" s="512" t="str">
        <f t="shared" si="28"/>
        <v/>
      </c>
      <c r="AI643" s="15" t="str">
        <f t="shared" si="27"/>
        <v>663654-147436</v>
      </c>
      <c r="AJ643" s="511">
        <f t="shared" si="29"/>
        <v>640</v>
      </c>
      <c r="AK643" s="514">
        <v>18</v>
      </c>
      <c r="AL643" s="514" t="s">
        <v>1259</v>
      </c>
      <c r="AM643" s="514" t="s">
        <v>2632</v>
      </c>
      <c r="AN643" s="514" t="s">
        <v>3533</v>
      </c>
      <c r="AO643" s="514">
        <v>663019</v>
      </c>
      <c r="AP643" s="514">
        <v>147533</v>
      </c>
      <c r="AQ643" s="514" t="s">
        <v>3534</v>
      </c>
      <c r="AR643" s="514" t="s">
        <v>861</v>
      </c>
      <c r="AS643" s="514">
        <v>663654</v>
      </c>
      <c r="AT643" s="514">
        <v>147436</v>
      </c>
      <c r="AU643" s="514">
        <v>224</v>
      </c>
      <c r="AV643" s="514" t="s">
        <v>718</v>
      </c>
      <c r="AW643" s="514" t="s">
        <v>2635</v>
      </c>
      <c r="AX643" s="514">
        <v>10</v>
      </c>
      <c r="AY643" s="514">
        <v>0.7</v>
      </c>
      <c r="AZ643" s="514">
        <v>1885</v>
      </c>
      <c r="BA643" s="514" t="s">
        <v>252</v>
      </c>
      <c r="BB643" s="515" t="s">
        <v>2636</v>
      </c>
      <c r="BC643" s="515"/>
      <c r="BD643" s="515"/>
      <c r="BE643" s="530"/>
      <c r="BF643" s="547"/>
      <c r="BG643" s="530"/>
      <c r="BH643" s="530"/>
      <c r="BI643" s="530"/>
      <c r="BJ643" s="560"/>
      <c r="BK643" s="560"/>
      <c r="BL643" s="530"/>
      <c r="BM643" s="530"/>
      <c r="BN643" s="530"/>
      <c r="BO643" s="530"/>
      <c r="BP643" s="530"/>
      <c r="BQ643" s="530"/>
      <c r="BR643" s="530"/>
      <c r="BS643" s="530"/>
      <c r="BT643" s="530"/>
      <c r="BU643" s="530"/>
      <c r="BV643" s="530"/>
      <c r="BW643" s="530"/>
      <c r="BX643" s="530"/>
      <c r="BY643" s="555"/>
      <c r="BZ643" s="552"/>
      <c r="CA643" s="530"/>
    </row>
    <row r="644" spans="34:79" x14ac:dyDescent="0.3">
      <c r="AH644" s="512" t="str">
        <f t="shared" si="28"/>
        <v/>
      </c>
      <c r="AI644" s="15" t="str">
        <f t="shared" ref="AI644:AI707" si="30">IF(AJ644&lt;&gt;"",AS644&amp;"-"&amp;AT644,"")</f>
        <v>664092-144847</v>
      </c>
      <c r="AJ644" s="511">
        <f t="shared" si="29"/>
        <v>641</v>
      </c>
      <c r="AK644" s="514">
        <v>18</v>
      </c>
      <c r="AL644" s="514" t="s">
        <v>1259</v>
      </c>
      <c r="AM644" s="514" t="s">
        <v>2753</v>
      </c>
      <c r="AN644" s="514" t="s">
        <v>3535</v>
      </c>
      <c r="AO644" s="514">
        <v>663216</v>
      </c>
      <c r="AP644" s="514">
        <v>146069</v>
      </c>
      <c r="AQ644" s="514" t="s">
        <v>3536</v>
      </c>
      <c r="AR644" s="514" t="s">
        <v>861</v>
      </c>
      <c r="AS644" s="514">
        <v>664092</v>
      </c>
      <c r="AT644" s="514">
        <v>144847</v>
      </c>
      <c r="AU644" s="514">
        <v>190</v>
      </c>
      <c r="AV644" s="514" t="s">
        <v>718</v>
      </c>
      <c r="AW644" s="514" t="s">
        <v>2635</v>
      </c>
      <c r="AX644" s="514">
        <v>10</v>
      </c>
      <c r="AY644" s="514">
        <v>0.4</v>
      </c>
      <c r="AZ644" s="514">
        <v>1864</v>
      </c>
      <c r="BA644" s="514" t="s">
        <v>256</v>
      </c>
      <c r="BB644" s="515" t="s">
        <v>2666</v>
      </c>
      <c r="BC644" s="515"/>
      <c r="BD644" s="515"/>
      <c r="BE644" s="530"/>
      <c r="BF644" s="547"/>
      <c r="BG644" s="530"/>
      <c r="BH644" s="530"/>
      <c r="BI644" s="530"/>
      <c r="BJ644" s="560"/>
      <c r="BK644" s="560"/>
      <c r="BL644" s="530"/>
      <c r="BM644" s="530"/>
      <c r="BN644" s="530"/>
      <c r="BO644" s="530"/>
      <c r="BP644" s="530"/>
      <c r="BQ644" s="530"/>
      <c r="BR644" s="530"/>
      <c r="BS644" s="530"/>
      <c r="BT644" s="530"/>
      <c r="BU644" s="530"/>
      <c r="BV644" s="530"/>
      <c r="BW644" s="530"/>
      <c r="BX644" s="530"/>
      <c r="BY644" s="555"/>
      <c r="BZ644" s="552"/>
      <c r="CA644" s="530"/>
    </row>
    <row r="645" spans="34:79" x14ac:dyDescent="0.3">
      <c r="AH645" s="512" t="str">
        <f t="shared" ref="AH645:AH708" si="31">IF(AJ645&lt;&gt;"",IF(OR(AND(AN645=AN644,AQ645=AQ644),AND(AN645=AN646,AQ645=AQ646)),"OBS! förväxlingsrisk =&gt;",""),"")</f>
        <v>OBS! förväxlingsrisk =&gt;</v>
      </c>
      <c r="AI645" s="15" t="str">
        <f t="shared" si="30"/>
        <v>657027-144527</v>
      </c>
      <c r="AJ645" s="511">
        <f t="shared" ref="AJ645:AJ708" si="32">IF(AK645&lt;&gt;"",AJ644+1,"")</f>
        <v>642</v>
      </c>
      <c r="AK645" s="514">
        <v>18</v>
      </c>
      <c r="AL645" s="514" t="s">
        <v>1259</v>
      </c>
      <c r="AM645" s="514" t="s">
        <v>2774</v>
      </c>
      <c r="AN645" s="514" t="s">
        <v>3537</v>
      </c>
      <c r="AO645" s="514">
        <v>656786</v>
      </c>
      <c r="AP645" s="514">
        <v>144723</v>
      </c>
      <c r="AQ645" s="514" t="s">
        <v>861</v>
      </c>
      <c r="AR645" s="514" t="s">
        <v>3538</v>
      </c>
      <c r="AS645" s="514">
        <v>657027</v>
      </c>
      <c r="AT645" s="514">
        <v>144527</v>
      </c>
      <c r="AU645" s="514">
        <v>103</v>
      </c>
      <c r="AV645" s="514" t="s">
        <v>718</v>
      </c>
      <c r="AW645" s="514" t="s">
        <v>2635</v>
      </c>
      <c r="AX645" s="514">
        <v>2.2999999999999998</v>
      </c>
      <c r="AY645" s="514">
        <v>10</v>
      </c>
      <c r="AZ645" s="514">
        <v>1814</v>
      </c>
      <c r="BA645" s="514" t="s">
        <v>245</v>
      </c>
      <c r="BB645" s="515" t="s">
        <v>2641</v>
      </c>
      <c r="BC645" s="515"/>
      <c r="BD645" s="515"/>
      <c r="BE645" s="530"/>
      <c r="BF645" s="547"/>
      <c r="BG645" s="530"/>
      <c r="BH645" s="530"/>
      <c r="BI645" s="530"/>
      <c r="BJ645" s="560"/>
      <c r="BK645" s="560"/>
      <c r="BL645" s="530"/>
      <c r="BM645" s="530"/>
      <c r="BN645" s="530"/>
      <c r="BO645" s="530"/>
      <c r="BP645" s="530"/>
      <c r="BQ645" s="530"/>
      <c r="BR645" s="530"/>
      <c r="BS645" s="530"/>
      <c r="BT645" s="530"/>
      <c r="BU645" s="530"/>
      <c r="BV645" s="530"/>
      <c r="BW645" s="530"/>
      <c r="BX645" s="530"/>
      <c r="BY645" s="555"/>
      <c r="BZ645" s="552"/>
      <c r="CA645" s="530"/>
    </row>
    <row r="646" spans="34:79" x14ac:dyDescent="0.3">
      <c r="AH646" s="512" t="str">
        <f t="shared" si="31"/>
        <v>OBS! förväxlingsrisk =&gt;</v>
      </c>
      <c r="AI646" s="15" t="str">
        <f t="shared" si="30"/>
        <v>657078-144414</v>
      </c>
      <c r="AJ646" s="511">
        <f t="shared" si="32"/>
        <v>643</v>
      </c>
      <c r="AK646" s="514">
        <v>18</v>
      </c>
      <c r="AL646" s="514" t="s">
        <v>1259</v>
      </c>
      <c r="AM646" s="514" t="s">
        <v>2774</v>
      </c>
      <c r="AN646" s="514" t="s">
        <v>3537</v>
      </c>
      <c r="AO646" s="514">
        <v>656786</v>
      </c>
      <c r="AP646" s="514">
        <v>144723</v>
      </c>
      <c r="AQ646" s="514" t="s">
        <v>861</v>
      </c>
      <c r="AR646" s="514" t="s">
        <v>3539</v>
      </c>
      <c r="AS646" s="514">
        <v>657078</v>
      </c>
      <c r="AT646" s="514">
        <v>144414</v>
      </c>
      <c r="AU646" s="514">
        <v>114</v>
      </c>
      <c r="AV646" s="514" t="s">
        <v>718</v>
      </c>
      <c r="AW646" s="514" t="s">
        <v>2640</v>
      </c>
      <c r="AX646" s="514">
        <v>0.6</v>
      </c>
      <c r="AY646" s="514">
        <v>10</v>
      </c>
      <c r="AZ646" s="514">
        <v>1814</v>
      </c>
      <c r="BA646" s="514" t="s">
        <v>245</v>
      </c>
      <c r="BB646" s="515" t="s">
        <v>2641</v>
      </c>
      <c r="BC646" s="515"/>
      <c r="BD646" s="515"/>
      <c r="BE646" s="530"/>
      <c r="BF646" s="547"/>
      <c r="BG646" s="530"/>
      <c r="BH646" s="530"/>
      <c r="BI646" s="530"/>
      <c r="BJ646" s="560"/>
      <c r="BK646" s="560"/>
      <c r="BL646" s="530"/>
      <c r="BM646" s="530"/>
      <c r="BN646" s="530"/>
      <c r="BO646" s="530"/>
      <c r="BP646" s="530"/>
      <c r="BQ646" s="530"/>
      <c r="BR646" s="530"/>
      <c r="BS646" s="530"/>
      <c r="BT646" s="530"/>
      <c r="BU646" s="530"/>
      <c r="BV646" s="530"/>
      <c r="BW646" s="530"/>
      <c r="BX646" s="530"/>
      <c r="BY646" s="555"/>
      <c r="BZ646" s="552"/>
      <c r="CA646" s="530"/>
    </row>
    <row r="647" spans="34:79" x14ac:dyDescent="0.3">
      <c r="AH647" s="512" t="str">
        <f t="shared" si="31"/>
        <v/>
      </c>
      <c r="AI647" s="15" t="str">
        <f t="shared" si="30"/>
        <v>657089-144394</v>
      </c>
      <c r="AJ647" s="511">
        <f t="shared" si="32"/>
        <v>644</v>
      </c>
      <c r="AK647" s="514">
        <v>18</v>
      </c>
      <c r="AL647" s="514" t="s">
        <v>1259</v>
      </c>
      <c r="AM647" s="514" t="s">
        <v>2774</v>
      </c>
      <c r="AN647" s="514" t="s">
        <v>3537</v>
      </c>
      <c r="AO647" s="514">
        <v>656786</v>
      </c>
      <c r="AP647" s="514">
        <v>144723</v>
      </c>
      <c r="AQ647" s="514" t="s">
        <v>3540</v>
      </c>
      <c r="AR647" s="514" t="s">
        <v>861</v>
      </c>
      <c r="AS647" s="514">
        <v>657089</v>
      </c>
      <c r="AT647" s="514">
        <v>144394</v>
      </c>
      <c r="AU647" s="514">
        <v>140</v>
      </c>
      <c r="AV647" s="514" t="s">
        <v>718</v>
      </c>
      <c r="AW647" s="514" t="s">
        <v>2640</v>
      </c>
      <c r="AX647" s="514">
        <v>0.3</v>
      </c>
      <c r="AY647" s="514">
        <v>10</v>
      </c>
      <c r="AZ647" s="514">
        <v>1814</v>
      </c>
      <c r="BA647" s="514" t="s">
        <v>245</v>
      </c>
      <c r="BB647" s="515" t="s">
        <v>2641</v>
      </c>
      <c r="BC647" s="515"/>
      <c r="BD647" s="515"/>
      <c r="BE647" s="530"/>
      <c r="BF647" s="547"/>
      <c r="BG647" s="530"/>
      <c r="BH647" s="530"/>
      <c r="BI647" s="530"/>
      <c r="BJ647" s="560"/>
      <c r="BK647" s="560"/>
      <c r="BL647" s="530"/>
      <c r="BM647" s="530"/>
      <c r="BN647" s="530"/>
      <c r="BO647" s="530"/>
      <c r="BP647" s="530"/>
      <c r="BQ647" s="530"/>
      <c r="BR647" s="530"/>
      <c r="BS647" s="530"/>
      <c r="BT647" s="530"/>
      <c r="BU647" s="530"/>
      <c r="BV647" s="530"/>
      <c r="BW647" s="530"/>
      <c r="BX647" s="530"/>
      <c r="BY647" s="555"/>
      <c r="BZ647" s="552"/>
      <c r="CA647" s="530"/>
    </row>
    <row r="648" spans="34:79" x14ac:dyDescent="0.3">
      <c r="AH648" s="512" t="str">
        <f t="shared" si="31"/>
        <v/>
      </c>
      <c r="AI648" s="15" t="str">
        <f t="shared" si="30"/>
        <v>657223-144363</v>
      </c>
      <c r="AJ648" s="511">
        <f t="shared" si="32"/>
        <v>645</v>
      </c>
      <c r="AK648" s="514">
        <v>18</v>
      </c>
      <c r="AL648" s="514" t="s">
        <v>1259</v>
      </c>
      <c r="AM648" s="514" t="s">
        <v>2774</v>
      </c>
      <c r="AN648" s="514" t="s">
        <v>3537</v>
      </c>
      <c r="AO648" s="514">
        <v>656786</v>
      </c>
      <c r="AP648" s="514">
        <v>144723</v>
      </c>
      <c r="AQ648" s="514" t="s">
        <v>3541</v>
      </c>
      <c r="AR648" s="514" t="s">
        <v>861</v>
      </c>
      <c r="AS648" s="514">
        <v>657223</v>
      </c>
      <c r="AT648" s="514">
        <v>144363</v>
      </c>
      <c r="AU648" s="514">
        <v>174</v>
      </c>
      <c r="AV648" s="514" t="s">
        <v>718</v>
      </c>
      <c r="AW648" s="514" t="s">
        <v>2635</v>
      </c>
      <c r="AX648" s="514">
        <v>10</v>
      </c>
      <c r="AY648" s="514">
        <v>0.7</v>
      </c>
      <c r="AZ648" s="514">
        <v>1814</v>
      </c>
      <c r="BA648" s="514" t="s">
        <v>245</v>
      </c>
      <c r="BB648" s="515" t="s">
        <v>2641</v>
      </c>
      <c r="BC648" s="515"/>
      <c r="BD648" s="515"/>
      <c r="BE648" s="530"/>
      <c r="BF648" s="547"/>
      <c r="BG648" s="530"/>
      <c r="BH648" s="530"/>
      <c r="BI648" s="530"/>
      <c r="BJ648" s="560"/>
      <c r="BK648" s="560"/>
      <c r="BL648" s="530"/>
      <c r="BM648" s="530"/>
      <c r="BN648" s="530"/>
      <c r="BO648" s="530"/>
      <c r="BP648" s="530"/>
      <c r="BQ648" s="530"/>
      <c r="BR648" s="530"/>
      <c r="BS648" s="530"/>
      <c r="BT648" s="530"/>
      <c r="BU648" s="530"/>
      <c r="BV648" s="530"/>
      <c r="BW648" s="530"/>
      <c r="BX648" s="530"/>
      <c r="BY648" s="555"/>
      <c r="BZ648" s="552"/>
      <c r="CA648" s="530"/>
    </row>
    <row r="649" spans="34:79" x14ac:dyDescent="0.3">
      <c r="AH649" s="512" t="str">
        <f t="shared" si="31"/>
        <v/>
      </c>
      <c r="AI649" s="15" t="str">
        <f t="shared" si="30"/>
        <v>657151-144476</v>
      </c>
      <c r="AJ649" s="511">
        <f t="shared" si="32"/>
        <v>646</v>
      </c>
      <c r="AK649" s="514">
        <v>18</v>
      </c>
      <c r="AL649" s="514" t="s">
        <v>1259</v>
      </c>
      <c r="AM649" s="514" t="s">
        <v>2774</v>
      </c>
      <c r="AN649" s="514" t="s">
        <v>3542</v>
      </c>
      <c r="AO649" s="514">
        <v>656786</v>
      </c>
      <c r="AP649" s="514">
        <v>144723</v>
      </c>
      <c r="AQ649" s="514" t="s">
        <v>3543</v>
      </c>
      <c r="AR649" s="514" t="s">
        <v>861</v>
      </c>
      <c r="AS649" s="514">
        <v>657151</v>
      </c>
      <c r="AT649" s="514">
        <v>144476</v>
      </c>
      <c r="AU649" s="514">
        <v>130</v>
      </c>
      <c r="AV649" s="514" t="s">
        <v>718</v>
      </c>
      <c r="AW649" s="514" t="s">
        <v>2635</v>
      </c>
      <c r="AX649" s="514">
        <v>10</v>
      </c>
      <c r="AY649" s="514">
        <v>10</v>
      </c>
      <c r="AZ649" s="514">
        <v>1814</v>
      </c>
      <c r="BA649" s="514" t="s">
        <v>245</v>
      </c>
      <c r="BB649" s="515" t="s">
        <v>2641</v>
      </c>
      <c r="BC649" s="515"/>
      <c r="BD649" s="515"/>
      <c r="BE649" s="530"/>
      <c r="BF649" s="547"/>
      <c r="BG649" s="530"/>
      <c r="BH649" s="530"/>
      <c r="BI649" s="530"/>
      <c r="BJ649" s="560"/>
      <c r="BK649" s="560"/>
      <c r="BL649" s="530"/>
      <c r="BM649" s="530"/>
      <c r="BN649" s="530"/>
      <c r="BO649" s="530"/>
      <c r="BP649" s="530"/>
      <c r="BQ649" s="530"/>
      <c r="BR649" s="530"/>
      <c r="BS649" s="530"/>
      <c r="BT649" s="530"/>
      <c r="BU649" s="530"/>
      <c r="BV649" s="530"/>
      <c r="BW649" s="530"/>
      <c r="BX649" s="530"/>
      <c r="BY649" s="555"/>
      <c r="BZ649" s="552"/>
      <c r="CA649" s="530"/>
    </row>
    <row r="650" spans="34:79" x14ac:dyDescent="0.3">
      <c r="AH650" s="512" t="str">
        <f t="shared" si="31"/>
        <v/>
      </c>
      <c r="AI650" s="15" t="str">
        <f t="shared" si="30"/>
        <v>659528-146182</v>
      </c>
      <c r="AJ650" s="511">
        <f t="shared" si="32"/>
        <v>647</v>
      </c>
      <c r="AK650" s="514">
        <v>18</v>
      </c>
      <c r="AL650" s="514" t="s">
        <v>1259</v>
      </c>
      <c r="AM650" s="514" t="s">
        <v>2703</v>
      </c>
      <c r="AN650" s="514" t="s">
        <v>3544</v>
      </c>
      <c r="AO650" s="514">
        <v>658940</v>
      </c>
      <c r="AP650" s="514">
        <v>147237</v>
      </c>
      <c r="AQ650" s="514" t="s">
        <v>3545</v>
      </c>
      <c r="AR650" s="514" t="s">
        <v>861</v>
      </c>
      <c r="AS650" s="514">
        <v>659528</v>
      </c>
      <c r="AT650" s="514">
        <v>146182</v>
      </c>
      <c r="AU650" s="514">
        <v>65</v>
      </c>
      <c r="AV650" s="514" t="s">
        <v>718</v>
      </c>
      <c r="AW650" s="514" t="s">
        <v>2635</v>
      </c>
      <c r="AX650" s="514">
        <v>10</v>
      </c>
      <c r="AY650" s="514">
        <v>10</v>
      </c>
      <c r="AZ650" s="514">
        <v>1884</v>
      </c>
      <c r="BA650" s="514" t="s">
        <v>279</v>
      </c>
      <c r="BB650" s="515" t="s">
        <v>2712</v>
      </c>
      <c r="BC650" s="515"/>
      <c r="BD650" s="515"/>
      <c r="BE650" s="530"/>
      <c r="BF650" s="547"/>
      <c r="BG650" s="530"/>
      <c r="BH650" s="530"/>
      <c r="BI650" s="530"/>
      <c r="BJ650" s="560"/>
      <c r="BK650" s="560"/>
      <c r="BL650" s="530"/>
      <c r="BM650" s="530"/>
      <c r="BN650" s="530"/>
      <c r="BO650" s="530"/>
      <c r="BP650" s="530"/>
      <c r="BQ650" s="530"/>
      <c r="BR650" s="530"/>
      <c r="BS650" s="530"/>
      <c r="BT650" s="530"/>
      <c r="BU650" s="530"/>
      <c r="BV650" s="530"/>
      <c r="BW650" s="530"/>
      <c r="BX650" s="530"/>
      <c r="BY650" s="555"/>
      <c r="BZ650" s="552"/>
      <c r="CA650" s="530"/>
    </row>
    <row r="651" spans="34:79" x14ac:dyDescent="0.3">
      <c r="AH651" s="512" t="str">
        <f t="shared" si="31"/>
        <v/>
      </c>
      <c r="AI651" s="15" t="str">
        <f t="shared" si="30"/>
        <v>655394-147270</v>
      </c>
      <c r="AJ651" s="511">
        <f t="shared" si="32"/>
        <v>648</v>
      </c>
      <c r="AK651" s="514">
        <v>18</v>
      </c>
      <c r="AL651" s="514" t="s">
        <v>1259</v>
      </c>
      <c r="AM651" s="514" t="s">
        <v>3178</v>
      </c>
      <c r="AN651" s="514" t="s">
        <v>3546</v>
      </c>
      <c r="AO651" s="514">
        <v>656160</v>
      </c>
      <c r="AP651" s="514">
        <v>147575</v>
      </c>
      <c r="AQ651" s="514" t="s">
        <v>3547</v>
      </c>
      <c r="AR651" s="514" t="s">
        <v>3440</v>
      </c>
      <c r="AS651" s="514">
        <v>655394</v>
      </c>
      <c r="AT651" s="514">
        <v>147270</v>
      </c>
      <c r="AU651" s="514">
        <v>42</v>
      </c>
      <c r="AV651" s="514" t="s">
        <v>718</v>
      </c>
      <c r="AW651" s="514" t="s">
        <v>2635</v>
      </c>
      <c r="AX651" s="514">
        <v>10</v>
      </c>
      <c r="AY651" s="514">
        <v>10</v>
      </c>
      <c r="AZ651" s="514">
        <v>1861</v>
      </c>
      <c r="BA651" s="514" t="s">
        <v>191</v>
      </c>
      <c r="BB651" s="515" t="s">
        <v>2809</v>
      </c>
      <c r="BC651" s="515"/>
      <c r="BD651" s="515"/>
      <c r="BE651" s="530"/>
      <c r="BF651" s="547"/>
      <c r="BG651" s="530"/>
      <c r="BH651" s="530"/>
      <c r="BI651" s="530"/>
      <c r="BJ651" s="560"/>
      <c r="BK651" s="560"/>
      <c r="BL651" s="530"/>
      <c r="BM651" s="530"/>
      <c r="BN651" s="530"/>
      <c r="BO651" s="530"/>
      <c r="BP651" s="530"/>
      <c r="BQ651" s="530"/>
      <c r="BR651" s="530"/>
      <c r="BS651" s="530"/>
      <c r="BT651" s="530"/>
      <c r="BU651" s="530"/>
      <c r="BV651" s="530"/>
      <c r="BW651" s="530"/>
      <c r="BX651" s="530"/>
      <c r="BY651" s="555"/>
      <c r="BZ651" s="552"/>
      <c r="CA651" s="530"/>
    </row>
    <row r="652" spans="34:79" x14ac:dyDescent="0.3">
      <c r="AH652" s="512" t="str">
        <f t="shared" si="31"/>
        <v/>
      </c>
      <c r="AI652" s="15" t="str">
        <f t="shared" si="30"/>
        <v>655688-147430</v>
      </c>
      <c r="AJ652" s="511">
        <f t="shared" si="32"/>
        <v>649</v>
      </c>
      <c r="AK652" s="514">
        <v>18</v>
      </c>
      <c r="AL652" s="514" t="s">
        <v>1259</v>
      </c>
      <c r="AM652" s="514" t="s">
        <v>3178</v>
      </c>
      <c r="AN652" s="514" t="s">
        <v>3546</v>
      </c>
      <c r="AO652" s="514">
        <v>656160</v>
      </c>
      <c r="AP652" s="514">
        <v>147575</v>
      </c>
      <c r="AQ652" s="514" t="s">
        <v>3548</v>
      </c>
      <c r="AR652" s="514" t="s">
        <v>861</v>
      </c>
      <c r="AS652" s="514">
        <v>655688</v>
      </c>
      <c r="AT652" s="514">
        <v>147430</v>
      </c>
      <c r="AU652" s="514">
        <v>31</v>
      </c>
      <c r="AV652" s="514" t="s">
        <v>719</v>
      </c>
      <c r="AW652" s="514" t="s">
        <v>2635</v>
      </c>
      <c r="AX652" s="514">
        <v>10</v>
      </c>
      <c r="AY652" s="514">
        <v>10</v>
      </c>
      <c r="AZ652" s="514">
        <v>1861</v>
      </c>
      <c r="BA652" s="514" t="s">
        <v>191</v>
      </c>
      <c r="BB652" s="515" t="s">
        <v>2809</v>
      </c>
      <c r="BC652" s="515"/>
      <c r="BD652" s="515"/>
      <c r="BE652" s="530"/>
      <c r="BF652" s="547"/>
      <c r="BG652" s="530"/>
      <c r="BH652" s="530"/>
      <c r="BI652" s="530"/>
      <c r="BJ652" s="560"/>
      <c r="BK652" s="560"/>
      <c r="BL652" s="530"/>
      <c r="BM652" s="530"/>
      <c r="BN652" s="530"/>
      <c r="BO652" s="530"/>
      <c r="BP652" s="530"/>
      <c r="BQ652" s="530"/>
      <c r="BR652" s="530"/>
      <c r="BS652" s="530"/>
      <c r="BT652" s="530"/>
      <c r="BU652" s="530"/>
      <c r="BV652" s="530"/>
      <c r="BW652" s="530"/>
      <c r="BX652" s="530"/>
      <c r="BY652" s="555"/>
      <c r="BZ652" s="552"/>
      <c r="CA652" s="530"/>
    </row>
    <row r="653" spans="34:79" x14ac:dyDescent="0.3">
      <c r="AH653" s="512" t="str">
        <f t="shared" si="31"/>
        <v/>
      </c>
      <c r="AI653" s="15" t="str">
        <f t="shared" si="30"/>
        <v>660880-148272</v>
      </c>
      <c r="AJ653" s="511">
        <f t="shared" si="32"/>
        <v>650</v>
      </c>
      <c r="AK653" s="514">
        <v>18</v>
      </c>
      <c r="AL653" s="514" t="s">
        <v>1259</v>
      </c>
      <c r="AM653" s="514" t="s">
        <v>3306</v>
      </c>
      <c r="AN653" s="514" t="s">
        <v>3549</v>
      </c>
      <c r="AO653" s="514">
        <v>659487</v>
      </c>
      <c r="AP653" s="514">
        <v>148504</v>
      </c>
      <c r="AQ653" s="514" t="s">
        <v>3550</v>
      </c>
      <c r="AR653" s="514" t="s">
        <v>861</v>
      </c>
      <c r="AS653" s="514">
        <v>660880</v>
      </c>
      <c r="AT653" s="514">
        <v>148272</v>
      </c>
      <c r="AU653" s="514">
        <v>75</v>
      </c>
      <c r="AV653" s="514" t="s">
        <v>719</v>
      </c>
      <c r="AW653" s="514" t="s">
        <v>718</v>
      </c>
      <c r="AX653" s="514">
        <v>2.8</v>
      </c>
      <c r="AY653" s="514">
        <v>2.8</v>
      </c>
      <c r="AZ653" s="514">
        <v>1885</v>
      </c>
      <c r="BA653" s="514" t="s">
        <v>252</v>
      </c>
      <c r="BB653" s="515" t="s">
        <v>2882</v>
      </c>
      <c r="BC653" s="515"/>
      <c r="BD653" s="515"/>
      <c r="BE653" s="530"/>
      <c r="BF653" s="547"/>
      <c r="BG653" s="530"/>
      <c r="BH653" s="530"/>
      <c r="BI653" s="530"/>
      <c r="BJ653" s="560"/>
      <c r="BK653" s="560"/>
      <c r="BL653" s="530"/>
      <c r="BM653" s="530"/>
      <c r="BN653" s="530"/>
      <c r="BO653" s="530"/>
      <c r="BP653" s="530"/>
      <c r="BQ653" s="530"/>
      <c r="BR653" s="530"/>
      <c r="BS653" s="530"/>
      <c r="BT653" s="530"/>
      <c r="BU653" s="530"/>
      <c r="BV653" s="530"/>
      <c r="BW653" s="530"/>
      <c r="BX653" s="530"/>
      <c r="BY653" s="555"/>
      <c r="BZ653" s="552"/>
      <c r="CA653" s="530"/>
    </row>
    <row r="654" spans="34:79" x14ac:dyDescent="0.3">
      <c r="AH654" s="512" t="str">
        <f t="shared" si="31"/>
        <v/>
      </c>
      <c r="AI654" s="15" t="str">
        <f t="shared" si="30"/>
        <v>662050-145810</v>
      </c>
      <c r="AJ654" s="511">
        <f t="shared" si="32"/>
        <v>651</v>
      </c>
      <c r="AK654" s="514">
        <v>18</v>
      </c>
      <c r="AL654" s="514" t="s">
        <v>1259</v>
      </c>
      <c r="AM654" s="514" t="s">
        <v>2674</v>
      </c>
      <c r="AN654" s="514" t="s">
        <v>3551</v>
      </c>
      <c r="AO654" s="514">
        <v>661976</v>
      </c>
      <c r="AP654" s="514">
        <v>146120</v>
      </c>
      <c r="AQ654" s="514" t="s">
        <v>3552</v>
      </c>
      <c r="AR654" s="514" t="s">
        <v>861</v>
      </c>
      <c r="AS654" s="514">
        <v>662050</v>
      </c>
      <c r="AT654" s="514">
        <v>145810</v>
      </c>
      <c r="AU654" s="514">
        <v>154</v>
      </c>
      <c r="AV654" s="514" t="s">
        <v>718</v>
      </c>
      <c r="AW654" s="514" t="s">
        <v>2640</v>
      </c>
      <c r="AX654" s="514">
        <v>0.3</v>
      </c>
      <c r="AY654" s="514">
        <v>2.7</v>
      </c>
      <c r="AZ654" s="514">
        <v>1885</v>
      </c>
      <c r="BA654" s="514" t="s">
        <v>252</v>
      </c>
      <c r="BB654" s="515" t="s">
        <v>861</v>
      </c>
      <c r="BC654" s="515"/>
      <c r="BD654" s="515"/>
      <c r="BE654" s="530"/>
      <c r="BF654" s="547"/>
      <c r="BG654" s="530"/>
      <c r="BH654" s="530"/>
      <c r="BI654" s="530"/>
      <c r="BJ654" s="560"/>
      <c r="BK654" s="560"/>
      <c r="BL654" s="530"/>
      <c r="BM654" s="530"/>
      <c r="BN654" s="530"/>
      <c r="BO654" s="530"/>
      <c r="BP654" s="530"/>
      <c r="BQ654" s="530"/>
      <c r="BR654" s="530"/>
      <c r="BS654" s="530"/>
      <c r="BT654" s="530"/>
      <c r="BU654" s="530"/>
      <c r="BV654" s="530"/>
      <c r="BW654" s="530"/>
      <c r="BX654" s="530"/>
      <c r="BY654" s="555"/>
      <c r="BZ654" s="552"/>
      <c r="CA654" s="530"/>
    </row>
    <row r="655" spans="34:79" x14ac:dyDescent="0.3">
      <c r="AH655" s="512" t="str">
        <f t="shared" si="31"/>
        <v/>
      </c>
      <c r="AI655" s="15" t="str">
        <f t="shared" si="30"/>
        <v>662055-145835</v>
      </c>
      <c r="AJ655" s="511">
        <f t="shared" si="32"/>
        <v>652</v>
      </c>
      <c r="AK655" s="514">
        <v>18</v>
      </c>
      <c r="AL655" s="514" t="s">
        <v>1259</v>
      </c>
      <c r="AM655" s="514" t="s">
        <v>2674</v>
      </c>
      <c r="AN655" s="514" t="s">
        <v>3551</v>
      </c>
      <c r="AO655" s="514">
        <v>661976</v>
      </c>
      <c r="AP655" s="514">
        <v>146120</v>
      </c>
      <c r="AQ655" s="514" t="s">
        <v>3553</v>
      </c>
      <c r="AR655" s="514" t="s">
        <v>861</v>
      </c>
      <c r="AS655" s="514">
        <v>662055</v>
      </c>
      <c r="AT655" s="514">
        <v>145835</v>
      </c>
      <c r="AU655" s="514">
        <v>138</v>
      </c>
      <c r="AV655" s="514" t="s">
        <v>718</v>
      </c>
      <c r="AW655" s="514" t="s">
        <v>2640</v>
      </c>
      <c r="AX655" s="514">
        <v>0.6</v>
      </c>
      <c r="AY655" s="514">
        <v>2.4</v>
      </c>
      <c r="AZ655" s="514">
        <v>1885</v>
      </c>
      <c r="BA655" s="514" t="s">
        <v>252</v>
      </c>
      <c r="BB655" s="515" t="s">
        <v>861</v>
      </c>
      <c r="BC655" s="515"/>
      <c r="BD655" s="515"/>
      <c r="BE655" s="530"/>
      <c r="BF655" s="547"/>
      <c r="BG655" s="530"/>
      <c r="BH655" s="530"/>
      <c r="BI655" s="530"/>
      <c r="BJ655" s="560"/>
      <c r="BK655" s="560"/>
      <c r="BL655" s="530"/>
      <c r="BM655" s="530"/>
      <c r="BN655" s="530"/>
      <c r="BO655" s="530"/>
      <c r="BP655" s="530"/>
      <c r="BQ655" s="530"/>
      <c r="BR655" s="530"/>
      <c r="BS655" s="530"/>
      <c r="BT655" s="530"/>
      <c r="BU655" s="530"/>
      <c r="BV655" s="530"/>
      <c r="BW655" s="530"/>
      <c r="BX655" s="530"/>
      <c r="BY655" s="555"/>
      <c r="BZ655" s="552"/>
      <c r="CA655" s="530"/>
    </row>
    <row r="656" spans="34:79" x14ac:dyDescent="0.3">
      <c r="AH656" s="512" t="str">
        <f t="shared" si="31"/>
        <v/>
      </c>
      <c r="AI656" s="15" t="str">
        <f t="shared" si="30"/>
        <v>662056-145784</v>
      </c>
      <c r="AJ656" s="511">
        <f t="shared" si="32"/>
        <v>653</v>
      </c>
      <c r="AK656" s="514">
        <v>18</v>
      </c>
      <c r="AL656" s="514" t="s">
        <v>1259</v>
      </c>
      <c r="AM656" s="514" t="s">
        <v>2674</v>
      </c>
      <c r="AN656" s="514" t="s">
        <v>3551</v>
      </c>
      <c r="AO656" s="514">
        <v>661976</v>
      </c>
      <c r="AP656" s="514">
        <v>146120</v>
      </c>
      <c r="AQ656" s="514" t="s">
        <v>3554</v>
      </c>
      <c r="AR656" s="514" t="s">
        <v>861</v>
      </c>
      <c r="AS656" s="514">
        <v>662056</v>
      </c>
      <c r="AT656" s="514">
        <v>145784</v>
      </c>
      <c r="AU656" s="514">
        <v>168</v>
      </c>
      <c r="AV656" s="514" t="s">
        <v>718</v>
      </c>
      <c r="AW656" s="514" t="s">
        <v>2640</v>
      </c>
      <c r="AX656" s="514">
        <v>0.1</v>
      </c>
      <c r="AY656" s="514">
        <v>2.9</v>
      </c>
      <c r="AZ656" s="514">
        <v>1885</v>
      </c>
      <c r="BA656" s="514" t="s">
        <v>252</v>
      </c>
      <c r="BB656" s="515" t="s">
        <v>861</v>
      </c>
      <c r="BC656" s="515"/>
      <c r="BD656" s="515"/>
      <c r="BE656" s="530"/>
      <c r="BF656" s="547"/>
      <c r="BG656" s="530"/>
      <c r="BH656" s="530"/>
      <c r="BI656" s="530"/>
      <c r="BJ656" s="560"/>
      <c r="BK656" s="560"/>
      <c r="BL656" s="530"/>
      <c r="BM656" s="530"/>
      <c r="BN656" s="530"/>
      <c r="BO656" s="530"/>
      <c r="BP656" s="530"/>
      <c r="BQ656" s="530"/>
      <c r="BR656" s="530"/>
      <c r="BS656" s="530"/>
      <c r="BT656" s="530"/>
      <c r="BU656" s="530"/>
      <c r="BV656" s="530"/>
      <c r="BW656" s="530"/>
      <c r="BX656" s="530"/>
      <c r="BY656" s="555"/>
      <c r="BZ656" s="552"/>
      <c r="CA656" s="530"/>
    </row>
    <row r="657" spans="34:79" x14ac:dyDescent="0.3">
      <c r="AH657" s="512" t="str">
        <f t="shared" si="31"/>
        <v/>
      </c>
      <c r="AI657" s="15" t="str">
        <f t="shared" si="30"/>
        <v>662073-145843</v>
      </c>
      <c r="AJ657" s="511">
        <f t="shared" si="32"/>
        <v>654</v>
      </c>
      <c r="AK657" s="514">
        <v>18</v>
      </c>
      <c r="AL657" s="514" t="s">
        <v>1259</v>
      </c>
      <c r="AM657" s="514" t="s">
        <v>2674</v>
      </c>
      <c r="AN657" s="514" t="s">
        <v>3551</v>
      </c>
      <c r="AO657" s="514">
        <v>661976</v>
      </c>
      <c r="AP657" s="514">
        <v>146120</v>
      </c>
      <c r="AQ657" s="514" t="s">
        <v>3555</v>
      </c>
      <c r="AR657" s="514" t="s">
        <v>861</v>
      </c>
      <c r="AS657" s="514">
        <v>662073</v>
      </c>
      <c r="AT657" s="514">
        <v>145843</v>
      </c>
      <c r="AU657" s="514">
        <v>131</v>
      </c>
      <c r="AV657" s="514" t="s">
        <v>718</v>
      </c>
      <c r="AW657" s="514" t="s">
        <v>2640</v>
      </c>
      <c r="AX657" s="514">
        <v>0.8</v>
      </c>
      <c r="AY657" s="514">
        <v>2.2000000000000002</v>
      </c>
      <c r="AZ657" s="514">
        <v>1885</v>
      </c>
      <c r="BA657" s="514" t="s">
        <v>252</v>
      </c>
      <c r="BB657" s="515" t="s">
        <v>861</v>
      </c>
      <c r="BC657" s="515"/>
      <c r="BD657" s="515"/>
      <c r="BE657" s="530"/>
      <c r="BF657" s="547"/>
      <c r="BG657" s="530"/>
      <c r="BH657" s="530"/>
      <c r="BI657" s="530"/>
      <c r="BJ657" s="560"/>
      <c r="BK657" s="560"/>
      <c r="BL657" s="530"/>
      <c r="BM657" s="530"/>
      <c r="BN657" s="530"/>
      <c r="BO657" s="530"/>
      <c r="BP657" s="530"/>
      <c r="BQ657" s="530"/>
      <c r="BR657" s="530"/>
      <c r="BS657" s="530"/>
      <c r="BT657" s="530"/>
      <c r="BU657" s="530"/>
      <c r="BV657" s="530"/>
      <c r="BW657" s="530"/>
      <c r="BX657" s="530"/>
      <c r="BY657" s="555"/>
      <c r="BZ657" s="552"/>
      <c r="CA657" s="530"/>
    </row>
    <row r="658" spans="34:79" x14ac:dyDescent="0.3">
      <c r="AH658" s="512" t="str">
        <f t="shared" si="31"/>
        <v/>
      </c>
      <c r="AI658" s="15" t="str">
        <f t="shared" si="30"/>
        <v>662077-145845</v>
      </c>
      <c r="AJ658" s="511">
        <f t="shared" si="32"/>
        <v>655</v>
      </c>
      <c r="AK658" s="514">
        <v>18</v>
      </c>
      <c r="AL658" s="514" t="s">
        <v>1259</v>
      </c>
      <c r="AM658" s="514" t="s">
        <v>2674</v>
      </c>
      <c r="AN658" s="514" t="s">
        <v>3551</v>
      </c>
      <c r="AO658" s="514">
        <v>661976</v>
      </c>
      <c r="AP658" s="514">
        <v>146120</v>
      </c>
      <c r="AQ658" s="514" t="s">
        <v>3556</v>
      </c>
      <c r="AR658" s="514" t="s">
        <v>861</v>
      </c>
      <c r="AS658" s="514">
        <v>662077</v>
      </c>
      <c r="AT658" s="514">
        <v>145845</v>
      </c>
      <c r="AU658" s="514">
        <v>130</v>
      </c>
      <c r="AV658" s="514" t="s">
        <v>718</v>
      </c>
      <c r="AW658" s="514" t="s">
        <v>2640</v>
      </c>
      <c r="AX658" s="514">
        <v>0.9</v>
      </c>
      <c r="AY658" s="514">
        <v>2.1</v>
      </c>
      <c r="AZ658" s="514">
        <v>1885</v>
      </c>
      <c r="BA658" s="514" t="s">
        <v>252</v>
      </c>
      <c r="BB658" s="515" t="s">
        <v>861</v>
      </c>
      <c r="BC658" s="515"/>
      <c r="BD658" s="515"/>
      <c r="BE658" s="530"/>
      <c r="BF658" s="547"/>
      <c r="BG658" s="530"/>
      <c r="BH658" s="530"/>
      <c r="BI658" s="530"/>
      <c r="BJ658" s="560"/>
      <c r="BK658" s="560"/>
      <c r="BL658" s="530"/>
      <c r="BM658" s="530"/>
      <c r="BN658" s="530"/>
      <c r="BO658" s="530"/>
      <c r="BP658" s="530"/>
      <c r="BQ658" s="530"/>
      <c r="BR658" s="530"/>
      <c r="BS658" s="530"/>
      <c r="BT658" s="530"/>
      <c r="BU658" s="530"/>
      <c r="BV658" s="530"/>
      <c r="BW658" s="530"/>
      <c r="BX658" s="530"/>
      <c r="BY658" s="555"/>
      <c r="BZ658" s="552"/>
      <c r="CA658" s="530"/>
    </row>
    <row r="659" spans="34:79" x14ac:dyDescent="0.3">
      <c r="AH659" s="512" t="str">
        <f t="shared" si="31"/>
        <v/>
      </c>
      <c r="AI659" s="15" t="str">
        <f t="shared" si="30"/>
        <v>662105-145864</v>
      </c>
      <c r="AJ659" s="511">
        <f t="shared" si="32"/>
        <v>656</v>
      </c>
      <c r="AK659" s="514">
        <v>18</v>
      </c>
      <c r="AL659" s="514" t="s">
        <v>1259</v>
      </c>
      <c r="AM659" s="514" t="s">
        <v>2674</v>
      </c>
      <c r="AN659" s="514" t="s">
        <v>3551</v>
      </c>
      <c r="AO659" s="514">
        <v>661976</v>
      </c>
      <c r="AP659" s="514">
        <v>146120</v>
      </c>
      <c r="AQ659" s="514" t="s">
        <v>3557</v>
      </c>
      <c r="AR659" s="514" t="s">
        <v>861</v>
      </c>
      <c r="AS659" s="514">
        <v>662105</v>
      </c>
      <c r="AT659" s="514">
        <v>145864</v>
      </c>
      <c r="AU659" s="514">
        <v>128</v>
      </c>
      <c r="AV659" s="514" t="s">
        <v>718</v>
      </c>
      <c r="AW659" s="514" t="s">
        <v>2640</v>
      </c>
      <c r="AX659" s="514">
        <v>1.2</v>
      </c>
      <c r="AY659" s="514">
        <v>1.8</v>
      </c>
      <c r="AZ659" s="514">
        <v>1885</v>
      </c>
      <c r="BA659" s="514" t="s">
        <v>252</v>
      </c>
      <c r="BB659" s="515" t="s">
        <v>861</v>
      </c>
      <c r="BC659" s="515"/>
      <c r="BD659" s="515"/>
      <c r="BE659" s="530"/>
      <c r="BF659" s="547"/>
      <c r="BG659" s="530"/>
      <c r="BH659" s="530"/>
      <c r="BI659" s="530"/>
      <c r="BJ659" s="560"/>
      <c r="BK659" s="560"/>
      <c r="BL659" s="530"/>
      <c r="BM659" s="530"/>
      <c r="BN659" s="530"/>
      <c r="BO659" s="530"/>
      <c r="BP659" s="530"/>
      <c r="BQ659" s="530"/>
      <c r="BR659" s="530"/>
      <c r="BS659" s="530"/>
      <c r="BT659" s="530"/>
      <c r="BU659" s="530"/>
      <c r="BV659" s="530"/>
      <c r="BW659" s="530"/>
      <c r="BX659" s="530"/>
      <c r="BY659" s="555"/>
      <c r="BZ659" s="552"/>
      <c r="CA659" s="530"/>
    </row>
    <row r="660" spans="34:79" x14ac:dyDescent="0.3">
      <c r="AH660" s="512" t="str">
        <f t="shared" si="31"/>
        <v/>
      </c>
      <c r="AI660" s="15" t="str">
        <f t="shared" si="30"/>
        <v>662128-145876</v>
      </c>
      <c r="AJ660" s="511">
        <f t="shared" si="32"/>
        <v>657</v>
      </c>
      <c r="AK660" s="514">
        <v>18</v>
      </c>
      <c r="AL660" s="514" t="s">
        <v>1259</v>
      </c>
      <c r="AM660" s="514" t="s">
        <v>2674</v>
      </c>
      <c r="AN660" s="514" t="s">
        <v>3551</v>
      </c>
      <c r="AO660" s="514">
        <v>661976</v>
      </c>
      <c r="AP660" s="514">
        <v>146120</v>
      </c>
      <c r="AQ660" s="514" t="s">
        <v>3558</v>
      </c>
      <c r="AR660" s="514" t="s">
        <v>861</v>
      </c>
      <c r="AS660" s="514">
        <v>662128</v>
      </c>
      <c r="AT660" s="514">
        <v>145876</v>
      </c>
      <c r="AU660" s="514">
        <v>127</v>
      </c>
      <c r="AV660" s="514" t="s">
        <v>718</v>
      </c>
      <c r="AW660" s="514" t="s">
        <v>2640</v>
      </c>
      <c r="AX660" s="514">
        <v>1.5</v>
      </c>
      <c r="AY660" s="514">
        <v>1.5</v>
      </c>
      <c r="AZ660" s="514">
        <v>1885</v>
      </c>
      <c r="BA660" s="514" t="s">
        <v>252</v>
      </c>
      <c r="BB660" s="515" t="s">
        <v>2648</v>
      </c>
      <c r="BC660" s="515"/>
      <c r="BD660" s="515"/>
      <c r="BE660" s="530"/>
      <c r="BF660" s="547"/>
      <c r="BG660" s="530"/>
      <c r="BH660" s="530"/>
      <c r="BI660" s="530"/>
      <c r="BJ660" s="560"/>
      <c r="BK660" s="560"/>
      <c r="BL660" s="530"/>
      <c r="BM660" s="530"/>
      <c r="BN660" s="530"/>
      <c r="BO660" s="530"/>
      <c r="BP660" s="530"/>
      <c r="BQ660" s="530"/>
      <c r="BR660" s="530"/>
      <c r="BS660" s="530"/>
      <c r="BT660" s="530"/>
      <c r="BU660" s="530"/>
      <c r="BV660" s="530"/>
      <c r="BW660" s="530"/>
      <c r="BX660" s="530"/>
      <c r="BY660" s="555"/>
      <c r="BZ660" s="552"/>
      <c r="CA660" s="530"/>
    </row>
    <row r="661" spans="34:79" x14ac:dyDescent="0.3">
      <c r="AH661" s="512" t="str">
        <f t="shared" si="31"/>
        <v/>
      </c>
      <c r="AI661" s="15" t="str">
        <f t="shared" si="30"/>
        <v>662129-145881</v>
      </c>
      <c r="AJ661" s="511">
        <f t="shared" si="32"/>
        <v>658</v>
      </c>
      <c r="AK661" s="514">
        <v>18</v>
      </c>
      <c r="AL661" s="514" t="s">
        <v>1259</v>
      </c>
      <c r="AM661" s="514" t="s">
        <v>2674</v>
      </c>
      <c r="AN661" s="514" t="s">
        <v>3551</v>
      </c>
      <c r="AO661" s="514">
        <v>661976</v>
      </c>
      <c r="AP661" s="514">
        <v>146120</v>
      </c>
      <c r="AQ661" s="514" t="s">
        <v>3559</v>
      </c>
      <c r="AR661" s="514" t="s">
        <v>861</v>
      </c>
      <c r="AS661" s="514">
        <v>662129</v>
      </c>
      <c r="AT661" s="514">
        <v>145881</v>
      </c>
      <c r="AU661" s="514">
        <v>124</v>
      </c>
      <c r="AV661" s="514" t="s">
        <v>718</v>
      </c>
      <c r="AW661" s="514" t="s">
        <v>2640</v>
      </c>
      <c r="AX661" s="514">
        <v>1.5</v>
      </c>
      <c r="AY661" s="514">
        <v>1.5</v>
      </c>
      <c r="AZ661" s="514">
        <v>1885</v>
      </c>
      <c r="BA661" s="514" t="s">
        <v>252</v>
      </c>
      <c r="BB661" s="515" t="s">
        <v>861</v>
      </c>
      <c r="BC661" s="515"/>
      <c r="BD661" s="515"/>
      <c r="BE661" s="530"/>
      <c r="BF661" s="547"/>
      <c r="BG661" s="530"/>
      <c r="BH661" s="530"/>
      <c r="BI661" s="530"/>
      <c r="BJ661" s="560"/>
      <c r="BK661" s="560"/>
      <c r="BL661" s="530"/>
      <c r="BM661" s="530"/>
      <c r="BN661" s="530"/>
      <c r="BO661" s="530"/>
      <c r="BP661" s="530"/>
      <c r="BQ661" s="530"/>
      <c r="BR661" s="530"/>
      <c r="BS661" s="530"/>
      <c r="BT661" s="530"/>
      <c r="BU661" s="530"/>
      <c r="BV661" s="530"/>
      <c r="BW661" s="530"/>
      <c r="BX661" s="530"/>
      <c r="BY661" s="555"/>
      <c r="BZ661" s="552"/>
      <c r="CA661" s="530"/>
    </row>
    <row r="662" spans="34:79" x14ac:dyDescent="0.3">
      <c r="AH662" s="512" t="str">
        <f t="shared" si="31"/>
        <v/>
      </c>
      <c r="AI662" s="15" t="str">
        <f t="shared" si="30"/>
        <v>662135-145904</v>
      </c>
      <c r="AJ662" s="511">
        <f t="shared" si="32"/>
        <v>659</v>
      </c>
      <c r="AK662" s="514">
        <v>18</v>
      </c>
      <c r="AL662" s="514" t="s">
        <v>1259</v>
      </c>
      <c r="AM662" s="514" t="s">
        <v>2674</v>
      </c>
      <c r="AN662" s="514" t="s">
        <v>3551</v>
      </c>
      <c r="AO662" s="514">
        <v>661976</v>
      </c>
      <c r="AP662" s="514">
        <v>146120</v>
      </c>
      <c r="AQ662" s="514" t="s">
        <v>3560</v>
      </c>
      <c r="AR662" s="514" t="s">
        <v>861</v>
      </c>
      <c r="AS662" s="514">
        <v>662135</v>
      </c>
      <c r="AT662" s="514">
        <v>145904</v>
      </c>
      <c r="AU662" s="514">
        <v>121</v>
      </c>
      <c r="AV662" s="514" t="s">
        <v>718</v>
      </c>
      <c r="AW662" s="514" t="s">
        <v>2640</v>
      </c>
      <c r="AX662" s="514">
        <v>1.8</v>
      </c>
      <c r="AY662" s="514">
        <v>1.2</v>
      </c>
      <c r="AZ662" s="514">
        <v>1885</v>
      </c>
      <c r="BA662" s="514" t="s">
        <v>252</v>
      </c>
      <c r="BB662" s="515" t="s">
        <v>861</v>
      </c>
      <c r="BC662" s="515"/>
      <c r="BD662" s="515"/>
      <c r="BE662" s="530"/>
      <c r="BF662" s="547"/>
      <c r="BG662" s="530"/>
      <c r="BH662" s="530"/>
      <c r="BI662" s="530"/>
      <c r="BJ662" s="560"/>
      <c r="BK662" s="560"/>
      <c r="BL662" s="530"/>
      <c r="BM662" s="530"/>
      <c r="BN662" s="530"/>
      <c r="BO662" s="530"/>
      <c r="BP662" s="530"/>
      <c r="BQ662" s="530"/>
      <c r="BR662" s="530"/>
      <c r="BS662" s="530"/>
      <c r="BT662" s="530"/>
      <c r="BU662" s="530"/>
      <c r="BV662" s="530"/>
      <c r="BW662" s="530"/>
      <c r="BX662" s="530"/>
      <c r="BY662" s="555"/>
      <c r="BZ662" s="552"/>
      <c r="CA662" s="530"/>
    </row>
    <row r="663" spans="34:79" x14ac:dyDescent="0.3">
      <c r="AH663" s="512" t="str">
        <f t="shared" si="31"/>
        <v/>
      </c>
      <c r="AI663" s="15" t="str">
        <f t="shared" si="30"/>
        <v>659713-145461</v>
      </c>
      <c r="AJ663" s="511">
        <f t="shared" si="32"/>
        <v>660</v>
      </c>
      <c r="AK663" s="514">
        <v>18</v>
      </c>
      <c r="AL663" s="514" t="s">
        <v>1259</v>
      </c>
      <c r="AM663" s="514" t="s">
        <v>3169</v>
      </c>
      <c r="AN663" s="514" t="s">
        <v>3561</v>
      </c>
      <c r="AO663" s="514">
        <v>659955</v>
      </c>
      <c r="AP663" s="514">
        <v>145464</v>
      </c>
      <c r="AQ663" s="514" t="s">
        <v>3562</v>
      </c>
      <c r="AR663" s="514" t="s">
        <v>861</v>
      </c>
      <c r="AS663" s="514">
        <v>659713</v>
      </c>
      <c r="AT663" s="514">
        <v>145461</v>
      </c>
      <c r="AU663" s="514">
        <v>150</v>
      </c>
      <c r="AV663" s="514" t="s">
        <v>719</v>
      </c>
      <c r="AW663" s="514" t="s">
        <v>2747</v>
      </c>
      <c r="AX663" s="514">
        <v>0.6</v>
      </c>
      <c r="AY663" s="514">
        <v>3.3</v>
      </c>
      <c r="AZ663" s="514">
        <v>1884</v>
      </c>
      <c r="BA663" s="514" t="s">
        <v>279</v>
      </c>
      <c r="BB663" s="515" t="s">
        <v>861</v>
      </c>
      <c r="BC663" s="515"/>
      <c r="BD663" s="515"/>
      <c r="BE663" s="530"/>
      <c r="BF663" s="547"/>
      <c r="BG663" s="530"/>
      <c r="BH663" s="530"/>
      <c r="BI663" s="530"/>
      <c r="BJ663" s="560"/>
      <c r="BK663" s="560"/>
      <c r="BL663" s="530"/>
      <c r="BM663" s="530"/>
      <c r="BN663" s="530"/>
      <c r="BO663" s="530"/>
      <c r="BP663" s="530"/>
      <c r="BQ663" s="530"/>
      <c r="BR663" s="530"/>
      <c r="BS663" s="530"/>
      <c r="BT663" s="530"/>
      <c r="BU663" s="530"/>
      <c r="BV663" s="530"/>
      <c r="BW663" s="530"/>
      <c r="BX663" s="530"/>
      <c r="BY663" s="555"/>
      <c r="BZ663" s="552"/>
      <c r="CA663" s="530"/>
    </row>
    <row r="664" spans="34:79" x14ac:dyDescent="0.3">
      <c r="AH664" s="512" t="str">
        <f t="shared" si="31"/>
        <v/>
      </c>
      <c r="AI664" s="15" t="str">
        <f t="shared" si="30"/>
        <v>659720-145466</v>
      </c>
      <c r="AJ664" s="511">
        <f t="shared" si="32"/>
        <v>661</v>
      </c>
      <c r="AK664" s="514">
        <v>18</v>
      </c>
      <c r="AL664" s="514" t="s">
        <v>1259</v>
      </c>
      <c r="AM664" s="514" t="s">
        <v>3169</v>
      </c>
      <c r="AN664" s="514" t="s">
        <v>3561</v>
      </c>
      <c r="AO664" s="514">
        <v>659955</v>
      </c>
      <c r="AP664" s="514">
        <v>145464</v>
      </c>
      <c r="AQ664" s="514" t="s">
        <v>3563</v>
      </c>
      <c r="AR664" s="514" t="s">
        <v>861</v>
      </c>
      <c r="AS664" s="514">
        <v>659720</v>
      </c>
      <c r="AT664" s="514">
        <v>145466</v>
      </c>
      <c r="AU664" s="514">
        <v>146</v>
      </c>
      <c r="AV664" s="514" t="s">
        <v>719</v>
      </c>
      <c r="AW664" s="514" t="s">
        <v>2747</v>
      </c>
      <c r="AX664" s="514">
        <v>0.7</v>
      </c>
      <c r="AY664" s="514">
        <v>3.2</v>
      </c>
      <c r="AZ664" s="514">
        <v>1884</v>
      </c>
      <c r="BA664" s="514" t="s">
        <v>279</v>
      </c>
      <c r="BB664" s="515" t="s">
        <v>861</v>
      </c>
      <c r="BC664" s="515"/>
      <c r="BD664" s="515"/>
      <c r="BE664" s="530"/>
      <c r="BF664" s="547"/>
      <c r="BG664" s="530"/>
      <c r="BH664" s="530"/>
      <c r="BI664" s="530"/>
      <c r="BJ664" s="560"/>
      <c r="BK664" s="560"/>
      <c r="BL664" s="530"/>
      <c r="BM664" s="530"/>
      <c r="BN664" s="530"/>
      <c r="BO664" s="530"/>
      <c r="BP664" s="530"/>
      <c r="BQ664" s="530"/>
      <c r="BR664" s="530"/>
      <c r="BS664" s="530"/>
      <c r="BT664" s="530"/>
      <c r="BU664" s="530"/>
      <c r="BV664" s="530"/>
      <c r="BW664" s="530"/>
      <c r="BX664" s="530"/>
      <c r="BY664" s="555"/>
      <c r="BZ664" s="552"/>
      <c r="CA664" s="530"/>
    </row>
    <row r="665" spans="34:79" x14ac:dyDescent="0.3">
      <c r="AH665" s="512" t="str">
        <f t="shared" si="31"/>
        <v/>
      </c>
      <c r="AI665" s="15" t="str">
        <f t="shared" si="30"/>
        <v>659736-145472</v>
      </c>
      <c r="AJ665" s="511">
        <f t="shared" si="32"/>
        <v>662</v>
      </c>
      <c r="AK665" s="514">
        <v>18</v>
      </c>
      <c r="AL665" s="514" t="s">
        <v>1259</v>
      </c>
      <c r="AM665" s="514" t="s">
        <v>3169</v>
      </c>
      <c r="AN665" s="514" t="s">
        <v>3561</v>
      </c>
      <c r="AO665" s="514">
        <v>659955</v>
      </c>
      <c r="AP665" s="514">
        <v>145464</v>
      </c>
      <c r="AQ665" s="514" t="s">
        <v>3564</v>
      </c>
      <c r="AR665" s="514" t="s">
        <v>861</v>
      </c>
      <c r="AS665" s="514">
        <v>659736</v>
      </c>
      <c r="AT665" s="514">
        <v>145472</v>
      </c>
      <c r="AU665" s="514">
        <v>138</v>
      </c>
      <c r="AV665" s="514" t="s">
        <v>719</v>
      </c>
      <c r="AW665" s="514" t="s">
        <v>2747</v>
      </c>
      <c r="AX665" s="514">
        <v>0.9</v>
      </c>
      <c r="AY665" s="514">
        <v>3</v>
      </c>
      <c r="AZ665" s="514">
        <v>1884</v>
      </c>
      <c r="BA665" s="514" t="s">
        <v>279</v>
      </c>
      <c r="BB665" s="515" t="s">
        <v>861</v>
      </c>
      <c r="BC665" s="515"/>
      <c r="BD665" s="515"/>
      <c r="BE665" s="530"/>
      <c r="BF665" s="547"/>
      <c r="BG665" s="530"/>
      <c r="BH665" s="530"/>
      <c r="BI665" s="530"/>
      <c r="BJ665" s="560"/>
      <c r="BK665" s="560"/>
      <c r="BL665" s="530"/>
      <c r="BM665" s="530"/>
      <c r="BN665" s="530"/>
      <c r="BO665" s="530"/>
      <c r="BP665" s="530"/>
      <c r="BQ665" s="530"/>
      <c r="BR665" s="530"/>
      <c r="BS665" s="530"/>
      <c r="BT665" s="530"/>
      <c r="BU665" s="530"/>
      <c r="BV665" s="530"/>
      <c r="BW665" s="530"/>
      <c r="BX665" s="530"/>
      <c r="BY665" s="555"/>
      <c r="BZ665" s="552"/>
      <c r="CA665" s="530"/>
    </row>
    <row r="666" spans="34:79" x14ac:dyDescent="0.3">
      <c r="AH666" s="512" t="str">
        <f t="shared" si="31"/>
        <v/>
      </c>
      <c r="AI666" s="15" t="str">
        <f t="shared" si="30"/>
        <v>659738-145477</v>
      </c>
      <c r="AJ666" s="511">
        <f t="shared" si="32"/>
        <v>663</v>
      </c>
      <c r="AK666" s="514">
        <v>18</v>
      </c>
      <c r="AL666" s="514" t="s">
        <v>1259</v>
      </c>
      <c r="AM666" s="514" t="s">
        <v>3169</v>
      </c>
      <c r="AN666" s="514" t="s">
        <v>3561</v>
      </c>
      <c r="AO666" s="514">
        <v>659955</v>
      </c>
      <c r="AP666" s="514">
        <v>145464</v>
      </c>
      <c r="AQ666" s="514" t="s">
        <v>3565</v>
      </c>
      <c r="AR666" s="514" t="s">
        <v>861</v>
      </c>
      <c r="AS666" s="514">
        <v>659738</v>
      </c>
      <c r="AT666" s="514">
        <v>145477</v>
      </c>
      <c r="AU666" s="514">
        <v>137</v>
      </c>
      <c r="AV666" s="514" t="s">
        <v>719</v>
      </c>
      <c r="AW666" s="514" t="s">
        <v>2747</v>
      </c>
      <c r="AX666" s="514">
        <v>1</v>
      </c>
      <c r="AY666" s="514">
        <v>3.1</v>
      </c>
      <c r="AZ666" s="514">
        <v>1884</v>
      </c>
      <c r="BA666" s="514" t="s">
        <v>279</v>
      </c>
      <c r="BB666" s="515" t="s">
        <v>861</v>
      </c>
      <c r="BC666" s="515"/>
      <c r="BD666" s="515"/>
      <c r="BE666" s="530"/>
      <c r="BF666" s="547"/>
      <c r="BG666" s="530"/>
      <c r="BH666" s="530"/>
      <c r="BI666" s="530"/>
      <c r="BJ666" s="560"/>
      <c r="BK666" s="560"/>
      <c r="BL666" s="530"/>
      <c r="BM666" s="530"/>
      <c r="BN666" s="530"/>
      <c r="BO666" s="530"/>
      <c r="BP666" s="530"/>
      <c r="BQ666" s="530"/>
      <c r="BR666" s="530"/>
      <c r="BS666" s="530"/>
      <c r="BT666" s="530"/>
      <c r="BU666" s="530"/>
      <c r="BV666" s="530"/>
      <c r="BW666" s="530"/>
      <c r="BX666" s="530"/>
      <c r="BY666" s="555"/>
      <c r="BZ666" s="552"/>
      <c r="CA666" s="530"/>
    </row>
    <row r="667" spans="34:79" x14ac:dyDescent="0.3">
      <c r="AH667" s="512" t="str">
        <f t="shared" si="31"/>
        <v/>
      </c>
      <c r="AI667" s="15" t="str">
        <f t="shared" si="30"/>
        <v>659800-145499</v>
      </c>
      <c r="AJ667" s="511">
        <f t="shared" si="32"/>
        <v>664</v>
      </c>
      <c r="AK667" s="514">
        <v>18</v>
      </c>
      <c r="AL667" s="514" t="s">
        <v>1259</v>
      </c>
      <c r="AM667" s="514" t="s">
        <v>3169</v>
      </c>
      <c r="AN667" s="514" t="s">
        <v>3561</v>
      </c>
      <c r="AO667" s="514">
        <v>659955</v>
      </c>
      <c r="AP667" s="514">
        <v>145464</v>
      </c>
      <c r="AQ667" s="514" t="s">
        <v>3566</v>
      </c>
      <c r="AR667" s="514" t="s">
        <v>861</v>
      </c>
      <c r="AS667" s="514">
        <v>659800</v>
      </c>
      <c r="AT667" s="514">
        <v>145499</v>
      </c>
      <c r="AU667" s="514">
        <v>126</v>
      </c>
      <c r="AV667" s="514" t="s">
        <v>719</v>
      </c>
      <c r="AW667" s="514" t="s">
        <v>2747</v>
      </c>
      <c r="AX667" s="514">
        <v>2</v>
      </c>
      <c r="AY667" s="514">
        <v>2.1</v>
      </c>
      <c r="AZ667" s="514">
        <v>1884</v>
      </c>
      <c r="BA667" s="514" t="s">
        <v>279</v>
      </c>
      <c r="BB667" s="515" t="s">
        <v>861</v>
      </c>
      <c r="BC667" s="515"/>
      <c r="BD667" s="515"/>
      <c r="BE667" s="530"/>
      <c r="BF667" s="547"/>
      <c r="BG667" s="530"/>
      <c r="BH667" s="530"/>
      <c r="BI667" s="530"/>
      <c r="BJ667" s="560"/>
      <c r="BK667" s="560"/>
      <c r="BL667" s="530"/>
      <c r="BM667" s="530"/>
      <c r="BN667" s="530"/>
      <c r="BO667" s="530"/>
      <c r="BP667" s="530"/>
      <c r="BQ667" s="530"/>
      <c r="BR667" s="530"/>
      <c r="BS667" s="530"/>
      <c r="BT667" s="530"/>
      <c r="BU667" s="530"/>
      <c r="BV667" s="530"/>
      <c r="BW667" s="530"/>
      <c r="BX667" s="530"/>
      <c r="BY667" s="555"/>
      <c r="BZ667" s="552"/>
      <c r="CA667" s="530"/>
    </row>
    <row r="668" spans="34:79" x14ac:dyDescent="0.3">
      <c r="AH668" s="512" t="str">
        <f t="shared" si="31"/>
        <v/>
      </c>
      <c r="AI668" s="15" t="str">
        <f t="shared" si="30"/>
        <v>659827-145512</v>
      </c>
      <c r="AJ668" s="511">
        <f t="shared" si="32"/>
        <v>665</v>
      </c>
      <c r="AK668" s="514">
        <v>18</v>
      </c>
      <c r="AL668" s="514" t="s">
        <v>1259</v>
      </c>
      <c r="AM668" s="514" t="s">
        <v>3169</v>
      </c>
      <c r="AN668" s="514" t="s">
        <v>3561</v>
      </c>
      <c r="AO668" s="514">
        <v>659955</v>
      </c>
      <c r="AP668" s="514">
        <v>145464</v>
      </c>
      <c r="AQ668" s="514" t="s">
        <v>3567</v>
      </c>
      <c r="AR668" s="514" t="s">
        <v>861</v>
      </c>
      <c r="AS668" s="514">
        <v>659827</v>
      </c>
      <c r="AT668" s="514">
        <v>145512</v>
      </c>
      <c r="AU668" s="514">
        <v>115</v>
      </c>
      <c r="AV668" s="514" t="s">
        <v>719</v>
      </c>
      <c r="AW668" s="514" t="s">
        <v>718</v>
      </c>
      <c r="AX668" s="514">
        <v>2</v>
      </c>
      <c r="AY668" s="514">
        <v>1.5</v>
      </c>
      <c r="AZ668" s="514">
        <v>1884</v>
      </c>
      <c r="BA668" s="514" t="s">
        <v>279</v>
      </c>
      <c r="BB668" s="515" t="s">
        <v>2712</v>
      </c>
      <c r="BC668" s="515"/>
      <c r="BD668" s="515"/>
      <c r="BE668" s="530"/>
      <c r="BF668" s="547"/>
      <c r="BG668" s="530"/>
      <c r="BH668" s="530"/>
      <c r="BI668" s="530"/>
      <c r="BJ668" s="560"/>
      <c r="BK668" s="560"/>
      <c r="BL668" s="530"/>
      <c r="BM668" s="530"/>
      <c r="BN668" s="530"/>
      <c r="BO668" s="530"/>
      <c r="BP668" s="530"/>
      <c r="BQ668" s="530"/>
      <c r="BR668" s="530"/>
      <c r="BS668" s="530"/>
      <c r="BT668" s="530"/>
      <c r="BU668" s="530"/>
      <c r="BV668" s="530"/>
      <c r="BW668" s="530"/>
      <c r="BX668" s="530"/>
      <c r="BY668" s="555"/>
      <c r="BZ668" s="552"/>
      <c r="CA668" s="530"/>
    </row>
    <row r="669" spans="34:79" x14ac:dyDescent="0.3">
      <c r="AH669" s="512" t="str">
        <f t="shared" si="31"/>
        <v/>
      </c>
      <c r="AI669" s="15" t="str">
        <f t="shared" si="30"/>
        <v>659882-145529</v>
      </c>
      <c r="AJ669" s="511">
        <f t="shared" si="32"/>
        <v>666</v>
      </c>
      <c r="AK669" s="514">
        <v>18</v>
      </c>
      <c r="AL669" s="514" t="s">
        <v>1259</v>
      </c>
      <c r="AM669" s="514" t="s">
        <v>3169</v>
      </c>
      <c r="AN669" s="514" t="s">
        <v>3561</v>
      </c>
      <c r="AO669" s="514">
        <v>659955</v>
      </c>
      <c r="AP669" s="514">
        <v>145464</v>
      </c>
      <c r="AQ669" s="514" t="s">
        <v>3568</v>
      </c>
      <c r="AR669" s="514" t="s">
        <v>861</v>
      </c>
      <c r="AS669" s="514">
        <v>659882</v>
      </c>
      <c r="AT669" s="514">
        <v>145529</v>
      </c>
      <c r="AU669" s="514">
        <v>103</v>
      </c>
      <c r="AV669" s="514" t="s">
        <v>719</v>
      </c>
      <c r="AW669" s="514" t="s">
        <v>718</v>
      </c>
      <c r="AX669" s="514">
        <v>3</v>
      </c>
      <c r="AY669" s="514">
        <v>1.1000000000000001</v>
      </c>
      <c r="AZ669" s="514">
        <v>1884</v>
      </c>
      <c r="BA669" s="514" t="s">
        <v>279</v>
      </c>
      <c r="BB669" s="515" t="s">
        <v>861</v>
      </c>
      <c r="BC669" s="515"/>
      <c r="BD669" s="515"/>
      <c r="BE669" s="530"/>
      <c r="BF669" s="547"/>
      <c r="BG669" s="530"/>
      <c r="BH669" s="530"/>
      <c r="BI669" s="530"/>
      <c r="BJ669" s="560"/>
      <c r="BK669" s="560"/>
      <c r="BL669" s="530"/>
      <c r="BM669" s="530"/>
      <c r="BN669" s="530"/>
      <c r="BO669" s="530"/>
      <c r="BP669" s="530"/>
      <c r="BQ669" s="530"/>
      <c r="BR669" s="530"/>
      <c r="BS669" s="530"/>
      <c r="BT669" s="530"/>
      <c r="BU669" s="530"/>
      <c r="BV669" s="530"/>
      <c r="BW669" s="530"/>
      <c r="BX669" s="530"/>
      <c r="BY669" s="555"/>
      <c r="BZ669" s="552"/>
      <c r="CA669" s="530"/>
    </row>
    <row r="670" spans="34:79" x14ac:dyDescent="0.3">
      <c r="AH670" s="512" t="str">
        <f t="shared" si="31"/>
        <v/>
      </c>
      <c r="AI670" s="15" t="str">
        <f t="shared" si="30"/>
        <v>663962-144422</v>
      </c>
      <c r="AJ670" s="511">
        <f t="shared" si="32"/>
        <v>667</v>
      </c>
      <c r="AK670" s="514">
        <v>18</v>
      </c>
      <c r="AL670" s="514" t="s">
        <v>1259</v>
      </c>
      <c r="AM670" s="514" t="s">
        <v>3091</v>
      </c>
      <c r="AN670" s="514" t="s">
        <v>3569</v>
      </c>
      <c r="AO670" s="514">
        <v>663926</v>
      </c>
      <c r="AP670" s="514">
        <v>144568</v>
      </c>
      <c r="AQ670" s="514" t="s">
        <v>861</v>
      </c>
      <c r="AR670" s="514" t="s">
        <v>861</v>
      </c>
      <c r="AS670" s="514">
        <v>663962</v>
      </c>
      <c r="AT670" s="514">
        <v>144422</v>
      </c>
      <c r="AU670" s="514">
        <v>172</v>
      </c>
      <c r="AV670" s="514" t="s">
        <v>718</v>
      </c>
      <c r="AW670" s="514" t="s">
        <v>2640</v>
      </c>
      <c r="AX670" s="514">
        <v>3.6</v>
      </c>
      <c r="AY670" s="514">
        <v>10</v>
      </c>
      <c r="AZ670" s="514">
        <v>1863</v>
      </c>
      <c r="BA670" s="514" t="s">
        <v>208</v>
      </c>
      <c r="BB670" s="515" t="s">
        <v>2666</v>
      </c>
      <c r="BC670" s="515"/>
      <c r="BD670" s="515"/>
      <c r="BE670" s="530"/>
      <c r="BF670" s="547"/>
      <c r="BG670" s="530"/>
      <c r="BH670" s="530"/>
      <c r="BI670" s="530"/>
      <c r="BJ670" s="560"/>
      <c r="BK670" s="560"/>
      <c r="BL670" s="530"/>
      <c r="BM670" s="530"/>
      <c r="BN670" s="530"/>
      <c r="BO670" s="530"/>
      <c r="BP670" s="530"/>
      <c r="BQ670" s="530"/>
      <c r="BR670" s="530"/>
      <c r="BS670" s="530"/>
      <c r="BT670" s="530"/>
      <c r="BU670" s="530"/>
      <c r="BV670" s="530"/>
      <c r="BW670" s="530"/>
      <c r="BX670" s="530"/>
      <c r="BY670" s="555"/>
      <c r="BZ670" s="552"/>
      <c r="CA670" s="530"/>
    </row>
    <row r="671" spans="34:79" x14ac:dyDescent="0.3">
      <c r="AH671" s="512" t="str">
        <f t="shared" si="31"/>
        <v/>
      </c>
      <c r="AI671" s="15" t="str">
        <f t="shared" si="30"/>
        <v>663087-144710</v>
      </c>
      <c r="AJ671" s="511">
        <f t="shared" si="32"/>
        <v>668</v>
      </c>
      <c r="AK671" s="514">
        <v>18</v>
      </c>
      <c r="AL671" s="514" t="s">
        <v>1259</v>
      </c>
      <c r="AM671" s="514" t="s">
        <v>2728</v>
      </c>
      <c r="AN671" s="514" t="s">
        <v>3570</v>
      </c>
      <c r="AO671" s="514">
        <v>663153</v>
      </c>
      <c r="AP671" s="514">
        <v>144655</v>
      </c>
      <c r="AQ671" s="514" t="s">
        <v>3571</v>
      </c>
      <c r="AR671" s="514" t="s">
        <v>861</v>
      </c>
      <c r="AS671" s="514">
        <v>663087</v>
      </c>
      <c r="AT671" s="514">
        <v>144710</v>
      </c>
      <c r="AU671" s="514">
        <v>203</v>
      </c>
      <c r="AV671" s="514" t="s">
        <v>718</v>
      </c>
      <c r="AW671" s="514" t="s">
        <v>2640</v>
      </c>
      <c r="AX671" s="514">
        <v>5.3</v>
      </c>
      <c r="AY671" s="514">
        <v>1.5</v>
      </c>
      <c r="AZ671" s="514">
        <v>1863</v>
      </c>
      <c r="BA671" s="514" t="s">
        <v>208</v>
      </c>
      <c r="BB671" s="515" t="s">
        <v>861</v>
      </c>
      <c r="BC671" s="515"/>
      <c r="BD671" s="515"/>
      <c r="BE671" s="530"/>
      <c r="BF671" s="547"/>
      <c r="BG671" s="530"/>
      <c r="BH671" s="530"/>
      <c r="BI671" s="530"/>
      <c r="BJ671" s="560"/>
      <c r="BK671" s="560"/>
      <c r="BL671" s="530"/>
      <c r="BM671" s="530"/>
      <c r="BN671" s="530"/>
      <c r="BO671" s="530"/>
      <c r="BP671" s="530"/>
      <c r="BQ671" s="530"/>
      <c r="BR671" s="530"/>
      <c r="BS671" s="530"/>
      <c r="BT671" s="530"/>
      <c r="BU671" s="530"/>
      <c r="BV671" s="530"/>
      <c r="BW671" s="530"/>
      <c r="BX671" s="530"/>
      <c r="BY671" s="555"/>
      <c r="BZ671" s="552"/>
      <c r="CA671" s="530"/>
    </row>
    <row r="672" spans="34:79" x14ac:dyDescent="0.3">
      <c r="AH672" s="512" t="str">
        <f t="shared" si="31"/>
        <v/>
      </c>
      <c r="AI672" s="15" t="str">
        <f t="shared" si="30"/>
        <v>663153-144655</v>
      </c>
      <c r="AJ672" s="511">
        <f t="shared" si="32"/>
        <v>669</v>
      </c>
      <c r="AK672" s="514">
        <v>18</v>
      </c>
      <c r="AL672" s="514" t="s">
        <v>1259</v>
      </c>
      <c r="AM672" s="514" t="s">
        <v>2728</v>
      </c>
      <c r="AN672" s="514" t="s">
        <v>3570</v>
      </c>
      <c r="AO672" s="514">
        <v>662756</v>
      </c>
      <c r="AP672" s="514">
        <v>144332</v>
      </c>
      <c r="AQ672" s="514" t="s">
        <v>3572</v>
      </c>
      <c r="AR672" s="514" t="s">
        <v>861</v>
      </c>
      <c r="AS672" s="514">
        <v>663153</v>
      </c>
      <c r="AT672" s="514">
        <v>144655</v>
      </c>
      <c r="AU672" s="514">
        <v>170</v>
      </c>
      <c r="AV672" s="514" t="s">
        <v>718</v>
      </c>
      <c r="AW672" s="514" t="s">
        <v>2635</v>
      </c>
      <c r="AX672" s="514">
        <v>10</v>
      </c>
      <c r="AY672" s="514">
        <v>0.4</v>
      </c>
      <c r="AZ672" s="514">
        <v>1863</v>
      </c>
      <c r="BA672" s="514" t="s">
        <v>208</v>
      </c>
      <c r="BB672" s="515" t="s">
        <v>2666</v>
      </c>
      <c r="BC672" s="515"/>
      <c r="BD672" s="515"/>
      <c r="BE672" s="530"/>
      <c r="BF672" s="547"/>
      <c r="BG672" s="530"/>
      <c r="BH672" s="530"/>
      <c r="BI672" s="530"/>
      <c r="BJ672" s="560"/>
      <c r="BK672" s="560"/>
      <c r="BL672" s="530"/>
      <c r="BM672" s="530"/>
      <c r="BN672" s="530"/>
      <c r="BO672" s="530"/>
      <c r="BP672" s="530"/>
      <c r="BQ672" s="530"/>
      <c r="BR672" s="530"/>
      <c r="BS672" s="530"/>
      <c r="BT672" s="530"/>
      <c r="BU672" s="530"/>
      <c r="BV672" s="530"/>
      <c r="BW672" s="530"/>
      <c r="BX672" s="530"/>
      <c r="BY672" s="555"/>
      <c r="BZ672" s="552"/>
      <c r="CA672" s="530"/>
    </row>
    <row r="673" spans="34:79" x14ac:dyDescent="0.3">
      <c r="AH673" s="512" t="str">
        <f t="shared" si="31"/>
        <v/>
      </c>
      <c r="AI673" s="15" t="str">
        <f t="shared" si="30"/>
        <v>661365-146222</v>
      </c>
      <c r="AJ673" s="511">
        <f t="shared" si="32"/>
        <v>670</v>
      </c>
      <c r="AK673" s="514">
        <v>18</v>
      </c>
      <c r="AL673" s="514" t="s">
        <v>1259</v>
      </c>
      <c r="AM673" s="514" t="s">
        <v>2678</v>
      </c>
      <c r="AN673" s="514" t="s">
        <v>3573</v>
      </c>
      <c r="AO673" s="514">
        <v>658993</v>
      </c>
      <c r="AP673" s="514">
        <v>151687</v>
      </c>
      <c r="AQ673" s="514" t="s">
        <v>3574</v>
      </c>
      <c r="AR673" s="514" t="s">
        <v>861</v>
      </c>
      <c r="AS673" s="514">
        <v>661365</v>
      </c>
      <c r="AT673" s="514">
        <v>146222</v>
      </c>
      <c r="AU673" s="514">
        <v>174</v>
      </c>
      <c r="AV673" s="514" t="s">
        <v>718</v>
      </c>
      <c r="AW673" s="514" t="s">
        <v>2747</v>
      </c>
      <c r="AX673" s="514">
        <v>0.1</v>
      </c>
      <c r="AY673" s="514">
        <v>3.2</v>
      </c>
      <c r="AZ673" s="514">
        <v>1885</v>
      </c>
      <c r="BA673" s="514" t="s">
        <v>252</v>
      </c>
      <c r="BB673" s="515" t="s">
        <v>861</v>
      </c>
      <c r="BC673" s="515"/>
      <c r="BD673" s="515"/>
      <c r="BE673" s="530"/>
      <c r="BF673" s="547"/>
      <c r="BG673" s="530"/>
      <c r="BH673" s="530"/>
      <c r="BI673" s="530"/>
      <c r="BJ673" s="560"/>
      <c r="BK673" s="560"/>
      <c r="BL673" s="530"/>
      <c r="BM673" s="530"/>
      <c r="BN673" s="530"/>
      <c r="BO673" s="530"/>
      <c r="BP673" s="530"/>
      <c r="BQ673" s="530"/>
      <c r="BR673" s="530"/>
      <c r="BS673" s="530"/>
      <c r="BT673" s="530"/>
      <c r="BU673" s="530"/>
      <c r="BV673" s="530"/>
      <c r="BW673" s="530"/>
      <c r="BX673" s="530"/>
      <c r="BY673" s="555"/>
      <c r="BZ673" s="552"/>
      <c r="CA673" s="530"/>
    </row>
    <row r="674" spans="34:79" x14ac:dyDescent="0.3">
      <c r="AH674" s="512" t="str">
        <f t="shared" si="31"/>
        <v/>
      </c>
      <c r="AI674" s="15" t="str">
        <f t="shared" si="30"/>
        <v>661368-146304</v>
      </c>
      <c r="AJ674" s="511">
        <f t="shared" si="32"/>
        <v>671</v>
      </c>
      <c r="AK674" s="514">
        <v>18</v>
      </c>
      <c r="AL674" s="514" t="s">
        <v>1259</v>
      </c>
      <c r="AM674" s="514" t="s">
        <v>2678</v>
      </c>
      <c r="AN674" s="514" t="s">
        <v>3573</v>
      </c>
      <c r="AO674" s="514">
        <v>658993</v>
      </c>
      <c r="AP674" s="514">
        <v>151687</v>
      </c>
      <c r="AQ674" s="514" t="s">
        <v>3575</v>
      </c>
      <c r="AR674" s="514" t="s">
        <v>861</v>
      </c>
      <c r="AS674" s="514">
        <v>661368</v>
      </c>
      <c r="AT674" s="514">
        <v>146304</v>
      </c>
      <c r="AU674" s="514">
        <v>131</v>
      </c>
      <c r="AV674" s="514" t="s">
        <v>718</v>
      </c>
      <c r="AW674" s="514" t="s">
        <v>718</v>
      </c>
      <c r="AX674" s="514">
        <v>1</v>
      </c>
      <c r="AY674" s="514">
        <v>2.4</v>
      </c>
      <c r="AZ674" s="514">
        <v>1885</v>
      </c>
      <c r="BA674" s="514" t="s">
        <v>252</v>
      </c>
      <c r="BB674" s="515" t="s">
        <v>861</v>
      </c>
      <c r="BC674" s="515"/>
      <c r="BD674" s="515"/>
      <c r="BE674" s="530"/>
      <c r="BF674" s="547"/>
      <c r="BG674" s="530"/>
      <c r="BH674" s="530"/>
      <c r="BI674" s="530"/>
      <c r="BJ674" s="560"/>
      <c r="BK674" s="560"/>
      <c r="BL674" s="530"/>
      <c r="BM674" s="530"/>
      <c r="BN674" s="530"/>
      <c r="BO674" s="530"/>
      <c r="BP674" s="530"/>
      <c r="BQ674" s="530"/>
      <c r="BR674" s="530"/>
      <c r="BS674" s="530"/>
      <c r="BT674" s="530"/>
      <c r="BU674" s="530"/>
      <c r="BV674" s="530"/>
      <c r="BW674" s="530"/>
      <c r="BX674" s="530"/>
      <c r="BY674" s="555"/>
      <c r="BZ674" s="552"/>
      <c r="CA674" s="530"/>
    </row>
    <row r="675" spans="34:79" x14ac:dyDescent="0.3">
      <c r="AH675" s="512" t="str">
        <f t="shared" si="31"/>
        <v/>
      </c>
      <c r="AI675" s="15" t="str">
        <f t="shared" si="30"/>
        <v>661446-146483</v>
      </c>
      <c r="AJ675" s="511">
        <f t="shared" si="32"/>
        <v>672</v>
      </c>
      <c r="AK675" s="514">
        <v>18</v>
      </c>
      <c r="AL675" s="514" t="s">
        <v>1259</v>
      </c>
      <c r="AM675" s="514" t="s">
        <v>2678</v>
      </c>
      <c r="AN675" s="514" t="s">
        <v>3573</v>
      </c>
      <c r="AO675" s="514">
        <v>658993</v>
      </c>
      <c r="AP675" s="514">
        <v>151687</v>
      </c>
      <c r="AQ675" s="514" t="s">
        <v>3576</v>
      </c>
      <c r="AR675" s="514" t="s">
        <v>861</v>
      </c>
      <c r="AS675" s="514">
        <v>661446</v>
      </c>
      <c r="AT675" s="514">
        <v>146483</v>
      </c>
      <c r="AU675" s="514">
        <v>61</v>
      </c>
      <c r="AV675" s="514" t="s">
        <v>718</v>
      </c>
      <c r="AW675" s="514" t="s">
        <v>2640</v>
      </c>
      <c r="AX675" s="514">
        <v>3.3</v>
      </c>
      <c r="AY675" s="514">
        <v>0.1</v>
      </c>
      <c r="AZ675" s="514">
        <v>1885</v>
      </c>
      <c r="BA675" s="514" t="s">
        <v>252</v>
      </c>
      <c r="BB675" s="515" t="s">
        <v>2648</v>
      </c>
      <c r="BC675" s="515"/>
      <c r="BD675" s="515"/>
      <c r="BE675" s="530"/>
      <c r="BF675" s="547"/>
      <c r="BG675" s="530"/>
      <c r="BH675" s="530"/>
      <c r="BI675" s="530"/>
      <c r="BJ675" s="560"/>
      <c r="BK675" s="560"/>
      <c r="BL675" s="530"/>
      <c r="BM675" s="530"/>
      <c r="BN675" s="530"/>
      <c r="BO675" s="530"/>
      <c r="BP675" s="530"/>
      <c r="BQ675" s="530"/>
      <c r="BR675" s="530"/>
      <c r="BS675" s="530"/>
      <c r="BT675" s="530"/>
      <c r="BU675" s="530"/>
      <c r="BV675" s="530"/>
      <c r="BW675" s="530"/>
      <c r="BX675" s="530"/>
      <c r="BY675" s="555"/>
      <c r="BZ675" s="552"/>
      <c r="CA675" s="530"/>
    </row>
    <row r="676" spans="34:79" x14ac:dyDescent="0.3">
      <c r="AH676" s="512" t="str">
        <f t="shared" si="31"/>
        <v/>
      </c>
      <c r="AI676" s="15" t="str">
        <f t="shared" si="30"/>
        <v>655129-142611</v>
      </c>
      <c r="AJ676" s="511">
        <f t="shared" si="32"/>
        <v>673</v>
      </c>
      <c r="AK676" s="514">
        <v>18</v>
      </c>
      <c r="AL676" s="514" t="s">
        <v>1259</v>
      </c>
      <c r="AM676" s="514" t="s">
        <v>2942</v>
      </c>
      <c r="AN676" s="514" t="s">
        <v>3577</v>
      </c>
      <c r="AO676" s="514">
        <v>655086</v>
      </c>
      <c r="AP676" s="514">
        <v>142694</v>
      </c>
      <c r="AQ676" s="514" t="s">
        <v>3578</v>
      </c>
      <c r="AR676" s="514" t="s">
        <v>861</v>
      </c>
      <c r="AS676" s="514">
        <v>655129</v>
      </c>
      <c r="AT676" s="514">
        <v>142611</v>
      </c>
      <c r="AU676" s="514">
        <v>88</v>
      </c>
      <c r="AV676" s="514" t="s">
        <v>719</v>
      </c>
      <c r="AW676" s="514" t="s">
        <v>2640</v>
      </c>
      <c r="AX676" s="514">
        <v>2.8</v>
      </c>
      <c r="AY676" s="514">
        <v>1.5</v>
      </c>
      <c r="AZ676" s="514">
        <v>1860</v>
      </c>
      <c r="BA676" s="514" t="s">
        <v>244</v>
      </c>
      <c r="BB676" s="515" t="s">
        <v>2641</v>
      </c>
      <c r="BC676" s="515"/>
      <c r="BD676" s="515"/>
      <c r="BE676" s="530"/>
      <c r="BF676" s="547"/>
      <c r="BG676" s="530"/>
      <c r="BH676" s="530"/>
      <c r="BI676" s="530"/>
      <c r="BJ676" s="560"/>
      <c r="BK676" s="560"/>
      <c r="BL676" s="530"/>
      <c r="BM676" s="530"/>
      <c r="BN676" s="530"/>
      <c r="BO676" s="530"/>
      <c r="BP676" s="530"/>
      <c r="BQ676" s="530"/>
      <c r="BR676" s="530"/>
      <c r="BS676" s="530"/>
      <c r="BT676" s="530"/>
      <c r="BU676" s="530"/>
      <c r="BV676" s="530"/>
      <c r="BW676" s="530"/>
      <c r="BX676" s="530"/>
      <c r="BY676" s="555"/>
      <c r="BZ676" s="552"/>
      <c r="CA676" s="530"/>
    </row>
    <row r="677" spans="34:79" x14ac:dyDescent="0.3">
      <c r="AH677" s="512" t="str">
        <f t="shared" si="31"/>
        <v/>
      </c>
      <c r="AI677" s="15" t="str">
        <f t="shared" si="30"/>
        <v>655130-142602</v>
      </c>
      <c r="AJ677" s="511">
        <f t="shared" si="32"/>
        <v>674</v>
      </c>
      <c r="AK677" s="514">
        <v>18</v>
      </c>
      <c r="AL677" s="514" t="s">
        <v>1259</v>
      </c>
      <c r="AM677" s="514" t="s">
        <v>2942</v>
      </c>
      <c r="AN677" s="514" t="s">
        <v>3577</v>
      </c>
      <c r="AO677" s="514">
        <v>655086</v>
      </c>
      <c r="AP677" s="514">
        <v>142694</v>
      </c>
      <c r="AQ677" s="514" t="s">
        <v>3579</v>
      </c>
      <c r="AR677" s="514" t="s">
        <v>3016</v>
      </c>
      <c r="AS677" s="514">
        <v>655130</v>
      </c>
      <c r="AT677" s="514">
        <v>142602</v>
      </c>
      <c r="AU677" s="514">
        <v>89</v>
      </c>
      <c r="AV677" s="514" t="s">
        <v>719</v>
      </c>
      <c r="AW677" s="514" t="s">
        <v>2640</v>
      </c>
      <c r="AX677" s="514">
        <v>2.7</v>
      </c>
      <c r="AY677" s="514">
        <v>1.6</v>
      </c>
      <c r="AZ677" s="514">
        <v>1860</v>
      </c>
      <c r="BA677" s="514" t="s">
        <v>244</v>
      </c>
      <c r="BB677" s="515" t="s">
        <v>2641</v>
      </c>
      <c r="BC677" s="515"/>
      <c r="BD677" s="515"/>
      <c r="BE677" s="530"/>
      <c r="BF677" s="547"/>
      <c r="BG677" s="530"/>
      <c r="BH677" s="530"/>
      <c r="BI677" s="530"/>
      <c r="BJ677" s="560"/>
      <c r="BK677" s="560"/>
      <c r="BL677" s="530"/>
      <c r="BM677" s="530"/>
      <c r="BN677" s="530"/>
      <c r="BO677" s="530"/>
      <c r="BP677" s="530"/>
      <c r="BQ677" s="530"/>
      <c r="BR677" s="530"/>
      <c r="BS677" s="530"/>
      <c r="BT677" s="530"/>
      <c r="BU677" s="530"/>
      <c r="BV677" s="530"/>
      <c r="BW677" s="530"/>
      <c r="BX677" s="530"/>
      <c r="BY677" s="555"/>
      <c r="BZ677" s="552"/>
      <c r="CA677" s="530"/>
    </row>
    <row r="678" spans="34:79" x14ac:dyDescent="0.3">
      <c r="AH678" s="512" t="str">
        <f t="shared" si="31"/>
        <v/>
      </c>
      <c r="AI678" s="15" t="str">
        <f t="shared" si="30"/>
        <v>662078-144089</v>
      </c>
      <c r="AJ678" s="511">
        <f t="shared" si="32"/>
        <v>675</v>
      </c>
      <c r="AK678" s="514">
        <v>18</v>
      </c>
      <c r="AL678" s="514" t="s">
        <v>1259</v>
      </c>
      <c r="AM678" s="514" t="s">
        <v>2703</v>
      </c>
      <c r="AN678" s="514" t="s">
        <v>3580</v>
      </c>
      <c r="AO678" s="514">
        <v>658940</v>
      </c>
      <c r="AP678" s="514">
        <v>147237</v>
      </c>
      <c r="AQ678" s="514" t="s">
        <v>3581</v>
      </c>
      <c r="AR678" s="514" t="s">
        <v>861</v>
      </c>
      <c r="AS678" s="514">
        <v>662078</v>
      </c>
      <c r="AT678" s="514">
        <v>144089</v>
      </c>
      <c r="AU678" s="514">
        <v>130</v>
      </c>
      <c r="AV678" s="514" t="s">
        <v>718</v>
      </c>
      <c r="AW678" s="514" t="s">
        <v>2640</v>
      </c>
      <c r="AX678" s="514">
        <v>2.8</v>
      </c>
      <c r="AY678" s="514">
        <v>0.2</v>
      </c>
      <c r="AZ678" s="514">
        <v>1863</v>
      </c>
      <c r="BA678" s="514" t="s">
        <v>208</v>
      </c>
      <c r="BB678" s="515" t="s">
        <v>2799</v>
      </c>
      <c r="BC678" s="515"/>
      <c r="BD678" s="515"/>
      <c r="BE678" s="530"/>
      <c r="BF678" s="547"/>
      <c r="BG678" s="530"/>
      <c r="BH678" s="530"/>
      <c r="BI678" s="530"/>
      <c r="BJ678" s="560"/>
      <c r="BK678" s="560"/>
      <c r="BL678" s="530"/>
      <c r="BM678" s="530"/>
      <c r="BN678" s="530"/>
      <c r="BO678" s="530"/>
      <c r="BP678" s="530"/>
      <c r="BQ678" s="530"/>
      <c r="BR678" s="530"/>
      <c r="BS678" s="530"/>
      <c r="BT678" s="530"/>
      <c r="BU678" s="530"/>
      <c r="BV678" s="530"/>
      <c r="BW678" s="530"/>
      <c r="BX678" s="530"/>
      <c r="BY678" s="555"/>
      <c r="BZ678" s="552"/>
      <c r="CA678" s="530"/>
    </row>
    <row r="679" spans="34:79" x14ac:dyDescent="0.3">
      <c r="AH679" s="512" t="str">
        <f t="shared" si="31"/>
        <v/>
      </c>
      <c r="AI679" s="15" t="str">
        <f t="shared" si="30"/>
        <v>663961-144846</v>
      </c>
      <c r="AJ679" s="511">
        <f t="shared" si="32"/>
        <v>676</v>
      </c>
      <c r="AK679" s="514">
        <v>18</v>
      </c>
      <c r="AL679" s="514" t="s">
        <v>1259</v>
      </c>
      <c r="AM679" s="514" t="s">
        <v>2753</v>
      </c>
      <c r="AN679" s="514" t="s">
        <v>3582</v>
      </c>
      <c r="AO679" s="514">
        <v>663216</v>
      </c>
      <c r="AP679" s="514">
        <v>146069</v>
      </c>
      <c r="AQ679" s="514" t="s">
        <v>861</v>
      </c>
      <c r="AR679" s="514" t="s">
        <v>861</v>
      </c>
      <c r="AS679" s="514">
        <v>663961</v>
      </c>
      <c r="AT679" s="514">
        <v>144846</v>
      </c>
      <c r="AU679" s="514">
        <v>170</v>
      </c>
      <c r="AV679" s="514" t="s">
        <v>718</v>
      </c>
      <c r="AW679" s="514" t="s">
        <v>2640</v>
      </c>
      <c r="AX679" s="514">
        <v>1</v>
      </c>
      <c r="AY679" s="514">
        <v>3.7</v>
      </c>
      <c r="AZ679" s="514">
        <v>1864</v>
      </c>
      <c r="BA679" s="514" t="s">
        <v>256</v>
      </c>
      <c r="BB679" s="515" t="s">
        <v>2666</v>
      </c>
      <c r="BC679" s="515"/>
      <c r="BD679" s="515"/>
      <c r="BE679" s="530"/>
      <c r="BF679" s="547"/>
      <c r="BG679" s="530"/>
      <c r="BH679" s="530"/>
      <c r="BI679" s="530"/>
      <c r="BJ679" s="560"/>
      <c r="BK679" s="560"/>
      <c r="BL679" s="530"/>
      <c r="BM679" s="530"/>
      <c r="BN679" s="530"/>
      <c r="BO679" s="530"/>
      <c r="BP679" s="530"/>
      <c r="BQ679" s="530"/>
      <c r="BR679" s="530"/>
      <c r="BS679" s="530"/>
      <c r="BT679" s="530"/>
      <c r="BU679" s="530"/>
      <c r="BV679" s="530"/>
      <c r="BW679" s="530"/>
      <c r="BX679" s="530"/>
      <c r="BY679" s="555"/>
      <c r="BZ679" s="552"/>
      <c r="CA679" s="530"/>
    </row>
    <row r="680" spans="34:79" x14ac:dyDescent="0.3">
      <c r="AH680" s="512" t="str">
        <f t="shared" si="31"/>
        <v/>
      </c>
      <c r="AI680" s="15" t="str">
        <f t="shared" si="30"/>
        <v>663966-144843</v>
      </c>
      <c r="AJ680" s="511">
        <f t="shared" si="32"/>
        <v>677</v>
      </c>
      <c r="AK680" s="514">
        <v>18</v>
      </c>
      <c r="AL680" s="514" t="s">
        <v>1259</v>
      </c>
      <c r="AM680" s="514" t="s">
        <v>2753</v>
      </c>
      <c r="AN680" s="514" t="s">
        <v>3582</v>
      </c>
      <c r="AO680" s="514">
        <v>663216</v>
      </c>
      <c r="AP680" s="514">
        <v>146069</v>
      </c>
      <c r="AQ680" s="514" t="s">
        <v>3583</v>
      </c>
      <c r="AR680" s="514" t="s">
        <v>861</v>
      </c>
      <c r="AS680" s="514">
        <v>663966</v>
      </c>
      <c r="AT680" s="514">
        <v>144843</v>
      </c>
      <c r="AU680" s="514">
        <v>171</v>
      </c>
      <c r="AV680" s="514" t="s">
        <v>718</v>
      </c>
      <c r="AW680" s="514" t="s">
        <v>2640</v>
      </c>
      <c r="AX680" s="514">
        <v>0.9</v>
      </c>
      <c r="AY680" s="514">
        <v>3.8</v>
      </c>
      <c r="AZ680" s="514">
        <v>1864</v>
      </c>
      <c r="BA680" s="514" t="s">
        <v>256</v>
      </c>
      <c r="BB680" s="515" t="s">
        <v>2666</v>
      </c>
      <c r="BC680" s="515"/>
      <c r="BD680" s="515"/>
      <c r="BE680" s="530"/>
      <c r="BF680" s="547"/>
      <c r="BG680" s="530"/>
      <c r="BH680" s="530"/>
      <c r="BI680" s="530"/>
      <c r="BJ680" s="560"/>
      <c r="BK680" s="560"/>
      <c r="BL680" s="530"/>
      <c r="BM680" s="530"/>
      <c r="BN680" s="530"/>
      <c r="BO680" s="530"/>
      <c r="BP680" s="530"/>
      <c r="BQ680" s="530"/>
      <c r="BR680" s="530"/>
      <c r="BS680" s="530"/>
      <c r="BT680" s="530"/>
      <c r="BU680" s="530"/>
      <c r="BV680" s="530"/>
      <c r="BW680" s="530"/>
      <c r="BX680" s="530"/>
      <c r="BY680" s="555"/>
      <c r="BZ680" s="552"/>
      <c r="CA680" s="530"/>
    </row>
    <row r="681" spans="34:79" x14ac:dyDescent="0.3">
      <c r="AH681" s="512" t="str">
        <f t="shared" si="31"/>
        <v/>
      </c>
      <c r="AI681" s="15" t="str">
        <f t="shared" si="30"/>
        <v>664023-144847</v>
      </c>
      <c r="AJ681" s="511">
        <f t="shared" si="32"/>
        <v>678</v>
      </c>
      <c r="AK681" s="514">
        <v>18</v>
      </c>
      <c r="AL681" s="514" t="s">
        <v>1259</v>
      </c>
      <c r="AM681" s="514" t="s">
        <v>2753</v>
      </c>
      <c r="AN681" s="514" t="s">
        <v>3582</v>
      </c>
      <c r="AO681" s="514">
        <v>663216</v>
      </c>
      <c r="AP681" s="514">
        <v>146069</v>
      </c>
      <c r="AQ681" s="514" t="s">
        <v>3584</v>
      </c>
      <c r="AR681" s="514" t="s">
        <v>861</v>
      </c>
      <c r="AS681" s="514">
        <v>664023</v>
      </c>
      <c r="AT681" s="514">
        <v>144847</v>
      </c>
      <c r="AU681" s="514">
        <v>175</v>
      </c>
      <c r="AV681" s="514" t="s">
        <v>718</v>
      </c>
      <c r="AW681" s="514" t="s">
        <v>2640</v>
      </c>
      <c r="AX681" s="514">
        <v>0.4</v>
      </c>
      <c r="AY681" s="514">
        <v>4.3</v>
      </c>
      <c r="AZ681" s="514">
        <v>1864</v>
      </c>
      <c r="BA681" s="514" t="s">
        <v>256</v>
      </c>
      <c r="BB681" s="515" t="s">
        <v>2666</v>
      </c>
      <c r="BC681" s="515"/>
      <c r="BD681" s="515"/>
      <c r="BE681" s="530"/>
      <c r="BF681" s="547"/>
      <c r="BG681" s="530"/>
      <c r="BH681" s="530"/>
      <c r="BI681" s="530"/>
      <c r="BJ681" s="560"/>
      <c r="BK681" s="560"/>
      <c r="BL681" s="530"/>
      <c r="BM681" s="530"/>
      <c r="BN681" s="530"/>
      <c r="BO681" s="530"/>
      <c r="BP681" s="530"/>
      <c r="BQ681" s="530"/>
      <c r="BR681" s="530"/>
      <c r="BS681" s="530"/>
      <c r="BT681" s="530"/>
      <c r="BU681" s="530"/>
      <c r="BV681" s="530"/>
      <c r="BW681" s="530"/>
      <c r="BX681" s="530"/>
      <c r="BY681" s="555"/>
      <c r="BZ681" s="552"/>
      <c r="CA681" s="530"/>
    </row>
    <row r="682" spans="34:79" x14ac:dyDescent="0.3">
      <c r="AH682" s="512" t="str">
        <f t="shared" si="31"/>
        <v/>
      </c>
      <c r="AI682" s="15" t="str">
        <f t="shared" si="30"/>
        <v>662404-144087</v>
      </c>
      <c r="AJ682" s="511">
        <f t="shared" si="32"/>
        <v>679</v>
      </c>
      <c r="AK682" s="514">
        <v>18</v>
      </c>
      <c r="AL682" s="514" t="s">
        <v>1259</v>
      </c>
      <c r="AM682" s="514" t="s">
        <v>2703</v>
      </c>
      <c r="AN682" s="514" t="s">
        <v>3585</v>
      </c>
      <c r="AO682" s="514">
        <v>658940</v>
      </c>
      <c r="AP682" s="514">
        <v>147237</v>
      </c>
      <c r="AQ682" s="514" t="s">
        <v>3586</v>
      </c>
      <c r="AR682" s="514" t="s">
        <v>861</v>
      </c>
      <c r="AS682" s="514">
        <v>662404</v>
      </c>
      <c r="AT682" s="514">
        <v>144087</v>
      </c>
      <c r="AU682" s="514">
        <v>135</v>
      </c>
      <c r="AV682" s="514" t="s">
        <v>718</v>
      </c>
      <c r="AW682" s="514" t="s">
        <v>2640</v>
      </c>
      <c r="AX682" s="514">
        <v>2.1</v>
      </c>
      <c r="AY682" s="514">
        <v>4.5999999999999996</v>
      </c>
      <c r="AZ682" s="514">
        <v>1863</v>
      </c>
      <c r="BA682" s="514" t="s">
        <v>208</v>
      </c>
      <c r="BB682" s="515" t="s">
        <v>861</v>
      </c>
      <c r="BC682" s="515"/>
      <c r="BD682" s="515"/>
      <c r="BE682" s="530"/>
      <c r="BF682" s="547"/>
      <c r="BG682" s="530"/>
      <c r="BH682" s="530"/>
      <c r="BI682" s="530"/>
      <c r="BJ682" s="560"/>
      <c r="BK682" s="560"/>
      <c r="BL682" s="530"/>
      <c r="BM682" s="530"/>
      <c r="BN682" s="530"/>
      <c r="BO682" s="530"/>
      <c r="BP682" s="530"/>
      <c r="BQ682" s="530"/>
      <c r="BR682" s="530"/>
      <c r="BS682" s="530"/>
      <c r="BT682" s="530"/>
      <c r="BU682" s="530"/>
      <c r="BV682" s="530"/>
      <c r="BW682" s="530"/>
      <c r="BX682" s="530"/>
      <c r="BY682" s="555"/>
      <c r="BZ682" s="552"/>
      <c r="CA682" s="530"/>
    </row>
    <row r="683" spans="34:79" x14ac:dyDescent="0.3">
      <c r="AH683" s="512" t="str">
        <f t="shared" si="31"/>
        <v/>
      </c>
      <c r="AI683" s="15" t="str">
        <f t="shared" si="30"/>
        <v>662530-143980</v>
      </c>
      <c r="AJ683" s="511">
        <f t="shared" si="32"/>
        <v>680</v>
      </c>
      <c r="AK683" s="514">
        <v>18</v>
      </c>
      <c r="AL683" s="514" t="s">
        <v>1259</v>
      </c>
      <c r="AM683" s="514" t="s">
        <v>2703</v>
      </c>
      <c r="AN683" s="514" t="s">
        <v>3585</v>
      </c>
      <c r="AO683" s="514">
        <v>658940</v>
      </c>
      <c r="AP683" s="514">
        <v>147237</v>
      </c>
      <c r="AQ683" s="514" t="s">
        <v>3587</v>
      </c>
      <c r="AR683" s="514" t="s">
        <v>861</v>
      </c>
      <c r="AS683" s="514">
        <v>662530</v>
      </c>
      <c r="AT683" s="514">
        <v>143980</v>
      </c>
      <c r="AU683" s="514">
        <v>180</v>
      </c>
      <c r="AV683" s="514" t="s">
        <v>718</v>
      </c>
      <c r="AW683" s="514" t="s">
        <v>2640</v>
      </c>
      <c r="AX683" s="514">
        <v>0.1</v>
      </c>
      <c r="AY683" s="514">
        <v>6.6</v>
      </c>
      <c r="AZ683" s="514">
        <v>1863</v>
      </c>
      <c r="BA683" s="514" t="s">
        <v>208</v>
      </c>
      <c r="BB683" s="515" t="s">
        <v>861</v>
      </c>
      <c r="BC683" s="515"/>
      <c r="BD683" s="515"/>
      <c r="BE683" s="530"/>
      <c r="BF683" s="547"/>
      <c r="BG683" s="530"/>
      <c r="BH683" s="530"/>
      <c r="BI683" s="530"/>
      <c r="BJ683" s="560"/>
      <c r="BK683" s="560"/>
      <c r="BL683" s="530"/>
      <c r="BM683" s="530"/>
      <c r="BN683" s="530"/>
      <c r="BO683" s="530"/>
      <c r="BP683" s="530"/>
      <c r="BQ683" s="530"/>
      <c r="BR683" s="530"/>
      <c r="BS683" s="530"/>
      <c r="BT683" s="530"/>
      <c r="BU683" s="530"/>
      <c r="BV683" s="530"/>
      <c r="BW683" s="530"/>
      <c r="BX683" s="530"/>
      <c r="BY683" s="555"/>
      <c r="BZ683" s="552"/>
      <c r="CA683" s="530"/>
    </row>
    <row r="684" spans="34:79" x14ac:dyDescent="0.3">
      <c r="AH684" s="512" t="str">
        <f t="shared" si="31"/>
        <v/>
      </c>
      <c r="AI684" s="15" t="str">
        <f t="shared" si="30"/>
        <v>660841-146200</v>
      </c>
      <c r="AJ684" s="511">
        <f t="shared" si="32"/>
        <v>681</v>
      </c>
      <c r="AK684" s="514">
        <v>18</v>
      </c>
      <c r="AL684" s="514" t="s">
        <v>1259</v>
      </c>
      <c r="AM684" s="514" t="s">
        <v>3588</v>
      </c>
      <c r="AN684" s="514" t="s">
        <v>3589</v>
      </c>
      <c r="AO684" s="514">
        <v>660785</v>
      </c>
      <c r="AP684" s="514">
        <v>146675</v>
      </c>
      <c r="AQ684" s="514" t="s">
        <v>3590</v>
      </c>
      <c r="AR684" s="514" t="s">
        <v>861</v>
      </c>
      <c r="AS684" s="514">
        <v>660841</v>
      </c>
      <c r="AT684" s="514">
        <v>146200</v>
      </c>
      <c r="AU684" s="514">
        <v>135</v>
      </c>
      <c r="AV684" s="514" t="s">
        <v>718</v>
      </c>
      <c r="AW684" s="514" t="s">
        <v>2635</v>
      </c>
      <c r="AX684" s="514">
        <v>10</v>
      </c>
      <c r="AY684" s="514">
        <v>10</v>
      </c>
      <c r="AZ684" s="514">
        <v>1885</v>
      </c>
      <c r="BA684" s="514" t="s">
        <v>252</v>
      </c>
      <c r="BB684" s="515" t="s">
        <v>2648</v>
      </c>
      <c r="BC684" s="515"/>
      <c r="BD684" s="515"/>
      <c r="BE684" s="530"/>
      <c r="BF684" s="547"/>
      <c r="BG684" s="530"/>
      <c r="BH684" s="530"/>
      <c r="BI684" s="530"/>
      <c r="BJ684" s="560"/>
      <c r="BK684" s="560"/>
      <c r="BL684" s="530"/>
      <c r="BM684" s="530"/>
      <c r="BN684" s="530"/>
      <c r="BO684" s="530"/>
      <c r="BP684" s="530"/>
      <c r="BQ684" s="530"/>
      <c r="BR684" s="530"/>
      <c r="BS684" s="530"/>
      <c r="BT684" s="530"/>
      <c r="BU684" s="530"/>
      <c r="BV684" s="530"/>
      <c r="BW684" s="530"/>
      <c r="BX684" s="530"/>
      <c r="BY684" s="555"/>
      <c r="BZ684" s="552"/>
      <c r="CA684" s="530"/>
    </row>
    <row r="685" spans="34:79" x14ac:dyDescent="0.3">
      <c r="AH685" s="512" t="str">
        <f t="shared" si="31"/>
        <v/>
      </c>
      <c r="AI685" s="15" t="str">
        <f t="shared" si="30"/>
        <v>663876-145034</v>
      </c>
      <c r="AJ685" s="511">
        <f t="shared" si="32"/>
        <v>682</v>
      </c>
      <c r="AK685" s="514">
        <v>18</v>
      </c>
      <c r="AL685" s="514" t="s">
        <v>1259</v>
      </c>
      <c r="AM685" s="514" t="s">
        <v>2753</v>
      </c>
      <c r="AN685" s="514" t="s">
        <v>3591</v>
      </c>
      <c r="AO685" s="514">
        <v>663216</v>
      </c>
      <c r="AP685" s="514">
        <v>146069</v>
      </c>
      <c r="AQ685" s="514" t="s">
        <v>3592</v>
      </c>
      <c r="AR685" s="514" t="s">
        <v>861</v>
      </c>
      <c r="AS685" s="514">
        <v>663876</v>
      </c>
      <c r="AT685" s="514">
        <v>145034</v>
      </c>
      <c r="AU685" s="514">
        <v>164</v>
      </c>
      <c r="AV685" s="514" t="s">
        <v>718</v>
      </c>
      <c r="AW685" s="514" t="s">
        <v>718</v>
      </c>
      <c r="AX685" s="514">
        <v>0.2</v>
      </c>
      <c r="AY685" s="514">
        <v>0</v>
      </c>
      <c r="AZ685" s="514">
        <v>1864</v>
      </c>
      <c r="BA685" s="514" t="s">
        <v>256</v>
      </c>
      <c r="BB685" s="515" t="s">
        <v>861</v>
      </c>
      <c r="BC685" s="515"/>
      <c r="BD685" s="515"/>
      <c r="BE685" s="530"/>
      <c r="BF685" s="547"/>
      <c r="BG685" s="530"/>
      <c r="BH685" s="530"/>
      <c r="BI685" s="530"/>
      <c r="BJ685" s="560"/>
      <c r="BK685" s="560"/>
      <c r="BL685" s="530"/>
      <c r="BM685" s="530"/>
      <c r="BN685" s="530"/>
      <c r="BO685" s="530"/>
      <c r="BP685" s="530"/>
      <c r="BQ685" s="530"/>
      <c r="BR685" s="530"/>
      <c r="BS685" s="530"/>
      <c r="BT685" s="530"/>
      <c r="BU685" s="530"/>
      <c r="BV685" s="530"/>
      <c r="BW685" s="530"/>
      <c r="BX685" s="530"/>
      <c r="BY685" s="555"/>
      <c r="BZ685" s="552"/>
      <c r="CA685" s="530"/>
    </row>
    <row r="686" spans="34:79" x14ac:dyDescent="0.3">
      <c r="AH686" s="512" t="str">
        <f t="shared" si="31"/>
        <v/>
      </c>
      <c r="AI686" s="15" t="str">
        <f t="shared" si="30"/>
        <v>653976-143715</v>
      </c>
      <c r="AJ686" s="511">
        <f t="shared" si="32"/>
        <v>683</v>
      </c>
      <c r="AK686" s="514">
        <v>18</v>
      </c>
      <c r="AL686" s="514" t="s">
        <v>1259</v>
      </c>
      <c r="AM686" s="514" t="s">
        <v>3502</v>
      </c>
      <c r="AN686" s="514" t="s">
        <v>3593</v>
      </c>
      <c r="AO686" s="514">
        <v>655290</v>
      </c>
      <c r="AP686" s="514">
        <v>143513</v>
      </c>
      <c r="AQ686" s="514" t="s">
        <v>3594</v>
      </c>
      <c r="AR686" s="514" t="s">
        <v>3595</v>
      </c>
      <c r="AS686" s="514">
        <v>653976</v>
      </c>
      <c r="AT686" s="514">
        <v>143715</v>
      </c>
      <c r="AU686" s="514">
        <v>120</v>
      </c>
      <c r="AV686" s="514" t="s">
        <v>719</v>
      </c>
      <c r="AW686" s="514" t="s">
        <v>2635</v>
      </c>
      <c r="AX686" s="514">
        <v>10</v>
      </c>
      <c r="AY686" s="514">
        <v>10</v>
      </c>
      <c r="AZ686" s="514">
        <v>1860</v>
      </c>
      <c r="BA686" s="514" t="s">
        <v>244</v>
      </c>
      <c r="BB686" s="515" t="s">
        <v>2721</v>
      </c>
      <c r="BC686" s="515"/>
      <c r="BD686" s="515"/>
      <c r="BE686" s="530"/>
      <c r="BF686" s="547"/>
      <c r="BG686" s="530"/>
      <c r="BH686" s="530"/>
      <c r="BI686" s="530"/>
      <c r="BJ686" s="560"/>
      <c r="BK686" s="560"/>
      <c r="BL686" s="530"/>
      <c r="BM686" s="530"/>
      <c r="BN686" s="530"/>
      <c r="BO686" s="530"/>
      <c r="BP686" s="530"/>
      <c r="BQ686" s="530"/>
      <c r="BR686" s="530"/>
      <c r="BS686" s="530"/>
      <c r="BT686" s="530"/>
      <c r="BU686" s="530"/>
      <c r="BV686" s="530"/>
      <c r="BW686" s="530"/>
      <c r="BX686" s="530"/>
      <c r="BY686" s="555"/>
      <c r="BZ686" s="552"/>
      <c r="CA686" s="530"/>
    </row>
    <row r="687" spans="34:79" x14ac:dyDescent="0.3">
      <c r="AH687" s="512" t="str">
        <f t="shared" si="31"/>
        <v/>
      </c>
      <c r="AI687" s="15" t="str">
        <f t="shared" si="30"/>
        <v>654927-143637</v>
      </c>
      <c r="AJ687" s="511">
        <f t="shared" si="32"/>
        <v>684</v>
      </c>
      <c r="AK687" s="514">
        <v>18</v>
      </c>
      <c r="AL687" s="514" t="s">
        <v>1259</v>
      </c>
      <c r="AM687" s="514" t="s">
        <v>3502</v>
      </c>
      <c r="AN687" s="514" t="s">
        <v>3593</v>
      </c>
      <c r="AO687" s="514">
        <v>655290</v>
      </c>
      <c r="AP687" s="514">
        <v>143513</v>
      </c>
      <c r="AQ687" s="514" t="s">
        <v>3596</v>
      </c>
      <c r="AR687" s="514" t="s">
        <v>3597</v>
      </c>
      <c r="AS687" s="514">
        <v>654927</v>
      </c>
      <c r="AT687" s="514">
        <v>143637</v>
      </c>
      <c r="AU687" s="514">
        <v>70</v>
      </c>
      <c r="AV687" s="514" t="s">
        <v>719</v>
      </c>
      <c r="AW687" s="514" t="s">
        <v>2635</v>
      </c>
      <c r="AX687" s="514">
        <v>10</v>
      </c>
      <c r="AY687" s="514">
        <v>4</v>
      </c>
      <c r="AZ687" s="514">
        <v>1860</v>
      </c>
      <c r="BA687" s="514" t="s">
        <v>244</v>
      </c>
      <c r="BB687" s="515" t="s">
        <v>2721</v>
      </c>
      <c r="BC687" s="515"/>
      <c r="BD687" s="515"/>
      <c r="BE687" s="530"/>
      <c r="BF687" s="547"/>
      <c r="BG687" s="530"/>
      <c r="BH687" s="530"/>
      <c r="BI687" s="530"/>
      <c r="BJ687" s="560"/>
      <c r="BK687" s="560"/>
      <c r="BL687" s="530"/>
      <c r="BM687" s="530"/>
      <c r="BN687" s="530"/>
      <c r="BO687" s="530"/>
      <c r="BP687" s="530"/>
      <c r="BQ687" s="530"/>
      <c r="BR687" s="530"/>
      <c r="BS687" s="530"/>
      <c r="BT687" s="530"/>
      <c r="BU687" s="530"/>
      <c r="BV687" s="530"/>
      <c r="BW687" s="530"/>
      <c r="BX687" s="530"/>
      <c r="BY687" s="555"/>
      <c r="BZ687" s="552"/>
      <c r="CA687" s="530"/>
    </row>
    <row r="688" spans="34:79" x14ac:dyDescent="0.3">
      <c r="AH688" s="512" t="str">
        <f t="shared" si="31"/>
        <v>OBS! förväxlingsrisk =&gt;</v>
      </c>
      <c r="AI688" s="15" t="str">
        <f t="shared" si="30"/>
        <v>658610-145955</v>
      </c>
      <c r="AJ688" s="511">
        <f t="shared" si="32"/>
        <v>685</v>
      </c>
      <c r="AK688" s="514">
        <v>18</v>
      </c>
      <c r="AL688" s="514" t="s">
        <v>1259</v>
      </c>
      <c r="AM688" s="514" t="s">
        <v>2709</v>
      </c>
      <c r="AN688" s="514" t="s">
        <v>3598</v>
      </c>
      <c r="AO688" s="514">
        <v>657187</v>
      </c>
      <c r="AP688" s="514">
        <v>146026</v>
      </c>
      <c r="AQ688" s="514" t="s">
        <v>861</v>
      </c>
      <c r="AR688" s="514" t="s">
        <v>861</v>
      </c>
      <c r="AS688" s="514">
        <v>658610</v>
      </c>
      <c r="AT688" s="514">
        <v>145955</v>
      </c>
      <c r="AU688" s="514">
        <v>59</v>
      </c>
      <c r="AV688" s="514" t="s">
        <v>718</v>
      </c>
      <c r="AW688" s="514" t="s">
        <v>2635</v>
      </c>
      <c r="AX688" s="514">
        <v>3.5</v>
      </c>
      <c r="AY688" s="514">
        <v>8.5</v>
      </c>
      <c r="AZ688" s="514">
        <v>1880</v>
      </c>
      <c r="BA688" s="514" t="s">
        <v>438</v>
      </c>
      <c r="BB688" s="515" t="s">
        <v>2712</v>
      </c>
      <c r="BC688" s="515"/>
      <c r="BD688" s="515"/>
      <c r="BE688" s="530"/>
      <c r="BF688" s="547"/>
      <c r="BG688" s="530"/>
      <c r="BH688" s="530"/>
      <c r="BI688" s="530"/>
      <c r="BJ688" s="560"/>
      <c r="BK688" s="560"/>
      <c r="BL688" s="530"/>
      <c r="BM688" s="530"/>
      <c r="BN688" s="530"/>
      <c r="BO688" s="530"/>
      <c r="BP688" s="530"/>
      <c r="BQ688" s="530"/>
      <c r="BR688" s="530"/>
      <c r="BS688" s="530"/>
      <c r="BT688" s="530"/>
      <c r="BU688" s="530"/>
      <c r="BV688" s="530"/>
      <c r="BW688" s="530"/>
      <c r="BX688" s="530"/>
      <c r="BY688" s="555"/>
      <c r="BZ688" s="552"/>
      <c r="CA688" s="530"/>
    </row>
    <row r="689" spans="34:79" x14ac:dyDescent="0.3">
      <c r="AH689" s="512" t="str">
        <f t="shared" si="31"/>
        <v>OBS! förväxlingsrisk =&gt;</v>
      </c>
      <c r="AI689" s="15" t="str">
        <f t="shared" si="30"/>
        <v>658625-145900</v>
      </c>
      <c r="AJ689" s="511">
        <f t="shared" si="32"/>
        <v>686</v>
      </c>
      <c r="AK689" s="514">
        <v>18</v>
      </c>
      <c r="AL689" s="514" t="s">
        <v>1259</v>
      </c>
      <c r="AM689" s="514" t="s">
        <v>2709</v>
      </c>
      <c r="AN689" s="514" t="s">
        <v>3598</v>
      </c>
      <c r="AO689" s="514">
        <v>657187</v>
      </c>
      <c r="AP689" s="514">
        <v>146026</v>
      </c>
      <c r="AQ689" s="514" t="s">
        <v>861</v>
      </c>
      <c r="AR689" s="514" t="s">
        <v>861</v>
      </c>
      <c r="AS689" s="514">
        <v>658625</v>
      </c>
      <c r="AT689" s="514">
        <v>145900</v>
      </c>
      <c r="AU689" s="514">
        <v>64</v>
      </c>
      <c r="AV689" s="514" t="s">
        <v>718</v>
      </c>
      <c r="AW689" s="514" t="s">
        <v>2635</v>
      </c>
      <c r="AX689" s="514">
        <v>2.5</v>
      </c>
      <c r="AY689" s="514">
        <v>9.5</v>
      </c>
      <c r="AZ689" s="514">
        <v>1880</v>
      </c>
      <c r="BA689" s="514" t="s">
        <v>438</v>
      </c>
      <c r="BB689" s="515" t="s">
        <v>2712</v>
      </c>
      <c r="BC689" s="515"/>
      <c r="BD689" s="515"/>
      <c r="BE689" s="530"/>
      <c r="BF689" s="547"/>
      <c r="BG689" s="530"/>
      <c r="BH689" s="530"/>
      <c r="BI689" s="530"/>
      <c r="BJ689" s="560"/>
      <c r="BK689" s="560"/>
      <c r="BL689" s="530"/>
      <c r="BM689" s="530"/>
      <c r="BN689" s="530"/>
      <c r="BO689" s="530"/>
      <c r="BP689" s="530"/>
      <c r="BQ689" s="530"/>
      <c r="BR689" s="530"/>
      <c r="BS689" s="530"/>
      <c r="BT689" s="530"/>
      <c r="BU689" s="530"/>
      <c r="BV689" s="530"/>
      <c r="BW689" s="530"/>
      <c r="BX689" s="530"/>
      <c r="BY689" s="555"/>
      <c r="BZ689" s="552"/>
      <c r="CA689" s="530"/>
    </row>
    <row r="690" spans="34:79" x14ac:dyDescent="0.3">
      <c r="AH690" s="512" t="str">
        <f t="shared" si="31"/>
        <v/>
      </c>
      <c r="AI690" s="15" t="str">
        <f t="shared" si="30"/>
        <v>659105-146065</v>
      </c>
      <c r="AJ690" s="511">
        <f t="shared" si="32"/>
        <v>687</v>
      </c>
      <c r="AK690" s="514">
        <v>18</v>
      </c>
      <c r="AL690" s="514" t="s">
        <v>1259</v>
      </c>
      <c r="AM690" s="514" t="s">
        <v>2703</v>
      </c>
      <c r="AN690" s="514" t="s">
        <v>3599</v>
      </c>
      <c r="AO690" s="514">
        <v>658940</v>
      </c>
      <c r="AP690" s="514">
        <v>147237</v>
      </c>
      <c r="AQ690" s="514" t="s">
        <v>861</v>
      </c>
      <c r="AR690" s="514" t="s">
        <v>861</v>
      </c>
      <c r="AS690" s="514">
        <v>659105</v>
      </c>
      <c r="AT690" s="514">
        <v>146065</v>
      </c>
      <c r="AU690" s="514">
        <v>105</v>
      </c>
      <c r="AV690" s="514" t="s">
        <v>718</v>
      </c>
      <c r="AW690" s="514" t="s">
        <v>2635</v>
      </c>
      <c r="AX690" s="514">
        <v>10</v>
      </c>
      <c r="AY690" s="514">
        <v>10</v>
      </c>
      <c r="AZ690" s="514">
        <v>1880</v>
      </c>
      <c r="BA690" s="514" t="s">
        <v>438</v>
      </c>
      <c r="BB690" s="515" t="s">
        <v>2712</v>
      </c>
      <c r="BC690" s="515"/>
      <c r="BD690" s="515"/>
      <c r="BE690" s="530"/>
      <c r="BF690" s="547"/>
      <c r="BG690" s="530"/>
      <c r="BH690" s="530"/>
      <c r="BI690" s="530"/>
      <c r="BJ690" s="560"/>
      <c r="BK690" s="560"/>
      <c r="BL690" s="530"/>
      <c r="BM690" s="530"/>
      <c r="BN690" s="530"/>
      <c r="BO690" s="530"/>
      <c r="BP690" s="530"/>
      <c r="BQ690" s="530"/>
      <c r="BR690" s="530"/>
      <c r="BS690" s="530"/>
      <c r="BT690" s="530"/>
      <c r="BU690" s="530"/>
      <c r="BV690" s="530"/>
      <c r="BW690" s="530"/>
      <c r="BX690" s="530"/>
      <c r="BY690" s="555"/>
      <c r="BZ690" s="552"/>
      <c r="CA690" s="530"/>
    </row>
    <row r="691" spans="34:79" x14ac:dyDescent="0.3">
      <c r="AH691" s="512" t="str">
        <f t="shared" si="31"/>
        <v/>
      </c>
      <c r="AI691" s="15" t="str">
        <f t="shared" si="30"/>
        <v>660100-144691</v>
      </c>
      <c r="AJ691" s="511">
        <f t="shared" si="32"/>
        <v>688</v>
      </c>
      <c r="AK691" s="514">
        <v>18</v>
      </c>
      <c r="AL691" s="514" t="s">
        <v>1259</v>
      </c>
      <c r="AM691" s="514" t="s">
        <v>3134</v>
      </c>
      <c r="AN691" s="514" t="s">
        <v>3600</v>
      </c>
      <c r="AO691" s="514">
        <v>659872</v>
      </c>
      <c r="AP691" s="514">
        <v>144845</v>
      </c>
      <c r="AQ691" s="514" t="s">
        <v>3601</v>
      </c>
      <c r="AR691" s="514" t="s">
        <v>861</v>
      </c>
      <c r="AS691" s="514">
        <v>660100</v>
      </c>
      <c r="AT691" s="514">
        <v>144691</v>
      </c>
      <c r="AU691" s="514">
        <v>121</v>
      </c>
      <c r="AV691" s="514" t="s">
        <v>718</v>
      </c>
      <c r="AW691" s="514" t="s">
        <v>2635</v>
      </c>
      <c r="AX691" s="514">
        <v>3.8</v>
      </c>
      <c r="AY691" s="514">
        <v>1.1000000000000001</v>
      </c>
      <c r="AZ691" s="514">
        <v>1884</v>
      </c>
      <c r="BA691" s="514" t="s">
        <v>279</v>
      </c>
      <c r="BB691" s="515" t="s">
        <v>2799</v>
      </c>
      <c r="BC691" s="515"/>
      <c r="BD691" s="515"/>
      <c r="BE691" s="530"/>
      <c r="BF691" s="547"/>
      <c r="BG691" s="530"/>
      <c r="BH691" s="530"/>
      <c r="BI691" s="530"/>
      <c r="BJ691" s="560"/>
      <c r="BK691" s="560"/>
      <c r="BL691" s="530"/>
      <c r="BM691" s="530"/>
      <c r="BN691" s="530"/>
      <c r="BO691" s="530"/>
      <c r="BP691" s="530"/>
      <c r="BQ691" s="530"/>
      <c r="BR691" s="530"/>
      <c r="BS691" s="530"/>
      <c r="BT691" s="530"/>
      <c r="BU691" s="530"/>
      <c r="BV691" s="530"/>
      <c r="BW691" s="530"/>
      <c r="BX691" s="530"/>
      <c r="BY691" s="555"/>
      <c r="BZ691" s="552"/>
      <c r="CA691" s="530"/>
    </row>
    <row r="692" spans="34:79" x14ac:dyDescent="0.3">
      <c r="AH692" s="512" t="str">
        <f t="shared" si="31"/>
        <v/>
      </c>
      <c r="AI692" s="15" t="str">
        <f t="shared" si="30"/>
        <v>655930-146031</v>
      </c>
      <c r="AJ692" s="511">
        <f t="shared" si="32"/>
        <v>689</v>
      </c>
      <c r="AK692" s="514">
        <v>18</v>
      </c>
      <c r="AL692" s="514" t="s">
        <v>1259</v>
      </c>
      <c r="AM692" s="514" t="s">
        <v>3602</v>
      </c>
      <c r="AN692" s="514" t="s">
        <v>3603</v>
      </c>
      <c r="AO692" s="514">
        <v>656195</v>
      </c>
      <c r="AP692" s="514">
        <v>146070</v>
      </c>
      <c r="AQ692" s="514" t="s">
        <v>3304</v>
      </c>
      <c r="AR692" s="514" t="s">
        <v>2650</v>
      </c>
      <c r="AS692" s="514">
        <v>655930</v>
      </c>
      <c r="AT692" s="514">
        <v>146031</v>
      </c>
      <c r="AU692" s="514">
        <v>37</v>
      </c>
      <c r="AV692" s="514" t="s">
        <v>719</v>
      </c>
      <c r="AW692" s="514" t="s">
        <v>2635</v>
      </c>
      <c r="AX692" s="514">
        <v>10</v>
      </c>
      <c r="AY692" s="514">
        <v>10</v>
      </c>
      <c r="AZ692" s="514">
        <v>1881</v>
      </c>
      <c r="BA692" s="514" t="s">
        <v>236</v>
      </c>
      <c r="BB692" s="515" t="s">
        <v>2809</v>
      </c>
      <c r="BC692" s="515"/>
      <c r="BD692" s="515"/>
      <c r="BE692" s="530"/>
      <c r="BF692" s="547"/>
      <c r="BG692" s="530"/>
      <c r="BH692" s="530"/>
      <c r="BI692" s="530"/>
      <c r="BJ692" s="560"/>
      <c r="BK692" s="560"/>
      <c r="BL692" s="530"/>
      <c r="BM692" s="530"/>
      <c r="BN692" s="530"/>
      <c r="BO692" s="530"/>
      <c r="BP692" s="530"/>
      <c r="BQ692" s="530"/>
      <c r="BR692" s="530"/>
      <c r="BS692" s="530"/>
      <c r="BT692" s="530"/>
      <c r="BU692" s="530"/>
      <c r="BV692" s="530"/>
      <c r="BW692" s="530"/>
      <c r="BX692" s="530"/>
      <c r="BY692" s="555"/>
      <c r="BZ692" s="552"/>
      <c r="CA692" s="530"/>
    </row>
    <row r="693" spans="34:79" x14ac:dyDescent="0.3">
      <c r="AH693" s="512" t="str">
        <f t="shared" si="31"/>
        <v/>
      </c>
      <c r="AI693" s="15" t="str">
        <f t="shared" si="30"/>
        <v>655710-143369</v>
      </c>
      <c r="AJ693" s="511">
        <f t="shared" si="32"/>
        <v>690</v>
      </c>
      <c r="AK693" s="514">
        <v>18</v>
      </c>
      <c r="AL693" s="514" t="s">
        <v>1259</v>
      </c>
      <c r="AM693" s="514" t="s">
        <v>2974</v>
      </c>
      <c r="AN693" s="514" t="s">
        <v>3604</v>
      </c>
      <c r="AO693" s="514">
        <v>658699</v>
      </c>
      <c r="AP693" s="514">
        <v>150719</v>
      </c>
      <c r="AQ693" s="514" t="s">
        <v>3604</v>
      </c>
      <c r="AR693" s="514" t="s">
        <v>861</v>
      </c>
      <c r="AS693" s="514">
        <v>655710</v>
      </c>
      <c r="AT693" s="514">
        <v>143369</v>
      </c>
      <c r="AU693" s="514">
        <v>84</v>
      </c>
      <c r="AV693" s="514" t="s">
        <v>719</v>
      </c>
      <c r="AW693" s="514" t="s">
        <v>2747</v>
      </c>
      <c r="AX693" s="514">
        <v>2.9</v>
      </c>
      <c r="AY693" s="514">
        <v>1.2</v>
      </c>
      <c r="AZ693" s="514">
        <v>1814</v>
      </c>
      <c r="BA693" s="514" t="s">
        <v>245</v>
      </c>
      <c r="BB693" s="515" t="s">
        <v>2641</v>
      </c>
      <c r="BC693" s="515"/>
      <c r="BD693" s="515"/>
      <c r="BE693" s="530"/>
      <c r="BF693" s="547"/>
      <c r="BG693" s="530"/>
      <c r="BH693" s="530"/>
      <c r="BI693" s="530"/>
      <c r="BJ693" s="560"/>
      <c r="BK693" s="560"/>
      <c r="BL693" s="530"/>
      <c r="BM693" s="530"/>
      <c r="BN693" s="530"/>
      <c r="BO693" s="530"/>
      <c r="BP693" s="530"/>
      <c r="BQ693" s="530"/>
      <c r="BR693" s="530"/>
      <c r="BS693" s="530"/>
      <c r="BT693" s="530"/>
      <c r="BU693" s="530"/>
      <c r="BV693" s="530"/>
      <c r="BW693" s="530"/>
      <c r="BX693" s="530"/>
      <c r="BY693" s="555"/>
      <c r="BZ693" s="552"/>
      <c r="CA693" s="530"/>
    </row>
    <row r="694" spans="34:79" x14ac:dyDescent="0.3">
      <c r="AH694" s="512" t="str">
        <f t="shared" si="31"/>
        <v/>
      </c>
      <c r="AI694" s="15" t="str">
        <f t="shared" si="30"/>
        <v>655792-143311</v>
      </c>
      <c r="AJ694" s="511">
        <f t="shared" si="32"/>
        <v>691</v>
      </c>
      <c r="AK694" s="514">
        <v>18</v>
      </c>
      <c r="AL694" s="514" t="s">
        <v>1259</v>
      </c>
      <c r="AM694" s="514" t="s">
        <v>2974</v>
      </c>
      <c r="AN694" s="514" t="s">
        <v>3604</v>
      </c>
      <c r="AO694" s="514">
        <v>658699</v>
      </c>
      <c r="AP694" s="514">
        <v>150719</v>
      </c>
      <c r="AQ694" s="514" t="s">
        <v>2939</v>
      </c>
      <c r="AR694" s="514" t="s">
        <v>861</v>
      </c>
      <c r="AS694" s="514">
        <v>655792</v>
      </c>
      <c r="AT694" s="514">
        <v>143311</v>
      </c>
      <c r="AU694" s="514">
        <v>94</v>
      </c>
      <c r="AV694" s="514" t="s">
        <v>719</v>
      </c>
      <c r="AW694" s="514" t="s">
        <v>2747</v>
      </c>
      <c r="AX694" s="514">
        <v>1.8</v>
      </c>
      <c r="AY694" s="514">
        <v>2.2999999999999998</v>
      </c>
      <c r="AZ694" s="514">
        <v>1814</v>
      </c>
      <c r="BA694" s="514" t="s">
        <v>245</v>
      </c>
      <c r="BB694" s="515" t="s">
        <v>861</v>
      </c>
      <c r="BC694" s="515"/>
      <c r="BD694" s="515"/>
      <c r="BE694" s="530"/>
      <c r="BF694" s="547"/>
      <c r="BG694" s="530"/>
      <c r="BH694" s="530"/>
      <c r="BI694" s="530"/>
      <c r="BJ694" s="560"/>
      <c r="BK694" s="560"/>
      <c r="BL694" s="530"/>
      <c r="BM694" s="530"/>
      <c r="BN694" s="530"/>
      <c r="BO694" s="530"/>
      <c r="BP694" s="530"/>
      <c r="BQ694" s="530"/>
      <c r="BR694" s="530"/>
      <c r="BS694" s="530"/>
      <c r="BT694" s="530"/>
      <c r="BU694" s="530"/>
      <c r="BV694" s="530"/>
      <c r="BW694" s="530"/>
      <c r="BX694" s="530"/>
      <c r="BY694" s="555"/>
      <c r="BZ694" s="552"/>
      <c r="CA694" s="530"/>
    </row>
    <row r="695" spans="34:79" x14ac:dyDescent="0.3">
      <c r="AH695" s="512" t="str">
        <f t="shared" si="31"/>
        <v/>
      </c>
      <c r="AI695" s="15" t="str">
        <f t="shared" si="30"/>
        <v>664340-146589</v>
      </c>
      <c r="AJ695" s="511">
        <f t="shared" si="32"/>
        <v>692</v>
      </c>
      <c r="AK695" s="514">
        <v>18</v>
      </c>
      <c r="AL695" s="514" t="s">
        <v>1259</v>
      </c>
      <c r="AM695" s="514" t="s">
        <v>2838</v>
      </c>
      <c r="AN695" s="514" t="s">
        <v>3605</v>
      </c>
      <c r="AO695" s="514">
        <v>663126</v>
      </c>
      <c r="AP695" s="514">
        <v>146361</v>
      </c>
      <c r="AQ695" s="514" t="s">
        <v>3606</v>
      </c>
      <c r="AR695" s="514" t="s">
        <v>861</v>
      </c>
      <c r="AS695" s="514">
        <v>664340</v>
      </c>
      <c r="AT695" s="514">
        <v>146589</v>
      </c>
      <c r="AU695" s="514">
        <v>260</v>
      </c>
      <c r="AV695" s="514" t="s">
        <v>718</v>
      </c>
      <c r="AW695" s="514" t="s">
        <v>718</v>
      </c>
      <c r="AX695" s="514">
        <v>1.5</v>
      </c>
      <c r="AY695" s="514">
        <v>2</v>
      </c>
      <c r="AZ695" s="514">
        <v>1885</v>
      </c>
      <c r="BA695" s="514" t="s">
        <v>252</v>
      </c>
      <c r="BB695" s="515" t="s">
        <v>2636</v>
      </c>
      <c r="BC695" s="515"/>
      <c r="BD695" s="515"/>
      <c r="BE695" s="530"/>
      <c r="BF695" s="547"/>
      <c r="BG695" s="530"/>
      <c r="BH695" s="530"/>
      <c r="BI695" s="530"/>
      <c r="BJ695" s="560"/>
      <c r="BK695" s="560"/>
      <c r="BL695" s="530"/>
      <c r="BM695" s="530"/>
      <c r="BN695" s="530"/>
      <c r="BO695" s="530"/>
      <c r="BP695" s="530"/>
      <c r="BQ695" s="530"/>
      <c r="BR695" s="530"/>
      <c r="BS695" s="530"/>
      <c r="BT695" s="530"/>
      <c r="BU695" s="530"/>
      <c r="BV695" s="530"/>
      <c r="BW695" s="530"/>
      <c r="BX695" s="530"/>
      <c r="BY695" s="555"/>
      <c r="BZ695" s="552"/>
      <c r="CA695" s="530"/>
    </row>
    <row r="696" spans="34:79" x14ac:dyDescent="0.3">
      <c r="AH696" s="512" t="str">
        <f t="shared" si="31"/>
        <v/>
      </c>
      <c r="AI696" s="15" t="str">
        <f t="shared" si="30"/>
        <v>663326-147370</v>
      </c>
      <c r="AJ696" s="511">
        <f t="shared" si="32"/>
        <v>693</v>
      </c>
      <c r="AK696" s="514">
        <v>18</v>
      </c>
      <c r="AL696" s="514" t="s">
        <v>1259</v>
      </c>
      <c r="AM696" s="514" t="s">
        <v>2632</v>
      </c>
      <c r="AN696" s="514" t="s">
        <v>3607</v>
      </c>
      <c r="AO696" s="514">
        <v>663019</v>
      </c>
      <c r="AP696" s="514">
        <v>147533</v>
      </c>
      <c r="AQ696" s="514" t="s">
        <v>3608</v>
      </c>
      <c r="AR696" s="514" t="s">
        <v>861</v>
      </c>
      <c r="AS696" s="514">
        <v>663326</v>
      </c>
      <c r="AT696" s="514">
        <v>147370</v>
      </c>
      <c r="AU696" s="514">
        <v>195</v>
      </c>
      <c r="AV696" s="514" t="s">
        <v>718</v>
      </c>
      <c r="AW696" s="514" t="s">
        <v>2640</v>
      </c>
      <c r="AX696" s="514">
        <v>0.6</v>
      </c>
      <c r="AY696" s="514">
        <v>5.3</v>
      </c>
      <c r="AZ696" s="514">
        <v>1885</v>
      </c>
      <c r="BA696" s="514" t="s">
        <v>252</v>
      </c>
      <c r="BB696" s="515" t="s">
        <v>2636</v>
      </c>
      <c r="BC696" s="515"/>
      <c r="BD696" s="515"/>
      <c r="BE696" s="530"/>
      <c r="BF696" s="547"/>
      <c r="BG696" s="530"/>
      <c r="BH696" s="530"/>
      <c r="BI696" s="530"/>
      <c r="BJ696" s="560"/>
      <c r="BK696" s="560"/>
      <c r="BL696" s="530"/>
      <c r="BM696" s="530"/>
      <c r="BN696" s="530"/>
      <c r="BO696" s="530"/>
      <c r="BP696" s="530"/>
      <c r="BQ696" s="530"/>
      <c r="BR696" s="530"/>
      <c r="BS696" s="530"/>
      <c r="BT696" s="530"/>
      <c r="BU696" s="530"/>
      <c r="BV696" s="530"/>
      <c r="BW696" s="530"/>
      <c r="BX696" s="530"/>
      <c r="BY696" s="555"/>
      <c r="BZ696" s="552"/>
      <c r="CA696" s="530"/>
    </row>
    <row r="697" spans="34:79" x14ac:dyDescent="0.3">
      <c r="AH697" s="512" t="str">
        <f t="shared" si="31"/>
        <v/>
      </c>
      <c r="AI697" s="15" t="str">
        <f t="shared" si="30"/>
        <v>662275-146237</v>
      </c>
      <c r="AJ697" s="511">
        <f t="shared" si="32"/>
        <v>694</v>
      </c>
      <c r="AK697" s="514">
        <v>18</v>
      </c>
      <c r="AL697" s="514" t="s">
        <v>1259</v>
      </c>
      <c r="AM697" s="514" t="s">
        <v>2678</v>
      </c>
      <c r="AN697" s="514" t="s">
        <v>3609</v>
      </c>
      <c r="AO697" s="514">
        <v>658993</v>
      </c>
      <c r="AP697" s="514">
        <v>151687</v>
      </c>
      <c r="AQ697" s="514" t="s">
        <v>3610</v>
      </c>
      <c r="AR697" s="514" t="s">
        <v>861</v>
      </c>
      <c r="AS697" s="514">
        <v>662275</v>
      </c>
      <c r="AT697" s="514">
        <v>146237</v>
      </c>
      <c r="AU697" s="514">
        <v>62</v>
      </c>
      <c r="AV697" s="514" t="s">
        <v>720</v>
      </c>
      <c r="AW697" s="514" t="s">
        <v>718</v>
      </c>
      <c r="AX697" s="514">
        <v>7.5</v>
      </c>
      <c r="AY697" s="514">
        <v>2</v>
      </c>
      <c r="AZ697" s="514">
        <v>1885</v>
      </c>
      <c r="BA697" s="514" t="s">
        <v>252</v>
      </c>
      <c r="BB697" s="515" t="s">
        <v>2648</v>
      </c>
      <c r="BC697" s="515"/>
      <c r="BD697" s="515"/>
      <c r="BE697" s="530"/>
      <c r="BF697" s="547"/>
      <c r="BG697" s="530"/>
      <c r="BH697" s="530"/>
      <c r="BI697" s="530"/>
      <c r="BJ697" s="560"/>
      <c r="BK697" s="560"/>
      <c r="BL697" s="530"/>
      <c r="BM697" s="530"/>
      <c r="BN697" s="530"/>
      <c r="BO697" s="530"/>
      <c r="BP697" s="530"/>
      <c r="BQ697" s="530"/>
      <c r="BR697" s="530"/>
      <c r="BS697" s="530"/>
      <c r="BT697" s="530"/>
      <c r="BU697" s="530"/>
      <c r="BV697" s="530"/>
      <c r="BW697" s="530"/>
      <c r="BX697" s="530"/>
      <c r="BY697" s="555"/>
      <c r="BZ697" s="552"/>
      <c r="CA697" s="530"/>
    </row>
    <row r="698" spans="34:79" x14ac:dyDescent="0.3">
      <c r="AH698" s="512" t="str">
        <f t="shared" si="31"/>
        <v/>
      </c>
      <c r="AI698" s="15" t="str">
        <f t="shared" si="30"/>
        <v>662597-146368</v>
      </c>
      <c r="AJ698" s="511">
        <f t="shared" si="32"/>
        <v>695</v>
      </c>
      <c r="AK698" s="514">
        <v>18</v>
      </c>
      <c r="AL698" s="514" t="s">
        <v>1259</v>
      </c>
      <c r="AM698" s="514" t="s">
        <v>2678</v>
      </c>
      <c r="AN698" s="514" t="s">
        <v>3609</v>
      </c>
      <c r="AO698" s="514">
        <v>658993</v>
      </c>
      <c r="AP698" s="514">
        <v>151687</v>
      </c>
      <c r="AQ698" s="514" t="s">
        <v>3611</v>
      </c>
      <c r="AR698" s="514" t="s">
        <v>861</v>
      </c>
      <c r="AS698" s="514">
        <v>662597</v>
      </c>
      <c r="AT698" s="514">
        <v>146368</v>
      </c>
      <c r="AU698" s="514">
        <v>65</v>
      </c>
      <c r="AV698" s="514" t="s">
        <v>720</v>
      </c>
      <c r="AW698" s="514" t="s">
        <v>718</v>
      </c>
      <c r="AX698" s="514">
        <v>4.0999999999999996</v>
      </c>
      <c r="AY698" s="514">
        <v>5.5</v>
      </c>
      <c r="AZ698" s="514">
        <v>1885</v>
      </c>
      <c r="BA698" s="514" t="s">
        <v>252</v>
      </c>
      <c r="BB698" s="515" t="s">
        <v>861</v>
      </c>
      <c r="BC698" s="515"/>
      <c r="BD698" s="515"/>
      <c r="BE698" s="530"/>
      <c r="BF698" s="547"/>
      <c r="BG698" s="530"/>
      <c r="BH698" s="530"/>
      <c r="BI698" s="530"/>
      <c r="BJ698" s="560"/>
      <c r="BK698" s="560"/>
      <c r="BL698" s="530"/>
      <c r="BM698" s="530"/>
      <c r="BN698" s="530"/>
      <c r="BO698" s="530"/>
      <c r="BP698" s="530"/>
      <c r="BQ698" s="530"/>
      <c r="BR698" s="530"/>
      <c r="BS698" s="530"/>
      <c r="BT698" s="530"/>
      <c r="BU698" s="530"/>
      <c r="BV698" s="530"/>
      <c r="BW698" s="530"/>
      <c r="BX698" s="530"/>
      <c r="BY698" s="555"/>
      <c r="BZ698" s="552"/>
      <c r="CA698" s="530"/>
    </row>
    <row r="699" spans="34:79" x14ac:dyDescent="0.3">
      <c r="AH699" s="512" t="str">
        <f t="shared" si="31"/>
        <v/>
      </c>
      <c r="AI699" s="15" t="str">
        <f t="shared" si="30"/>
        <v>662605-146382</v>
      </c>
      <c r="AJ699" s="511">
        <f t="shared" si="32"/>
        <v>696</v>
      </c>
      <c r="AK699" s="514">
        <v>18</v>
      </c>
      <c r="AL699" s="514" t="s">
        <v>1259</v>
      </c>
      <c r="AM699" s="514" t="s">
        <v>2678</v>
      </c>
      <c r="AN699" s="514" t="s">
        <v>3609</v>
      </c>
      <c r="AO699" s="514">
        <v>658993</v>
      </c>
      <c r="AP699" s="514">
        <v>151687</v>
      </c>
      <c r="AQ699" s="514" t="s">
        <v>3612</v>
      </c>
      <c r="AR699" s="514" t="s">
        <v>861</v>
      </c>
      <c r="AS699" s="514">
        <v>662605</v>
      </c>
      <c r="AT699" s="514">
        <v>146382</v>
      </c>
      <c r="AU699" s="514">
        <v>68</v>
      </c>
      <c r="AV699" s="514" t="s">
        <v>720</v>
      </c>
      <c r="AW699" s="514" t="s">
        <v>718</v>
      </c>
      <c r="AX699" s="514">
        <v>3.9</v>
      </c>
      <c r="AY699" s="514">
        <v>5.7</v>
      </c>
      <c r="AZ699" s="514">
        <v>1885</v>
      </c>
      <c r="BA699" s="514" t="s">
        <v>252</v>
      </c>
      <c r="BB699" s="515" t="s">
        <v>861</v>
      </c>
      <c r="BC699" s="515"/>
      <c r="BD699" s="515"/>
      <c r="BE699" s="530"/>
      <c r="BF699" s="547"/>
      <c r="BG699" s="530"/>
      <c r="BH699" s="530"/>
      <c r="BI699" s="530"/>
      <c r="BJ699" s="560"/>
      <c r="BK699" s="560"/>
      <c r="BL699" s="530"/>
      <c r="BM699" s="530"/>
      <c r="BN699" s="530"/>
      <c r="BO699" s="530"/>
      <c r="BP699" s="530"/>
      <c r="BQ699" s="530"/>
      <c r="BR699" s="530"/>
      <c r="BS699" s="530"/>
      <c r="BT699" s="530"/>
      <c r="BU699" s="530"/>
      <c r="BV699" s="530"/>
      <c r="BW699" s="530"/>
      <c r="BX699" s="530"/>
      <c r="BY699" s="555"/>
      <c r="BZ699" s="552"/>
      <c r="CA699" s="530"/>
    </row>
    <row r="700" spans="34:79" x14ac:dyDescent="0.3">
      <c r="AH700" s="512" t="str">
        <f t="shared" si="31"/>
        <v/>
      </c>
      <c r="AI700" s="15" t="str">
        <f t="shared" si="30"/>
        <v>662648-146396</v>
      </c>
      <c r="AJ700" s="511">
        <f t="shared" si="32"/>
        <v>697</v>
      </c>
      <c r="AK700" s="514">
        <v>18</v>
      </c>
      <c r="AL700" s="514" t="s">
        <v>1259</v>
      </c>
      <c r="AM700" s="514" t="s">
        <v>2678</v>
      </c>
      <c r="AN700" s="514" t="s">
        <v>3609</v>
      </c>
      <c r="AO700" s="514">
        <v>658993</v>
      </c>
      <c r="AP700" s="514">
        <v>151687</v>
      </c>
      <c r="AQ700" s="514" t="s">
        <v>3613</v>
      </c>
      <c r="AR700" s="514" t="s">
        <v>3614</v>
      </c>
      <c r="AS700" s="514">
        <v>662648</v>
      </c>
      <c r="AT700" s="514">
        <v>146396</v>
      </c>
      <c r="AU700" s="514">
        <v>76</v>
      </c>
      <c r="AV700" s="514" t="s">
        <v>720</v>
      </c>
      <c r="AW700" s="514" t="s">
        <v>718</v>
      </c>
      <c r="AX700" s="514">
        <v>3.3</v>
      </c>
      <c r="AY700" s="514">
        <v>6.1</v>
      </c>
      <c r="AZ700" s="514">
        <v>1885</v>
      </c>
      <c r="BA700" s="514" t="s">
        <v>252</v>
      </c>
      <c r="BB700" s="515" t="s">
        <v>2636</v>
      </c>
      <c r="BC700" s="515"/>
      <c r="BD700" s="515"/>
      <c r="BE700" s="530"/>
      <c r="BF700" s="547"/>
      <c r="BG700" s="530"/>
      <c r="BH700" s="530"/>
      <c r="BI700" s="530"/>
      <c r="BJ700" s="560"/>
      <c r="BK700" s="560"/>
      <c r="BL700" s="530"/>
      <c r="BM700" s="530"/>
      <c r="BN700" s="530"/>
      <c r="BO700" s="530"/>
      <c r="BP700" s="530"/>
      <c r="BQ700" s="530"/>
      <c r="BR700" s="530"/>
      <c r="BS700" s="530"/>
      <c r="BT700" s="530"/>
      <c r="BU700" s="530"/>
      <c r="BV700" s="530"/>
      <c r="BW700" s="530"/>
      <c r="BX700" s="530"/>
      <c r="BY700" s="555"/>
      <c r="BZ700" s="552"/>
      <c r="CA700" s="530"/>
    </row>
    <row r="701" spans="34:79" x14ac:dyDescent="0.3">
      <c r="AH701" s="512" t="str">
        <f t="shared" si="31"/>
        <v/>
      </c>
      <c r="AI701" s="15" t="str">
        <f t="shared" si="30"/>
        <v>662751-146443</v>
      </c>
      <c r="AJ701" s="511">
        <f t="shared" si="32"/>
        <v>698</v>
      </c>
      <c r="AK701" s="514">
        <v>18</v>
      </c>
      <c r="AL701" s="514" t="s">
        <v>1259</v>
      </c>
      <c r="AM701" s="514" t="s">
        <v>2678</v>
      </c>
      <c r="AN701" s="514" t="s">
        <v>3609</v>
      </c>
      <c r="AO701" s="514">
        <v>658993</v>
      </c>
      <c r="AP701" s="514">
        <v>151687</v>
      </c>
      <c r="AQ701" s="514" t="s">
        <v>3615</v>
      </c>
      <c r="AR701" s="514" t="s">
        <v>861</v>
      </c>
      <c r="AS701" s="514">
        <v>662751</v>
      </c>
      <c r="AT701" s="514">
        <v>146443</v>
      </c>
      <c r="AU701" s="514">
        <v>85</v>
      </c>
      <c r="AV701" s="514" t="s">
        <v>720</v>
      </c>
      <c r="AW701" s="514" t="s">
        <v>718</v>
      </c>
      <c r="AX701" s="514">
        <v>2</v>
      </c>
      <c r="AY701" s="514">
        <v>7.4</v>
      </c>
      <c r="AZ701" s="514">
        <v>1885</v>
      </c>
      <c r="BA701" s="514" t="s">
        <v>252</v>
      </c>
      <c r="BB701" s="515" t="s">
        <v>861</v>
      </c>
      <c r="BC701" s="515"/>
      <c r="BD701" s="515"/>
      <c r="BE701" s="530"/>
      <c r="BF701" s="547"/>
      <c r="BG701" s="530"/>
      <c r="BH701" s="530"/>
      <c r="BI701" s="530"/>
      <c r="BJ701" s="560"/>
      <c r="BK701" s="560"/>
      <c r="BL701" s="530"/>
      <c r="BM701" s="530"/>
      <c r="BN701" s="530"/>
      <c r="BO701" s="530"/>
      <c r="BP701" s="530"/>
      <c r="BQ701" s="530"/>
      <c r="BR701" s="530"/>
      <c r="BS701" s="530"/>
      <c r="BT701" s="530"/>
      <c r="BU701" s="530"/>
      <c r="BV701" s="530"/>
      <c r="BW701" s="530"/>
      <c r="BX701" s="530"/>
      <c r="BY701" s="555"/>
      <c r="BZ701" s="552"/>
      <c r="CA701" s="530"/>
    </row>
    <row r="702" spans="34:79" x14ac:dyDescent="0.3">
      <c r="AH702" s="512" t="str">
        <f t="shared" si="31"/>
        <v/>
      </c>
      <c r="AI702" s="15" t="str">
        <f t="shared" si="30"/>
        <v>662762-146441</v>
      </c>
      <c r="AJ702" s="511">
        <f t="shared" si="32"/>
        <v>699</v>
      </c>
      <c r="AK702" s="514">
        <v>18</v>
      </c>
      <c r="AL702" s="514" t="s">
        <v>1259</v>
      </c>
      <c r="AM702" s="514" t="s">
        <v>2678</v>
      </c>
      <c r="AN702" s="514" t="s">
        <v>3609</v>
      </c>
      <c r="AO702" s="514">
        <v>658993</v>
      </c>
      <c r="AP702" s="514">
        <v>151687</v>
      </c>
      <c r="AQ702" s="514" t="s">
        <v>3616</v>
      </c>
      <c r="AR702" s="514" t="s">
        <v>861</v>
      </c>
      <c r="AS702" s="514">
        <v>662762</v>
      </c>
      <c r="AT702" s="514">
        <v>146441</v>
      </c>
      <c r="AU702" s="514">
        <v>86</v>
      </c>
      <c r="AV702" s="514" t="s">
        <v>720</v>
      </c>
      <c r="AW702" s="514" t="s">
        <v>718</v>
      </c>
      <c r="AX702" s="514">
        <v>1.9</v>
      </c>
      <c r="AY702" s="514">
        <v>7.5</v>
      </c>
      <c r="AZ702" s="514">
        <v>1885</v>
      </c>
      <c r="BA702" s="514" t="s">
        <v>252</v>
      </c>
      <c r="BB702" s="515" t="s">
        <v>861</v>
      </c>
      <c r="BC702" s="515"/>
      <c r="BD702" s="515"/>
      <c r="BE702" s="530"/>
      <c r="BF702" s="547"/>
      <c r="BG702" s="530"/>
      <c r="BH702" s="530"/>
      <c r="BI702" s="530"/>
      <c r="BJ702" s="560"/>
      <c r="BK702" s="560"/>
      <c r="BL702" s="530"/>
      <c r="BM702" s="530"/>
      <c r="BN702" s="530"/>
      <c r="BO702" s="530"/>
      <c r="BP702" s="530"/>
      <c r="BQ702" s="530"/>
      <c r="BR702" s="530"/>
      <c r="BS702" s="530"/>
      <c r="BT702" s="530"/>
      <c r="BU702" s="530"/>
      <c r="BV702" s="530"/>
      <c r="BW702" s="530"/>
      <c r="BX702" s="530"/>
      <c r="BY702" s="555"/>
      <c r="BZ702" s="552"/>
      <c r="CA702" s="530"/>
    </row>
    <row r="703" spans="34:79" x14ac:dyDescent="0.3">
      <c r="AH703" s="512" t="str">
        <f t="shared" si="31"/>
        <v/>
      </c>
      <c r="AI703" s="15" t="str">
        <f t="shared" si="30"/>
        <v>662770-146441</v>
      </c>
      <c r="AJ703" s="511">
        <f t="shared" si="32"/>
        <v>700</v>
      </c>
      <c r="AK703" s="514">
        <v>18</v>
      </c>
      <c r="AL703" s="514" t="s">
        <v>1259</v>
      </c>
      <c r="AM703" s="514" t="s">
        <v>2678</v>
      </c>
      <c r="AN703" s="514" t="s">
        <v>3609</v>
      </c>
      <c r="AO703" s="514">
        <v>658993</v>
      </c>
      <c r="AP703" s="514">
        <v>151687</v>
      </c>
      <c r="AQ703" s="514" t="s">
        <v>3617</v>
      </c>
      <c r="AR703" s="514" t="s">
        <v>3618</v>
      </c>
      <c r="AS703" s="514">
        <v>662770</v>
      </c>
      <c r="AT703" s="514">
        <v>146441</v>
      </c>
      <c r="AU703" s="514">
        <v>91</v>
      </c>
      <c r="AV703" s="514" t="s">
        <v>720</v>
      </c>
      <c r="AW703" s="514" t="s">
        <v>718</v>
      </c>
      <c r="AX703" s="514">
        <v>1.8</v>
      </c>
      <c r="AY703" s="514">
        <v>7.6</v>
      </c>
      <c r="AZ703" s="514">
        <v>1885</v>
      </c>
      <c r="BA703" s="514" t="s">
        <v>252</v>
      </c>
      <c r="BB703" s="515" t="s">
        <v>2636</v>
      </c>
      <c r="BC703" s="515"/>
      <c r="BD703" s="515"/>
      <c r="BE703" s="530"/>
      <c r="BF703" s="547"/>
      <c r="BG703" s="530"/>
      <c r="BH703" s="530"/>
      <c r="BI703" s="530"/>
      <c r="BJ703" s="560"/>
      <c r="BK703" s="560"/>
      <c r="BL703" s="530"/>
      <c r="BM703" s="530"/>
      <c r="BN703" s="530"/>
      <c r="BO703" s="530"/>
      <c r="BP703" s="530"/>
      <c r="BQ703" s="530"/>
      <c r="BR703" s="530"/>
      <c r="BS703" s="530"/>
      <c r="BT703" s="530"/>
      <c r="BU703" s="530"/>
      <c r="BV703" s="530"/>
      <c r="BW703" s="530"/>
      <c r="BX703" s="530"/>
      <c r="BY703" s="555"/>
      <c r="BZ703" s="552"/>
      <c r="CA703" s="530"/>
    </row>
    <row r="704" spans="34:79" x14ac:dyDescent="0.3">
      <c r="AH704" s="512" t="str">
        <f t="shared" si="31"/>
        <v/>
      </c>
      <c r="AI704" s="15" t="str">
        <f t="shared" si="30"/>
        <v>662128-144920</v>
      </c>
      <c r="AJ704" s="511">
        <f t="shared" si="32"/>
        <v>701</v>
      </c>
      <c r="AK704" s="514">
        <v>18</v>
      </c>
      <c r="AL704" s="514" t="s">
        <v>1259</v>
      </c>
      <c r="AM704" s="514" t="s">
        <v>2703</v>
      </c>
      <c r="AN704" s="514" t="s">
        <v>3619</v>
      </c>
      <c r="AO704" s="514">
        <v>658940</v>
      </c>
      <c r="AP704" s="514">
        <v>147237</v>
      </c>
      <c r="AQ704" s="514" t="s">
        <v>3620</v>
      </c>
      <c r="AR704" s="514" t="s">
        <v>861</v>
      </c>
      <c r="AS704" s="514">
        <v>662128</v>
      </c>
      <c r="AT704" s="514">
        <v>144920</v>
      </c>
      <c r="AU704" s="514">
        <v>185</v>
      </c>
      <c r="AV704" s="514" t="s">
        <v>718</v>
      </c>
      <c r="AW704" s="514" t="s">
        <v>2640</v>
      </c>
      <c r="AX704" s="514">
        <v>4.3</v>
      </c>
      <c r="AY704" s="514">
        <v>0.2</v>
      </c>
      <c r="AZ704" s="514">
        <v>1884</v>
      </c>
      <c r="BA704" s="514" t="s">
        <v>279</v>
      </c>
      <c r="BB704" s="515" t="s">
        <v>861</v>
      </c>
      <c r="BC704" s="515"/>
      <c r="BD704" s="515"/>
      <c r="BE704" s="530"/>
      <c r="BF704" s="547"/>
      <c r="BG704" s="530"/>
      <c r="BH704" s="530"/>
      <c r="BI704" s="530"/>
      <c r="BJ704" s="560"/>
      <c r="BK704" s="560"/>
      <c r="BL704" s="530"/>
      <c r="BM704" s="530"/>
      <c r="BN704" s="530"/>
      <c r="BO704" s="530"/>
      <c r="BP704" s="530"/>
      <c r="BQ704" s="530"/>
      <c r="BR704" s="530"/>
      <c r="BS704" s="530"/>
      <c r="BT704" s="530"/>
      <c r="BU704" s="530"/>
      <c r="BV704" s="530"/>
      <c r="BW704" s="530"/>
      <c r="BX704" s="530"/>
      <c r="BY704" s="555"/>
      <c r="BZ704" s="552"/>
      <c r="CA704" s="530"/>
    </row>
    <row r="705" spans="34:79" x14ac:dyDescent="0.3">
      <c r="AH705" s="512" t="str">
        <f t="shared" si="31"/>
        <v/>
      </c>
      <c r="AI705" s="15" t="str">
        <f t="shared" si="30"/>
        <v>662358-144975</v>
      </c>
      <c r="AJ705" s="511">
        <f t="shared" si="32"/>
        <v>702</v>
      </c>
      <c r="AK705" s="514">
        <v>18</v>
      </c>
      <c r="AL705" s="514" t="s">
        <v>1259</v>
      </c>
      <c r="AM705" s="514" t="s">
        <v>2703</v>
      </c>
      <c r="AN705" s="514" t="s">
        <v>3619</v>
      </c>
      <c r="AO705" s="514">
        <v>658940</v>
      </c>
      <c r="AP705" s="514">
        <v>147237</v>
      </c>
      <c r="AQ705" s="514" t="s">
        <v>3621</v>
      </c>
      <c r="AR705" s="514" t="s">
        <v>861</v>
      </c>
      <c r="AS705" s="514">
        <v>662358</v>
      </c>
      <c r="AT705" s="514">
        <v>144975</v>
      </c>
      <c r="AU705" s="514">
        <v>235</v>
      </c>
      <c r="AV705" s="514" t="s">
        <v>718</v>
      </c>
      <c r="AW705" s="514" t="s">
        <v>718</v>
      </c>
      <c r="AX705" s="514">
        <v>0.8</v>
      </c>
      <c r="AY705" s="514">
        <v>3.7</v>
      </c>
      <c r="AZ705" s="514">
        <v>1863</v>
      </c>
      <c r="BA705" s="514" t="s">
        <v>208</v>
      </c>
      <c r="BB705" s="515" t="s">
        <v>861</v>
      </c>
      <c r="BC705" s="515"/>
      <c r="BD705" s="515"/>
      <c r="BE705" s="530"/>
      <c r="BF705" s="547"/>
      <c r="BG705" s="530"/>
      <c r="BH705" s="530"/>
      <c r="BI705" s="530"/>
      <c r="BJ705" s="560"/>
      <c r="BK705" s="560"/>
      <c r="BL705" s="530"/>
      <c r="BM705" s="530"/>
      <c r="BN705" s="530"/>
      <c r="BO705" s="530"/>
      <c r="BP705" s="530"/>
      <c r="BQ705" s="530"/>
      <c r="BR705" s="530"/>
      <c r="BS705" s="530"/>
      <c r="BT705" s="530"/>
      <c r="BU705" s="530"/>
      <c r="BV705" s="530"/>
      <c r="BW705" s="530"/>
      <c r="BX705" s="530"/>
      <c r="BY705" s="555"/>
      <c r="BZ705" s="552"/>
      <c r="CA705" s="530"/>
    </row>
    <row r="706" spans="34:79" x14ac:dyDescent="0.3">
      <c r="AH706" s="512" t="str">
        <f t="shared" si="31"/>
        <v/>
      </c>
      <c r="AI706" s="15" t="str">
        <f t="shared" si="30"/>
        <v>662412-144964</v>
      </c>
      <c r="AJ706" s="511">
        <f t="shared" si="32"/>
        <v>703</v>
      </c>
      <c r="AK706" s="514">
        <v>18</v>
      </c>
      <c r="AL706" s="514" t="s">
        <v>1259</v>
      </c>
      <c r="AM706" s="514" t="s">
        <v>2703</v>
      </c>
      <c r="AN706" s="514" t="s">
        <v>3619</v>
      </c>
      <c r="AO706" s="514">
        <v>658940</v>
      </c>
      <c r="AP706" s="514">
        <v>147237</v>
      </c>
      <c r="AQ706" s="514" t="s">
        <v>3622</v>
      </c>
      <c r="AR706" s="514" t="s">
        <v>861</v>
      </c>
      <c r="AS706" s="514">
        <v>662412</v>
      </c>
      <c r="AT706" s="514">
        <v>144964</v>
      </c>
      <c r="AU706" s="514">
        <v>261</v>
      </c>
      <c r="AV706" s="514" t="s">
        <v>718</v>
      </c>
      <c r="AW706" s="514" t="s">
        <v>2747</v>
      </c>
      <c r="AX706" s="514">
        <v>0.2</v>
      </c>
      <c r="AY706" s="514">
        <v>4</v>
      </c>
      <c r="AZ706" s="514">
        <v>1863</v>
      </c>
      <c r="BA706" s="514" t="s">
        <v>208</v>
      </c>
      <c r="BB706" s="515" t="s">
        <v>861</v>
      </c>
      <c r="BC706" s="515"/>
      <c r="BD706" s="515"/>
      <c r="BE706" s="530"/>
      <c r="BF706" s="547"/>
      <c r="BG706" s="530"/>
      <c r="BH706" s="530"/>
      <c r="BI706" s="530"/>
      <c r="BJ706" s="560"/>
      <c r="BK706" s="560"/>
      <c r="BL706" s="530"/>
      <c r="BM706" s="530"/>
      <c r="BN706" s="530"/>
      <c r="BO706" s="530"/>
      <c r="BP706" s="530"/>
      <c r="BQ706" s="530"/>
      <c r="BR706" s="530"/>
      <c r="BS706" s="530"/>
      <c r="BT706" s="530"/>
      <c r="BU706" s="530"/>
      <c r="BV706" s="530"/>
      <c r="BW706" s="530"/>
      <c r="BX706" s="530"/>
      <c r="BY706" s="555"/>
      <c r="BZ706" s="552"/>
      <c r="CA706" s="530"/>
    </row>
    <row r="707" spans="34:79" x14ac:dyDescent="0.3">
      <c r="AH707" s="512" t="str">
        <f t="shared" si="31"/>
        <v/>
      </c>
      <c r="AI707" s="15" t="str">
        <f t="shared" si="30"/>
        <v>654142-143275</v>
      </c>
      <c r="AJ707" s="511">
        <f t="shared" si="32"/>
        <v>704</v>
      </c>
      <c r="AK707" s="514">
        <v>18</v>
      </c>
      <c r="AL707" s="514" t="s">
        <v>1259</v>
      </c>
      <c r="AM707" s="514" t="s">
        <v>2974</v>
      </c>
      <c r="AN707" s="514" t="s">
        <v>3623</v>
      </c>
      <c r="AO707" s="514">
        <v>658699</v>
      </c>
      <c r="AP707" s="514">
        <v>150719</v>
      </c>
      <c r="AQ707" s="514" t="s">
        <v>3621</v>
      </c>
      <c r="AR707" s="514" t="s">
        <v>861</v>
      </c>
      <c r="AS707" s="514">
        <v>654142</v>
      </c>
      <c r="AT707" s="514">
        <v>143275</v>
      </c>
      <c r="AU707" s="514">
        <v>97</v>
      </c>
      <c r="AV707" s="514" t="s">
        <v>718</v>
      </c>
      <c r="AW707" s="514" t="s">
        <v>2635</v>
      </c>
      <c r="AX707" s="514">
        <v>10</v>
      </c>
      <c r="AY707" s="514">
        <v>1</v>
      </c>
      <c r="AZ707" s="514">
        <v>1860</v>
      </c>
      <c r="BA707" s="514" t="s">
        <v>244</v>
      </c>
      <c r="BB707" s="515" t="s">
        <v>2721</v>
      </c>
      <c r="BC707" s="515"/>
      <c r="BD707" s="515"/>
      <c r="BE707" s="530"/>
      <c r="BF707" s="547"/>
      <c r="BG707" s="530"/>
      <c r="BH707" s="530"/>
      <c r="BI707" s="530"/>
      <c r="BJ707" s="560"/>
      <c r="BK707" s="560"/>
      <c r="BL707" s="530"/>
      <c r="BM707" s="530"/>
      <c r="BN707" s="530"/>
      <c r="BO707" s="530"/>
      <c r="BP707" s="530"/>
      <c r="BQ707" s="530"/>
      <c r="BR707" s="530"/>
      <c r="BS707" s="530"/>
      <c r="BT707" s="530"/>
      <c r="BU707" s="530"/>
      <c r="BV707" s="530"/>
      <c r="BW707" s="530"/>
      <c r="BX707" s="530"/>
      <c r="BY707" s="555"/>
      <c r="BZ707" s="552"/>
      <c r="CA707" s="530"/>
    </row>
    <row r="708" spans="34:79" x14ac:dyDescent="0.3">
      <c r="AH708" s="512" t="str">
        <f t="shared" si="31"/>
        <v/>
      </c>
      <c r="AI708" s="15" t="str">
        <f t="shared" ref="AI708:AI771" si="33">IF(AJ708&lt;&gt;"",AS708&amp;"-"&amp;AT708,"")</f>
        <v>664640-143750</v>
      </c>
      <c r="AJ708" s="511">
        <f t="shared" si="32"/>
        <v>705</v>
      </c>
      <c r="AK708" s="514">
        <v>18</v>
      </c>
      <c r="AL708" s="514" t="s">
        <v>1259</v>
      </c>
      <c r="AM708" s="514" t="s">
        <v>2703</v>
      </c>
      <c r="AN708" s="514" t="s">
        <v>3624</v>
      </c>
      <c r="AO708" s="514">
        <v>658940</v>
      </c>
      <c r="AP708" s="514">
        <v>147237</v>
      </c>
      <c r="AQ708" s="514" t="s">
        <v>861</v>
      </c>
      <c r="AR708" s="514" t="s">
        <v>861</v>
      </c>
      <c r="AS708" s="514">
        <v>664640</v>
      </c>
      <c r="AT708" s="514">
        <v>143750</v>
      </c>
      <c r="AU708" s="514">
        <v>245</v>
      </c>
      <c r="AV708" s="514" t="s">
        <v>718</v>
      </c>
      <c r="AW708" s="514" t="s">
        <v>718</v>
      </c>
      <c r="AX708" s="514">
        <v>1.3</v>
      </c>
      <c r="AY708" s="514">
        <v>0.7</v>
      </c>
      <c r="AZ708" s="514">
        <v>1863</v>
      </c>
      <c r="BA708" s="514" t="s">
        <v>208</v>
      </c>
      <c r="BB708" s="515" t="s">
        <v>2666</v>
      </c>
      <c r="BC708" s="515"/>
      <c r="BD708" s="515"/>
      <c r="BE708" s="530"/>
      <c r="BF708" s="547"/>
      <c r="BG708" s="530"/>
      <c r="BH708" s="530"/>
      <c r="BI708" s="530"/>
      <c r="BJ708" s="560"/>
      <c r="BK708" s="560"/>
      <c r="BL708" s="530"/>
      <c r="BM708" s="530"/>
      <c r="BN708" s="530"/>
      <c r="BO708" s="530"/>
      <c r="BP708" s="530"/>
      <c r="BQ708" s="530"/>
      <c r="BR708" s="530"/>
      <c r="BS708" s="530"/>
      <c r="BT708" s="530"/>
      <c r="BU708" s="530"/>
      <c r="BV708" s="530"/>
      <c r="BW708" s="530"/>
      <c r="BX708" s="530"/>
      <c r="BY708" s="555"/>
      <c r="BZ708" s="552"/>
      <c r="CA708" s="530"/>
    </row>
    <row r="709" spans="34:79" x14ac:dyDescent="0.3">
      <c r="AH709" s="512" t="str">
        <f t="shared" ref="AH709:AH772" si="34">IF(AJ709&lt;&gt;"",IF(OR(AND(AN709=AN708,AQ709=AQ708),AND(AN709=AN710,AQ709=AQ710)),"OBS! förväxlingsrisk =&gt;",""),"")</f>
        <v/>
      </c>
      <c r="AI709" s="15" t="str">
        <f t="shared" si="33"/>
        <v>657977-144711</v>
      </c>
      <c r="AJ709" s="511">
        <f t="shared" ref="AJ709:AJ772" si="35">IF(AK709&lt;&gt;"",AJ708+1,"")</f>
        <v>706</v>
      </c>
      <c r="AK709" s="514">
        <v>18</v>
      </c>
      <c r="AL709" s="514" t="s">
        <v>1259</v>
      </c>
      <c r="AM709" s="514" t="s">
        <v>2700</v>
      </c>
      <c r="AN709" s="514" t="s">
        <v>3625</v>
      </c>
      <c r="AO709" s="514">
        <v>656749</v>
      </c>
      <c r="AP709" s="514">
        <v>144728</v>
      </c>
      <c r="AQ709" s="514" t="s">
        <v>3626</v>
      </c>
      <c r="AR709" s="514" t="s">
        <v>861</v>
      </c>
      <c r="AS709" s="514">
        <v>657977</v>
      </c>
      <c r="AT709" s="514">
        <v>144711</v>
      </c>
      <c r="AU709" s="514">
        <v>218</v>
      </c>
      <c r="AV709" s="514" t="s">
        <v>718</v>
      </c>
      <c r="AW709" s="514" t="s">
        <v>2747</v>
      </c>
      <c r="AX709" s="514">
        <v>0.1</v>
      </c>
      <c r="AY709" s="514">
        <v>0.5</v>
      </c>
      <c r="AZ709" s="514">
        <v>1880</v>
      </c>
      <c r="BA709" s="514" t="s">
        <v>438</v>
      </c>
      <c r="BB709" s="515" t="s">
        <v>2735</v>
      </c>
      <c r="BC709" s="515"/>
      <c r="BD709" s="515"/>
      <c r="BE709" s="530"/>
      <c r="BF709" s="547"/>
      <c r="BG709" s="530"/>
      <c r="BH709" s="530"/>
      <c r="BI709" s="530"/>
      <c r="BJ709" s="560"/>
      <c r="BK709" s="560"/>
      <c r="BL709" s="530"/>
      <c r="BM709" s="530"/>
      <c r="BN709" s="530"/>
      <c r="BO709" s="530"/>
      <c r="BP709" s="530"/>
      <c r="BQ709" s="530"/>
      <c r="BR709" s="530"/>
      <c r="BS709" s="530"/>
      <c r="BT709" s="530"/>
      <c r="BU709" s="530"/>
      <c r="BV709" s="530"/>
      <c r="BW709" s="530"/>
      <c r="BX709" s="530"/>
      <c r="BY709" s="555"/>
      <c r="BZ709" s="552"/>
      <c r="CA709" s="530"/>
    </row>
    <row r="710" spans="34:79" x14ac:dyDescent="0.3">
      <c r="AH710" s="512" t="str">
        <f t="shared" si="34"/>
        <v/>
      </c>
      <c r="AI710" s="15" t="str">
        <f t="shared" si="33"/>
        <v>664342-147280</v>
      </c>
      <c r="AJ710" s="511">
        <f t="shared" si="35"/>
        <v>707</v>
      </c>
      <c r="AK710" s="514">
        <v>18</v>
      </c>
      <c r="AL710" s="514" t="s">
        <v>1259</v>
      </c>
      <c r="AM710" s="514" t="s">
        <v>3627</v>
      </c>
      <c r="AN710" s="514" t="s">
        <v>3625</v>
      </c>
      <c r="AO710" s="514">
        <v>664459</v>
      </c>
      <c r="AP710" s="514">
        <v>147959</v>
      </c>
      <c r="AQ710" s="514" t="s">
        <v>3628</v>
      </c>
      <c r="AR710" s="514" t="s">
        <v>861</v>
      </c>
      <c r="AS710" s="514">
        <v>664342</v>
      </c>
      <c r="AT710" s="514">
        <v>147280</v>
      </c>
      <c r="AU710" s="514">
        <v>233</v>
      </c>
      <c r="AV710" s="514" t="s">
        <v>718</v>
      </c>
      <c r="AW710" s="514" t="s">
        <v>718</v>
      </c>
      <c r="AX710" s="514">
        <v>0.8</v>
      </c>
      <c r="AY710" s="514">
        <v>0.1</v>
      </c>
      <c r="AZ710" s="514">
        <v>1885</v>
      </c>
      <c r="BA710" s="514" t="s">
        <v>252</v>
      </c>
      <c r="BB710" s="515" t="s">
        <v>2636</v>
      </c>
      <c r="BC710" s="515"/>
      <c r="BD710" s="515"/>
      <c r="BE710" s="530"/>
      <c r="BF710" s="547"/>
      <c r="BG710" s="530"/>
      <c r="BH710" s="530"/>
      <c r="BI710" s="530"/>
      <c r="BJ710" s="560"/>
      <c r="BK710" s="560"/>
      <c r="BL710" s="530"/>
      <c r="BM710" s="530"/>
      <c r="BN710" s="530"/>
      <c r="BO710" s="530"/>
      <c r="BP710" s="530"/>
      <c r="BQ710" s="530"/>
      <c r="BR710" s="530"/>
      <c r="BS710" s="530"/>
      <c r="BT710" s="530"/>
      <c r="BU710" s="530"/>
      <c r="BV710" s="530"/>
      <c r="BW710" s="530"/>
      <c r="BX710" s="530"/>
      <c r="BY710" s="555"/>
      <c r="BZ710" s="552"/>
      <c r="CA710" s="530"/>
    </row>
    <row r="711" spans="34:79" x14ac:dyDescent="0.3">
      <c r="AH711" s="512" t="str">
        <f t="shared" si="34"/>
        <v/>
      </c>
      <c r="AI711" s="15" t="str">
        <f t="shared" si="33"/>
        <v>654421-143012</v>
      </c>
      <c r="AJ711" s="511">
        <f t="shared" si="35"/>
        <v>708</v>
      </c>
      <c r="AK711" s="514">
        <v>18</v>
      </c>
      <c r="AL711" s="514" t="s">
        <v>1259</v>
      </c>
      <c r="AM711" s="514" t="s">
        <v>2718</v>
      </c>
      <c r="AN711" s="514" t="s">
        <v>3629</v>
      </c>
      <c r="AO711" s="514">
        <v>654538</v>
      </c>
      <c r="AP711" s="514">
        <v>143032</v>
      </c>
      <c r="AQ711" s="514" t="s">
        <v>3630</v>
      </c>
      <c r="AR711" s="514" t="s">
        <v>861</v>
      </c>
      <c r="AS711" s="514">
        <v>654421</v>
      </c>
      <c r="AT711" s="514">
        <v>143012</v>
      </c>
      <c r="AU711" s="514">
        <v>78</v>
      </c>
      <c r="AV711" s="514" t="s">
        <v>719</v>
      </c>
      <c r="AW711" s="514" t="s">
        <v>718</v>
      </c>
      <c r="AX711" s="514">
        <v>6</v>
      </c>
      <c r="AY711" s="514">
        <v>3.3</v>
      </c>
      <c r="AZ711" s="514">
        <v>1860</v>
      </c>
      <c r="BA711" s="514" t="s">
        <v>244</v>
      </c>
      <c r="BB711" s="515" t="s">
        <v>861</v>
      </c>
      <c r="BC711" s="515"/>
      <c r="BD711" s="515"/>
      <c r="BE711" s="530"/>
      <c r="BF711" s="547"/>
      <c r="BG711" s="530"/>
      <c r="BH711" s="530"/>
      <c r="BI711" s="530"/>
      <c r="BJ711" s="560"/>
      <c r="BK711" s="560"/>
      <c r="BL711" s="530"/>
      <c r="BM711" s="530"/>
      <c r="BN711" s="530"/>
      <c r="BO711" s="530"/>
      <c r="BP711" s="530"/>
      <c r="BQ711" s="530"/>
      <c r="BR711" s="530"/>
      <c r="BS711" s="530"/>
      <c r="BT711" s="530"/>
      <c r="BU711" s="530"/>
      <c r="BV711" s="530"/>
      <c r="BW711" s="530"/>
      <c r="BX711" s="530"/>
      <c r="BY711" s="555"/>
      <c r="BZ711" s="552"/>
      <c r="CA711" s="530"/>
    </row>
    <row r="712" spans="34:79" x14ac:dyDescent="0.3">
      <c r="AH712" s="512" t="str">
        <f t="shared" si="34"/>
        <v/>
      </c>
      <c r="AI712" s="15" t="str">
        <f t="shared" si="33"/>
        <v>654423-143019</v>
      </c>
      <c r="AJ712" s="511">
        <f t="shared" si="35"/>
        <v>709</v>
      </c>
      <c r="AK712" s="514">
        <v>18</v>
      </c>
      <c r="AL712" s="514" t="s">
        <v>1259</v>
      </c>
      <c r="AM712" s="514" t="s">
        <v>2718</v>
      </c>
      <c r="AN712" s="514" t="s">
        <v>3629</v>
      </c>
      <c r="AO712" s="514">
        <v>654538</v>
      </c>
      <c r="AP712" s="514">
        <v>143032</v>
      </c>
      <c r="AQ712" s="514" t="s">
        <v>3631</v>
      </c>
      <c r="AR712" s="514" t="s">
        <v>861</v>
      </c>
      <c r="AS712" s="514">
        <v>654423</v>
      </c>
      <c r="AT712" s="514">
        <v>143019</v>
      </c>
      <c r="AU712" s="514">
        <v>77</v>
      </c>
      <c r="AV712" s="514" t="s">
        <v>719</v>
      </c>
      <c r="AW712" s="514" t="s">
        <v>718</v>
      </c>
      <c r="AX712" s="514">
        <v>6.1</v>
      </c>
      <c r="AY712" s="514">
        <v>3.2</v>
      </c>
      <c r="AZ712" s="514">
        <v>1860</v>
      </c>
      <c r="BA712" s="514" t="s">
        <v>244</v>
      </c>
      <c r="BB712" s="515" t="s">
        <v>861</v>
      </c>
      <c r="BC712" s="515"/>
      <c r="BD712" s="515"/>
      <c r="BE712" s="530"/>
      <c r="BF712" s="547"/>
      <c r="BG712" s="530"/>
      <c r="BH712" s="530"/>
      <c r="BI712" s="530"/>
      <c r="BJ712" s="560"/>
      <c r="BK712" s="560"/>
      <c r="BL712" s="530"/>
      <c r="BM712" s="530"/>
      <c r="BN712" s="530"/>
      <c r="BO712" s="530"/>
      <c r="BP712" s="530"/>
      <c r="BQ712" s="530"/>
      <c r="BR712" s="530"/>
      <c r="BS712" s="530"/>
      <c r="BT712" s="530"/>
      <c r="BU712" s="530"/>
      <c r="BV712" s="530"/>
      <c r="BW712" s="530"/>
      <c r="BX712" s="530"/>
      <c r="BY712" s="555"/>
      <c r="BZ712" s="552"/>
      <c r="CA712" s="530"/>
    </row>
    <row r="713" spans="34:79" x14ac:dyDescent="0.3">
      <c r="AH713" s="512" t="str">
        <f t="shared" si="34"/>
        <v/>
      </c>
      <c r="AI713" s="15" t="str">
        <f t="shared" si="33"/>
        <v>655362-143406</v>
      </c>
      <c r="AJ713" s="511">
        <f t="shared" si="35"/>
        <v>710</v>
      </c>
      <c r="AK713" s="514">
        <v>18</v>
      </c>
      <c r="AL713" s="514" t="s">
        <v>1259</v>
      </c>
      <c r="AM713" s="514" t="s">
        <v>2974</v>
      </c>
      <c r="AN713" s="514" t="s">
        <v>3629</v>
      </c>
      <c r="AO713" s="514">
        <v>658699</v>
      </c>
      <c r="AP713" s="514">
        <v>150719</v>
      </c>
      <c r="AQ713" s="514" t="s">
        <v>3632</v>
      </c>
      <c r="AR713" s="514" t="s">
        <v>861</v>
      </c>
      <c r="AS713" s="514">
        <v>655362</v>
      </c>
      <c r="AT713" s="514">
        <v>143406</v>
      </c>
      <c r="AU713" s="514">
        <v>65</v>
      </c>
      <c r="AV713" s="514" t="s">
        <v>720</v>
      </c>
      <c r="AW713" s="514" t="s">
        <v>718</v>
      </c>
      <c r="AX713" s="514">
        <v>1.7</v>
      </c>
      <c r="AY713" s="514">
        <v>0.1</v>
      </c>
      <c r="AZ713" s="514">
        <v>1860</v>
      </c>
      <c r="BA713" s="514" t="s">
        <v>244</v>
      </c>
      <c r="BB713" s="515" t="s">
        <v>2641</v>
      </c>
      <c r="BC713" s="515"/>
      <c r="BD713" s="515"/>
      <c r="BE713" s="530"/>
      <c r="BF713" s="547"/>
      <c r="BG713" s="530"/>
      <c r="BH713" s="530"/>
      <c r="BI713" s="530"/>
      <c r="BJ713" s="560"/>
      <c r="BK713" s="560"/>
      <c r="BL713" s="530"/>
      <c r="BM713" s="530"/>
      <c r="BN713" s="530"/>
      <c r="BO713" s="530"/>
      <c r="BP713" s="530"/>
      <c r="BQ713" s="530"/>
      <c r="BR713" s="530"/>
      <c r="BS713" s="530"/>
      <c r="BT713" s="530"/>
      <c r="BU713" s="530"/>
      <c r="BV713" s="530"/>
      <c r="BW713" s="530"/>
      <c r="BX713" s="530"/>
      <c r="BY713" s="555"/>
      <c r="BZ713" s="552"/>
      <c r="CA713" s="530"/>
    </row>
    <row r="714" spans="34:79" x14ac:dyDescent="0.3">
      <c r="AH714" s="512" t="str">
        <f t="shared" si="34"/>
        <v/>
      </c>
      <c r="AI714" s="15" t="str">
        <f t="shared" si="33"/>
        <v>655520-142803</v>
      </c>
      <c r="AJ714" s="511">
        <f t="shared" si="35"/>
        <v>711</v>
      </c>
      <c r="AK714" s="514">
        <v>18</v>
      </c>
      <c r="AL714" s="514" t="s">
        <v>1259</v>
      </c>
      <c r="AM714" s="514" t="s">
        <v>2637</v>
      </c>
      <c r="AN714" s="514" t="s">
        <v>3629</v>
      </c>
      <c r="AO714" s="514">
        <v>655240</v>
      </c>
      <c r="AP714" s="514">
        <v>142770</v>
      </c>
      <c r="AQ714" s="514" t="s">
        <v>3633</v>
      </c>
      <c r="AR714" s="514" t="s">
        <v>861</v>
      </c>
      <c r="AS714" s="514">
        <v>655520</v>
      </c>
      <c r="AT714" s="514">
        <v>142803</v>
      </c>
      <c r="AU714" s="514">
        <v>76</v>
      </c>
      <c r="AV714" s="514" t="s">
        <v>720</v>
      </c>
      <c r="AW714" s="514" t="s">
        <v>2747</v>
      </c>
      <c r="AX714" s="514">
        <v>0.1</v>
      </c>
      <c r="AY714" s="514">
        <v>3.2</v>
      </c>
      <c r="AZ714" s="514">
        <v>1862</v>
      </c>
      <c r="BA714" s="514" t="s">
        <v>158</v>
      </c>
      <c r="BB714" s="515" t="s">
        <v>861</v>
      </c>
      <c r="BC714" s="515"/>
      <c r="BD714" s="515"/>
      <c r="BE714" s="530"/>
      <c r="BF714" s="547"/>
      <c r="BG714" s="530"/>
      <c r="BH714" s="530"/>
      <c r="BI714" s="530"/>
      <c r="BJ714" s="560"/>
      <c r="BK714" s="560"/>
      <c r="BL714" s="530"/>
      <c r="BM714" s="530"/>
      <c r="BN714" s="530"/>
      <c r="BO714" s="530"/>
      <c r="BP714" s="530"/>
      <c r="BQ714" s="530"/>
      <c r="BR714" s="530"/>
      <c r="BS714" s="530"/>
      <c r="BT714" s="530"/>
      <c r="BU714" s="530"/>
      <c r="BV714" s="530"/>
      <c r="BW714" s="530"/>
      <c r="BX714" s="530"/>
      <c r="BY714" s="555"/>
      <c r="BZ714" s="552"/>
      <c r="CA714" s="530"/>
    </row>
    <row r="715" spans="34:79" x14ac:dyDescent="0.3">
      <c r="AH715" s="512" t="str">
        <f t="shared" si="34"/>
        <v/>
      </c>
      <c r="AI715" s="15" t="str">
        <f t="shared" si="33"/>
        <v>655666-142699</v>
      </c>
      <c r="AJ715" s="511">
        <f t="shared" si="35"/>
        <v>712</v>
      </c>
      <c r="AK715" s="514">
        <v>18</v>
      </c>
      <c r="AL715" s="514" t="s">
        <v>1259</v>
      </c>
      <c r="AM715" s="514" t="s">
        <v>2637</v>
      </c>
      <c r="AN715" s="514" t="s">
        <v>3629</v>
      </c>
      <c r="AO715" s="514">
        <v>655240</v>
      </c>
      <c r="AP715" s="514">
        <v>142770</v>
      </c>
      <c r="AQ715" s="514" t="s">
        <v>3634</v>
      </c>
      <c r="AR715" s="514" t="s">
        <v>861</v>
      </c>
      <c r="AS715" s="514">
        <v>655666</v>
      </c>
      <c r="AT715" s="514">
        <v>142699</v>
      </c>
      <c r="AU715" s="514">
        <v>81</v>
      </c>
      <c r="AV715" s="514" t="s">
        <v>720</v>
      </c>
      <c r="AW715" s="514" t="s">
        <v>718</v>
      </c>
      <c r="AX715" s="514">
        <v>0.9</v>
      </c>
      <c r="AY715" s="514">
        <v>0.1</v>
      </c>
      <c r="AZ715" s="514">
        <v>1862</v>
      </c>
      <c r="BA715" s="514" t="s">
        <v>158</v>
      </c>
      <c r="BB715" s="515" t="s">
        <v>2641</v>
      </c>
      <c r="BC715" s="515"/>
      <c r="BD715" s="515"/>
      <c r="BE715" s="530"/>
      <c r="BF715" s="547"/>
      <c r="BG715" s="530"/>
      <c r="BH715" s="530"/>
      <c r="BI715" s="530"/>
      <c r="BJ715" s="560"/>
      <c r="BK715" s="560"/>
      <c r="BL715" s="530"/>
      <c r="BM715" s="530"/>
      <c r="BN715" s="530"/>
      <c r="BO715" s="530"/>
      <c r="BP715" s="530"/>
      <c r="BQ715" s="530"/>
      <c r="BR715" s="530"/>
      <c r="BS715" s="530"/>
      <c r="BT715" s="530"/>
      <c r="BU715" s="530"/>
      <c r="BV715" s="530"/>
      <c r="BW715" s="530"/>
      <c r="BX715" s="530"/>
      <c r="BY715" s="555"/>
      <c r="BZ715" s="552"/>
      <c r="CA715" s="530"/>
    </row>
    <row r="716" spans="34:79" x14ac:dyDescent="0.3">
      <c r="AH716" s="512" t="str">
        <f t="shared" si="34"/>
        <v/>
      </c>
      <c r="AI716" s="15" t="str">
        <f t="shared" si="33"/>
        <v>655670-142641</v>
      </c>
      <c r="AJ716" s="511">
        <f t="shared" si="35"/>
        <v>713</v>
      </c>
      <c r="AK716" s="514">
        <v>18</v>
      </c>
      <c r="AL716" s="514" t="s">
        <v>1259</v>
      </c>
      <c r="AM716" s="514" t="s">
        <v>2637</v>
      </c>
      <c r="AN716" s="514" t="s">
        <v>3629</v>
      </c>
      <c r="AO716" s="514">
        <v>655240</v>
      </c>
      <c r="AP716" s="514">
        <v>142770</v>
      </c>
      <c r="AQ716" s="514" t="s">
        <v>3635</v>
      </c>
      <c r="AR716" s="514" t="s">
        <v>861</v>
      </c>
      <c r="AS716" s="514">
        <v>655670</v>
      </c>
      <c r="AT716" s="514">
        <v>142641</v>
      </c>
      <c r="AU716" s="514">
        <v>93</v>
      </c>
      <c r="AV716" s="514" t="s">
        <v>720</v>
      </c>
      <c r="AW716" s="514" t="s">
        <v>2747</v>
      </c>
      <c r="AX716" s="514">
        <v>0.3</v>
      </c>
      <c r="AY716" s="514">
        <v>0.5</v>
      </c>
      <c r="AZ716" s="514">
        <v>1862</v>
      </c>
      <c r="BA716" s="514" t="s">
        <v>158</v>
      </c>
      <c r="BB716" s="515" t="s">
        <v>861</v>
      </c>
      <c r="BC716" s="515"/>
      <c r="BD716" s="515"/>
      <c r="BE716" s="530"/>
      <c r="BF716" s="547"/>
      <c r="BG716" s="530"/>
      <c r="BH716" s="530"/>
      <c r="BI716" s="530"/>
      <c r="BJ716" s="560"/>
      <c r="BK716" s="560"/>
      <c r="BL716" s="530"/>
      <c r="BM716" s="530"/>
      <c r="BN716" s="530"/>
      <c r="BO716" s="530"/>
      <c r="BP716" s="530"/>
      <c r="BQ716" s="530"/>
      <c r="BR716" s="530"/>
      <c r="BS716" s="530"/>
      <c r="BT716" s="530"/>
      <c r="BU716" s="530"/>
      <c r="BV716" s="530"/>
      <c r="BW716" s="530"/>
      <c r="BX716" s="530"/>
      <c r="BY716" s="555"/>
      <c r="BZ716" s="552"/>
      <c r="CA716" s="530"/>
    </row>
    <row r="717" spans="34:79" x14ac:dyDescent="0.3">
      <c r="AH717" s="512" t="str">
        <f t="shared" si="34"/>
        <v/>
      </c>
      <c r="AI717" s="15" t="str">
        <f t="shared" si="33"/>
        <v>655687-142653</v>
      </c>
      <c r="AJ717" s="511">
        <f t="shared" si="35"/>
        <v>714</v>
      </c>
      <c r="AK717" s="514">
        <v>18</v>
      </c>
      <c r="AL717" s="514" t="s">
        <v>1259</v>
      </c>
      <c r="AM717" s="514" t="s">
        <v>2637</v>
      </c>
      <c r="AN717" s="514" t="s">
        <v>3629</v>
      </c>
      <c r="AO717" s="514">
        <v>655240</v>
      </c>
      <c r="AP717" s="514">
        <v>142770</v>
      </c>
      <c r="AQ717" s="514" t="s">
        <v>3636</v>
      </c>
      <c r="AR717" s="514" t="s">
        <v>2672</v>
      </c>
      <c r="AS717" s="514">
        <v>655687</v>
      </c>
      <c r="AT717" s="514">
        <v>142653</v>
      </c>
      <c r="AU717" s="514">
        <v>89</v>
      </c>
      <c r="AV717" s="514" t="s">
        <v>720</v>
      </c>
      <c r="AW717" s="514" t="s">
        <v>718</v>
      </c>
      <c r="AX717" s="514">
        <v>0.4</v>
      </c>
      <c r="AY717" s="514">
        <v>0.6</v>
      </c>
      <c r="AZ717" s="514">
        <v>1862</v>
      </c>
      <c r="BA717" s="514" t="s">
        <v>158</v>
      </c>
      <c r="BB717" s="515" t="s">
        <v>2641</v>
      </c>
      <c r="BC717" s="515"/>
      <c r="BD717" s="515"/>
      <c r="BE717" s="530"/>
      <c r="BF717" s="547"/>
      <c r="BG717" s="530"/>
      <c r="BH717" s="530"/>
      <c r="BI717" s="530"/>
      <c r="BJ717" s="560"/>
      <c r="BK717" s="560"/>
      <c r="BL717" s="530"/>
      <c r="BM717" s="530"/>
      <c r="BN717" s="530"/>
      <c r="BO717" s="530"/>
      <c r="BP717" s="530"/>
      <c r="BQ717" s="530"/>
      <c r="BR717" s="530"/>
      <c r="BS717" s="530"/>
      <c r="BT717" s="530"/>
      <c r="BU717" s="530"/>
      <c r="BV717" s="530"/>
      <c r="BW717" s="530"/>
      <c r="BX717" s="530"/>
      <c r="BY717" s="555"/>
      <c r="BZ717" s="552"/>
      <c r="CA717" s="530"/>
    </row>
    <row r="718" spans="34:79" x14ac:dyDescent="0.3">
      <c r="AH718" s="512" t="str">
        <f t="shared" si="34"/>
        <v/>
      </c>
      <c r="AI718" s="15" t="str">
        <f t="shared" si="33"/>
        <v>655930-144310</v>
      </c>
      <c r="AJ718" s="511">
        <f t="shared" si="35"/>
        <v>715</v>
      </c>
      <c r="AK718" s="514">
        <v>18</v>
      </c>
      <c r="AL718" s="514" t="s">
        <v>1259</v>
      </c>
      <c r="AM718" s="514" t="s">
        <v>2974</v>
      </c>
      <c r="AN718" s="514" t="s">
        <v>3629</v>
      </c>
      <c r="AO718" s="514">
        <v>658699</v>
      </c>
      <c r="AP718" s="514">
        <v>150719</v>
      </c>
      <c r="AQ718" s="514" t="s">
        <v>3637</v>
      </c>
      <c r="AR718" s="514" t="s">
        <v>2658</v>
      </c>
      <c r="AS718" s="514">
        <v>655930</v>
      </c>
      <c r="AT718" s="514">
        <v>144310</v>
      </c>
      <c r="AU718" s="514">
        <v>62</v>
      </c>
      <c r="AV718" s="514" t="s">
        <v>720</v>
      </c>
      <c r="AW718" s="514" t="s">
        <v>718</v>
      </c>
      <c r="AX718" s="514">
        <v>10</v>
      </c>
      <c r="AY718" s="514">
        <v>10</v>
      </c>
      <c r="AZ718" s="514">
        <v>1814</v>
      </c>
      <c r="BA718" s="514" t="s">
        <v>245</v>
      </c>
      <c r="BB718" s="515" t="s">
        <v>2641</v>
      </c>
      <c r="BC718" s="515"/>
      <c r="BD718" s="515"/>
      <c r="BE718" s="530"/>
      <c r="BF718" s="547"/>
      <c r="BG718" s="530"/>
      <c r="BH718" s="530"/>
      <c r="BI718" s="530"/>
      <c r="BJ718" s="560"/>
      <c r="BK718" s="560"/>
      <c r="BL718" s="530"/>
      <c r="BM718" s="530"/>
      <c r="BN718" s="530"/>
      <c r="BO718" s="530"/>
      <c r="BP718" s="530"/>
      <c r="BQ718" s="530"/>
      <c r="BR718" s="530"/>
      <c r="BS718" s="530"/>
      <c r="BT718" s="530"/>
      <c r="BU718" s="530"/>
      <c r="BV718" s="530"/>
      <c r="BW718" s="530"/>
      <c r="BX718" s="530"/>
      <c r="BY718" s="555"/>
      <c r="BZ718" s="552"/>
      <c r="CA718" s="530"/>
    </row>
    <row r="719" spans="34:79" x14ac:dyDescent="0.3">
      <c r="AH719" s="512" t="str">
        <f t="shared" si="34"/>
        <v/>
      </c>
      <c r="AI719" s="15" t="str">
        <f t="shared" si="33"/>
        <v>655957-144331</v>
      </c>
      <c r="AJ719" s="511">
        <f t="shared" si="35"/>
        <v>716</v>
      </c>
      <c r="AK719" s="514">
        <v>18</v>
      </c>
      <c r="AL719" s="514" t="s">
        <v>1259</v>
      </c>
      <c r="AM719" s="514" t="s">
        <v>2974</v>
      </c>
      <c r="AN719" s="514" t="s">
        <v>3629</v>
      </c>
      <c r="AO719" s="514">
        <v>658699</v>
      </c>
      <c r="AP719" s="514">
        <v>150719</v>
      </c>
      <c r="AQ719" s="514" t="s">
        <v>3638</v>
      </c>
      <c r="AR719" s="514" t="s">
        <v>3639</v>
      </c>
      <c r="AS719" s="514">
        <v>655957</v>
      </c>
      <c r="AT719" s="514">
        <v>144331</v>
      </c>
      <c r="AU719" s="514">
        <v>61</v>
      </c>
      <c r="AV719" s="514" t="s">
        <v>720</v>
      </c>
      <c r="AW719" s="514" t="s">
        <v>718</v>
      </c>
      <c r="AX719" s="514">
        <v>10</v>
      </c>
      <c r="AY719" s="514">
        <v>10</v>
      </c>
      <c r="AZ719" s="514">
        <v>1814</v>
      </c>
      <c r="BA719" s="514" t="s">
        <v>245</v>
      </c>
      <c r="BB719" s="515" t="s">
        <v>2641</v>
      </c>
      <c r="BC719" s="515"/>
      <c r="BD719" s="515"/>
      <c r="BE719" s="530"/>
      <c r="BF719" s="547"/>
      <c r="BG719" s="530"/>
      <c r="BH719" s="530"/>
      <c r="BI719" s="530"/>
      <c r="BJ719" s="560"/>
      <c r="BK719" s="560"/>
      <c r="BL719" s="530"/>
      <c r="BM719" s="530"/>
      <c r="BN719" s="530"/>
      <c r="BO719" s="530"/>
      <c r="BP719" s="530"/>
      <c r="BQ719" s="530"/>
      <c r="BR719" s="530"/>
      <c r="BS719" s="530"/>
      <c r="BT719" s="530"/>
      <c r="BU719" s="530"/>
      <c r="BV719" s="530"/>
      <c r="BW719" s="530"/>
      <c r="BX719" s="530"/>
      <c r="BY719" s="555"/>
      <c r="BZ719" s="552"/>
      <c r="CA719" s="530"/>
    </row>
    <row r="720" spans="34:79" x14ac:dyDescent="0.3">
      <c r="AH720" s="512" t="str">
        <f t="shared" si="34"/>
        <v/>
      </c>
      <c r="AI720" s="15" t="str">
        <f t="shared" si="33"/>
        <v>656058-144375</v>
      </c>
      <c r="AJ720" s="511">
        <f t="shared" si="35"/>
        <v>717</v>
      </c>
      <c r="AK720" s="514">
        <v>18</v>
      </c>
      <c r="AL720" s="514" t="s">
        <v>1259</v>
      </c>
      <c r="AM720" s="514" t="s">
        <v>2974</v>
      </c>
      <c r="AN720" s="514" t="s">
        <v>3629</v>
      </c>
      <c r="AO720" s="514">
        <v>658699</v>
      </c>
      <c r="AP720" s="514">
        <v>150719</v>
      </c>
      <c r="AQ720" s="514" t="s">
        <v>3640</v>
      </c>
      <c r="AR720" s="514" t="s">
        <v>861</v>
      </c>
      <c r="AS720" s="514">
        <v>656058</v>
      </c>
      <c r="AT720" s="514">
        <v>144375</v>
      </c>
      <c r="AU720" s="514">
        <v>51</v>
      </c>
      <c r="AV720" s="514" t="s">
        <v>720</v>
      </c>
      <c r="AW720" s="514" t="s">
        <v>718</v>
      </c>
      <c r="AX720" s="514">
        <v>10</v>
      </c>
      <c r="AY720" s="514">
        <v>10</v>
      </c>
      <c r="AZ720" s="514">
        <v>1814</v>
      </c>
      <c r="BA720" s="514" t="s">
        <v>245</v>
      </c>
      <c r="BB720" s="515" t="s">
        <v>861</v>
      </c>
      <c r="BC720" s="515"/>
      <c r="BD720" s="515"/>
      <c r="BE720" s="530"/>
      <c r="BF720" s="547"/>
      <c r="BG720" s="530"/>
      <c r="BH720" s="530"/>
      <c r="BI720" s="530"/>
      <c r="BJ720" s="560"/>
      <c r="BK720" s="560"/>
      <c r="BL720" s="530"/>
      <c r="BM720" s="530"/>
      <c r="BN720" s="530"/>
      <c r="BO720" s="530"/>
      <c r="BP720" s="530"/>
      <c r="BQ720" s="530"/>
      <c r="BR720" s="530"/>
      <c r="BS720" s="530"/>
      <c r="BT720" s="530"/>
      <c r="BU720" s="530"/>
      <c r="BV720" s="530"/>
      <c r="BW720" s="530"/>
      <c r="BX720" s="530"/>
      <c r="BY720" s="555"/>
      <c r="BZ720" s="552"/>
      <c r="CA720" s="530"/>
    </row>
    <row r="721" spans="34:79" x14ac:dyDescent="0.3">
      <c r="AH721" s="512" t="str">
        <f t="shared" si="34"/>
        <v/>
      </c>
      <c r="AI721" s="15" t="str">
        <f t="shared" si="33"/>
        <v>656059-144371</v>
      </c>
      <c r="AJ721" s="511">
        <f t="shared" si="35"/>
        <v>718</v>
      </c>
      <c r="AK721" s="514">
        <v>18</v>
      </c>
      <c r="AL721" s="514" t="s">
        <v>1259</v>
      </c>
      <c r="AM721" s="514" t="s">
        <v>2974</v>
      </c>
      <c r="AN721" s="514" t="s">
        <v>3629</v>
      </c>
      <c r="AO721" s="514">
        <v>658699</v>
      </c>
      <c r="AP721" s="514">
        <v>150719</v>
      </c>
      <c r="AQ721" s="514" t="s">
        <v>3641</v>
      </c>
      <c r="AR721" s="514" t="s">
        <v>3642</v>
      </c>
      <c r="AS721" s="514">
        <v>656059</v>
      </c>
      <c r="AT721" s="514">
        <v>144371</v>
      </c>
      <c r="AU721" s="514">
        <v>54</v>
      </c>
      <c r="AV721" s="514" t="s">
        <v>720</v>
      </c>
      <c r="AW721" s="514" t="s">
        <v>718</v>
      </c>
      <c r="AX721" s="514">
        <v>10</v>
      </c>
      <c r="AY721" s="514">
        <v>10</v>
      </c>
      <c r="AZ721" s="514">
        <v>1814</v>
      </c>
      <c r="BA721" s="514" t="s">
        <v>245</v>
      </c>
      <c r="BB721" s="515" t="s">
        <v>2641</v>
      </c>
      <c r="BC721" s="515"/>
      <c r="BD721" s="515"/>
      <c r="BE721" s="530"/>
      <c r="BF721" s="547"/>
      <c r="BG721" s="530"/>
      <c r="BH721" s="530"/>
      <c r="BI721" s="530"/>
      <c r="BJ721" s="560"/>
      <c r="BK721" s="560"/>
      <c r="BL721" s="530"/>
      <c r="BM721" s="530"/>
      <c r="BN721" s="530"/>
      <c r="BO721" s="530"/>
      <c r="BP721" s="530"/>
      <c r="BQ721" s="530"/>
      <c r="BR721" s="530"/>
      <c r="BS721" s="530"/>
      <c r="BT721" s="530"/>
      <c r="BU721" s="530"/>
      <c r="BV721" s="530"/>
      <c r="BW721" s="530"/>
      <c r="BX721" s="530"/>
      <c r="BY721" s="555"/>
      <c r="BZ721" s="552"/>
      <c r="CA721" s="530"/>
    </row>
    <row r="722" spans="34:79" x14ac:dyDescent="0.3">
      <c r="AH722" s="512" t="str">
        <f t="shared" si="34"/>
        <v/>
      </c>
      <c r="AI722" s="15" t="str">
        <f t="shared" si="33"/>
        <v>656071-144394</v>
      </c>
      <c r="AJ722" s="511">
        <f t="shared" si="35"/>
        <v>719</v>
      </c>
      <c r="AK722" s="514">
        <v>18</v>
      </c>
      <c r="AL722" s="514" t="s">
        <v>1259</v>
      </c>
      <c r="AM722" s="514" t="s">
        <v>2974</v>
      </c>
      <c r="AN722" s="514" t="s">
        <v>3629</v>
      </c>
      <c r="AO722" s="514">
        <v>658699</v>
      </c>
      <c r="AP722" s="514">
        <v>150719</v>
      </c>
      <c r="AQ722" s="514" t="s">
        <v>3643</v>
      </c>
      <c r="AR722" s="514" t="s">
        <v>861</v>
      </c>
      <c r="AS722" s="514">
        <v>656071</v>
      </c>
      <c r="AT722" s="514">
        <v>144394</v>
      </c>
      <c r="AU722" s="514">
        <v>48</v>
      </c>
      <c r="AV722" s="514" t="s">
        <v>720</v>
      </c>
      <c r="AW722" s="514" t="s">
        <v>718</v>
      </c>
      <c r="AX722" s="514">
        <v>10</v>
      </c>
      <c r="AY722" s="514">
        <v>10</v>
      </c>
      <c r="AZ722" s="514">
        <v>1814</v>
      </c>
      <c r="BA722" s="514" t="s">
        <v>245</v>
      </c>
      <c r="BB722" s="515" t="s">
        <v>861</v>
      </c>
      <c r="BC722" s="515"/>
      <c r="BD722" s="515"/>
      <c r="BE722" s="530"/>
      <c r="BF722" s="547"/>
      <c r="BG722" s="530"/>
      <c r="BH722" s="530"/>
      <c r="BI722" s="530"/>
      <c r="BJ722" s="560"/>
      <c r="BK722" s="560"/>
      <c r="BL722" s="530"/>
      <c r="BM722" s="530"/>
      <c r="BN722" s="530"/>
      <c r="BO722" s="530"/>
      <c r="BP722" s="530"/>
      <c r="BQ722" s="530"/>
      <c r="BR722" s="530"/>
      <c r="BS722" s="530"/>
      <c r="BT722" s="530"/>
      <c r="BU722" s="530"/>
      <c r="BV722" s="530"/>
      <c r="BW722" s="530"/>
      <c r="BX722" s="530"/>
      <c r="BY722" s="555"/>
      <c r="BZ722" s="552"/>
      <c r="CA722" s="530"/>
    </row>
    <row r="723" spans="34:79" x14ac:dyDescent="0.3">
      <c r="AH723" s="512" t="str">
        <f t="shared" si="34"/>
        <v/>
      </c>
      <c r="AI723" s="15" t="str">
        <f t="shared" si="33"/>
        <v>656206-144469</v>
      </c>
      <c r="AJ723" s="511">
        <f t="shared" si="35"/>
        <v>720</v>
      </c>
      <c r="AK723" s="514">
        <v>18</v>
      </c>
      <c r="AL723" s="514" t="s">
        <v>1259</v>
      </c>
      <c r="AM723" s="514" t="s">
        <v>2974</v>
      </c>
      <c r="AN723" s="514" t="s">
        <v>3629</v>
      </c>
      <c r="AO723" s="514">
        <v>658699</v>
      </c>
      <c r="AP723" s="514">
        <v>150719</v>
      </c>
      <c r="AQ723" s="514" t="s">
        <v>3644</v>
      </c>
      <c r="AR723" s="514" t="s">
        <v>2656</v>
      </c>
      <c r="AS723" s="514">
        <v>656206</v>
      </c>
      <c r="AT723" s="514">
        <v>144469</v>
      </c>
      <c r="AU723" s="514">
        <v>48</v>
      </c>
      <c r="AV723" s="514" t="s">
        <v>720</v>
      </c>
      <c r="AW723" s="514" t="s">
        <v>718</v>
      </c>
      <c r="AX723" s="514">
        <v>10</v>
      </c>
      <c r="AY723" s="514">
        <v>10</v>
      </c>
      <c r="AZ723" s="514">
        <v>1814</v>
      </c>
      <c r="BA723" s="514" t="s">
        <v>245</v>
      </c>
      <c r="BB723" s="515" t="s">
        <v>2641</v>
      </c>
      <c r="BC723" s="515"/>
      <c r="BD723" s="515"/>
      <c r="BE723" s="530"/>
      <c r="BF723" s="547"/>
      <c r="BG723" s="530"/>
      <c r="BH723" s="530"/>
      <c r="BI723" s="530"/>
      <c r="BJ723" s="560"/>
      <c r="BK723" s="560"/>
      <c r="BL723" s="530"/>
      <c r="BM723" s="530"/>
      <c r="BN723" s="530"/>
      <c r="BO723" s="530"/>
      <c r="BP723" s="530"/>
      <c r="BQ723" s="530"/>
      <c r="BR723" s="530"/>
      <c r="BS723" s="530"/>
      <c r="BT723" s="530"/>
      <c r="BU723" s="530"/>
      <c r="BV723" s="530"/>
      <c r="BW723" s="530"/>
      <c r="BX723" s="530"/>
      <c r="BY723" s="555"/>
      <c r="BZ723" s="552"/>
      <c r="CA723" s="530"/>
    </row>
    <row r="724" spans="34:79" x14ac:dyDescent="0.3">
      <c r="AH724" s="512" t="str">
        <f t="shared" si="34"/>
        <v/>
      </c>
      <c r="AI724" s="15" t="str">
        <f t="shared" si="33"/>
        <v>656315-142499</v>
      </c>
      <c r="AJ724" s="511">
        <f t="shared" si="35"/>
        <v>721</v>
      </c>
      <c r="AK724" s="514">
        <v>18</v>
      </c>
      <c r="AL724" s="514" t="s">
        <v>1259</v>
      </c>
      <c r="AM724" s="514" t="s">
        <v>2637</v>
      </c>
      <c r="AN724" s="514" t="s">
        <v>3629</v>
      </c>
      <c r="AO724" s="514">
        <v>655240</v>
      </c>
      <c r="AP724" s="514">
        <v>142770</v>
      </c>
      <c r="AQ724" s="514" t="s">
        <v>3645</v>
      </c>
      <c r="AR724" s="514" t="s">
        <v>3008</v>
      </c>
      <c r="AS724" s="514">
        <v>656315</v>
      </c>
      <c r="AT724" s="514">
        <v>142499</v>
      </c>
      <c r="AU724" s="514">
        <v>96</v>
      </c>
      <c r="AV724" s="514" t="s">
        <v>719</v>
      </c>
      <c r="AW724" s="514" t="s">
        <v>2747</v>
      </c>
      <c r="AX724" s="514">
        <v>0.2</v>
      </c>
      <c r="AY724" s="514">
        <v>0.9</v>
      </c>
      <c r="AZ724" s="514">
        <v>1862</v>
      </c>
      <c r="BA724" s="514" t="s">
        <v>158</v>
      </c>
      <c r="BB724" s="515" t="s">
        <v>3646</v>
      </c>
      <c r="BC724" s="515"/>
      <c r="BD724" s="515"/>
      <c r="BE724" s="530"/>
      <c r="BF724" s="547"/>
      <c r="BG724" s="530"/>
      <c r="BH724" s="530"/>
      <c r="BI724" s="530"/>
      <c r="BJ724" s="560"/>
      <c r="BK724" s="560"/>
      <c r="BL724" s="530"/>
      <c r="BM724" s="530"/>
      <c r="BN724" s="530"/>
      <c r="BO724" s="530"/>
      <c r="BP724" s="530"/>
      <c r="BQ724" s="530"/>
      <c r="BR724" s="530"/>
      <c r="BS724" s="530"/>
      <c r="BT724" s="530"/>
      <c r="BU724" s="530"/>
      <c r="BV724" s="530"/>
      <c r="BW724" s="530"/>
      <c r="BX724" s="530"/>
      <c r="BY724" s="555"/>
      <c r="BZ724" s="552"/>
      <c r="CA724" s="530"/>
    </row>
    <row r="725" spans="34:79" x14ac:dyDescent="0.3">
      <c r="AH725" s="512" t="str">
        <f t="shared" si="34"/>
        <v/>
      </c>
      <c r="AI725" s="15" t="str">
        <f t="shared" si="33"/>
        <v>656622-144833</v>
      </c>
      <c r="AJ725" s="511">
        <f t="shared" si="35"/>
        <v>722</v>
      </c>
      <c r="AK725" s="514">
        <v>18</v>
      </c>
      <c r="AL725" s="514" t="s">
        <v>1259</v>
      </c>
      <c r="AM725" s="514" t="s">
        <v>2974</v>
      </c>
      <c r="AN725" s="514" t="s">
        <v>3629</v>
      </c>
      <c r="AO725" s="514">
        <v>658699</v>
      </c>
      <c r="AP725" s="514">
        <v>150719</v>
      </c>
      <c r="AQ725" s="514" t="s">
        <v>3647</v>
      </c>
      <c r="AR725" s="514" t="s">
        <v>861</v>
      </c>
      <c r="AS725" s="514">
        <v>656622</v>
      </c>
      <c r="AT725" s="514">
        <v>144833</v>
      </c>
      <c r="AU725" s="514">
        <v>43</v>
      </c>
      <c r="AV725" s="514" t="s">
        <v>720</v>
      </c>
      <c r="AW725" s="514" t="s">
        <v>718</v>
      </c>
      <c r="AX725" s="514">
        <v>10</v>
      </c>
      <c r="AY725" s="514">
        <v>10</v>
      </c>
      <c r="AZ725" s="514">
        <v>1814</v>
      </c>
      <c r="BA725" s="514" t="s">
        <v>245</v>
      </c>
      <c r="BB725" s="515" t="s">
        <v>861</v>
      </c>
      <c r="BC725" s="515"/>
      <c r="BD725" s="515"/>
      <c r="BE725" s="530"/>
      <c r="BF725" s="547"/>
      <c r="BG725" s="530"/>
      <c r="BH725" s="530"/>
      <c r="BI725" s="530"/>
      <c r="BJ725" s="560"/>
      <c r="BK725" s="560"/>
      <c r="BL725" s="530"/>
      <c r="BM725" s="530"/>
      <c r="BN725" s="530"/>
      <c r="BO725" s="530"/>
      <c r="BP725" s="530"/>
      <c r="BQ725" s="530"/>
      <c r="BR725" s="530"/>
      <c r="BS725" s="530"/>
      <c r="BT725" s="530"/>
      <c r="BU725" s="530"/>
      <c r="BV725" s="530"/>
      <c r="BW725" s="530"/>
      <c r="BX725" s="530"/>
      <c r="BY725" s="555"/>
      <c r="BZ725" s="552"/>
      <c r="CA725" s="530"/>
    </row>
    <row r="726" spans="34:79" x14ac:dyDescent="0.3">
      <c r="AH726" s="512" t="str">
        <f t="shared" si="34"/>
        <v/>
      </c>
      <c r="AI726" s="15" t="str">
        <f t="shared" si="33"/>
        <v>656651-144842</v>
      </c>
      <c r="AJ726" s="511">
        <f t="shared" si="35"/>
        <v>723</v>
      </c>
      <c r="AK726" s="514">
        <v>18</v>
      </c>
      <c r="AL726" s="514" t="s">
        <v>1259</v>
      </c>
      <c r="AM726" s="514" t="s">
        <v>2974</v>
      </c>
      <c r="AN726" s="514" t="s">
        <v>3629</v>
      </c>
      <c r="AO726" s="514">
        <v>658699</v>
      </c>
      <c r="AP726" s="514">
        <v>150719</v>
      </c>
      <c r="AQ726" s="514" t="s">
        <v>3648</v>
      </c>
      <c r="AR726" s="514" t="s">
        <v>2856</v>
      </c>
      <c r="AS726" s="514">
        <v>656651</v>
      </c>
      <c r="AT726" s="514">
        <v>144842</v>
      </c>
      <c r="AU726" s="514">
        <v>44</v>
      </c>
      <c r="AV726" s="514" t="s">
        <v>720</v>
      </c>
      <c r="AW726" s="514" t="s">
        <v>718</v>
      </c>
      <c r="AX726" s="514">
        <v>10</v>
      </c>
      <c r="AY726" s="514">
        <v>10</v>
      </c>
      <c r="AZ726" s="514">
        <v>1814</v>
      </c>
      <c r="BA726" s="514" t="s">
        <v>245</v>
      </c>
      <c r="BB726" s="515" t="s">
        <v>2641</v>
      </c>
      <c r="BC726" s="515"/>
      <c r="BD726" s="515"/>
      <c r="BE726" s="530"/>
      <c r="BF726" s="547"/>
      <c r="BG726" s="530"/>
      <c r="BH726" s="530"/>
      <c r="BI726" s="530"/>
      <c r="BJ726" s="560"/>
      <c r="BK726" s="560"/>
      <c r="BL726" s="530"/>
      <c r="BM726" s="530"/>
      <c r="BN726" s="530"/>
      <c r="BO726" s="530"/>
      <c r="BP726" s="530"/>
      <c r="BQ726" s="530"/>
      <c r="BR726" s="530"/>
      <c r="BS726" s="530"/>
      <c r="BT726" s="530"/>
      <c r="BU726" s="530"/>
      <c r="BV726" s="530"/>
      <c r="BW726" s="530"/>
      <c r="BX726" s="530"/>
      <c r="BY726" s="555"/>
      <c r="BZ726" s="552"/>
      <c r="CA726" s="530"/>
    </row>
    <row r="727" spans="34:79" x14ac:dyDescent="0.3">
      <c r="AH727" s="512" t="str">
        <f t="shared" si="34"/>
        <v/>
      </c>
      <c r="AI727" s="15" t="str">
        <f t="shared" si="33"/>
        <v>656658-144836</v>
      </c>
      <c r="AJ727" s="511">
        <f t="shared" si="35"/>
        <v>724</v>
      </c>
      <c r="AK727" s="514">
        <v>18</v>
      </c>
      <c r="AL727" s="514" t="s">
        <v>1259</v>
      </c>
      <c r="AM727" s="514" t="s">
        <v>2974</v>
      </c>
      <c r="AN727" s="514" t="s">
        <v>3629</v>
      </c>
      <c r="AO727" s="514">
        <v>658699</v>
      </c>
      <c r="AP727" s="514">
        <v>150719</v>
      </c>
      <c r="AQ727" s="514" t="s">
        <v>3649</v>
      </c>
      <c r="AR727" s="514" t="s">
        <v>861</v>
      </c>
      <c r="AS727" s="514">
        <v>656658</v>
      </c>
      <c r="AT727" s="514">
        <v>144836</v>
      </c>
      <c r="AU727" s="514">
        <v>44</v>
      </c>
      <c r="AV727" s="514" t="s">
        <v>720</v>
      </c>
      <c r="AW727" s="514" t="s">
        <v>718</v>
      </c>
      <c r="AX727" s="514">
        <v>10</v>
      </c>
      <c r="AY727" s="514">
        <v>10</v>
      </c>
      <c r="AZ727" s="514">
        <v>1814</v>
      </c>
      <c r="BA727" s="514" t="s">
        <v>245</v>
      </c>
      <c r="BB727" s="515" t="s">
        <v>861</v>
      </c>
      <c r="BC727" s="515"/>
      <c r="BD727" s="515"/>
      <c r="BE727" s="530"/>
      <c r="BF727" s="547"/>
      <c r="BG727" s="530"/>
      <c r="BH727" s="530"/>
      <c r="BI727" s="530"/>
      <c r="BJ727" s="560"/>
      <c r="BK727" s="560"/>
      <c r="BL727" s="530"/>
      <c r="BM727" s="530"/>
      <c r="BN727" s="530"/>
      <c r="BO727" s="530"/>
      <c r="BP727" s="530"/>
      <c r="BQ727" s="530"/>
      <c r="BR727" s="530"/>
      <c r="BS727" s="530"/>
      <c r="BT727" s="530"/>
      <c r="BU727" s="530"/>
      <c r="BV727" s="530"/>
      <c r="BW727" s="530"/>
      <c r="BX727" s="530"/>
      <c r="BY727" s="555"/>
      <c r="BZ727" s="552"/>
      <c r="CA727" s="530"/>
    </row>
    <row r="728" spans="34:79" x14ac:dyDescent="0.3">
      <c r="AH728" s="512" t="str">
        <f t="shared" si="34"/>
        <v/>
      </c>
      <c r="AI728" s="15" t="str">
        <f t="shared" si="33"/>
        <v>656663-144832</v>
      </c>
      <c r="AJ728" s="511">
        <f t="shared" si="35"/>
        <v>725</v>
      </c>
      <c r="AK728" s="514">
        <v>18</v>
      </c>
      <c r="AL728" s="514" t="s">
        <v>1259</v>
      </c>
      <c r="AM728" s="514" t="s">
        <v>2974</v>
      </c>
      <c r="AN728" s="514" t="s">
        <v>3629</v>
      </c>
      <c r="AO728" s="514">
        <v>658699</v>
      </c>
      <c r="AP728" s="514">
        <v>150719</v>
      </c>
      <c r="AQ728" s="514" t="s">
        <v>3648</v>
      </c>
      <c r="AR728" s="514" t="s">
        <v>861</v>
      </c>
      <c r="AS728" s="514">
        <v>656663</v>
      </c>
      <c r="AT728" s="514">
        <v>144832</v>
      </c>
      <c r="AU728" s="514">
        <v>45</v>
      </c>
      <c r="AV728" s="514" t="s">
        <v>720</v>
      </c>
      <c r="AW728" s="514" t="s">
        <v>718</v>
      </c>
      <c r="AX728" s="514">
        <v>10</v>
      </c>
      <c r="AY728" s="514">
        <v>10</v>
      </c>
      <c r="AZ728" s="514">
        <v>1814</v>
      </c>
      <c r="BA728" s="514" t="s">
        <v>245</v>
      </c>
      <c r="BB728" s="515" t="s">
        <v>2641</v>
      </c>
      <c r="BC728" s="515"/>
      <c r="BD728" s="515"/>
      <c r="BE728" s="530"/>
      <c r="BF728" s="547"/>
      <c r="BG728" s="530"/>
      <c r="BH728" s="530"/>
      <c r="BI728" s="530"/>
      <c r="BJ728" s="560"/>
      <c r="BK728" s="560"/>
      <c r="BL728" s="530"/>
      <c r="BM728" s="530"/>
      <c r="BN728" s="530"/>
      <c r="BO728" s="530"/>
      <c r="BP728" s="530"/>
      <c r="BQ728" s="530"/>
      <c r="BR728" s="530"/>
      <c r="BS728" s="530"/>
      <c r="BT728" s="530"/>
      <c r="BU728" s="530"/>
      <c r="BV728" s="530"/>
      <c r="BW728" s="530"/>
      <c r="BX728" s="530"/>
      <c r="BY728" s="555"/>
      <c r="BZ728" s="552"/>
      <c r="CA728" s="530"/>
    </row>
    <row r="729" spans="34:79" x14ac:dyDescent="0.3">
      <c r="AH729" s="512" t="str">
        <f t="shared" si="34"/>
        <v/>
      </c>
      <c r="AI729" s="15" t="str">
        <f t="shared" si="33"/>
        <v>656925-145457</v>
      </c>
      <c r="AJ729" s="511">
        <f t="shared" si="35"/>
        <v>726</v>
      </c>
      <c r="AK729" s="514">
        <v>18</v>
      </c>
      <c r="AL729" s="514" t="s">
        <v>1259</v>
      </c>
      <c r="AM729" s="514" t="s">
        <v>2974</v>
      </c>
      <c r="AN729" s="514" t="s">
        <v>3629</v>
      </c>
      <c r="AO729" s="514">
        <v>658699</v>
      </c>
      <c r="AP729" s="514">
        <v>150719</v>
      </c>
      <c r="AQ729" s="514" t="s">
        <v>3650</v>
      </c>
      <c r="AR729" s="514" t="s">
        <v>861</v>
      </c>
      <c r="AS729" s="514">
        <v>656925</v>
      </c>
      <c r="AT729" s="514">
        <v>145457</v>
      </c>
      <c r="AU729" s="514">
        <v>40</v>
      </c>
      <c r="AV729" s="514" t="s">
        <v>2681</v>
      </c>
      <c r="AW729" s="514" t="s">
        <v>718</v>
      </c>
      <c r="AX729" s="514">
        <v>10</v>
      </c>
      <c r="AY729" s="514">
        <v>10</v>
      </c>
      <c r="AZ729" s="514">
        <v>1880</v>
      </c>
      <c r="BA729" s="514" t="s">
        <v>438</v>
      </c>
      <c r="BB729" s="515" t="s">
        <v>861</v>
      </c>
      <c r="BC729" s="515"/>
      <c r="BD729" s="515"/>
      <c r="BE729" s="530"/>
      <c r="BF729" s="547"/>
      <c r="BG729" s="530"/>
      <c r="BH729" s="530"/>
      <c r="BI729" s="530"/>
      <c r="BJ729" s="560"/>
      <c r="BK729" s="560"/>
      <c r="BL729" s="530"/>
      <c r="BM729" s="530"/>
      <c r="BN729" s="530"/>
      <c r="BO729" s="530"/>
      <c r="BP729" s="530"/>
      <c r="BQ729" s="530"/>
      <c r="BR729" s="530"/>
      <c r="BS729" s="530"/>
      <c r="BT729" s="530"/>
      <c r="BU729" s="530"/>
      <c r="BV729" s="530"/>
      <c r="BW729" s="530"/>
      <c r="BX729" s="530"/>
      <c r="BY729" s="555"/>
      <c r="BZ729" s="552"/>
      <c r="CA729" s="530"/>
    </row>
    <row r="730" spans="34:79" x14ac:dyDescent="0.3">
      <c r="AH730" s="512" t="str">
        <f t="shared" si="34"/>
        <v/>
      </c>
      <c r="AI730" s="15" t="str">
        <f t="shared" si="33"/>
        <v>657150-146195</v>
      </c>
      <c r="AJ730" s="511">
        <f t="shared" si="35"/>
        <v>727</v>
      </c>
      <c r="AK730" s="514">
        <v>18</v>
      </c>
      <c r="AL730" s="514" t="s">
        <v>1259</v>
      </c>
      <c r="AM730" s="514" t="s">
        <v>2974</v>
      </c>
      <c r="AN730" s="514" t="s">
        <v>3629</v>
      </c>
      <c r="AO730" s="514">
        <v>658699</v>
      </c>
      <c r="AP730" s="514">
        <v>150719</v>
      </c>
      <c r="AQ730" s="514" t="s">
        <v>3651</v>
      </c>
      <c r="AR730" s="514" t="s">
        <v>861</v>
      </c>
      <c r="AS730" s="514">
        <v>657150</v>
      </c>
      <c r="AT730" s="514">
        <v>146195</v>
      </c>
      <c r="AU730" s="514">
        <v>33</v>
      </c>
      <c r="AV730" s="514" t="s">
        <v>2681</v>
      </c>
      <c r="AW730" s="514" t="s">
        <v>718</v>
      </c>
      <c r="AX730" s="514">
        <v>10</v>
      </c>
      <c r="AY730" s="514">
        <v>8.5</v>
      </c>
      <c r="AZ730" s="514">
        <v>1880</v>
      </c>
      <c r="BA730" s="514" t="s">
        <v>438</v>
      </c>
      <c r="BB730" s="515" t="s">
        <v>2809</v>
      </c>
      <c r="BC730" s="515"/>
      <c r="BD730" s="515"/>
      <c r="BE730" s="530"/>
      <c r="BF730" s="547"/>
      <c r="BG730" s="530"/>
      <c r="BH730" s="530"/>
      <c r="BI730" s="530"/>
      <c r="BJ730" s="560"/>
      <c r="BK730" s="560"/>
      <c r="BL730" s="530"/>
      <c r="BM730" s="530"/>
      <c r="BN730" s="530"/>
      <c r="BO730" s="530"/>
      <c r="BP730" s="530"/>
      <c r="BQ730" s="530"/>
      <c r="BR730" s="530"/>
      <c r="BS730" s="530"/>
      <c r="BT730" s="530"/>
      <c r="BU730" s="530"/>
      <c r="BV730" s="530"/>
      <c r="BW730" s="530"/>
      <c r="BX730" s="530"/>
      <c r="BY730" s="555"/>
      <c r="BZ730" s="552"/>
      <c r="CA730" s="530"/>
    </row>
    <row r="731" spans="34:79" x14ac:dyDescent="0.3">
      <c r="AH731" s="512" t="str">
        <f t="shared" si="34"/>
        <v/>
      </c>
      <c r="AI731" s="15" t="str">
        <f t="shared" si="33"/>
        <v>657160-146204</v>
      </c>
      <c r="AJ731" s="511">
        <f t="shared" si="35"/>
        <v>728</v>
      </c>
      <c r="AK731" s="514">
        <v>18</v>
      </c>
      <c r="AL731" s="514" t="s">
        <v>1259</v>
      </c>
      <c r="AM731" s="514" t="s">
        <v>2974</v>
      </c>
      <c r="AN731" s="514" t="s">
        <v>3629</v>
      </c>
      <c r="AO731" s="514">
        <v>658699</v>
      </c>
      <c r="AP731" s="514">
        <v>150719</v>
      </c>
      <c r="AQ731" s="514" t="s">
        <v>3652</v>
      </c>
      <c r="AR731" s="514" t="s">
        <v>2656</v>
      </c>
      <c r="AS731" s="514">
        <v>657160</v>
      </c>
      <c r="AT731" s="514">
        <v>146204</v>
      </c>
      <c r="AU731" s="514">
        <v>32</v>
      </c>
      <c r="AV731" s="514" t="s">
        <v>2681</v>
      </c>
      <c r="AW731" s="514" t="s">
        <v>718</v>
      </c>
      <c r="AX731" s="514">
        <v>10</v>
      </c>
      <c r="AY731" s="514">
        <v>8.3000000000000007</v>
      </c>
      <c r="AZ731" s="514">
        <v>1880</v>
      </c>
      <c r="BA731" s="514" t="s">
        <v>438</v>
      </c>
      <c r="BB731" s="515" t="s">
        <v>2809</v>
      </c>
      <c r="BC731" s="515"/>
      <c r="BD731" s="515"/>
      <c r="BE731" s="530"/>
      <c r="BF731" s="547"/>
      <c r="BG731" s="530"/>
      <c r="BH731" s="530"/>
      <c r="BI731" s="530"/>
      <c r="BJ731" s="560"/>
      <c r="BK731" s="560"/>
      <c r="BL731" s="530"/>
      <c r="BM731" s="530"/>
      <c r="BN731" s="530"/>
      <c r="BO731" s="530"/>
      <c r="BP731" s="530"/>
      <c r="BQ731" s="530"/>
      <c r="BR731" s="530"/>
      <c r="BS731" s="530"/>
      <c r="BT731" s="530"/>
      <c r="BU731" s="530"/>
      <c r="BV731" s="530"/>
      <c r="BW731" s="530"/>
      <c r="BX731" s="530"/>
      <c r="BY731" s="555"/>
      <c r="BZ731" s="552"/>
      <c r="CA731" s="530"/>
    </row>
    <row r="732" spans="34:79" x14ac:dyDescent="0.3">
      <c r="AH732" s="512" t="str">
        <f t="shared" si="34"/>
        <v/>
      </c>
      <c r="AI732" s="15" t="str">
        <f t="shared" si="33"/>
        <v>657162-146207</v>
      </c>
      <c r="AJ732" s="511">
        <f t="shared" si="35"/>
        <v>729</v>
      </c>
      <c r="AK732" s="514">
        <v>18</v>
      </c>
      <c r="AL732" s="514" t="s">
        <v>1259</v>
      </c>
      <c r="AM732" s="514" t="s">
        <v>2974</v>
      </c>
      <c r="AN732" s="514" t="s">
        <v>3629</v>
      </c>
      <c r="AO732" s="514">
        <v>658699</v>
      </c>
      <c r="AP732" s="514">
        <v>150719</v>
      </c>
      <c r="AQ732" s="514" t="s">
        <v>3653</v>
      </c>
      <c r="AR732" s="514" t="s">
        <v>861</v>
      </c>
      <c r="AS732" s="514">
        <v>657162</v>
      </c>
      <c r="AT732" s="514">
        <v>146207</v>
      </c>
      <c r="AU732" s="514">
        <v>32</v>
      </c>
      <c r="AV732" s="514" t="s">
        <v>2681</v>
      </c>
      <c r="AW732" s="514" t="s">
        <v>718</v>
      </c>
      <c r="AX732" s="514">
        <v>10</v>
      </c>
      <c r="AY732" s="514">
        <v>8.3000000000000007</v>
      </c>
      <c r="AZ732" s="514">
        <v>1880</v>
      </c>
      <c r="BA732" s="514" t="s">
        <v>438</v>
      </c>
      <c r="BB732" s="515" t="s">
        <v>2809</v>
      </c>
      <c r="BC732" s="515"/>
      <c r="BD732" s="515"/>
      <c r="BE732" s="530"/>
      <c r="BF732" s="547"/>
      <c r="BG732" s="530"/>
      <c r="BH732" s="530"/>
      <c r="BI732" s="530"/>
      <c r="BJ732" s="560"/>
      <c r="BK732" s="560"/>
      <c r="BL732" s="530"/>
      <c r="BM732" s="530"/>
      <c r="BN732" s="530"/>
      <c r="BO732" s="530"/>
      <c r="BP732" s="530"/>
      <c r="BQ732" s="530"/>
      <c r="BR732" s="530"/>
      <c r="BS732" s="530"/>
      <c r="BT732" s="530"/>
      <c r="BU732" s="530"/>
      <c r="BV732" s="530"/>
      <c r="BW732" s="530"/>
      <c r="BX732" s="530"/>
      <c r="BY732" s="555"/>
      <c r="BZ732" s="552"/>
      <c r="CA732" s="530"/>
    </row>
    <row r="733" spans="34:79" x14ac:dyDescent="0.3">
      <c r="AH733" s="512" t="str">
        <f t="shared" si="34"/>
        <v/>
      </c>
      <c r="AI733" s="15" t="str">
        <f t="shared" si="33"/>
        <v>657165-146217</v>
      </c>
      <c r="AJ733" s="511">
        <f t="shared" si="35"/>
        <v>730</v>
      </c>
      <c r="AK733" s="514">
        <v>18</v>
      </c>
      <c r="AL733" s="514" t="s">
        <v>1259</v>
      </c>
      <c r="AM733" s="514" t="s">
        <v>2974</v>
      </c>
      <c r="AN733" s="514" t="s">
        <v>3629</v>
      </c>
      <c r="AO733" s="514">
        <v>658699</v>
      </c>
      <c r="AP733" s="514">
        <v>150719</v>
      </c>
      <c r="AQ733" s="514" t="s">
        <v>3654</v>
      </c>
      <c r="AR733" s="514" t="s">
        <v>861</v>
      </c>
      <c r="AS733" s="514">
        <v>657165</v>
      </c>
      <c r="AT733" s="514">
        <v>146217</v>
      </c>
      <c r="AU733" s="514">
        <v>31</v>
      </c>
      <c r="AV733" s="514" t="s">
        <v>2681</v>
      </c>
      <c r="AW733" s="514" t="s">
        <v>718</v>
      </c>
      <c r="AX733" s="514">
        <v>10</v>
      </c>
      <c r="AY733" s="514">
        <v>8.1999999999999993</v>
      </c>
      <c r="AZ733" s="514">
        <v>1880</v>
      </c>
      <c r="BA733" s="514" t="s">
        <v>438</v>
      </c>
      <c r="BB733" s="515" t="s">
        <v>2809</v>
      </c>
      <c r="BC733" s="515"/>
      <c r="BD733" s="515"/>
      <c r="BE733" s="530"/>
      <c r="BF733" s="547"/>
      <c r="BG733" s="530"/>
      <c r="BH733" s="530"/>
      <c r="BI733" s="530"/>
      <c r="BJ733" s="560"/>
      <c r="BK733" s="560"/>
      <c r="BL733" s="530"/>
      <c r="BM733" s="530"/>
      <c r="BN733" s="530"/>
      <c r="BO733" s="530"/>
      <c r="BP733" s="530"/>
      <c r="BQ733" s="530"/>
      <c r="BR733" s="530"/>
      <c r="BS733" s="530"/>
      <c r="BT733" s="530"/>
      <c r="BU733" s="530"/>
      <c r="BV733" s="530"/>
      <c r="BW733" s="530"/>
      <c r="BX733" s="530"/>
      <c r="BY733" s="555"/>
      <c r="BZ733" s="552"/>
      <c r="CA733" s="530"/>
    </row>
    <row r="734" spans="34:79" x14ac:dyDescent="0.3">
      <c r="AH734" s="512" t="str">
        <f t="shared" si="34"/>
        <v/>
      </c>
      <c r="AI734" s="15" t="str">
        <f t="shared" si="33"/>
        <v>657170-146216</v>
      </c>
      <c r="AJ734" s="511">
        <f t="shared" si="35"/>
        <v>731</v>
      </c>
      <c r="AK734" s="514">
        <v>18</v>
      </c>
      <c r="AL734" s="514" t="s">
        <v>1259</v>
      </c>
      <c r="AM734" s="514" t="s">
        <v>2974</v>
      </c>
      <c r="AN734" s="514" t="s">
        <v>3629</v>
      </c>
      <c r="AO734" s="514">
        <v>658699</v>
      </c>
      <c r="AP734" s="514">
        <v>150719</v>
      </c>
      <c r="AQ734" s="514" t="s">
        <v>3655</v>
      </c>
      <c r="AR734" s="514" t="s">
        <v>861</v>
      </c>
      <c r="AS734" s="514">
        <v>657170</v>
      </c>
      <c r="AT734" s="514">
        <v>146216</v>
      </c>
      <c r="AU734" s="514">
        <v>31</v>
      </c>
      <c r="AV734" s="514" t="s">
        <v>2681</v>
      </c>
      <c r="AW734" s="514" t="s">
        <v>718</v>
      </c>
      <c r="AX734" s="514">
        <v>10</v>
      </c>
      <c r="AY734" s="514">
        <v>8.1</v>
      </c>
      <c r="AZ734" s="514">
        <v>1880</v>
      </c>
      <c r="BA734" s="514" t="s">
        <v>438</v>
      </c>
      <c r="BB734" s="515" t="s">
        <v>2809</v>
      </c>
      <c r="BC734" s="515"/>
      <c r="BD734" s="515"/>
      <c r="BE734" s="530"/>
      <c r="BF734" s="547"/>
      <c r="BG734" s="530"/>
      <c r="BH734" s="530"/>
      <c r="BI734" s="530"/>
      <c r="BJ734" s="560"/>
      <c r="BK734" s="560"/>
      <c r="BL734" s="530"/>
      <c r="BM734" s="530"/>
      <c r="BN734" s="530"/>
      <c r="BO734" s="530"/>
      <c r="BP734" s="530"/>
      <c r="BQ734" s="530"/>
      <c r="BR734" s="530"/>
      <c r="BS734" s="530"/>
      <c r="BT734" s="530"/>
      <c r="BU734" s="530"/>
      <c r="BV734" s="530"/>
      <c r="BW734" s="530"/>
      <c r="BX734" s="530"/>
      <c r="BY734" s="555"/>
      <c r="BZ734" s="552"/>
      <c r="CA734" s="530"/>
    </row>
    <row r="735" spans="34:79" x14ac:dyDescent="0.3">
      <c r="AH735" s="512" t="str">
        <f t="shared" si="34"/>
        <v/>
      </c>
      <c r="AI735" s="15" t="str">
        <f t="shared" si="33"/>
        <v>657173-146221</v>
      </c>
      <c r="AJ735" s="511">
        <f t="shared" si="35"/>
        <v>732</v>
      </c>
      <c r="AK735" s="514">
        <v>18</v>
      </c>
      <c r="AL735" s="514" t="s">
        <v>1259</v>
      </c>
      <c r="AM735" s="514" t="s">
        <v>2974</v>
      </c>
      <c r="AN735" s="514" t="s">
        <v>3629</v>
      </c>
      <c r="AO735" s="514">
        <v>658699</v>
      </c>
      <c r="AP735" s="514">
        <v>150719</v>
      </c>
      <c r="AQ735" s="514" t="s">
        <v>3656</v>
      </c>
      <c r="AR735" s="514" t="s">
        <v>2658</v>
      </c>
      <c r="AS735" s="514">
        <v>657173</v>
      </c>
      <c r="AT735" s="514">
        <v>146221</v>
      </c>
      <c r="AU735" s="514">
        <v>31</v>
      </c>
      <c r="AV735" s="514" t="s">
        <v>2681</v>
      </c>
      <c r="AW735" s="514" t="s">
        <v>718</v>
      </c>
      <c r="AX735" s="514">
        <v>10</v>
      </c>
      <c r="AY735" s="514">
        <v>8.1</v>
      </c>
      <c r="AZ735" s="514">
        <v>1880</v>
      </c>
      <c r="BA735" s="514" t="s">
        <v>438</v>
      </c>
      <c r="BB735" s="515" t="s">
        <v>2809</v>
      </c>
      <c r="BC735" s="515"/>
      <c r="BD735" s="515"/>
      <c r="BE735" s="530"/>
      <c r="BF735" s="547"/>
      <c r="BG735" s="530"/>
      <c r="BH735" s="530"/>
      <c r="BI735" s="530"/>
      <c r="BJ735" s="560"/>
      <c r="BK735" s="560"/>
      <c r="BL735" s="530"/>
      <c r="BM735" s="530"/>
      <c r="BN735" s="530"/>
      <c r="BO735" s="530"/>
      <c r="BP735" s="530"/>
      <c r="BQ735" s="530"/>
      <c r="BR735" s="530"/>
      <c r="BS735" s="530"/>
      <c r="BT735" s="530"/>
      <c r="BU735" s="530"/>
      <c r="BV735" s="530"/>
      <c r="BW735" s="530"/>
      <c r="BX735" s="530"/>
      <c r="BY735" s="555"/>
      <c r="BZ735" s="552"/>
      <c r="CA735" s="530"/>
    </row>
    <row r="736" spans="34:79" x14ac:dyDescent="0.3">
      <c r="AH736" s="512" t="str">
        <f t="shared" si="34"/>
        <v/>
      </c>
      <c r="AI736" s="15" t="str">
        <f t="shared" si="33"/>
        <v>657190-146043</v>
      </c>
      <c r="AJ736" s="511">
        <f t="shared" si="35"/>
        <v>733</v>
      </c>
      <c r="AK736" s="514">
        <v>18</v>
      </c>
      <c r="AL736" s="514" t="s">
        <v>1259</v>
      </c>
      <c r="AM736" s="514" t="s">
        <v>2974</v>
      </c>
      <c r="AN736" s="514" t="s">
        <v>3629</v>
      </c>
      <c r="AO736" s="514">
        <v>658699</v>
      </c>
      <c r="AP736" s="514">
        <v>150719</v>
      </c>
      <c r="AQ736" s="514" t="s">
        <v>3657</v>
      </c>
      <c r="AR736" s="514" t="s">
        <v>861</v>
      </c>
      <c r="AS736" s="514">
        <v>657190</v>
      </c>
      <c r="AT736" s="514">
        <v>146043</v>
      </c>
      <c r="AU736" s="514">
        <v>37</v>
      </c>
      <c r="AV736" s="514" t="s">
        <v>2681</v>
      </c>
      <c r="AW736" s="514" t="s">
        <v>718</v>
      </c>
      <c r="AX736" s="514">
        <v>10</v>
      </c>
      <c r="AY736" s="514">
        <v>10</v>
      </c>
      <c r="AZ736" s="514">
        <v>1880</v>
      </c>
      <c r="BA736" s="514" t="s">
        <v>438</v>
      </c>
      <c r="BB736" s="515" t="s">
        <v>861</v>
      </c>
      <c r="BC736" s="515"/>
      <c r="BD736" s="515"/>
      <c r="BE736" s="530"/>
      <c r="BF736" s="547"/>
      <c r="BG736" s="530"/>
      <c r="BH736" s="530"/>
      <c r="BI736" s="530"/>
      <c r="BJ736" s="560"/>
      <c r="BK736" s="560"/>
      <c r="BL736" s="530"/>
      <c r="BM736" s="530"/>
      <c r="BN736" s="530"/>
      <c r="BO736" s="530"/>
      <c r="BP736" s="530"/>
      <c r="BQ736" s="530"/>
      <c r="BR736" s="530"/>
      <c r="BS736" s="530"/>
      <c r="BT736" s="530"/>
      <c r="BU736" s="530"/>
      <c r="BV736" s="530"/>
      <c r="BW736" s="530"/>
      <c r="BX736" s="530"/>
      <c r="BY736" s="555"/>
      <c r="BZ736" s="552"/>
      <c r="CA736" s="530"/>
    </row>
    <row r="737" spans="34:79" x14ac:dyDescent="0.3">
      <c r="AH737" s="512" t="str">
        <f t="shared" si="34"/>
        <v/>
      </c>
      <c r="AI737" s="15" t="str">
        <f t="shared" si="33"/>
        <v>657191-146035</v>
      </c>
      <c r="AJ737" s="511">
        <f t="shared" si="35"/>
        <v>734</v>
      </c>
      <c r="AK737" s="514">
        <v>18</v>
      </c>
      <c r="AL737" s="514" t="s">
        <v>1259</v>
      </c>
      <c r="AM737" s="514" t="s">
        <v>2974</v>
      </c>
      <c r="AN737" s="514" t="s">
        <v>3629</v>
      </c>
      <c r="AO737" s="514">
        <v>658699</v>
      </c>
      <c r="AP737" s="514">
        <v>150719</v>
      </c>
      <c r="AQ737" s="514" t="s">
        <v>3658</v>
      </c>
      <c r="AR737" s="514" t="s">
        <v>861</v>
      </c>
      <c r="AS737" s="514">
        <v>657191</v>
      </c>
      <c r="AT737" s="514">
        <v>146035</v>
      </c>
      <c r="AU737" s="514">
        <v>38</v>
      </c>
      <c r="AV737" s="514" t="s">
        <v>2681</v>
      </c>
      <c r="AW737" s="514" t="s">
        <v>718</v>
      </c>
      <c r="AX737" s="514">
        <v>10</v>
      </c>
      <c r="AY737" s="514">
        <v>10</v>
      </c>
      <c r="AZ737" s="514">
        <v>1880</v>
      </c>
      <c r="BA737" s="514" t="s">
        <v>438</v>
      </c>
      <c r="BB737" s="515" t="s">
        <v>861</v>
      </c>
      <c r="BC737" s="515"/>
      <c r="BD737" s="515"/>
      <c r="BE737" s="530"/>
      <c r="BF737" s="547"/>
      <c r="BG737" s="530"/>
      <c r="BH737" s="530"/>
      <c r="BI737" s="530"/>
      <c r="BJ737" s="560"/>
      <c r="BK737" s="560"/>
      <c r="BL737" s="530"/>
      <c r="BM737" s="530"/>
      <c r="BN737" s="530"/>
      <c r="BO737" s="530"/>
      <c r="BP737" s="530"/>
      <c r="BQ737" s="530"/>
      <c r="BR737" s="530"/>
      <c r="BS737" s="530"/>
      <c r="BT737" s="530"/>
      <c r="BU737" s="530"/>
      <c r="BV737" s="530"/>
      <c r="BW737" s="530"/>
      <c r="BX737" s="530"/>
      <c r="BY737" s="555"/>
      <c r="BZ737" s="552"/>
      <c r="CA737" s="530"/>
    </row>
    <row r="738" spans="34:79" x14ac:dyDescent="0.3">
      <c r="AH738" s="512" t="str">
        <f t="shared" si="34"/>
        <v/>
      </c>
      <c r="AI738" s="15" t="str">
        <f t="shared" si="33"/>
        <v>657192-146321</v>
      </c>
      <c r="AJ738" s="511">
        <f t="shared" si="35"/>
        <v>735</v>
      </c>
      <c r="AK738" s="514">
        <v>18</v>
      </c>
      <c r="AL738" s="514" t="s">
        <v>1259</v>
      </c>
      <c r="AM738" s="514" t="s">
        <v>2974</v>
      </c>
      <c r="AN738" s="514" t="s">
        <v>3629</v>
      </c>
      <c r="AO738" s="514">
        <v>658699</v>
      </c>
      <c r="AP738" s="514">
        <v>150719</v>
      </c>
      <c r="AQ738" s="514" t="s">
        <v>3659</v>
      </c>
      <c r="AR738" s="514" t="s">
        <v>2647</v>
      </c>
      <c r="AS738" s="514">
        <v>657192</v>
      </c>
      <c r="AT738" s="514">
        <v>146321</v>
      </c>
      <c r="AU738" s="514">
        <v>27</v>
      </c>
      <c r="AV738" s="514" t="s">
        <v>2681</v>
      </c>
      <c r="AW738" s="514" t="s">
        <v>718</v>
      </c>
      <c r="AX738" s="514">
        <v>10</v>
      </c>
      <c r="AY738" s="514">
        <v>6.5</v>
      </c>
      <c r="AZ738" s="514">
        <v>1880</v>
      </c>
      <c r="BA738" s="514" t="s">
        <v>438</v>
      </c>
      <c r="BB738" s="515" t="s">
        <v>2809</v>
      </c>
      <c r="BC738" s="515"/>
      <c r="BD738" s="515"/>
      <c r="BE738" s="530"/>
      <c r="BF738" s="547"/>
      <c r="BG738" s="530"/>
      <c r="BH738" s="530"/>
      <c r="BI738" s="530"/>
      <c r="BJ738" s="560"/>
      <c r="BK738" s="560"/>
      <c r="BL738" s="530"/>
      <c r="BM738" s="530"/>
      <c r="BN738" s="530"/>
      <c r="BO738" s="530"/>
      <c r="BP738" s="530"/>
      <c r="BQ738" s="530"/>
      <c r="BR738" s="530"/>
      <c r="BS738" s="530"/>
      <c r="BT738" s="530"/>
      <c r="BU738" s="530"/>
      <c r="BV738" s="530"/>
      <c r="BW738" s="530"/>
      <c r="BX738" s="530"/>
      <c r="BY738" s="555"/>
      <c r="BZ738" s="552"/>
      <c r="CA738" s="530"/>
    </row>
    <row r="739" spans="34:79" x14ac:dyDescent="0.3">
      <c r="AH739" s="512" t="str">
        <f t="shared" si="34"/>
        <v/>
      </c>
      <c r="AI739" s="15" t="str">
        <f t="shared" si="33"/>
        <v>657195-146039</v>
      </c>
      <c r="AJ739" s="511">
        <f t="shared" si="35"/>
        <v>736</v>
      </c>
      <c r="AK739" s="514">
        <v>18</v>
      </c>
      <c r="AL739" s="514" t="s">
        <v>1259</v>
      </c>
      <c r="AM739" s="514" t="s">
        <v>2974</v>
      </c>
      <c r="AN739" s="514" t="s">
        <v>3629</v>
      </c>
      <c r="AO739" s="514">
        <v>658699</v>
      </c>
      <c r="AP739" s="514">
        <v>150719</v>
      </c>
      <c r="AQ739" s="514" t="s">
        <v>3660</v>
      </c>
      <c r="AR739" s="514" t="s">
        <v>861</v>
      </c>
      <c r="AS739" s="514">
        <v>657195</v>
      </c>
      <c r="AT739" s="514">
        <v>146039</v>
      </c>
      <c r="AU739" s="514">
        <v>36</v>
      </c>
      <c r="AV739" s="514" t="s">
        <v>2681</v>
      </c>
      <c r="AW739" s="514" t="s">
        <v>718</v>
      </c>
      <c r="AX739" s="514">
        <v>10</v>
      </c>
      <c r="AY739" s="514">
        <v>10</v>
      </c>
      <c r="AZ739" s="514">
        <v>1880</v>
      </c>
      <c r="BA739" s="514" t="s">
        <v>438</v>
      </c>
      <c r="BB739" s="515" t="s">
        <v>2809</v>
      </c>
      <c r="BC739" s="515"/>
      <c r="BD739" s="515"/>
      <c r="BE739" s="530"/>
      <c r="BF739" s="547"/>
      <c r="BG739" s="530"/>
      <c r="BH739" s="530"/>
      <c r="BI739" s="530"/>
      <c r="BJ739" s="560"/>
      <c r="BK739" s="560"/>
      <c r="BL739" s="530"/>
      <c r="BM739" s="530"/>
      <c r="BN739" s="530"/>
      <c r="BO739" s="530"/>
      <c r="BP739" s="530"/>
      <c r="BQ739" s="530"/>
      <c r="BR739" s="530"/>
      <c r="BS739" s="530"/>
      <c r="BT739" s="530"/>
      <c r="BU739" s="530"/>
      <c r="BV739" s="530"/>
      <c r="BW739" s="530"/>
      <c r="BX739" s="530"/>
      <c r="BY739" s="555"/>
      <c r="BZ739" s="552"/>
      <c r="CA739" s="530"/>
    </row>
    <row r="740" spans="34:79" x14ac:dyDescent="0.3">
      <c r="AH740" s="512" t="str">
        <f t="shared" si="34"/>
        <v/>
      </c>
      <c r="AI740" s="15" t="str">
        <f t="shared" si="33"/>
        <v>657213-146269</v>
      </c>
      <c r="AJ740" s="511">
        <f t="shared" si="35"/>
        <v>737</v>
      </c>
      <c r="AK740" s="514">
        <v>18</v>
      </c>
      <c r="AL740" s="514" t="s">
        <v>1259</v>
      </c>
      <c r="AM740" s="514" t="s">
        <v>2974</v>
      </c>
      <c r="AN740" s="514" t="s">
        <v>3629</v>
      </c>
      <c r="AO740" s="514">
        <v>658699</v>
      </c>
      <c r="AP740" s="514">
        <v>150719</v>
      </c>
      <c r="AQ740" s="514" t="s">
        <v>3661</v>
      </c>
      <c r="AR740" s="514" t="s">
        <v>861</v>
      </c>
      <c r="AS740" s="514">
        <v>657213</v>
      </c>
      <c r="AT740" s="514">
        <v>146269</v>
      </c>
      <c r="AU740" s="514">
        <v>26</v>
      </c>
      <c r="AV740" s="514" t="s">
        <v>2681</v>
      </c>
      <c r="AW740" s="514" t="s">
        <v>718</v>
      </c>
      <c r="AX740" s="514">
        <v>10</v>
      </c>
      <c r="AY740" s="514">
        <v>7.8</v>
      </c>
      <c r="AZ740" s="514">
        <v>1880</v>
      </c>
      <c r="BA740" s="514" t="s">
        <v>438</v>
      </c>
      <c r="BB740" s="515" t="s">
        <v>861</v>
      </c>
      <c r="BC740" s="515"/>
      <c r="BD740" s="515"/>
      <c r="BE740" s="530"/>
      <c r="BF740" s="547"/>
      <c r="BG740" s="530"/>
      <c r="BH740" s="530"/>
      <c r="BI740" s="530"/>
      <c r="BJ740" s="560"/>
      <c r="BK740" s="560"/>
      <c r="BL740" s="530"/>
      <c r="BM740" s="530"/>
      <c r="BN740" s="530"/>
      <c r="BO740" s="530"/>
      <c r="BP740" s="530"/>
      <c r="BQ740" s="530"/>
      <c r="BR740" s="530"/>
      <c r="BS740" s="530"/>
      <c r="BT740" s="530"/>
      <c r="BU740" s="530"/>
      <c r="BV740" s="530"/>
      <c r="BW740" s="530"/>
      <c r="BX740" s="530"/>
      <c r="BY740" s="555"/>
      <c r="BZ740" s="552"/>
      <c r="CA740" s="530"/>
    </row>
    <row r="741" spans="34:79" x14ac:dyDescent="0.3">
      <c r="AH741" s="512" t="str">
        <f t="shared" si="34"/>
        <v/>
      </c>
      <c r="AI741" s="15" t="str">
        <f t="shared" si="33"/>
        <v>657263-146762</v>
      </c>
      <c r="AJ741" s="511">
        <f t="shared" si="35"/>
        <v>738</v>
      </c>
      <c r="AK741" s="514">
        <v>18</v>
      </c>
      <c r="AL741" s="514" t="s">
        <v>1259</v>
      </c>
      <c r="AM741" s="514" t="s">
        <v>2974</v>
      </c>
      <c r="AN741" s="514" t="s">
        <v>3629</v>
      </c>
      <c r="AO741" s="514">
        <v>658699</v>
      </c>
      <c r="AP741" s="514">
        <v>150719</v>
      </c>
      <c r="AQ741" s="514" t="s">
        <v>3662</v>
      </c>
      <c r="AR741" s="514" t="s">
        <v>861</v>
      </c>
      <c r="AS741" s="514">
        <v>657263</v>
      </c>
      <c r="AT741" s="514">
        <v>146762</v>
      </c>
      <c r="AU741" s="514">
        <v>24</v>
      </c>
      <c r="AV741" s="514" t="s">
        <v>2681</v>
      </c>
      <c r="AW741" s="514" t="s">
        <v>718</v>
      </c>
      <c r="AX741" s="514">
        <v>0.1</v>
      </c>
      <c r="AY741" s="514">
        <v>2.2999999999999998</v>
      </c>
      <c r="AZ741" s="514">
        <v>1880</v>
      </c>
      <c r="BA741" s="514" t="s">
        <v>438</v>
      </c>
      <c r="BB741" s="515" t="s">
        <v>2809</v>
      </c>
      <c r="BC741" s="515"/>
      <c r="BD741" s="515"/>
      <c r="BE741" s="530"/>
      <c r="BF741" s="547"/>
      <c r="BG741" s="530"/>
      <c r="BH741" s="530"/>
      <c r="BI741" s="530"/>
      <c r="BJ741" s="560"/>
      <c r="BK741" s="560"/>
      <c r="BL741" s="530"/>
      <c r="BM741" s="530"/>
      <c r="BN741" s="530"/>
      <c r="BO741" s="530"/>
      <c r="BP741" s="530"/>
      <c r="BQ741" s="530"/>
      <c r="BR741" s="530"/>
      <c r="BS741" s="530"/>
      <c r="BT741" s="530"/>
      <c r="BU741" s="530"/>
      <c r="BV741" s="530"/>
      <c r="BW741" s="530"/>
      <c r="BX741" s="530"/>
      <c r="BY741" s="555"/>
      <c r="BZ741" s="552"/>
      <c r="CA741" s="530"/>
    </row>
    <row r="742" spans="34:79" x14ac:dyDescent="0.3">
      <c r="AH742" s="512" t="str">
        <f t="shared" si="34"/>
        <v/>
      </c>
      <c r="AI742" s="15" t="str">
        <f t="shared" si="33"/>
        <v>657267-146767</v>
      </c>
      <c r="AJ742" s="511">
        <f t="shared" si="35"/>
        <v>739</v>
      </c>
      <c r="AK742" s="514">
        <v>18</v>
      </c>
      <c r="AL742" s="514" t="s">
        <v>1259</v>
      </c>
      <c r="AM742" s="514" t="s">
        <v>2974</v>
      </c>
      <c r="AN742" s="514" t="s">
        <v>3629</v>
      </c>
      <c r="AO742" s="514">
        <v>658699</v>
      </c>
      <c r="AP742" s="514">
        <v>150719</v>
      </c>
      <c r="AQ742" s="514" t="s">
        <v>3663</v>
      </c>
      <c r="AR742" s="514" t="s">
        <v>861</v>
      </c>
      <c r="AS742" s="514">
        <v>657267</v>
      </c>
      <c r="AT742" s="514">
        <v>146767</v>
      </c>
      <c r="AU742" s="514">
        <v>22</v>
      </c>
      <c r="AV742" s="514" t="s">
        <v>2681</v>
      </c>
      <c r="AW742" s="514" t="s">
        <v>718</v>
      </c>
      <c r="AX742" s="514">
        <v>0.2</v>
      </c>
      <c r="AY742" s="514">
        <v>2.2000000000000002</v>
      </c>
      <c r="AZ742" s="514">
        <v>1880</v>
      </c>
      <c r="BA742" s="514" t="s">
        <v>438</v>
      </c>
      <c r="BB742" s="515" t="s">
        <v>2809</v>
      </c>
      <c r="BC742" s="515"/>
      <c r="BD742" s="515"/>
      <c r="BE742" s="530"/>
      <c r="BF742" s="547"/>
      <c r="BG742" s="530"/>
      <c r="BH742" s="530"/>
      <c r="BI742" s="530"/>
      <c r="BJ742" s="560"/>
      <c r="BK742" s="560"/>
      <c r="BL742" s="530"/>
      <c r="BM742" s="530"/>
      <c r="BN742" s="530"/>
      <c r="BO742" s="530"/>
      <c r="BP742" s="530"/>
      <c r="BQ742" s="530"/>
      <c r="BR742" s="530"/>
      <c r="BS742" s="530"/>
      <c r="BT742" s="530"/>
      <c r="BU742" s="530"/>
      <c r="BV742" s="530"/>
      <c r="BW742" s="530"/>
      <c r="BX742" s="530"/>
      <c r="BY742" s="555"/>
      <c r="BZ742" s="552"/>
      <c r="CA742" s="530"/>
    </row>
    <row r="743" spans="34:79" x14ac:dyDescent="0.3">
      <c r="AH743" s="512" t="str">
        <f t="shared" si="34"/>
        <v/>
      </c>
      <c r="AI743" s="15" t="str">
        <f t="shared" si="33"/>
        <v>657275-146647</v>
      </c>
      <c r="AJ743" s="511">
        <f t="shared" si="35"/>
        <v>740</v>
      </c>
      <c r="AK743" s="514">
        <v>18</v>
      </c>
      <c r="AL743" s="514" t="s">
        <v>1259</v>
      </c>
      <c r="AM743" s="514" t="s">
        <v>2974</v>
      </c>
      <c r="AN743" s="514" t="s">
        <v>3629</v>
      </c>
      <c r="AO743" s="514">
        <v>658699</v>
      </c>
      <c r="AP743" s="514">
        <v>150719</v>
      </c>
      <c r="AQ743" s="514" t="s">
        <v>3664</v>
      </c>
      <c r="AR743" s="514" t="s">
        <v>861</v>
      </c>
      <c r="AS743" s="514">
        <v>657275</v>
      </c>
      <c r="AT743" s="514">
        <v>146647</v>
      </c>
      <c r="AU743" s="514">
        <v>26</v>
      </c>
      <c r="AV743" s="514" t="s">
        <v>2681</v>
      </c>
      <c r="AW743" s="514" t="s">
        <v>718</v>
      </c>
      <c r="AX743" s="514">
        <v>10</v>
      </c>
      <c r="AY743" s="514">
        <v>3.5</v>
      </c>
      <c r="AZ743" s="514">
        <v>1880</v>
      </c>
      <c r="BA743" s="514" t="s">
        <v>438</v>
      </c>
      <c r="BB743" s="515" t="s">
        <v>2809</v>
      </c>
      <c r="BC743" s="515"/>
      <c r="BD743" s="515"/>
      <c r="BE743" s="530"/>
      <c r="BF743" s="547"/>
      <c r="BG743" s="530"/>
      <c r="BH743" s="530"/>
      <c r="BI743" s="530"/>
      <c r="BJ743" s="560"/>
      <c r="BK743" s="560"/>
      <c r="BL743" s="530"/>
      <c r="BM743" s="530"/>
      <c r="BN743" s="530"/>
      <c r="BO743" s="530"/>
      <c r="BP743" s="530"/>
      <c r="BQ743" s="530"/>
      <c r="BR743" s="530"/>
      <c r="BS743" s="530"/>
      <c r="BT743" s="530"/>
      <c r="BU743" s="530"/>
      <c r="BV743" s="530"/>
      <c r="BW743" s="530"/>
      <c r="BX743" s="530"/>
      <c r="BY743" s="555"/>
      <c r="BZ743" s="552"/>
      <c r="CA743" s="530"/>
    </row>
    <row r="744" spans="34:79" x14ac:dyDescent="0.3">
      <c r="AH744" s="512" t="str">
        <f t="shared" si="34"/>
        <v/>
      </c>
      <c r="AI744" s="15" t="str">
        <f t="shared" si="33"/>
        <v>657159-144825</v>
      </c>
      <c r="AJ744" s="511">
        <f t="shared" si="35"/>
        <v>741</v>
      </c>
      <c r="AK744" s="514">
        <v>18</v>
      </c>
      <c r="AL744" s="514" t="s">
        <v>1259</v>
      </c>
      <c r="AM744" s="514" t="s">
        <v>2700</v>
      </c>
      <c r="AN744" s="514" t="s">
        <v>3665</v>
      </c>
      <c r="AO744" s="514">
        <v>656749</v>
      </c>
      <c r="AP744" s="514">
        <v>144728</v>
      </c>
      <c r="AQ744" s="514" t="s">
        <v>2814</v>
      </c>
      <c r="AR744" s="514" t="s">
        <v>2829</v>
      </c>
      <c r="AS744" s="514">
        <v>657159</v>
      </c>
      <c r="AT744" s="514">
        <v>144825</v>
      </c>
      <c r="AU744" s="514">
        <v>85</v>
      </c>
      <c r="AV744" s="514" t="s">
        <v>719</v>
      </c>
      <c r="AW744" s="514" t="s">
        <v>2640</v>
      </c>
      <c r="AX744" s="514">
        <v>3.6</v>
      </c>
      <c r="AY744" s="514">
        <v>2.9</v>
      </c>
      <c r="AZ744" s="514">
        <v>1814</v>
      </c>
      <c r="BA744" s="514" t="s">
        <v>245</v>
      </c>
      <c r="BB744" s="515" t="s">
        <v>2641</v>
      </c>
      <c r="BC744" s="515"/>
      <c r="BD744" s="515"/>
      <c r="BE744" s="530"/>
      <c r="BF744" s="547"/>
      <c r="BG744" s="530"/>
      <c r="BH744" s="530"/>
      <c r="BI744" s="530"/>
      <c r="BJ744" s="560"/>
      <c r="BK744" s="560"/>
      <c r="BL744" s="530"/>
      <c r="BM744" s="530"/>
      <c r="BN744" s="530"/>
      <c r="BO744" s="530"/>
      <c r="BP744" s="530"/>
      <c r="BQ744" s="530"/>
      <c r="BR744" s="530"/>
      <c r="BS744" s="530"/>
      <c r="BT744" s="530"/>
      <c r="BU744" s="530"/>
      <c r="BV744" s="530"/>
      <c r="BW744" s="530"/>
      <c r="BX744" s="530"/>
      <c r="BY744" s="555"/>
      <c r="BZ744" s="552"/>
      <c r="CA744" s="530"/>
    </row>
    <row r="745" spans="34:79" x14ac:dyDescent="0.3">
      <c r="AH745" s="512" t="str">
        <f t="shared" si="34"/>
        <v/>
      </c>
      <c r="AI745" s="15" t="str">
        <f t="shared" si="33"/>
        <v>657337-144717</v>
      </c>
      <c r="AJ745" s="511">
        <f t="shared" si="35"/>
        <v>742</v>
      </c>
      <c r="AK745" s="514">
        <v>18</v>
      </c>
      <c r="AL745" s="514" t="s">
        <v>1259</v>
      </c>
      <c r="AM745" s="514" t="s">
        <v>2700</v>
      </c>
      <c r="AN745" s="514" t="s">
        <v>3665</v>
      </c>
      <c r="AO745" s="514">
        <v>656749</v>
      </c>
      <c r="AP745" s="514">
        <v>144728</v>
      </c>
      <c r="AQ745" s="514" t="s">
        <v>3666</v>
      </c>
      <c r="AR745" s="514" t="s">
        <v>861</v>
      </c>
      <c r="AS745" s="514">
        <v>657337</v>
      </c>
      <c r="AT745" s="514">
        <v>144717</v>
      </c>
      <c r="AU745" s="514">
        <v>120</v>
      </c>
      <c r="AV745" s="514" t="s">
        <v>718</v>
      </c>
      <c r="AW745" s="514" t="s">
        <v>2640</v>
      </c>
      <c r="AX745" s="514">
        <v>1.5</v>
      </c>
      <c r="AY745" s="514">
        <v>5</v>
      </c>
      <c r="AZ745" s="514">
        <v>1814</v>
      </c>
      <c r="BA745" s="514" t="s">
        <v>245</v>
      </c>
      <c r="BB745" s="515" t="s">
        <v>2641</v>
      </c>
      <c r="BC745" s="515"/>
      <c r="BD745" s="515"/>
      <c r="BE745" s="530"/>
      <c r="BF745" s="547"/>
      <c r="BG745" s="530"/>
      <c r="BH745" s="530"/>
      <c r="BI745" s="530"/>
      <c r="BJ745" s="560"/>
      <c r="BK745" s="560"/>
      <c r="BL745" s="530"/>
      <c r="BM745" s="530"/>
      <c r="BN745" s="530"/>
      <c r="BO745" s="530"/>
      <c r="BP745" s="530"/>
      <c r="BQ745" s="530"/>
      <c r="BR745" s="530"/>
      <c r="BS745" s="530"/>
      <c r="BT745" s="530"/>
      <c r="BU745" s="530"/>
      <c r="BV745" s="530"/>
      <c r="BW745" s="530"/>
      <c r="BX745" s="530"/>
      <c r="BY745" s="555"/>
      <c r="BZ745" s="552"/>
      <c r="CA745" s="530"/>
    </row>
    <row r="746" spans="34:79" x14ac:dyDescent="0.3">
      <c r="AH746" s="512" t="str">
        <f t="shared" si="34"/>
        <v/>
      </c>
      <c r="AI746" s="15" t="str">
        <f t="shared" si="33"/>
        <v>659216-148132</v>
      </c>
      <c r="AJ746" s="511">
        <f t="shared" si="35"/>
        <v>743</v>
      </c>
      <c r="AK746" s="514">
        <v>18</v>
      </c>
      <c r="AL746" s="514" t="s">
        <v>1259</v>
      </c>
      <c r="AM746" s="514" t="s">
        <v>2876</v>
      </c>
      <c r="AN746" s="514" t="s">
        <v>3667</v>
      </c>
      <c r="AO746" s="514">
        <v>659025</v>
      </c>
      <c r="AP746" s="514">
        <v>148113</v>
      </c>
      <c r="AQ746" s="514" t="s">
        <v>3668</v>
      </c>
      <c r="AR746" s="514" t="s">
        <v>861</v>
      </c>
      <c r="AS746" s="514">
        <v>659216</v>
      </c>
      <c r="AT746" s="514">
        <v>148132</v>
      </c>
      <c r="AU746" s="514">
        <v>28</v>
      </c>
      <c r="AV746" s="514" t="s">
        <v>720</v>
      </c>
      <c r="AW746" s="514" t="s">
        <v>718</v>
      </c>
      <c r="AX746" s="514">
        <v>7.5</v>
      </c>
      <c r="AY746" s="514">
        <v>4.5999999999999996</v>
      </c>
      <c r="AZ746" s="514">
        <v>1885</v>
      </c>
      <c r="BA746" s="514" t="s">
        <v>252</v>
      </c>
      <c r="BB746" s="515" t="s">
        <v>861</v>
      </c>
      <c r="BC746" s="515"/>
      <c r="BD746" s="515"/>
      <c r="BE746" s="530"/>
      <c r="BF746" s="547"/>
      <c r="BG746" s="530"/>
      <c r="BH746" s="530"/>
      <c r="BI746" s="530"/>
      <c r="BJ746" s="560"/>
      <c r="BK746" s="560"/>
      <c r="BL746" s="530"/>
      <c r="BM746" s="530"/>
      <c r="BN746" s="530"/>
      <c r="BO746" s="530"/>
      <c r="BP746" s="530"/>
      <c r="BQ746" s="530"/>
      <c r="BR746" s="530"/>
      <c r="BS746" s="530"/>
      <c r="BT746" s="530"/>
      <c r="BU746" s="530"/>
      <c r="BV746" s="530"/>
      <c r="BW746" s="530"/>
      <c r="BX746" s="530"/>
      <c r="BY746" s="555"/>
      <c r="BZ746" s="552"/>
      <c r="CA746" s="530"/>
    </row>
    <row r="747" spans="34:79" x14ac:dyDescent="0.3">
      <c r="AH747" s="512" t="str">
        <f t="shared" si="34"/>
        <v/>
      </c>
      <c r="AI747" s="15" t="str">
        <f t="shared" si="33"/>
        <v>659258-148141</v>
      </c>
      <c r="AJ747" s="511">
        <f t="shared" si="35"/>
        <v>744</v>
      </c>
      <c r="AK747" s="514">
        <v>18</v>
      </c>
      <c r="AL747" s="514" t="s">
        <v>1259</v>
      </c>
      <c r="AM747" s="514" t="s">
        <v>2876</v>
      </c>
      <c r="AN747" s="514" t="s">
        <v>3667</v>
      </c>
      <c r="AO747" s="514">
        <v>659025</v>
      </c>
      <c r="AP747" s="514">
        <v>148113</v>
      </c>
      <c r="AQ747" s="514" t="s">
        <v>3669</v>
      </c>
      <c r="AR747" s="514" t="s">
        <v>861</v>
      </c>
      <c r="AS747" s="514">
        <v>659258</v>
      </c>
      <c r="AT747" s="514">
        <v>148141</v>
      </c>
      <c r="AU747" s="514">
        <v>29</v>
      </c>
      <c r="AV747" s="514" t="s">
        <v>720</v>
      </c>
      <c r="AW747" s="514" t="s">
        <v>718</v>
      </c>
      <c r="AX747" s="514">
        <v>6.9</v>
      </c>
      <c r="AY747" s="514">
        <v>5.2</v>
      </c>
      <c r="AZ747" s="514">
        <v>1885</v>
      </c>
      <c r="BA747" s="514" t="s">
        <v>252</v>
      </c>
      <c r="BB747" s="515" t="s">
        <v>861</v>
      </c>
      <c r="BC747" s="515"/>
      <c r="BD747" s="515"/>
      <c r="BE747" s="530"/>
      <c r="BF747" s="547"/>
      <c r="BG747" s="530"/>
      <c r="BH747" s="530"/>
      <c r="BI747" s="530"/>
      <c r="BJ747" s="560"/>
      <c r="BK747" s="560"/>
      <c r="BL747" s="530"/>
      <c r="BM747" s="530"/>
      <c r="BN747" s="530"/>
      <c r="BO747" s="530"/>
      <c r="BP747" s="530"/>
      <c r="BQ747" s="530"/>
      <c r="BR747" s="530"/>
      <c r="BS747" s="530"/>
      <c r="BT747" s="530"/>
      <c r="BU747" s="530"/>
      <c r="BV747" s="530"/>
      <c r="BW747" s="530"/>
      <c r="BX747" s="530"/>
      <c r="BY747" s="555"/>
      <c r="BZ747" s="552"/>
      <c r="CA747" s="530"/>
    </row>
    <row r="748" spans="34:79" x14ac:dyDescent="0.3">
      <c r="AH748" s="512" t="str">
        <f t="shared" si="34"/>
        <v/>
      </c>
      <c r="AI748" s="15" t="str">
        <f t="shared" si="33"/>
        <v>659268-148152</v>
      </c>
      <c r="AJ748" s="511">
        <f t="shared" si="35"/>
        <v>745</v>
      </c>
      <c r="AK748" s="514">
        <v>18</v>
      </c>
      <c r="AL748" s="514" t="s">
        <v>1259</v>
      </c>
      <c r="AM748" s="514" t="s">
        <v>2876</v>
      </c>
      <c r="AN748" s="514" t="s">
        <v>3667</v>
      </c>
      <c r="AO748" s="514">
        <v>659025</v>
      </c>
      <c r="AP748" s="514">
        <v>148113</v>
      </c>
      <c r="AQ748" s="514" t="s">
        <v>3670</v>
      </c>
      <c r="AR748" s="514" t="s">
        <v>3614</v>
      </c>
      <c r="AS748" s="514">
        <v>659268</v>
      </c>
      <c r="AT748" s="514">
        <v>148152</v>
      </c>
      <c r="AU748" s="514">
        <v>30</v>
      </c>
      <c r="AV748" s="514" t="s">
        <v>720</v>
      </c>
      <c r="AW748" s="514" t="s">
        <v>718</v>
      </c>
      <c r="AX748" s="514">
        <v>6.8</v>
      </c>
      <c r="AY748" s="514">
        <v>5.3</v>
      </c>
      <c r="AZ748" s="514">
        <v>1885</v>
      </c>
      <c r="BA748" s="514" t="s">
        <v>252</v>
      </c>
      <c r="BB748" s="515" t="s">
        <v>2683</v>
      </c>
      <c r="BC748" s="515"/>
      <c r="BD748" s="515"/>
      <c r="BE748" s="530"/>
      <c r="BF748" s="547"/>
      <c r="BG748" s="530"/>
      <c r="BH748" s="530"/>
      <c r="BI748" s="530"/>
      <c r="BJ748" s="560"/>
      <c r="BK748" s="560"/>
      <c r="BL748" s="530"/>
      <c r="BM748" s="530"/>
      <c r="BN748" s="530"/>
      <c r="BO748" s="530"/>
      <c r="BP748" s="530"/>
      <c r="BQ748" s="530"/>
      <c r="BR748" s="530"/>
      <c r="BS748" s="530"/>
      <c r="BT748" s="530"/>
      <c r="BU748" s="530"/>
      <c r="BV748" s="530"/>
      <c r="BW748" s="530"/>
      <c r="BX748" s="530"/>
      <c r="BY748" s="555"/>
      <c r="BZ748" s="552"/>
      <c r="CA748" s="530"/>
    </row>
    <row r="749" spans="34:79" x14ac:dyDescent="0.3">
      <c r="AH749" s="512" t="str">
        <f t="shared" si="34"/>
        <v/>
      </c>
      <c r="AI749" s="15" t="str">
        <f t="shared" si="33"/>
        <v>659275-148152</v>
      </c>
      <c r="AJ749" s="511">
        <f t="shared" si="35"/>
        <v>746</v>
      </c>
      <c r="AK749" s="514">
        <v>18</v>
      </c>
      <c r="AL749" s="514" t="s">
        <v>1259</v>
      </c>
      <c r="AM749" s="514" t="s">
        <v>2876</v>
      </c>
      <c r="AN749" s="514" t="s">
        <v>3667</v>
      </c>
      <c r="AO749" s="514">
        <v>659025</v>
      </c>
      <c r="AP749" s="514">
        <v>148113</v>
      </c>
      <c r="AQ749" s="514" t="s">
        <v>3671</v>
      </c>
      <c r="AR749" s="514" t="s">
        <v>861</v>
      </c>
      <c r="AS749" s="514">
        <v>659275</v>
      </c>
      <c r="AT749" s="514">
        <v>148152</v>
      </c>
      <c r="AU749" s="514">
        <v>31</v>
      </c>
      <c r="AV749" s="514" t="s">
        <v>720</v>
      </c>
      <c r="AW749" s="514" t="s">
        <v>718</v>
      </c>
      <c r="AX749" s="514">
        <v>6.8</v>
      </c>
      <c r="AY749" s="514">
        <v>5.3</v>
      </c>
      <c r="AZ749" s="514">
        <v>1885</v>
      </c>
      <c r="BA749" s="514" t="s">
        <v>252</v>
      </c>
      <c r="BB749" s="515" t="s">
        <v>861</v>
      </c>
      <c r="BC749" s="515"/>
      <c r="BD749" s="515"/>
      <c r="BE749" s="530"/>
      <c r="BF749" s="547"/>
      <c r="BG749" s="530"/>
      <c r="BH749" s="530"/>
      <c r="BI749" s="530"/>
      <c r="BJ749" s="560"/>
      <c r="BK749" s="560"/>
      <c r="BL749" s="530"/>
      <c r="BM749" s="530"/>
      <c r="BN749" s="530"/>
      <c r="BO749" s="530"/>
      <c r="BP749" s="530"/>
      <c r="BQ749" s="530"/>
      <c r="BR749" s="530"/>
      <c r="BS749" s="530"/>
      <c r="BT749" s="530"/>
      <c r="BU749" s="530"/>
      <c r="BV749" s="530"/>
      <c r="BW749" s="530"/>
      <c r="BX749" s="530"/>
      <c r="BY749" s="555"/>
      <c r="BZ749" s="552"/>
      <c r="CA749" s="530"/>
    </row>
    <row r="750" spans="34:79" x14ac:dyDescent="0.3">
      <c r="AH750" s="512" t="str">
        <f t="shared" si="34"/>
        <v/>
      </c>
      <c r="AI750" s="15" t="str">
        <f t="shared" si="33"/>
        <v>659734-148028</v>
      </c>
      <c r="AJ750" s="511">
        <f t="shared" si="35"/>
        <v>747</v>
      </c>
      <c r="AK750" s="514">
        <v>18</v>
      </c>
      <c r="AL750" s="514" t="s">
        <v>1259</v>
      </c>
      <c r="AM750" s="514" t="s">
        <v>2876</v>
      </c>
      <c r="AN750" s="514" t="s">
        <v>3667</v>
      </c>
      <c r="AO750" s="514">
        <v>659025</v>
      </c>
      <c r="AP750" s="514">
        <v>148113</v>
      </c>
      <c r="AQ750" s="514" t="s">
        <v>3672</v>
      </c>
      <c r="AR750" s="514" t="s">
        <v>861</v>
      </c>
      <c r="AS750" s="514">
        <v>659734</v>
      </c>
      <c r="AT750" s="514">
        <v>148028</v>
      </c>
      <c r="AU750" s="514">
        <v>35</v>
      </c>
      <c r="AV750" s="514" t="s">
        <v>720</v>
      </c>
      <c r="AW750" s="514" t="s">
        <v>718</v>
      </c>
      <c r="AX750" s="514">
        <v>1.5</v>
      </c>
      <c r="AY750" s="514">
        <v>10</v>
      </c>
      <c r="AZ750" s="514">
        <v>1885</v>
      </c>
      <c r="BA750" s="514" t="s">
        <v>252</v>
      </c>
      <c r="BB750" s="515" t="s">
        <v>2683</v>
      </c>
      <c r="BC750" s="515"/>
      <c r="BD750" s="515"/>
      <c r="BE750" s="530"/>
      <c r="BF750" s="547"/>
      <c r="BG750" s="530"/>
      <c r="BH750" s="530"/>
      <c r="BI750" s="530"/>
      <c r="BJ750" s="560"/>
      <c r="BK750" s="560"/>
      <c r="BL750" s="530"/>
      <c r="BM750" s="530"/>
      <c r="BN750" s="530"/>
      <c r="BO750" s="530"/>
      <c r="BP750" s="530"/>
      <c r="BQ750" s="530"/>
      <c r="BR750" s="530"/>
      <c r="BS750" s="530"/>
      <c r="BT750" s="530"/>
      <c r="BU750" s="530"/>
      <c r="BV750" s="530"/>
      <c r="BW750" s="530"/>
      <c r="BX750" s="530"/>
      <c r="BY750" s="555"/>
      <c r="BZ750" s="552"/>
      <c r="CA750" s="530"/>
    </row>
    <row r="751" spans="34:79" x14ac:dyDescent="0.3">
      <c r="AH751" s="512" t="str">
        <f t="shared" si="34"/>
        <v/>
      </c>
      <c r="AI751" s="15" t="str">
        <f t="shared" si="33"/>
        <v>660056-147972</v>
      </c>
      <c r="AJ751" s="511">
        <f t="shared" si="35"/>
        <v>748</v>
      </c>
      <c r="AK751" s="514">
        <v>18</v>
      </c>
      <c r="AL751" s="514" t="s">
        <v>1259</v>
      </c>
      <c r="AM751" s="514" t="s">
        <v>2876</v>
      </c>
      <c r="AN751" s="514" t="s">
        <v>3667</v>
      </c>
      <c r="AO751" s="514">
        <v>659025</v>
      </c>
      <c r="AP751" s="514">
        <v>148113</v>
      </c>
      <c r="AQ751" s="514" t="s">
        <v>3673</v>
      </c>
      <c r="AR751" s="514" t="s">
        <v>3674</v>
      </c>
      <c r="AS751" s="514">
        <v>660056</v>
      </c>
      <c r="AT751" s="514">
        <v>147972</v>
      </c>
      <c r="AU751" s="514">
        <v>44</v>
      </c>
      <c r="AV751" s="514" t="s">
        <v>720</v>
      </c>
      <c r="AW751" s="514" t="s">
        <v>718</v>
      </c>
      <c r="AX751" s="514">
        <v>4.5</v>
      </c>
      <c r="AY751" s="514">
        <v>1.2</v>
      </c>
      <c r="AZ751" s="514">
        <v>1885</v>
      </c>
      <c r="BA751" s="514" t="s">
        <v>252</v>
      </c>
      <c r="BB751" s="515" t="s">
        <v>2882</v>
      </c>
      <c r="BC751" s="515"/>
      <c r="BD751" s="515"/>
      <c r="BE751" s="530"/>
      <c r="BF751" s="547"/>
      <c r="BG751" s="530"/>
      <c r="BH751" s="530"/>
      <c r="BI751" s="530"/>
      <c r="BJ751" s="560"/>
      <c r="BK751" s="560"/>
      <c r="BL751" s="530"/>
      <c r="BM751" s="530"/>
      <c r="BN751" s="530"/>
      <c r="BO751" s="530"/>
      <c r="BP751" s="530"/>
      <c r="BQ751" s="530"/>
      <c r="BR751" s="530"/>
      <c r="BS751" s="530"/>
      <c r="BT751" s="530"/>
      <c r="BU751" s="530"/>
      <c r="BV751" s="530"/>
      <c r="BW751" s="530"/>
      <c r="BX751" s="530"/>
      <c r="BY751" s="555"/>
      <c r="BZ751" s="552"/>
      <c r="CA751" s="530"/>
    </row>
    <row r="752" spans="34:79" x14ac:dyDescent="0.3">
      <c r="AH752" s="512" t="str">
        <f t="shared" si="34"/>
        <v/>
      </c>
      <c r="AI752" s="15" t="str">
        <f t="shared" si="33"/>
        <v>660377-147906</v>
      </c>
      <c r="AJ752" s="511">
        <f t="shared" si="35"/>
        <v>749</v>
      </c>
      <c r="AK752" s="514">
        <v>18</v>
      </c>
      <c r="AL752" s="514" t="s">
        <v>1259</v>
      </c>
      <c r="AM752" s="514" t="s">
        <v>2876</v>
      </c>
      <c r="AN752" s="514" t="s">
        <v>3667</v>
      </c>
      <c r="AO752" s="514">
        <v>659025</v>
      </c>
      <c r="AP752" s="514">
        <v>148113</v>
      </c>
      <c r="AQ752" s="514" t="s">
        <v>3675</v>
      </c>
      <c r="AR752" s="514" t="s">
        <v>3359</v>
      </c>
      <c r="AS752" s="514">
        <v>660377</v>
      </c>
      <c r="AT752" s="514">
        <v>147906</v>
      </c>
      <c r="AU752" s="514">
        <v>69</v>
      </c>
      <c r="AV752" s="514" t="s">
        <v>720</v>
      </c>
      <c r="AW752" s="514" t="s">
        <v>718</v>
      </c>
      <c r="AX752" s="514">
        <v>1.2</v>
      </c>
      <c r="AY752" s="514">
        <v>4.5</v>
      </c>
      <c r="AZ752" s="514">
        <v>1885</v>
      </c>
      <c r="BA752" s="514" t="s">
        <v>252</v>
      </c>
      <c r="BB752" s="515" t="s">
        <v>2882</v>
      </c>
      <c r="BC752" s="515"/>
      <c r="BD752" s="515"/>
      <c r="BE752" s="530"/>
      <c r="BF752" s="547"/>
      <c r="BG752" s="530"/>
      <c r="BH752" s="530"/>
      <c r="BI752" s="530"/>
      <c r="BJ752" s="560"/>
      <c r="BK752" s="560"/>
      <c r="BL752" s="530"/>
      <c r="BM752" s="530"/>
      <c r="BN752" s="530"/>
      <c r="BO752" s="530"/>
      <c r="BP752" s="530"/>
      <c r="BQ752" s="530"/>
      <c r="BR752" s="530"/>
      <c r="BS752" s="530"/>
      <c r="BT752" s="530"/>
      <c r="BU752" s="530"/>
      <c r="BV752" s="530"/>
      <c r="BW752" s="530"/>
      <c r="BX752" s="530"/>
      <c r="BY752" s="555"/>
      <c r="BZ752" s="552"/>
      <c r="CA752" s="530"/>
    </row>
    <row r="753" spans="34:79" x14ac:dyDescent="0.3">
      <c r="AH753" s="512" t="str">
        <f t="shared" si="34"/>
        <v/>
      </c>
      <c r="AI753" s="15" t="str">
        <f t="shared" si="33"/>
        <v>660505-147816</v>
      </c>
      <c r="AJ753" s="511">
        <f t="shared" si="35"/>
        <v>750</v>
      </c>
      <c r="AK753" s="514">
        <v>18</v>
      </c>
      <c r="AL753" s="514" t="s">
        <v>1259</v>
      </c>
      <c r="AM753" s="514" t="s">
        <v>2876</v>
      </c>
      <c r="AN753" s="514" t="s">
        <v>3667</v>
      </c>
      <c r="AO753" s="514">
        <v>659025</v>
      </c>
      <c r="AP753" s="514">
        <v>148113</v>
      </c>
      <c r="AQ753" s="514" t="s">
        <v>3676</v>
      </c>
      <c r="AR753" s="514" t="s">
        <v>861</v>
      </c>
      <c r="AS753" s="514">
        <v>660505</v>
      </c>
      <c r="AT753" s="514">
        <v>147816</v>
      </c>
      <c r="AU753" s="514">
        <v>72</v>
      </c>
      <c r="AV753" s="514" t="s">
        <v>720</v>
      </c>
      <c r="AW753" s="514" t="s">
        <v>718</v>
      </c>
      <c r="AX753" s="514">
        <v>2.8</v>
      </c>
      <c r="AY753" s="514">
        <v>0.6</v>
      </c>
      <c r="AZ753" s="514">
        <v>1885</v>
      </c>
      <c r="BA753" s="514" t="s">
        <v>252</v>
      </c>
      <c r="BB753" s="515" t="s">
        <v>2636</v>
      </c>
      <c r="BC753" s="515"/>
      <c r="BD753" s="515"/>
      <c r="BE753" s="530"/>
      <c r="BF753" s="547"/>
      <c r="BG753" s="530"/>
      <c r="BH753" s="530"/>
      <c r="BI753" s="530"/>
      <c r="BJ753" s="560"/>
      <c r="BK753" s="560"/>
      <c r="BL753" s="530"/>
      <c r="BM753" s="530"/>
      <c r="BN753" s="530"/>
      <c r="BO753" s="530"/>
      <c r="BP753" s="530"/>
      <c r="BQ753" s="530"/>
      <c r="BR753" s="530"/>
      <c r="BS753" s="530"/>
      <c r="BT753" s="530"/>
      <c r="BU753" s="530"/>
      <c r="BV753" s="530"/>
      <c r="BW753" s="530"/>
      <c r="BX753" s="530"/>
      <c r="BY753" s="555"/>
      <c r="BZ753" s="552"/>
      <c r="CA753" s="530"/>
    </row>
    <row r="754" spans="34:79" x14ac:dyDescent="0.3">
      <c r="AH754" s="512" t="str">
        <f t="shared" si="34"/>
        <v/>
      </c>
      <c r="AI754" s="15" t="str">
        <f t="shared" si="33"/>
        <v>660506-147817</v>
      </c>
      <c r="AJ754" s="511">
        <f t="shared" si="35"/>
        <v>751</v>
      </c>
      <c r="AK754" s="514">
        <v>18</v>
      </c>
      <c r="AL754" s="514" t="s">
        <v>1259</v>
      </c>
      <c r="AM754" s="514" t="s">
        <v>2876</v>
      </c>
      <c r="AN754" s="514" t="s">
        <v>3667</v>
      </c>
      <c r="AO754" s="514">
        <v>659025</v>
      </c>
      <c r="AP754" s="514">
        <v>148113</v>
      </c>
      <c r="AQ754" s="514" t="s">
        <v>3677</v>
      </c>
      <c r="AR754" s="514" t="s">
        <v>861</v>
      </c>
      <c r="AS754" s="514">
        <v>660506</v>
      </c>
      <c r="AT754" s="514">
        <v>147817</v>
      </c>
      <c r="AU754" s="514">
        <v>71</v>
      </c>
      <c r="AV754" s="514" t="s">
        <v>720</v>
      </c>
      <c r="AW754" s="514" t="s">
        <v>718</v>
      </c>
      <c r="AX754" s="514">
        <v>2.8</v>
      </c>
      <c r="AY754" s="514">
        <v>0.6</v>
      </c>
      <c r="AZ754" s="514">
        <v>1885</v>
      </c>
      <c r="BA754" s="514" t="s">
        <v>252</v>
      </c>
      <c r="BB754" s="515" t="s">
        <v>2636</v>
      </c>
      <c r="BC754" s="515"/>
      <c r="BD754" s="515"/>
      <c r="BE754" s="530"/>
      <c r="BF754" s="547"/>
      <c r="BG754" s="530"/>
      <c r="BH754" s="530"/>
      <c r="BI754" s="530"/>
      <c r="BJ754" s="560"/>
      <c r="BK754" s="560"/>
      <c r="BL754" s="530"/>
      <c r="BM754" s="530"/>
      <c r="BN754" s="530"/>
      <c r="BO754" s="530"/>
      <c r="BP754" s="530"/>
      <c r="BQ754" s="530"/>
      <c r="BR754" s="530"/>
      <c r="BS754" s="530"/>
      <c r="BT754" s="530"/>
      <c r="BU754" s="530"/>
      <c r="BV754" s="530"/>
      <c r="BW754" s="530"/>
      <c r="BX754" s="530"/>
      <c r="BY754" s="555"/>
      <c r="BZ754" s="552"/>
      <c r="CA754" s="530"/>
    </row>
    <row r="755" spans="34:79" x14ac:dyDescent="0.3">
      <c r="AH755" s="512" t="str">
        <f t="shared" si="34"/>
        <v/>
      </c>
      <c r="AI755" s="15" t="str">
        <f t="shared" si="33"/>
        <v>660510-147818</v>
      </c>
      <c r="AJ755" s="511">
        <f t="shared" si="35"/>
        <v>752</v>
      </c>
      <c r="AK755" s="514">
        <v>18</v>
      </c>
      <c r="AL755" s="514" t="s">
        <v>1259</v>
      </c>
      <c r="AM755" s="514" t="s">
        <v>2876</v>
      </c>
      <c r="AN755" s="514" t="s">
        <v>3667</v>
      </c>
      <c r="AO755" s="514">
        <v>659025</v>
      </c>
      <c r="AP755" s="514">
        <v>148113</v>
      </c>
      <c r="AQ755" s="514" t="s">
        <v>3678</v>
      </c>
      <c r="AR755" s="514" t="s">
        <v>861</v>
      </c>
      <c r="AS755" s="514">
        <v>660510</v>
      </c>
      <c r="AT755" s="514">
        <v>147818</v>
      </c>
      <c r="AU755" s="514">
        <v>72</v>
      </c>
      <c r="AV755" s="514" t="s">
        <v>720</v>
      </c>
      <c r="AW755" s="514" t="s">
        <v>718</v>
      </c>
      <c r="AX755" s="514">
        <v>2.8</v>
      </c>
      <c r="AY755" s="514">
        <v>0.6</v>
      </c>
      <c r="AZ755" s="514">
        <v>1885</v>
      </c>
      <c r="BA755" s="514" t="s">
        <v>252</v>
      </c>
      <c r="BB755" s="515" t="s">
        <v>2636</v>
      </c>
      <c r="BC755" s="515"/>
      <c r="BD755" s="515"/>
      <c r="BE755" s="530"/>
      <c r="BF755" s="547"/>
      <c r="BG755" s="530"/>
      <c r="BH755" s="530"/>
      <c r="BI755" s="530"/>
      <c r="BJ755" s="560"/>
      <c r="BK755" s="560"/>
      <c r="BL755" s="530"/>
      <c r="BM755" s="530"/>
      <c r="BN755" s="530"/>
      <c r="BO755" s="530"/>
      <c r="BP755" s="530"/>
      <c r="BQ755" s="530"/>
      <c r="BR755" s="530"/>
      <c r="BS755" s="530"/>
      <c r="BT755" s="530"/>
      <c r="BU755" s="530"/>
      <c r="BV755" s="530"/>
      <c r="BW755" s="530"/>
      <c r="BX755" s="530"/>
      <c r="BY755" s="555"/>
      <c r="BZ755" s="552"/>
      <c r="CA755" s="530"/>
    </row>
    <row r="756" spans="34:79" x14ac:dyDescent="0.3">
      <c r="AH756" s="512" t="str">
        <f t="shared" si="34"/>
        <v/>
      </c>
      <c r="AI756" s="15" t="str">
        <f t="shared" si="33"/>
        <v>660534-147806</v>
      </c>
      <c r="AJ756" s="511">
        <f t="shared" si="35"/>
        <v>753</v>
      </c>
      <c r="AK756" s="514">
        <v>18</v>
      </c>
      <c r="AL756" s="514" t="s">
        <v>1259</v>
      </c>
      <c r="AM756" s="514" t="s">
        <v>2876</v>
      </c>
      <c r="AN756" s="514" t="s">
        <v>3667</v>
      </c>
      <c r="AO756" s="514">
        <v>659025</v>
      </c>
      <c r="AP756" s="514">
        <v>148113</v>
      </c>
      <c r="AQ756" s="514" t="s">
        <v>3557</v>
      </c>
      <c r="AR756" s="514" t="s">
        <v>861</v>
      </c>
      <c r="AS756" s="514">
        <v>660534</v>
      </c>
      <c r="AT756" s="514">
        <v>147806</v>
      </c>
      <c r="AU756" s="514">
        <v>73</v>
      </c>
      <c r="AV756" s="514" t="s">
        <v>720</v>
      </c>
      <c r="AW756" s="514" t="s">
        <v>718</v>
      </c>
      <c r="AX756" s="514">
        <v>2.5</v>
      </c>
      <c r="AY756" s="514">
        <v>0.9</v>
      </c>
      <c r="AZ756" s="514">
        <v>1885</v>
      </c>
      <c r="BA756" s="514" t="s">
        <v>252</v>
      </c>
      <c r="BB756" s="515" t="s">
        <v>2636</v>
      </c>
      <c r="BC756" s="515"/>
      <c r="BD756" s="515"/>
      <c r="BE756" s="530"/>
      <c r="BF756" s="547"/>
      <c r="BG756" s="530"/>
      <c r="BH756" s="530"/>
      <c r="BI756" s="530"/>
      <c r="BJ756" s="560"/>
      <c r="BK756" s="560"/>
      <c r="BL756" s="530"/>
      <c r="BM756" s="530"/>
      <c r="BN756" s="530"/>
      <c r="BO756" s="530"/>
      <c r="BP756" s="530"/>
      <c r="BQ756" s="530"/>
      <c r="BR756" s="530"/>
      <c r="BS756" s="530"/>
      <c r="BT756" s="530"/>
      <c r="BU756" s="530"/>
      <c r="BV756" s="530"/>
      <c r="BW756" s="530"/>
      <c r="BX756" s="530"/>
      <c r="BY756" s="555"/>
      <c r="BZ756" s="552"/>
      <c r="CA756" s="530"/>
    </row>
    <row r="757" spans="34:79" x14ac:dyDescent="0.3">
      <c r="AH757" s="512" t="str">
        <f t="shared" si="34"/>
        <v/>
      </c>
      <c r="AI757" s="15" t="str">
        <f t="shared" si="33"/>
        <v>660759-147812</v>
      </c>
      <c r="AJ757" s="511">
        <f t="shared" si="35"/>
        <v>754</v>
      </c>
      <c r="AK757" s="514">
        <v>18</v>
      </c>
      <c r="AL757" s="514" t="s">
        <v>1259</v>
      </c>
      <c r="AM757" s="514" t="s">
        <v>2876</v>
      </c>
      <c r="AN757" s="514" t="s">
        <v>3667</v>
      </c>
      <c r="AO757" s="514">
        <v>659025</v>
      </c>
      <c r="AP757" s="514">
        <v>148113</v>
      </c>
      <c r="AQ757" s="514" t="s">
        <v>3679</v>
      </c>
      <c r="AR757" s="514" t="s">
        <v>861</v>
      </c>
      <c r="AS757" s="514">
        <v>660759</v>
      </c>
      <c r="AT757" s="514">
        <v>147812</v>
      </c>
      <c r="AU757" s="514">
        <v>75</v>
      </c>
      <c r="AV757" s="514" t="s">
        <v>720</v>
      </c>
      <c r="AW757" s="514" t="s">
        <v>718</v>
      </c>
      <c r="AX757" s="514">
        <v>0.2</v>
      </c>
      <c r="AY757" s="514">
        <v>3.2</v>
      </c>
      <c r="AZ757" s="514">
        <v>1885</v>
      </c>
      <c r="BA757" s="514" t="s">
        <v>252</v>
      </c>
      <c r="BB757" s="515" t="s">
        <v>2882</v>
      </c>
      <c r="BC757" s="515"/>
      <c r="BD757" s="515"/>
      <c r="BE757" s="530"/>
      <c r="BF757" s="547"/>
      <c r="BG757" s="530"/>
      <c r="BH757" s="530"/>
      <c r="BI757" s="530"/>
      <c r="BJ757" s="560"/>
      <c r="BK757" s="560"/>
      <c r="BL757" s="530"/>
      <c r="BM757" s="530"/>
      <c r="BN757" s="530"/>
      <c r="BO757" s="530"/>
      <c r="BP757" s="530"/>
      <c r="BQ757" s="530"/>
      <c r="BR757" s="530"/>
      <c r="BS757" s="530"/>
      <c r="BT757" s="530"/>
      <c r="BU757" s="530"/>
      <c r="BV757" s="530"/>
      <c r="BW757" s="530"/>
      <c r="BX757" s="530"/>
      <c r="BY757" s="555"/>
      <c r="BZ757" s="552"/>
      <c r="CA757" s="530"/>
    </row>
    <row r="758" spans="34:79" x14ac:dyDescent="0.3">
      <c r="AH758" s="512" t="str">
        <f t="shared" si="34"/>
        <v/>
      </c>
      <c r="AI758" s="15" t="str">
        <f t="shared" si="33"/>
        <v>660761-147820</v>
      </c>
      <c r="AJ758" s="511">
        <f t="shared" si="35"/>
        <v>755</v>
      </c>
      <c r="AK758" s="514">
        <v>18</v>
      </c>
      <c r="AL758" s="514" t="s">
        <v>1259</v>
      </c>
      <c r="AM758" s="514" t="s">
        <v>2876</v>
      </c>
      <c r="AN758" s="514" t="s">
        <v>3667</v>
      </c>
      <c r="AO758" s="514">
        <v>659025</v>
      </c>
      <c r="AP758" s="514">
        <v>148113</v>
      </c>
      <c r="AQ758" s="514" t="s">
        <v>3680</v>
      </c>
      <c r="AR758" s="514" t="s">
        <v>3681</v>
      </c>
      <c r="AS758" s="514">
        <v>660761</v>
      </c>
      <c r="AT758" s="514">
        <v>147820</v>
      </c>
      <c r="AU758" s="514">
        <v>75</v>
      </c>
      <c r="AV758" s="514" t="s">
        <v>720</v>
      </c>
      <c r="AW758" s="514" t="s">
        <v>718</v>
      </c>
      <c r="AX758" s="514">
        <v>0.1</v>
      </c>
      <c r="AY758" s="514">
        <v>3.3</v>
      </c>
      <c r="AZ758" s="514">
        <v>1885</v>
      </c>
      <c r="BA758" s="514" t="s">
        <v>252</v>
      </c>
      <c r="BB758" s="515" t="s">
        <v>2882</v>
      </c>
      <c r="BC758" s="515"/>
      <c r="BD758" s="515"/>
      <c r="BE758" s="530"/>
      <c r="BF758" s="547"/>
      <c r="BG758" s="530"/>
      <c r="BH758" s="530"/>
      <c r="BI758" s="530"/>
      <c r="BJ758" s="560"/>
      <c r="BK758" s="560"/>
      <c r="BL758" s="530"/>
      <c r="BM758" s="530"/>
      <c r="BN758" s="530"/>
      <c r="BO758" s="530"/>
      <c r="BP758" s="530"/>
      <c r="BQ758" s="530"/>
      <c r="BR758" s="530"/>
      <c r="BS758" s="530"/>
      <c r="BT758" s="530"/>
      <c r="BU758" s="530"/>
      <c r="BV758" s="530"/>
      <c r="BW758" s="530"/>
      <c r="BX758" s="530"/>
      <c r="BY758" s="555"/>
      <c r="BZ758" s="552"/>
      <c r="CA758" s="530"/>
    </row>
    <row r="759" spans="34:79" x14ac:dyDescent="0.3">
      <c r="AH759" s="512" t="str">
        <f t="shared" si="34"/>
        <v/>
      </c>
      <c r="AI759" s="15" t="str">
        <f t="shared" si="33"/>
        <v>661195-147860</v>
      </c>
      <c r="AJ759" s="511">
        <f t="shared" si="35"/>
        <v>756</v>
      </c>
      <c r="AK759" s="514">
        <v>18</v>
      </c>
      <c r="AL759" s="514" t="s">
        <v>1259</v>
      </c>
      <c r="AM759" s="514" t="s">
        <v>2876</v>
      </c>
      <c r="AN759" s="514" t="s">
        <v>3667</v>
      </c>
      <c r="AO759" s="514">
        <v>659025</v>
      </c>
      <c r="AP759" s="514">
        <v>148113</v>
      </c>
      <c r="AQ759" s="514" t="s">
        <v>3682</v>
      </c>
      <c r="AR759" s="514" t="s">
        <v>861</v>
      </c>
      <c r="AS759" s="514">
        <v>661195</v>
      </c>
      <c r="AT759" s="514">
        <v>147860</v>
      </c>
      <c r="AU759" s="514">
        <v>80</v>
      </c>
      <c r="AV759" s="514" t="s">
        <v>720</v>
      </c>
      <c r="AW759" s="514" t="s">
        <v>718</v>
      </c>
      <c r="AX759" s="514">
        <v>1.7</v>
      </c>
      <c r="AY759" s="514">
        <v>0.8</v>
      </c>
      <c r="AZ759" s="514">
        <v>1885</v>
      </c>
      <c r="BA759" s="514" t="s">
        <v>252</v>
      </c>
      <c r="BB759" s="515" t="s">
        <v>2882</v>
      </c>
      <c r="BC759" s="515"/>
      <c r="BD759" s="515"/>
      <c r="BE759" s="530"/>
      <c r="BF759" s="547"/>
      <c r="BG759" s="530"/>
      <c r="BH759" s="530"/>
      <c r="BI759" s="530"/>
      <c r="BJ759" s="560"/>
      <c r="BK759" s="560"/>
      <c r="BL759" s="530"/>
      <c r="BM759" s="530"/>
      <c r="BN759" s="530"/>
      <c r="BO759" s="530"/>
      <c r="BP759" s="530"/>
      <c r="BQ759" s="530"/>
      <c r="BR759" s="530"/>
      <c r="BS759" s="530"/>
      <c r="BT759" s="530"/>
      <c r="BU759" s="530"/>
      <c r="BV759" s="530"/>
      <c r="BW759" s="530"/>
      <c r="BX759" s="530"/>
      <c r="BY759" s="555"/>
      <c r="BZ759" s="552"/>
      <c r="CA759" s="530"/>
    </row>
    <row r="760" spans="34:79" x14ac:dyDescent="0.3">
      <c r="AH760" s="512" t="str">
        <f t="shared" si="34"/>
        <v/>
      </c>
      <c r="AI760" s="15" t="str">
        <f t="shared" si="33"/>
        <v>661570-147950</v>
      </c>
      <c r="AJ760" s="511">
        <f t="shared" si="35"/>
        <v>757</v>
      </c>
      <c r="AK760" s="514">
        <v>18</v>
      </c>
      <c r="AL760" s="514" t="s">
        <v>1259</v>
      </c>
      <c r="AM760" s="514" t="s">
        <v>2876</v>
      </c>
      <c r="AN760" s="514" t="s">
        <v>3667</v>
      </c>
      <c r="AO760" s="514">
        <v>659025</v>
      </c>
      <c r="AP760" s="514">
        <v>148113</v>
      </c>
      <c r="AQ760" s="514" t="s">
        <v>3683</v>
      </c>
      <c r="AR760" s="514" t="s">
        <v>2891</v>
      </c>
      <c r="AS760" s="514">
        <v>661570</v>
      </c>
      <c r="AT760" s="514">
        <v>147950</v>
      </c>
      <c r="AU760" s="514">
        <v>89</v>
      </c>
      <c r="AV760" s="514" t="s">
        <v>720</v>
      </c>
      <c r="AW760" s="514" t="s">
        <v>718</v>
      </c>
      <c r="AX760" s="514">
        <v>0.5</v>
      </c>
      <c r="AY760" s="514">
        <v>0.1</v>
      </c>
      <c r="AZ760" s="514">
        <v>1885</v>
      </c>
      <c r="BA760" s="514" t="s">
        <v>252</v>
      </c>
      <c r="BB760" s="515" t="s">
        <v>2882</v>
      </c>
      <c r="BC760" s="515"/>
      <c r="BD760" s="515"/>
      <c r="BE760" s="530"/>
      <c r="BF760" s="547"/>
      <c r="BG760" s="530"/>
      <c r="BH760" s="530"/>
      <c r="BI760" s="530"/>
      <c r="BJ760" s="560"/>
      <c r="BK760" s="560"/>
      <c r="BL760" s="530"/>
      <c r="BM760" s="530"/>
      <c r="BN760" s="530"/>
      <c r="BO760" s="530"/>
      <c r="BP760" s="530"/>
      <c r="BQ760" s="530"/>
      <c r="BR760" s="530"/>
      <c r="BS760" s="530"/>
      <c r="BT760" s="530"/>
      <c r="BU760" s="530"/>
      <c r="BV760" s="530"/>
      <c r="BW760" s="530"/>
      <c r="BX760" s="530"/>
      <c r="BY760" s="555"/>
      <c r="BZ760" s="552"/>
      <c r="CA760" s="530"/>
    </row>
    <row r="761" spans="34:79" x14ac:dyDescent="0.3">
      <c r="AH761" s="512" t="str">
        <f t="shared" si="34"/>
        <v/>
      </c>
      <c r="AI761" s="15" t="str">
        <f t="shared" si="33"/>
        <v>661956-147933</v>
      </c>
      <c r="AJ761" s="511">
        <f t="shared" si="35"/>
        <v>758</v>
      </c>
      <c r="AK761" s="514">
        <v>18</v>
      </c>
      <c r="AL761" s="514" t="s">
        <v>1259</v>
      </c>
      <c r="AM761" s="514" t="s">
        <v>2876</v>
      </c>
      <c r="AN761" s="514" t="s">
        <v>3667</v>
      </c>
      <c r="AO761" s="514">
        <v>659025</v>
      </c>
      <c r="AP761" s="514">
        <v>148113</v>
      </c>
      <c r="AQ761" s="514" t="s">
        <v>3684</v>
      </c>
      <c r="AR761" s="514" t="s">
        <v>1483</v>
      </c>
      <c r="AS761" s="514">
        <v>661956</v>
      </c>
      <c r="AT761" s="514">
        <v>147933</v>
      </c>
      <c r="AU761" s="514">
        <v>98</v>
      </c>
      <c r="AV761" s="514" t="s">
        <v>720</v>
      </c>
      <c r="AW761" s="514" t="s">
        <v>718</v>
      </c>
      <c r="AX761" s="514">
        <v>1.5</v>
      </c>
      <c r="AY761" s="514">
        <v>3.5</v>
      </c>
      <c r="AZ761" s="514">
        <v>1885</v>
      </c>
      <c r="BA761" s="514" t="s">
        <v>252</v>
      </c>
      <c r="BB761" s="515" t="s">
        <v>2882</v>
      </c>
      <c r="BC761" s="515"/>
      <c r="BD761" s="515"/>
      <c r="BE761" s="530"/>
      <c r="BF761" s="547"/>
      <c r="BG761" s="530"/>
      <c r="BH761" s="530"/>
      <c r="BI761" s="530"/>
      <c r="BJ761" s="560"/>
      <c r="BK761" s="560"/>
      <c r="BL761" s="530"/>
      <c r="BM761" s="530"/>
      <c r="BN761" s="530"/>
      <c r="BO761" s="530"/>
      <c r="BP761" s="530"/>
      <c r="BQ761" s="530"/>
      <c r="BR761" s="530"/>
      <c r="BS761" s="530"/>
      <c r="BT761" s="530"/>
      <c r="BU761" s="530"/>
      <c r="BV761" s="530"/>
      <c r="BW761" s="530"/>
      <c r="BX761" s="530"/>
      <c r="BY761" s="555"/>
      <c r="BZ761" s="552"/>
      <c r="CA761" s="530"/>
    </row>
    <row r="762" spans="34:79" x14ac:dyDescent="0.3">
      <c r="AH762" s="512" t="str">
        <f t="shared" si="34"/>
        <v/>
      </c>
      <c r="AI762" s="15" t="str">
        <f t="shared" si="33"/>
        <v>661974-147929</v>
      </c>
      <c r="AJ762" s="511">
        <f t="shared" si="35"/>
        <v>759</v>
      </c>
      <c r="AK762" s="514">
        <v>18</v>
      </c>
      <c r="AL762" s="514" t="s">
        <v>1259</v>
      </c>
      <c r="AM762" s="514" t="s">
        <v>2876</v>
      </c>
      <c r="AN762" s="514" t="s">
        <v>3667</v>
      </c>
      <c r="AO762" s="514">
        <v>659025</v>
      </c>
      <c r="AP762" s="514">
        <v>148113</v>
      </c>
      <c r="AQ762" s="514" t="s">
        <v>3685</v>
      </c>
      <c r="AR762" s="514" t="s">
        <v>861</v>
      </c>
      <c r="AS762" s="514">
        <v>661974</v>
      </c>
      <c r="AT762" s="514">
        <v>147929</v>
      </c>
      <c r="AU762" s="514">
        <v>99</v>
      </c>
      <c r="AV762" s="514" t="s">
        <v>720</v>
      </c>
      <c r="AW762" s="514" t="s">
        <v>718</v>
      </c>
      <c r="AX762" s="514">
        <v>1.3</v>
      </c>
      <c r="AY762" s="514">
        <v>4.2</v>
      </c>
      <c r="AZ762" s="514">
        <v>1885</v>
      </c>
      <c r="BA762" s="514" t="s">
        <v>252</v>
      </c>
      <c r="BB762" s="515" t="s">
        <v>861</v>
      </c>
      <c r="BC762" s="515"/>
      <c r="BD762" s="515"/>
      <c r="BE762" s="530"/>
      <c r="BF762" s="547"/>
      <c r="BG762" s="530"/>
      <c r="BH762" s="530"/>
      <c r="BI762" s="530"/>
      <c r="BJ762" s="560"/>
      <c r="BK762" s="560"/>
      <c r="BL762" s="530"/>
      <c r="BM762" s="530"/>
      <c r="BN762" s="530"/>
      <c r="BO762" s="530"/>
      <c r="BP762" s="530"/>
      <c r="BQ762" s="530"/>
      <c r="BR762" s="530"/>
      <c r="BS762" s="530"/>
      <c r="BT762" s="530"/>
      <c r="BU762" s="530"/>
      <c r="BV762" s="530"/>
      <c r="BW762" s="530"/>
      <c r="BX762" s="530"/>
      <c r="BY762" s="555"/>
      <c r="BZ762" s="552"/>
      <c r="CA762" s="530"/>
    </row>
    <row r="763" spans="34:79" x14ac:dyDescent="0.3">
      <c r="AH763" s="512" t="str">
        <f t="shared" si="34"/>
        <v/>
      </c>
      <c r="AI763" s="15" t="str">
        <f t="shared" si="33"/>
        <v>653845-142590</v>
      </c>
      <c r="AJ763" s="511">
        <f t="shared" si="35"/>
        <v>760</v>
      </c>
      <c r="AK763" s="514">
        <v>18</v>
      </c>
      <c r="AL763" s="514" t="s">
        <v>1259</v>
      </c>
      <c r="AM763" s="514" t="s">
        <v>3686</v>
      </c>
      <c r="AN763" s="514" t="s">
        <v>3687</v>
      </c>
      <c r="AO763" s="514">
        <v>653945</v>
      </c>
      <c r="AP763" s="514">
        <v>142707</v>
      </c>
      <c r="AQ763" s="514" t="s">
        <v>2673</v>
      </c>
      <c r="AR763" s="514" t="s">
        <v>861</v>
      </c>
      <c r="AS763" s="514">
        <v>653845</v>
      </c>
      <c r="AT763" s="514">
        <v>142590</v>
      </c>
      <c r="AU763" s="514">
        <v>123</v>
      </c>
      <c r="AV763" s="514" t="s">
        <v>719</v>
      </c>
      <c r="AW763" s="514" t="s">
        <v>2640</v>
      </c>
      <c r="AX763" s="514">
        <v>0.7</v>
      </c>
      <c r="AY763" s="514">
        <v>4.0999999999999996</v>
      </c>
      <c r="AZ763" s="514">
        <v>1860</v>
      </c>
      <c r="BA763" s="514" t="s">
        <v>244</v>
      </c>
      <c r="BB763" s="515" t="s">
        <v>861</v>
      </c>
      <c r="BC763" s="515"/>
      <c r="BD763" s="515"/>
      <c r="BE763" s="530"/>
      <c r="BF763" s="547"/>
      <c r="BG763" s="530"/>
      <c r="BH763" s="530"/>
      <c r="BI763" s="530"/>
      <c r="BJ763" s="560"/>
      <c r="BK763" s="560"/>
      <c r="BL763" s="530"/>
      <c r="BM763" s="530"/>
      <c r="BN763" s="530"/>
      <c r="BO763" s="530"/>
      <c r="BP763" s="530"/>
      <c r="BQ763" s="530"/>
      <c r="BR763" s="530"/>
      <c r="BS763" s="530"/>
      <c r="BT763" s="530"/>
      <c r="BU763" s="530"/>
      <c r="BV763" s="530"/>
      <c r="BW763" s="530"/>
      <c r="BX763" s="530"/>
      <c r="BY763" s="555"/>
      <c r="BZ763" s="552"/>
      <c r="CA763" s="530"/>
    </row>
    <row r="764" spans="34:79" x14ac:dyDescent="0.3">
      <c r="AH764" s="512" t="str">
        <f t="shared" si="34"/>
        <v/>
      </c>
      <c r="AI764" s="15" t="str">
        <f t="shared" si="33"/>
        <v>654015-142678</v>
      </c>
      <c r="AJ764" s="511">
        <f t="shared" si="35"/>
        <v>761</v>
      </c>
      <c r="AK764" s="514">
        <v>18</v>
      </c>
      <c r="AL764" s="514" t="s">
        <v>1259</v>
      </c>
      <c r="AM764" s="514" t="s">
        <v>3686</v>
      </c>
      <c r="AN764" s="514" t="s">
        <v>3687</v>
      </c>
      <c r="AO764" s="514">
        <v>653945</v>
      </c>
      <c r="AP764" s="514">
        <v>142707</v>
      </c>
      <c r="AQ764" s="514" t="s">
        <v>3688</v>
      </c>
      <c r="AR764" s="514" t="s">
        <v>861</v>
      </c>
      <c r="AS764" s="514">
        <v>654015</v>
      </c>
      <c r="AT764" s="514">
        <v>142678</v>
      </c>
      <c r="AU764" s="514">
        <v>111</v>
      </c>
      <c r="AV764" s="514" t="s">
        <v>719</v>
      </c>
      <c r="AW764" s="514" t="s">
        <v>2640</v>
      </c>
      <c r="AX764" s="514">
        <v>3.7</v>
      </c>
      <c r="AY764" s="514">
        <v>1.1000000000000001</v>
      </c>
      <c r="AZ764" s="514">
        <v>1860</v>
      </c>
      <c r="BA764" s="514" t="s">
        <v>244</v>
      </c>
      <c r="BB764" s="515" t="s">
        <v>861</v>
      </c>
      <c r="BC764" s="515"/>
      <c r="BD764" s="515"/>
      <c r="BE764" s="530"/>
      <c r="BF764" s="547"/>
      <c r="BG764" s="530"/>
      <c r="BH764" s="530"/>
      <c r="BI764" s="530"/>
      <c r="BJ764" s="560"/>
      <c r="BK764" s="560"/>
      <c r="BL764" s="530"/>
      <c r="BM764" s="530"/>
      <c r="BN764" s="530"/>
      <c r="BO764" s="530"/>
      <c r="BP764" s="530"/>
      <c r="BQ764" s="530"/>
      <c r="BR764" s="530"/>
      <c r="BS764" s="530"/>
      <c r="BT764" s="530"/>
      <c r="BU764" s="530"/>
      <c r="BV764" s="530"/>
      <c r="BW764" s="530"/>
      <c r="BX764" s="530"/>
      <c r="BY764" s="555"/>
      <c r="BZ764" s="552"/>
      <c r="CA764" s="530"/>
    </row>
    <row r="765" spans="34:79" x14ac:dyDescent="0.3">
      <c r="AH765" s="512" t="str">
        <f t="shared" si="34"/>
        <v/>
      </c>
      <c r="AI765" s="15" t="str">
        <f t="shared" si="33"/>
        <v>654045-142658</v>
      </c>
      <c r="AJ765" s="511">
        <f t="shared" si="35"/>
        <v>762</v>
      </c>
      <c r="AK765" s="514">
        <v>18</v>
      </c>
      <c r="AL765" s="514" t="s">
        <v>1259</v>
      </c>
      <c r="AM765" s="514" t="s">
        <v>3686</v>
      </c>
      <c r="AN765" s="514" t="s">
        <v>3687</v>
      </c>
      <c r="AO765" s="514">
        <v>653945</v>
      </c>
      <c r="AP765" s="514">
        <v>142707</v>
      </c>
      <c r="AQ765" s="514" t="s">
        <v>2832</v>
      </c>
      <c r="AR765" s="514" t="s">
        <v>861</v>
      </c>
      <c r="AS765" s="514">
        <v>654045</v>
      </c>
      <c r="AT765" s="514">
        <v>142658</v>
      </c>
      <c r="AU765" s="514">
        <v>117</v>
      </c>
      <c r="AV765" s="514" t="s">
        <v>719</v>
      </c>
      <c r="AW765" s="514" t="s">
        <v>2640</v>
      </c>
      <c r="AX765" s="514">
        <v>3.3</v>
      </c>
      <c r="AY765" s="514">
        <v>1.5</v>
      </c>
      <c r="AZ765" s="514">
        <v>1860</v>
      </c>
      <c r="BA765" s="514" t="s">
        <v>244</v>
      </c>
      <c r="BB765" s="515" t="s">
        <v>861</v>
      </c>
      <c r="BC765" s="515"/>
      <c r="BD765" s="515"/>
      <c r="BE765" s="530"/>
      <c r="BF765" s="547"/>
      <c r="BG765" s="530"/>
      <c r="BH765" s="530"/>
      <c r="BI765" s="530"/>
      <c r="BJ765" s="560"/>
      <c r="BK765" s="560"/>
      <c r="BL765" s="530"/>
      <c r="BM765" s="530"/>
      <c r="BN765" s="530"/>
      <c r="BO765" s="530"/>
      <c r="BP765" s="530"/>
      <c r="BQ765" s="530"/>
      <c r="BR765" s="530"/>
      <c r="BS765" s="530"/>
      <c r="BT765" s="530"/>
      <c r="BU765" s="530"/>
      <c r="BV765" s="530"/>
      <c r="BW765" s="530"/>
      <c r="BX765" s="530"/>
      <c r="BY765" s="555"/>
      <c r="BZ765" s="552"/>
      <c r="CA765" s="530"/>
    </row>
    <row r="766" spans="34:79" x14ac:dyDescent="0.3">
      <c r="AH766" s="512" t="str">
        <f t="shared" si="34"/>
        <v/>
      </c>
      <c r="AI766" s="15" t="str">
        <f t="shared" si="33"/>
        <v>654121-142648</v>
      </c>
      <c r="AJ766" s="511">
        <f t="shared" si="35"/>
        <v>763</v>
      </c>
      <c r="AK766" s="514">
        <v>18</v>
      </c>
      <c r="AL766" s="514" t="s">
        <v>1259</v>
      </c>
      <c r="AM766" s="514" t="s">
        <v>3686</v>
      </c>
      <c r="AN766" s="514" t="s">
        <v>3687</v>
      </c>
      <c r="AO766" s="514">
        <v>653945</v>
      </c>
      <c r="AP766" s="514">
        <v>142707</v>
      </c>
      <c r="AQ766" s="514" t="s">
        <v>3689</v>
      </c>
      <c r="AR766" s="514" t="s">
        <v>861</v>
      </c>
      <c r="AS766" s="514">
        <v>654121</v>
      </c>
      <c r="AT766" s="514">
        <v>142648</v>
      </c>
      <c r="AU766" s="514">
        <v>121</v>
      </c>
      <c r="AV766" s="514" t="s">
        <v>718</v>
      </c>
      <c r="AW766" s="514" t="s">
        <v>2635</v>
      </c>
      <c r="AX766" s="514">
        <v>0.1</v>
      </c>
      <c r="AY766" s="514">
        <v>2.4</v>
      </c>
      <c r="AZ766" s="514">
        <v>1860</v>
      </c>
      <c r="BA766" s="514" t="s">
        <v>244</v>
      </c>
      <c r="BB766" s="515" t="s">
        <v>861</v>
      </c>
      <c r="BC766" s="515"/>
      <c r="BD766" s="515"/>
      <c r="BE766" s="530"/>
      <c r="BF766" s="547"/>
      <c r="BG766" s="530"/>
      <c r="BH766" s="530"/>
      <c r="BI766" s="530"/>
      <c r="BJ766" s="560"/>
      <c r="BK766" s="560"/>
      <c r="BL766" s="530"/>
      <c r="BM766" s="530"/>
      <c r="BN766" s="530"/>
      <c r="BO766" s="530"/>
      <c r="BP766" s="530"/>
      <c r="BQ766" s="530"/>
      <c r="BR766" s="530"/>
      <c r="BS766" s="530"/>
      <c r="BT766" s="530"/>
      <c r="BU766" s="530"/>
      <c r="BV766" s="530"/>
      <c r="BW766" s="530"/>
      <c r="BX766" s="530"/>
      <c r="BY766" s="555"/>
      <c r="BZ766" s="552"/>
      <c r="CA766" s="530"/>
    </row>
    <row r="767" spans="34:79" x14ac:dyDescent="0.3">
      <c r="AH767" s="512" t="str">
        <f t="shared" si="34"/>
        <v/>
      </c>
      <c r="AI767" s="15" t="str">
        <f t="shared" si="33"/>
        <v>658816-144183</v>
      </c>
      <c r="AJ767" s="511">
        <f t="shared" si="35"/>
        <v>764</v>
      </c>
      <c r="AK767" s="514">
        <v>18</v>
      </c>
      <c r="AL767" s="514" t="s">
        <v>1259</v>
      </c>
      <c r="AM767" s="514" t="s">
        <v>2768</v>
      </c>
      <c r="AN767" s="514" t="s">
        <v>3690</v>
      </c>
      <c r="AO767" s="514">
        <v>659950</v>
      </c>
      <c r="AP767" s="514">
        <v>145676</v>
      </c>
      <c r="AQ767" s="514" t="s">
        <v>3691</v>
      </c>
      <c r="AR767" s="514" t="s">
        <v>3337</v>
      </c>
      <c r="AS767" s="514">
        <v>658816</v>
      </c>
      <c r="AT767" s="514">
        <v>144183</v>
      </c>
      <c r="AU767" s="514">
        <v>165</v>
      </c>
      <c r="AV767" s="514" t="s">
        <v>719</v>
      </c>
      <c r="AW767" s="514" t="s">
        <v>2640</v>
      </c>
      <c r="AX767" s="514">
        <v>1.3</v>
      </c>
      <c r="AY767" s="514">
        <v>0.6</v>
      </c>
      <c r="AZ767" s="514">
        <v>1884</v>
      </c>
      <c r="BA767" s="514" t="s">
        <v>279</v>
      </c>
      <c r="BB767" s="515" t="s">
        <v>2735</v>
      </c>
      <c r="BC767" s="515"/>
      <c r="BD767" s="515"/>
      <c r="BE767" s="530"/>
      <c r="BF767" s="547"/>
      <c r="BG767" s="530"/>
      <c r="BH767" s="530"/>
      <c r="BI767" s="530"/>
      <c r="BJ767" s="560"/>
      <c r="BK767" s="560"/>
      <c r="BL767" s="530"/>
      <c r="BM767" s="530"/>
      <c r="BN767" s="530"/>
      <c r="BO767" s="530"/>
      <c r="BP767" s="530"/>
      <c r="BQ767" s="530"/>
      <c r="BR767" s="530"/>
      <c r="BS767" s="530"/>
      <c r="BT767" s="530"/>
      <c r="BU767" s="530"/>
      <c r="BV767" s="530"/>
      <c r="BW767" s="530"/>
      <c r="BX767" s="530"/>
      <c r="BY767" s="555"/>
      <c r="BZ767" s="552"/>
      <c r="CA767" s="530"/>
    </row>
    <row r="768" spans="34:79" x14ac:dyDescent="0.3">
      <c r="AH768" s="512" t="str">
        <f t="shared" si="34"/>
        <v/>
      </c>
      <c r="AI768" s="15" t="str">
        <f t="shared" si="33"/>
        <v>658853-144161</v>
      </c>
      <c r="AJ768" s="511">
        <f t="shared" si="35"/>
        <v>765</v>
      </c>
      <c r="AK768" s="514">
        <v>18</v>
      </c>
      <c r="AL768" s="514" t="s">
        <v>1259</v>
      </c>
      <c r="AM768" s="514" t="s">
        <v>2768</v>
      </c>
      <c r="AN768" s="514" t="s">
        <v>3690</v>
      </c>
      <c r="AO768" s="514">
        <v>659950</v>
      </c>
      <c r="AP768" s="514">
        <v>145676</v>
      </c>
      <c r="AQ768" s="514" t="s">
        <v>3692</v>
      </c>
      <c r="AR768" s="514" t="s">
        <v>861</v>
      </c>
      <c r="AS768" s="514">
        <v>658853</v>
      </c>
      <c r="AT768" s="514">
        <v>144161</v>
      </c>
      <c r="AU768" s="514">
        <v>132</v>
      </c>
      <c r="AV768" s="514" t="s">
        <v>719</v>
      </c>
      <c r="AW768" s="514" t="s">
        <v>718</v>
      </c>
      <c r="AX768" s="514">
        <v>1.8</v>
      </c>
      <c r="AY768" s="514">
        <v>0.1</v>
      </c>
      <c r="AZ768" s="514">
        <v>1884</v>
      </c>
      <c r="BA768" s="514" t="s">
        <v>279</v>
      </c>
      <c r="BB768" s="515" t="s">
        <v>861</v>
      </c>
      <c r="BC768" s="515"/>
      <c r="BD768" s="515"/>
      <c r="BE768" s="530"/>
      <c r="BF768" s="547"/>
      <c r="BG768" s="530"/>
      <c r="BH768" s="530"/>
      <c r="BI768" s="530"/>
      <c r="BJ768" s="560"/>
      <c r="BK768" s="560"/>
      <c r="BL768" s="530"/>
      <c r="BM768" s="530"/>
      <c r="BN768" s="530"/>
      <c r="BO768" s="530"/>
      <c r="BP768" s="530"/>
      <c r="BQ768" s="530"/>
      <c r="BR768" s="530"/>
      <c r="BS768" s="530"/>
      <c r="BT768" s="530"/>
      <c r="BU768" s="530"/>
      <c r="BV768" s="530"/>
      <c r="BW768" s="530"/>
      <c r="BX768" s="530"/>
      <c r="BY768" s="555"/>
      <c r="BZ768" s="552"/>
      <c r="CA768" s="530"/>
    </row>
    <row r="769" spans="34:79" x14ac:dyDescent="0.3">
      <c r="AH769" s="512" t="str">
        <f t="shared" si="34"/>
        <v/>
      </c>
      <c r="AI769" s="15" t="str">
        <f t="shared" si="33"/>
        <v>660797-147220</v>
      </c>
      <c r="AJ769" s="511">
        <f t="shared" si="35"/>
        <v>766</v>
      </c>
      <c r="AK769" s="514">
        <v>18</v>
      </c>
      <c r="AL769" s="514" t="s">
        <v>1259</v>
      </c>
      <c r="AM769" s="514" t="s">
        <v>2678</v>
      </c>
      <c r="AN769" s="514" t="s">
        <v>3693</v>
      </c>
      <c r="AO769" s="514">
        <v>658993</v>
      </c>
      <c r="AP769" s="514">
        <v>151687</v>
      </c>
      <c r="AQ769" s="514" t="s">
        <v>3694</v>
      </c>
      <c r="AR769" s="514" t="s">
        <v>861</v>
      </c>
      <c r="AS769" s="514">
        <v>660797</v>
      </c>
      <c r="AT769" s="514">
        <v>147220</v>
      </c>
      <c r="AU769" s="514">
        <v>54</v>
      </c>
      <c r="AV769" s="514" t="s">
        <v>719</v>
      </c>
      <c r="AW769" s="514" t="s">
        <v>2640</v>
      </c>
      <c r="AX769" s="514">
        <v>9.8000000000000007</v>
      </c>
      <c r="AY769" s="514">
        <v>1</v>
      </c>
      <c r="AZ769" s="514">
        <v>1885</v>
      </c>
      <c r="BA769" s="514" t="s">
        <v>252</v>
      </c>
      <c r="BB769" s="515" t="s">
        <v>861</v>
      </c>
      <c r="BC769" s="515"/>
      <c r="BD769" s="515"/>
      <c r="BE769" s="530"/>
      <c r="BF769" s="547"/>
      <c r="BG769" s="530"/>
      <c r="BH769" s="530"/>
      <c r="BI769" s="530"/>
      <c r="BJ769" s="560"/>
      <c r="BK769" s="560"/>
      <c r="BL769" s="530"/>
      <c r="BM769" s="530"/>
      <c r="BN769" s="530"/>
      <c r="BO769" s="530"/>
      <c r="BP769" s="530"/>
      <c r="BQ769" s="530"/>
      <c r="BR769" s="530"/>
      <c r="BS769" s="530"/>
      <c r="BT769" s="530"/>
      <c r="BU769" s="530"/>
      <c r="BV769" s="530"/>
      <c r="BW769" s="530"/>
      <c r="BX769" s="530"/>
      <c r="BY769" s="555"/>
      <c r="BZ769" s="552"/>
      <c r="CA769" s="530"/>
    </row>
    <row r="770" spans="34:79" x14ac:dyDescent="0.3">
      <c r="AH770" s="512" t="str">
        <f t="shared" si="34"/>
        <v/>
      </c>
      <c r="AI770" s="15" t="str">
        <f t="shared" si="33"/>
        <v>660806-147227</v>
      </c>
      <c r="AJ770" s="511">
        <f t="shared" si="35"/>
        <v>767</v>
      </c>
      <c r="AK770" s="514">
        <v>18</v>
      </c>
      <c r="AL770" s="514" t="s">
        <v>1259</v>
      </c>
      <c r="AM770" s="514" t="s">
        <v>2678</v>
      </c>
      <c r="AN770" s="514" t="s">
        <v>3693</v>
      </c>
      <c r="AO770" s="514">
        <v>658993</v>
      </c>
      <c r="AP770" s="514">
        <v>151687</v>
      </c>
      <c r="AQ770" s="514" t="s">
        <v>3695</v>
      </c>
      <c r="AR770" s="514" t="s">
        <v>3430</v>
      </c>
      <c r="AS770" s="514">
        <v>660806</v>
      </c>
      <c r="AT770" s="514">
        <v>147227</v>
      </c>
      <c r="AU770" s="514">
        <v>54</v>
      </c>
      <c r="AV770" s="514" t="s">
        <v>719</v>
      </c>
      <c r="AW770" s="514" t="s">
        <v>2640</v>
      </c>
      <c r="AX770" s="514">
        <v>10</v>
      </c>
      <c r="AY770" s="514">
        <v>0.8</v>
      </c>
      <c r="AZ770" s="514">
        <v>1885</v>
      </c>
      <c r="BA770" s="514" t="s">
        <v>252</v>
      </c>
      <c r="BB770" s="515" t="s">
        <v>2648</v>
      </c>
      <c r="BC770" s="515"/>
      <c r="BD770" s="515"/>
      <c r="BE770" s="530"/>
      <c r="BF770" s="547"/>
      <c r="BG770" s="530"/>
      <c r="BH770" s="530"/>
      <c r="BI770" s="530"/>
      <c r="BJ770" s="560"/>
      <c r="BK770" s="560"/>
      <c r="BL770" s="530"/>
      <c r="BM770" s="530"/>
      <c r="BN770" s="530"/>
      <c r="BO770" s="530"/>
      <c r="BP770" s="530"/>
      <c r="BQ770" s="530"/>
      <c r="BR770" s="530"/>
      <c r="BS770" s="530"/>
      <c r="BT770" s="530"/>
      <c r="BU770" s="530"/>
      <c r="BV770" s="530"/>
      <c r="BW770" s="530"/>
      <c r="BX770" s="530"/>
      <c r="BY770" s="555"/>
      <c r="BZ770" s="552"/>
      <c r="CA770" s="530"/>
    </row>
    <row r="771" spans="34:79" x14ac:dyDescent="0.3">
      <c r="AH771" s="512" t="str">
        <f t="shared" si="34"/>
        <v/>
      </c>
      <c r="AI771" s="15" t="str">
        <f t="shared" si="33"/>
        <v>655099-146439</v>
      </c>
      <c r="AJ771" s="511">
        <f t="shared" si="35"/>
        <v>768</v>
      </c>
      <c r="AK771" s="514">
        <v>18</v>
      </c>
      <c r="AL771" s="514" t="s">
        <v>1259</v>
      </c>
      <c r="AM771" s="514" t="s">
        <v>3696</v>
      </c>
      <c r="AN771" s="514" t="s">
        <v>3697</v>
      </c>
      <c r="AO771" s="514">
        <v>656249</v>
      </c>
      <c r="AP771" s="514">
        <v>146541</v>
      </c>
      <c r="AQ771" s="514" t="s">
        <v>3698</v>
      </c>
      <c r="AR771" s="514" t="s">
        <v>861</v>
      </c>
      <c r="AS771" s="514">
        <v>655099</v>
      </c>
      <c r="AT771" s="514">
        <v>146439</v>
      </c>
      <c r="AU771" s="514">
        <v>46</v>
      </c>
      <c r="AV771" s="514" t="s">
        <v>719</v>
      </c>
      <c r="AW771" s="514" t="s">
        <v>2635</v>
      </c>
      <c r="AX771" s="514">
        <v>4.0999999999999996</v>
      </c>
      <c r="AY771" s="514">
        <v>10</v>
      </c>
      <c r="AZ771" s="514">
        <v>1881</v>
      </c>
      <c r="BA771" s="514" t="s">
        <v>236</v>
      </c>
      <c r="BB771" s="515" t="s">
        <v>2809</v>
      </c>
      <c r="BC771" s="515"/>
      <c r="BD771" s="515"/>
      <c r="BE771" s="530"/>
      <c r="BF771" s="547"/>
      <c r="BG771" s="530"/>
      <c r="BH771" s="530"/>
      <c r="BI771" s="530"/>
      <c r="BJ771" s="560"/>
      <c r="BK771" s="560"/>
      <c r="BL771" s="530"/>
      <c r="BM771" s="530"/>
      <c r="BN771" s="530"/>
      <c r="BO771" s="530"/>
      <c r="BP771" s="530"/>
      <c r="BQ771" s="530"/>
      <c r="BR771" s="530"/>
      <c r="BS771" s="530"/>
      <c r="BT771" s="530"/>
      <c r="BU771" s="530"/>
      <c r="BV771" s="530"/>
      <c r="BW771" s="530"/>
      <c r="BX771" s="530"/>
      <c r="BY771" s="555"/>
      <c r="BZ771" s="552"/>
      <c r="CA771" s="530"/>
    </row>
    <row r="772" spans="34:79" x14ac:dyDescent="0.3">
      <c r="AH772" s="512" t="str">
        <f t="shared" si="34"/>
        <v/>
      </c>
      <c r="AI772" s="15" t="str">
        <f t="shared" ref="AI772:AI835" si="36">IF(AJ772&lt;&gt;"",AS772&amp;"-"&amp;AT772,"")</f>
        <v>655398-146380</v>
      </c>
      <c r="AJ772" s="511">
        <f t="shared" si="35"/>
        <v>769</v>
      </c>
      <c r="AK772" s="514">
        <v>18</v>
      </c>
      <c r="AL772" s="514" t="s">
        <v>1259</v>
      </c>
      <c r="AM772" s="514" t="s">
        <v>3696</v>
      </c>
      <c r="AN772" s="514" t="s">
        <v>3697</v>
      </c>
      <c r="AO772" s="514">
        <v>656249</v>
      </c>
      <c r="AP772" s="514">
        <v>146541</v>
      </c>
      <c r="AQ772" s="514" t="s">
        <v>3699</v>
      </c>
      <c r="AR772" s="514" t="s">
        <v>3700</v>
      </c>
      <c r="AS772" s="514">
        <v>655398</v>
      </c>
      <c r="AT772" s="514">
        <v>146380</v>
      </c>
      <c r="AU772" s="514">
        <v>38</v>
      </c>
      <c r="AV772" s="514" t="s">
        <v>719</v>
      </c>
      <c r="AW772" s="514" t="s">
        <v>2640</v>
      </c>
      <c r="AX772" s="514">
        <v>7</v>
      </c>
      <c r="AY772" s="514">
        <v>10</v>
      </c>
      <c r="AZ772" s="514">
        <v>1881</v>
      </c>
      <c r="BA772" s="514" t="s">
        <v>236</v>
      </c>
      <c r="BB772" s="515" t="s">
        <v>2809</v>
      </c>
      <c r="BC772" s="515"/>
      <c r="BD772" s="515"/>
      <c r="BE772" s="530"/>
      <c r="BF772" s="547"/>
      <c r="BG772" s="530"/>
      <c r="BH772" s="530"/>
      <c r="BI772" s="530"/>
      <c r="BJ772" s="560"/>
      <c r="BK772" s="560"/>
      <c r="BL772" s="530"/>
      <c r="BM772" s="530"/>
      <c r="BN772" s="530"/>
      <c r="BO772" s="530"/>
      <c r="BP772" s="530"/>
      <c r="BQ772" s="530"/>
      <c r="BR772" s="530"/>
      <c r="BS772" s="530"/>
      <c r="BT772" s="530"/>
      <c r="BU772" s="530"/>
      <c r="BV772" s="530"/>
      <c r="BW772" s="530"/>
      <c r="BX772" s="530"/>
      <c r="BY772" s="555"/>
      <c r="BZ772" s="552"/>
      <c r="CA772" s="530"/>
    </row>
    <row r="773" spans="34:79" x14ac:dyDescent="0.3">
      <c r="AH773" s="512" t="str">
        <f t="shared" ref="AH773:AH836" si="37">IF(AJ773&lt;&gt;"",IF(OR(AND(AN773=AN772,AQ773=AQ772),AND(AN773=AN774,AQ773=AQ774)),"OBS! förväxlingsrisk =&gt;",""),"")</f>
        <v/>
      </c>
      <c r="AI773" s="15" t="str">
        <f t="shared" si="36"/>
        <v>655380-146445</v>
      </c>
      <c r="AJ773" s="511">
        <f t="shared" ref="AJ773:AJ836" si="38">IF(AK773&lt;&gt;"",AJ772+1,"")</f>
        <v>770</v>
      </c>
      <c r="AK773" s="514">
        <v>18</v>
      </c>
      <c r="AL773" s="514" t="s">
        <v>1259</v>
      </c>
      <c r="AM773" s="514" t="s">
        <v>3696</v>
      </c>
      <c r="AN773" s="514" t="s">
        <v>3701</v>
      </c>
      <c r="AO773" s="514">
        <v>656249</v>
      </c>
      <c r="AP773" s="514">
        <v>146541</v>
      </c>
      <c r="AQ773" s="514" t="s">
        <v>3702</v>
      </c>
      <c r="AR773" s="514" t="s">
        <v>861</v>
      </c>
      <c r="AS773" s="514">
        <v>655380</v>
      </c>
      <c r="AT773" s="514">
        <v>146445</v>
      </c>
      <c r="AU773" s="514">
        <v>45</v>
      </c>
      <c r="AV773" s="514" t="s">
        <v>718</v>
      </c>
      <c r="AW773" s="514" t="s">
        <v>2635</v>
      </c>
      <c r="AX773" s="514">
        <v>10</v>
      </c>
      <c r="AY773" s="514">
        <v>10</v>
      </c>
      <c r="AZ773" s="514">
        <v>1881</v>
      </c>
      <c r="BA773" s="514" t="s">
        <v>236</v>
      </c>
      <c r="BB773" s="515" t="s">
        <v>2809</v>
      </c>
      <c r="BC773" s="515"/>
      <c r="BD773" s="515"/>
      <c r="BE773" s="530"/>
      <c r="BF773" s="547"/>
      <c r="BG773" s="530"/>
      <c r="BH773" s="530"/>
      <c r="BI773" s="530"/>
      <c r="BJ773" s="560"/>
      <c r="BK773" s="560"/>
      <c r="BL773" s="530"/>
      <c r="BM773" s="530"/>
      <c r="BN773" s="530"/>
      <c r="BO773" s="530"/>
      <c r="BP773" s="530"/>
      <c r="BQ773" s="530"/>
      <c r="BR773" s="530"/>
      <c r="BS773" s="530"/>
      <c r="BT773" s="530"/>
      <c r="BU773" s="530"/>
      <c r="BV773" s="530"/>
      <c r="BW773" s="530"/>
      <c r="BX773" s="530"/>
      <c r="BY773" s="555"/>
      <c r="BZ773" s="552"/>
      <c r="CA773" s="530"/>
    </row>
    <row r="774" spans="34:79" x14ac:dyDescent="0.3">
      <c r="AH774" s="512" t="str">
        <f t="shared" si="37"/>
        <v/>
      </c>
      <c r="AI774" s="15" t="str">
        <f t="shared" si="36"/>
        <v>665723-144271</v>
      </c>
      <c r="AJ774" s="511">
        <f t="shared" si="38"/>
        <v>771</v>
      </c>
      <c r="AK774" s="514">
        <v>18</v>
      </c>
      <c r="AL774" s="514" t="s">
        <v>1259</v>
      </c>
      <c r="AM774" s="514" t="s">
        <v>3048</v>
      </c>
      <c r="AN774" s="514" t="s">
        <v>3703</v>
      </c>
      <c r="AO774" s="514">
        <v>665694</v>
      </c>
      <c r="AP774" s="514">
        <v>144211</v>
      </c>
      <c r="AQ774" s="514" t="s">
        <v>3704</v>
      </c>
      <c r="AR774" s="514" t="s">
        <v>861</v>
      </c>
      <c r="AS774" s="514">
        <v>665723</v>
      </c>
      <c r="AT774" s="514">
        <v>144271</v>
      </c>
      <c r="AU774" s="514">
        <v>267</v>
      </c>
      <c r="AV774" s="514" t="s">
        <v>718</v>
      </c>
      <c r="AW774" s="514" t="s">
        <v>2635</v>
      </c>
      <c r="AX774" s="514">
        <v>10</v>
      </c>
      <c r="AY774" s="514">
        <v>10</v>
      </c>
      <c r="AZ774" s="514">
        <v>1864</v>
      </c>
      <c r="BA774" s="514" t="s">
        <v>256</v>
      </c>
      <c r="BB774" s="515" t="s">
        <v>861</v>
      </c>
      <c r="BC774" s="515"/>
      <c r="BD774" s="515"/>
      <c r="BE774" s="530"/>
      <c r="BF774" s="547"/>
      <c r="BG774" s="530"/>
      <c r="BH774" s="530"/>
      <c r="BI774" s="530"/>
      <c r="BJ774" s="560"/>
      <c r="BK774" s="560"/>
      <c r="BL774" s="530"/>
      <c r="BM774" s="530"/>
      <c r="BN774" s="530"/>
      <c r="BO774" s="530"/>
      <c r="BP774" s="530"/>
      <c r="BQ774" s="530"/>
      <c r="BR774" s="530"/>
      <c r="BS774" s="530"/>
      <c r="BT774" s="530"/>
      <c r="BU774" s="530"/>
      <c r="BV774" s="530"/>
      <c r="BW774" s="530"/>
      <c r="BX774" s="530"/>
      <c r="BY774" s="555"/>
      <c r="BZ774" s="552"/>
      <c r="CA774" s="530"/>
    </row>
    <row r="775" spans="34:79" x14ac:dyDescent="0.3">
      <c r="AH775" s="512" t="str">
        <f t="shared" si="37"/>
        <v/>
      </c>
      <c r="AI775" s="15" t="str">
        <f t="shared" si="36"/>
        <v>665726-144282</v>
      </c>
      <c r="AJ775" s="511">
        <f t="shared" si="38"/>
        <v>772</v>
      </c>
      <c r="AK775" s="514">
        <v>18</v>
      </c>
      <c r="AL775" s="514" t="s">
        <v>1259</v>
      </c>
      <c r="AM775" s="514" t="s">
        <v>3048</v>
      </c>
      <c r="AN775" s="514" t="s">
        <v>3703</v>
      </c>
      <c r="AO775" s="514">
        <v>665694</v>
      </c>
      <c r="AP775" s="514">
        <v>144211</v>
      </c>
      <c r="AQ775" s="514" t="s">
        <v>3705</v>
      </c>
      <c r="AR775" s="514" t="s">
        <v>861</v>
      </c>
      <c r="AS775" s="514">
        <v>665726</v>
      </c>
      <c r="AT775" s="514">
        <v>144282</v>
      </c>
      <c r="AU775" s="514">
        <v>271</v>
      </c>
      <c r="AV775" s="514" t="s">
        <v>718</v>
      </c>
      <c r="AW775" s="514" t="s">
        <v>2635</v>
      </c>
      <c r="AX775" s="514">
        <v>10</v>
      </c>
      <c r="AY775" s="514">
        <v>10</v>
      </c>
      <c r="AZ775" s="514">
        <v>1864</v>
      </c>
      <c r="BA775" s="514" t="s">
        <v>256</v>
      </c>
      <c r="BB775" s="515" t="s">
        <v>861</v>
      </c>
      <c r="BC775" s="515"/>
      <c r="BD775" s="515"/>
      <c r="BE775" s="530"/>
      <c r="BF775" s="547"/>
      <c r="BG775" s="530"/>
      <c r="BH775" s="530"/>
      <c r="BI775" s="530"/>
      <c r="BJ775" s="560"/>
      <c r="BK775" s="560"/>
      <c r="BL775" s="530"/>
      <c r="BM775" s="530"/>
      <c r="BN775" s="530"/>
      <c r="BO775" s="530"/>
      <c r="BP775" s="530"/>
      <c r="BQ775" s="530"/>
      <c r="BR775" s="530"/>
      <c r="BS775" s="530"/>
      <c r="BT775" s="530"/>
      <c r="BU775" s="530"/>
      <c r="BV775" s="530"/>
      <c r="BW775" s="530"/>
      <c r="BX775" s="530"/>
      <c r="BY775" s="555"/>
      <c r="BZ775" s="552"/>
      <c r="CA775" s="530"/>
    </row>
    <row r="776" spans="34:79" x14ac:dyDescent="0.3">
      <c r="AH776" s="512" t="str">
        <f t="shared" si="37"/>
        <v/>
      </c>
      <c r="AI776" s="15" t="str">
        <f t="shared" si="36"/>
        <v>660839-146842</v>
      </c>
      <c r="AJ776" s="511">
        <f t="shared" si="38"/>
        <v>773</v>
      </c>
      <c r="AK776" s="514">
        <v>18</v>
      </c>
      <c r="AL776" s="514" t="s">
        <v>1259</v>
      </c>
      <c r="AM776" s="514" t="s">
        <v>2771</v>
      </c>
      <c r="AN776" s="514" t="s">
        <v>3706</v>
      </c>
      <c r="AO776" s="514">
        <v>660793</v>
      </c>
      <c r="AP776" s="514">
        <v>146840</v>
      </c>
      <c r="AQ776" s="514" t="s">
        <v>3707</v>
      </c>
      <c r="AR776" s="514" t="s">
        <v>861</v>
      </c>
      <c r="AS776" s="514">
        <v>660839</v>
      </c>
      <c r="AT776" s="514">
        <v>146842</v>
      </c>
      <c r="AU776" s="514">
        <v>59</v>
      </c>
      <c r="AV776" s="514" t="s">
        <v>718</v>
      </c>
      <c r="AW776" s="514" t="s">
        <v>2635</v>
      </c>
      <c r="AX776" s="514">
        <v>10</v>
      </c>
      <c r="AY776" s="514">
        <v>2.8</v>
      </c>
      <c r="AZ776" s="514">
        <v>1885</v>
      </c>
      <c r="BA776" s="514" t="s">
        <v>252</v>
      </c>
      <c r="BB776" s="515" t="s">
        <v>861</v>
      </c>
      <c r="BC776" s="515"/>
      <c r="BD776" s="515"/>
      <c r="BE776" s="530"/>
      <c r="BF776" s="547"/>
      <c r="BG776" s="530"/>
      <c r="BH776" s="530"/>
      <c r="BI776" s="530"/>
      <c r="BJ776" s="560"/>
      <c r="BK776" s="560"/>
      <c r="BL776" s="530"/>
      <c r="BM776" s="530"/>
      <c r="BN776" s="530"/>
      <c r="BO776" s="530"/>
      <c r="BP776" s="530"/>
      <c r="BQ776" s="530"/>
      <c r="BR776" s="530"/>
      <c r="BS776" s="530"/>
      <c r="BT776" s="530"/>
      <c r="BU776" s="530"/>
      <c r="BV776" s="530"/>
      <c r="BW776" s="530"/>
      <c r="BX776" s="530"/>
      <c r="BY776" s="555"/>
      <c r="BZ776" s="552"/>
      <c r="CA776" s="530"/>
    </row>
    <row r="777" spans="34:79" x14ac:dyDescent="0.3">
      <c r="AH777" s="512" t="str">
        <f t="shared" si="37"/>
        <v/>
      </c>
      <c r="AI777" s="15" t="str">
        <f t="shared" si="36"/>
        <v>663109-143595</v>
      </c>
      <c r="AJ777" s="511">
        <f t="shared" si="38"/>
        <v>774</v>
      </c>
      <c r="AK777" s="514">
        <v>18</v>
      </c>
      <c r="AL777" s="514" t="s">
        <v>1259</v>
      </c>
      <c r="AM777" s="514" t="s">
        <v>2659</v>
      </c>
      <c r="AN777" s="514" t="s">
        <v>3708</v>
      </c>
      <c r="AO777" s="514">
        <v>663002</v>
      </c>
      <c r="AP777" s="514">
        <v>144124</v>
      </c>
      <c r="AQ777" s="514" t="s">
        <v>861</v>
      </c>
      <c r="AR777" s="514" t="s">
        <v>861</v>
      </c>
      <c r="AS777" s="514">
        <v>663109</v>
      </c>
      <c r="AT777" s="514">
        <v>143595</v>
      </c>
      <c r="AU777" s="514">
        <v>183</v>
      </c>
      <c r="AV777" s="514" t="s">
        <v>718</v>
      </c>
      <c r="AW777" s="514" t="s">
        <v>2635</v>
      </c>
      <c r="AX777" s="514">
        <v>3.3</v>
      </c>
      <c r="AY777" s="514">
        <v>4.2</v>
      </c>
      <c r="AZ777" s="514">
        <v>1863</v>
      </c>
      <c r="BA777" s="514" t="s">
        <v>208</v>
      </c>
      <c r="BB777" s="515" t="s">
        <v>2666</v>
      </c>
      <c r="BC777" s="515"/>
      <c r="BD777" s="515"/>
      <c r="BE777" s="530"/>
      <c r="BF777" s="547"/>
      <c r="BG777" s="530"/>
      <c r="BH777" s="530"/>
      <c r="BI777" s="530"/>
      <c r="BJ777" s="560"/>
      <c r="BK777" s="560"/>
      <c r="BL777" s="530"/>
      <c r="BM777" s="530"/>
      <c r="BN777" s="530"/>
      <c r="BO777" s="530"/>
      <c r="BP777" s="530"/>
      <c r="BQ777" s="530"/>
      <c r="BR777" s="530"/>
      <c r="BS777" s="530"/>
      <c r="BT777" s="530"/>
      <c r="BU777" s="530"/>
      <c r="BV777" s="530"/>
      <c r="BW777" s="530"/>
      <c r="BX777" s="530"/>
      <c r="BY777" s="555"/>
      <c r="BZ777" s="552"/>
      <c r="CA777" s="530"/>
    </row>
    <row r="778" spans="34:79" x14ac:dyDescent="0.3">
      <c r="AH778" s="512" t="str">
        <f t="shared" si="37"/>
        <v/>
      </c>
      <c r="AI778" s="15" t="str">
        <f t="shared" si="36"/>
        <v>663111-143592</v>
      </c>
      <c r="AJ778" s="511">
        <f t="shared" si="38"/>
        <v>775</v>
      </c>
      <c r="AK778" s="514">
        <v>18</v>
      </c>
      <c r="AL778" s="514" t="s">
        <v>1259</v>
      </c>
      <c r="AM778" s="514" t="s">
        <v>2659</v>
      </c>
      <c r="AN778" s="514" t="s">
        <v>3708</v>
      </c>
      <c r="AO778" s="514">
        <v>663002</v>
      </c>
      <c r="AP778" s="514">
        <v>144124</v>
      </c>
      <c r="AQ778" s="514" t="s">
        <v>3709</v>
      </c>
      <c r="AR778" s="514" t="s">
        <v>861</v>
      </c>
      <c r="AS778" s="514">
        <v>663111</v>
      </c>
      <c r="AT778" s="514">
        <v>143592</v>
      </c>
      <c r="AU778" s="514">
        <v>183</v>
      </c>
      <c r="AV778" s="514" t="s">
        <v>718</v>
      </c>
      <c r="AW778" s="514" t="s">
        <v>2640</v>
      </c>
      <c r="AX778" s="514">
        <v>0.7</v>
      </c>
      <c r="AY778" s="514">
        <v>4.2</v>
      </c>
      <c r="AZ778" s="514">
        <v>1863</v>
      </c>
      <c r="BA778" s="514" t="s">
        <v>208</v>
      </c>
      <c r="BB778" s="515" t="s">
        <v>861</v>
      </c>
      <c r="BC778" s="515"/>
      <c r="BD778" s="515"/>
      <c r="BE778" s="530"/>
      <c r="BF778" s="547"/>
      <c r="BG778" s="530"/>
      <c r="BH778" s="530"/>
      <c r="BI778" s="530"/>
      <c r="BJ778" s="560"/>
      <c r="BK778" s="560"/>
      <c r="BL778" s="530"/>
      <c r="BM778" s="530"/>
      <c r="BN778" s="530"/>
      <c r="BO778" s="530"/>
      <c r="BP778" s="530"/>
      <c r="BQ778" s="530"/>
      <c r="BR778" s="530"/>
      <c r="BS778" s="530"/>
      <c r="BT778" s="530"/>
      <c r="BU778" s="530"/>
      <c r="BV778" s="530"/>
      <c r="BW778" s="530"/>
      <c r="BX778" s="530"/>
      <c r="BY778" s="555"/>
      <c r="BZ778" s="552"/>
      <c r="CA778" s="530"/>
    </row>
    <row r="779" spans="34:79" x14ac:dyDescent="0.3">
      <c r="AH779" s="512" t="str">
        <f t="shared" si="37"/>
        <v/>
      </c>
      <c r="AI779" s="15" t="str">
        <f t="shared" si="36"/>
        <v>664300-144556</v>
      </c>
      <c r="AJ779" s="511">
        <f t="shared" si="38"/>
        <v>776</v>
      </c>
      <c r="AK779" s="514">
        <v>18</v>
      </c>
      <c r="AL779" s="514" t="s">
        <v>1259</v>
      </c>
      <c r="AM779" s="514" t="s">
        <v>2753</v>
      </c>
      <c r="AN779" s="514" t="s">
        <v>3710</v>
      </c>
      <c r="AO779" s="514">
        <v>663216</v>
      </c>
      <c r="AP779" s="514">
        <v>146069</v>
      </c>
      <c r="AQ779" s="514" t="s">
        <v>3583</v>
      </c>
      <c r="AR779" s="514" t="s">
        <v>861</v>
      </c>
      <c r="AS779" s="514">
        <v>664300</v>
      </c>
      <c r="AT779" s="514">
        <v>144556</v>
      </c>
      <c r="AU779" s="514">
        <v>180</v>
      </c>
      <c r="AV779" s="514" t="s">
        <v>718</v>
      </c>
      <c r="AW779" s="514" t="s">
        <v>2635</v>
      </c>
      <c r="AX779" s="514">
        <v>10</v>
      </c>
      <c r="AY779" s="514">
        <v>10</v>
      </c>
      <c r="AZ779" s="514">
        <v>1864</v>
      </c>
      <c r="BA779" s="514" t="s">
        <v>256</v>
      </c>
      <c r="BB779" s="515" t="s">
        <v>2666</v>
      </c>
      <c r="BC779" s="515"/>
      <c r="BD779" s="515"/>
      <c r="BE779" s="530"/>
      <c r="BF779" s="547"/>
      <c r="BG779" s="530"/>
      <c r="BH779" s="530"/>
      <c r="BI779" s="530"/>
      <c r="BJ779" s="560"/>
      <c r="BK779" s="560"/>
      <c r="BL779" s="530"/>
      <c r="BM779" s="530"/>
      <c r="BN779" s="530"/>
      <c r="BO779" s="530"/>
      <c r="BP779" s="530"/>
      <c r="BQ779" s="530"/>
      <c r="BR779" s="530"/>
      <c r="BS779" s="530"/>
      <c r="BT779" s="530"/>
      <c r="BU779" s="530"/>
      <c r="BV779" s="530"/>
      <c r="BW779" s="530"/>
      <c r="BX779" s="530"/>
      <c r="BY779" s="555"/>
      <c r="BZ779" s="552"/>
      <c r="CA779" s="530"/>
    </row>
    <row r="780" spans="34:79" x14ac:dyDescent="0.3">
      <c r="AH780" s="512" t="str">
        <f t="shared" si="37"/>
        <v/>
      </c>
      <c r="AI780" s="15" t="str">
        <f t="shared" si="36"/>
        <v>655674-145347</v>
      </c>
      <c r="AJ780" s="511">
        <f t="shared" si="38"/>
        <v>777</v>
      </c>
      <c r="AK780" s="514">
        <v>18</v>
      </c>
      <c r="AL780" s="514" t="s">
        <v>1259</v>
      </c>
      <c r="AM780" s="514" t="s">
        <v>2873</v>
      </c>
      <c r="AN780" s="514" t="s">
        <v>3711</v>
      </c>
      <c r="AO780" s="514">
        <v>655844</v>
      </c>
      <c r="AP780" s="514">
        <v>145328</v>
      </c>
      <c r="AQ780" s="514" t="s">
        <v>3712</v>
      </c>
      <c r="AR780" s="514" t="s">
        <v>3013</v>
      </c>
      <c r="AS780" s="514">
        <v>655674</v>
      </c>
      <c r="AT780" s="514">
        <v>145347</v>
      </c>
      <c r="AU780" s="514">
        <v>46</v>
      </c>
      <c r="AV780" s="514" t="s">
        <v>719</v>
      </c>
      <c r="AW780" s="514" t="s">
        <v>2635</v>
      </c>
      <c r="AX780" s="514">
        <v>10</v>
      </c>
      <c r="AY780" s="514">
        <v>10</v>
      </c>
      <c r="AZ780" s="514">
        <v>1814</v>
      </c>
      <c r="BA780" s="514" t="s">
        <v>245</v>
      </c>
      <c r="BB780" s="515" t="s">
        <v>2809</v>
      </c>
      <c r="BC780" s="515"/>
      <c r="BD780" s="515"/>
      <c r="BE780" s="530"/>
      <c r="BF780" s="547"/>
      <c r="BG780" s="530"/>
      <c r="BH780" s="530"/>
      <c r="BI780" s="530"/>
      <c r="BJ780" s="560"/>
      <c r="BK780" s="560"/>
      <c r="BL780" s="530"/>
      <c r="BM780" s="530"/>
      <c r="BN780" s="530"/>
      <c r="BO780" s="530"/>
      <c r="BP780" s="530"/>
      <c r="BQ780" s="530"/>
      <c r="BR780" s="530"/>
      <c r="BS780" s="530"/>
      <c r="BT780" s="530"/>
      <c r="BU780" s="530"/>
      <c r="BV780" s="530"/>
      <c r="BW780" s="530"/>
      <c r="BX780" s="530"/>
      <c r="BY780" s="555"/>
      <c r="BZ780" s="552"/>
      <c r="CA780" s="530"/>
    </row>
    <row r="781" spans="34:79" x14ac:dyDescent="0.3">
      <c r="AH781" s="512" t="str">
        <f t="shared" si="37"/>
        <v/>
      </c>
      <c r="AI781" s="15" t="str">
        <f t="shared" si="36"/>
        <v>660804-146579</v>
      </c>
      <c r="AJ781" s="511">
        <f t="shared" si="38"/>
        <v>778</v>
      </c>
      <c r="AK781" s="514">
        <v>18</v>
      </c>
      <c r="AL781" s="514" t="s">
        <v>1259</v>
      </c>
      <c r="AM781" s="514" t="s">
        <v>3588</v>
      </c>
      <c r="AN781" s="514" t="s">
        <v>3713</v>
      </c>
      <c r="AO781" s="514">
        <v>660785</v>
      </c>
      <c r="AP781" s="514">
        <v>146675</v>
      </c>
      <c r="AQ781" s="514" t="s">
        <v>3714</v>
      </c>
      <c r="AR781" s="514" t="s">
        <v>3309</v>
      </c>
      <c r="AS781" s="514">
        <v>660804</v>
      </c>
      <c r="AT781" s="514">
        <v>146579</v>
      </c>
      <c r="AU781" s="514">
        <v>72</v>
      </c>
      <c r="AV781" s="514" t="s">
        <v>719</v>
      </c>
      <c r="AW781" s="514" t="s">
        <v>2640</v>
      </c>
      <c r="AX781" s="514">
        <v>10</v>
      </c>
      <c r="AY781" s="514">
        <v>1.3</v>
      </c>
      <c r="AZ781" s="514">
        <v>1885</v>
      </c>
      <c r="BA781" s="514" t="s">
        <v>252</v>
      </c>
      <c r="BB781" s="515" t="s">
        <v>2648</v>
      </c>
      <c r="BC781" s="515"/>
      <c r="BD781" s="515"/>
      <c r="BE781" s="530"/>
      <c r="BF781" s="547"/>
      <c r="BG781" s="530"/>
      <c r="BH781" s="530"/>
      <c r="BI781" s="530"/>
      <c r="BJ781" s="560"/>
      <c r="BK781" s="560"/>
      <c r="BL781" s="530"/>
      <c r="BM781" s="530"/>
      <c r="BN781" s="530"/>
      <c r="BO781" s="530"/>
      <c r="BP781" s="530"/>
      <c r="BQ781" s="530"/>
      <c r="BR781" s="530"/>
      <c r="BS781" s="530"/>
      <c r="BT781" s="530"/>
      <c r="BU781" s="530"/>
      <c r="BV781" s="530"/>
      <c r="BW781" s="530"/>
      <c r="BX781" s="530"/>
      <c r="BY781" s="555"/>
      <c r="BZ781" s="552"/>
      <c r="CA781" s="530"/>
    </row>
    <row r="782" spans="34:79" x14ac:dyDescent="0.3">
      <c r="AH782" s="512" t="str">
        <f t="shared" si="37"/>
        <v/>
      </c>
      <c r="AI782" s="15" t="str">
        <f t="shared" si="36"/>
        <v>660981-146215</v>
      </c>
      <c r="AJ782" s="511">
        <f t="shared" si="38"/>
        <v>779</v>
      </c>
      <c r="AK782" s="514">
        <v>18</v>
      </c>
      <c r="AL782" s="514" t="s">
        <v>1259</v>
      </c>
      <c r="AM782" s="514" t="s">
        <v>3588</v>
      </c>
      <c r="AN782" s="514" t="s">
        <v>3713</v>
      </c>
      <c r="AO782" s="514">
        <v>660785</v>
      </c>
      <c r="AP782" s="514">
        <v>146675</v>
      </c>
      <c r="AQ782" s="514" t="s">
        <v>3715</v>
      </c>
      <c r="AR782" s="514" t="s">
        <v>3430</v>
      </c>
      <c r="AS782" s="514">
        <v>660981</v>
      </c>
      <c r="AT782" s="514">
        <v>146215</v>
      </c>
      <c r="AU782" s="514">
        <v>130</v>
      </c>
      <c r="AV782" s="514" t="s">
        <v>718</v>
      </c>
      <c r="AW782" s="514" t="s">
        <v>718</v>
      </c>
      <c r="AX782" s="514">
        <v>2.8</v>
      </c>
      <c r="AY782" s="514">
        <v>10</v>
      </c>
      <c r="AZ782" s="514">
        <v>1885</v>
      </c>
      <c r="BA782" s="514" t="s">
        <v>252</v>
      </c>
      <c r="BB782" s="515" t="s">
        <v>2648</v>
      </c>
      <c r="BC782" s="515"/>
      <c r="BD782" s="515"/>
      <c r="BE782" s="530"/>
      <c r="BF782" s="547"/>
      <c r="BG782" s="530"/>
      <c r="BH782" s="530"/>
      <c r="BI782" s="530"/>
      <c r="BJ782" s="560"/>
      <c r="BK782" s="560"/>
      <c r="BL782" s="530"/>
      <c r="BM782" s="530"/>
      <c r="BN782" s="530"/>
      <c r="BO782" s="530"/>
      <c r="BP782" s="530"/>
      <c r="BQ782" s="530"/>
      <c r="BR782" s="530"/>
      <c r="BS782" s="530"/>
      <c r="BT782" s="530"/>
      <c r="BU782" s="530"/>
      <c r="BV782" s="530"/>
      <c r="BW782" s="530"/>
      <c r="BX782" s="530"/>
      <c r="BY782" s="555"/>
      <c r="BZ782" s="552"/>
      <c r="CA782" s="530"/>
    </row>
    <row r="783" spans="34:79" x14ac:dyDescent="0.3">
      <c r="AH783" s="512" t="str">
        <f t="shared" si="37"/>
        <v/>
      </c>
      <c r="AI783" s="15" t="str">
        <f t="shared" si="36"/>
        <v>661670-147328</v>
      </c>
      <c r="AJ783" s="511">
        <f t="shared" si="38"/>
        <v>780</v>
      </c>
      <c r="AK783" s="514">
        <v>18</v>
      </c>
      <c r="AL783" s="514" t="s">
        <v>1259</v>
      </c>
      <c r="AM783" s="514" t="s">
        <v>2644</v>
      </c>
      <c r="AN783" s="514" t="s">
        <v>3716</v>
      </c>
      <c r="AO783" s="514">
        <v>661425</v>
      </c>
      <c r="AP783" s="514">
        <v>146607</v>
      </c>
      <c r="AQ783" s="514" t="s">
        <v>3717</v>
      </c>
      <c r="AR783" s="514" t="s">
        <v>861</v>
      </c>
      <c r="AS783" s="514">
        <v>661670</v>
      </c>
      <c r="AT783" s="514">
        <v>147328</v>
      </c>
      <c r="AU783" s="514">
        <v>106</v>
      </c>
      <c r="AV783" s="514" t="s">
        <v>719</v>
      </c>
      <c r="AW783" s="514" t="s">
        <v>2640</v>
      </c>
      <c r="AX783" s="514">
        <v>4.9000000000000004</v>
      </c>
      <c r="AY783" s="514">
        <v>1.1000000000000001</v>
      </c>
      <c r="AZ783" s="514">
        <v>1885</v>
      </c>
      <c r="BA783" s="514" t="s">
        <v>252</v>
      </c>
      <c r="BB783" s="515" t="s">
        <v>2648</v>
      </c>
      <c r="BC783" s="515"/>
      <c r="BD783" s="515"/>
      <c r="BE783" s="530"/>
      <c r="BF783" s="547"/>
      <c r="BG783" s="530"/>
      <c r="BH783" s="530"/>
      <c r="BI783" s="530"/>
      <c r="BJ783" s="560"/>
      <c r="BK783" s="560"/>
      <c r="BL783" s="530"/>
      <c r="BM783" s="530"/>
      <c r="BN783" s="530"/>
      <c r="BO783" s="530"/>
      <c r="BP783" s="530"/>
      <c r="BQ783" s="530"/>
      <c r="BR783" s="530"/>
      <c r="BS783" s="530"/>
      <c r="BT783" s="530"/>
      <c r="BU783" s="530"/>
      <c r="BV783" s="530"/>
      <c r="BW783" s="530"/>
      <c r="BX783" s="530"/>
      <c r="BY783" s="555"/>
      <c r="BZ783" s="552"/>
      <c r="CA783" s="530"/>
    </row>
    <row r="784" spans="34:79" x14ac:dyDescent="0.3">
      <c r="AH784" s="512" t="str">
        <f t="shared" si="37"/>
        <v/>
      </c>
      <c r="AI784" s="15" t="str">
        <f t="shared" si="36"/>
        <v>662830-147920</v>
      </c>
      <c r="AJ784" s="511">
        <f t="shared" si="38"/>
        <v>781</v>
      </c>
      <c r="AK784" s="514">
        <v>18</v>
      </c>
      <c r="AL784" s="514" t="s">
        <v>1259</v>
      </c>
      <c r="AM784" s="514" t="s">
        <v>2876</v>
      </c>
      <c r="AN784" s="514" t="s">
        <v>3718</v>
      </c>
      <c r="AO784" s="514">
        <v>659025</v>
      </c>
      <c r="AP784" s="514">
        <v>148113</v>
      </c>
      <c r="AQ784" s="514" t="s">
        <v>3718</v>
      </c>
      <c r="AR784" s="514" t="s">
        <v>861</v>
      </c>
      <c r="AS784" s="514">
        <v>662830</v>
      </c>
      <c r="AT784" s="514">
        <v>147920</v>
      </c>
      <c r="AU784" s="514">
        <v>125</v>
      </c>
      <c r="AV784" s="514" t="s">
        <v>719</v>
      </c>
      <c r="AW784" s="514" t="s">
        <v>2635</v>
      </c>
      <c r="AX784" s="514">
        <v>2.4</v>
      </c>
      <c r="AY784" s="514">
        <v>0.2</v>
      </c>
      <c r="AZ784" s="514">
        <v>1885</v>
      </c>
      <c r="BA784" s="514" t="s">
        <v>252</v>
      </c>
      <c r="BB784" s="515" t="s">
        <v>2894</v>
      </c>
      <c r="BC784" s="515"/>
      <c r="BD784" s="515"/>
      <c r="BE784" s="530"/>
      <c r="BF784" s="547"/>
      <c r="BG784" s="530"/>
      <c r="BH784" s="530"/>
      <c r="BI784" s="530"/>
      <c r="BJ784" s="560"/>
      <c r="BK784" s="560"/>
      <c r="BL784" s="530"/>
      <c r="BM784" s="530"/>
      <c r="BN784" s="530"/>
      <c r="BO784" s="530"/>
      <c r="BP784" s="530"/>
      <c r="BQ784" s="530"/>
      <c r="BR784" s="530"/>
      <c r="BS784" s="530"/>
      <c r="BT784" s="530"/>
      <c r="BU784" s="530"/>
      <c r="BV784" s="530"/>
      <c r="BW784" s="530"/>
      <c r="BX784" s="530"/>
      <c r="BY784" s="555"/>
      <c r="BZ784" s="552"/>
      <c r="CA784" s="530"/>
    </row>
    <row r="785" spans="34:79" x14ac:dyDescent="0.3">
      <c r="AH785" s="512" t="str">
        <f t="shared" si="37"/>
        <v/>
      </c>
      <c r="AI785" s="15" t="str">
        <f t="shared" si="36"/>
        <v>663763-147522</v>
      </c>
      <c r="AJ785" s="511">
        <f t="shared" si="38"/>
        <v>782</v>
      </c>
      <c r="AK785" s="514">
        <v>18</v>
      </c>
      <c r="AL785" s="514" t="s">
        <v>1259</v>
      </c>
      <c r="AM785" s="514" t="s">
        <v>2632</v>
      </c>
      <c r="AN785" s="514" t="s">
        <v>3719</v>
      </c>
      <c r="AO785" s="514">
        <v>663019</v>
      </c>
      <c r="AP785" s="514">
        <v>147533</v>
      </c>
      <c r="AQ785" s="514" t="s">
        <v>3720</v>
      </c>
      <c r="AR785" s="514" t="s">
        <v>861</v>
      </c>
      <c r="AS785" s="514">
        <v>663763</v>
      </c>
      <c r="AT785" s="514">
        <v>147522</v>
      </c>
      <c r="AU785" s="514">
        <v>214</v>
      </c>
      <c r="AV785" s="514" t="s">
        <v>718</v>
      </c>
      <c r="AW785" s="514" t="s">
        <v>2635</v>
      </c>
      <c r="AX785" s="514">
        <v>10</v>
      </c>
      <c r="AY785" s="514">
        <v>0.3</v>
      </c>
      <c r="AZ785" s="514">
        <v>1885</v>
      </c>
      <c r="BA785" s="514" t="s">
        <v>252</v>
      </c>
      <c r="BB785" s="515" t="s">
        <v>2894</v>
      </c>
      <c r="BC785" s="515"/>
      <c r="BD785" s="515"/>
      <c r="BE785" s="530"/>
      <c r="BF785" s="547"/>
      <c r="BG785" s="530"/>
      <c r="BH785" s="530"/>
      <c r="BI785" s="530"/>
      <c r="BJ785" s="560"/>
      <c r="BK785" s="560"/>
      <c r="BL785" s="530"/>
      <c r="BM785" s="530"/>
      <c r="BN785" s="530"/>
      <c r="BO785" s="530"/>
      <c r="BP785" s="530"/>
      <c r="BQ785" s="530"/>
      <c r="BR785" s="530"/>
      <c r="BS785" s="530"/>
      <c r="BT785" s="530"/>
      <c r="BU785" s="530"/>
      <c r="BV785" s="530"/>
      <c r="BW785" s="530"/>
      <c r="BX785" s="530"/>
      <c r="BY785" s="555"/>
      <c r="BZ785" s="552"/>
      <c r="CA785" s="530"/>
    </row>
    <row r="786" spans="34:79" x14ac:dyDescent="0.3">
      <c r="AH786" s="512" t="str">
        <f t="shared" si="37"/>
        <v/>
      </c>
      <c r="AI786" s="15" t="str">
        <f t="shared" si="36"/>
        <v>664766-144407</v>
      </c>
      <c r="AJ786" s="511">
        <f t="shared" si="38"/>
        <v>783</v>
      </c>
      <c r="AK786" s="514">
        <v>18</v>
      </c>
      <c r="AL786" s="514" t="s">
        <v>1259</v>
      </c>
      <c r="AM786" s="514" t="s">
        <v>2753</v>
      </c>
      <c r="AN786" s="514" t="s">
        <v>3721</v>
      </c>
      <c r="AO786" s="514">
        <v>663216</v>
      </c>
      <c r="AP786" s="514">
        <v>146069</v>
      </c>
      <c r="AQ786" s="514" t="s">
        <v>3722</v>
      </c>
      <c r="AR786" s="514" t="s">
        <v>861</v>
      </c>
      <c r="AS786" s="514">
        <v>664766</v>
      </c>
      <c r="AT786" s="514">
        <v>144407</v>
      </c>
      <c r="AU786" s="514">
        <v>177</v>
      </c>
      <c r="AV786" s="514" t="s">
        <v>719</v>
      </c>
      <c r="AW786" s="514" t="s">
        <v>2635</v>
      </c>
      <c r="AX786" s="514">
        <v>5.0999999999999996</v>
      </c>
      <c r="AY786" s="514">
        <v>10</v>
      </c>
      <c r="AZ786" s="514">
        <v>1864</v>
      </c>
      <c r="BA786" s="514" t="s">
        <v>256</v>
      </c>
      <c r="BB786" s="515" t="s">
        <v>2666</v>
      </c>
      <c r="BC786" s="515"/>
      <c r="BD786" s="515"/>
      <c r="BE786" s="530"/>
      <c r="BF786" s="547"/>
      <c r="BG786" s="530"/>
      <c r="BH786" s="530"/>
      <c r="BI786" s="530"/>
      <c r="BJ786" s="560"/>
      <c r="BK786" s="560"/>
      <c r="BL786" s="530"/>
      <c r="BM786" s="530"/>
      <c r="BN786" s="530"/>
      <c r="BO786" s="530"/>
      <c r="BP786" s="530"/>
      <c r="BQ786" s="530"/>
      <c r="BR786" s="530"/>
      <c r="BS786" s="530"/>
      <c r="BT786" s="530"/>
      <c r="BU786" s="530"/>
      <c r="BV786" s="530"/>
      <c r="BW786" s="530"/>
      <c r="BX786" s="530"/>
      <c r="BY786" s="555"/>
      <c r="BZ786" s="552"/>
      <c r="CA786" s="530"/>
    </row>
    <row r="787" spans="34:79" x14ac:dyDescent="0.3">
      <c r="AH787" s="512" t="str">
        <f t="shared" si="37"/>
        <v/>
      </c>
      <c r="AI787" s="15" t="str">
        <f t="shared" si="36"/>
        <v>664767-144411</v>
      </c>
      <c r="AJ787" s="511">
        <f t="shared" si="38"/>
        <v>784</v>
      </c>
      <c r="AK787" s="514">
        <v>18</v>
      </c>
      <c r="AL787" s="514" t="s">
        <v>1259</v>
      </c>
      <c r="AM787" s="514" t="s">
        <v>2753</v>
      </c>
      <c r="AN787" s="514" t="s">
        <v>3721</v>
      </c>
      <c r="AO787" s="514">
        <v>663216</v>
      </c>
      <c r="AP787" s="514">
        <v>146069</v>
      </c>
      <c r="AQ787" s="514" t="s">
        <v>861</v>
      </c>
      <c r="AR787" s="514" t="s">
        <v>861</v>
      </c>
      <c r="AS787" s="514">
        <v>664767</v>
      </c>
      <c r="AT787" s="514">
        <v>144411</v>
      </c>
      <c r="AU787" s="514">
        <v>178</v>
      </c>
      <c r="AV787" s="514" t="s">
        <v>719</v>
      </c>
      <c r="AW787" s="514" t="s">
        <v>2635</v>
      </c>
      <c r="AX787" s="514">
        <v>5</v>
      </c>
      <c r="AY787" s="514">
        <v>10</v>
      </c>
      <c r="AZ787" s="514">
        <v>1864</v>
      </c>
      <c r="BA787" s="514" t="s">
        <v>256</v>
      </c>
      <c r="BB787" s="515" t="s">
        <v>2666</v>
      </c>
      <c r="BC787" s="515"/>
      <c r="BD787" s="515"/>
      <c r="BE787" s="530"/>
      <c r="BF787" s="547"/>
      <c r="BG787" s="530"/>
      <c r="BH787" s="530"/>
      <c r="BI787" s="530"/>
      <c r="BJ787" s="560"/>
      <c r="BK787" s="560"/>
      <c r="BL787" s="530"/>
      <c r="BM787" s="530"/>
      <c r="BN787" s="530"/>
      <c r="BO787" s="530"/>
      <c r="BP787" s="530"/>
      <c r="BQ787" s="530"/>
      <c r="BR787" s="530"/>
      <c r="BS787" s="530"/>
      <c r="BT787" s="530"/>
      <c r="BU787" s="530"/>
      <c r="BV787" s="530"/>
      <c r="BW787" s="530"/>
      <c r="BX787" s="530"/>
      <c r="BY787" s="555"/>
      <c r="BZ787" s="552"/>
      <c r="CA787" s="530"/>
    </row>
    <row r="788" spans="34:79" x14ac:dyDescent="0.3">
      <c r="AH788" s="512" t="str">
        <f t="shared" si="37"/>
        <v/>
      </c>
      <c r="AI788" s="15" t="str">
        <f t="shared" si="36"/>
        <v>664839-144462</v>
      </c>
      <c r="AJ788" s="511">
        <f t="shared" si="38"/>
        <v>785</v>
      </c>
      <c r="AK788" s="514">
        <v>18</v>
      </c>
      <c r="AL788" s="514" t="s">
        <v>1259</v>
      </c>
      <c r="AM788" s="514" t="s">
        <v>2753</v>
      </c>
      <c r="AN788" s="514" t="s">
        <v>3721</v>
      </c>
      <c r="AO788" s="514">
        <v>663216</v>
      </c>
      <c r="AP788" s="514">
        <v>146069</v>
      </c>
      <c r="AQ788" s="514" t="s">
        <v>3723</v>
      </c>
      <c r="AR788" s="514" t="s">
        <v>861</v>
      </c>
      <c r="AS788" s="514">
        <v>664839</v>
      </c>
      <c r="AT788" s="514">
        <v>144462</v>
      </c>
      <c r="AU788" s="514">
        <v>183</v>
      </c>
      <c r="AV788" s="514" t="s">
        <v>719</v>
      </c>
      <c r="AW788" s="514" t="s">
        <v>2635</v>
      </c>
      <c r="AX788" s="514">
        <v>4.0999999999999996</v>
      </c>
      <c r="AY788" s="514">
        <v>10</v>
      </c>
      <c r="AZ788" s="514">
        <v>1864</v>
      </c>
      <c r="BA788" s="514" t="s">
        <v>256</v>
      </c>
      <c r="BB788" s="515" t="s">
        <v>2666</v>
      </c>
      <c r="BC788" s="515"/>
      <c r="BD788" s="515"/>
      <c r="BE788" s="530"/>
      <c r="BF788" s="547"/>
      <c r="BG788" s="530"/>
      <c r="BH788" s="530"/>
      <c r="BI788" s="530"/>
      <c r="BJ788" s="560"/>
      <c r="BK788" s="560"/>
      <c r="BL788" s="530"/>
      <c r="BM788" s="530"/>
      <c r="BN788" s="530"/>
      <c r="BO788" s="530"/>
      <c r="BP788" s="530"/>
      <c r="BQ788" s="530"/>
      <c r="BR788" s="530"/>
      <c r="BS788" s="530"/>
      <c r="BT788" s="530"/>
      <c r="BU788" s="530"/>
      <c r="BV788" s="530"/>
      <c r="BW788" s="530"/>
      <c r="BX788" s="530"/>
      <c r="BY788" s="555"/>
      <c r="BZ788" s="552"/>
      <c r="CA788" s="530"/>
    </row>
    <row r="789" spans="34:79" x14ac:dyDescent="0.3">
      <c r="AH789" s="512" t="str">
        <f t="shared" si="37"/>
        <v/>
      </c>
      <c r="AI789" s="15" t="str">
        <f t="shared" si="36"/>
        <v>664945-144460</v>
      </c>
      <c r="AJ789" s="511">
        <f t="shared" si="38"/>
        <v>786</v>
      </c>
      <c r="AK789" s="514">
        <v>18</v>
      </c>
      <c r="AL789" s="514" t="s">
        <v>1259</v>
      </c>
      <c r="AM789" s="514" t="s">
        <v>2753</v>
      </c>
      <c r="AN789" s="514" t="s">
        <v>3721</v>
      </c>
      <c r="AO789" s="514">
        <v>663216</v>
      </c>
      <c r="AP789" s="514">
        <v>146069</v>
      </c>
      <c r="AQ789" s="514" t="s">
        <v>3724</v>
      </c>
      <c r="AR789" s="514" t="s">
        <v>861</v>
      </c>
      <c r="AS789" s="514">
        <v>664945</v>
      </c>
      <c r="AT789" s="514">
        <v>144460</v>
      </c>
      <c r="AU789" s="514">
        <v>196</v>
      </c>
      <c r="AV789" s="514" t="s">
        <v>718</v>
      </c>
      <c r="AW789" s="514" t="s">
        <v>2635</v>
      </c>
      <c r="AX789" s="514">
        <v>2.7</v>
      </c>
      <c r="AY789" s="514">
        <v>10</v>
      </c>
      <c r="AZ789" s="514">
        <v>1864</v>
      </c>
      <c r="BA789" s="514" t="s">
        <v>256</v>
      </c>
      <c r="BB789" s="515" t="s">
        <v>2666</v>
      </c>
      <c r="BC789" s="515"/>
      <c r="BD789" s="515"/>
      <c r="BE789" s="530"/>
      <c r="BF789" s="547"/>
      <c r="BG789" s="530"/>
      <c r="BH789" s="530"/>
      <c r="BI789" s="530"/>
      <c r="BJ789" s="560"/>
      <c r="BK789" s="560"/>
      <c r="BL789" s="530"/>
      <c r="BM789" s="530"/>
      <c r="BN789" s="530"/>
      <c r="BO789" s="530"/>
      <c r="BP789" s="530"/>
      <c r="BQ789" s="530"/>
      <c r="BR789" s="530"/>
      <c r="BS789" s="530"/>
      <c r="BT789" s="530"/>
      <c r="BU789" s="530"/>
      <c r="BV789" s="530"/>
      <c r="BW789" s="530"/>
      <c r="BX789" s="530"/>
      <c r="BY789" s="555"/>
      <c r="BZ789" s="552"/>
      <c r="CA789" s="530"/>
    </row>
    <row r="790" spans="34:79" x14ac:dyDescent="0.3">
      <c r="AH790" s="512" t="str">
        <f t="shared" si="37"/>
        <v/>
      </c>
      <c r="AI790" s="15" t="str">
        <f t="shared" si="36"/>
        <v>665118-144485</v>
      </c>
      <c r="AJ790" s="511">
        <f t="shared" si="38"/>
        <v>787</v>
      </c>
      <c r="AK790" s="514">
        <v>18</v>
      </c>
      <c r="AL790" s="514" t="s">
        <v>1259</v>
      </c>
      <c r="AM790" s="514" t="s">
        <v>2753</v>
      </c>
      <c r="AN790" s="514" t="s">
        <v>3721</v>
      </c>
      <c r="AO790" s="514">
        <v>663216</v>
      </c>
      <c r="AP790" s="514">
        <v>146069</v>
      </c>
      <c r="AQ790" s="514" t="s">
        <v>3725</v>
      </c>
      <c r="AR790" s="514" t="s">
        <v>861</v>
      </c>
      <c r="AS790" s="514">
        <v>665118</v>
      </c>
      <c r="AT790" s="514">
        <v>144485</v>
      </c>
      <c r="AU790" s="514">
        <v>258</v>
      </c>
      <c r="AV790" s="514" t="s">
        <v>718</v>
      </c>
      <c r="AW790" s="514" t="s">
        <v>718</v>
      </c>
      <c r="AX790" s="514">
        <v>1</v>
      </c>
      <c r="AY790" s="514">
        <v>10</v>
      </c>
      <c r="AZ790" s="514">
        <v>1864</v>
      </c>
      <c r="BA790" s="514" t="s">
        <v>256</v>
      </c>
      <c r="BB790" s="515" t="s">
        <v>861</v>
      </c>
      <c r="BC790" s="515"/>
      <c r="BD790" s="515"/>
      <c r="BE790" s="530"/>
      <c r="BF790" s="547"/>
      <c r="BG790" s="530"/>
      <c r="BH790" s="530"/>
      <c r="BI790" s="530"/>
      <c r="BJ790" s="560"/>
      <c r="BK790" s="560"/>
      <c r="BL790" s="530"/>
      <c r="BM790" s="530"/>
      <c r="BN790" s="530"/>
      <c r="BO790" s="530"/>
      <c r="BP790" s="530"/>
      <c r="BQ790" s="530"/>
      <c r="BR790" s="530"/>
      <c r="BS790" s="530"/>
      <c r="BT790" s="530"/>
      <c r="BU790" s="530"/>
      <c r="BV790" s="530"/>
      <c r="BW790" s="530"/>
      <c r="BX790" s="530"/>
      <c r="BY790" s="555"/>
      <c r="BZ790" s="552"/>
      <c r="CA790" s="530"/>
    </row>
    <row r="791" spans="34:79" x14ac:dyDescent="0.3">
      <c r="AH791" s="512" t="str">
        <f t="shared" si="37"/>
        <v/>
      </c>
      <c r="AI791" s="15" t="str">
        <f t="shared" si="36"/>
        <v>665179-144532</v>
      </c>
      <c r="AJ791" s="511">
        <f t="shared" si="38"/>
        <v>788</v>
      </c>
      <c r="AK791" s="514">
        <v>18</v>
      </c>
      <c r="AL791" s="514" t="s">
        <v>1259</v>
      </c>
      <c r="AM791" s="514" t="s">
        <v>2753</v>
      </c>
      <c r="AN791" s="514" t="s">
        <v>3721</v>
      </c>
      <c r="AO791" s="514">
        <v>663216</v>
      </c>
      <c r="AP791" s="514">
        <v>146069</v>
      </c>
      <c r="AQ791" s="514" t="s">
        <v>2939</v>
      </c>
      <c r="AR791" s="514" t="s">
        <v>861</v>
      </c>
      <c r="AS791" s="514">
        <v>665179</v>
      </c>
      <c r="AT791" s="514">
        <v>144532</v>
      </c>
      <c r="AU791" s="514">
        <v>301</v>
      </c>
      <c r="AV791" s="514" t="s">
        <v>718</v>
      </c>
      <c r="AW791" s="514" t="s">
        <v>718</v>
      </c>
      <c r="AX791" s="514">
        <v>0.1</v>
      </c>
      <c r="AY791" s="514">
        <v>10</v>
      </c>
      <c r="AZ791" s="514">
        <v>1864</v>
      </c>
      <c r="BA791" s="514" t="s">
        <v>256</v>
      </c>
      <c r="BB791" s="515" t="s">
        <v>861</v>
      </c>
      <c r="BC791" s="515"/>
      <c r="BD791" s="515"/>
      <c r="BE791" s="530"/>
      <c r="BF791" s="547"/>
      <c r="BG791" s="530"/>
      <c r="BH791" s="530"/>
      <c r="BI791" s="530"/>
      <c r="BJ791" s="560"/>
      <c r="BK791" s="560"/>
      <c r="BL791" s="530"/>
      <c r="BM791" s="530"/>
      <c r="BN791" s="530"/>
      <c r="BO791" s="530"/>
      <c r="BP791" s="530"/>
      <c r="BQ791" s="530"/>
      <c r="BR791" s="530"/>
      <c r="BS791" s="530"/>
      <c r="BT791" s="530"/>
      <c r="BU791" s="530"/>
      <c r="BV791" s="530"/>
      <c r="BW791" s="530"/>
      <c r="BX791" s="530"/>
      <c r="BY791" s="555"/>
      <c r="BZ791" s="552"/>
      <c r="CA791" s="530"/>
    </row>
    <row r="792" spans="34:79" x14ac:dyDescent="0.3">
      <c r="AH792" s="512" t="str">
        <f t="shared" si="37"/>
        <v>OBS! förväxlingsrisk =&gt;</v>
      </c>
      <c r="AI792" s="15" t="str">
        <f t="shared" si="36"/>
        <v>657029-144572</v>
      </c>
      <c r="AJ792" s="511">
        <f t="shared" si="38"/>
        <v>789</v>
      </c>
      <c r="AK792" s="514">
        <v>18</v>
      </c>
      <c r="AL792" s="514" t="s">
        <v>1259</v>
      </c>
      <c r="AM792" s="514" t="s">
        <v>2774</v>
      </c>
      <c r="AN792" s="514" t="s">
        <v>3726</v>
      </c>
      <c r="AO792" s="514">
        <v>656786</v>
      </c>
      <c r="AP792" s="514">
        <v>144723</v>
      </c>
      <c r="AQ792" s="514" t="s">
        <v>861</v>
      </c>
      <c r="AR792" s="514" t="s">
        <v>3727</v>
      </c>
      <c r="AS792" s="514">
        <v>657029</v>
      </c>
      <c r="AT792" s="514">
        <v>144572</v>
      </c>
      <c r="AU792" s="514">
        <v>101</v>
      </c>
      <c r="AV792" s="514" t="s">
        <v>718</v>
      </c>
      <c r="AW792" s="514" t="s">
        <v>2640</v>
      </c>
      <c r="AX792" s="514">
        <v>3.9</v>
      </c>
      <c r="AY792" s="514">
        <v>10</v>
      </c>
      <c r="AZ792" s="514">
        <v>1814</v>
      </c>
      <c r="BA792" s="514" t="s">
        <v>245</v>
      </c>
      <c r="BB792" s="515" t="s">
        <v>2641</v>
      </c>
      <c r="BC792" s="515"/>
      <c r="BD792" s="515"/>
      <c r="BE792" s="530"/>
      <c r="BF792" s="547"/>
      <c r="BG792" s="530"/>
      <c r="BH792" s="530"/>
      <c r="BI792" s="530"/>
      <c r="BJ792" s="560"/>
      <c r="BK792" s="560"/>
      <c r="BL792" s="530"/>
      <c r="BM792" s="530"/>
      <c r="BN792" s="530"/>
      <c r="BO792" s="530"/>
      <c r="BP792" s="530"/>
      <c r="BQ792" s="530"/>
      <c r="BR792" s="530"/>
      <c r="BS792" s="530"/>
      <c r="BT792" s="530"/>
      <c r="BU792" s="530"/>
      <c r="BV792" s="530"/>
      <c r="BW792" s="530"/>
      <c r="BX792" s="530"/>
      <c r="BY792" s="555"/>
      <c r="BZ792" s="552"/>
      <c r="CA792" s="530"/>
    </row>
    <row r="793" spans="34:79" x14ac:dyDescent="0.3">
      <c r="AH793" s="512" t="str">
        <f t="shared" si="37"/>
        <v>OBS! förväxlingsrisk =&gt;</v>
      </c>
      <c r="AI793" s="15" t="str">
        <f t="shared" si="36"/>
        <v>657062-144567</v>
      </c>
      <c r="AJ793" s="511">
        <f t="shared" si="38"/>
        <v>790</v>
      </c>
      <c r="AK793" s="514">
        <v>18</v>
      </c>
      <c r="AL793" s="514" t="s">
        <v>1259</v>
      </c>
      <c r="AM793" s="514" t="s">
        <v>2774</v>
      </c>
      <c r="AN793" s="514" t="s">
        <v>3726</v>
      </c>
      <c r="AO793" s="514">
        <v>656786</v>
      </c>
      <c r="AP793" s="514">
        <v>144723</v>
      </c>
      <c r="AQ793" s="514" t="s">
        <v>861</v>
      </c>
      <c r="AR793" s="514" t="s">
        <v>3728</v>
      </c>
      <c r="AS793" s="514">
        <v>657062</v>
      </c>
      <c r="AT793" s="514">
        <v>144567</v>
      </c>
      <c r="AU793" s="514">
        <v>102</v>
      </c>
      <c r="AV793" s="514" t="s">
        <v>718</v>
      </c>
      <c r="AW793" s="514" t="s">
        <v>2640</v>
      </c>
      <c r="AX793" s="514">
        <v>3.5</v>
      </c>
      <c r="AY793" s="514">
        <v>10</v>
      </c>
      <c r="AZ793" s="514">
        <v>1814</v>
      </c>
      <c r="BA793" s="514" t="s">
        <v>245</v>
      </c>
      <c r="BB793" s="515" t="s">
        <v>2641</v>
      </c>
      <c r="BC793" s="515"/>
      <c r="BD793" s="515"/>
      <c r="BE793" s="530"/>
      <c r="BF793" s="547"/>
      <c r="BG793" s="530"/>
      <c r="BH793" s="530"/>
      <c r="BI793" s="530"/>
      <c r="BJ793" s="560"/>
      <c r="BK793" s="560"/>
      <c r="BL793" s="530"/>
      <c r="BM793" s="530"/>
      <c r="BN793" s="530"/>
      <c r="BO793" s="530"/>
      <c r="BP793" s="530"/>
      <c r="BQ793" s="530"/>
      <c r="BR793" s="530"/>
      <c r="BS793" s="530"/>
      <c r="BT793" s="530"/>
      <c r="BU793" s="530"/>
      <c r="BV793" s="530"/>
      <c r="BW793" s="530"/>
      <c r="BX793" s="530"/>
      <c r="BY793" s="555"/>
      <c r="BZ793" s="552"/>
      <c r="CA793" s="530"/>
    </row>
    <row r="794" spans="34:79" x14ac:dyDescent="0.3">
      <c r="AH794" s="512" t="str">
        <f t="shared" si="37"/>
        <v/>
      </c>
      <c r="AI794" s="15" t="str">
        <f t="shared" si="36"/>
        <v>655923-147952</v>
      </c>
      <c r="AJ794" s="511">
        <f t="shared" si="38"/>
        <v>791</v>
      </c>
      <c r="AK794" s="514">
        <v>18</v>
      </c>
      <c r="AL794" s="514" t="s">
        <v>1259</v>
      </c>
      <c r="AM794" s="514" t="s">
        <v>2761</v>
      </c>
      <c r="AN794" s="514" t="s">
        <v>3729</v>
      </c>
      <c r="AO794" s="514">
        <v>656216</v>
      </c>
      <c r="AP794" s="514">
        <v>148761</v>
      </c>
      <c r="AQ794" s="514" t="s">
        <v>3730</v>
      </c>
      <c r="AR794" s="514" t="s">
        <v>861</v>
      </c>
      <c r="AS794" s="514">
        <v>655923</v>
      </c>
      <c r="AT794" s="514">
        <v>147952</v>
      </c>
      <c r="AU794" s="514">
        <v>40</v>
      </c>
      <c r="AV794" s="514" t="s">
        <v>718</v>
      </c>
      <c r="AW794" s="514" t="s">
        <v>2635</v>
      </c>
      <c r="AX794" s="514">
        <v>10</v>
      </c>
      <c r="AY794" s="514">
        <v>10</v>
      </c>
      <c r="AZ794" s="514">
        <v>1880</v>
      </c>
      <c r="BA794" s="514" t="s">
        <v>438</v>
      </c>
      <c r="BB794" s="515" t="s">
        <v>3181</v>
      </c>
      <c r="BC794" s="515"/>
      <c r="BD794" s="515"/>
      <c r="BE794" s="530"/>
      <c r="BF794" s="547"/>
      <c r="BG794" s="530"/>
      <c r="BH794" s="530"/>
      <c r="BI794" s="530"/>
      <c r="BJ794" s="560"/>
      <c r="BK794" s="560"/>
      <c r="BL794" s="530"/>
      <c r="BM794" s="530"/>
      <c r="BN794" s="530"/>
      <c r="BO794" s="530"/>
      <c r="BP794" s="530"/>
      <c r="BQ794" s="530"/>
      <c r="BR794" s="530"/>
      <c r="BS794" s="530"/>
      <c r="BT794" s="530"/>
      <c r="BU794" s="530"/>
      <c r="BV794" s="530"/>
      <c r="BW794" s="530"/>
      <c r="BX794" s="530"/>
      <c r="BY794" s="555"/>
      <c r="BZ794" s="552"/>
      <c r="CA794" s="530"/>
    </row>
    <row r="795" spans="34:79" x14ac:dyDescent="0.3">
      <c r="AH795" s="512" t="str">
        <f t="shared" si="37"/>
        <v/>
      </c>
      <c r="AI795" s="15" t="str">
        <f t="shared" si="36"/>
        <v>654800-144822</v>
      </c>
      <c r="AJ795" s="511">
        <f t="shared" si="38"/>
        <v>792</v>
      </c>
      <c r="AK795" s="514">
        <v>18</v>
      </c>
      <c r="AL795" s="514" t="s">
        <v>1259</v>
      </c>
      <c r="AM795" s="514" t="s">
        <v>2761</v>
      </c>
      <c r="AN795" s="514" t="s">
        <v>3731</v>
      </c>
      <c r="AO795" s="514">
        <v>656216</v>
      </c>
      <c r="AP795" s="514">
        <v>148761</v>
      </c>
      <c r="AQ795" s="514" t="s">
        <v>3732</v>
      </c>
      <c r="AR795" s="514" t="s">
        <v>861</v>
      </c>
      <c r="AS795" s="514">
        <v>654800</v>
      </c>
      <c r="AT795" s="514">
        <v>144822</v>
      </c>
      <c r="AU795" s="514">
        <v>58</v>
      </c>
      <c r="AV795" s="514" t="s">
        <v>720</v>
      </c>
      <c r="AW795" s="514" t="s">
        <v>2640</v>
      </c>
      <c r="AX795" s="514">
        <v>1.9</v>
      </c>
      <c r="AY795" s="514">
        <v>10</v>
      </c>
      <c r="AZ795" s="514">
        <v>1861</v>
      </c>
      <c r="BA795" s="514" t="s">
        <v>191</v>
      </c>
      <c r="BB795" s="515" t="s">
        <v>2721</v>
      </c>
      <c r="BC795" s="515"/>
      <c r="BD795" s="515"/>
      <c r="BE795" s="530"/>
      <c r="BF795" s="547"/>
      <c r="BG795" s="530"/>
      <c r="BH795" s="530"/>
      <c r="BI795" s="530"/>
      <c r="BJ795" s="560"/>
      <c r="BK795" s="560"/>
      <c r="BL795" s="530"/>
      <c r="BM795" s="530"/>
      <c r="BN795" s="530"/>
      <c r="BO795" s="530"/>
      <c r="BP795" s="530"/>
      <c r="BQ795" s="530"/>
      <c r="BR795" s="530"/>
      <c r="BS795" s="530"/>
      <c r="BT795" s="530"/>
      <c r="BU795" s="530"/>
      <c r="BV795" s="530"/>
      <c r="BW795" s="530"/>
      <c r="BX795" s="530"/>
      <c r="BY795" s="555"/>
      <c r="BZ795" s="552"/>
      <c r="CA795" s="530"/>
    </row>
    <row r="796" spans="34:79" x14ac:dyDescent="0.3">
      <c r="AH796" s="512" t="str">
        <f t="shared" si="37"/>
        <v/>
      </c>
      <c r="AI796" s="15" t="str">
        <f t="shared" si="36"/>
        <v>655789-145244</v>
      </c>
      <c r="AJ796" s="511">
        <f t="shared" si="38"/>
        <v>793</v>
      </c>
      <c r="AK796" s="514">
        <v>18</v>
      </c>
      <c r="AL796" s="514" t="s">
        <v>1259</v>
      </c>
      <c r="AM796" s="514" t="s">
        <v>2761</v>
      </c>
      <c r="AN796" s="514" t="s">
        <v>3731</v>
      </c>
      <c r="AO796" s="514">
        <v>656216</v>
      </c>
      <c r="AP796" s="514">
        <v>148761</v>
      </c>
      <c r="AQ796" s="514" t="s">
        <v>3733</v>
      </c>
      <c r="AR796" s="514" t="s">
        <v>861</v>
      </c>
      <c r="AS796" s="514">
        <v>655789</v>
      </c>
      <c r="AT796" s="514">
        <v>145244</v>
      </c>
      <c r="AU796" s="514">
        <v>47</v>
      </c>
      <c r="AV796" s="514" t="s">
        <v>720</v>
      </c>
      <c r="AW796" s="514" t="s">
        <v>2640</v>
      </c>
      <c r="AX796" s="514">
        <v>8.9</v>
      </c>
      <c r="AY796" s="514">
        <v>10</v>
      </c>
      <c r="AZ796" s="514">
        <v>1814</v>
      </c>
      <c r="BA796" s="514" t="s">
        <v>245</v>
      </c>
      <c r="BB796" s="515" t="s">
        <v>861</v>
      </c>
      <c r="BC796" s="515"/>
      <c r="BD796" s="515"/>
      <c r="BE796" s="530"/>
      <c r="BF796" s="547"/>
      <c r="BG796" s="530"/>
      <c r="BH796" s="530"/>
      <c r="BI796" s="530"/>
      <c r="BJ796" s="560"/>
      <c r="BK796" s="560"/>
      <c r="BL796" s="530"/>
      <c r="BM796" s="530"/>
      <c r="BN796" s="530"/>
      <c r="BO796" s="530"/>
      <c r="BP796" s="530"/>
      <c r="BQ796" s="530"/>
      <c r="BR796" s="530"/>
      <c r="BS796" s="530"/>
      <c r="BT796" s="530"/>
      <c r="BU796" s="530"/>
      <c r="BV796" s="530"/>
      <c r="BW796" s="530"/>
      <c r="BX796" s="530"/>
      <c r="BY796" s="555"/>
      <c r="BZ796" s="552"/>
      <c r="CA796" s="530"/>
    </row>
    <row r="797" spans="34:79" x14ac:dyDescent="0.3">
      <c r="AH797" s="512" t="str">
        <f t="shared" si="37"/>
        <v/>
      </c>
      <c r="AI797" s="15" t="str">
        <f t="shared" si="36"/>
        <v>655797-145251</v>
      </c>
      <c r="AJ797" s="511">
        <f t="shared" si="38"/>
        <v>794</v>
      </c>
      <c r="AK797" s="514">
        <v>18</v>
      </c>
      <c r="AL797" s="514" t="s">
        <v>1259</v>
      </c>
      <c r="AM797" s="514" t="s">
        <v>2761</v>
      </c>
      <c r="AN797" s="514" t="s">
        <v>3731</v>
      </c>
      <c r="AO797" s="514">
        <v>656216</v>
      </c>
      <c r="AP797" s="514">
        <v>148761</v>
      </c>
      <c r="AQ797" s="514" t="s">
        <v>3734</v>
      </c>
      <c r="AR797" s="514" t="s">
        <v>3125</v>
      </c>
      <c r="AS797" s="514">
        <v>655797</v>
      </c>
      <c r="AT797" s="514">
        <v>145251</v>
      </c>
      <c r="AU797" s="514">
        <v>44</v>
      </c>
      <c r="AV797" s="514" t="s">
        <v>720</v>
      </c>
      <c r="AW797" s="514" t="s">
        <v>2640</v>
      </c>
      <c r="AX797" s="514">
        <v>9</v>
      </c>
      <c r="AY797" s="514">
        <v>10</v>
      </c>
      <c r="AZ797" s="514">
        <v>1814</v>
      </c>
      <c r="BA797" s="514" t="s">
        <v>245</v>
      </c>
      <c r="BB797" s="515" t="s">
        <v>2809</v>
      </c>
      <c r="BC797" s="515"/>
      <c r="BD797" s="515"/>
      <c r="BE797" s="530"/>
      <c r="BF797" s="547"/>
      <c r="BG797" s="530"/>
      <c r="BH797" s="530"/>
      <c r="BI797" s="530"/>
      <c r="BJ797" s="560"/>
      <c r="BK797" s="560"/>
      <c r="BL797" s="530"/>
      <c r="BM797" s="530"/>
      <c r="BN797" s="530"/>
      <c r="BO797" s="530"/>
      <c r="BP797" s="530"/>
      <c r="BQ797" s="530"/>
      <c r="BR797" s="530"/>
      <c r="BS797" s="530"/>
      <c r="BT797" s="530"/>
      <c r="BU797" s="530"/>
      <c r="BV797" s="530"/>
      <c r="BW797" s="530"/>
      <c r="BX797" s="530"/>
      <c r="BY797" s="555"/>
      <c r="BZ797" s="552"/>
      <c r="CA797" s="530"/>
    </row>
    <row r="798" spans="34:79" x14ac:dyDescent="0.3">
      <c r="AH798" s="512" t="str">
        <f t="shared" si="37"/>
        <v/>
      </c>
      <c r="AI798" s="15" t="str">
        <f t="shared" si="36"/>
        <v>655804-145260</v>
      </c>
      <c r="AJ798" s="511">
        <f t="shared" si="38"/>
        <v>795</v>
      </c>
      <c r="AK798" s="514">
        <v>18</v>
      </c>
      <c r="AL798" s="514" t="s">
        <v>1259</v>
      </c>
      <c r="AM798" s="514" t="s">
        <v>2761</v>
      </c>
      <c r="AN798" s="514" t="s">
        <v>3731</v>
      </c>
      <c r="AO798" s="514">
        <v>656216</v>
      </c>
      <c r="AP798" s="514">
        <v>148761</v>
      </c>
      <c r="AQ798" s="514" t="s">
        <v>3735</v>
      </c>
      <c r="AR798" s="514" t="s">
        <v>861</v>
      </c>
      <c r="AS798" s="514">
        <v>655804</v>
      </c>
      <c r="AT798" s="514">
        <v>145260</v>
      </c>
      <c r="AU798" s="514">
        <v>45</v>
      </c>
      <c r="AV798" s="514" t="s">
        <v>720</v>
      </c>
      <c r="AW798" s="514" t="s">
        <v>2640</v>
      </c>
      <c r="AX798" s="514">
        <v>9.1</v>
      </c>
      <c r="AY798" s="514">
        <v>10</v>
      </c>
      <c r="AZ798" s="514">
        <v>1814</v>
      </c>
      <c r="BA798" s="514" t="s">
        <v>245</v>
      </c>
      <c r="BB798" s="515" t="s">
        <v>861</v>
      </c>
      <c r="BC798" s="515"/>
      <c r="BD798" s="515"/>
      <c r="BE798" s="530"/>
      <c r="BF798" s="547"/>
      <c r="BG798" s="530"/>
      <c r="BH798" s="530"/>
      <c r="BI798" s="530"/>
      <c r="BJ798" s="560"/>
      <c r="BK798" s="560"/>
      <c r="BL798" s="530"/>
      <c r="BM798" s="530"/>
      <c r="BN798" s="530"/>
      <c r="BO798" s="530"/>
      <c r="BP798" s="530"/>
      <c r="BQ798" s="530"/>
      <c r="BR798" s="530"/>
      <c r="BS798" s="530"/>
      <c r="BT798" s="530"/>
      <c r="BU798" s="530"/>
      <c r="BV798" s="530"/>
      <c r="BW798" s="530"/>
      <c r="BX798" s="530"/>
      <c r="BY798" s="555"/>
      <c r="BZ798" s="552"/>
      <c r="CA798" s="530"/>
    </row>
    <row r="799" spans="34:79" x14ac:dyDescent="0.3">
      <c r="AH799" s="512" t="str">
        <f t="shared" si="37"/>
        <v/>
      </c>
      <c r="AI799" s="15" t="str">
        <f t="shared" si="36"/>
        <v>656249-146305</v>
      </c>
      <c r="AJ799" s="511">
        <f t="shared" si="38"/>
        <v>796</v>
      </c>
      <c r="AK799" s="514">
        <v>18</v>
      </c>
      <c r="AL799" s="514" t="s">
        <v>1259</v>
      </c>
      <c r="AM799" s="514" t="s">
        <v>2761</v>
      </c>
      <c r="AN799" s="514" t="s">
        <v>3731</v>
      </c>
      <c r="AO799" s="514">
        <v>656216</v>
      </c>
      <c r="AP799" s="514">
        <v>148761</v>
      </c>
      <c r="AQ799" s="514" t="s">
        <v>3736</v>
      </c>
      <c r="AR799" s="514" t="s">
        <v>861</v>
      </c>
      <c r="AS799" s="514">
        <v>656249</v>
      </c>
      <c r="AT799" s="514">
        <v>146305</v>
      </c>
      <c r="AU799" s="514">
        <v>32</v>
      </c>
      <c r="AV799" s="514" t="s">
        <v>720</v>
      </c>
      <c r="AW799" s="514" t="s">
        <v>2635</v>
      </c>
      <c r="AX799" s="514">
        <v>10</v>
      </c>
      <c r="AY799" s="514">
        <v>10</v>
      </c>
      <c r="AZ799" s="514">
        <v>1880</v>
      </c>
      <c r="BA799" s="514" t="s">
        <v>438</v>
      </c>
      <c r="BB799" s="515" t="s">
        <v>861</v>
      </c>
      <c r="BC799" s="515"/>
      <c r="BD799" s="515"/>
      <c r="BE799" s="530"/>
      <c r="BF799" s="547"/>
      <c r="BG799" s="530"/>
      <c r="BH799" s="530"/>
      <c r="BI799" s="530"/>
      <c r="BJ799" s="560"/>
      <c r="BK799" s="560"/>
      <c r="BL799" s="530"/>
      <c r="BM799" s="530"/>
      <c r="BN799" s="530"/>
      <c r="BO799" s="530"/>
      <c r="BP799" s="530"/>
      <c r="BQ799" s="530"/>
      <c r="BR799" s="530"/>
      <c r="BS799" s="530"/>
      <c r="BT799" s="530"/>
      <c r="BU799" s="530"/>
      <c r="BV799" s="530"/>
      <c r="BW799" s="530"/>
      <c r="BX799" s="530"/>
      <c r="BY799" s="555"/>
      <c r="BZ799" s="552"/>
      <c r="CA799" s="530"/>
    </row>
    <row r="800" spans="34:79" x14ac:dyDescent="0.3">
      <c r="AH800" s="512" t="str">
        <f t="shared" si="37"/>
        <v/>
      </c>
      <c r="AI800" s="15" t="str">
        <f t="shared" si="36"/>
        <v>656392-146816</v>
      </c>
      <c r="AJ800" s="511">
        <f t="shared" si="38"/>
        <v>797</v>
      </c>
      <c r="AK800" s="514">
        <v>18</v>
      </c>
      <c r="AL800" s="514" t="s">
        <v>1259</v>
      </c>
      <c r="AM800" s="514" t="s">
        <v>2761</v>
      </c>
      <c r="AN800" s="514" t="s">
        <v>3731</v>
      </c>
      <c r="AO800" s="514">
        <v>656216</v>
      </c>
      <c r="AP800" s="514">
        <v>148761</v>
      </c>
      <c r="AQ800" s="514" t="s">
        <v>3737</v>
      </c>
      <c r="AR800" s="514" t="s">
        <v>861</v>
      </c>
      <c r="AS800" s="514">
        <v>656392</v>
      </c>
      <c r="AT800" s="514">
        <v>146816</v>
      </c>
      <c r="AU800" s="514">
        <v>25</v>
      </c>
      <c r="AV800" s="514" t="s">
        <v>720</v>
      </c>
      <c r="AW800" s="514" t="s">
        <v>2635</v>
      </c>
      <c r="AX800" s="514">
        <v>10</v>
      </c>
      <c r="AY800" s="514">
        <v>6.5</v>
      </c>
      <c r="AZ800" s="514">
        <v>1880</v>
      </c>
      <c r="BA800" s="514" t="s">
        <v>438</v>
      </c>
      <c r="BB800" s="515" t="s">
        <v>2809</v>
      </c>
      <c r="BC800" s="515"/>
      <c r="BD800" s="515"/>
      <c r="BE800" s="530"/>
      <c r="BF800" s="547"/>
      <c r="BG800" s="530"/>
      <c r="BH800" s="530"/>
      <c r="BI800" s="530"/>
      <c r="BJ800" s="560"/>
      <c r="BK800" s="560"/>
      <c r="BL800" s="530"/>
      <c r="BM800" s="530"/>
      <c r="BN800" s="530"/>
      <c r="BO800" s="530"/>
      <c r="BP800" s="530"/>
      <c r="BQ800" s="530"/>
      <c r="BR800" s="530"/>
      <c r="BS800" s="530"/>
      <c r="BT800" s="530"/>
      <c r="BU800" s="530"/>
      <c r="BV800" s="530"/>
      <c r="BW800" s="530"/>
      <c r="BX800" s="530"/>
      <c r="BY800" s="555"/>
      <c r="BZ800" s="552"/>
      <c r="CA800" s="530"/>
    </row>
    <row r="801" spans="34:79" x14ac:dyDescent="0.3">
      <c r="AH801" s="512" t="str">
        <f t="shared" si="37"/>
        <v/>
      </c>
      <c r="AI801" s="15" t="str">
        <f t="shared" si="36"/>
        <v>656394-146811</v>
      </c>
      <c r="AJ801" s="511">
        <f t="shared" si="38"/>
        <v>798</v>
      </c>
      <c r="AK801" s="514">
        <v>18</v>
      </c>
      <c r="AL801" s="514" t="s">
        <v>1259</v>
      </c>
      <c r="AM801" s="514" t="s">
        <v>2761</v>
      </c>
      <c r="AN801" s="514" t="s">
        <v>3731</v>
      </c>
      <c r="AO801" s="514">
        <v>656216</v>
      </c>
      <c r="AP801" s="514">
        <v>148761</v>
      </c>
      <c r="AQ801" s="514" t="s">
        <v>3738</v>
      </c>
      <c r="AR801" s="514" t="s">
        <v>861</v>
      </c>
      <c r="AS801" s="514">
        <v>656394</v>
      </c>
      <c r="AT801" s="514">
        <v>146811</v>
      </c>
      <c r="AU801" s="514">
        <v>23</v>
      </c>
      <c r="AV801" s="514" t="s">
        <v>720</v>
      </c>
      <c r="AW801" s="514" t="s">
        <v>2635</v>
      </c>
      <c r="AX801" s="514">
        <v>10</v>
      </c>
      <c r="AY801" s="514">
        <v>6.6</v>
      </c>
      <c r="AZ801" s="514">
        <v>1880</v>
      </c>
      <c r="BA801" s="514" t="s">
        <v>438</v>
      </c>
      <c r="BB801" s="515" t="s">
        <v>861</v>
      </c>
      <c r="BC801" s="515"/>
      <c r="BD801" s="515"/>
      <c r="BE801" s="530"/>
      <c r="BF801" s="547"/>
      <c r="BG801" s="530"/>
      <c r="BH801" s="530"/>
      <c r="BI801" s="530"/>
      <c r="BJ801" s="560"/>
      <c r="BK801" s="560"/>
      <c r="BL801" s="530"/>
      <c r="BM801" s="530"/>
      <c r="BN801" s="530"/>
      <c r="BO801" s="530"/>
      <c r="BP801" s="530"/>
      <c r="BQ801" s="530"/>
      <c r="BR801" s="530"/>
      <c r="BS801" s="530"/>
      <c r="BT801" s="530"/>
      <c r="BU801" s="530"/>
      <c r="BV801" s="530"/>
      <c r="BW801" s="530"/>
      <c r="BX801" s="530"/>
      <c r="BY801" s="555"/>
      <c r="BZ801" s="552"/>
      <c r="CA801" s="530"/>
    </row>
    <row r="802" spans="34:79" x14ac:dyDescent="0.3">
      <c r="AH802" s="512" t="str">
        <f t="shared" si="37"/>
        <v/>
      </c>
      <c r="AI802" s="15" t="str">
        <f t="shared" si="36"/>
        <v>656396-146805</v>
      </c>
      <c r="AJ802" s="511">
        <f t="shared" si="38"/>
        <v>799</v>
      </c>
      <c r="AK802" s="514">
        <v>18</v>
      </c>
      <c r="AL802" s="514" t="s">
        <v>1259</v>
      </c>
      <c r="AM802" s="514" t="s">
        <v>2761</v>
      </c>
      <c r="AN802" s="514" t="s">
        <v>3731</v>
      </c>
      <c r="AO802" s="514">
        <v>656216</v>
      </c>
      <c r="AP802" s="514">
        <v>148761</v>
      </c>
      <c r="AQ802" s="514" t="s">
        <v>3737</v>
      </c>
      <c r="AR802" s="514" t="s">
        <v>2708</v>
      </c>
      <c r="AS802" s="514">
        <v>656396</v>
      </c>
      <c r="AT802" s="514">
        <v>146805</v>
      </c>
      <c r="AU802" s="514">
        <v>25</v>
      </c>
      <c r="AV802" s="514" t="s">
        <v>720</v>
      </c>
      <c r="AW802" s="514" t="s">
        <v>2635</v>
      </c>
      <c r="AX802" s="514">
        <v>10</v>
      </c>
      <c r="AY802" s="514">
        <v>6.6</v>
      </c>
      <c r="AZ802" s="514">
        <v>1880</v>
      </c>
      <c r="BA802" s="514" t="s">
        <v>438</v>
      </c>
      <c r="BB802" s="515" t="s">
        <v>2809</v>
      </c>
      <c r="BC802" s="515"/>
      <c r="BD802" s="515"/>
      <c r="BE802" s="530"/>
      <c r="BF802" s="547"/>
      <c r="BG802" s="530"/>
      <c r="BH802" s="530"/>
      <c r="BI802" s="530"/>
      <c r="BJ802" s="560"/>
      <c r="BK802" s="560"/>
      <c r="BL802" s="530"/>
      <c r="BM802" s="530"/>
      <c r="BN802" s="530"/>
      <c r="BO802" s="530"/>
      <c r="BP802" s="530"/>
      <c r="BQ802" s="530"/>
      <c r="BR802" s="530"/>
      <c r="BS802" s="530"/>
      <c r="BT802" s="530"/>
      <c r="BU802" s="530"/>
      <c r="BV802" s="530"/>
      <c r="BW802" s="530"/>
      <c r="BX802" s="530"/>
      <c r="BY802" s="555"/>
      <c r="BZ802" s="552"/>
      <c r="CA802" s="530"/>
    </row>
    <row r="803" spans="34:79" x14ac:dyDescent="0.3">
      <c r="AH803" s="512" t="str">
        <f t="shared" si="37"/>
        <v/>
      </c>
      <c r="AI803" s="15" t="str">
        <f t="shared" si="36"/>
        <v>656430-145785</v>
      </c>
      <c r="AJ803" s="511">
        <f t="shared" si="38"/>
        <v>800</v>
      </c>
      <c r="AK803" s="514">
        <v>18</v>
      </c>
      <c r="AL803" s="514" t="s">
        <v>1259</v>
      </c>
      <c r="AM803" s="514" t="s">
        <v>2761</v>
      </c>
      <c r="AN803" s="514" t="s">
        <v>3731</v>
      </c>
      <c r="AO803" s="514">
        <v>656216</v>
      </c>
      <c r="AP803" s="514">
        <v>148761</v>
      </c>
      <c r="AQ803" s="514" t="s">
        <v>3739</v>
      </c>
      <c r="AR803" s="514" t="s">
        <v>861</v>
      </c>
      <c r="AS803" s="514">
        <v>656430</v>
      </c>
      <c r="AT803" s="514">
        <v>145785</v>
      </c>
      <c r="AU803" s="514">
        <v>38</v>
      </c>
      <c r="AV803" s="514" t="s">
        <v>720</v>
      </c>
      <c r="AW803" s="514" t="s">
        <v>2640</v>
      </c>
      <c r="AX803" s="514">
        <v>10</v>
      </c>
      <c r="AY803" s="514">
        <v>10</v>
      </c>
      <c r="AZ803" s="514">
        <v>1880</v>
      </c>
      <c r="BA803" s="514" t="s">
        <v>438</v>
      </c>
      <c r="BB803" s="515" t="s">
        <v>861</v>
      </c>
      <c r="BC803" s="515"/>
      <c r="BD803" s="515"/>
      <c r="BE803" s="530"/>
      <c r="BF803" s="547"/>
      <c r="BG803" s="530"/>
      <c r="BH803" s="530"/>
      <c r="BI803" s="530"/>
      <c r="BJ803" s="560"/>
      <c r="BK803" s="560"/>
      <c r="BL803" s="530"/>
      <c r="BM803" s="530"/>
      <c r="BN803" s="530"/>
      <c r="BO803" s="530"/>
      <c r="BP803" s="530"/>
      <c r="BQ803" s="530"/>
      <c r="BR803" s="530"/>
      <c r="BS803" s="530"/>
      <c r="BT803" s="530"/>
      <c r="BU803" s="530"/>
      <c r="BV803" s="530"/>
      <c r="BW803" s="530"/>
      <c r="BX803" s="530"/>
      <c r="BY803" s="555"/>
      <c r="BZ803" s="552"/>
      <c r="CA803" s="530"/>
    </row>
    <row r="804" spans="34:79" x14ac:dyDescent="0.3">
      <c r="AH804" s="512" t="str">
        <f t="shared" si="37"/>
        <v/>
      </c>
      <c r="AI804" s="15" t="str">
        <f t="shared" si="36"/>
        <v>656447-146716</v>
      </c>
      <c r="AJ804" s="511">
        <f t="shared" si="38"/>
        <v>801</v>
      </c>
      <c r="AK804" s="514">
        <v>18</v>
      </c>
      <c r="AL804" s="514" t="s">
        <v>1259</v>
      </c>
      <c r="AM804" s="514" t="s">
        <v>2761</v>
      </c>
      <c r="AN804" s="514" t="s">
        <v>3731</v>
      </c>
      <c r="AO804" s="514">
        <v>656216</v>
      </c>
      <c r="AP804" s="514">
        <v>148761</v>
      </c>
      <c r="AQ804" s="514" t="s">
        <v>3740</v>
      </c>
      <c r="AR804" s="514" t="s">
        <v>861</v>
      </c>
      <c r="AS804" s="514">
        <v>656447</v>
      </c>
      <c r="AT804" s="514">
        <v>146716</v>
      </c>
      <c r="AU804" s="514">
        <v>28</v>
      </c>
      <c r="AV804" s="514" t="s">
        <v>720</v>
      </c>
      <c r="AW804" s="514" t="s">
        <v>2635</v>
      </c>
      <c r="AX804" s="514">
        <v>10</v>
      </c>
      <c r="AY804" s="514">
        <v>7.8</v>
      </c>
      <c r="AZ804" s="514">
        <v>1880</v>
      </c>
      <c r="BA804" s="514" t="s">
        <v>438</v>
      </c>
      <c r="BB804" s="515" t="s">
        <v>861</v>
      </c>
      <c r="BC804" s="515"/>
      <c r="BD804" s="515"/>
      <c r="BE804" s="530"/>
      <c r="BF804" s="547"/>
      <c r="BG804" s="530"/>
      <c r="BH804" s="530"/>
      <c r="BI804" s="530"/>
      <c r="BJ804" s="560"/>
      <c r="BK804" s="560"/>
      <c r="BL804" s="530"/>
      <c r="BM804" s="530"/>
      <c r="BN804" s="530"/>
      <c r="BO804" s="530"/>
      <c r="BP804" s="530"/>
      <c r="BQ804" s="530"/>
      <c r="BR804" s="530"/>
      <c r="BS804" s="530"/>
      <c r="BT804" s="530"/>
      <c r="BU804" s="530"/>
      <c r="BV804" s="530"/>
      <c r="BW804" s="530"/>
      <c r="BX804" s="530"/>
      <c r="BY804" s="555"/>
      <c r="BZ804" s="552"/>
      <c r="CA804" s="530"/>
    </row>
    <row r="805" spans="34:79" x14ac:dyDescent="0.3">
      <c r="AH805" s="512" t="str">
        <f t="shared" si="37"/>
        <v/>
      </c>
      <c r="AI805" s="15" t="str">
        <f t="shared" si="36"/>
        <v>656449-146716</v>
      </c>
      <c r="AJ805" s="511">
        <f t="shared" si="38"/>
        <v>802</v>
      </c>
      <c r="AK805" s="514">
        <v>18</v>
      </c>
      <c r="AL805" s="514" t="s">
        <v>1259</v>
      </c>
      <c r="AM805" s="514" t="s">
        <v>2761</v>
      </c>
      <c r="AN805" s="514" t="s">
        <v>3731</v>
      </c>
      <c r="AO805" s="514">
        <v>656216</v>
      </c>
      <c r="AP805" s="514">
        <v>148761</v>
      </c>
      <c r="AQ805" s="514" t="s">
        <v>3741</v>
      </c>
      <c r="AR805" s="514" t="s">
        <v>3282</v>
      </c>
      <c r="AS805" s="514">
        <v>656449</v>
      </c>
      <c r="AT805" s="514">
        <v>146716</v>
      </c>
      <c r="AU805" s="514">
        <v>29</v>
      </c>
      <c r="AV805" s="514" t="s">
        <v>720</v>
      </c>
      <c r="AW805" s="514" t="s">
        <v>2635</v>
      </c>
      <c r="AX805" s="514">
        <v>10</v>
      </c>
      <c r="AY805" s="514">
        <v>7.8</v>
      </c>
      <c r="AZ805" s="514">
        <v>1880</v>
      </c>
      <c r="BA805" s="514" t="s">
        <v>438</v>
      </c>
      <c r="BB805" s="515" t="s">
        <v>2809</v>
      </c>
      <c r="BC805" s="515"/>
      <c r="BD805" s="515"/>
      <c r="BE805" s="530"/>
      <c r="BF805" s="547"/>
      <c r="BG805" s="530"/>
      <c r="BH805" s="530"/>
      <c r="BI805" s="530"/>
      <c r="BJ805" s="560"/>
      <c r="BK805" s="560"/>
      <c r="BL805" s="530"/>
      <c r="BM805" s="530"/>
      <c r="BN805" s="530"/>
      <c r="BO805" s="530"/>
      <c r="BP805" s="530"/>
      <c r="BQ805" s="530"/>
      <c r="BR805" s="530"/>
      <c r="BS805" s="530"/>
      <c r="BT805" s="530"/>
      <c r="BU805" s="530"/>
      <c r="BV805" s="530"/>
      <c r="BW805" s="530"/>
      <c r="BX805" s="530"/>
      <c r="BY805" s="555"/>
      <c r="BZ805" s="552"/>
      <c r="CA805" s="530"/>
    </row>
    <row r="806" spans="34:79" x14ac:dyDescent="0.3">
      <c r="AH806" s="512" t="str">
        <f t="shared" si="37"/>
        <v/>
      </c>
      <c r="AI806" s="15" t="str">
        <f t="shared" si="36"/>
        <v>656452-146731</v>
      </c>
      <c r="AJ806" s="511">
        <f t="shared" si="38"/>
        <v>803</v>
      </c>
      <c r="AK806" s="514">
        <v>18</v>
      </c>
      <c r="AL806" s="514" t="s">
        <v>1259</v>
      </c>
      <c r="AM806" s="514" t="s">
        <v>2761</v>
      </c>
      <c r="AN806" s="514" t="s">
        <v>3731</v>
      </c>
      <c r="AO806" s="514">
        <v>656216</v>
      </c>
      <c r="AP806" s="514">
        <v>148761</v>
      </c>
      <c r="AQ806" s="514" t="s">
        <v>3742</v>
      </c>
      <c r="AR806" s="514" t="s">
        <v>861</v>
      </c>
      <c r="AS806" s="514">
        <v>656452</v>
      </c>
      <c r="AT806" s="514">
        <v>146731</v>
      </c>
      <c r="AU806" s="514">
        <v>26</v>
      </c>
      <c r="AV806" s="514" t="s">
        <v>720</v>
      </c>
      <c r="AW806" s="514" t="s">
        <v>2635</v>
      </c>
      <c r="AX806" s="514">
        <v>10</v>
      </c>
      <c r="AY806" s="514">
        <v>7.6</v>
      </c>
      <c r="AZ806" s="514">
        <v>1880</v>
      </c>
      <c r="BA806" s="514" t="s">
        <v>438</v>
      </c>
      <c r="BB806" s="515" t="s">
        <v>861</v>
      </c>
      <c r="BC806" s="515"/>
      <c r="BD806" s="515"/>
      <c r="BE806" s="530"/>
      <c r="BF806" s="547"/>
      <c r="BG806" s="530"/>
      <c r="BH806" s="530"/>
      <c r="BI806" s="530"/>
      <c r="BJ806" s="560"/>
      <c r="BK806" s="560"/>
      <c r="BL806" s="530"/>
      <c r="BM806" s="530"/>
      <c r="BN806" s="530"/>
      <c r="BO806" s="530"/>
      <c r="BP806" s="530"/>
      <c r="BQ806" s="530"/>
      <c r="BR806" s="530"/>
      <c r="BS806" s="530"/>
      <c r="BT806" s="530"/>
      <c r="BU806" s="530"/>
      <c r="BV806" s="530"/>
      <c r="BW806" s="530"/>
      <c r="BX806" s="530"/>
      <c r="BY806" s="555"/>
      <c r="BZ806" s="552"/>
      <c r="CA806" s="530"/>
    </row>
    <row r="807" spans="34:79" x14ac:dyDescent="0.3">
      <c r="AH807" s="512" t="str">
        <f t="shared" si="37"/>
        <v/>
      </c>
      <c r="AI807" s="15" t="str">
        <f t="shared" si="36"/>
        <v>656454-146730</v>
      </c>
      <c r="AJ807" s="511">
        <f t="shared" si="38"/>
        <v>804</v>
      </c>
      <c r="AK807" s="514">
        <v>18</v>
      </c>
      <c r="AL807" s="514" t="s">
        <v>1259</v>
      </c>
      <c r="AM807" s="514" t="s">
        <v>2761</v>
      </c>
      <c r="AN807" s="514" t="s">
        <v>3731</v>
      </c>
      <c r="AO807" s="514">
        <v>656216</v>
      </c>
      <c r="AP807" s="514">
        <v>148761</v>
      </c>
      <c r="AQ807" s="514" t="s">
        <v>3743</v>
      </c>
      <c r="AR807" s="514" t="s">
        <v>861</v>
      </c>
      <c r="AS807" s="514">
        <v>656454</v>
      </c>
      <c r="AT807" s="514">
        <v>146730</v>
      </c>
      <c r="AU807" s="514">
        <v>26</v>
      </c>
      <c r="AV807" s="514" t="s">
        <v>720</v>
      </c>
      <c r="AW807" s="514" t="s">
        <v>2635</v>
      </c>
      <c r="AX807" s="514">
        <v>10</v>
      </c>
      <c r="AY807" s="514">
        <v>7.7</v>
      </c>
      <c r="AZ807" s="514">
        <v>1880</v>
      </c>
      <c r="BA807" s="514" t="s">
        <v>438</v>
      </c>
      <c r="BB807" s="515" t="s">
        <v>861</v>
      </c>
      <c r="BC807" s="515"/>
      <c r="BD807" s="515"/>
      <c r="BE807" s="530"/>
      <c r="BF807" s="547"/>
      <c r="BG807" s="530"/>
      <c r="BH807" s="530"/>
      <c r="BI807" s="530"/>
      <c r="BJ807" s="560"/>
      <c r="BK807" s="560"/>
      <c r="BL807" s="530"/>
      <c r="BM807" s="530"/>
      <c r="BN807" s="530"/>
      <c r="BO807" s="530"/>
      <c r="BP807" s="530"/>
      <c r="BQ807" s="530"/>
      <c r="BR807" s="530"/>
      <c r="BS807" s="530"/>
      <c r="BT807" s="530"/>
      <c r="BU807" s="530"/>
      <c r="BV807" s="530"/>
      <c r="BW807" s="530"/>
      <c r="BX807" s="530"/>
      <c r="BY807" s="555"/>
      <c r="BZ807" s="552"/>
      <c r="CA807" s="530"/>
    </row>
    <row r="808" spans="34:79" x14ac:dyDescent="0.3">
      <c r="AH808" s="512" t="str">
        <f t="shared" si="37"/>
        <v/>
      </c>
      <c r="AI808" s="15" t="str">
        <f t="shared" si="36"/>
        <v>656537-145731</v>
      </c>
      <c r="AJ808" s="511">
        <f t="shared" si="38"/>
        <v>805</v>
      </c>
      <c r="AK808" s="514">
        <v>18</v>
      </c>
      <c r="AL808" s="514" t="s">
        <v>1259</v>
      </c>
      <c r="AM808" s="514" t="s">
        <v>2761</v>
      </c>
      <c r="AN808" s="514" t="s">
        <v>3731</v>
      </c>
      <c r="AO808" s="514">
        <v>656216</v>
      </c>
      <c r="AP808" s="514">
        <v>148761</v>
      </c>
      <c r="AQ808" s="514" t="s">
        <v>3531</v>
      </c>
      <c r="AR808" s="514" t="s">
        <v>861</v>
      </c>
      <c r="AS808" s="514">
        <v>656537</v>
      </c>
      <c r="AT808" s="514">
        <v>145731</v>
      </c>
      <c r="AU808" s="514">
        <v>40</v>
      </c>
      <c r="AV808" s="514" t="s">
        <v>720</v>
      </c>
      <c r="AW808" s="514" t="s">
        <v>2640</v>
      </c>
      <c r="AX808" s="514">
        <v>10</v>
      </c>
      <c r="AY808" s="514">
        <v>10</v>
      </c>
      <c r="AZ808" s="514">
        <v>1880</v>
      </c>
      <c r="BA808" s="514" t="s">
        <v>438</v>
      </c>
      <c r="BB808" s="515" t="s">
        <v>861</v>
      </c>
      <c r="BC808" s="515"/>
      <c r="BD808" s="515"/>
      <c r="BE808" s="530"/>
      <c r="BF808" s="547"/>
      <c r="BG808" s="530"/>
      <c r="BH808" s="530"/>
      <c r="BI808" s="530"/>
      <c r="BJ808" s="560"/>
      <c r="BK808" s="560"/>
      <c r="BL808" s="530"/>
      <c r="BM808" s="530"/>
      <c r="BN808" s="530"/>
      <c r="BO808" s="530"/>
      <c r="BP808" s="530"/>
      <c r="BQ808" s="530"/>
      <c r="BR808" s="530"/>
      <c r="BS808" s="530"/>
      <c r="BT808" s="530"/>
      <c r="BU808" s="530"/>
      <c r="BV808" s="530"/>
      <c r="BW808" s="530"/>
      <c r="BX808" s="530"/>
      <c r="BY808" s="555"/>
      <c r="BZ808" s="552"/>
      <c r="CA808" s="530"/>
    </row>
    <row r="809" spans="34:79" x14ac:dyDescent="0.3">
      <c r="AH809" s="512" t="str">
        <f t="shared" si="37"/>
        <v/>
      </c>
      <c r="AI809" s="15" t="str">
        <f t="shared" si="36"/>
        <v>659450-147850</v>
      </c>
      <c r="AJ809" s="511">
        <f t="shared" si="38"/>
        <v>806</v>
      </c>
      <c r="AK809" s="514">
        <v>18</v>
      </c>
      <c r="AL809" s="514" t="s">
        <v>1259</v>
      </c>
      <c r="AM809" s="514" t="s">
        <v>3744</v>
      </c>
      <c r="AN809" s="514" t="s">
        <v>3745</v>
      </c>
      <c r="AO809" s="514">
        <v>659193</v>
      </c>
      <c r="AP809" s="514">
        <v>148107</v>
      </c>
      <c r="AQ809" s="514" t="s">
        <v>3746</v>
      </c>
      <c r="AR809" s="514" t="s">
        <v>2767</v>
      </c>
      <c r="AS809" s="514">
        <v>659450</v>
      </c>
      <c r="AT809" s="514">
        <v>147850</v>
      </c>
      <c r="AU809" s="514">
        <v>40</v>
      </c>
      <c r="AV809" s="514" t="s">
        <v>719</v>
      </c>
      <c r="AW809" s="514" t="s">
        <v>2640</v>
      </c>
      <c r="AX809" s="514">
        <v>2</v>
      </c>
      <c r="AY809" s="514">
        <v>8.5</v>
      </c>
      <c r="AZ809" s="514">
        <v>1885</v>
      </c>
      <c r="BA809" s="514" t="s">
        <v>252</v>
      </c>
      <c r="BB809" s="515" t="s">
        <v>2683</v>
      </c>
      <c r="BC809" s="515"/>
      <c r="BD809" s="515"/>
      <c r="BE809" s="530"/>
      <c r="BF809" s="547"/>
      <c r="BG809" s="530"/>
      <c r="BH809" s="530"/>
      <c r="BI809" s="530"/>
      <c r="BJ809" s="560"/>
      <c r="BK809" s="560"/>
      <c r="BL809" s="530"/>
      <c r="BM809" s="530"/>
      <c r="BN809" s="530"/>
      <c r="BO809" s="530"/>
      <c r="BP809" s="530"/>
      <c r="BQ809" s="530"/>
      <c r="BR809" s="530"/>
      <c r="BS809" s="530"/>
      <c r="BT809" s="530"/>
      <c r="BU809" s="530"/>
      <c r="BV809" s="530"/>
      <c r="BW809" s="530"/>
      <c r="BX809" s="530"/>
      <c r="BY809" s="555"/>
      <c r="BZ809" s="552"/>
      <c r="CA809" s="530"/>
    </row>
    <row r="810" spans="34:79" x14ac:dyDescent="0.3">
      <c r="AH810" s="512" t="str">
        <f t="shared" si="37"/>
        <v/>
      </c>
      <c r="AI810" s="15" t="str">
        <f t="shared" si="36"/>
        <v>661008-145485</v>
      </c>
      <c r="AJ810" s="511">
        <f t="shared" si="38"/>
        <v>807</v>
      </c>
      <c r="AK810" s="514">
        <v>18</v>
      </c>
      <c r="AL810" s="514" t="s">
        <v>1259</v>
      </c>
      <c r="AM810" s="514" t="s">
        <v>2703</v>
      </c>
      <c r="AN810" s="514" t="s">
        <v>3747</v>
      </c>
      <c r="AO810" s="514">
        <v>658940</v>
      </c>
      <c r="AP810" s="514">
        <v>147237</v>
      </c>
      <c r="AQ810" s="514" t="s">
        <v>3748</v>
      </c>
      <c r="AR810" s="514" t="s">
        <v>861</v>
      </c>
      <c r="AS810" s="514">
        <v>661008</v>
      </c>
      <c r="AT810" s="514">
        <v>145485</v>
      </c>
      <c r="AU810" s="514">
        <v>89</v>
      </c>
      <c r="AV810" s="514" t="s">
        <v>719</v>
      </c>
      <c r="AW810" s="514" t="s">
        <v>2747</v>
      </c>
      <c r="AX810" s="514">
        <v>1.4</v>
      </c>
      <c r="AY810" s="514">
        <v>0.2</v>
      </c>
      <c r="AZ810" s="514">
        <v>1884</v>
      </c>
      <c r="BA810" s="514" t="s">
        <v>279</v>
      </c>
      <c r="BB810" s="515" t="s">
        <v>2648</v>
      </c>
      <c r="BC810" s="515"/>
      <c r="BD810" s="515"/>
      <c r="BE810" s="530"/>
      <c r="BF810" s="547"/>
      <c r="BG810" s="530"/>
      <c r="BH810" s="530"/>
      <c r="BI810" s="530"/>
      <c r="BJ810" s="560"/>
      <c r="BK810" s="560"/>
      <c r="BL810" s="530"/>
      <c r="BM810" s="530"/>
      <c r="BN810" s="530"/>
      <c r="BO810" s="530"/>
      <c r="BP810" s="530"/>
      <c r="BQ810" s="530"/>
      <c r="BR810" s="530"/>
      <c r="BS810" s="530"/>
      <c r="BT810" s="530"/>
      <c r="BU810" s="530"/>
      <c r="BV810" s="530"/>
      <c r="BW810" s="530"/>
      <c r="BX810" s="530"/>
      <c r="BY810" s="555"/>
      <c r="BZ810" s="552"/>
      <c r="CA810" s="530"/>
    </row>
    <row r="811" spans="34:79" x14ac:dyDescent="0.3">
      <c r="AH811" s="512" t="str">
        <f t="shared" si="37"/>
        <v/>
      </c>
      <c r="AI811" s="15" t="str">
        <f t="shared" si="36"/>
        <v>661025-145495</v>
      </c>
      <c r="AJ811" s="511">
        <f t="shared" si="38"/>
        <v>808</v>
      </c>
      <c r="AK811" s="514">
        <v>18</v>
      </c>
      <c r="AL811" s="514" t="s">
        <v>1259</v>
      </c>
      <c r="AM811" s="514" t="s">
        <v>2703</v>
      </c>
      <c r="AN811" s="514" t="s">
        <v>3747</v>
      </c>
      <c r="AO811" s="514">
        <v>658940</v>
      </c>
      <c r="AP811" s="514">
        <v>147237</v>
      </c>
      <c r="AQ811" s="514" t="s">
        <v>3749</v>
      </c>
      <c r="AR811" s="514" t="s">
        <v>861</v>
      </c>
      <c r="AS811" s="514">
        <v>661025</v>
      </c>
      <c r="AT811" s="514">
        <v>145495</v>
      </c>
      <c r="AU811" s="514">
        <v>91</v>
      </c>
      <c r="AV811" s="514" t="s">
        <v>719</v>
      </c>
      <c r="AW811" s="514" t="s">
        <v>2747</v>
      </c>
      <c r="AX811" s="514">
        <v>1.2</v>
      </c>
      <c r="AY811" s="514">
        <v>0.4</v>
      </c>
      <c r="AZ811" s="514">
        <v>1884</v>
      </c>
      <c r="BA811" s="514" t="s">
        <v>279</v>
      </c>
      <c r="BB811" s="515" t="s">
        <v>2648</v>
      </c>
      <c r="BC811" s="515"/>
      <c r="BD811" s="515"/>
      <c r="BE811" s="530"/>
      <c r="BF811" s="547"/>
      <c r="BG811" s="530"/>
      <c r="BH811" s="530"/>
      <c r="BI811" s="530"/>
      <c r="BJ811" s="560"/>
      <c r="BK811" s="560"/>
      <c r="BL811" s="530"/>
      <c r="BM811" s="530"/>
      <c r="BN811" s="530"/>
      <c r="BO811" s="530"/>
      <c r="BP811" s="530"/>
      <c r="BQ811" s="530"/>
      <c r="BR811" s="530"/>
      <c r="BS811" s="530"/>
      <c r="BT811" s="530"/>
      <c r="BU811" s="530"/>
      <c r="BV811" s="530"/>
      <c r="BW811" s="530"/>
      <c r="BX811" s="530"/>
      <c r="BY811" s="555"/>
      <c r="BZ811" s="552"/>
      <c r="CA811" s="530"/>
    </row>
    <row r="812" spans="34:79" x14ac:dyDescent="0.3">
      <c r="AH812" s="512" t="str">
        <f t="shared" si="37"/>
        <v/>
      </c>
      <c r="AI812" s="15" t="str">
        <f t="shared" si="36"/>
        <v>661033-145504</v>
      </c>
      <c r="AJ812" s="511">
        <f t="shared" si="38"/>
        <v>809</v>
      </c>
      <c r="AK812" s="514">
        <v>18</v>
      </c>
      <c r="AL812" s="514" t="s">
        <v>1259</v>
      </c>
      <c r="AM812" s="514" t="s">
        <v>2703</v>
      </c>
      <c r="AN812" s="514" t="s">
        <v>3747</v>
      </c>
      <c r="AO812" s="514">
        <v>658940</v>
      </c>
      <c r="AP812" s="514">
        <v>147237</v>
      </c>
      <c r="AQ812" s="514" t="s">
        <v>3750</v>
      </c>
      <c r="AR812" s="514" t="s">
        <v>2656</v>
      </c>
      <c r="AS812" s="514">
        <v>661033</v>
      </c>
      <c r="AT812" s="514">
        <v>145504</v>
      </c>
      <c r="AU812" s="514">
        <v>93</v>
      </c>
      <c r="AV812" s="514" t="s">
        <v>719</v>
      </c>
      <c r="AW812" s="514" t="s">
        <v>2747</v>
      </c>
      <c r="AX812" s="514">
        <v>1.1000000000000001</v>
      </c>
      <c r="AY812" s="514">
        <v>0.5</v>
      </c>
      <c r="AZ812" s="514">
        <v>1885</v>
      </c>
      <c r="BA812" s="514" t="s">
        <v>252</v>
      </c>
      <c r="BB812" s="515" t="s">
        <v>2648</v>
      </c>
      <c r="BC812" s="515"/>
      <c r="BD812" s="515"/>
      <c r="BE812" s="530"/>
      <c r="BF812" s="547"/>
      <c r="BG812" s="530"/>
      <c r="BH812" s="530"/>
      <c r="BI812" s="530"/>
      <c r="BJ812" s="560"/>
      <c r="BK812" s="560"/>
      <c r="BL812" s="530"/>
      <c r="BM812" s="530"/>
      <c r="BN812" s="530"/>
      <c r="BO812" s="530"/>
      <c r="BP812" s="530"/>
      <c r="BQ812" s="530"/>
      <c r="BR812" s="530"/>
      <c r="BS812" s="530"/>
      <c r="BT812" s="530"/>
      <c r="BU812" s="530"/>
      <c r="BV812" s="530"/>
      <c r="BW812" s="530"/>
      <c r="BX812" s="530"/>
      <c r="BY812" s="555"/>
      <c r="BZ812" s="552"/>
      <c r="CA812" s="530"/>
    </row>
    <row r="813" spans="34:79" x14ac:dyDescent="0.3">
      <c r="AH813" s="512" t="str">
        <f t="shared" si="37"/>
        <v/>
      </c>
      <c r="AI813" s="15" t="str">
        <f t="shared" si="36"/>
        <v>664506-144354</v>
      </c>
      <c r="AJ813" s="511">
        <f t="shared" si="38"/>
        <v>810</v>
      </c>
      <c r="AK813" s="514">
        <v>18</v>
      </c>
      <c r="AL813" s="514" t="s">
        <v>1259</v>
      </c>
      <c r="AM813" s="514" t="s">
        <v>2753</v>
      </c>
      <c r="AN813" s="514" t="s">
        <v>3751</v>
      </c>
      <c r="AO813" s="514">
        <v>663216</v>
      </c>
      <c r="AP813" s="514">
        <v>146069</v>
      </c>
      <c r="AQ813" s="514" t="s">
        <v>3752</v>
      </c>
      <c r="AR813" s="514" t="s">
        <v>861</v>
      </c>
      <c r="AS813" s="514">
        <v>664506</v>
      </c>
      <c r="AT813" s="514">
        <v>144354</v>
      </c>
      <c r="AU813" s="514">
        <v>180</v>
      </c>
      <c r="AV813" s="514" t="s">
        <v>718</v>
      </c>
      <c r="AW813" s="514" t="s">
        <v>2640</v>
      </c>
      <c r="AX813" s="514">
        <v>10</v>
      </c>
      <c r="AY813" s="514">
        <v>10</v>
      </c>
      <c r="AZ813" s="514">
        <v>1864</v>
      </c>
      <c r="BA813" s="514" t="s">
        <v>256</v>
      </c>
      <c r="BB813" s="515" t="s">
        <v>861</v>
      </c>
      <c r="BC813" s="515"/>
      <c r="BD813" s="515"/>
      <c r="BE813" s="530"/>
      <c r="BF813" s="547"/>
      <c r="BG813" s="530"/>
      <c r="BH813" s="530"/>
      <c r="BI813" s="530"/>
      <c r="BJ813" s="560"/>
      <c r="BK813" s="560"/>
      <c r="BL813" s="530"/>
      <c r="BM813" s="530"/>
      <c r="BN813" s="530"/>
      <c r="BO813" s="530"/>
      <c r="BP813" s="530"/>
      <c r="BQ813" s="530"/>
      <c r="BR813" s="530"/>
      <c r="BS813" s="530"/>
      <c r="BT813" s="530"/>
      <c r="BU813" s="530"/>
      <c r="BV813" s="530"/>
      <c r="BW813" s="530"/>
      <c r="BX813" s="530"/>
      <c r="BY813" s="555"/>
      <c r="BZ813" s="552"/>
      <c r="CA813" s="530"/>
    </row>
    <row r="814" spans="34:79" x14ac:dyDescent="0.3">
      <c r="AH814" s="512" t="str">
        <f t="shared" si="37"/>
        <v/>
      </c>
      <c r="AI814" s="15" t="str">
        <f t="shared" si="36"/>
        <v>664513-144355</v>
      </c>
      <c r="AJ814" s="511">
        <f t="shared" si="38"/>
        <v>811</v>
      </c>
      <c r="AK814" s="514">
        <v>18</v>
      </c>
      <c r="AL814" s="514" t="s">
        <v>1259</v>
      </c>
      <c r="AM814" s="514" t="s">
        <v>2753</v>
      </c>
      <c r="AN814" s="514" t="s">
        <v>3751</v>
      </c>
      <c r="AO814" s="514">
        <v>663216</v>
      </c>
      <c r="AP814" s="514">
        <v>146069</v>
      </c>
      <c r="AQ814" s="514" t="s">
        <v>3753</v>
      </c>
      <c r="AR814" s="514" t="s">
        <v>861</v>
      </c>
      <c r="AS814" s="514">
        <v>664513</v>
      </c>
      <c r="AT814" s="514">
        <v>144355</v>
      </c>
      <c r="AU814" s="514">
        <v>179</v>
      </c>
      <c r="AV814" s="514" t="s">
        <v>718</v>
      </c>
      <c r="AW814" s="514" t="s">
        <v>2640</v>
      </c>
      <c r="AX814" s="514">
        <v>10</v>
      </c>
      <c r="AY814" s="514">
        <v>10</v>
      </c>
      <c r="AZ814" s="514">
        <v>1864</v>
      </c>
      <c r="BA814" s="514" t="s">
        <v>256</v>
      </c>
      <c r="BB814" s="515" t="s">
        <v>861</v>
      </c>
      <c r="BC814" s="515"/>
      <c r="BD814" s="515"/>
      <c r="BE814" s="530"/>
      <c r="BF814" s="547"/>
      <c r="BG814" s="530"/>
      <c r="BH814" s="530"/>
      <c r="BI814" s="530"/>
      <c r="BJ814" s="560"/>
      <c r="BK814" s="560"/>
      <c r="BL814" s="530"/>
      <c r="BM814" s="530"/>
      <c r="BN814" s="530"/>
      <c r="BO814" s="530"/>
      <c r="BP814" s="530"/>
      <c r="BQ814" s="530"/>
      <c r="BR814" s="530"/>
      <c r="BS814" s="530"/>
      <c r="BT814" s="530"/>
      <c r="BU814" s="530"/>
      <c r="BV814" s="530"/>
      <c r="BW814" s="530"/>
      <c r="BX814" s="530"/>
      <c r="BY814" s="555"/>
      <c r="BZ814" s="552"/>
      <c r="CA814" s="530"/>
    </row>
    <row r="815" spans="34:79" x14ac:dyDescent="0.3">
      <c r="AH815" s="512" t="str">
        <f t="shared" si="37"/>
        <v/>
      </c>
      <c r="AI815" s="15" t="str">
        <f t="shared" si="36"/>
        <v>665312-145083</v>
      </c>
      <c r="AJ815" s="511">
        <f t="shared" si="38"/>
        <v>812</v>
      </c>
      <c r="AK815" s="514">
        <v>18</v>
      </c>
      <c r="AL815" s="514" t="s">
        <v>1259</v>
      </c>
      <c r="AM815" s="514" t="s">
        <v>2678</v>
      </c>
      <c r="AN815" s="514" t="s">
        <v>3751</v>
      </c>
      <c r="AO815" s="514">
        <v>658993</v>
      </c>
      <c r="AP815" s="514">
        <v>151687</v>
      </c>
      <c r="AQ815" s="514" t="s">
        <v>3754</v>
      </c>
      <c r="AR815" s="514" t="s">
        <v>861</v>
      </c>
      <c r="AS815" s="514">
        <v>665312</v>
      </c>
      <c r="AT815" s="514">
        <v>145083</v>
      </c>
      <c r="AU815" s="514">
        <v>224</v>
      </c>
      <c r="AV815" s="514" t="s">
        <v>718</v>
      </c>
      <c r="AW815" s="514" t="s">
        <v>2635</v>
      </c>
      <c r="AX815" s="514">
        <v>10</v>
      </c>
      <c r="AY815" s="514">
        <v>6.1</v>
      </c>
      <c r="AZ815" s="514">
        <v>1864</v>
      </c>
      <c r="BA815" s="514" t="s">
        <v>256</v>
      </c>
      <c r="BB815" s="515" t="s">
        <v>2636</v>
      </c>
      <c r="BC815" s="515"/>
      <c r="BD815" s="515"/>
      <c r="BE815" s="530"/>
      <c r="BF815" s="547"/>
      <c r="BG815" s="530"/>
      <c r="BH815" s="530"/>
      <c r="BI815" s="530"/>
      <c r="BJ815" s="560"/>
      <c r="BK815" s="560"/>
      <c r="BL815" s="530"/>
      <c r="BM815" s="530"/>
      <c r="BN815" s="530"/>
      <c r="BO815" s="530"/>
      <c r="BP815" s="530"/>
      <c r="BQ815" s="530"/>
      <c r="BR815" s="530"/>
      <c r="BS815" s="530"/>
      <c r="BT815" s="530"/>
      <c r="BU815" s="530"/>
      <c r="BV815" s="530"/>
      <c r="BW815" s="530"/>
      <c r="BX815" s="530"/>
      <c r="BY815" s="555"/>
      <c r="BZ815" s="552"/>
      <c r="CA815" s="530"/>
    </row>
    <row r="816" spans="34:79" x14ac:dyDescent="0.3">
      <c r="AH816" s="512" t="str">
        <f t="shared" si="37"/>
        <v/>
      </c>
      <c r="AI816" s="15" t="str">
        <f t="shared" si="36"/>
        <v>661364-145081</v>
      </c>
      <c r="AJ816" s="511">
        <f t="shared" si="38"/>
        <v>813</v>
      </c>
      <c r="AK816" s="514">
        <v>18</v>
      </c>
      <c r="AL816" s="514" t="s">
        <v>1259</v>
      </c>
      <c r="AM816" s="514" t="s">
        <v>2703</v>
      </c>
      <c r="AN816" s="514" t="s">
        <v>3755</v>
      </c>
      <c r="AO816" s="514">
        <v>658940</v>
      </c>
      <c r="AP816" s="514">
        <v>147237</v>
      </c>
      <c r="AQ816" s="514" t="s">
        <v>861</v>
      </c>
      <c r="AR816" s="514" t="s">
        <v>861</v>
      </c>
      <c r="AS816" s="514">
        <v>661364</v>
      </c>
      <c r="AT816" s="514">
        <v>145081</v>
      </c>
      <c r="AU816" s="514">
        <v>104</v>
      </c>
      <c r="AV816" s="514" t="s">
        <v>719</v>
      </c>
      <c r="AW816" s="514" t="s">
        <v>2640</v>
      </c>
      <c r="AX816" s="514">
        <v>6.1</v>
      </c>
      <c r="AY816" s="514">
        <v>1.9</v>
      </c>
      <c r="AZ816" s="514">
        <v>1884</v>
      </c>
      <c r="BA816" s="514" t="s">
        <v>279</v>
      </c>
      <c r="BB816" s="515" t="s">
        <v>2648</v>
      </c>
      <c r="BC816" s="515"/>
      <c r="BD816" s="515"/>
      <c r="BE816" s="530"/>
      <c r="BF816" s="547"/>
      <c r="BG816" s="530"/>
      <c r="BH816" s="530"/>
      <c r="BI816" s="530"/>
      <c r="BJ816" s="560"/>
      <c r="BK816" s="560"/>
      <c r="BL816" s="530"/>
      <c r="BM816" s="530"/>
      <c r="BN816" s="530"/>
      <c r="BO816" s="530"/>
      <c r="BP816" s="530"/>
      <c r="BQ816" s="530"/>
      <c r="BR816" s="530"/>
      <c r="BS816" s="530"/>
      <c r="BT816" s="530"/>
      <c r="BU816" s="530"/>
      <c r="BV816" s="530"/>
      <c r="BW816" s="530"/>
      <c r="BX816" s="530"/>
      <c r="BY816" s="555"/>
      <c r="BZ816" s="552"/>
      <c r="CA816" s="530"/>
    </row>
    <row r="817" spans="34:79" x14ac:dyDescent="0.3">
      <c r="AH817" s="512" t="str">
        <f t="shared" si="37"/>
        <v/>
      </c>
      <c r="AI817" s="15" t="str">
        <f t="shared" si="36"/>
        <v>661370-145080</v>
      </c>
      <c r="AJ817" s="511">
        <f t="shared" si="38"/>
        <v>814</v>
      </c>
      <c r="AK817" s="514">
        <v>18</v>
      </c>
      <c r="AL817" s="514" t="s">
        <v>1259</v>
      </c>
      <c r="AM817" s="514" t="s">
        <v>2703</v>
      </c>
      <c r="AN817" s="514" t="s">
        <v>3755</v>
      </c>
      <c r="AO817" s="514">
        <v>658940</v>
      </c>
      <c r="AP817" s="514">
        <v>147237</v>
      </c>
      <c r="AQ817" s="514" t="s">
        <v>3756</v>
      </c>
      <c r="AR817" s="514" t="s">
        <v>861</v>
      </c>
      <c r="AS817" s="514">
        <v>661370</v>
      </c>
      <c r="AT817" s="514">
        <v>145080</v>
      </c>
      <c r="AU817" s="514">
        <v>105</v>
      </c>
      <c r="AV817" s="514" t="s">
        <v>719</v>
      </c>
      <c r="AW817" s="514" t="s">
        <v>2640</v>
      </c>
      <c r="AX817" s="514">
        <v>6</v>
      </c>
      <c r="AY817" s="514">
        <v>2</v>
      </c>
      <c r="AZ817" s="514">
        <v>1884</v>
      </c>
      <c r="BA817" s="514" t="s">
        <v>279</v>
      </c>
      <c r="BB817" s="515" t="s">
        <v>2648</v>
      </c>
      <c r="BC817" s="515"/>
      <c r="BD817" s="515"/>
      <c r="BE817" s="530"/>
      <c r="BF817" s="547"/>
      <c r="BG817" s="530"/>
      <c r="BH817" s="530"/>
      <c r="BI817" s="530"/>
      <c r="BJ817" s="560"/>
      <c r="BK817" s="560"/>
      <c r="BL817" s="530"/>
      <c r="BM817" s="530"/>
      <c r="BN817" s="530"/>
      <c r="BO817" s="530"/>
      <c r="BP817" s="530"/>
      <c r="BQ817" s="530"/>
      <c r="BR817" s="530"/>
      <c r="BS817" s="530"/>
      <c r="BT817" s="530"/>
      <c r="BU817" s="530"/>
      <c r="BV817" s="530"/>
      <c r="BW817" s="530"/>
      <c r="BX817" s="530"/>
      <c r="BY817" s="555"/>
      <c r="BZ817" s="552"/>
      <c r="CA817" s="530"/>
    </row>
    <row r="818" spans="34:79" x14ac:dyDescent="0.3">
      <c r="AH818" s="512" t="str">
        <f t="shared" si="37"/>
        <v/>
      </c>
      <c r="AI818" s="15" t="str">
        <f t="shared" si="36"/>
        <v>661414-145064</v>
      </c>
      <c r="AJ818" s="511">
        <f t="shared" si="38"/>
        <v>815</v>
      </c>
      <c r="AK818" s="514">
        <v>18</v>
      </c>
      <c r="AL818" s="514" t="s">
        <v>1259</v>
      </c>
      <c r="AM818" s="514" t="s">
        <v>2703</v>
      </c>
      <c r="AN818" s="514" t="s">
        <v>3755</v>
      </c>
      <c r="AO818" s="514">
        <v>658940</v>
      </c>
      <c r="AP818" s="514">
        <v>147237</v>
      </c>
      <c r="AQ818" s="514" t="s">
        <v>2766</v>
      </c>
      <c r="AR818" s="514" t="s">
        <v>861</v>
      </c>
      <c r="AS818" s="514">
        <v>661414</v>
      </c>
      <c r="AT818" s="514">
        <v>145064</v>
      </c>
      <c r="AU818" s="514">
        <v>109</v>
      </c>
      <c r="AV818" s="514" t="s">
        <v>719</v>
      </c>
      <c r="AW818" s="514" t="s">
        <v>2640</v>
      </c>
      <c r="AX818" s="514">
        <v>5.5</v>
      </c>
      <c r="AY818" s="514">
        <v>2.5</v>
      </c>
      <c r="AZ818" s="514">
        <v>1884</v>
      </c>
      <c r="BA818" s="514" t="s">
        <v>279</v>
      </c>
      <c r="BB818" s="515" t="s">
        <v>2648</v>
      </c>
      <c r="BC818" s="515"/>
      <c r="BD818" s="515"/>
      <c r="BE818" s="530"/>
      <c r="BF818" s="547"/>
      <c r="BG818" s="530"/>
      <c r="BH818" s="530"/>
      <c r="BI818" s="530"/>
      <c r="BJ818" s="560"/>
      <c r="BK818" s="560"/>
      <c r="BL818" s="530"/>
      <c r="BM818" s="530"/>
      <c r="BN818" s="530"/>
      <c r="BO818" s="530"/>
      <c r="BP818" s="530"/>
      <c r="BQ818" s="530"/>
      <c r="BR818" s="530"/>
      <c r="BS818" s="530"/>
      <c r="BT818" s="530"/>
      <c r="BU818" s="530"/>
      <c r="BV818" s="530"/>
      <c r="BW818" s="530"/>
      <c r="BX818" s="530"/>
      <c r="BY818" s="555"/>
      <c r="BZ818" s="552"/>
      <c r="CA818" s="530"/>
    </row>
    <row r="819" spans="34:79" x14ac:dyDescent="0.3">
      <c r="AH819" s="512" t="str">
        <f t="shared" si="37"/>
        <v/>
      </c>
      <c r="AI819" s="15" t="str">
        <f t="shared" si="36"/>
        <v>661695-144945</v>
      </c>
      <c r="AJ819" s="511">
        <f t="shared" si="38"/>
        <v>816</v>
      </c>
      <c r="AK819" s="514">
        <v>18</v>
      </c>
      <c r="AL819" s="514" t="s">
        <v>1259</v>
      </c>
      <c r="AM819" s="514" t="s">
        <v>2703</v>
      </c>
      <c r="AN819" s="514" t="s">
        <v>3755</v>
      </c>
      <c r="AO819" s="514">
        <v>658940</v>
      </c>
      <c r="AP819" s="514">
        <v>147237</v>
      </c>
      <c r="AQ819" s="514" t="s">
        <v>3757</v>
      </c>
      <c r="AR819" s="514" t="s">
        <v>2891</v>
      </c>
      <c r="AS819" s="514">
        <v>661695</v>
      </c>
      <c r="AT819" s="514">
        <v>144945</v>
      </c>
      <c r="AU819" s="514">
        <v>135</v>
      </c>
      <c r="AV819" s="514" t="s">
        <v>719</v>
      </c>
      <c r="AW819" s="514" t="s">
        <v>718</v>
      </c>
      <c r="AX819" s="514">
        <v>2</v>
      </c>
      <c r="AY819" s="514">
        <v>6</v>
      </c>
      <c r="AZ819" s="514">
        <v>1884</v>
      </c>
      <c r="BA819" s="514" t="s">
        <v>279</v>
      </c>
      <c r="BB819" s="515" t="s">
        <v>2799</v>
      </c>
      <c r="BC819" s="515"/>
      <c r="BD819" s="515"/>
      <c r="BE819" s="530"/>
      <c r="BF819" s="547"/>
      <c r="BG819" s="530"/>
      <c r="BH819" s="530"/>
      <c r="BI819" s="530"/>
      <c r="BJ819" s="560"/>
      <c r="BK819" s="560"/>
      <c r="BL819" s="530"/>
      <c r="BM819" s="530"/>
      <c r="BN819" s="530"/>
      <c r="BO819" s="530"/>
      <c r="BP819" s="530"/>
      <c r="BQ819" s="530"/>
      <c r="BR819" s="530"/>
      <c r="BS819" s="530"/>
      <c r="BT819" s="530"/>
      <c r="BU819" s="530"/>
      <c r="BV819" s="530"/>
      <c r="BW819" s="530"/>
      <c r="BX819" s="530"/>
      <c r="BY819" s="555"/>
      <c r="BZ819" s="552"/>
      <c r="CA819" s="530"/>
    </row>
    <row r="820" spans="34:79" x14ac:dyDescent="0.3">
      <c r="AH820" s="512" t="str">
        <f t="shared" si="37"/>
        <v/>
      </c>
      <c r="AI820" s="15" t="str">
        <f t="shared" si="36"/>
        <v>656302-143345</v>
      </c>
      <c r="AJ820" s="511">
        <f t="shared" si="38"/>
        <v>817</v>
      </c>
      <c r="AK820" s="514">
        <v>18</v>
      </c>
      <c r="AL820" s="514" t="s">
        <v>1259</v>
      </c>
      <c r="AM820" s="514" t="s">
        <v>3758</v>
      </c>
      <c r="AN820" s="514" t="s">
        <v>3759</v>
      </c>
      <c r="AO820" s="514">
        <v>656293</v>
      </c>
      <c r="AP820" s="514">
        <v>143344</v>
      </c>
      <c r="AQ820" s="514" t="s">
        <v>3760</v>
      </c>
      <c r="AR820" s="514" t="s">
        <v>2893</v>
      </c>
      <c r="AS820" s="514">
        <v>656302</v>
      </c>
      <c r="AT820" s="514">
        <v>143345</v>
      </c>
      <c r="AU820" s="514">
        <v>115</v>
      </c>
      <c r="AV820" s="514" t="s">
        <v>718</v>
      </c>
      <c r="AW820" s="514" t="s">
        <v>718</v>
      </c>
      <c r="AX820" s="514">
        <v>3</v>
      </c>
      <c r="AY820" s="514">
        <v>0.1</v>
      </c>
      <c r="AZ820" s="514">
        <v>1814</v>
      </c>
      <c r="BA820" s="514" t="s">
        <v>245</v>
      </c>
      <c r="BB820" s="515" t="s">
        <v>2641</v>
      </c>
      <c r="BC820" s="515"/>
      <c r="BD820" s="515"/>
      <c r="BE820" s="530"/>
      <c r="BF820" s="547"/>
      <c r="BG820" s="530"/>
      <c r="BH820" s="530"/>
      <c r="BI820" s="530"/>
      <c r="BJ820" s="560"/>
      <c r="BK820" s="560"/>
      <c r="BL820" s="530"/>
      <c r="BM820" s="530"/>
      <c r="BN820" s="530"/>
      <c r="BO820" s="530"/>
      <c r="BP820" s="530"/>
      <c r="BQ820" s="530"/>
      <c r="BR820" s="530"/>
      <c r="BS820" s="530"/>
      <c r="BT820" s="530"/>
      <c r="BU820" s="530"/>
      <c r="BV820" s="530"/>
      <c r="BW820" s="530"/>
      <c r="BX820" s="530"/>
      <c r="BY820" s="555"/>
      <c r="BZ820" s="552"/>
      <c r="CA820" s="530"/>
    </row>
    <row r="821" spans="34:79" x14ac:dyDescent="0.3">
      <c r="AH821" s="512" t="str">
        <f t="shared" si="37"/>
        <v/>
      </c>
      <c r="AI821" s="15" t="str">
        <f t="shared" si="36"/>
        <v>656306-143343</v>
      </c>
      <c r="AJ821" s="511">
        <f t="shared" si="38"/>
        <v>818</v>
      </c>
      <c r="AK821" s="514">
        <v>18</v>
      </c>
      <c r="AL821" s="514" t="s">
        <v>1259</v>
      </c>
      <c r="AM821" s="514" t="s">
        <v>3758</v>
      </c>
      <c r="AN821" s="514" t="s">
        <v>3759</v>
      </c>
      <c r="AO821" s="514">
        <v>656293</v>
      </c>
      <c r="AP821" s="514">
        <v>143344</v>
      </c>
      <c r="AQ821" s="514" t="s">
        <v>3443</v>
      </c>
      <c r="AR821" s="514" t="s">
        <v>2658</v>
      </c>
      <c r="AS821" s="514">
        <v>656306</v>
      </c>
      <c r="AT821" s="514">
        <v>143343</v>
      </c>
      <c r="AU821" s="514">
        <v>120</v>
      </c>
      <c r="AV821" s="514" t="s">
        <v>718</v>
      </c>
      <c r="AW821" s="514" t="s">
        <v>718</v>
      </c>
      <c r="AX821" s="514">
        <v>2.9</v>
      </c>
      <c r="AY821" s="514">
        <v>0.2</v>
      </c>
      <c r="AZ821" s="514">
        <v>1814</v>
      </c>
      <c r="BA821" s="514" t="s">
        <v>245</v>
      </c>
      <c r="BB821" s="515" t="s">
        <v>2641</v>
      </c>
      <c r="BC821" s="515"/>
      <c r="BD821" s="515"/>
      <c r="BE821" s="530"/>
      <c r="BF821" s="547"/>
      <c r="BG821" s="530"/>
      <c r="BH821" s="530"/>
      <c r="BI821" s="530"/>
      <c r="BJ821" s="560"/>
      <c r="BK821" s="560"/>
      <c r="BL821" s="530"/>
      <c r="BM821" s="530"/>
      <c r="BN821" s="530"/>
      <c r="BO821" s="530"/>
      <c r="BP821" s="530"/>
      <c r="BQ821" s="530"/>
      <c r="BR821" s="530"/>
      <c r="BS821" s="530"/>
      <c r="BT821" s="530"/>
      <c r="BU821" s="530"/>
      <c r="BV821" s="530"/>
      <c r="BW821" s="530"/>
      <c r="BX821" s="530"/>
      <c r="BY821" s="555"/>
      <c r="BZ821" s="552"/>
      <c r="CA821" s="530"/>
    </row>
    <row r="822" spans="34:79" x14ac:dyDescent="0.3">
      <c r="AH822" s="512" t="str">
        <f t="shared" si="37"/>
        <v/>
      </c>
      <c r="AI822" s="15" t="str">
        <f t="shared" si="36"/>
        <v>656315-143345</v>
      </c>
      <c r="AJ822" s="511">
        <f t="shared" si="38"/>
        <v>819</v>
      </c>
      <c r="AK822" s="514">
        <v>18</v>
      </c>
      <c r="AL822" s="514" t="s">
        <v>1259</v>
      </c>
      <c r="AM822" s="514" t="s">
        <v>3758</v>
      </c>
      <c r="AN822" s="514" t="s">
        <v>3759</v>
      </c>
      <c r="AO822" s="514">
        <v>656293</v>
      </c>
      <c r="AP822" s="514">
        <v>143344</v>
      </c>
      <c r="AQ822" s="514" t="s">
        <v>3761</v>
      </c>
      <c r="AR822" s="514" t="s">
        <v>861</v>
      </c>
      <c r="AS822" s="514">
        <v>656315</v>
      </c>
      <c r="AT822" s="514">
        <v>143345</v>
      </c>
      <c r="AU822" s="514">
        <v>125</v>
      </c>
      <c r="AV822" s="514" t="s">
        <v>718</v>
      </c>
      <c r="AW822" s="514" t="s">
        <v>718</v>
      </c>
      <c r="AX822" s="514">
        <v>2.9</v>
      </c>
      <c r="AY822" s="514">
        <v>0.2</v>
      </c>
      <c r="AZ822" s="514">
        <v>1814</v>
      </c>
      <c r="BA822" s="514" t="s">
        <v>245</v>
      </c>
      <c r="BB822" s="515" t="s">
        <v>2641</v>
      </c>
      <c r="BC822" s="515"/>
      <c r="BD822" s="515"/>
      <c r="BE822" s="530"/>
      <c r="BF822" s="547"/>
      <c r="BG822" s="530"/>
      <c r="BH822" s="530"/>
      <c r="BI822" s="530"/>
      <c r="BJ822" s="560"/>
      <c r="BK822" s="560"/>
      <c r="BL822" s="530"/>
      <c r="BM822" s="530"/>
      <c r="BN822" s="530"/>
      <c r="BO822" s="530"/>
      <c r="BP822" s="530"/>
      <c r="BQ822" s="530"/>
      <c r="BR822" s="530"/>
      <c r="BS822" s="530"/>
      <c r="BT822" s="530"/>
      <c r="BU822" s="530"/>
      <c r="BV822" s="530"/>
      <c r="BW822" s="530"/>
      <c r="BX822" s="530"/>
      <c r="BY822" s="555"/>
      <c r="BZ822" s="552"/>
      <c r="CA822" s="530"/>
    </row>
    <row r="823" spans="34:79" x14ac:dyDescent="0.3">
      <c r="AH823" s="512" t="str">
        <f t="shared" si="37"/>
        <v/>
      </c>
      <c r="AI823" s="15" t="str">
        <f t="shared" si="36"/>
        <v>656317-143410</v>
      </c>
      <c r="AJ823" s="511">
        <f t="shared" si="38"/>
        <v>820</v>
      </c>
      <c r="AK823" s="514">
        <v>18</v>
      </c>
      <c r="AL823" s="514" t="s">
        <v>1259</v>
      </c>
      <c r="AM823" s="514" t="s">
        <v>3758</v>
      </c>
      <c r="AN823" s="514" t="s">
        <v>3759</v>
      </c>
      <c r="AO823" s="514">
        <v>656293</v>
      </c>
      <c r="AP823" s="514">
        <v>143344</v>
      </c>
      <c r="AQ823" s="514" t="s">
        <v>3762</v>
      </c>
      <c r="AR823" s="514" t="s">
        <v>2856</v>
      </c>
      <c r="AS823" s="514">
        <v>656317</v>
      </c>
      <c r="AT823" s="514">
        <v>143410</v>
      </c>
      <c r="AU823" s="514">
        <v>134</v>
      </c>
      <c r="AV823" s="514" t="s">
        <v>718</v>
      </c>
      <c r="AW823" s="514" t="s">
        <v>718</v>
      </c>
      <c r="AX823" s="514">
        <v>2.2000000000000002</v>
      </c>
      <c r="AY823" s="514">
        <v>0.9</v>
      </c>
      <c r="AZ823" s="514">
        <v>1814</v>
      </c>
      <c r="BA823" s="514" t="s">
        <v>245</v>
      </c>
      <c r="BB823" s="515" t="s">
        <v>2641</v>
      </c>
      <c r="BC823" s="515"/>
      <c r="BD823" s="515"/>
      <c r="BE823" s="530"/>
      <c r="BF823" s="547"/>
      <c r="BG823" s="530"/>
      <c r="BH823" s="530"/>
      <c r="BI823" s="530"/>
      <c r="BJ823" s="560"/>
      <c r="BK823" s="560"/>
      <c r="BL823" s="530"/>
      <c r="BM823" s="530"/>
      <c r="BN823" s="530"/>
      <c r="BO823" s="530"/>
      <c r="BP823" s="530"/>
      <c r="BQ823" s="530"/>
      <c r="BR823" s="530"/>
      <c r="BS823" s="530"/>
      <c r="BT823" s="530"/>
      <c r="BU823" s="530"/>
      <c r="BV823" s="530"/>
      <c r="BW823" s="530"/>
      <c r="BX823" s="530"/>
      <c r="BY823" s="555"/>
      <c r="BZ823" s="552"/>
      <c r="CA823" s="530"/>
    </row>
    <row r="824" spans="34:79" x14ac:dyDescent="0.3">
      <c r="AH824" s="512" t="str">
        <f t="shared" si="37"/>
        <v/>
      </c>
      <c r="AI824" s="15" t="str">
        <f t="shared" si="36"/>
        <v>656317-143443</v>
      </c>
      <c r="AJ824" s="511">
        <f t="shared" si="38"/>
        <v>821</v>
      </c>
      <c r="AK824" s="514">
        <v>18</v>
      </c>
      <c r="AL824" s="514" t="s">
        <v>1259</v>
      </c>
      <c r="AM824" s="514" t="s">
        <v>3758</v>
      </c>
      <c r="AN824" s="514" t="s">
        <v>3759</v>
      </c>
      <c r="AO824" s="514">
        <v>656293</v>
      </c>
      <c r="AP824" s="514">
        <v>143344</v>
      </c>
      <c r="AQ824" s="514" t="s">
        <v>3763</v>
      </c>
      <c r="AR824" s="514" t="s">
        <v>861</v>
      </c>
      <c r="AS824" s="514">
        <v>656317</v>
      </c>
      <c r="AT824" s="514">
        <v>143443</v>
      </c>
      <c r="AU824" s="514">
        <v>136</v>
      </c>
      <c r="AV824" s="514" t="s">
        <v>718</v>
      </c>
      <c r="AW824" s="514" t="s">
        <v>718</v>
      </c>
      <c r="AX824" s="514">
        <v>1.8</v>
      </c>
      <c r="AY824" s="514">
        <v>1.3</v>
      </c>
      <c r="AZ824" s="514">
        <v>1814</v>
      </c>
      <c r="BA824" s="514" t="s">
        <v>245</v>
      </c>
      <c r="BB824" s="515" t="s">
        <v>2641</v>
      </c>
      <c r="BC824" s="515"/>
      <c r="BD824" s="515"/>
      <c r="BE824" s="530"/>
      <c r="BF824" s="547"/>
      <c r="BG824" s="530"/>
      <c r="BH824" s="530"/>
      <c r="BI824" s="530"/>
      <c r="BJ824" s="560"/>
      <c r="BK824" s="560"/>
      <c r="BL824" s="530"/>
      <c r="BM824" s="530"/>
      <c r="BN824" s="530"/>
      <c r="BO824" s="530"/>
      <c r="BP824" s="530"/>
      <c r="BQ824" s="530"/>
      <c r="BR824" s="530"/>
      <c r="BS824" s="530"/>
      <c r="BT824" s="530"/>
      <c r="BU824" s="530"/>
      <c r="BV824" s="530"/>
      <c r="BW824" s="530"/>
      <c r="BX824" s="530"/>
      <c r="BY824" s="555"/>
      <c r="BZ824" s="552"/>
      <c r="CA824" s="530"/>
    </row>
    <row r="825" spans="34:79" x14ac:dyDescent="0.3">
      <c r="AH825" s="512" t="str">
        <f t="shared" si="37"/>
        <v/>
      </c>
      <c r="AI825" s="15" t="str">
        <f t="shared" si="36"/>
        <v>656325-143346</v>
      </c>
      <c r="AJ825" s="511">
        <f t="shared" si="38"/>
        <v>822</v>
      </c>
      <c r="AK825" s="514">
        <v>18</v>
      </c>
      <c r="AL825" s="514" t="s">
        <v>1259</v>
      </c>
      <c r="AM825" s="514" t="s">
        <v>3758</v>
      </c>
      <c r="AN825" s="514" t="s">
        <v>3759</v>
      </c>
      <c r="AO825" s="514">
        <v>656293</v>
      </c>
      <c r="AP825" s="514">
        <v>143344</v>
      </c>
      <c r="AQ825" s="514" t="s">
        <v>3764</v>
      </c>
      <c r="AR825" s="514" t="s">
        <v>2891</v>
      </c>
      <c r="AS825" s="514">
        <v>656325</v>
      </c>
      <c r="AT825" s="514">
        <v>143346</v>
      </c>
      <c r="AU825" s="514">
        <v>126</v>
      </c>
      <c r="AV825" s="514" t="s">
        <v>718</v>
      </c>
      <c r="AW825" s="514" t="s">
        <v>718</v>
      </c>
      <c r="AX825" s="514">
        <v>2.8</v>
      </c>
      <c r="AY825" s="514">
        <v>0.3</v>
      </c>
      <c r="AZ825" s="514">
        <v>1814</v>
      </c>
      <c r="BA825" s="514" t="s">
        <v>245</v>
      </c>
      <c r="BB825" s="515" t="s">
        <v>2641</v>
      </c>
      <c r="BC825" s="515"/>
      <c r="BD825" s="515"/>
      <c r="BE825" s="530"/>
      <c r="BF825" s="547"/>
      <c r="BG825" s="530"/>
      <c r="BH825" s="530"/>
      <c r="BI825" s="530"/>
      <c r="BJ825" s="560"/>
      <c r="BK825" s="560"/>
      <c r="BL825" s="530"/>
      <c r="BM825" s="530"/>
      <c r="BN825" s="530"/>
      <c r="BO825" s="530"/>
      <c r="BP825" s="530"/>
      <c r="BQ825" s="530"/>
      <c r="BR825" s="530"/>
      <c r="BS825" s="530"/>
      <c r="BT825" s="530"/>
      <c r="BU825" s="530"/>
      <c r="BV825" s="530"/>
      <c r="BW825" s="530"/>
      <c r="BX825" s="530"/>
      <c r="BY825" s="555"/>
      <c r="BZ825" s="552"/>
      <c r="CA825" s="530"/>
    </row>
    <row r="826" spans="34:79" x14ac:dyDescent="0.3">
      <c r="AH826" s="512" t="str">
        <f t="shared" si="37"/>
        <v/>
      </c>
      <c r="AI826" s="15" t="str">
        <f t="shared" si="36"/>
        <v>656342-143385</v>
      </c>
      <c r="AJ826" s="511">
        <f t="shared" si="38"/>
        <v>823</v>
      </c>
      <c r="AK826" s="514">
        <v>18</v>
      </c>
      <c r="AL826" s="514" t="s">
        <v>1259</v>
      </c>
      <c r="AM826" s="514" t="s">
        <v>3758</v>
      </c>
      <c r="AN826" s="514" t="s">
        <v>3759</v>
      </c>
      <c r="AO826" s="514">
        <v>656293</v>
      </c>
      <c r="AP826" s="514">
        <v>143344</v>
      </c>
      <c r="AQ826" s="514" t="s">
        <v>3765</v>
      </c>
      <c r="AR826" s="514" t="s">
        <v>3766</v>
      </c>
      <c r="AS826" s="514">
        <v>656342</v>
      </c>
      <c r="AT826" s="514">
        <v>143385</v>
      </c>
      <c r="AU826" s="514">
        <v>129</v>
      </c>
      <c r="AV826" s="514" t="s">
        <v>718</v>
      </c>
      <c r="AW826" s="514" t="s">
        <v>718</v>
      </c>
      <c r="AX826" s="514">
        <v>2.4</v>
      </c>
      <c r="AY826" s="514">
        <v>0.7</v>
      </c>
      <c r="AZ826" s="514">
        <v>1814</v>
      </c>
      <c r="BA826" s="514" t="s">
        <v>245</v>
      </c>
      <c r="BB826" s="515" t="s">
        <v>2641</v>
      </c>
      <c r="BC826" s="515"/>
      <c r="BD826" s="515"/>
      <c r="BE826" s="530"/>
      <c r="BF826" s="547"/>
      <c r="BG826" s="530"/>
      <c r="BH826" s="530"/>
      <c r="BI826" s="530"/>
      <c r="BJ826" s="560"/>
      <c r="BK826" s="560"/>
      <c r="BL826" s="530"/>
      <c r="BM826" s="530"/>
      <c r="BN826" s="530"/>
      <c r="BO826" s="530"/>
      <c r="BP826" s="530"/>
      <c r="BQ826" s="530"/>
      <c r="BR826" s="530"/>
      <c r="BS826" s="530"/>
      <c r="BT826" s="530"/>
      <c r="BU826" s="530"/>
      <c r="BV826" s="530"/>
      <c r="BW826" s="530"/>
      <c r="BX826" s="530"/>
      <c r="BY826" s="555"/>
      <c r="BZ826" s="552"/>
      <c r="CA826" s="530"/>
    </row>
    <row r="827" spans="34:79" x14ac:dyDescent="0.3">
      <c r="AH827" s="512" t="str">
        <f t="shared" si="37"/>
        <v/>
      </c>
      <c r="AI827" s="15" t="str">
        <f t="shared" si="36"/>
        <v>656347-143475</v>
      </c>
      <c r="AJ827" s="511">
        <f t="shared" si="38"/>
        <v>824</v>
      </c>
      <c r="AK827" s="514">
        <v>18</v>
      </c>
      <c r="AL827" s="514" t="s">
        <v>1259</v>
      </c>
      <c r="AM827" s="514" t="s">
        <v>3758</v>
      </c>
      <c r="AN827" s="514" t="s">
        <v>3759</v>
      </c>
      <c r="AO827" s="514">
        <v>656293</v>
      </c>
      <c r="AP827" s="514">
        <v>143344</v>
      </c>
      <c r="AQ827" s="514" t="s">
        <v>3767</v>
      </c>
      <c r="AR827" s="514" t="s">
        <v>861</v>
      </c>
      <c r="AS827" s="514">
        <v>656347</v>
      </c>
      <c r="AT827" s="514">
        <v>143475</v>
      </c>
      <c r="AU827" s="514">
        <v>141</v>
      </c>
      <c r="AV827" s="514" t="s">
        <v>718</v>
      </c>
      <c r="AW827" s="514" t="s">
        <v>718</v>
      </c>
      <c r="AX827" s="514">
        <v>1.3</v>
      </c>
      <c r="AY827" s="514">
        <v>1.8</v>
      </c>
      <c r="AZ827" s="514">
        <v>1814</v>
      </c>
      <c r="BA827" s="514" t="s">
        <v>245</v>
      </c>
      <c r="BB827" s="515" t="s">
        <v>2641</v>
      </c>
      <c r="BC827" s="515"/>
      <c r="BD827" s="515"/>
      <c r="BE827" s="530"/>
      <c r="BF827" s="547"/>
      <c r="BG827" s="530"/>
      <c r="BH827" s="530"/>
      <c r="BI827" s="530"/>
      <c r="BJ827" s="560"/>
      <c r="BK827" s="560"/>
      <c r="BL827" s="530"/>
      <c r="BM827" s="530"/>
      <c r="BN827" s="530"/>
      <c r="BO827" s="530"/>
      <c r="BP827" s="530"/>
      <c r="BQ827" s="530"/>
      <c r="BR827" s="530"/>
      <c r="BS827" s="530"/>
      <c r="BT827" s="530"/>
      <c r="BU827" s="530"/>
      <c r="BV827" s="530"/>
      <c r="BW827" s="530"/>
      <c r="BX827" s="530"/>
      <c r="BY827" s="555"/>
      <c r="BZ827" s="552"/>
      <c r="CA827" s="530"/>
    </row>
    <row r="828" spans="34:79" x14ac:dyDescent="0.3">
      <c r="AH828" s="512" t="str">
        <f t="shared" si="37"/>
        <v/>
      </c>
      <c r="AI828" s="15" t="str">
        <f t="shared" si="36"/>
        <v>655446-147862</v>
      </c>
      <c r="AJ828" s="511">
        <f t="shared" si="38"/>
        <v>825</v>
      </c>
      <c r="AK828" s="514">
        <v>18</v>
      </c>
      <c r="AL828" s="514" t="s">
        <v>1259</v>
      </c>
      <c r="AM828" s="514" t="s">
        <v>3178</v>
      </c>
      <c r="AN828" s="514" t="s">
        <v>3768</v>
      </c>
      <c r="AO828" s="514">
        <v>656160</v>
      </c>
      <c r="AP828" s="514">
        <v>147575</v>
      </c>
      <c r="AQ828" s="514" t="s">
        <v>3769</v>
      </c>
      <c r="AR828" s="514" t="s">
        <v>861</v>
      </c>
      <c r="AS828" s="514">
        <v>655446</v>
      </c>
      <c r="AT828" s="514">
        <v>147862</v>
      </c>
      <c r="AU828" s="514">
        <v>76</v>
      </c>
      <c r="AV828" s="514" t="s">
        <v>718</v>
      </c>
      <c r="AW828" s="514" t="s">
        <v>2635</v>
      </c>
      <c r="AX828" s="514">
        <v>10</v>
      </c>
      <c r="AY828" s="514">
        <v>10</v>
      </c>
      <c r="AZ828" s="514">
        <v>1880</v>
      </c>
      <c r="BA828" s="514" t="s">
        <v>438</v>
      </c>
      <c r="BB828" s="515" t="s">
        <v>3181</v>
      </c>
      <c r="BC828" s="515"/>
      <c r="BD828" s="515"/>
      <c r="BE828" s="530"/>
      <c r="BF828" s="547"/>
      <c r="BG828" s="530"/>
      <c r="BH828" s="530"/>
      <c r="BI828" s="530"/>
      <c r="BJ828" s="560"/>
      <c r="BK828" s="560"/>
      <c r="BL828" s="530"/>
      <c r="BM828" s="530"/>
      <c r="BN828" s="530"/>
      <c r="BO828" s="530"/>
      <c r="BP828" s="530"/>
      <c r="BQ828" s="530"/>
      <c r="BR828" s="530"/>
      <c r="BS828" s="530"/>
      <c r="BT828" s="530"/>
      <c r="BU828" s="530"/>
      <c r="BV828" s="530"/>
      <c r="BW828" s="530"/>
      <c r="BX828" s="530"/>
      <c r="BY828" s="555"/>
      <c r="BZ828" s="552"/>
      <c r="CA828" s="530"/>
    </row>
    <row r="829" spans="34:79" x14ac:dyDescent="0.3">
      <c r="AH829" s="512" t="str">
        <f t="shared" si="37"/>
        <v/>
      </c>
      <c r="AI829" s="15" t="str">
        <f t="shared" si="36"/>
        <v>659203-144385</v>
      </c>
      <c r="AJ829" s="511">
        <f t="shared" si="38"/>
        <v>826</v>
      </c>
      <c r="AK829" s="514">
        <v>18</v>
      </c>
      <c r="AL829" s="514" t="s">
        <v>1259</v>
      </c>
      <c r="AM829" s="514" t="s">
        <v>2768</v>
      </c>
      <c r="AN829" s="514" t="s">
        <v>3770</v>
      </c>
      <c r="AO829" s="514">
        <v>659950</v>
      </c>
      <c r="AP829" s="514">
        <v>145676</v>
      </c>
      <c r="AQ829" s="514" t="s">
        <v>3771</v>
      </c>
      <c r="AR829" s="514" t="s">
        <v>861</v>
      </c>
      <c r="AS829" s="514">
        <v>659203</v>
      </c>
      <c r="AT829" s="514">
        <v>144385</v>
      </c>
      <c r="AU829" s="514">
        <v>128</v>
      </c>
      <c r="AV829" s="514" t="s">
        <v>719</v>
      </c>
      <c r="AW829" s="514" t="s">
        <v>718</v>
      </c>
      <c r="AX829" s="514">
        <v>0.2</v>
      </c>
      <c r="AY829" s="514">
        <v>6.2</v>
      </c>
      <c r="AZ829" s="514">
        <v>1884</v>
      </c>
      <c r="BA829" s="514" t="s">
        <v>279</v>
      </c>
      <c r="BB829" s="515" t="s">
        <v>861</v>
      </c>
      <c r="BC829" s="515"/>
      <c r="BD829" s="515"/>
      <c r="BE829" s="530"/>
      <c r="BF829" s="547"/>
      <c r="BG829" s="530"/>
      <c r="BH829" s="530"/>
      <c r="BI829" s="530"/>
      <c r="BJ829" s="560"/>
      <c r="BK829" s="560"/>
      <c r="BL829" s="530"/>
      <c r="BM829" s="530"/>
      <c r="BN829" s="530"/>
      <c r="BO829" s="530"/>
      <c r="BP829" s="530"/>
      <c r="BQ829" s="530"/>
      <c r="BR829" s="530"/>
      <c r="BS829" s="530"/>
      <c r="BT829" s="530"/>
      <c r="BU829" s="530"/>
      <c r="BV829" s="530"/>
      <c r="BW829" s="530"/>
      <c r="BX829" s="530"/>
      <c r="BY829" s="555"/>
      <c r="BZ829" s="552"/>
      <c r="CA829" s="530"/>
    </row>
    <row r="830" spans="34:79" x14ac:dyDescent="0.3">
      <c r="AH830" s="512" t="str">
        <f t="shared" si="37"/>
        <v/>
      </c>
      <c r="AI830" s="15" t="str">
        <f t="shared" si="36"/>
        <v>659263-144547</v>
      </c>
      <c r="AJ830" s="511">
        <f t="shared" si="38"/>
        <v>827</v>
      </c>
      <c r="AK830" s="514">
        <v>18</v>
      </c>
      <c r="AL830" s="514" t="s">
        <v>1259</v>
      </c>
      <c r="AM830" s="514" t="s">
        <v>2768</v>
      </c>
      <c r="AN830" s="514" t="s">
        <v>3770</v>
      </c>
      <c r="AO830" s="514">
        <v>659950</v>
      </c>
      <c r="AP830" s="514">
        <v>145676</v>
      </c>
      <c r="AQ830" s="514" t="s">
        <v>3772</v>
      </c>
      <c r="AR830" s="514" t="s">
        <v>861</v>
      </c>
      <c r="AS830" s="514">
        <v>659263</v>
      </c>
      <c r="AT830" s="514">
        <v>144547</v>
      </c>
      <c r="AU830" s="514">
        <v>124</v>
      </c>
      <c r="AV830" s="514" t="s">
        <v>719</v>
      </c>
      <c r="AW830" s="514" t="s">
        <v>718</v>
      </c>
      <c r="AX830" s="514">
        <v>0.2</v>
      </c>
      <c r="AY830" s="514">
        <v>3.2</v>
      </c>
      <c r="AZ830" s="514">
        <v>1884</v>
      </c>
      <c r="BA830" s="514" t="s">
        <v>279</v>
      </c>
      <c r="BB830" s="515" t="s">
        <v>861</v>
      </c>
      <c r="BC830" s="515"/>
      <c r="BD830" s="515"/>
      <c r="BE830" s="530"/>
      <c r="BF830" s="547"/>
      <c r="BG830" s="530"/>
      <c r="BH830" s="530"/>
      <c r="BI830" s="530"/>
      <c r="BJ830" s="560"/>
      <c r="BK830" s="560"/>
      <c r="BL830" s="530"/>
      <c r="BM830" s="530"/>
      <c r="BN830" s="530"/>
      <c r="BO830" s="530"/>
      <c r="BP830" s="530"/>
      <c r="BQ830" s="530"/>
      <c r="BR830" s="530"/>
      <c r="BS830" s="530"/>
      <c r="BT830" s="530"/>
      <c r="BU830" s="530"/>
      <c r="BV830" s="530"/>
      <c r="BW830" s="530"/>
      <c r="BX830" s="530"/>
      <c r="BY830" s="555"/>
      <c r="BZ830" s="552"/>
      <c r="CA830" s="530"/>
    </row>
    <row r="831" spans="34:79" x14ac:dyDescent="0.3">
      <c r="AH831" s="512" t="str">
        <f t="shared" si="37"/>
        <v/>
      </c>
      <c r="AI831" s="15" t="str">
        <f t="shared" si="36"/>
        <v>659335-144590</v>
      </c>
      <c r="AJ831" s="511">
        <f t="shared" si="38"/>
        <v>828</v>
      </c>
      <c r="AK831" s="514">
        <v>18</v>
      </c>
      <c r="AL831" s="514" t="s">
        <v>1259</v>
      </c>
      <c r="AM831" s="514" t="s">
        <v>2768</v>
      </c>
      <c r="AN831" s="514" t="s">
        <v>3770</v>
      </c>
      <c r="AO831" s="514">
        <v>659950</v>
      </c>
      <c r="AP831" s="514">
        <v>145676</v>
      </c>
      <c r="AQ831" s="514" t="s">
        <v>3773</v>
      </c>
      <c r="AR831" s="514" t="s">
        <v>861</v>
      </c>
      <c r="AS831" s="514">
        <v>659335</v>
      </c>
      <c r="AT831" s="514">
        <v>144590</v>
      </c>
      <c r="AU831" s="514">
        <v>119</v>
      </c>
      <c r="AV831" s="514" t="s">
        <v>719</v>
      </c>
      <c r="AW831" s="514" t="s">
        <v>718</v>
      </c>
      <c r="AX831" s="514">
        <v>1.3</v>
      </c>
      <c r="AY831" s="514">
        <v>2.1</v>
      </c>
      <c r="AZ831" s="514">
        <v>1884</v>
      </c>
      <c r="BA831" s="514" t="s">
        <v>279</v>
      </c>
      <c r="BB831" s="515" t="s">
        <v>2735</v>
      </c>
      <c r="BC831" s="515"/>
      <c r="BD831" s="515"/>
      <c r="BE831" s="530"/>
      <c r="BF831" s="547"/>
      <c r="BG831" s="530"/>
      <c r="BH831" s="530"/>
      <c r="BI831" s="530"/>
      <c r="BJ831" s="560"/>
      <c r="BK831" s="560"/>
      <c r="BL831" s="530"/>
      <c r="BM831" s="530"/>
      <c r="BN831" s="530"/>
      <c r="BO831" s="530"/>
      <c r="BP831" s="530"/>
      <c r="BQ831" s="530"/>
      <c r="BR831" s="530"/>
      <c r="BS831" s="530"/>
      <c r="BT831" s="530"/>
      <c r="BU831" s="530"/>
      <c r="BV831" s="530"/>
      <c r="BW831" s="530"/>
      <c r="BX831" s="530"/>
      <c r="BY831" s="555"/>
      <c r="BZ831" s="552"/>
      <c r="CA831" s="530"/>
    </row>
    <row r="832" spans="34:79" x14ac:dyDescent="0.3">
      <c r="AH832" s="512" t="str">
        <f t="shared" si="37"/>
        <v/>
      </c>
      <c r="AI832" s="15" t="str">
        <f t="shared" si="36"/>
        <v>654832-142263</v>
      </c>
      <c r="AJ832" s="511">
        <f t="shared" si="38"/>
        <v>829</v>
      </c>
      <c r="AK832" s="514">
        <v>18</v>
      </c>
      <c r="AL832" s="514" t="s">
        <v>1259</v>
      </c>
      <c r="AM832" s="514" t="s">
        <v>2942</v>
      </c>
      <c r="AN832" s="514" t="s">
        <v>3774</v>
      </c>
      <c r="AO832" s="514">
        <v>655086</v>
      </c>
      <c r="AP832" s="514">
        <v>142694</v>
      </c>
      <c r="AQ832" s="514" t="s">
        <v>3775</v>
      </c>
      <c r="AR832" s="514" t="s">
        <v>861</v>
      </c>
      <c r="AS832" s="514">
        <v>654832</v>
      </c>
      <c r="AT832" s="514">
        <v>142263</v>
      </c>
      <c r="AU832" s="514">
        <v>108</v>
      </c>
      <c r="AV832" s="514" t="s">
        <v>719</v>
      </c>
      <c r="AW832" s="514" t="s">
        <v>2640</v>
      </c>
      <c r="AX832" s="514">
        <v>2.4</v>
      </c>
      <c r="AY832" s="514">
        <v>3</v>
      </c>
      <c r="AZ832" s="514">
        <v>1862</v>
      </c>
      <c r="BA832" s="514" t="s">
        <v>158</v>
      </c>
      <c r="BB832" s="515" t="s">
        <v>2946</v>
      </c>
      <c r="BC832" s="515"/>
      <c r="BD832" s="515"/>
      <c r="BE832" s="530"/>
      <c r="BF832" s="547"/>
      <c r="BG832" s="530"/>
      <c r="BH832" s="530"/>
      <c r="BI832" s="530"/>
      <c r="BJ832" s="560"/>
      <c r="BK832" s="560"/>
      <c r="BL832" s="530"/>
      <c r="BM832" s="530"/>
      <c r="BN832" s="530"/>
      <c r="BO832" s="530"/>
      <c r="BP832" s="530"/>
      <c r="BQ832" s="530"/>
      <c r="BR832" s="530"/>
      <c r="BS832" s="530"/>
      <c r="BT832" s="530"/>
      <c r="BU832" s="530"/>
      <c r="BV832" s="530"/>
      <c r="BW832" s="530"/>
      <c r="BX832" s="530"/>
      <c r="BY832" s="555"/>
      <c r="BZ832" s="552"/>
      <c r="CA832" s="530"/>
    </row>
    <row r="833" spans="34:79" x14ac:dyDescent="0.3">
      <c r="AH833" s="512" t="str">
        <f t="shared" si="37"/>
        <v/>
      </c>
      <c r="AI833" s="15" t="str">
        <f t="shared" si="36"/>
        <v>664642-144022</v>
      </c>
      <c r="AJ833" s="511">
        <f t="shared" si="38"/>
        <v>830</v>
      </c>
      <c r="AK833" s="514">
        <v>18</v>
      </c>
      <c r="AL833" s="514" t="s">
        <v>1259</v>
      </c>
      <c r="AM833" s="514" t="s">
        <v>3091</v>
      </c>
      <c r="AN833" s="514" t="s">
        <v>3776</v>
      </c>
      <c r="AO833" s="514">
        <v>663926</v>
      </c>
      <c r="AP833" s="514">
        <v>144568</v>
      </c>
      <c r="AQ833" s="514" t="s">
        <v>2673</v>
      </c>
      <c r="AR833" s="514" t="s">
        <v>861</v>
      </c>
      <c r="AS833" s="514">
        <v>664642</v>
      </c>
      <c r="AT833" s="514">
        <v>144022</v>
      </c>
      <c r="AU833" s="514">
        <v>240</v>
      </c>
      <c r="AV833" s="514" t="s">
        <v>718</v>
      </c>
      <c r="AW833" s="514" t="s">
        <v>718</v>
      </c>
      <c r="AX833" s="514">
        <v>1</v>
      </c>
      <c r="AY833" s="514">
        <v>0.8</v>
      </c>
      <c r="AZ833" s="514">
        <v>1863</v>
      </c>
      <c r="BA833" s="514" t="s">
        <v>208</v>
      </c>
      <c r="BB833" s="515" t="s">
        <v>861</v>
      </c>
      <c r="BC833" s="515"/>
      <c r="BD833" s="515"/>
      <c r="BE833" s="530"/>
      <c r="BF833" s="547"/>
      <c r="BG833" s="530"/>
      <c r="BH833" s="530"/>
      <c r="BI833" s="530"/>
      <c r="BJ833" s="560"/>
      <c r="BK833" s="560"/>
      <c r="BL833" s="530"/>
      <c r="BM833" s="530"/>
      <c r="BN833" s="530"/>
      <c r="BO833" s="530"/>
      <c r="BP833" s="530"/>
      <c r="BQ833" s="530"/>
      <c r="BR833" s="530"/>
      <c r="BS833" s="530"/>
      <c r="BT833" s="530"/>
      <c r="BU833" s="530"/>
      <c r="BV833" s="530"/>
      <c r="BW833" s="530"/>
      <c r="BX833" s="530"/>
      <c r="BY833" s="555"/>
      <c r="BZ833" s="552"/>
      <c r="CA833" s="530"/>
    </row>
    <row r="834" spans="34:79" x14ac:dyDescent="0.3">
      <c r="AH834" s="512" t="str">
        <f t="shared" si="37"/>
        <v/>
      </c>
      <c r="AI834" s="15" t="str">
        <f t="shared" si="36"/>
        <v>663871-145741</v>
      </c>
      <c r="AJ834" s="511">
        <f t="shared" si="38"/>
        <v>831</v>
      </c>
      <c r="AK834" s="514">
        <v>18</v>
      </c>
      <c r="AL834" s="514" t="s">
        <v>1259</v>
      </c>
      <c r="AM834" s="514" t="s">
        <v>2678</v>
      </c>
      <c r="AN834" s="514" t="s">
        <v>3777</v>
      </c>
      <c r="AO834" s="514">
        <v>658993</v>
      </c>
      <c r="AP834" s="514">
        <v>151687</v>
      </c>
      <c r="AQ834" s="514" t="s">
        <v>3778</v>
      </c>
      <c r="AR834" s="514" t="s">
        <v>861</v>
      </c>
      <c r="AS834" s="514">
        <v>663871</v>
      </c>
      <c r="AT834" s="514">
        <v>145741</v>
      </c>
      <c r="AU834" s="514">
        <v>117</v>
      </c>
      <c r="AV834" s="514" t="s">
        <v>718</v>
      </c>
      <c r="AW834" s="514" t="s">
        <v>2635</v>
      </c>
      <c r="AX834" s="514">
        <v>10</v>
      </c>
      <c r="AY834" s="514">
        <v>8.5</v>
      </c>
      <c r="AZ834" s="514">
        <v>1864</v>
      </c>
      <c r="BA834" s="514" t="s">
        <v>256</v>
      </c>
      <c r="BB834" s="515" t="s">
        <v>861</v>
      </c>
      <c r="BC834" s="515"/>
      <c r="BD834" s="515"/>
      <c r="BE834" s="530"/>
      <c r="BF834" s="547"/>
      <c r="BG834" s="530"/>
      <c r="BH834" s="530"/>
      <c r="BI834" s="530"/>
      <c r="BJ834" s="560"/>
      <c r="BK834" s="560"/>
      <c r="BL834" s="530"/>
      <c r="BM834" s="530"/>
      <c r="BN834" s="530"/>
      <c r="BO834" s="530"/>
      <c r="BP834" s="530"/>
      <c r="BQ834" s="530"/>
      <c r="BR834" s="530"/>
      <c r="BS834" s="530"/>
      <c r="BT834" s="530"/>
      <c r="BU834" s="530"/>
      <c r="BV834" s="530"/>
      <c r="BW834" s="530"/>
      <c r="BX834" s="530"/>
      <c r="BY834" s="555"/>
      <c r="BZ834" s="552"/>
      <c r="CA834" s="530"/>
    </row>
    <row r="835" spans="34:79" x14ac:dyDescent="0.3">
      <c r="AH835" s="512" t="str">
        <f t="shared" si="37"/>
        <v/>
      </c>
      <c r="AI835" s="15" t="str">
        <f t="shared" si="36"/>
        <v>662310-144779</v>
      </c>
      <c r="AJ835" s="511">
        <f t="shared" si="38"/>
        <v>832</v>
      </c>
      <c r="AK835" s="514">
        <v>18</v>
      </c>
      <c r="AL835" s="514" t="s">
        <v>1259</v>
      </c>
      <c r="AM835" s="514" t="s">
        <v>2703</v>
      </c>
      <c r="AN835" s="514" t="s">
        <v>3779</v>
      </c>
      <c r="AO835" s="514">
        <v>658940</v>
      </c>
      <c r="AP835" s="514">
        <v>147237</v>
      </c>
      <c r="AQ835" s="514" t="s">
        <v>3780</v>
      </c>
      <c r="AR835" s="514" t="s">
        <v>861</v>
      </c>
      <c r="AS835" s="514">
        <v>662310</v>
      </c>
      <c r="AT835" s="514">
        <v>144779</v>
      </c>
      <c r="AU835" s="514">
        <v>186</v>
      </c>
      <c r="AV835" s="514" t="s">
        <v>718</v>
      </c>
      <c r="AW835" s="514" t="s">
        <v>2635</v>
      </c>
      <c r="AX835" s="514">
        <v>10</v>
      </c>
      <c r="AY835" s="514">
        <v>1.7</v>
      </c>
      <c r="AZ835" s="514">
        <v>1863</v>
      </c>
      <c r="BA835" s="514" t="s">
        <v>208</v>
      </c>
      <c r="BB835" s="515" t="s">
        <v>861</v>
      </c>
      <c r="BC835" s="515"/>
      <c r="BD835" s="515"/>
      <c r="BE835" s="530"/>
      <c r="BF835" s="547"/>
      <c r="BG835" s="530"/>
      <c r="BH835" s="530"/>
      <c r="BI835" s="530"/>
      <c r="BJ835" s="560"/>
      <c r="BK835" s="560"/>
      <c r="BL835" s="530"/>
      <c r="BM835" s="530"/>
      <c r="BN835" s="530"/>
      <c r="BO835" s="530"/>
      <c r="BP835" s="530"/>
      <c r="BQ835" s="530"/>
      <c r="BR835" s="530"/>
      <c r="BS835" s="530"/>
      <c r="BT835" s="530"/>
      <c r="BU835" s="530"/>
      <c r="BV835" s="530"/>
      <c r="BW835" s="530"/>
      <c r="BX835" s="530"/>
      <c r="BY835" s="555"/>
      <c r="BZ835" s="552"/>
      <c r="CA835" s="530"/>
    </row>
    <row r="836" spans="34:79" x14ac:dyDescent="0.3">
      <c r="AH836" s="512" t="str">
        <f t="shared" si="37"/>
        <v/>
      </c>
      <c r="AI836" s="15" t="str">
        <f t="shared" ref="AI836:AI899" si="39">IF(AJ836&lt;&gt;"",AS836&amp;"-"&amp;AT836,"")</f>
        <v>658148-144864</v>
      </c>
      <c r="AJ836" s="511">
        <f t="shared" si="38"/>
        <v>833</v>
      </c>
      <c r="AK836" s="514">
        <v>18</v>
      </c>
      <c r="AL836" s="514" t="s">
        <v>1259</v>
      </c>
      <c r="AM836" s="514" t="s">
        <v>2700</v>
      </c>
      <c r="AN836" s="514" t="s">
        <v>3781</v>
      </c>
      <c r="AO836" s="514">
        <v>656749</v>
      </c>
      <c r="AP836" s="514">
        <v>144728</v>
      </c>
      <c r="AQ836" s="514" t="s">
        <v>3782</v>
      </c>
      <c r="AR836" s="514" t="s">
        <v>861</v>
      </c>
      <c r="AS836" s="514">
        <v>658148</v>
      </c>
      <c r="AT836" s="514">
        <v>144864</v>
      </c>
      <c r="AU836" s="514">
        <v>207</v>
      </c>
      <c r="AV836" s="514" t="s">
        <v>718</v>
      </c>
      <c r="AW836" s="514" t="s">
        <v>2747</v>
      </c>
      <c r="AX836" s="514">
        <v>1.2</v>
      </c>
      <c r="AY836" s="514">
        <v>2.2999999999999998</v>
      </c>
      <c r="AZ836" s="514">
        <v>1880</v>
      </c>
      <c r="BA836" s="514" t="s">
        <v>438</v>
      </c>
      <c r="BB836" s="515" t="s">
        <v>2735</v>
      </c>
      <c r="BC836" s="515"/>
      <c r="BD836" s="515"/>
      <c r="BE836" s="530"/>
      <c r="BF836" s="547"/>
      <c r="BG836" s="530"/>
      <c r="BH836" s="530"/>
      <c r="BI836" s="530"/>
      <c r="BJ836" s="560"/>
      <c r="BK836" s="560"/>
      <c r="BL836" s="530"/>
      <c r="BM836" s="530"/>
      <c r="BN836" s="530"/>
      <c r="BO836" s="530"/>
      <c r="BP836" s="530"/>
      <c r="BQ836" s="530"/>
      <c r="BR836" s="530"/>
      <c r="BS836" s="530"/>
      <c r="BT836" s="530"/>
      <c r="BU836" s="530"/>
      <c r="BV836" s="530"/>
      <c r="BW836" s="530"/>
      <c r="BX836" s="530"/>
      <c r="BY836" s="555"/>
      <c r="BZ836" s="552"/>
      <c r="CA836" s="530"/>
    </row>
    <row r="837" spans="34:79" x14ac:dyDescent="0.3">
      <c r="AH837" s="512" t="str">
        <f t="shared" ref="AH837:AH900" si="40">IF(AJ837&lt;&gt;"",IF(OR(AND(AN837=AN836,AQ837=AQ836),AND(AN837=AN838,AQ837=AQ838)),"OBS! förväxlingsrisk =&gt;",""),"")</f>
        <v/>
      </c>
      <c r="AI837" s="15" t="str">
        <f t="shared" si="39"/>
        <v>658240-144820</v>
      </c>
      <c r="AJ837" s="511">
        <f t="shared" ref="AJ837:AJ900" si="41">IF(AK837&lt;&gt;"",AJ836+1,"")</f>
        <v>834</v>
      </c>
      <c r="AK837" s="514">
        <v>18</v>
      </c>
      <c r="AL837" s="514" t="s">
        <v>1259</v>
      </c>
      <c r="AM837" s="514" t="s">
        <v>2700</v>
      </c>
      <c r="AN837" s="514" t="s">
        <v>3781</v>
      </c>
      <c r="AO837" s="514">
        <v>656749</v>
      </c>
      <c r="AP837" s="514">
        <v>144728</v>
      </c>
      <c r="AQ837" s="514" t="s">
        <v>3783</v>
      </c>
      <c r="AR837" s="514" t="s">
        <v>861</v>
      </c>
      <c r="AS837" s="514">
        <v>658240</v>
      </c>
      <c r="AT837" s="514">
        <v>144820</v>
      </c>
      <c r="AU837" s="514">
        <v>215</v>
      </c>
      <c r="AV837" s="514" t="s">
        <v>718</v>
      </c>
      <c r="AW837" s="514" t="s">
        <v>2747</v>
      </c>
      <c r="AX837" s="514">
        <v>0.1</v>
      </c>
      <c r="AY837" s="514">
        <v>3.4</v>
      </c>
      <c r="AZ837" s="514">
        <v>1880</v>
      </c>
      <c r="BA837" s="514" t="s">
        <v>438</v>
      </c>
      <c r="BB837" s="515" t="s">
        <v>2735</v>
      </c>
      <c r="BC837" s="515"/>
      <c r="BD837" s="515"/>
      <c r="BE837" s="530"/>
      <c r="BF837" s="547"/>
      <c r="BG837" s="530"/>
      <c r="BH837" s="530"/>
      <c r="BI837" s="530"/>
      <c r="BJ837" s="560"/>
      <c r="BK837" s="560"/>
      <c r="BL837" s="530"/>
      <c r="BM837" s="530"/>
      <c r="BN837" s="530"/>
      <c r="BO837" s="530"/>
      <c r="BP837" s="530"/>
      <c r="BQ837" s="530"/>
      <c r="BR837" s="530"/>
      <c r="BS837" s="530"/>
      <c r="BT837" s="530"/>
      <c r="BU837" s="530"/>
      <c r="BV837" s="530"/>
      <c r="BW837" s="530"/>
      <c r="BX837" s="530"/>
      <c r="BY837" s="555"/>
      <c r="BZ837" s="552"/>
      <c r="CA837" s="530"/>
    </row>
    <row r="838" spans="34:79" x14ac:dyDescent="0.3">
      <c r="AH838" s="512" t="str">
        <f t="shared" si="40"/>
        <v/>
      </c>
      <c r="AI838" s="15" t="str">
        <f t="shared" si="39"/>
        <v>661635-144636</v>
      </c>
      <c r="AJ838" s="511">
        <f t="shared" si="41"/>
        <v>835</v>
      </c>
      <c r="AK838" s="514">
        <v>18</v>
      </c>
      <c r="AL838" s="514" t="s">
        <v>1259</v>
      </c>
      <c r="AM838" s="514" t="s">
        <v>2703</v>
      </c>
      <c r="AN838" s="514" t="s">
        <v>3784</v>
      </c>
      <c r="AO838" s="514">
        <v>658940</v>
      </c>
      <c r="AP838" s="514">
        <v>147237</v>
      </c>
      <c r="AQ838" s="514" t="s">
        <v>3785</v>
      </c>
      <c r="AR838" s="514" t="s">
        <v>2723</v>
      </c>
      <c r="AS838" s="514">
        <v>661635</v>
      </c>
      <c r="AT838" s="514">
        <v>144636</v>
      </c>
      <c r="AU838" s="514">
        <v>115</v>
      </c>
      <c r="AV838" s="514" t="s">
        <v>718</v>
      </c>
      <c r="AW838" s="514" t="s">
        <v>2747</v>
      </c>
      <c r="AX838" s="514">
        <v>2.4</v>
      </c>
      <c r="AY838" s="514">
        <v>0.1</v>
      </c>
      <c r="AZ838" s="514">
        <v>1884</v>
      </c>
      <c r="BA838" s="514" t="s">
        <v>279</v>
      </c>
      <c r="BB838" s="515" t="s">
        <v>2799</v>
      </c>
      <c r="BC838" s="515"/>
      <c r="BD838" s="515"/>
      <c r="BE838" s="530"/>
      <c r="BF838" s="547"/>
      <c r="BG838" s="530"/>
      <c r="BH838" s="530"/>
      <c r="BI838" s="530"/>
      <c r="BJ838" s="560"/>
      <c r="BK838" s="560"/>
      <c r="BL838" s="530"/>
      <c r="BM838" s="530"/>
      <c r="BN838" s="530"/>
      <c r="BO838" s="530"/>
      <c r="BP838" s="530"/>
      <c r="BQ838" s="530"/>
      <c r="BR838" s="530"/>
      <c r="BS838" s="530"/>
      <c r="BT838" s="530"/>
      <c r="BU838" s="530"/>
      <c r="BV838" s="530"/>
      <c r="BW838" s="530"/>
      <c r="BX838" s="530"/>
      <c r="BY838" s="555"/>
      <c r="BZ838" s="552"/>
      <c r="CA838" s="530"/>
    </row>
    <row r="839" spans="34:79" x14ac:dyDescent="0.3">
      <c r="AH839" s="512" t="str">
        <f t="shared" si="40"/>
        <v/>
      </c>
      <c r="AI839" s="15" t="str">
        <f t="shared" si="39"/>
        <v>658105-145155</v>
      </c>
      <c r="AJ839" s="511">
        <f t="shared" si="41"/>
        <v>836</v>
      </c>
      <c r="AK839" s="514">
        <v>18</v>
      </c>
      <c r="AL839" s="514" t="s">
        <v>1259</v>
      </c>
      <c r="AM839" s="514" t="s">
        <v>2982</v>
      </c>
      <c r="AN839" s="514" t="s">
        <v>3786</v>
      </c>
      <c r="AO839" s="514">
        <v>658027</v>
      </c>
      <c r="AP839" s="514">
        <v>145505</v>
      </c>
      <c r="AQ839" s="514" t="s">
        <v>861</v>
      </c>
      <c r="AR839" s="514" t="s">
        <v>861</v>
      </c>
      <c r="AS839" s="514">
        <v>658105</v>
      </c>
      <c r="AT839" s="514">
        <v>145155</v>
      </c>
      <c r="AU839" s="514">
        <v>190</v>
      </c>
      <c r="AV839" s="514" t="s">
        <v>718</v>
      </c>
      <c r="AW839" s="514" t="s">
        <v>718</v>
      </c>
      <c r="AX839" s="514">
        <v>1</v>
      </c>
      <c r="AY839" s="514">
        <v>7</v>
      </c>
      <c r="AZ839" s="514">
        <v>1880</v>
      </c>
      <c r="BA839" s="514" t="s">
        <v>438</v>
      </c>
      <c r="BB839" s="515" t="s">
        <v>2712</v>
      </c>
      <c r="BC839" s="515"/>
      <c r="BD839" s="515"/>
      <c r="BE839" s="530"/>
      <c r="BF839" s="547"/>
      <c r="BG839" s="530"/>
      <c r="BH839" s="530"/>
      <c r="BI839" s="530"/>
      <c r="BJ839" s="560"/>
      <c r="BK839" s="560"/>
      <c r="BL839" s="530"/>
      <c r="BM839" s="530"/>
      <c r="BN839" s="530"/>
      <c r="BO839" s="530"/>
      <c r="BP839" s="530"/>
      <c r="BQ839" s="530"/>
      <c r="BR839" s="530"/>
      <c r="BS839" s="530"/>
      <c r="BT839" s="530"/>
      <c r="BU839" s="530"/>
      <c r="BV839" s="530"/>
      <c r="BW839" s="530"/>
      <c r="BX839" s="530"/>
      <c r="BY839" s="555"/>
      <c r="BZ839" s="552"/>
      <c r="CA839" s="530"/>
    </row>
    <row r="840" spans="34:79" x14ac:dyDescent="0.3">
      <c r="AH840" s="512" t="str">
        <f t="shared" si="40"/>
        <v/>
      </c>
      <c r="AI840" s="15" t="str">
        <f t="shared" si="39"/>
        <v>665603-144195</v>
      </c>
      <c r="AJ840" s="511">
        <f t="shared" si="41"/>
        <v>837</v>
      </c>
      <c r="AK840" s="514">
        <v>18</v>
      </c>
      <c r="AL840" s="514" t="s">
        <v>1259</v>
      </c>
      <c r="AM840" s="514" t="s">
        <v>2753</v>
      </c>
      <c r="AN840" s="514" t="s">
        <v>3787</v>
      </c>
      <c r="AO840" s="514">
        <v>663216</v>
      </c>
      <c r="AP840" s="514">
        <v>146069</v>
      </c>
      <c r="AQ840" s="514" t="s">
        <v>3788</v>
      </c>
      <c r="AR840" s="514" t="s">
        <v>861</v>
      </c>
      <c r="AS840" s="514">
        <v>665603</v>
      </c>
      <c r="AT840" s="514">
        <v>144195</v>
      </c>
      <c r="AU840" s="514">
        <v>227</v>
      </c>
      <c r="AV840" s="514" t="s">
        <v>718</v>
      </c>
      <c r="AW840" s="514" t="s">
        <v>2635</v>
      </c>
      <c r="AX840" s="514">
        <v>10</v>
      </c>
      <c r="AY840" s="514">
        <v>10</v>
      </c>
      <c r="AZ840" s="514">
        <v>1864</v>
      </c>
      <c r="BA840" s="514" t="s">
        <v>256</v>
      </c>
      <c r="BB840" s="515" t="s">
        <v>861</v>
      </c>
      <c r="BC840" s="515"/>
      <c r="BD840" s="515"/>
      <c r="BE840" s="530"/>
      <c r="BF840" s="547"/>
      <c r="BG840" s="530"/>
      <c r="BH840" s="530"/>
      <c r="BI840" s="530"/>
      <c r="BJ840" s="560"/>
      <c r="BK840" s="560"/>
      <c r="BL840" s="530"/>
      <c r="BM840" s="530"/>
      <c r="BN840" s="530"/>
      <c r="BO840" s="530"/>
      <c r="BP840" s="530"/>
      <c r="BQ840" s="530"/>
      <c r="BR840" s="530"/>
      <c r="BS840" s="530"/>
      <c r="BT840" s="530"/>
      <c r="BU840" s="530"/>
      <c r="BV840" s="530"/>
      <c r="BW840" s="530"/>
      <c r="BX840" s="530"/>
      <c r="BY840" s="555"/>
      <c r="BZ840" s="552"/>
      <c r="CA840" s="530"/>
    </row>
    <row r="841" spans="34:79" x14ac:dyDescent="0.3">
      <c r="AH841" s="512" t="str">
        <f t="shared" si="40"/>
        <v/>
      </c>
      <c r="AI841" s="15" t="str">
        <f t="shared" si="39"/>
        <v>656016-142470</v>
      </c>
      <c r="AJ841" s="511">
        <f t="shared" si="41"/>
        <v>838</v>
      </c>
      <c r="AK841" s="514">
        <v>18</v>
      </c>
      <c r="AL841" s="514" t="s">
        <v>1259</v>
      </c>
      <c r="AM841" s="514" t="s">
        <v>2974</v>
      </c>
      <c r="AN841" s="514" t="s">
        <v>3789</v>
      </c>
      <c r="AO841" s="514">
        <v>658699</v>
      </c>
      <c r="AP841" s="514">
        <v>150719</v>
      </c>
      <c r="AQ841" s="514" t="s">
        <v>3790</v>
      </c>
      <c r="AR841" s="514" t="s">
        <v>861</v>
      </c>
      <c r="AS841" s="514">
        <v>656016</v>
      </c>
      <c r="AT841" s="514">
        <v>142470</v>
      </c>
      <c r="AU841" s="514">
        <v>96</v>
      </c>
      <c r="AV841" s="514" t="s">
        <v>719</v>
      </c>
      <c r="AW841" s="514" t="s">
        <v>2747</v>
      </c>
      <c r="AX841" s="514">
        <v>0.1</v>
      </c>
      <c r="AY841" s="514">
        <v>0.2</v>
      </c>
      <c r="AZ841" s="514">
        <v>1862</v>
      </c>
      <c r="BA841" s="514" t="s">
        <v>158</v>
      </c>
      <c r="BB841" s="515" t="s">
        <v>3646</v>
      </c>
      <c r="BC841" s="515"/>
      <c r="BD841" s="515"/>
      <c r="BE841" s="530"/>
      <c r="BF841" s="547"/>
      <c r="BG841" s="530"/>
      <c r="BH841" s="530"/>
      <c r="BI841" s="530"/>
      <c r="BJ841" s="560"/>
      <c r="BK841" s="560"/>
      <c r="BL841" s="530"/>
      <c r="BM841" s="530"/>
      <c r="BN841" s="530"/>
      <c r="BO841" s="530"/>
      <c r="BP841" s="530"/>
      <c r="BQ841" s="530"/>
      <c r="BR841" s="530"/>
      <c r="BS841" s="530"/>
      <c r="BT841" s="530"/>
      <c r="BU841" s="530"/>
      <c r="BV841" s="530"/>
      <c r="BW841" s="530"/>
      <c r="BX841" s="530"/>
      <c r="BY841" s="555"/>
      <c r="BZ841" s="552"/>
      <c r="CA841" s="530"/>
    </row>
    <row r="842" spans="34:79" x14ac:dyDescent="0.3">
      <c r="AH842" s="512" t="str">
        <f t="shared" si="40"/>
        <v/>
      </c>
      <c r="AI842" s="15" t="str">
        <f t="shared" si="39"/>
        <v>656102-142528</v>
      </c>
      <c r="AJ842" s="511">
        <f t="shared" si="41"/>
        <v>839</v>
      </c>
      <c r="AK842" s="514">
        <v>18</v>
      </c>
      <c r="AL842" s="514" t="s">
        <v>1259</v>
      </c>
      <c r="AM842" s="514" t="s">
        <v>2974</v>
      </c>
      <c r="AN842" s="514" t="s">
        <v>3789</v>
      </c>
      <c r="AO842" s="514">
        <v>658699</v>
      </c>
      <c r="AP842" s="514">
        <v>150719</v>
      </c>
      <c r="AQ842" s="514" t="s">
        <v>3791</v>
      </c>
      <c r="AR842" s="514" t="s">
        <v>861</v>
      </c>
      <c r="AS842" s="514">
        <v>656102</v>
      </c>
      <c r="AT842" s="514">
        <v>142528</v>
      </c>
      <c r="AU842" s="514">
        <v>104</v>
      </c>
      <c r="AV842" s="514" t="s">
        <v>718</v>
      </c>
      <c r="AW842" s="514" t="s">
        <v>2640</v>
      </c>
      <c r="AX842" s="514">
        <v>1.1000000000000001</v>
      </c>
      <c r="AY842" s="514">
        <v>0.2</v>
      </c>
      <c r="AZ842" s="514">
        <v>1862</v>
      </c>
      <c r="BA842" s="514" t="s">
        <v>158</v>
      </c>
      <c r="BB842" s="515" t="s">
        <v>861</v>
      </c>
      <c r="BC842" s="515"/>
      <c r="BD842" s="515"/>
      <c r="BE842" s="530"/>
      <c r="BF842" s="547"/>
      <c r="BG842" s="530"/>
      <c r="BH842" s="530"/>
      <c r="BI842" s="530"/>
      <c r="BJ842" s="560"/>
      <c r="BK842" s="560"/>
      <c r="BL842" s="530"/>
      <c r="BM842" s="530"/>
      <c r="BN842" s="530"/>
      <c r="BO842" s="530"/>
      <c r="BP842" s="530"/>
      <c r="BQ842" s="530"/>
      <c r="BR842" s="530"/>
      <c r="BS842" s="530"/>
      <c r="BT842" s="530"/>
      <c r="BU842" s="530"/>
      <c r="BV842" s="530"/>
      <c r="BW842" s="530"/>
      <c r="BX842" s="530"/>
      <c r="BY842" s="555"/>
      <c r="BZ842" s="552"/>
      <c r="CA842" s="530"/>
    </row>
    <row r="843" spans="34:79" x14ac:dyDescent="0.3">
      <c r="AH843" s="512" t="str">
        <f t="shared" si="40"/>
        <v/>
      </c>
      <c r="AI843" s="15" t="str">
        <f t="shared" si="39"/>
        <v>657811-146162</v>
      </c>
      <c r="AJ843" s="511">
        <f t="shared" si="41"/>
        <v>840</v>
      </c>
      <c r="AK843" s="514">
        <v>18</v>
      </c>
      <c r="AL843" s="514" t="s">
        <v>1259</v>
      </c>
      <c r="AM843" s="514" t="s">
        <v>2974</v>
      </c>
      <c r="AN843" s="514" t="s">
        <v>3792</v>
      </c>
      <c r="AO843" s="514">
        <v>657453</v>
      </c>
      <c r="AP843" s="514">
        <v>146364</v>
      </c>
      <c r="AQ843" s="514" t="s">
        <v>3793</v>
      </c>
      <c r="AR843" s="514" t="s">
        <v>861</v>
      </c>
      <c r="AS843" s="514">
        <v>657811</v>
      </c>
      <c r="AT843" s="514">
        <v>146162</v>
      </c>
      <c r="AU843" s="514">
        <v>37</v>
      </c>
      <c r="AV843" s="514" t="s">
        <v>718</v>
      </c>
      <c r="AW843" s="514" t="s">
        <v>2635</v>
      </c>
      <c r="AX843" s="514">
        <v>10</v>
      </c>
      <c r="AY843" s="514">
        <v>10</v>
      </c>
      <c r="AZ843" s="514">
        <v>1880</v>
      </c>
      <c r="BA843" s="514" t="s">
        <v>438</v>
      </c>
      <c r="BB843" s="515" t="s">
        <v>861</v>
      </c>
      <c r="BC843" s="515"/>
      <c r="BD843" s="515"/>
      <c r="BE843" s="530"/>
      <c r="BF843" s="547"/>
      <c r="BG843" s="530"/>
      <c r="BH843" s="530"/>
      <c r="BI843" s="530"/>
      <c r="BJ843" s="560"/>
      <c r="BK843" s="560"/>
      <c r="BL843" s="530"/>
      <c r="BM843" s="530"/>
      <c r="BN843" s="530"/>
      <c r="BO843" s="530"/>
      <c r="BP843" s="530"/>
      <c r="BQ843" s="530"/>
      <c r="BR843" s="530"/>
      <c r="BS843" s="530"/>
      <c r="BT843" s="530"/>
      <c r="BU843" s="530"/>
      <c r="BV843" s="530"/>
      <c r="BW843" s="530"/>
      <c r="BX843" s="530"/>
      <c r="BY843" s="555"/>
      <c r="BZ843" s="552"/>
      <c r="CA843" s="530"/>
    </row>
    <row r="844" spans="34:79" x14ac:dyDescent="0.3">
      <c r="AH844" s="512" t="str">
        <f t="shared" si="40"/>
        <v/>
      </c>
      <c r="AI844" s="15" t="str">
        <f t="shared" si="39"/>
        <v>664689-144398</v>
      </c>
      <c r="AJ844" s="511">
        <f t="shared" si="41"/>
        <v>841</v>
      </c>
      <c r="AK844" s="514">
        <v>18</v>
      </c>
      <c r="AL844" s="514" t="s">
        <v>1259</v>
      </c>
      <c r="AM844" s="514" t="s">
        <v>2753</v>
      </c>
      <c r="AN844" s="514" t="s">
        <v>3794</v>
      </c>
      <c r="AO844" s="514">
        <v>663216</v>
      </c>
      <c r="AP844" s="514">
        <v>146069</v>
      </c>
      <c r="AQ844" s="514" t="s">
        <v>2835</v>
      </c>
      <c r="AR844" s="514" t="s">
        <v>861</v>
      </c>
      <c r="AS844" s="514">
        <v>664689</v>
      </c>
      <c r="AT844" s="514">
        <v>144398</v>
      </c>
      <c r="AU844" s="514">
        <v>177</v>
      </c>
      <c r="AV844" s="514" t="s">
        <v>718</v>
      </c>
      <c r="AW844" s="514" t="s">
        <v>2640</v>
      </c>
      <c r="AX844" s="514">
        <v>0.3</v>
      </c>
      <c r="AY844" s="514">
        <v>10</v>
      </c>
      <c r="AZ844" s="514">
        <v>1864</v>
      </c>
      <c r="BA844" s="514" t="s">
        <v>256</v>
      </c>
      <c r="BB844" s="515" t="s">
        <v>861</v>
      </c>
      <c r="BC844" s="515"/>
      <c r="BD844" s="515"/>
      <c r="BE844" s="530"/>
      <c r="BF844" s="547"/>
      <c r="BG844" s="530"/>
      <c r="BH844" s="530"/>
      <c r="BI844" s="530"/>
      <c r="BJ844" s="560"/>
      <c r="BK844" s="560"/>
      <c r="BL844" s="530"/>
      <c r="BM844" s="530"/>
      <c r="BN844" s="530"/>
      <c r="BO844" s="530"/>
      <c r="BP844" s="530"/>
      <c r="BQ844" s="530"/>
      <c r="BR844" s="530"/>
      <c r="BS844" s="530"/>
      <c r="BT844" s="530"/>
      <c r="BU844" s="530"/>
      <c r="BV844" s="530"/>
      <c r="BW844" s="530"/>
      <c r="BX844" s="530"/>
      <c r="BY844" s="555"/>
      <c r="BZ844" s="552"/>
      <c r="CA844" s="530"/>
    </row>
    <row r="845" spans="34:79" x14ac:dyDescent="0.3">
      <c r="AH845" s="512" t="str">
        <f t="shared" si="40"/>
        <v/>
      </c>
      <c r="AI845" s="15" t="str">
        <f t="shared" si="39"/>
        <v>658985-148730</v>
      </c>
      <c r="AJ845" s="511">
        <f t="shared" si="41"/>
        <v>842</v>
      </c>
      <c r="AK845" s="514">
        <v>18</v>
      </c>
      <c r="AL845" s="514" t="s">
        <v>1259</v>
      </c>
      <c r="AM845" s="514" t="s">
        <v>2879</v>
      </c>
      <c r="AN845" s="514" t="s">
        <v>3795</v>
      </c>
      <c r="AO845" s="514">
        <v>658897</v>
      </c>
      <c r="AP845" s="514">
        <v>148727</v>
      </c>
      <c r="AQ845" s="514" t="s">
        <v>3796</v>
      </c>
      <c r="AR845" s="514" t="s">
        <v>861</v>
      </c>
      <c r="AS845" s="514">
        <v>658985</v>
      </c>
      <c r="AT845" s="514">
        <v>148730</v>
      </c>
      <c r="AU845" s="514">
        <v>16</v>
      </c>
      <c r="AV845" s="514" t="s">
        <v>720</v>
      </c>
      <c r="AW845" s="514" t="s">
        <v>718</v>
      </c>
      <c r="AX845" s="514">
        <v>10</v>
      </c>
      <c r="AY845" s="514">
        <v>4.3</v>
      </c>
      <c r="AZ845" s="514">
        <v>1885</v>
      </c>
      <c r="BA845" s="514" t="s">
        <v>252</v>
      </c>
      <c r="BB845" s="515" t="s">
        <v>861</v>
      </c>
      <c r="BC845" s="515"/>
      <c r="BD845" s="515"/>
      <c r="BE845" s="530"/>
      <c r="BF845" s="547"/>
      <c r="BG845" s="530"/>
      <c r="BH845" s="530"/>
      <c r="BI845" s="530"/>
      <c r="BJ845" s="560"/>
      <c r="BK845" s="560"/>
      <c r="BL845" s="530"/>
      <c r="BM845" s="530"/>
      <c r="BN845" s="530"/>
      <c r="BO845" s="530"/>
      <c r="BP845" s="530"/>
      <c r="BQ845" s="530"/>
      <c r="BR845" s="530"/>
      <c r="BS845" s="530"/>
      <c r="BT845" s="530"/>
      <c r="BU845" s="530"/>
      <c r="BV845" s="530"/>
      <c r="BW845" s="530"/>
      <c r="BX845" s="530"/>
      <c r="BY845" s="555"/>
      <c r="BZ845" s="552"/>
      <c r="CA845" s="530"/>
    </row>
    <row r="846" spans="34:79" x14ac:dyDescent="0.3">
      <c r="AH846" s="512" t="str">
        <f t="shared" si="40"/>
        <v/>
      </c>
      <c r="AI846" s="15" t="str">
        <f t="shared" si="39"/>
        <v>658988-148733</v>
      </c>
      <c r="AJ846" s="511">
        <f t="shared" si="41"/>
        <v>843</v>
      </c>
      <c r="AK846" s="514">
        <v>18</v>
      </c>
      <c r="AL846" s="514" t="s">
        <v>1259</v>
      </c>
      <c r="AM846" s="514" t="s">
        <v>2879</v>
      </c>
      <c r="AN846" s="514" t="s">
        <v>3795</v>
      </c>
      <c r="AO846" s="514">
        <v>658897</v>
      </c>
      <c r="AP846" s="514">
        <v>148727</v>
      </c>
      <c r="AQ846" s="514" t="s">
        <v>3797</v>
      </c>
      <c r="AR846" s="514" t="s">
        <v>861</v>
      </c>
      <c r="AS846" s="514">
        <v>658988</v>
      </c>
      <c r="AT846" s="514">
        <v>148733</v>
      </c>
      <c r="AU846" s="514">
        <v>16</v>
      </c>
      <c r="AV846" s="514" t="s">
        <v>720</v>
      </c>
      <c r="AW846" s="514" t="s">
        <v>718</v>
      </c>
      <c r="AX846" s="514">
        <v>10</v>
      </c>
      <c r="AY846" s="514">
        <v>4.3</v>
      </c>
      <c r="AZ846" s="514">
        <v>1885</v>
      </c>
      <c r="BA846" s="514" t="s">
        <v>252</v>
      </c>
      <c r="BB846" s="515" t="s">
        <v>861</v>
      </c>
      <c r="BC846" s="515"/>
      <c r="BD846" s="515"/>
      <c r="BE846" s="530"/>
      <c r="BF846" s="547"/>
      <c r="BG846" s="530"/>
      <c r="BH846" s="530"/>
      <c r="BI846" s="530"/>
      <c r="BJ846" s="560"/>
      <c r="BK846" s="560"/>
      <c r="BL846" s="530"/>
      <c r="BM846" s="530"/>
      <c r="BN846" s="530"/>
      <c r="BO846" s="530"/>
      <c r="BP846" s="530"/>
      <c r="BQ846" s="530"/>
      <c r="BR846" s="530"/>
      <c r="BS846" s="530"/>
      <c r="BT846" s="530"/>
      <c r="BU846" s="530"/>
      <c r="BV846" s="530"/>
      <c r="BW846" s="530"/>
      <c r="BX846" s="530"/>
      <c r="BY846" s="555"/>
      <c r="BZ846" s="552"/>
      <c r="CA846" s="530"/>
    </row>
    <row r="847" spans="34:79" x14ac:dyDescent="0.3">
      <c r="AH847" s="512" t="str">
        <f t="shared" si="40"/>
        <v/>
      </c>
      <c r="AI847" s="15" t="str">
        <f t="shared" si="39"/>
        <v>659344-148657</v>
      </c>
      <c r="AJ847" s="511">
        <f t="shared" si="41"/>
        <v>844</v>
      </c>
      <c r="AK847" s="514">
        <v>18</v>
      </c>
      <c r="AL847" s="514" t="s">
        <v>1259</v>
      </c>
      <c r="AM847" s="514" t="s">
        <v>2879</v>
      </c>
      <c r="AN847" s="514" t="s">
        <v>3795</v>
      </c>
      <c r="AO847" s="514">
        <v>658897</v>
      </c>
      <c r="AP847" s="514">
        <v>148727</v>
      </c>
      <c r="AQ847" s="514" t="s">
        <v>3798</v>
      </c>
      <c r="AR847" s="514" t="s">
        <v>2829</v>
      </c>
      <c r="AS847" s="514">
        <v>659344</v>
      </c>
      <c r="AT847" s="514">
        <v>148657</v>
      </c>
      <c r="AU847" s="514">
        <v>19</v>
      </c>
      <c r="AV847" s="514" t="s">
        <v>720</v>
      </c>
      <c r="AW847" s="514" t="s">
        <v>718</v>
      </c>
      <c r="AX847" s="514">
        <v>6.6</v>
      </c>
      <c r="AY847" s="514">
        <v>7.5</v>
      </c>
      <c r="AZ847" s="514">
        <v>1885</v>
      </c>
      <c r="BA847" s="514" t="s">
        <v>252</v>
      </c>
      <c r="BB847" s="515" t="s">
        <v>2683</v>
      </c>
      <c r="BC847" s="515"/>
      <c r="BD847" s="515"/>
      <c r="BE847" s="530"/>
      <c r="BF847" s="547"/>
      <c r="BG847" s="530"/>
      <c r="BH847" s="530"/>
      <c r="BI847" s="530"/>
      <c r="BJ847" s="560"/>
      <c r="BK847" s="560"/>
      <c r="BL847" s="530"/>
      <c r="BM847" s="530"/>
      <c r="BN847" s="530"/>
      <c r="BO847" s="530"/>
      <c r="BP847" s="530"/>
      <c r="BQ847" s="530"/>
      <c r="BR847" s="530"/>
      <c r="BS847" s="530"/>
      <c r="BT847" s="530"/>
      <c r="BU847" s="530"/>
      <c r="BV847" s="530"/>
      <c r="BW847" s="530"/>
      <c r="BX847" s="530"/>
      <c r="BY847" s="555"/>
      <c r="BZ847" s="552"/>
      <c r="CA847" s="530"/>
    </row>
    <row r="848" spans="34:79" x14ac:dyDescent="0.3">
      <c r="AH848" s="512" t="str">
        <f t="shared" si="40"/>
        <v/>
      </c>
      <c r="AI848" s="15" t="str">
        <f t="shared" si="39"/>
        <v>659388-148625</v>
      </c>
      <c r="AJ848" s="511">
        <f t="shared" si="41"/>
        <v>845</v>
      </c>
      <c r="AK848" s="514">
        <v>18</v>
      </c>
      <c r="AL848" s="514" t="s">
        <v>1259</v>
      </c>
      <c r="AM848" s="514" t="s">
        <v>2879</v>
      </c>
      <c r="AN848" s="514" t="s">
        <v>3795</v>
      </c>
      <c r="AO848" s="514">
        <v>658897</v>
      </c>
      <c r="AP848" s="514">
        <v>148727</v>
      </c>
      <c r="AQ848" s="514" t="s">
        <v>3799</v>
      </c>
      <c r="AR848" s="514" t="s">
        <v>861</v>
      </c>
      <c r="AS848" s="514">
        <v>659388</v>
      </c>
      <c r="AT848" s="514">
        <v>148625</v>
      </c>
      <c r="AU848" s="514">
        <v>20</v>
      </c>
      <c r="AV848" s="514" t="s">
        <v>720</v>
      </c>
      <c r="AW848" s="514" t="s">
        <v>718</v>
      </c>
      <c r="AX848" s="514">
        <v>6.5</v>
      </c>
      <c r="AY848" s="514">
        <v>8</v>
      </c>
      <c r="AZ848" s="514">
        <v>1885</v>
      </c>
      <c r="BA848" s="514" t="s">
        <v>252</v>
      </c>
      <c r="BB848" s="515" t="s">
        <v>2683</v>
      </c>
      <c r="BC848" s="515"/>
      <c r="BD848" s="515"/>
      <c r="BE848" s="530"/>
      <c r="BF848" s="547"/>
      <c r="BG848" s="530"/>
      <c r="BH848" s="530"/>
      <c r="BI848" s="530"/>
      <c r="BJ848" s="560"/>
      <c r="BK848" s="560"/>
      <c r="BL848" s="530"/>
      <c r="BM848" s="530"/>
      <c r="BN848" s="530"/>
      <c r="BO848" s="530"/>
      <c r="BP848" s="530"/>
      <c r="BQ848" s="530"/>
      <c r="BR848" s="530"/>
      <c r="BS848" s="530"/>
      <c r="BT848" s="530"/>
      <c r="BU848" s="530"/>
      <c r="BV848" s="530"/>
      <c r="BW848" s="530"/>
      <c r="BX848" s="530"/>
      <c r="BY848" s="555"/>
      <c r="BZ848" s="552"/>
      <c r="CA848" s="530"/>
    </row>
    <row r="849" spans="34:79" x14ac:dyDescent="0.3">
      <c r="AH849" s="512" t="str">
        <f t="shared" si="40"/>
        <v/>
      </c>
      <c r="AI849" s="15" t="str">
        <f t="shared" si="39"/>
        <v>659578-148466</v>
      </c>
      <c r="AJ849" s="511">
        <f t="shared" si="41"/>
        <v>846</v>
      </c>
      <c r="AK849" s="514">
        <v>18</v>
      </c>
      <c r="AL849" s="514" t="s">
        <v>1259</v>
      </c>
      <c r="AM849" s="514" t="s">
        <v>2879</v>
      </c>
      <c r="AN849" s="514" t="s">
        <v>3795</v>
      </c>
      <c r="AO849" s="514">
        <v>658897</v>
      </c>
      <c r="AP849" s="514">
        <v>148727</v>
      </c>
      <c r="AQ849" s="514" t="s">
        <v>3800</v>
      </c>
      <c r="AR849" s="514" t="s">
        <v>861</v>
      </c>
      <c r="AS849" s="514">
        <v>659578</v>
      </c>
      <c r="AT849" s="514">
        <v>148466</v>
      </c>
      <c r="AU849" s="514">
        <v>29</v>
      </c>
      <c r="AV849" s="514" t="s">
        <v>720</v>
      </c>
      <c r="AW849" s="514" t="s">
        <v>718</v>
      </c>
      <c r="AX849" s="514">
        <v>3.5</v>
      </c>
      <c r="AY849" s="514">
        <v>10</v>
      </c>
      <c r="AZ849" s="514">
        <v>1885</v>
      </c>
      <c r="BA849" s="514" t="s">
        <v>252</v>
      </c>
      <c r="BB849" s="515" t="s">
        <v>2683</v>
      </c>
      <c r="BC849" s="515"/>
      <c r="BD849" s="515"/>
      <c r="BE849" s="530"/>
      <c r="BF849" s="547"/>
      <c r="BG849" s="530"/>
      <c r="BH849" s="530"/>
      <c r="BI849" s="530"/>
      <c r="BJ849" s="560"/>
      <c r="BK849" s="560"/>
      <c r="BL849" s="530"/>
      <c r="BM849" s="530"/>
      <c r="BN849" s="530"/>
      <c r="BO849" s="530"/>
      <c r="BP849" s="530"/>
      <c r="BQ849" s="530"/>
      <c r="BR849" s="530"/>
      <c r="BS849" s="530"/>
      <c r="BT849" s="530"/>
      <c r="BU849" s="530"/>
      <c r="BV849" s="530"/>
      <c r="BW849" s="530"/>
      <c r="BX849" s="530"/>
      <c r="BY849" s="555"/>
      <c r="BZ849" s="552"/>
      <c r="CA849" s="530"/>
    </row>
    <row r="850" spans="34:79" x14ac:dyDescent="0.3">
      <c r="AH850" s="512" t="str">
        <f t="shared" si="40"/>
        <v/>
      </c>
      <c r="AI850" s="15" t="str">
        <f t="shared" si="39"/>
        <v>658242-147565</v>
      </c>
      <c r="AJ850" s="511">
        <f t="shared" si="41"/>
        <v>847</v>
      </c>
      <c r="AK850" s="514">
        <v>18</v>
      </c>
      <c r="AL850" s="514" t="s">
        <v>1259</v>
      </c>
      <c r="AM850" s="514" t="s">
        <v>3801</v>
      </c>
      <c r="AN850" s="514" t="s">
        <v>3802</v>
      </c>
      <c r="AO850" s="514">
        <v>657524</v>
      </c>
      <c r="AP850" s="514">
        <v>147620</v>
      </c>
      <c r="AQ850" s="514" t="s">
        <v>3803</v>
      </c>
      <c r="AR850" s="514" t="s">
        <v>861</v>
      </c>
      <c r="AS850" s="514">
        <v>658242</v>
      </c>
      <c r="AT850" s="514">
        <v>147565</v>
      </c>
      <c r="AU850" s="514">
        <v>38</v>
      </c>
      <c r="AV850" s="514" t="s">
        <v>719</v>
      </c>
      <c r="AW850" s="514" t="s">
        <v>2640</v>
      </c>
      <c r="AX850" s="514">
        <v>2</v>
      </c>
      <c r="AY850" s="514">
        <v>8.8000000000000007</v>
      </c>
      <c r="AZ850" s="514">
        <v>1880</v>
      </c>
      <c r="BA850" s="514" t="s">
        <v>438</v>
      </c>
      <c r="BB850" s="515" t="s">
        <v>2683</v>
      </c>
      <c r="BC850" s="515"/>
      <c r="BD850" s="515"/>
      <c r="BE850" s="530"/>
      <c r="BF850" s="547"/>
      <c r="BG850" s="530"/>
      <c r="BH850" s="530"/>
      <c r="BI850" s="530"/>
      <c r="BJ850" s="560"/>
      <c r="BK850" s="560"/>
      <c r="BL850" s="530"/>
      <c r="BM850" s="530"/>
      <c r="BN850" s="530"/>
      <c r="BO850" s="530"/>
      <c r="BP850" s="530"/>
      <c r="BQ850" s="530"/>
      <c r="BR850" s="530"/>
      <c r="BS850" s="530"/>
      <c r="BT850" s="530"/>
      <c r="BU850" s="530"/>
      <c r="BV850" s="530"/>
      <c r="BW850" s="530"/>
      <c r="BX850" s="530"/>
      <c r="BY850" s="555"/>
      <c r="BZ850" s="552"/>
      <c r="CA850" s="530"/>
    </row>
    <row r="851" spans="34:79" x14ac:dyDescent="0.3">
      <c r="AH851" s="512" t="str">
        <f t="shared" si="40"/>
        <v/>
      </c>
      <c r="AI851" s="15" t="str">
        <f t="shared" si="39"/>
        <v>661686-146506</v>
      </c>
      <c r="AJ851" s="511">
        <f t="shared" si="41"/>
        <v>848</v>
      </c>
      <c r="AK851" s="514">
        <v>18</v>
      </c>
      <c r="AL851" s="514" t="s">
        <v>1259</v>
      </c>
      <c r="AM851" s="514" t="s">
        <v>2678</v>
      </c>
      <c r="AN851" s="514" t="s">
        <v>3804</v>
      </c>
      <c r="AO851" s="514">
        <v>658993</v>
      </c>
      <c r="AP851" s="514">
        <v>151687</v>
      </c>
      <c r="AQ851" s="514" t="s">
        <v>3805</v>
      </c>
      <c r="AR851" s="514" t="s">
        <v>3019</v>
      </c>
      <c r="AS851" s="514">
        <v>661686</v>
      </c>
      <c r="AT851" s="514">
        <v>146506</v>
      </c>
      <c r="AU851" s="514">
        <v>63</v>
      </c>
      <c r="AV851" s="514" t="s">
        <v>718</v>
      </c>
      <c r="AW851" s="514" t="s">
        <v>2635</v>
      </c>
      <c r="AX851" s="514">
        <v>3.3</v>
      </c>
      <c r="AY851" s="514">
        <v>0.5</v>
      </c>
      <c r="AZ851" s="514">
        <v>1885</v>
      </c>
      <c r="BA851" s="514" t="s">
        <v>252</v>
      </c>
      <c r="BB851" s="515" t="s">
        <v>2648</v>
      </c>
      <c r="BC851" s="515"/>
      <c r="BD851" s="515"/>
      <c r="BE851" s="530"/>
      <c r="BF851" s="547"/>
      <c r="BG851" s="530"/>
      <c r="BH851" s="530"/>
      <c r="BI851" s="530"/>
      <c r="BJ851" s="560"/>
      <c r="BK851" s="560"/>
      <c r="BL851" s="530"/>
      <c r="BM851" s="530"/>
      <c r="BN851" s="530"/>
      <c r="BO851" s="530"/>
      <c r="BP851" s="530"/>
      <c r="BQ851" s="530"/>
      <c r="BR851" s="530"/>
      <c r="BS851" s="530"/>
      <c r="BT851" s="530"/>
      <c r="BU851" s="530"/>
      <c r="BV851" s="530"/>
      <c r="BW851" s="530"/>
      <c r="BX851" s="530"/>
      <c r="BY851" s="555"/>
      <c r="BZ851" s="552"/>
      <c r="CA851" s="530"/>
    </row>
    <row r="852" spans="34:79" x14ac:dyDescent="0.3">
      <c r="AH852" s="512" t="str">
        <f t="shared" si="40"/>
        <v/>
      </c>
      <c r="AI852" s="15" t="str">
        <f t="shared" si="39"/>
        <v>656700-144636</v>
      </c>
      <c r="AJ852" s="511">
        <f t="shared" si="41"/>
        <v>849</v>
      </c>
      <c r="AK852" s="514">
        <v>18</v>
      </c>
      <c r="AL852" s="514" t="s">
        <v>1259</v>
      </c>
      <c r="AM852" s="514" t="s">
        <v>2974</v>
      </c>
      <c r="AN852" s="514" t="s">
        <v>3806</v>
      </c>
      <c r="AO852" s="514">
        <v>658699</v>
      </c>
      <c r="AP852" s="514">
        <v>150719</v>
      </c>
      <c r="AQ852" s="514" t="s">
        <v>2939</v>
      </c>
      <c r="AR852" s="514" t="s">
        <v>861</v>
      </c>
      <c r="AS852" s="514">
        <v>656700</v>
      </c>
      <c r="AT852" s="514">
        <v>144636</v>
      </c>
      <c r="AU852" s="514">
        <v>56</v>
      </c>
      <c r="AV852" s="514" t="s">
        <v>718</v>
      </c>
      <c r="AW852" s="514" t="s">
        <v>2635</v>
      </c>
      <c r="AX852" s="514">
        <v>10</v>
      </c>
      <c r="AY852" s="514">
        <v>10</v>
      </c>
      <c r="AZ852" s="514">
        <v>1814</v>
      </c>
      <c r="BA852" s="514" t="s">
        <v>245</v>
      </c>
      <c r="BB852" s="515" t="s">
        <v>861</v>
      </c>
      <c r="BC852" s="515"/>
      <c r="BD852" s="515"/>
      <c r="BE852" s="530"/>
      <c r="BF852" s="547"/>
      <c r="BG852" s="530"/>
      <c r="BH852" s="530"/>
      <c r="BI852" s="530"/>
      <c r="BJ852" s="560"/>
      <c r="BK852" s="560"/>
      <c r="BL852" s="530"/>
      <c r="BM852" s="530"/>
      <c r="BN852" s="530"/>
      <c r="BO852" s="530"/>
      <c r="BP852" s="530"/>
      <c r="BQ852" s="530"/>
      <c r="BR852" s="530"/>
      <c r="BS852" s="530"/>
      <c r="BT852" s="530"/>
      <c r="BU852" s="530"/>
      <c r="BV852" s="530"/>
      <c r="BW852" s="530"/>
      <c r="BX852" s="530"/>
      <c r="BY852" s="555"/>
      <c r="BZ852" s="552"/>
      <c r="CA852" s="530"/>
    </row>
    <row r="853" spans="34:79" x14ac:dyDescent="0.3">
      <c r="AH853" s="512" t="str">
        <f t="shared" si="40"/>
        <v/>
      </c>
      <c r="AI853" s="15" t="str">
        <f t="shared" si="39"/>
        <v>662583-145217</v>
      </c>
      <c r="AJ853" s="511">
        <f t="shared" si="41"/>
        <v>850</v>
      </c>
      <c r="AK853" s="514">
        <v>18</v>
      </c>
      <c r="AL853" s="514" t="s">
        <v>1259</v>
      </c>
      <c r="AM853" s="514" t="s">
        <v>2674</v>
      </c>
      <c r="AN853" s="514" t="s">
        <v>3807</v>
      </c>
      <c r="AO853" s="514">
        <v>661976</v>
      </c>
      <c r="AP853" s="514">
        <v>146120</v>
      </c>
      <c r="AQ853" s="514" t="s">
        <v>3808</v>
      </c>
      <c r="AR853" s="514" t="s">
        <v>2658</v>
      </c>
      <c r="AS853" s="514">
        <v>662583</v>
      </c>
      <c r="AT853" s="514">
        <v>145217</v>
      </c>
      <c r="AU853" s="514">
        <v>206</v>
      </c>
      <c r="AV853" s="514" t="s">
        <v>718</v>
      </c>
      <c r="AW853" s="514" t="s">
        <v>2635</v>
      </c>
      <c r="AX853" s="514">
        <v>0.1</v>
      </c>
      <c r="AY853" s="514">
        <v>0.3</v>
      </c>
      <c r="AZ853" s="514">
        <v>1885</v>
      </c>
      <c r="BA853" s="514" t="s">
        <v>252</v>
      </c>
      <c r="BB853" s="515" t="s">
        <v>2636</v>
      </c>
      <c r="BC853" s="515"/>
      <c r="BD853" s="515"/>
      <c r="BE853" s="530"/>
      <c r="BF853" s="547"/>
      <c r="BG853" s="530"/>
      <c r="BH853" s="530"/>
      <c r="BI853" s="530"/>
      <c r="BJ853" s="560"/>
      <c r="BK853" s="560"/>
      <c r="BL853" s="530"/>
      <c r="BM853" s="530"/>
      <c r="BN853" s="530"/>
      <c r="BO853" s="530"/>
      <c r="BP853" s="530"/>
      <c r="BQ853" s="530"/>
      <c r="BR853" s="530"/>
      <c r="BS853" s="530"/>
      <c r="BT853" s="530"/>
      <c r="BU853" s="530"/>
      <c r="BV853" s="530"/>
      <c r="BW853" s="530"/>
      <c r="BX853" s="530"/>
      <c r="BY853" s="555"/>
      <c r="BZ853" s="552"/>
      <c r="CA853" s="530"/>
    </row>
    <row r="854" spans="34:79" x14ac:dyDescent="0.3">
      <c r="AH854" s="512" t="str">
        <f t="shared" si="40"/>
        <v/>
      </c>
      <c r="AI854" s="15" t="str">
        <f t="shared" si="39"/>
        <v>662670-145056</v>
      </c>
      <c r="AJ854" s="511">
        <f t="shared" si="41"/>
        <v>851</v>
      </c>
      <c r="AK854" s="514">
        <v>18</v>
      </c>
      <c r="AL854" s="514" t="s">
        <v>1259</v>
      </c>
      <c r="AM854" s="514" t="s">
        <v>2674</v>
      </c>
      <c r="AN854" s="514" t="s">
        <v>3807</v>
      </c>
      <c r="AO854" s="514">
        <v>661976</v>
      </c>
      <c r="AP854" s="514">
        <v>146120</v>
      </c>
      <c r="AQ854" s="514" t="s">
        <v>3809</v>
      </c>
      <c r="AR854" s="514" t="s">
        <v>861</v>
      </c>
      <c r="AS854" s="514">
        <v>662670</v>
      </c>
      <c r="AT854" s="514">
        <v>145056</v>
      </c>
      <c r="AU854" s="514">
        <v>257</v>
      </c>
      <c r="AV854" s="514" t="s">
        <v>718</v>
      </c>
      <c r="AW854" s="514" t="s">
        <v>2640</v>
      </c>
      <c r="AX854" s="514">
        <v>0.5</v>
      </c>
      <c r="AY854" s="514">
        <v>2.5</v>
      </c>
      <c r="AZ854" s="514">
        <v>1885</v>
      </c>
      <c r="BA854" s="514" t="s">
        <v>252</v>
      </c>
      <c r="BB854" s="515" t="s">
        <v>2636</v>
      </c>
      <c r="BC854" s="515"/>
      <c r="BD854" s="515"/>
      <c r="BE854" s="530"/>
      <c r="BF854" s="547"/>
      <c r="BG854" s="530"/>
      <c r="BH854" s="530"/>
      <c r="BI854" s="530"/>
      <c r="BJ854" s="560"/>
      <c r="BK854" s="560"/>
      <c r="BL854" s="530"/>
      <c r="BM854" s="530"/>
      <c r="BN854" s="530"/>
      <c r="BO854" s="530"/>
      <c r="BP854" s="530"/>
      <c r="BQ854" s="530"/>
      <c r="BR854" s="530"/>
      <c r="BS854" s="530"/>
      <c r="BT854" s="530"/>
      <c r="BU854" s="530"/>
      <c r="BV854" s="530"/>
      <c r="BW854" s="530"/>
      <c r="BX854" s="530"/>
      <c r="BY854" s="555"/>
      <c r="BZ854" s="552"/>
      <c r="CA854" s="530"/>
    </row>
    <row r="855" spans="34:79" x14ac:dyDescent="0.3">
      <c r="AH855" s="512" t="str">
        <f t="shared" si="40"/>
        <v/>
      </c>
      <c r="AI855" s="15" t="str">
        <f t="shared" si="39"/>
        <v>662467-146975</v>
      </c>
      <c r="AJ855" s="511">
        <f t="shared" si="41"/>
        <v>852</v>
      </c>
      <c r="AK855" s="514">
        <v>18</v>
      </c>
      <c r="AL855" s="514" t="s">
        <v>1259</v>
      </c>
      <c r="AM855" s="514" t="s">
        <v>3461</v>
      </c>
      <c r="AN855" s="514" t="s">
        <v>3810</v>
      </c>
      <c r="AO855" s="514">
        <v>662600</v>
      </c>
      <c r="AP855" s="514">
        <v>147223</v>
      </c>
      <c r="AQ855" s="514" t="s">
        <v>3811</v>
      </c>
      <c r="AR855" s="514" t="s">
        <v>861</v>
      </c>
      <c r="AS855" s="514">
        <v>662467</v>
      </c>
      <c r="AT855" s="514">
        <v>146975</v>
      </c>
      <c r="AU855" s="514">
        <v>155</v>
      </c>
      <c r="AV855" s="514" t="s">
        <v>718</v>
      </c>
      <c r="AW855" s="514" t="s">
        <v>2747</v>
      </c>
      <c r="AX855" s="514">
        <v>2.5</v>
      </c>
      <c r="AY855" s="514">
        <v>1</v>
      </c>
      <c r="AZ855" s="514">
        <v>1885</v>
      </c>
      <c r="BA855" s="514" t="s">
        <v>252</v>
      </c>
      <c r="BB855" s="515" t="s">
        <v>2648</v>
      </c>
      <c r="BC855" s="515"/>
      <c r="BD855" s="515"/>
      <c r="BE855" s="530"/>
      <c r="BF855" s="547"/>
      <c r="BG855" s="530"/>
      <c r="BH855" s="530"/>
      <c r="BI855" s="530"/>
      <c r="BJ855" s="560"/>
      <c r="BK855" s="560"/>
      <c r="BL855" s="530"/>
      <c r="BM855" s="530"/>
      <c r="BN855" s="530"/>
      <c r="BO855" s="530"/>
      <c r="BP855" s="530"/>
      <c r="BQ855" s="530"/>
      <c r="BR855" s="530"/>
      <c r="BS855" s="530"/>
      <c r="BT855" s="530"/>
      <c r="BU855" s="530"/>
      <c r="BV855" s="530"/>
      <c r="BW855" s="530"/>
      <c r="BX855" s="530"/>
      <c r="BY855" s="555"/>
      <c r="BZ855" s="552"/>
      <c r="CA855" s="530"/>
    </row>
    <row r="856" spans="34:79" x14ac:dyDescent="0.3">
      <c r="AH856" s="512" t="str">
        <f t="shared" si="40"/>
        <v/>
      </c>
      <c r="AI856" s="15" t="str">
        <f t="shared" si="39"/>
        <v>654814-147907</v>
      </c>
      <c r="AJ856" s="511">
        <f t="shared" si="41"/>
        <v>853</v>
      </c>
      <c r="AK856" s="514">
        <v>18</v>
      </c>
      <c r="AL856" s="514" t="s">
        <v>1275</v>
      </c>
      <c r="AM856" s="514" t="s">
        <v>3274</v>
      </c>
      <c r="AN856" s="514" t="s">
        <v>3812</v>
      </c>
      <c r="AO856" s="514">
        <v>654795</v>
      </c>
      <c r="AP856" s="514">
        <v>147965</v>
      </c>
      <c r="AQ856" s="514" t="s">
        <v>3813</v>
      </c>
      <c r="AR856" s="514" t="s">
        <v>861</v>
      </c>
      <c r="AS856" s="514">
        <v>654814</v>
      </c>
      <c r="AT856" s="514">
        <v>147907</v>
      </c>
      <c r="AU856" s="514">
        <v>77</v>
      </c>
      <c r="AV856" s="514" t="s">
        <v>719</v>
      </c>
      <c r="AW856" s="514" t="s">
        <v>2640</v>
      </c>
      <c r="AX856" s="514">
        <v>2.2000000000000002</v>
      </c>
      <c r="AY856" s="514">
        <v>0.7</v>
      </c>
      <c r="AZ856" s="514">
        <v>1861</v>
      </c>
      <c r="BA856" s="514" t="s">
        <v>191</v>
      </c>
      <c r="BB856" s="515" t="s">
        <v>861</v>
      </c>
      <c r="BC856" s="515"/>
      <c r="BD856" s="515"/>
      <c r="BE856" s="530"/>
      <c r="BF856" s="547"/>
      <c r="BG856" s="530"/>
      <c r="BH856" s="530"/>
      <c r="BI856" s="530"/>
      <c r="BJ856" s="560"/>
      <c r="BK856" s="560"/>
      <c r="BL856" s="530"/>
      <c r="BM856" s="530"/>
      <c r="BN856" s="530"/>
      <c r="BO856" s="530"/>
      <c r="BP856" s="530"/>
      <c r="BQ856" s="530"/>
      <c r="BR856" s="530"/>
      <c r="BS856" s="530"/>
      <c r="BT856" s="530"/>
      <c r="BU856" s="530"/>
      <c r="BV856" s="530"/>
      <c r="BW856" s="530"/>
      <c r="BX856" s="530"/>
      <c r="BY856" s="555"/>
      <c r="BZ856" s="552"/>
      <c r="CA856" s="530"/>
    </row>
    <row r="857" spans="34:79" x14ac:dyDescent="0.3">
      <c r="AH857" s="512" t="str">
        <f t="shared" si="40"/>
        <v/>
      </c>
      <c r="AI857" s="15" t="str">
        <f t="shared" si="39"/>
        <v>654337-148732</v>
      </c>
      <c r="AJ857" s="511">
        <f t="shared" si="41"/>
        <v>854</v>
      </c>
      <c r="AK857" s="514">
        <v>18</v>
      </c>
      <c r="AL857" s="514" t="s">
        <v>1275</v>
      </c>
      <c r="AM857" s="514" t="s">
        <v>2663</v>
      </c>
      <c r="AN857" s="514" t="s">
        <v>3814</v>
      </c>
      <c r="AO857" s="514">
        <v>651426</v>
      </c>
      <c r="AP857" s="514">
        <v>157020</v>
      </c>
      <c r="AQ857" s="514" t="s">
        <v>3815</v>
      </c>
      <c r="AR857" s="514" t="s">
        <v>861</v>
      </c>
      <c r="AS857" s="514">
        <v>654337</v>
      </c>
      <c r="AT857" s="514">
        <v>148732</v>
      </c>
      <c r="AU857" s="514">
        <v>69</v>
      </c>
      <c r="AV857" s="514" t="s">
        <v>720</v>
      </c>
      <c r="AW857" s="514" t="s">
        <v>2747</v>
      </c>
      <c r="AX857" s="514">
        <v>0.8</v>
      </c>
      <c r="AY857" s="514">
        <v>2.6</v>
      </c>
      <c r="AZ857" s="514">
        <v>1880</v>
      </c>
      <c r="BA857" s="514" t="s">
        <v>438</v>
      </c>
      <c r="BB857" s="515" t="s">
        <v>3816</v>
      </c>
      <c r="BC857" s="515"/>
      <c r="BD857" s="515"/>
      <c r="BE857" s="530"/>
      <c r="BF857" s="547"/>
      <c r="BG857" s="530"/>
      <c r="BH857" s="530"/>
      <c r="BI857" s="530"/>
      <c r="BJ857" s="560"/>
      <c r="BK857" s="560"/>
      <c r="BL857" s="530"/>
      <c r="BM857" s="530"/>
      <c r="BN857" s="530"/>
      <c r="BO857" s="530"/>
      <c r="BP857" s="530"/>
      <c r="BQ857" s="530"/>
      <c r="BR857" s="530"/>
      <c r="BS857" s="530"/>
      <c r="BT857" s="530"/>
      <c r="BU857" s="530"/>
      <c r="BV857" s="530"/>
      <c r="BW857" s="530"/>
      <c r="BX857" s="530"/>
      <c r="BY857" s="555"/>
      <c r="BZ857" s="552"/>
      <c r="CA857" s="530"/>
    </row>
    <row r="858" spans="34:79" x14ac:dyDescent="0.3">
      <c r="AH858" s="512" t="str">
        <f t="shared" si="40"/>
        <v/>
      </c>
      <c r="AI858" s="15" t="str">
        <f t="shared" si="39"/>
        <v>654366-148918</v>
      </c>
      <c r="AJ858" s="511">
        <f t="shared" si="41"/>
        <v>855</v>
      </c>
      <c r="AK858" s="514">
        <v>18</v>
      </c>
      <c r="AL858" s="514" t="s">
        <v>1275</v>
      </c>
      <c r="AM858" s="514" t="s">
        <v>2663</v>
      </c>
      <c r="AN858" s="514" t="s">
        <v>3814</v>
      </c>
      <c r="AO858" s="514">
        <v>651426</v>
      </c>
      <c r="AP858" s="514">
        <v>157020</v>
      </c>
      <c r="AQ858" s="514" t="s">
        <v>3817</v>
      </c>
      <c r="AR858" s="514" t="s">
        <v>861</v>
      </c>
      <c r="AS858" s="514">
        <v>654366</v>
      </c>
      <c r="AT858" s="514">
        <v>148918</v>
      </c>
      <c r="AU858" s="514">
        <v>59</v>
      </c>
      <c r="AV858" s="514" t="s">
        <v>720</v>
      </c>
      <c r="AW858" s="514" t="s">
        <v>2747</v>
      </c>
      <c r="AX858" s="514">
        <v>2.8</v>
      </c>
      <c r="AY858" s="514">
        <v>0.6</v>
      </c>
      <c r="AZ858" s="514">
        <v>1880</v>
      </c>
      <c r="BA858" s="514" t="s">
        <v>438</v>
      </c>
      <c r="BB858" s="515" t="s">
        <v>3816</v>
      </c>
      <c r="BC858" s="515"/>
      <c r="BD858" s="515"/>
      <c r="BE858" s="530"/>
      <c r="BF858" s="547"/>
      <c r="BG858" s="530"/>
      <c r="BH858" s="530"/>
      <c r="BI858" s="530"/>
      <c r="BJ858" s="560"/>
      <c r="BK858" s="560"/>
      <c r="BL858" s="530"/>
      <c r="BM858" s="530"/>
      <c r="BN858" s="530"/>
      <c r="BO858" s="530"/>
      <c r="BP858" s="530"/>
      <c r="BQ858" s="530"/>
      <c r="BR858" s="530"/>
      <c r="BS858" s="530"/>
      <c r="BT858" s="530"/>
      <c r="BU858" s="530"/>
      <c r="BV858" s="530"/>
      <c r="BW858" s="530"/>
      <c r="BX858" s="530"/>
      <c r="BY858" s="555"/>
      <c r="BZ858" s="552"/>
      <c r="CA858" s="530"/>
    </row>
    <row r="859" spans="34:79" x14ac:dyDescent="0.3">
      <c r="AH859" s="512" t="str">
        <f t="shared" si="40"/>
        <v>OBS! förväxlingsrisk =&gt;</v>
      </c>
      <c r="AI859" s="15" t="str">
        <f t="shared" si="39"/>
        <v>654399-148875</v>
      </c>
      <c r="AJ859" s="511">
        <f t="shared" si="41"/>
        <v>856</v>
      </c>
      <c r="AK859" s="514">
        <v>18</v>
      </c>
      <c r="AL859" s="514" t="s">
        <v>1275</v>
      </c>
      <c r="AM859" s="514" t="s">
        <v>2663</v>
      </c>
      <c r="AN859" s="514" t="s">
        <v>3814</v>
      </c>
      <c r="AO859" s="514">
        <v>651426</v>
      </c>
      <c r="AP859" s="514">
        <v>157020</v>
      </c>
      <c r="AQ859" s="514" t="s">
        <v>3818</v>
      </c>
      <c r="AR859" s="514" t="s">
        <v>861</v>
      </c>
      <c r="AS859" s="514">
        <v>654399</v>
      </c>
      <c r="AT859" s="514">
        <v>148875</v>
      </c>
      <c r="AU859" s="514">
        <v>59</v>
      </c>
      <c r="AV859" s="514" t="s">
        <v>720</v>
      </c>
      <c r="AW859" s="514" t="s">
        <v>2747</v>
      </c>
      <c r="AX859" s="514">
        <v>2.2000000000000002</v>
      </c>
      <c r="AY859" s="514">
        <v>1.2</v>
      </c>
      <c r="AZ859" s="514">
        <v>1880</v>
      </c>
      <c r="BA859" s="514" t="s">
        <v>438</v>
      </c>
      <c r="BB859" s="515" t="s">
        <v>3816</v>
      </c>
      <c r="BC859" s="515"/>
      <c r="BD859" s="515"/>
      <c r="BE859" s="530"/>
      <c r="BF859" s="547"/>
      <c r="BG859" s="530"/>
      <c r="BH859" s="530"/>
      <c r="BI859" s="530"/>
      <c r="BJ859" s="560"/>
      <c r="BK859" s="560"/>
      <c r="BL859" s="530"/>
      <c r="BM859" s="530"/>
      <c r="BN859" s="530"/>
      <c r="BO859" s="530"/>
      <c r="BP859" s="530"/>
      <c r="BQ859" s="530"/>
      <c r="BR859" s="530"/>
      <c r="BS859" s="530"/>
      <c r="BT859" s="530"/>
      <c r="BU859" s="530"/>
      <c r="BV859" s="530"/>
      <c r="BW859" s="530"/>
      <c r="BX859" s="530"/>
      <c r="BY859" s="555"/>
      <c r="BZ859" s="552"/>
      <c r="CA859" s="530"/>
    </row>
    <row r="860" spans="34:79" x14ac:dyDescent="0.3">
      <c r="AH860" s="512" t="str">
        <f t="shared" si="40"/>
        <v>OBS! förväxlingsrisk =&gt;</v>
      </c>
      <c r="AI860" s="15" t="str">
        <f t="shared" si="39"/>
        <v>654405-148867</v>
      </c>
      <c r="AJ860" s="511">
        <f t="shared" si="41"/>
        <v>857</v>
      </c>
      <c r="AK860" s="514">
        <v>18</v>
      </c>
      <c r="AL860" s="514" t="s">
        <v>1275</v>
      </c>
      <c r="AM860" s="514" t="s">
        <v>2663</v>
      </c>
      <c r="AN860" s="514" t="s">
        <v>3814</v>
      </c>
      <c r="AO860" s="514">
        <v>651426</v>
      </c>
      <c r="AP860" s="514">
        <v>157020</v>
      </c>
      <c r="AQ860" s="514" t="s">
        <v>3818</v>
      </c>
      <c r="AR860" s="514" t="s">
        <v>3819</v>
      </c>
      <c r="AS860" s="514">
        <v>654405</v>
      </c>
      <c r="AT860" s="514">
        <v>148867</v>
      </c>
      <c r="AU860" s="514">
        <v>60</v>
      </c>
      <c r="AV860" s="514" t="s">
        <v>720</v>
      </c>
      <c r="AW860" s="514" t="s">
        <v>2747</v>
      </c>
      <c r="AX860" s="514">
        <v>2.1</v>
      </c>
      <c r="AY860" s="514">
        <v>1.3</v>
      </c>
      <c r="AZ860" s="514">
        <v>1880</v>
      </c>
      <c r="BA860" s="514" t="s">
        <v>438</v>
      </c>
      <c r="BB860" s="515" t="s">
        <v>3816</v>
      </c>
      <c r="BC860" s="515"/>
      <c r="BD860" s="515"/>
      <c r="BE860" s="530"/>
      <c r="BF860" s="547"/>
      <c r="BG860" s="530"/>
      <c r="BH860" s="530"/>
      <c r="BI860" s="530"/>
      <c r="BJ860" s="560"/>
      <c r="BK860" s="560"/>
      <c r="BL860" s="530"/>
      <c r="BM860" s="530"/>
      <c r="BN860" s="530"/>
      <c r="BO860" s="530"/>
      <c r="BP860" s="530"/>
      <c r="BQ860" s="530"/>
      <c r="BR860" s="530"/>
      <c r="BS860" s="530"/>
      <c r="BT860" s="530"/>
      <c r="BU860" s="530"/>
      <c r="BV860" s="530"/>
      <c r="BW860" s="530"/>
      <c r="BX860" s="530"/>
      <c r="BY860" s="555"/>
      <c r="BZ860" s="552"/>
      <c r="CA860" s="530"/>
    </row>
    <row r="861" spans="34:79" x14ac:dyDescent="0.3">
      <c r="AH861" s="512" t="str">
        <f t="shared" si="40"/>
        <v/>
      </c>
      <c r="AI861" s="15" t="str">
        <f t="shared" si="39"/>
        <v>654310-145742</v>
      </c>
      <c r="AJ861" s="511">
        <f t="shared" si="41"/>
        <v>858</v>
      </c>
      <c r="AK861" s="514">
        <v>18</v>
      </c>
      <c r="AL861" s="514" t="s">
        <v>1275</v>
      </c>
      <c r="AM861" s="514" t="s">
        <v>2663</v>
      </c>
      <c r="AN861" s="514" t="s">
        <v>3820</v>
      </c>
      <c r="AO861" s="514">
        <v>651426</v>
      </c>
      <c r="AP861" s="514">
        <v>157020</v>
      </c>
      <c r="AQ861" s="514" t="s">
        <v>3583</v>
      </c>
      <c r="AR861" s="514" t="s">
        <v>861</v>
      </c>
      <c r="AS861" s="514">
        <v>654310</v>
      </c>
      <c r="AT861" s="514">
        <v>145742</v>
      </c>
      <c r="AU861" s="514">
        <v>105</v>
      </c>
      <c r="AV861" s="514" t="s">
        <v>718</v>
      </c>
      <c r="AW861" s="514" t="s">
        <v>2640</v>
      </c>
      <c r="AX861" s="514">
        <v>0.3</v>
      </c>
      <c r="AY861" s="514">
        <v>1.3</v>
      </c>
      <c r="AZ861" s="514">
        <v>1882</v>
      </c>
      <c r="BA861" s="514" t="s">
        <v>130</v>
      </c>
      <c r="BB861" s="515" t="s">
        <v>861</v>
      </c>
      <c r="BC861" s="515"/>
      <c r="BD861" s="515"/>
      <c r="BE861" s="530"/>
      <c r="BF861" s="547"/>
      <c r="BG861" s="530"/>
      <c r="BH861" s="530"/>
      <c r="BI861" s="530"/>
      <c r="BJ861" s="560"/>
      <c r="BK861" s="560"/>
      <c r="BL861" s="530"/>
      <c r="BM861" s="530"/>
      <c r="BN861" s="530"/>
      <c r="BO861" s="530"/>
      <c r="BP861" s="530"/>
      <c r="BQ861" s="530"/>
      <c r="BR861" s="530"/>
      <c r="BS861" s="530"/>
      <c r="BT861" s="530"/>
      <c r="BU861" s="530"/>
      <c r="BV861" s="530"/>
      <c r="BW861" s="530"/>
      <c r="BX861" s="530"/>
      <c r="BY861" s="555"/>
      <c r="BZ861" s="552"/>
      <c r="CA861" s="530"/>
    </row>
    <row r="862" spans="34:79" x14ac:dyDescent="0.3">
      <c r="AH862" s="512" t="str">
        <f t="shared" si="40"/>
        <v/>
      </c>
      <c r="AI862" s="15" t="str">
        <f t="shared" si="39"/>
        <v>654187-145523</v>
      </c>
      <c r="AJ862" s="511">
        <f t="shared" si="41"/>
        <v>859</v>
      </c>
      <c r="AK862" s="514">
        <v>18</v>
      </c>
      <c r="AL862" s="514" t="s">
        <v>1275</v>
      </c>
      <c r="AM862" s="514" t="s">
        <v>2663</v>
      </c>
      <c r="AN862" s="514" t="s">
        <v>3821</v>
      </c>
      <c r="AO862" s="514">
        <v>651426</v>
      </c>
      <c r="AP862" s="514">
        <v>157020</v>
      </c>
      <c r="AQ862" s="514" t="s">
        <v>3822</v>
      </c>
      <c r="AR862" s="514" t="s">
        <v>861</v>
      </c>
      <c r="AS862" s="514">
        <v>654187</v>
      </c>
      <c r="AT862" s="514">
        <v>145523</v>
      </c>
      <c r="AU862" s="514">
        <v>104</v>
      </c>
      <c r="AV862" s="514" t="s">
        <v>719</v>
      </c>
      <c r="AW862" s="514" t="s">
        <v>2640</v>
      </c>
      <c r="AX862" s="514">
        <v>0.1</v>
      </c>
      <c r="AY862" s="514">
        <v>2.4</v>
      </c>
      <c r="AZ862" s="514">
        <v>1882</v>
      </c>
      <c r="BA862" s="514" t="s">
        <v>130</v>
      </c>
      <c r="BB862" s="515" t="s">
        <v>3823</v>
      </c>
      <c r="BC862" s="515"/>
      <c r="BD862" s="515"/>
      <c r="BE862" s="530"/>
      <c r="BF862" s="547"/>
      <c r="BG862" s="530"/>
      <c r="BH862" s="530"/>
      <c r="BI862" s="530"/>
      <c r="BJ862" s="560"/>
      <c r="BK862" s="560"/>
      <c r="BL862" s="530"/>
      <c r="BM862" s="530"/>
      <c r="BN862" s="530"/>
      <c r="BO862" s="530"/>
      <c r="BP862" s="530"/>
      <c r="BQ862" s="530"/>
      <c r="BR862" s="530"/>
      <c r="BS862" s="530"/>
      <c r="BT862" s="530"/>
      <c r="BU862" s="530"/>
      <c r="BV862" s="530"/>
      <c r="BW862" s="530"/>
      <c r="BX862" s="530"/>
      <c r="BY862" s="555"/>
      <c r="BZ862" s="552"/>
      <c r="CA862" s="530"/>
    </row>
    <row r="863" spans="34:79" x14ac:dyDescent="0.3">
      <c r="AH863" s="512" t="str">
        <f t="shared" si="40"/>
        <v/>
      </c>
      <c r="AI863" s="15" t="str">
        <f t="shared" si="39"/>
        <v>655211-149397</v>
      </c>
      <c r="AJ863" s="511">
        <f t="shared" si="41"/>
        <v>860</v>
      </c>
      <c r="AK863" s="514">
        <v>18</v>
      </c>
      <c r="AL863" s="514" t="s">
        <v>1275</v>
      </c>
      <c r="AM863" s="514" t="s">
        <v>3016</v>
      </c>
      <c r="AN863" s="514" t="s">
        <v>3824</v>
      </c>
      <c r="AO863" s="514">
        <v>654758</v>
      </c>
      <c r="AP863" s="514">
        <v>150380</v>
      </c>
      <c r="AQ863" s="514" t="s">
        <v>3825</v>
      </c>
      <c r="AR863" s="514" t="s">
        <v>861</v>
      </c>
      <c r="AS863" s="514">
        <v>655211</v>
      </c>
      <c r="AT863" s="514">
        <v>149397</v>
      </c>
      <c r="AU863" s="514">
        <v>69</v>
      </c>
      <c r="AV863" s="514" t="s">
        <v>719</v>
      </c>
      <c r="AW863" s="514" t="s">
        <v>2635</v>
      </c>
      <c r="AX863" s="514">
        <v>7.2</v>
      </c>
      <c r="AY863" s="514">
        <v>10</v>
      </c>
      <c r="AZ863" s="514">
        <v>1880</v>
      </c>
      <c r="BA863" s="514" t="s">
        <v>438</v>
      </c>
      <c r="BB863" s="515" t="s">
        <v>861</v>
      </c>
      <c r="BC863" s="515"/>
      <c r="BD863" s="515"/>
      <c r="BE863" s="530"/>
      <c r="BF863" s="547"/>
      <c r="BG863" s="530"/>
      <c r="BH863" s="530"/>
      <c r="BI863" s="530"/>
      <c r="BJ863" s="560"/>
      <c r="BK863" s="560"/>
      <c r="BL863" s="530"/>
      <c r="BM863" s="530"/>
      <c r="BN863" s="530"/>
      <c r="BO863" s="530"/>
      <c r="BP863" s="530"/>
      <c r="BQ863" s="530"/>
      <c r="BR863" s="530"/>
      <c r="BS863" s="530"/>
      <c r="BT863" s="530"/>
      <c r="BU863" s="530"/>
      <c r="BV863" s="530"/>
      <c r="BW863" s="530"/>
      <c r="BX863" s="530"/>
      <c r="BY863" s="555"/>
      <c r="BZ863" s="552"/>
      <c r="CA863" s="530"/>
    </row>
    <row r="864" spans="34:79" x14ac:dyDescent="0.3">
      <c r="AH864" s="512" t="str">
        <f t="shared" si="40"/>
        <v/>
      </c>
      <c r="AI864" s="15" t="str">
        <f t="shared" si="39"/>
        <v>654191-146542</v>
      </c>
      <c r="AJ864" s="511">
        <f t="shared" si="41"/>
        <v>861</v>
      </c>
      <c r="AK864" s="514">
        <v>18</v>
      </c>
      <c r="AL864" s="514" t="s">
        <v>1275</v>
      </c>
      <c r="AM864" s="514" t="s">
        <v>2663</v>
      </c>
      <c r="AN864" s="514" t="s">
        <v>3826</v>
      </c>
      <c r="AO864" s="514">
        <v>651426</v>
      </c>
      <c r="AP864" s="514">
        <v>157020</v>
      </c>
      <c r="AQ864" s="514" t="s">
        <v>3827</v>
      </c>
      <c r="AR864" s="514" t="s">
        <v>861</v>
      </c>
      <c r="AS864" s="514">
        <v>654191</v>
      </c>
      <c r="AT864" s="514">
        <v>146542</v>
      </c>
      <c r="AU864" s="514">
        <v>101</v>
      </c>
      <c r="AV864" s="514" t="s">
        <v>718</v>
      </c>
      <c r="AW864" s="514" t="s">
        <v>2640</v>
      </c>
      <c r="AX864" s="514">
        <v>3.6</v>
      </c>
      <c r="AY864" s="514">
        <v>0.1</v>
      </c>
      <c r="AZ864" s="514">
        <v>1861</v>
      </c>
      <c r="BA864" s="514" t="s">
        <v>191</v>
      </c>
      <c r="BB864" s="515" t="s">
        <v>861</v>
      </c>
      <c r="BC864" s="515"/>
      <c r="BD864" s="515"/>
      <c r="BE864" s="530"/>
      <c r="BF864" s="547"/>
      <c r="BG864" s="530"/>
      <c r="BH864" s="530"/>
      <c r="BI864" s="530"/>
      <c r="BJ864" s="560"/>
      <c r="BK864" s="560"/>
      <c r="BL864" s="530"/>
      <c r="BM864" s="530"/>
      <c r="BN864" s="530"/>
      <c r="BO864" s="530"/>
      <c r="BP864" s="530"/>
      <c r="BQ864" s="530"/>
      <c r="BR864" s="530"/>
      <c r="BS864" s="530"/>
      <c r="BT864" s="530"/>
      <c r="BU864" s="530"/>
      <c r="BV864" s="530"/>
      <c r="BW864" s="530"/>
      <c r="BX864" s="530"/>
      <c r="BY864" s="555"/>
      <c r="BZ864" s="552"/>
      <c r="CA864" s="530"/>
    </row>
    <row r="865" spans="34:79" x14ac:dyDescent="0.3">
      <c r="AH865" s="512" t="str">
        <f t="shared" si="40"/>
        <v/>
      </c>
      <c r="AI865" s="15" t="str">
        <f t="shared" si="39"/>
        <v>654003-145700</v>
      </c>
      <c r="AJ865" s="511">
        <f t="shared" si="41"/>
        <v>862</v>
      </c>
      <c r="AK865" s="514">
        <v>18</v>
      </c>
      <c r="AL865" s="514" t="s">
        <v>1275</v>
      </c>
      <c r="AM865" s="514" t="s">
        <v>2771</v>
      </c>
      <c r="AN865" s="514" t="s">
        <v>3828</v>
      </c>
      <c r="AO865" s="514">
        <v>651426</v>
      </c>
      <c r="AP865" s="514">
        <v>157020</v>
      </c>
      <c r="AQ865" s="514" t="s">
        <v>3829</v>
      </c>
      <c r="AR865" s="514" t="s">
        <v>861</v>
      </c>
      <c r="AS865" s="514">
        <v>654003</v>
      </c>
      <c r="AT865" s="514">
        <v>145700</v>
      </c>
      <c r="AU865" s="514">
        <v>104</v>
      </c>
      <c r="AV865" s="514" t="s">
        <v>719</v>
      </c>
      <c r="AW865" s="514" t="s">
        <v>2640</v>
      </c>
      <c r="AX865" s="514">
        <v>1.5</v>
      </c>
      <c r="AY865" s="514">
        <v>0.5</v>
      </c>
      <c r="AZ865" s="514">
        <v>1882</v>
      </c>
      <c r="BA865" s="514" t="s">
        <v>130</v>
      </c>
      <c r="BB865" s="515" t="s">
        <v>3823</v>
      </c>
      <c r="BC865" s="515"/>
      <c r="BD865" s="515"/>
      <c r="BE865" s="530"/>
      <c r="BF865" s="547"/>
      <c r="BG865" s="530"/>
      <c r="BH865" s="530"/>
      <c r="BI865" s="530"/>
      <c r="BJ865" s="560"/>
      <c r="BK865" s="560"/>
      <c r="BL865" s="530"/>
      <c r="BM865" s="530"/>
      <c r="BN865" s="530"/>
      <c r="BO865" s="530"/>
      <c r="BP865" s="530"/>
      <c r="BQ865" s="530"/>
      <c r="BR865" s="530"/>
      <c r="BS865" s="530"/>
      <c r="BT865" s="530"/>
      <c r="BU865" s="530"/>
      <c r="BV865" s="530"/>
      <c r="BW865" s="530"/>
      <c r="BX865" s="530"/>
      <c r="BY865" s="555"/>
      <c r="BZ865" s="552"/>
      <c r="CA865" s="530"/>
    </row>
    <row r="866" spans="34:79" x14ac:dyDescent="0.3">
      <c r="AH866" s="512" t="str">
        <f t="shared" si="40"/>
        <v/>
      </c>
      <c r="AI866" s="15" t="str">
        <f t="shared" si="39"/>
        <v>654042-145709</v>
      </c>
      <c r="AJ866" s="511">
        <f t="shared" si="41"/>
        <v>863</v>
      </c>
      <c r="AK866" s="514">
        <v>18</v>
      </c>
      <c r="AL866" s="514" t="s">
        <v>1275</v>
      </c>
      <c r="AM866" s="514" t="s">
        <v>2771</v>
      </c>
      <c r="AN866" s="514" t="s">
        <v>3828</v>
      </c>
      <c r="AO866" s="514">
        <v>651426</v>
      </c>
      <c r="AP866" s="514">
        <v>157020</v>
      </c>
      <c r="AQ866" s="514" t="s">
        <v>3830</v>
      </c>
      <c r="AR866" s="514" t="s">
        <v>861</v>
      </c>
      <c r="AS866" s="514">
        <v>654042</v>
      </c>
      <c r="AT866" s="514">
        <v>145709</v>
      </c>
      <c r="AU866" s="514">
        <v>101</v>
      </c>
      <c r="AV866" s="514" t="s">
        <v>719</v>
      </c>
      <c r="AW866" s="514" t="s">
        <v>2640</v>
      </c>
      <c r="AX866" s="514">
        <v>2.1</v>
      </c>
      <c r="AY866" s="514">
        <v>0.1</v>
      </c>
      <c r="AZ866" s="514">
        <v>1882</v>
      </c>
      <c r="BA866" s="514" t="s">
        <v>130</v>
      </c>
      <c r="BB866" s="515" t="s">
        <v>861</v>
      </c>
      <c r="BC866" s="515"/>
      <c r="BD866" s="515"/>
      <c r="BE866" s="530"/>
      <c r="BF866" s="547"/>
      <c r="BG866" s="530"/>
      <c r="BH866" s="530"/>
      <c r="BI866" s="530"/>
      <c r="BJ866" s="560"/>
      <c r="BK866" s="560"/>
      <c r="BL866" s="530"/>
      <c r="BM866" s="530"/>
      <c r="BN866" s="530"/>
      <c r="BO866" s="530"/>
      <c r="BP866" s="530"/>
      <c r="BQ866" s="530"/>
      <c r="BR866" s="530"/>
      <c r="BS866" s="530"/>
      <c r="BT866" s="530"/>
      <c r="BU866" s="530"/>
      <c r="BV866" s="530"/>
      <c r="BW866" s="530"/>
      <c r="BX866" s="530"/>
      <c r="BY866" s="555"/>
      <c r="BZ866" s="552"/>
      <c r="CA866" s="530"/>
    </row>
    <row r="867" spans="34:79" x14ac:dyDescent="0.3">
      <c r="AH867" s="512" t="str">
        <f t="shared" si="40"/>
        <v/>
      </c>
      <c r="AI867" s="15" t="str">
        <f t="shared" si="39"/>
        <v>654086-145190</v>
      </c>
      <c r="AJ867" s="511">
        <f t="shared" si="41"/>
        <v>864</v>
      </c>
      <c r="AK867" s="514">
        <v>18</v>
      </c>
      <c r="AL867" s="514" t="s">
        <v>1275</v>
      </c>
      <c r="AM867" s="514" t="s">
        <v>2663</v>
      </c>
      <c r="AN867" s="514" t="s">
        <v>3831</v>
      </c>
      <c r="AO867" s="514">
        <v>651426</v>
      </c>
      <c r="AP867" s="514">
        <v>157020</v>
      </c>
      <c r="AQ867" s="514" t="s">
        <v>3832</v>
      </c>
      <c r="AR867" s="514" t="s">
        <v>861</v>
      </c>
      <c r="AS867" s="514">
        <v>654086</v>
      </c>
      <c r="AT867" s="514">
        <v>145190</v>
      </c>
      <c r="AU867" s="514">
        <v>110</v>
      </c>
      <c r="AV867" s="514" t="s">
        <v>718</v>
      </c>
      <c r="AW867" s="514" t="s">
        <v>2635</v>
      </c>
      <c r="AX867" s="514">
        <v>1.9</v>
      </c>
      <c r="AY867" s="514">
        <v>1.3</v>
      </c>
      <c r="AZ867" s="514">
        <v>1882</v>
      </c>
      <c r="BA867" s="514" t="s">
        <v>130</v>
      </c>
      <c r="BB867" s="515" t="s">
        <v>3823</v>
      </c>
      <c r="BC867" s="515"/>
      <c r="BD867" s="515"/>
      <c r="BE867" s="530"/>
      <c r="BF867" s="547"/>
      <c r="BG867" s="530"/>
      <c r="BH867" s="530"/>
      <c r="BI867" s="530"/>
      <c r="BJ867" s="560"/>
      <c r="BK867" s="560"/>
      <c r="BL867" s="530"/>
      <c r="BM867" s="530"/>
      <c r="BN867" s="530"/>
      <c r="BO867" s="530"/>
      <c r="BP867" s="530"/>
      <c r="BQ867" s="530"/>
      <c r="BR867" s="530"/>
      <c r="BS867" s="530"/>
      <c r="BT867" s="530"/>
      <c r="BU867" s="530"/>
      <c r="BV867" s="530"/>
      <c r="BW867" s="530"/>
      <c r="BX867" s="530"/>
      <c r="BY867" s="555"/>
      <c r="BZ867" s="552"/>
      <c r="CA867" s="530"/>
    </row>
    <row r="868" spans="34:79" x14ac:dyDescent="0.3">
      <c r="AH868" s="512" t="str">
        <f t="shared" si="40"/>
        <v/>
      </c>
      <c r="AI868" s="15" t="str">
        <f t="shared" si="39"/>
        <v>654237-147596</v>
      </c>
      <c r="AJ868" s="511">
        <f t="shared" si="41"/>
        <v>865</v>
      </c>
      <c r="AK868" s="514">
        <v>18</v>
      </c>
      <c r="AL868" s="514" t="s">
        <v>1275</v>
      </c>
      <c r="AM868" s="514" t="s">
        <v>2771</v>
      </c>
      <c r="AN868" s="514" t="s">
        <v>3833</v>
      </c>
      <c r="AO868" s="514">
        <v>654358</v>
      </c>
      <c r="AP868" s="514">
        <v>147572</v>
      </c>
      <c r="AQ868" s="514" t="s">
        <v>3834</v>
      </c>
      <c r="AR868" s="514" t="s">
        <v>861</v>
      </c>
      <c r="AS868" s="514">
        <v>654237</v>
      </c>
      <c r="AT868" s="514">
        <v>147596</v>
      </c>
      <c r="AU868" s="514">
        <v>80</v>
      </c>
      <c r="AV868" s="514" t="s">
        <v>718</v>
      </c>
      <c r="AW868" s="514" t="s">
        <v>2635</v>
      </c>
      <c r="AX868" s="514">
        <v>10</v>
      </c>
      <c r="AY868" s="514">
        <v>1.7</v>
      </c>
      <c r="AZ868" s="514">
        <v>1861</v>
      </c>
      <c r="BA868" s="514" t="s">
        <v>191</v>
      </c>
      <c r="BB868" s="515" t="s">
        <v>861</v>
      </c>
      <c r="BC868" s="515"/>
      <c r="BD868" s="515"/>
      <c r="BE868" s="530"/>
      <c r="BF868" s="547"/>
      <c r="BG868" s="530"/>
      <c r="BH868" s="530"/>
      <c r="BI868" s="530"/>
      <c r="BJ868" s="560"/>
      <c r="BK868" s="560"/>
      <c r="BL868" s="530"/>
      <c r="BM868" s="530"/>
      <c r="BN868" s="530"/>
      <c r="BO868" s="530"/>
      <c r="BP868" s="530"/>
      <c r="BQ868" s="530"/>
      <c r="BR868" s="530"/>
      <c r="BS868" s="530"/>
      <c r="BT868" s="530"/>
      <c r="BU868" s="530"/>
      <c r="BV868" s="530"/>
      <c r="BW868" s="530"/>
      <c r="BX868" s="530"/>
      <c r="BY868" s="555"/>
      <c r="BZ868" s="552"/>
      <c r="CA868" s="530"/>
    </row>
    <row r="869" spans="34:79" x14ac:dyDescent="0.3">
      <c r="AH869" s="512" t="str">
        <f t="shared" si="40"/>
        <v/>
      </c>
      <c r="AI869" s="15" t="str">
        <f t="shared" si="39"/>
        <v>654335-146632</v>
      </c>
      <c r="AJ869" s="511">
        <f t="shared" si="41"/>
        <v>866</v>
      </c>
      <c r="AK869" s="514">
        <v>18</v>
      </c>
      <c r="AL869" s="514" t="s">
        <v>1275</v>
      </c>
      <c r="AM869" s="514" t="s">
        <v>2663</v>
      </c>
      <c r="AN869" s="514" t="s">
        <v>3835</v>
      </c>
      <c r="AO869" s="514">
        <v>651426</v>
      </c>
      <c r="AP869" s="514">
        <v>157020</v>
      </c>
      <c r="AQ869" s="514" t="s">
        <v>3836</v>
      </c>
      <c r="AR869" s="514" t="s">
        <v>861</v>
      </c>
      <c r="AS869" s="514">
        <v>654335</v>
      </c>
      <c r="AT869" s="514">
        <v>146632</v>
      </c>
      <c r="AU869" s="514">
        <v>100</v>
      </c>
      <c r="AV869" s="514" t="s">
        <v>720</v>
      </c>
      <c r="AW869" s="514" t="s">
        <v>2747</v>
      </c>
      <c r="AX869" s="514">
        <v>0.1</v>
      </c>
      <c r="AY869" s="514">
        <v>0.8</v>
      </c>
      <c r="AZ869" s="514">
        <v>1861</v>
      </c>
      <c r="BA869" s="514" t="s">
        <v>191</v>
      </c>
      <c r="BB869" s="515" t="s">
        <v>861</v>
      </c>
      <c r="BC869" s="515"/>
      <c r="BD869" s="515"/>
      <c r="BE869" s="530"/>
      <c r="BF869" s="547"/>
      <c r="BG869" s="530"/>
      <c r="BH869" s="530"/>
      <c r="BI869" s="530"/>
      <c r="BJ869" s="560"/>
      <c r="BK869" s="560"/>
      <c r="BL869" s="530"/>
      <c r="BM869" s="530"/>
      <c r="BN869" s="530"/>
      <c r="BO869" s="530"/>
      <c r="BP869" s="530"/>
      <c r="BQ869" s="530"/>
      <c r="BR869" s="530"/>
      <c r="BS869" s="530"/>
      <c r="BT869" s="530"/>
      <c r="BU869" s="530"/>
      <c r="BV869" s="530"/>
      <c r="BW869" s="530"/>
      <c r="BX869" s="530"/>
      <c r="BY869" s="555"/>
      <c r="BZ869" s="552"/>
      <c r="CA869" s="530"/>
    </row>
    <row r="870" spans="34:79" x14ac:dyDescent="0.3">
      <c r="AH870" s="512" t="str">
        <f t="shared" si="40"/>
        <v/>
      </c>
      <c r="AI870" s="15" t="str">
        <f t="shared" si="39"/>
        <v>654398-147385</v>
      </c>
      <c r="AJ870" s="511">
        <f t="shared" si="41"/>
        <v>867</v>
      </c>
      <c r="AK870" s="514">
        <v>18</v>
      </c>
      <c r="AL870" s="514" t="s">
        <v>1275</v>
      </c>
      <c r="AM870" s="514" t="s">
        <v>2663</v>
      </c>
      <c r="AN870" s="514" t="s">
        <v>3835</v>
      </c>
      <c r="AO870" s="514">
        <v>651426</v>
      </c>
      <c r="AP870" s="514">
        <v>157020</v>
      </c>
      <c r="AQ870" s="514" t="s">
        <v>3837</v>
      </c>
      <c r="AR870" s="514" t="s">
        <v>861</v>
      </c>
      <c r="AS870" s="514">
        <v>654398</v>
      </c>
      <c r="AT870" s="514">
        <v>147385</v>
      </c>
      <c r="AU870" s="514">
        <v>74</v>
      </c>
      <c r="AV870" s="514" t="s">
        <v>720</v>
      </c>
      <c r="AW870" s="514" t="s">
        <v>718</v>
      </c>
      <c r="AX870" s="514">
        <v>3.9</v>
      </c>
      <c r="AY870" s="514">
        <v>1.6</v>
      </c>
      <c r="AZ870" s="514">
        <v>1861</v>
      </c>
      <c r="BA870" s="514" t="s">
        <v>191</v>
      </c>
      <c r="BB870" s="515" t="s">
        <v>861</v>
      </c>
      <c r="BC870" s="515"/>
      <c r="BD870" s="515"/>
      <c r="BE870" s="530"/>
      <c r="BF870" s="547"/>
      <c r="BG870" s="530"/>
      <c r="BH870" s="530"/>
      <c r="BI870" s="530"/>
      <c r="BJ870" s="560"/>
      <c r="BK870" s="560"/>
      <c r="BL870" s="530"/>
      <c r="BM870" s="530"/>
      <c r="BN870" s="530"/>
      <c r="BO870" s="530"/>
      <c r="BP870" s="530"/>
      <c r="BQ870" s="530"/>
      <c r="BR870" s="530"/>
      <c r="BS870" s="530"/>
      <c r="BT870" s="530"/>
      <c r="BU870" s="530"/>
      <c r="BV870" s="530"/>
      <c r="BW870" s="530"/>
      <c r="BX870" s="530"/>
      <c r="BY870" s="555"/>
      <c r="BZ870" s="552"/>
      <c r="CA870" s="530"/>
    </row>
    <row r="871" spans="34:79" x14ac:dyDescent="0.3">
      <c r="AH871" s="512" t="str">
        <f t="shared" si="40"/>
        <v/>
      </c>
      <c r="AI871" s="15" t="str">
        <f t="shared" si="39"/>
        <v>654423-146727</v>
      </c>
      <c r="AJ871" s="511">
        <f t="shared" si="41"/>
        <v>868</v>
      </c>
      <c r="AK871" s="514">
        <v>18</v>
      </c>
      <c r="AL871" s="514" t="s">
        <v>1275</v>
      </c>
      <c r="AM871" s="514" t="s">
        <v>2663</v>
      </c>
      <c r="AN871" s="514" t="s">
        <v>3835</v>
      </c>
      <c r="AO871" s="514">
        <v>651426</v>
      </c>
      <c r="AP871" s="514">
        <v>157020</v>
      </c>
      <c r="AQ871" s="514" t="s">
        <v>3838</v>
      </c>
      <c r="AR871" s="514" t="s">
        <v>861</v>
      </c>
      <c r="AS871" s="514">
        <v>654423</v>
      </c>
      <c r="AT871" s="514">
        <v>146727</v>
      </c>
      <c r="AU871" s="514">
        <v>99</v>
      </c>
      <c r="AV871" s="514" t="s">
        <v>720</v>
      </c>
      <c r="AW871" s="514" t="s">
        <v>2747</v>
      </c>
      <c r="AX871" s="514">
        <v>0.1</v>
      </c>
      <c r="AY871" s="514">
        <v>3.3</v>
      </c>
      <c r="AZ871" s="514">
        <v>1861</v>
      </c>
      <c r="BA871" s="514" t="s">
        <v>191</v>
      </c>
      <c r="BB871" s="515" t="s">
        <v>3823</v>
      </c>
      <c r="BC871" s="515"/>
      <c r="BD871" s="515"/>
      <c r="BE871" s="530"/>
      <c r="BF871" s="547"/>
      <c r="BG871" s="530"/>
      <c r="BH871" s="530"/>
      <c r="BI871" s="530"/>
      <c r="BJ871" s="560"/>
      <c r="BK871" s="560"/>
      <c r="BL871" s="530"/>
      <c r="BM871" s="530"/>
      <c r="BN871" s="530"/>
      <c r="BO871" s="530"/>
      <c r="BP871" s="530"/>
      <c r="BQ871" s="530"/>
      <c r="BR871" s="530"/>
      <c r="BS871" s="530"/>
      <c r="BT871" s="530"/>
      <c r="BU871" s="530"/>
      <c r="BV871" s="530"/>
      <c r="BW871" s="530"/>
      <c r="BX871" s="530"/>
      <c r="BY871" s="555"/>
      <c r="BZ871" s="552"/>
      <c r="CA871" s="530"/>
    </row>
    <row r="872" spans="34:79" x14ac:dyDescent="0.3">
      <c r="AH872" s="512" t="str">
        <f t="shared" si="40"/>
        <v/>
      </c>
      <c r="AI872" s="15" t="str">
        <f t="shared" si="39"/>
        <v>654424-146728</v>
      </c>
      <c r="AJ872" s="511">
        <f t="shared" si="41"/>
        <v>869</v>
      </c>
      <c r="AK872" s="514">
        <v>18</v>
      </c>
      <c r="AL872" s="514" t="s">
        <v>1275</v>
      </c>
      <c r="AM872" s="514" t="s">
        <v>2663</v>
      </c>
      <c r="AN872" s="514" t="s">
        <v>3835</v>
      </c>
      <c r="AO872" s="514">
        <v>651426</v>
      </c>
      <c r="AP872" s="514">
        <v>157020</v>
      </c>
      <c r="AQ872" s="514" t="s">
        <v>3839</v>
      </c>
      <c r="AR872" s="514" t="s">
        <v>861</v>
      </c>
      <c r="AS872" s="514">
        <v>654424</v>
      </c>
      <c r="AT872" s="514">
        <v>146728</v>
      </c>
      <c r="AU872" s="514">
        <v>96</v>
      </c>
      <c r="AV872" s="514" t="s">
        <v>720</v>
      </c>
      <c r="AW872" s="514" t="s">
        <v>2747</v>
      </c>
      <c r="AX872" s="514">
        <v>0.1</v>
      </c>
      <c r="AY872" s="514">
        <v>3.3</v>
      </c>
      <c r="AZ872" s="514">
        <v>1861</v>
      </c>
      <c r="BA872" s="514" t="s">
        <v>191</v>
      </c>
      <c r="BB872" s="515" t="s">
        <v>861</v>
      </c>
      <c r="BC872" s="515"/>
      <c r="BD872" s="515"/>
      <c r="BE872" s="530"/>
      <c r="BF872" s="547"/>
      <c r="BG872" s="530"/>
      <c r="BH872" s="530"/>
      <c r="BI872" s="530"/>
      <c r="BJ872" s="560"/>
      <c r="BK872" s="560"/>
      <c r="BL872" s="530"/>
      <c r="BM872" s="530"/>
      <c r="BN872" s="530"/>
      <c r="BO872" s="530"/>
      <c r="BP872" s="530"/>
      <c r="BQ872" s="530"/>
      <c r="BR872" s="530"/>
      <c r="BS872" s="530"/>
      <c r="BT872" s="530"/>
      <c r="BU872" s="530"/>
      <c r="BV872" s="530"/>
      <c r="BW872" s="530"/>
      <c r="BX872" s="530"/>
      <c r="BY872" s="555"/>
      <c r="BZ872" s="552"/>
      <c r="CA872" s="530"/>
    </row>
    <row r="873" spans="34:79" x14ac:dyDescent="0.3">
      <c r="AH873" s="512" t="str">
        <f t="shared" si="40"/>
        <v/>
      </c>
      <c r="AI873" s="15" t="str">
        <f t="shared" si="39"/>
        <v>654427-147193</v>
      </c>
      <c r="AJ873" s="511">
        <f t="shared" si="41"/>
        <v>870</v>
      </c>
      <c r="AK873" s="514">
        <v>18</v>
      </c>
      <c r="AL873" s="514" t="s">
        <v>1275</v>
      </c>
      <c r="AM873" s="514" t="s">
        <v>2663</v>
      </c>
      <c r="AN873" s="514" t="s">
        <v>3835</v>
      </c>
      <c r="AO873" s="514">
        <v>651426</v>
      </c>
      <c r="AP873" s="514">
        <v>157020</v>
      </c>
      <c r="AQ873" s="514" t="s">
        <v>3840</v>
      </c>
      <c r="AR873" s="514" t="s">
        <v>861</v>
      </c>
      <c r="AS873" s="514">
        <v>654427</v>
      </c>
      <c r="AT873" s="514">
        <v>147193</v>
      </c>
      <c r="AU873" s="514">
        <v>83</v>
      </c>
      <c r="AV873" s="514" t="s">
        <v>720</v>
      </c>
      <c r="AW873" s="514" t="s">
        <v>2747</v>
      </c>
      <c r="AX873" s="514">
        <v>1.6</v>
      </c>
      <c r="AY873" s="514">
        <v>3.7</v>
      </c>
      <c r="AZ873" s="514">
        <v>1861</v>
      </c>
      <c r="BA873" s="514" t="s">
        <v>191</v>
      </c>
      <c r="BB873" s="515" t="s">
        <v>3823</v>
      </c>
      <c r="BC873" s="515"/>
      <c r="BD873" s="515"/>
      <c r="BE873" s="530"/>
      <c r="BF873" s="547"/>
      <c r="BG873" s="530"/>
      <c r="BH873" s="530"/>
      <c r="BI873" s="530"/>
      <c r="BJ873" s="560"/>
      <c r="BK873" s="560"/>
      <c r="BL873" s="530"/>
      <c r="BM873" s="530"/>
      <c r="BN873" s="530"/>
      <c r="BO873" s="530"/>
      <c r="BP873" s="530"/>
      <c r="BQ873" s="530"/>
      <c r="BR873" s="530"/>
      <c r="BS873" s="530"/>
      <c r="BT873" s="530"/>
      <c r="BU873" s="530"/>
      <c r="BV873" s="530"/>
      <c r="BW873" s="530"/>
      <c r="BX873" s="530"/>
      <c r="BY873" s="555"/>
      <c r="BZ873" s="552"/>
      <c r="CA873" s="530"/>
    </row>
    <row r="874" spans="34:79" x14ac:dyDescent="0.3">
      <c r="AH874" s="512" t="str">
        <f t="shared" si="40"/>
        <v/>
      </c>
      <c r="AI874" s="15" t="str">
        <f t="shared" si="39"/>
        <v>654429-147197</v>
      </c>
      <c r="AJ874" s="511">
        <f t="shared" si="41"/>
        <v>871</v>
      </c>
      <c r="AK874" s="514">
        <v>18</v>
      </c>
      <c r="AL874" s="514" t="s">
        <v>1275</v>
      </c>
      <c r="AM874" s="514" t="s">
        <v>2663</v>
      </c>
      <c r="AN874" s="514" t="s">
        <v>3835</v>
      </c>
      <c r="AO874" s="514">
        <v>651426</v>
      </c>
      <c r="AP874" s="514">
        <v>157020</v>
      </c>
      <c r="AQ874" s="514" t="s">
        <v>3841</v>
      </c>
      <c r="AR874" s="514" t="s">
        <v>861</v>
      </c>
      <c r="AS874" s="514">
        <v>654429</v>
      </c>
      <c r="AT874" s="514">
        <v>147197</v>
      </c>
      <c r="AU874" s="514">
        <v>82</v>
      </c>
      <c r="AV874" s="514" t="s">
        <v>720</v>
      </c>
      <c r="AW874" s="514" t="s">
        <v>2747</v>
      </c>
      <c r="AX874" s="514">
        <v>1.6</v>
      </c>
      <c r="AY874" s="514">
        <v>3.7</v>
      </c>
      <c r="AZ874" s="514">
        <v>1861</v>
      </c>
      <c r="BA874" s="514" t="s">
        <v>191</v>
      </c>
      <c r="BB874" s="515" t="s">
        <v>861</v>
      </c>
      <c r="BC874" s="515"/>
      <c r="BD874" s="515"/>
      <c r="BE874" s="530"/>
      <c r="BF874" s="547"/>
      <c r="BG874" s="530"/>
      <c r="BH874" s="530"/>
      <c r="BI874" s="530"/>
      <c r="BJ874" s="560"/>
      <c r="BK874" s="560"/>
      <c r="BL874" s="530"/>
      <c r="BM874" s="530"/>
      <c r="BN874" s="530"/>
      <c r="BO874" s="530"/>
      <c r="BP874" s="530"/>
      <c r="BQ874" s="530"/>
      <c r="BR874" s="530"/>
      <c r="BS874" s="530"/>
      <c r="BT874" s="530"/>
      <c r="BU874" s="530"/>
      <c r="BV874" s="530"/>
      <c r="BW874" s="530"/>
      <c r="BX874" s="530"/>
      <c r="BY874" s="555"/>
      <c r="BZ874" s="552"/>
      <c r="CA874" s="530"/>
    </row>
    <row r="875" spans="34:79" x14ac:dyDescent="0.3">
      <c r="AH875" s="512" t="str">
        <f t="shared" si="40"/>
        <v/>
      </c>
      <c r="AI875" s="15" t="str">
        <f t="shared" si="39"/>
        <v>654434-147289</v>
      </c>
      <c r="AJ875" s="511">
        <f t="shared" si="41"/>
        <v>872</v>
      </c>
      <c r="AK875" s="514">
        <v>18</v>
      </c>
      <c r="AL875" s="514" t="s">
        <v>1275</v>
      </c>
      <c r="AM875" s="514" t="s">
        <v>2663</v>
      </c>
      <c r="AN875" s="514" t="s">
        <v>3835</v>
      </c>
      <c r="AO875" s="514">
        <v>651426</v>
      </c>
      <c r="AP875" s="514">
        <v>157020</v>
      </c>
      <c r="AQ875" s="514" t="s">
        <v>3842</v>
      </c>
      <c r="AR875" s="514" t="s">
        <v>861</v>
      </c>
      <c r="AS875" s="514">
        <v>654434</v>
      </c>
      <c r="AT875" s="514">
        <v>147289</v>
      </c>
      <c r="AU875" s="514">
        <v>81</v>
      </c>
      <c r="AV875" s="514" t="s">
        <v>720</v>
      </c>
      <c r="AW875" s="514" t="s">
        <v>2747</v>
      </c>
      <c r="AX875" s="514">
        <v>3.1</v>
      </c>
      <c r="AY875" s="514">
        <v>2.2000000000000002</v>
      </c>
      <c r="AZ875" s="514">
        <v>1861</v>
      </c>
      <c r="BA875" s="514" t="s">
        <v>191</v>
      </c>
      <c r="BB875" s="515" t="s">
        <v>3823</v>
      </c>
      <c r="BC875" s="515"/>
      <c r="BD875" s="515"/>
      <c r="BE875" s="530"/>
      <c r="BF875" s="547"/>
      <c r="BG875" s="530"/>
      <c r="BH875" s="530"/>
      <c r="BI875" s="530"/>
      <c r="BJ875" s="560"/>
      <c r="BK875" s="560"/>
      <c r="BL875" s="530"/>
      <c r="BM875" s="530"/>
      <c r="BN875" s="530"/>
      <c r="BO875" s="530"/>
      <c r="BP875" s="530"/>
      <c r="BQ875" s="530"/>
      <c r="BR875" s="530"/>
      <c r="BS875" s="530"/>
      <c r="BT875" s="530"/>
      <c r="BU875" s="530"/>
      <c r="BV875" s="530"/>
      <c r="BW875" s="530"/>
      <c r="BX875" s="530"/>
      <c r="BY875" s="555"/>
      <c r="BZ875" s="552"/>
      <c r="CA875" s="530"/>
    </row>
    <row r="876" spans="34:79" x14ac:dyDescent="0.3">
      <c r="AH876" s="512" t="str">
        <f t="shared" si="40"/>
        <v/>
      </c>
      <c r="AI876" s="15" t="str">
        <f t="shared" si="39"/>
        <v>654436-147286</v>
      </c>
      <c r="AJ876" s="511">
        <f t="shared" si="41"/>
        <v>873</v>
      </c>
      <c r="AK876" s="514">
        <v>18</v>
      </c>
      <c r="AL876" s="514" t="s">
        <v>1275</v>
      </c>
      <c r="AM876" s="514" t="s">
        <v>2663</v>
      </c>
      <c r="AN876" s="514" t="s">
        <v>3835</v>
      </c>
      <c r="AO876" s="514">
        <v>651426</v>
      </c>
      <c r="AP876" s="514">
        <v>157020</v>
      </c>
      <c r="AQ876" s="514" t="s">
        <v>3843</v>
      </c>
      <c r="AR876" s="514" t="s">
        <v>861</v>
      </c>
      <c r="AS876" s="514">
        <v>654436</v>
      </c>
      <c r="AT876" s="514">
        <v>147286</v>
      </c>
      <c r="AU876" s="514">
        <v>82</v>
      </c>
      <c r="AV876" s="514" t="s">
        <v>720</v>
      </c>
      <c r="AW876" s="514" t="s">
        <v>2747</v>
      </c>
      <c r="AX876" s="514">
        <v>3.1</v>
      </c>
      <c r="AY876" s="514">
        <v>2.2000000000000002</v>
      </c>
      <c r="AZ876" s="514">
        <v>1861</v>
      </c>
      <c r="BA876" s="514" t="s">
        <v>191</v>
      </c>
      <c r="BB876" s="515" t="s">
        <v>3823</v>
      </c>
      <c r="BC876" s="515"/>
      <c r="BD876" s="515"/>
      <c r="BE876" s="530"/>
      <c r="BF876" s="547"/>
      <c r="BG876" s="530"/>
      <c r="BH876" s="530"/>
      <c r="BI876" s="530"/>
      <c r="BJ876" s="560"/>
      <c r="BK876" s="560"/>
      <c r="BL876" s="530"/>
      <c r="BM876" s="530"/>
      <c r="BN876" s="530"/>
      <c r="BO876" s="530"/>
      <c r="BP876" s="530"/>
      <c r="BQ876" s="530"/>
      <c r="BR876" s="530"/>
      <c r="BS876" s="530"/>
      <c r="BT876" s="530"/>
      <c r="BU876" s="530"/>
      <c r="BV876" s="530"/>
      <c r="BW876" s="530"/>
      <c r="BX876" s="530"/>
      <c r="BY876" s="555"/>
      <c r="BZ876" s="552"/>
      <c r="CA876" s="530"/>
    </row>
    <row r="877" spans="34:79" x14ac:dyDescent="0.3">
      <c r="AH877" s="512" t="str">
        <f t="shared" si="40"/>
        <v/>
      </c>
      <c r="AI877" s="15" t="str">
        <f t="shared" si="39"/>
        <v>654437-147270</v>
      </c>
      <c r="AJ877" s="511">
        <f t="shared" si="41"/>
        <v>874</v>
      </c>
      <c r="AK877" s="514">
        <v>18</v>
      </c>
      <c r="AL877" s="514" t="s">
        <v>1275</v>
      </c>
      <c r="AM877" s="514" t="s">
        <v>2663</v>
      </c>
      <c r="AN877" s="514" t="s">
        <v>3835</v>
      </c>
      <c r="AO877" s="514">
        <v>651426</v>
      </c>
      <c r="AP877" s="514">
        <v>157020</v>
      </c>
      <c r="AQ877" s="514" t="s">
        <v>3844</v>
      </c>
      <c r="AR877" s="514" t="s">
        <v>861</v>
      </c>
      <c r="AS877" s="514">
        <v>654437</v>
      </c>
      <c r="AT877" s="514">
        <v>147270</v>
      </c>
      <c r="AU877" s="514">
        <v>82</v>
      </c>
      <c r="AV877" s="514" t="s">
        <v>720</v>
      </c>
      <c r="AW877" s="514" t="s">
        <v>2747</v>
      </c>
      <c r="AX877" s="514">
        <v>2.9</v>
      </c>
      <c r="AY877" s="514">
        <v>2.4</v>
      </c>
      <c r="AZ877" s="514">
        <v>1861</v>
      </c>
      <c r="BA877" s="514" t="s">
        <v>191</v>
      </c>
      <c r="BB877" s="515" t="s">
        <v>3823</v>
      </c>
      <c r="BC877" s="515"/>
      <c r="BD877" s="515"/>
      <c r="BE877" s="530"/>
      <c r="BF877" s="547"/>
      <c r="BG877" s="530"/>
      <c r="BH877" s="530"/>
      <c r="BI877" s="530"/>
      <c r="BJ877" s="560"/>
      <c r="BK877" s="560"/>
      <c r="BL877" s="530"/>
      <c r="BM877" s="530"/>
      <c r="BN877" s="530"/>
      <c r="BO877" s="530"/>
      <c r="BP877" s="530"/>
      <c r="BQ877" s="530"/>
      <c r="BR877" s="530"/>
      <c r="BS877" s="530"/>
      <c r="BT877" s="530"/>
      <c r="BU877" s="530"/>
      <c r="BV877" s="530"/>
      <c r="BW877" s="530"/>
      <c r="BX877" s="530"/>
      <c r="BY877" s="555"/>
      <c r="BZ877" s="552"/>
      <c r="CA877" s="530"/>
    </row>
    <row r="878" spans="34:79" x14ac:dyDescent="0.3">
      <c r="AH878" s="512" t="str">
        <f t="shared" si="40"/>
        <v/>
      </c>
      <c r="AI878" s="15" t="str">
        <f t="shared" si="39"/>
        <v>654439-146864</v>
      </c>
      <c r="AJ878" s="511">
        <f t="shared" si="41"/>
        <v>875</v>
      </c>
      <c r="AK878" s="514">
        <v>18</v>
      </c>
      <c r="AL878" s="514" t="s">
        <v>1275</v>
      </c>
      <c r="AM878" s="514" t="s">
        <v>2663</v>
      </c>
      <c r="AN878" s="514" t="s">
        <v>3835</v>
      </c>
      <c r="AO878" s="514">
        <v>651426</v>
      </c>
      <c r="AP878" s="514">
        <v>157020</v>
      </c>
      <c r="AQ878" s="514" t="s">
        <v>3484</v>
      </c>
      <c r="AR878" s="514" t="s">
        <v>861</v>
      </c>
      <c r="AS878" s="514">
        <v>654439</v>
      </c>
      <c r="AT878" s="514">
        <v>146864</v>
      </c>
      <c r="AU878" s="514">
        <v>86</v>
      </c>
      <c r="AV878" s="514" t="s">
        <v>720</v>
      </c>
      <c r="AW878" s="514" t="s">
        <v>2747</v>
      </c>
      <c r="AX878" s="514">
        <v>2.1</v>
      </c>
      <c r="AY878" s="514">
        <v>1.3</v>
      </c>
      <c r="AZ878" s="514">
        <v>1861</v>
      </c>
      <c r="BA878" s="514" t="s">
        <v>191</v>
      </c>
      <c r="BB878" s="515" t="s">
        <v>861</v>
      </c>
      <c r="BC878" s="515"/>
      <c r="BD878" s="515"/>
      <c r="BE878" s="530"/>
      <c r="BF878" s="547"/>
      <c r="BG878" s="530"/>
      <c r="BH878" s="530"/>
      <c r="BI878" s="530"/>
      <c r="BJ878" s="560"/>
      <c r="BK878" s="560"/>
      <c r="BL878" s="530"/>
      <c r="BM878" s="530"/>
      <c r="BN878" s="530"/>
      <c r="BO878" s="530"/>
      <c r="BP878" s="530"/>
      <c r="BQ878" s="530"/>
      <c r="BR878" s="530"/>
      <c r="BS878" s="530"/>
      <c r="BT878" s="530"/>
      <c r="BU878" s="530"/>
      <c r="BV878" s="530"/>
      <c r="BW878" s="530"/>
      <c r="BX878" s="530"/>
      <c r="BY878" s="555"/>
      <c r="BZ878" s="552"/>
      <c r="CA878" s="530"/>
    </row>
    <row r="879" spans="34:79" x14ac:dyDescent="0.3">
      <c r="AH879" s="512" t="str">
        <f t="shared" si="40"/>
        <v/>
      </c>
      <c r="AI879" s="15" t="str">
        <f t="shared" si="39"/>
        <v>654439-147299</v>
      </c>
      <c r="AJ879" s="511">
        <f t="shared" si="41"/>
        <v>876</v>
      </c>
      <c r="AK879" s="514">
        <v>18</v>
      </c>
      <c r="AL879" s="514" t="s">
        <v>1275</v>
      </c>
      <c r="AM879" s="514" t="s">
        <v>2663</v>
      </c>
      <c r="AN879" s="514" t="s">
        <v>3835</v>
      </c>
      <c r="AO879" s="514">
        <v>651426</v>
      </c>
      <c r="AP879" s="514">
        <v>157020</v>
      </c>
      <c r="AQ879" s="514" t="s">
        <v>3845</v>
      </c>
      <c r="AR879" s="514" t="s">
        <v>861</v>
      </c>
      <c r="AS879" s="514">
        <v>654439</v>
      </c>
      <c r="AT879" s="514">
        <v>147299</v>
      </c>
      <c r="AU879" s="514">
        <v>81</v>
      </c>
      <c r="AV879" s="514" t="s">
        <v>720</v>
      </c>
      <c r="AW879" s="514" t="s">
        <v>2747</v>
      </c>
      <c r="AX879" s="514">
        <v>3</v>
      </c>
      <c r="AY879" s="514">
        <v>2.2999999999999998</v>
      </c>
      <c r="AZ879" s="514">
        <v>1861</v>
      </c>
      <c r="BA879" s="514" t="s">
        <v>191</v>
      </c>
      <c r="BB879" s="515" t="s">
        <v>3823</v>
      </c>
      <c r="BC879" s="515"/>
      <c r="BD879" s="515"/>
      <c r="BE879" s="530"/>
      <c r="BF879" s="547"/>
      <c r="BG879" s="530"/>
      <c r="BH879" s="530"/>
      <c r="BI879" s="530"/>
      <c r="BJ879" s="560"/>
      <c r="BK879" s="560"/>
      <c r="BL879" s="530"/>
      <c r="BM879" s="530"/>
      <c r="BN879" s="530"/>
      <c r="BO879" s="530"/>
      <c r="BP879" s="530"/>
      <c r="BQ879" s="530"/>
      <c r="BR879" s="530"/>
      <c r="BS879" s="530"/>
      <c r="BT879" s="530"/>
      <c r="BU879" s="530"/>
      <c r="BV879" s="530"/>
      <c r="BW879" s="530"/>
      <c r="BX879" s="530"/>
      <c r="BY879" s="555"/>
      <c r="BZ879" s="552"/>
      <c r="CA879" s="530"/>
    </row>
    <row r="880" spans="34:79" x14ac:dyDescent="0.3">
      <c r="AH880" s="512" t="str">
        <f t="shared" si="40"/>
        <v/>
      </c>
      <c r="AI880" s="15" t="str">
        <f t="shared" si="39"/>
        <v>654440-146857</v>
      </c>
      <c r="AJ880" s="511">
        <f t="shared" si="41"/>
        <v>877</v>
      </c>
      <c r="AK880" s="514">
        <v>18</v>
      </c>
      <c r="AL880" s="514" t="s">
        <v>1275</v>
      </c>
      <c r="AM880" s="514" t="s">
        <v>2663</v>
      </c>
      <c r="AN880" s="514" t="s">
        <v>3835</v>
      </c>
      <c r="AO880" s="514">
        <v>651426</v>
      </c>
      <c r="AP880" s="514">
        <v>157020</v>
      </c>
      <c r="AQ880" s="514" t="s">
        <v>3846</v>
      </c>
      <c r="AR880" s="514" t="s">
        <v>861</v>
      </c>
      <c r="AS880" s="514">
        <v>654440</v>
      </c>
      <c r="AT880" s="514">
        <v>146857</v>
      </c>
      <c r="AU880" s="514">
        <v>90</v>
      </c>
      <c r="AV880" s="514" t="s">
        <v>720</v>
      </c>
      <c r="AW880" s="514" t="s">
        <v>2747</v>
      </c>
      <c r="AX880" s="514">
        <v>2.1</v>
      </c>
      <c r="AY880" s="514">
        <v>1.3</v>
      </c>
      <c r="AZ880" s="514">
        <v>1861</v>
      </c>
      <c r="BA880" s="514" t="s">
        <v>191</v>
      </c>
      <c r="BB880" s="515" t="s">
        <v>3823</v>
      </c>
      <c r="BC880" s="515"/>
      <c r="BD880" s="515"/>
      <c r="BE880" s="530"/>
      <c r="BF880" s="547"/>
      <c r="BG880" s="530"/>
      <c r="BH880" s="530"/>
      <c r="BI880" s="530"/>
      <c r="BJ880" s="560"/>
      <c r="BK880" s="560"/>
      <c r="BL880" s="530"/>
      <c r="BM880" s="530"/>
      <c r="BN880" s="530"/>
      <c r="BO880" s="530"/>
      <c r="BP880" s="530"/>
      <c r="BQ880" s="530"/>
      <c r="BR880" s="530"/>
      <c r="BS880" s="530"/>
      <c r="BT880" s="530"/>
      <c r="BU880" s="530"/>
      <c r="BV880" s="530"/>
      <c r="BW880" s="530"/>
      <c r="BX880" s="530"/>
      <c r="BY880" s="555"/>
      <c r="BZ880" s="552"/>
      <c r="CA880" s="530"/>
    </row>
    <row r="881" spans="34:79" x14ac:dyDescent="0.3">
      <c r="AH881" s="512" t="str">
        <f t="shared" si="40"/>
        <v/>
      </c>
      <c r="AI881" s="15" t="str">
        <f t="shared" si="39"/>
        <v>654440-147339</v>
      </c>
      <c r="AJ881" s="511">
        <f t="shared" si="41"/>
        <v>878</v>
      </c>
      <c r="AK881" s="514">
        <v>18</v>
      </c>
      <c r="AL881" s="514" t="s">
        <v>1275</v>
      </c>
      <c r="AM881" s="514" t="s">
        <v>2663</v>
      </c>
      <c r="AN881" s="514" t="s">
        <v>3835</v>
      </c>
      <c r="AO881" s="514">
        <v>651426</v>
      </c>
      <c r="AP881" s="514">
        <v>157020</v>
      </c>
      <c r="AQ881" s="514" t="s">
        <v>3845</v>
      </c>
      <c r="AR881" s="514" t="s">
        <v>2656</v>
      </c>
      <c r="AS881" s="514">
        <v>654440</v>
      </c>
      <c r="AT881" s="514">
        <v>147339</v>
      </c>
      <c r="AU881" s="514">
        <v>79</v>
      </c>
      <c r="AV881" s="514" t="s">
        <v>720</v>
      </c>
      <c r="AW881" s="514" t="s">
        <v>2747</v>
      </c>
      <c r="AX881" s="514">
        <v>3.5</v>
      </c>
      <c r="AY881" s="514">
        <v>1.8</v>
      </c>
      <c r="AZ881" s="514">
        <v>1861</v>
      </c>
      <c r="BA881" s="514" t="s">
        <v>191</v>
      </c>
      <c r="BB881" s="515" t="s">
        <v>3823</v>
      </c>
      <c r="BC881" s="515"/>
      <c r="BD881" s="515"/>
      <c r="BE881" s="530"/>
      <c r="BF881" s="547"/>
      <c r="BG881" s="530"/>
      <c r="BH881" s="530"/>
      <c r="BI881" s="530"/>
      <c r="BJ881" s="560"/>
      <c r="BK881" s="560"/>
      <c r="BL881" s="530"/>
      <c r="BM881" s="530"/>
      <c r="BN881" s="530"/>
      <c r="BO881" s="530"/>
      <c r="BP881" s="530"/>
      <c r="BQ881" s="530"/>
      <c r="BR881" s="530"/>
      <c r="BS881" s="530"/>
      <c r="BT881" s="530"/>
      <c r="BU881" s="530"/>
      <c r="BV881" s="530"/>
      <c r="BW881" s="530"/>
      <c r="BX881" s="530"/>
      <c r="BY881" s="555"/>
      <c r="BZ881" s="552"/>
      <c r="CA881" s="530"/>
    </row>
    <row r="882" spans="34:79" x14ac:dyDescent="0.3">
      <c r="AH882" s="512" t="str">
        <f t="shared" si="40"/>
        <v/>
      </c>
      <c r="AI882" s="15" t="str">
        <f t="shared" si="39"/>
        <v>654441-146864</v>
      </c>
      <c r="AJ882" s="511">
        <f t="shared" si="41"/>
        <v>879</v>
      </c>
      <c r="AK882" s="514">
        <v>18</v>
      </c>
      <c r="AL882" s="514" t="s">
        <v>1275</v>
      </c>
      <c r="AM882" s="514" t="s">
        <v>2663</v>
      </c>
      <c r="AN882" s="514" t="s">
        <v>3835</v>
      </c>
      <c r="AO882" s="514">
        <v>651426</v>
      </c>
      <c r="AP882" s="514">
        <v>157020</v>
      </c>
      <c r="AQ882" s="514" t="s">
        <v>3847</v>
      </c>
      <c r="AR882" s="514" t="s">
        <v>861</v>
      </c>
      <c r="AS882" s="514">
        <v>654441</v>
      </c>
      <c r="AT882" s="514">
        <v>146864</v>
      </c>
      <c r="AU882" s="514">
        <v>86</v>
      </c>
      <c r="AV882" s="514" t="s">
        <v>720</v>
      </c>
      <c r="AW882" s="514" t="s">
        <v>2747</v>
      </c>
      <c r="AX882" s="514">
        <v>2.1</v>
      </c>
      <c r="AY882" s="514">
        <v>1.3</v>
      </c>
      <c r="AZ882" s="514">
        <v>1861</v>
      </c>
      <c r="BA882" s="514" t="s">
        <v>191</v>
      </c>
      <c r="BB882" s="515" t="s">
        <v>861</v>
      </c>
      <c r="BC882" s="515"/>
      <c r="BD882" s="515"/>
      <c r="BE882" s="530"/>
      <c r="BF882" s="547"/>
      <c r="BG882" s="530"/>
      <c r="BH882" s="530"/>
      <c r="BI882" s="530"/>
      <c r="BJ882" s="560"/>
      <c r="BK882" s="560"/>
      <c r="BL882" s="530"/>
      <c r="BM882" s="530"/>
      <c r="BN882" s="530"/>
      <c r="BO882" s="530"/>
      <c r="BP882" s="530"/>
      <c r="BQ882" s="530"/>
      <c r="BR882" s="530"/>
      <c r="BS882" s="530"/>
      <c r="BT882" s="530"/>
      <c r="BU882" s="530"/>
      <c r="BV882" s="530"/>
      <c r="BW882" s="530"/>
      <c r="BX882" s="530"/>
      <c r="BY882" s="555"/>
      <c r="BZ882" s="552"/>
      <c r="CA882" s="530"/>
    </row>
    <row r="883" spans="34:79" x14ac:dyDescent="0.3">
      <c r="AH883" s="512" t="str">
        <f t="shared" si="40"/>
        <v/>
      </c>
      <c r="AI883" s="15" t="str">
        <f t="shared" si="39"/>
        <v>654456-147083</v>
      </c>
      <c r="AJ883" s="511">
        <f t="shared" si="41"/>
        <v>880</v>
      </c>
      <c r="AK883" s="514">
        <v>18</v>
      </c>
      <c r="AL883" s="514" t="s">
        <v>1275</v>
      </c>
      <c r="AM883" s="514" t="s">
        <v>2663</v>
      </c>
      <c r="AN883" s="514" t="s">
        <v>3835</v>
      </c>
      <c r="AO883" s="514">
        <v>651426</v>
      </c>
      <c r="AP883" s="514">
        <v>157020</v>
      </c>
      <c r="AQ883" s="514" t="s">
        <v>3848</v>
      </c>
      <c r="AR883" s="514" t="s">
        <v>861</v>
      </c>
      <c r="AS883" s="514">
        <v>654456</v>
      </c>
      <c r="AT883" s="514">
        <v>147083</v>
      </c>
      <c r="AU883" s="514">
        <v>84</v>
      </c>
      <c r="AV883" s="514" t="s">
        <v>720</v>
      </c>
      <c r="AW883" s="514" t="s">
        <v>2747</v>
      </c>
      <c r="AX883" s="514">
        <v>0.5</v>
      </c>
      <c r="AY883" s="514">
        <v>4.8</v>
      </c>
      <c r="AZ883" s="514">
        <v>1861</v>
      </c>
      <c r="BA883" s="514" t="s">
        <v>191</v>
      </c>
      <c r="BB883" s="515" t="s">
        <v>3823</v>
      </c>
      <c r="BC883" s="515"/>
      <c r="BD883" s="515"/>
      <c r="BE883" s="530"/>
      <c r="BF883" s="547"/>
      <c r="BG883" s="530"/>
      <c r="BH883" s="530"/>
      <c r="BI883" s="530"/>
      <c r="BJ883" s="560"/>
      <c r="BK883" s="560"/>
      <c r="BL883" s="530"/>
      <c r="BM883" s="530"/>
      <c r="BN883" s="530"/>
      <c r="BO883" s="530"/>
      <c r="BP883" s="530"/>
      <c r="BQ883" s="530"/>
      <c r="BR883" s="530"/>
      <c r="BS883" s="530"/>
      <c r="BT883" s="530"/>
      <c r="BU883" s="530"/>
      <c r="BV883" s="530"/>
      <c r="BW883" s="530"/>
      <c r="BX883" s="530"/>
      <c r="BY883" s="555"/>
      <c r="BZ883" s="552"/>
      <c r="CA883" s="530"/>
    </row>
    <row r="884" spans="34:79" x14ac:dyDescent="0.3">
      <c r="AH884" s="512" t="str">
        <f t="shared" si="40"/>
        <v/>
      </c>
      <c r="AI884" s="15" t="str">
        <f t="shared" si="39"/>
        <v>654458-146790</v>
      </c>
      <c r="AJ884" s="511">
        <f t="shared" si="41"/>
        <v>881</v>
      </c>
      <c r="AK884" s="514">
        <v>18</v>
      </c>
      <c r="AL884" s="514" t="s">
        <v>1275</v>
      </c>
      <c r="AM884" s="514" t="s">
        <v>2663</v>
      </c>
      <c r="AN884" s="514" t="s">
        <v>3835</v>
      </c>
      <c r="AO884" s="514">
        <v>651426</v>
      </c>
      <c r="AP884" s="514">
        <v>157020</v>
      </c>
      <c r="AQ884" s="514" t="s">
        <v>3849</v>
      </c>
      <c r="AR884" s="514" t="s">
        <v>861</v>
      </c>
      <c r="AS884" s="514">
        <v>654458</v>
      </c>
      <c r="AT884" s="514">
        <v>146790</v>
      </c>
      <c r="AU884" s="514">
        <v>97</v>
      </c>
      <c r="AV884" s="514" t="s">
        <v>720</v>
      </c>
      <c r="AW884" s="514" t="s">
        <v>2747</v>
      </c>
      <c r="AX884" s="514">
        <v>1.2</v>
      </c>
      <c r="AY884" s="514">
        <v>2</v>
      </c>
      <c r="AZ884" s="514">
        <v>1861</v>
      </c>
      <c r="BA884" s="514" t="s">
        <v>191</v>
      </c>
      <c r="BB884" s="515" t="s">
        <v>3823</v>
      </c>
      <c r="BC884" s="515"/>
      <c r="BD884" s="515"/>
      <c r="BE884" s="530"/>
      <c r="BF884" s="547"/>
      <c r="BG884" s="530"/>
      <c r="BH884" s="530"/>
      <c r="BI884" s="530"/>
      <c r="BJ884" s="560"/>
      <c r="BK884" s="560"/>
      <c r="BL884" s="530"/>
      <c r="BM884" s="530"/>
      <c r="BN884" s="530"/>
      <c r="BO884" s="530"/>
      <c r="BP884" s="530"/>
      <c r="BQ884" s="530"/>
      <c r="BR884" s="530"/>
      <c r="BS884" s="530"/>
      <c r="BT884" s="530"/>
      <c r="BU884" s="530"/>
      <c r="BV884" s="530"/>
      <c r="BW884" s="530"/>
      <c r="BX884" s="530"/>
      <c r="BY884" s="555"/>
      <c r="BZ884" s="552"/>
      <c r="CA884" s="530"/>
    </row>
    <row r="885" spans="34:79" x14ac:dyDescent="0.3">
      <c r="AH885" s="512" t="str">
        <f t="shared" si="40"/>
        <v/>
      </c>
      <c r="AI885" s="15" t="str">
        <f t="shared" si="39"/>
        <v>654458-146903</v>
      </c>
      <c r="AJ885" s="511">
        <f t="shared" si="41"/>
        <v>882</v>
      </c>
      <c r="AK885" s="514">
        <v>18</v>
      </c>
      <c r="AL885" s="514" t="s">
        <v>1275</v>
      </c>
      <c r="AM885" s="514" t="s">
        <v>2663</v>
      </c>
      <c r="AN885" s="514" t="s">
        <v>3835</v>
      </c>
      <c r="AO885" s="514">
        <v>651426</v>
      </c>
      <c r="AP885" s="514">
        <v>157020</v>
      </c>
      <c r="AQ885" s="514" t="s">
        <v>3850</v>
      </c>
      <c r="AR885" s="514" t="s">
        <v>3851</v>
      </c>
      <c r="AS885" s="514">
        <v>654458</v>
      </c>
      <c r="AT885" s="514">
        <v>146903</v>
      </c>
      <c r="AU885" s="514">
        <v>88</v>
      </c>
      <c r="AV885" s="514" t="s">
        <v>720</v>
      </c>
      <c r="AW885" s="514" t="s">
        <v>2747</v>
      </c>
      <c r="AX885" s="514">
        <v>2.2999999999999998</v>
      </c>
      <c r="AY885" s="514">
        <v>0.8</v>
      </c>
      <c r="AZ885" s="514">
        <v>1861</v>
      </c>
      <c r="BA885" s="514" t="s">
        <v>191</v>
      </c>
      <c r="BB885" s="515" t="s">
        <v>3823</v>
      </c>
      <c r="BC885" s="515"/>
      <c r="BD885" s="515"/>
      <c r="BE885" s="530"/>
      <c r="BF885" s="547"/>
      <c r="BG885" s="530"/>
      <c r="BH885" s="530"/>
      <c r="BI885" s="530"/>
      <c r="BJ885" s="560"/>
      <c r="BK885" s="560"/>
      <c r="BL885" s="530"/>
      <c r="BM885" s="530"/>
      <c r="BN885" s="530"/>
      <c r="BO885" s="530"/>
      <c r="BP885" s="530"/>
      <c r="BQ885" s="530"/>
      <c r="BR885" s="530"/>
      <c r="BS885" s="530"/>
      <c r="BT885" s="530"/>
      <c r="BU885" s="530"/>
      <c r="BV885" s="530"/>
      <c r="BW885" s="530"/>
      <c r="BX885" s="530"/>
      <c r="BY885" s="555"/>
      <c r="BZ885" s="552"/>
      <c r="CA885" s="530"/>
    </row>
    <row r="886" spans="34:79" x14ac:dyDescent="0.3">
      <c r="AH886" s="512" t="str">
        <f t="shared" si="40"/>
        <v/>
      </c>
      <c r="AI886" s="15" t="str">
        <f t="shared" si="39"/>
        <v>654459-147088</v>
      </c>
      <c r="AJ886" s="511">
        <f t="shared" si="41"/>
        <v>883</v>
      </c>
      <c r="AK886" s="514">
        <v>18</v>
      </c>
      <c r="AL886" s="514" t="s">
        <v>1275</v>
      </c>
      <c r="AM886" s="514" t="s">
        <v>2663</v>
      </c>
      <c r="AN886" s="514" t="s">
        <v>3835</v>
      </c>
      <c r="AO886" s="514">
        <v>651426</v>
      </c>
      <c r="AP886" s="514">
        <v>157020</v>
      </c>
      <c r="AQ886" s="514" t="s">
        <v>3852</v>
      </c>
      <c r="AR886" s="514" t="s">
        <v>861</v>
      </c>
      <c r="AS886" s="514">
        <v>654459</v>
      </c>
      <c r="AT886" s="514">
        <v>147088</v>
      </c>
      <c r="AU886" s="514">
        <v>84</v>
      </c>
      <c r="AV886" s="514" t="s">
        <v>720</v>
      </c>
      <c r="AW886" s="514" t="s">
        <v>2747</v>
      </c>
      <c r="AX886" s="514">
        <v>0.6</v>
      </c>
      <c r="AY886" s="514">
        <v>4.7</v>
      </c>
      <c r="AZ886" s="514">
        <v>1861</v>
      </c>
      <c r="BA886" s="514" t="s">
        <v>191</v>
      </c>
      <c r="BB886" s="515" t="s">
        <v>3823</v>
      </c>
      <c r="BC886" s="515"/>
      <c r="BD886" s="515"/>
      <c r="BE886" s="530"/>
      <c r="BF886" s="547"/>
      <c r="BG886" s="530"/>
      <c r="BH886" s="530"/>
      <c r="BI886" s="530"/>
      <c r="BJ886" s="560"/>
      <c r="BK886" s="560"/>
      <c r="BL886" s="530"/>
      <c r="BM886" s="530"/>
      <c r="BN886" s="530"/>
      <c r="BO886" s="530"/>
      <c r="BP886" s="530"/>
      <c r="BQ886" s="530"/>
      <c r="BR886" s="530"/>
      <c r="BS886" s="530"/>
      <c r="BT886" s="530"/>
      <c r="BU886" s="530"/>
      <c r="BV886" s="530"/>
      <c r="BW886" s="530"/>
      <c r="BX886" s="530"/>
      <c r="BY886" s="555"/>
      <c r="BZ886" s="552"/>
      <c r="CA886" s="530"/>
    </row>
    <row r="887" spans="34:79" x14ac:dyDescent="0.3">
      <c r="AH887" s="512" t="str">
        <f t="shared" si="40"/>
        <v/>
      </c>
      <c r="AI887" s="15" t="str">
        <f t="shared" si="39"/>
        <v>654466-146784</v>
      </c>
      <c r="AJ887" s="511">
        <f t="shared" si="41"/>
        <v>884</v>
      </c>
      <c r="AK887" s="514">
        <v>18</v>
      </c>
      <c r="AL887" s="514" t="s">
        <v>1275</v>
      </c>
      <c r="AM887" s="514" t="s">
        <v>2663</v>
      </c>
      <c r="AN887" s="514" t="s">
        <v>3835</v>
      </c>
      <c r="AO887" s="514">
        <v>651426</v>
      </c>
      <c r="AP887" s="514">
        <v>157020</v>
      </c>
      <c r="AQ887" s="514" t="s">
        <v>3853</v>
      </c>
      <c r="AR887" s="514" t="s">
        <v>861</v>
      </c>
      <c r="AS887" s="514">
        <v>654466</v>
      </c>
      <c r="AT887" s="514">
        <v>146784</v>
      </c>
      <c r="AU887" s="514">
        <v>96</v>
      </c>
      <c r="AV887" s="514" t="s">
        <v>720</v>
      </c>
      <c r="AW887" s="514" t="s">
        <v>2747</v>
      </c>
      <c r="AX887" s="514">
        <v>1.3</v>
      </c>
      <c r="AY887" s="514">
        <v>2.1</v>
      </c>
      <c r="AZ887" s="514">
        <v>1861</v>
      </c>
      <c r="BA887" s="514" t="s">
        <v>191</v>
      </c>
      <c r="BB887" s="515" t="s">
        <v>3823</v>
      </c>
      <c r="BC887" s="515"/>
      <c r="BD887" s="515"/>
      <c r="BE887" s="530"/>
      <c r="BF887" s="547"/>
      <c r="BG887" s="530"/>
      <c r="BH887" s="530"/>
      <c r="BI887" s="530"/>
      <c r="BJ887" s="560"/>
      <c r="BK887" s="560"/>
      <c r="BL887" s="530"/>
      <c r="BM887" s="530"/>
      <c r="BN887" s="530"/>
      <c r="BO887" s="530"/>
      <c r="BP887" s="530"/>
      <c r="BQ887" s="530"/>
      <c r="BR887" s="530"/>
      <c r="BS887" s="530"/>
      <c r="BT887" s="530"/>
      <c r="BU887" s="530"/>
      <c r="BV887" s="530"/>
      <c r="BW887" s="530"/>
      <c r="BX887" s="530"/>
      <c r="BY887" s="555"/>
      <c r="BZ887" s="552"/>
      <c r="CA887" s="530"/>
    </row>
    <row r="888" spans="34:79" x14ac:dyDescent="0.3">
      <c r="AH888" s="512" t="str">
        <f t="shared" si="40"/>
        <v/>
      </c>
      <c r="AI888" s="15" t="str">
        <f t="shared" si="39"/>
        <v>654495-146939</v>
      </c>
      <c r="AJ888" s="511">
        <f t="shared" si="41"/>
        <v>885</v>
      </c>
      <c r="AK888" s="514">
        <v>18</v>
      </c>
      <c r="AL888" s="514" t="s">
        <v>1275</v>
      </c>
      <c r="AM888" s="514" t="s">
        <v>2663</v>
      </c>
      <c r="AN888" s="514" t="s">
        <v>3835</v>
      </c>
      <c r="AO888" s="514">
        <v>651426</v>
      </c>
      <c r="AP888" s="514">
        <v>157020</v>
      </c>
      <c r="AQ888" s="514" t="s">
        <v>3854</v>
      </c>
      <c r="AR888" s="514" t="s">
        <v>861</v>
      </c>
      <c r="AS888" s="514">
        <v>654495</v>
      </c>
      <c r="AT888" s="514">
        <v>146939</v>
      </c>
      <c r="AU888" s="514">
        <v>86</v>
      </c>
      <c r="AV888" s="514" t="s">
        <v>720</v>
      </c>
      <c r="AW888" s="514" t="s">
        <v>2747</v>
      </c>
      <c r="AX888" s="514">
        <v>2.8</v>
      </c>
      <c r="AY888" s="514">
        <v>0.3</v>
      </c>
      <c r="AZ888" s="514">
        <v>1861</v>
      </c>
      <c r="BA888" s="514" t="s">
        <v>191</v>
      </c>
      <c r="BB888" s="515" t="s">
        <v>3823</v>
      </c>
      <c r="BC888" s="515"/>
      <c r="BD888" s="515"/>
      <c r="BE888" s="530"/>
      <c r="BF888" s="547"/>
      <c r="BG888" s="530"/>
      <c r="BH888" s="530"/>
      <c r="BI888" s="530"/>
      <c r="BJ888" s="560"/>
      <c r="BK888" s="560"/>
      <c r="BL888" s="530"/>
      <c r="BM888" s="530"/>
      <c r="BN888" s="530"/>
      <c r="BO888" s="530"/>
      <c r="BP888" s="530"/>
      <c r="BQ888" s="530"/>
      <c r="BR888" s="530"/>
      <c r="BS888" s="530"/>
      <c r="BT888" s="530"/>
      <c r="BU888" s="530"/>
      <c r="BV888" s="530"/>
      <c r="BW888" s="530"/>
      <c r="BX888" s="530"/>
      <c r="BY888" s="555"/>
      <c r="BZ888" s="552"/>
      <c r="CA888" s="530"/>
    </row>
    <row r="889" spans="34:79" x14ac:dyDescent="0.3">
      <c r="AH889" s="512" t="str">
        <f t="shared" si="40"/>
        <v/>
      </c>
      <c r="AI889" s="15" t="str">
        <f t="shared" si="39"/>
        <v>654247-147125</v>
      </c>
      <c r="AJ889" s="511">
        <f t="shared" si="41"/>
        <v>886</v>
      </c>
      <c r="AK889" s="514">
        <v>18</v>
      </c>
      <c r="AL889" s="514" t="s">
        <v>1275</v>
      </c>
      <c r="AM889" s="514" t="s">
        <v>2771</v>
      </c>
      <c r="AN889" s="514" t="s">
        <v>3855</v>
      </c>
      <c r="AO889" s="514">
        <v>654463</v>
      </c>
      <c r="AP889" s="514">
        <v>147039</v>
      </c>
      <c r="AQ889" s="514" t="s">
        <v>3856</v>
      </c>
      <c r="AR889" s="514" t="s">
        <v>861</v>
      </c>
      <c r="AS889" s="514">
        <v>654247</v>
      </c>
      <c r="AT889" s="514">
        <v>147125</v>
      </c>
      <c r="AU889" s="514">
        <v>151</v>
      </c>
      <c r="AV889" s="514" t="s">
        <v>718</v>
      </c>
      <c r="AW889" s="514" t="s">
        <v>2635</v>
      </c>
      <c r="AX889" s="514">
        <v>10</v>
      </c>
      <c r="AY889" s="514">
        <v>2.8</v>
      </c>
      <c r="AZ889" s="514">
        <v>1861</v>
      </c>
      <c r="BA889" s="514" t="s">
        <v>191</v>
      </c>
      <c r="BB889" s="515" t="s">
        <v>861</v>
      </c>
      <c r="BC889" s="515"/>
      <c r="BD889" s="515"/>
      <c r="BE889" s="530"/>
      <c r="BF889" s="547"/>
      <c r="BG889" s="530"/>
      <c r="BH889" s="530"/>
      <c r="BI889" s="530"/>
      <c r="BJ889" s="560"/>
      <c r="BK889" s="560"/>
      <c r="BL889" s="530"/>
      <c r="BM889" s="530"/>
      <c r="BN889" s="530"/>
      <c r="BO889" s="530"/>
      <c r="BP889" s="530"/>
      <c r="BQ889" s="530"/>
      <c r="BR889" s="530"/>
      <c r="BS889" s="530"/>
      <c r="BT889" s="530"/>
      <c r="BU889" s="530"/>
      <c r="BV889" s="530"/>
      <c r="BW889" s="530"/>
      <c r="BX889" s="530"/>
      <c r="BY889" s="555"/>
      <c r="BZ889" s="552"/>
      <c r="CA889" s="530"/>
    </row>
    <row r="890" spans="34:79" x14ac:dyDescent="0.3">
      <c r="AH890" s="512" t="str">
        <f t="shared" si="40"/>
        <v/>
      </c>
      <c r="AI890" s="15" t="str">
        <f t="shared" si="39"/>
        <v>652952-147274</v>
      </c>
      <c r="AJ890" s="511">
        <f t="shared" si="41"/>
        <v>887</v>
      </c>
      <c r="AK890" s="514">
        <v>18</v>
      </c>
      <c r="AL890" s="514" t="s">
        <v>1283</v>
      </c>
      <c r="AM890" s="514" t="s">
        <v>3857</v>
      </c>
      <c r="AN890" s="514" t="s">
        <v>3858</v>
      </c>
      <c r="AO890" s="514">
        <v>651325</v>
      </c>
      <c r="AP890" s="514">
        <v>148897</v>
      </c>
      <c r="AQ890" s="514" t="s">
        <v>3859</v>
      </c>
      <c r="AR890" s="514" t="s">
        <v>861</v>
      </c>
      <c r="AS890" s="514">
        <v>652952</v>
      </c>
      <c r="AT890" s="514">
        <v>147274</v>
      </c>
      <c r="AU890" s="514">
        <v>108</v>
      </c>
      <c r="AV890" s="514" t="s">
        <v>718</v>
      </c>
      <c r="AW890" s="514" t="s">
        <v>2747</v>
      </c>
      <c r="AX890" s="514">
        <v>0.1</v>
      </c>
      <c r="AY890" s="514">
        <v>0.2</v>
      </c>
      <c r="AZ890" s="514">
        <v>1861</v>
      </c>
      <c r="BA890" s="514" t="s">
        <v>191</v>
      </c>
      <c r="BB890" s="515" t="s">
        <v>3823</v>
      </c>
      <c r="BC890" s="515"/>
      <c r="BD890" s="515"/>
      <c r="BE890" s="530"/>
      <c r="BF890" s="547"/>
      <c r="BG890" s="530"/>
      <c r="BH890" s="530"/>
      <c r="BI890" s="530"/>
      <c r="BJ890" s="560"/>
      <c r="BK890" s="560"/>
      <c r="BL890" s="530"/>
      <c r="BM890" s="530"/>
      <c r="BN890" s="530"/>
      <c r="BO890" s="530"/>
      <c r="BP890" s="530"/>
      <c r="BQ890" s="530"/>
      <c r="BR890" s="530"/>
      <c r="BS890" s="530"/>
      <c r="BT890" s="530"/>
      <c r="BU890" s="530"/>
      <c r="BV890" s="530"/>
      <c r="BW890" s="530"/>
      <c r="BX890" s="530"/>
      <c r="BY890" s="555"/>
      <c r="BZ890" s="552"/>
      <c r="CA890" s="530"/>
    </row>
    <row r="891" spans="34:79" x14ac:dyDescent="0.3">
      <c r="AH891" s="512" t="str">
        <f t="shared" si="40"/>
        <v/>
      </c>
      <c r="AI891" s="15" t="str">
        <f t="shared" si="39"/>
        <v>651643-143973</v>
      </c>
      <c r="AJ891" s="511">
        <f t="shared" si="41"/>
        <v>888</v>
      </c>
      <c r="AK891" s="514">
        <v>18</v>
      </c>
      <c r="AL891" s="514" t="s">
        <v>1283</v>
      </c>
      <c r="AM891" s="514" t="s">
        <v>3681</v>
      </c>
      <c r="AN891" s="514" t="s">
        <v>3860</v>
      </c>
      <c r="AO891" s="514">
        <v>651774</v>
      </c>
      <c r="AP891" s="514">
        <v>144251</v>
      </c>
      <c r="AQ891" s="514" t="s">
        <v>3861</v>
      </c>
      <c r="AR891" s="514" t="s">
        <v>3309</v>
      </c>
      <c r="AS891" s="514">
        <v>651643</v>
      </c>
      <c r="AT891" s="514">
        <v>143973</v>
      </c>
      <c r="AU891" s="514">
        <v>115</v>
      </c>
      <c r="AV891" s="514" t="s">
        <v>719</v>
      </c>
      <c r="AW891" s="514" t="s">
        <v>718</v>
      </c>
      <c r="AX891" s="514">
        <v>0.1</v>
      </c>
      <c r="AY891" s="514">
        <v>4.5</v>
      </c>
      <c r="AZ891" s="514">
        <v>1882</v>
      </c>
      <c r="BA891" s="514" t="s">
        <v>130</v>
      </c>
      <c r="BB891" s="515" t="s">
        <v>2786</v>
      </c>
      <c r="BC891" s="515"/>
      <c r="BD891" s="515"/>
      <c r="BE891" s="530"/>
      <c r="BF891" s="547"/>
      <c r="BG891" s="530"/>
      <c r="BH891" s="530"/>
      <c r="BI891" s="530"/>
      <c r="BJ891" s="560"/>
      <c r="BK891" s="560"/>
      <c r="BL891" s="530"/>
      <c r="BM891" s="530"/>
      <c r="BN891" s="530"/>
      <c r="BO891" s="530"/>
      <c r="BP891" s="530"/>
      <c r="BQ891" s="530"/>
      <c r="BR891" s="530"/>
      <c r="BS891" s="530"/>
      <c r="BT891" s="530"/>
      <c r="BU891" s="530"/>
      <c r="BV891" s="530"/>
      <c r="BW891" s="530"/>
      <c r="BX891" s="530"/>
      <c r="BY891" s="555"/>
      <c r="BZ891" s="552"/>
      <c r="CA891" s="530"/>
    </row>
    <row r="892" spans="34:79" x14ac:dyDescent="0.3">
      <c r="AH892" s="512" t="str">
        <f t="shared" si="40"/>
        <v/>
      </c>
      <c r="AI892" s="15" t="str">
        <f t="shared" si="39"/>
        <v>651675-143976</v>
      </c>
      <c r="AJ892" s="511">
        <f t="shared" si="41"/>
        <v>889</v>
      </c>
      <c r="AK892" s="514">
        <v>18</v>
      </c>
      <c r="AL892" s="514" t="s">
        <v>1283</v>
      </c>
      <c r="AM892" s="514" t="s">
        <v>3681</v>
      </c>
      <c r="AN892" s="514" t="s">
        <v>3860</v>
      </c>
      <c r="AO892" s="514">
        <v>651774</v>
      </c>
      <c r="AP892" s="514">
        <v>144251</v>
      </c>
      <c r="AQ892" s="514" t="s">
        <v>3862</v>
      </c>
      <c r="AR892" s="514" t="s">
        <v>861</v>
      </c>
      <c r="AS892" s="514">
        <v>651675</v>
      </c>
      <c r="AT892" s="514">
        <v>143976</v>
      </c>
      <c r="AU892" s="514">
        <v>110</v>
      </c>
      <c r="AV892" s="514" t="s">
        <v>719</v>
      </c>
      <c r="AW892" s="514" t="s">
        <v>718</v>
      </c>
      <c r="AX892" s="514">
        <v>0.6</v>
      </c>
      <c r="AY892" s="514">
        <v>4</v>
      </c>
      <c r="AZ892" s="514">
        <v>1882</v>
      </c>
      <c r="BA892" s="514" t="s">
        <v>130</v>
      </c>
      <c r="BB892" s="515" t="s">
        <v>2786</v>
      </c>
      <c r="BC892" s="515"/>
      <c r="BD892" s="515"/>
      <c r="BE892" s="530"/>
      <c r="BF892" s="547"/>
      <c r="BG892" s="530"/>
      <c r="BH892" s="530"/>
      <c r="BI892" s="530"/>
      <c r="BJ892" s="560"/>
      <c r="BK892" s="560"/>
      <c r="BL892" s="530"/>
      <c r="BM892" s="530"/>
      <c r="BN892" s="530"/>
      <c r="BO892" s="530"/>
      <c r="BP892" s="530"/>
      <c r="BQ892" s="530"/>
      <c r="BR892" s="530"/>
      <c r="BS892" s="530"/>
      <c r="BT892" s="530"/>
      <c r="BU892" s="530"/>
      <c r="BV892" s="530"/>
      <c r="BW892" s="530"/>
      <c r="BX892" s="530"/>
      <c r="BY892" s="555"/>
      <c r="BZ892" s="552"/>
      <c r="CA892" s="530"/>
    </row>
    <row r="893" spans="34:79" x14ac:dyDescent="0.3">
      <c r="AH893" s="512" t="str">
        <f t="shared" si="40"/>
        <v/>
      </c>
      <c r="AI893" s="15" t="str">
        <f t="shared" si="39"/>
        <v>651748-144033</v>
      </c>
      <c r="AJ893" s="511">
        <f t="shared" si="41"/>
        <v>890</v>
      </c>
      <c r="AK893" s="514">
        <v>18</v>
      </c>
      <c r="AL893" s="514" t="s">
        <v>1283</v>
      </c>
      <c r="AM893" s="514" t="s">
        <v>3681</v>
      </c>
      <c r="AN893" s="514" t="s">
        <v>3860</v>
      </c>
      <c r="AO893" s="514">
        <v>651774</v>
      </c>
      <c r="AP893" s="514">
        <v>144251</v>
      </c>
      <c r="AQ893" s="514" t="s">
        <v>3863</v>
      </c>
      <c r="AR893" s="514" t="s">
        <v>2672</v>
      </c>
      <c r="AS893" s="514">
        <v>651748</v>
      </c>
      <c r="AT893" s="514">
        <v>144033</v>
      </c>
      <c r="AU893" s="514">
        <v>105</v>
      </c>
      <c r="AV893" s="514" t="s">
        <v>719</v>
      </c>
      <c r="AW893" s="514" t="s">
        <v>718</v>
      </c>
      <c r="AX893" s="514">
        <v>1.8</v>
      </c>
      <c r="AY893" s="514">
        <v>2.8</v>
      </c>
      <c r="AZ893" s="514">
        <v>1882</v>
      </c>
      <c r="BA893" s="514" t="s">
        <v>130</v>
      </c>
      <c r="BB893" s="515" t="s">
        <v>2786</v>
      </c>
      <c r="BC893" s="515"/>
      <c r="BD893" s="515"/>
      <c r="BE893" s="530"/>
      <c r="BF893" s="547"/>
      <c r="BG893" s="530"/>
      <c r="BH893" s="530"/>
      <c r="BI893" s="530"/>
      <c r="BJ893" s="560"/>
      <c r="BK893" s="560"/>
      <c r="BL893" s="530"/>
      <c r="BM893" s="530"/>
      <c r="BN893" s="530"/>
      <c r="BO893" s="530"/>
      <c r="BP893" s="530"/>
      <c r="BQ893" s="530"/>
      <c r="BR893" s="530"/>
      <c r="BS893" s="530"/>
      <c r="BT893" s="530"/>
      <c r="BU893" s="530"/>
      <c r="BV893" s="530"/>
      <c r="BW893" s="530"/>
      <c r="BX893" s="530"/>
      <c r="BY893" s="555"/>
      <c r="BZ893" s="552"/>
      <c r="CA893" s="530"/>
    </row>
    <row r="894" spans="34:79" x14ac:dyDescent="0.3">
      <c r="AH894" s="512" t="str">
        <f t="shared" si="40"/>
        <v/>
      </c>
      <c r="AI894" s="15" t="str">
        <f t="shared" si="39"/>
        <v>651767-144236</v>
      </c>
      <c r="AJ894" s="511">
        <f t="shared" si="41"/>
        <v>891</v>
      </c>
      <c r="AK894" s="514">
        <v>18</v>
      </c>
      <c r="AL894" s="514" t="s">
        <v>1283</v>
      </c>
      <c r="AM894" s="514" t="s">
        <v>3681</v>
      </c>
      <c r="AN894" s="514" t="s">
        <v>3860</v>
      </c>
      <c r="AO894" s="514">
        <v>651774</v>
      </c>
      <c r="AP894" s="514">
        <v>144251</v>
      </c>
      <c r="AQ894" s="514" t="s">
        <v>3864</v>
      </c>
      <c r="AR894" s="514" t="s">
        <v>861</v>
      </c>
      <c r="AS894" s="514">
        <v>651767</v>
      </c>
      <c r="AT894" s="514">
        <v>144236</v>
      </c>
      <c r="AU894" s="514">
        <v>89</v>
      </c>
      <c r="AV894" s="514" t="s">
        <v>719</v>
      </c>
      <c r="AW894" s="514" t="s">
        <v>718</v>
      </c>
      <c r="AX894" s="514">
        <v>1.5</v>
      </c>
      <c r="AY894" s="514">
        <v>0.3</v>
      </c>
      <c r="AZ894" s="514">
        <v>1882</v>
      </c>
      <c r="BA894" s="514" t="s">
        <v>130</v>
      </c>
      <c r="BB894" s="515" t="s">
        <v>2786</v>
      </c>
      <c r="BC894" s="515"/>
      <c r="BD894" s="515"/>
      <c r="BE894" s="530"/>
      <c r="BF894" s="547"/>
      <c r="BG894" s="530"/>
      <c r="BH894" s="530"/>
      <c r="BI894" s="530"/>
      <c r="BJ894" s="560"/>
      <c r="BK894" s="560"/>
      <c r="BL894" s="530"/>
      <c r="BM894" s="530"/>
      <c r="BN894" s="530"/>
      <c r="BO894" s="530"/>
      <c r="BP894" s="530"/>
      <c r="BQ894" s="530"/>
      <c r="BR894" s="530"/>
      <c r="BS894" s="530"/>
      <c r="BT894" s="530"/>
      <c r="BU894" s="530"/>
      <c r="BV894" s="530"/>
      <c r="BW894" s="530"/>
      <c r="BX894" s="530"/>
      <c r="BY894" s="555"/>
      <c r="BZ894" s="552"/>
      <c r="CA894" s="530"/>
    </row>
    <row r="895" spans="34:79" x14ac:dyDescent="0.3">
      <c r="AH895" s="512" t="str">
        <f t="shared" si="40"/>
        <v/>
      </c>
      <c r="AI895" s="15" t="str">
        <f t="shared" si="39"/>
        <v>651768-144198</v>
      </c>
      <c r="AJ895" s="511">
        <f t="shared" si="41"/>
        <v>892</v>
      </c>
      <c r="AK895" s="514">
        <v>18</v>
      </c>
      <c r="AL895" s="514" t="s">
        <v>1283</v>
      </c>
      <c r="AM895" s="514" t="s">
        <v>3681</v>
      </c>
      <c r="AN895" s="514" t="s">
        <v>3860</v>
      </c>
      <c r="AO895" s="514">
        <v>651774</v>
      </c>
      <c r="AP895" s="514">
        <v>144251</v>
      </c>
      <c r="AQ895" s="514" t="s">
        <v>3865</v>
      </c>
      <c r="AR895" s="514" t="s">
        <v>861</v>
      </c>
      <c r="AS895" s="514">
        <v>651768</v>
      </c>
      <c r="AT895" s="514">
        <v>144198</v>
      </c>
      <c r="AU895" s="514">
        <v>94</v>
      </c>
      <c r="AV895" s="514" t="s">
        <v>719</v>
      </c>
      <c r="AW895" s="514" t="s">
        <v>718</v>
      </c>
      <c r="AX895" s="514">
        <v>3.2</v>
      </c>
      <c r="AY895" s="514">
        <v>0.6</v>
      </c>
      <c r="AZ895" s="514">
        <v>1882</v>
      </c>
      <c r="BA895" s="514" t="s">
        <v>130</v>
      </c>
      <c r="BB895" s="515" t="s">
        <v>2786</v>
      </c>
      <c r="BC895" s="515"/>
      <c r="BD895" s="515"/>
      <c r="BE895" s="530"/>
      <c r="BF895" s="547"/>
      <c r="BG895" s="530"/>
      <c r="BH895" s="530"/>
      <c r="BI895" s="530"/>
      <c r="BJ895" s="560"/>
      <c r="BK895" s="560"/>
      <c r="BL895" s="530"/>
      <c r="BM895" s="530"/>
      <c r="BN895" s="530"/>
      <c r="BO895" s="530"/>
      <c r="BP895" s="530"/>
      <c r="BQ895" s="530"/>
      <c r="BR895" s="530"/>
      <c r="BS895" s="530"/>
      <c r="BT895" s="530"/>
      <c r="BU895" s="530"/>
      <c r="BV895" s="530"/>
      <c r="BW895" s="530"/>
      <c r="BX895" s="530"/>
      <c r="BY895" s="555"/>
      <c r="BZ895" s="552"/>
      <c r="CA895" s="530"/>
    </row>
    <row r="896" spans="34:79" x14ac:dyDescent="0.3">
      <c r="AH896" s="512" t="str">
        <f t="shared" si="40"/>
        <v/>
      </c>
      <c r="AI896" s="15" t="str">
        <f t="shared" si="39"/>
        <v>651769-144201</v>
      </c>
      <c r="AJ896" s="511">
        <f t="shared" si="41"/>
        <v>893</v>
      </c>
      <c r="AK896" s="514">
        <v>18</v>
      </c>
      <c r="AL896" s="514" t="s">
        <v>1283</v>
      </c>
      <c r="AM896" s="514" t="s">
        <v>3681</v>
      </c>
      <c r="AN896" s="514" t="s">
        <v>3860</v>
      </c>
      <c r="AO896" s="514">
        <v>651774</v>
      </c>
      <c r="AP896" s="514">
        <v>144251</v>
      </c>
      <c r="AQ896" s="514" t="s">
        <v>3866</v>
      </c>
      <c r="AR896" s="514" t="s">
        <v>861</v>
      </c>
      <c r="AS896" s="514">
        <v>651769</v>
      </c>
      <c r="AT896" s="514">
        <v>144201</v>
      </c>
      <c r="AU896" s="514">
        <v>93</v>
      </c>
      <c r="AV896" s="514" t="s">
        <v>719</v>
      </c>
      <c r="AW896" s="514" t="s">
        <v>718</v>
      </c>
      <c r="AX896" s="514">
        <v>3.3</v>
      </c>
      <c r="AY896" s="514">
        <v>0.5</v>
      </c>
      <c r="AZ896" s="514">
        <v>1882</v>
      </c>
      <c r="BA896" s="514" t="s">
        <v>130</v>
      </c>
      <c r="BB896" s="515" t="s">
        <v>2786</v>
      </c>
      <c r="BC896" s="515"/>
      <c r="BD896" s="515"/>
      <c r="BE896" s="530"/>
      <c r="BF896" s="547"/>
      <c r="BG896" s="530"/>
      <c r="BH896" s="530"/>
      <c r="BI896" s="530"/>
      <c r="BJ896" s="560"/>
      <c r="BK896" s="560"/>
      <c r="BL896" s="530"/>
      <c r="BM896" s="530"/>
      <c r="BN896" s="530"/>
      <c r="BO896" s="530"/>
      <c r="BP896" s="530"/>
      <c r="BQ896" s="530"/>
      <c r="BR896" s="530"/>
      <c r="BS896" s="530"/>
      <c r="BT896" s="530"/>
      <c r="BU896" s="530"/>
      <c r="BV896" s="530"/>
      <c r="BW896" s="530"/>
      <c r="BX896" s="530"/>
      <c r="BY896" s="555"/>
      <c r="BZ896" s="552"/>
      <c r="CA896" s="530"/>
    </row>
    <row r="897" spans="34:79" x14ac:dyDescent="0.3">
      <c r="AH897" s="512" t="str">
        <f t="shared" si="40"/>
        <v/>
      </c>
      <c r="AI897" s="15" t="str">
        <f t="shared" si="39"/>
        <v>651771-143838</v>
      </c>
      <c r="AJ897" s="511">
        <f t="shared" si="41"/>
        <v>894</v>
      </c>
      <c r="AK897" s="514">
        <v>18</v>
      </c>
      <c r="AL897" s="514" t="s">
        <v>1283</v>
      </c>
      <c r="AM897" s="514" t="s">
        <v>3681</v>
      </c>
      <c r="AN897" s="514" t="s">
        <v>3860</v>
      </c>
      <c r="AO897" s="514">
        <v>651774</v>
      </c>
      <c r="AP897" s="514">
        <v>144251</v>
      </c>
      <c r="AQ897" s="514" t="s">
        <v>3496</v>
      </c>
      <c r="AR897" s="514" t="s">
        <v>3228</v>
      </c>
      <c r="AS897" s="514">
        <v>651771</v>
      </c>
      <c r="AT897" s="514">
        <v>143838</v>
      </c>
      <c r="AU897" s="514">
        <v>116</v>
      </c>
      <c r="AV897" s="514" t="s">
        <v>719</v>
      </c>
      <c r="AW897" s="514" t="s">
        <v>718</v>
      </c>
      <c r="AX897" s="514">
        <v>0.9</v>
      </c>
      <c r="AY897" s="514">
        <v>5</v>
      </c>
      <c r="AZ897" s="514">
        <v>1882</v>
      </c>
      <c r="BA897" s="514" t="s">
        <v>130</v>
      </c>
      <c r="BB897" s="515" t="s">
        <v>2786</v>
      </c>
      <c r="BC897" s="515"/>
      <c r="BD897" s="515"/>
      <c r="BE897" s="530"/>
      <c r="BF897" s="547"/>
      <c r="BG897" s="530"/>
      <c r="BH897" s="530"/>
      <c r="BI897" s="530"/>
      <c r="BJ897" s="560"/>
      <c r="BK897" s="560"/>
      <c r="BL897" s="530"/>
      <c r="BM897" s="530"/>
      <c r="BN897" s="530"/>
      <c r="BO897" s="530"/>
      <c r="BP897" s="530"/>
      <c r="BQ897" s="530"/>
      <c r="BR897" s="530"/>
      <c r="BS897" s="530"/>
      <c r="BT897" s="530"/>
      <c r="BU897" s="530"/>
      <c r="BV897" s="530"/>
      <c r="BW897" s="530"/>
      <c r="BX897" s="530"/>
      <c r="BY897" s="555"/>
      <c r="BZ897" s="552"/>
      <c r="CA897" s="530"/>
    </row>
    <row r="898" spans="34:79" x14ac:dyDescent="0.3">
      <c r="AH898" s="512" t="str">
        <f t="shared" si="40"/>
        <v/>
      </c>
      <c r="AI898" s="15" t="str">
        <f t="shared" si="39"/>
        <v>651799-144157</v>
      </c>
      <c r="AJ898" s="511">
        <f t="shared" si="41"/>
        <v>895</v>
      </c>
      <c r="AK898" s="514">
        <v>18</v>
      </c>
      <c r="AL898" s="514" t="s">
        <v>1283</v>
      </c>
      <c r="AM898" s="514" t="s">
        <v>3681</v>
      </c>
      <c r="AN898" s="514" t="s">
        <v>3860</v>
      </c>
      <c r="AO898" s="514">
        <v>651774</v>
      </c>
      <c r="AP898" s="514">
        <v>144251</v>
      </c>
      <c r="AQ898" s="514" t="s">
        <v>3867</v>
      </c>
      <c r="AR898" s="514" t="s">
        <v>861</v>
      </c>
      <c r="AS898" s="514">
        <v>651799</v>
      </c>
      <c r="AT898" s="514">
        <v>144157</v>
      </c>
      <c r="AU898" s="514">
        <v>94</v>
      </c>
      <c r="AV898" s="514" t="s">
        <v>719</v>
      </c>
      <c r="AW898" s="514" t="s">
        <v>718</v>
      </c>
      <c r="AX898" s="514">
        <v>2.6</v>
      </c>
      <c r="AY898" s="514">
        <v>1.1000000000000001</v>
      </c>
      <c r="AZ898" s="514">
        <v>1882</v>
      </c>
      <c r="BA898" s="514" t="s">
        <v>130</v>
      </c>
      <c r="BB898" s="515" t="s">
        <v>861</v>
      </c>
      <c r="BC898" s="515"/>
      <c r="BD898" s="515"/>
      <c r="BE898" s="530"/>
      <c r="BF898" s="547"/>
      <c r="BG898" s="530"/>
      <c r="BH898" s="530"/>
      <c r="BI898" s="530"/>
      <c r="BJ898" s="560"/>
      <c r="BK898" s="560"/>
      <c r="BL898" s="530"/>
      <c r="BM898" s="530"/>
      <c r="BN898" s="530"/>
      <c r="BO898" s="530"/>
      <c r="BP898" s="530"/>
      <c r="BQ898" s="530"/>
      <c r="BR898" s="530"/>
      <c r="BS898" s="530"/>
      <c r="BT898" s="530"/>
      <c r="BU898" s="530"/>
      <c r="BV898" s="530"/>
      <c r="BW898" s="530"/>
      <c r="BX898" s="530"/>
      <c r="BY898" s="555"/>
      <c r="BZ898" s="552"/>
      <c r="CA898" s="530"/>
    </row>
    <row r="899" spans="34:79" x14ac:dyDescent="0.3">
      <c r="AH899" s="512" t="str">
        <f t="shared" si="40"/>
        <v/>
      </c>
      <c r="AI899" s="15" t="str">
        <f t="shared" si="39"/>
        <v>651849-144049</v>
      </c>
      <c r="AJ899" s="511">
        <f t="shared" si="41"/>
        <v>896</v>
      </c>
      <c r="AK899" s="514">
        <v>18</v>
      </c>
      <c r="AL899" s="514" t="s">
        <v>1283</v>
      </c>
      <c r="AM899" s="514" t="s">
        <v>3681</v>
      </c>
      <c r="AN899" s="514" t="s">
        <v>3860</v>
      </c>
      <c r="AO899" s="514">
        <v>651774</v>
      </c>
      <c r="AP899" s="514">
        <v>144251</v>
      </c>
      <c r="AQ899" s="514" t="s">
        <v>3868</v>
      </c>
      <c r="AR899" s="514" t="s">
        <v>861</v>
      </c>
      <c r="AS899" s="514">
        <v>651849</v>
      </c>
      <c r="AT899" s="514">
        <v>144049</v>
      </c>
      <c r="AU899" s="514">
        <v>109</v>
      </c>
      <c r="AV899" s="514" t="s">
        <v>719</v>
      </c>
      <c r="AW899" s="514" t="s">
        <v>718</v>
      </c>
      <c r="AX899" s="514">
        <v>1.5</v>
      </c>
      <c r="AY899" s="514">
        <v>2.4</v>
      </c>
      <c r="AZ899" s="514">
        <v>1882</v>
      </c>
      <c r="BA899" s="514" t="s">
        <v>130</v>
      </c>
      <c r="BB899" s="515" t="s">
        <v>2786</v>
      </c>
      <c r="BC899" s="515"/>
      <c r="BD899" s="515"/>
      <c r="BE899" s="530"/>
      <c r="BF899" s="547"/>
      <c r="BG899" s="530"/>
      <c r="BH899" s="530"/>
      <c r="BI899" s="530"/>
      <c r="BJ899" s="560"/>
      <c r="BK899" s="560"/>
      <c r="BL899" s="530"/>
      <c r="BM899" s="530"/>
      <c r="BN899" s="530"/>
      <c r="BO899" s="530"/>
      <c r="BP899" s="530"/>
      <c r="BQ899" s="530"/>
      <c r="BR899" s="530"/>
      <c r="BS899" s="530"/>
      <c r="BT899" s="530"/>
      <c r="BU899" s="530"/>
      <c r="BV899" s="530"/>
      <c r="BW899" s="530"/>
      <c r="BX899" s="530"/>
      <c r="BY899" s="555"/>
      <c r="BZ899" s="552"/>
      <c r="CA899" s="530"/>
    </row>
    <row r="900" spans="34:79" x14ac:dyDescent="0.3">
      <c r="AH900" s="512" t="str">
        <f t="shared" si="40"/>
        <v/>
      </c>
      <c r="AI900" s="15" t="str">
        <f t="shared" ref="AI900:AI963" si="42">IF(AJ900&lt;&gt;"",AS900&amp;"-"&amp;AT900,"")</f>
        <v>651854-144013</v>
      </c>
      <c r="AJ900" s="511">
        <f t="shared" si="41"/>
        <v>897</v>
      </c>
      <c r="AK900" s="514">
        <v>18</v>
      </c>
      <c r="AL900" s="514" t="s">
        <v>1283</v>
      </c>
      <c r="AM900" s="514" t="s">
        <v>3681</v>
      </c>
      <c r="AN900" s="514" t="s">
        <v>3860</v>
      </c>
      <c r="AO900" s="514">
        <v>651774</v>
      </c>
      <c r="AP900" s="514">
        <v>144251</v>
      </c>
      <c r="AQ900" s="514" t="s">
        <v>3869</v>
      </c>
      <c r="AR900" s="514" t="s">
        <v>2672</v>
      </c>
      <c r="AS900" s="514">
        <v>651854</v>
      </c>
      <c r="AT900" s="514">
        <v>144013</v>
      </c>
      <c r="AU900" s="514">
        <v>116</v>
      </c>
      <c r="AV900" s="514" t="s">
        <v>719</v>
      </c>
      <c r="AW900" s="514" t="s">
        <v>718</v>
      </c>
      <c r="AX900" s="514">
        <v>1.1000000000000001</v>
      </c>
      <c r="AY900" s="514">
        <v>2.8</v>
      </c>
      <c r="AZ900" s="514">
        <v>1882</v>
      </c>
      <c r="BA900" s="514" t="s">
        <v>130</v>
      </c>
      <c r="BB900" s="515" t="s">
        <v>2786</v>
      </c>
      <c r="BC900" s="515"/>
      <c r="BD900" s="515"/>
      <c r="BE900" s="530"/>
      <c r="BF900" s="547"/>
      <c r="BG900" s="530"/>
      <c r="BH900" s="530"/>
      <c r="BI900" s="530"/>
      <c r="BJ900" s="560"/>
      <c r="BK900" s="560"/>
      <c r="BL900" s="530"/>
      <c r="BM900" s="530"/>
      <c r="BN900" s="530"/>
      <c r="BO900" s="530"/>
      <c r="BP900" s="530"/>
      <c r="BQ900" s="530"/>
      <c r="BR900" s="530"/>
      <c r="BS900" s="530"/>
      <c r="BT900" s="530"/>
      <c r="BU900" s="530"/>
      <c r="BV900" s="530"/>
      <c r="BW900" s="530"/>
      <c r="BX900" s="530"/>
      <c r="BY900" s="555"/>
      <c r="BZ900" s="552"/>
      <c r="CA900" s="530"/>
    </row>
    <row r="901" spans="34:79" x14ac:dyDescent="0.3">
      <c r="AH901" s="512" t="str">
        <f t="shared" ref="AH901:AH964" si="43">IF(AJ901&lt;&gt;"",IF(OR(AND(AN901=AN900,AQ901=AQ900),AND(AN901=AN902,AQ901=AQ902)),"OBS! förväxlingsrisk =&gt;",""),"")</f>
        <v/>
      </c>
      <c r="AI901" s="15" t="str">
        <f t="shared" si="42"/>
        <v>651896-143908</v>
      </c>
      <c r="AJ901" s="511">
        <f t="shared" ref="AJ901:AJ964" si="44">IF(AK901&lt;&gt;"",AJ900+1,"")</f>
        <v>898</v>
      </c>
      <c r="AK901" s="514">
        <v>18</v>
      </c>
      <c r="AL901" s="514" t="s">
        <v>1283</v>
      </c>
      <c r="AM901" s="514" t="s">
        <v>3681</v>
      </c>
      <c r="AN901" s="514" t="s">
        <v>3860</v>
      </c>
      <c r="AO901" s="514">
        <v>651774</v>
      </c>
      <c r="AP901" s="514">
        <v>144251</v>
      </c>
      <c r="AQ901" s="514" t="s">
        <v>3870</v>
      </c>
      <c r="AR901" s="514" t="s">
        <v>3426</v>
      </c>
      <c r="AS901" s="514">
        <v>651896</v>
      </c>
      <c r="AT901" s="514">
        <v>143908</v>
      </c>
      <c r="AU901" s="514">
        <v>140</v>
      </c>
      <c r="AV901" s="514" t="s">
        <v>719</v>
      </c>
      <c r="AW901" s="514" t="s">
        <v>718</v>
      </c>
      <c r="AX901" s="514">
        <v>0.1</v>
      </c>
      <c r="AY901" s="514">
        <v>3.8</v>
      </c>
      <c r="AZ901" s="514">
        <v>1882</v>
      </c>
      <c r="BA901" s="514" t="s">
        <v>130</v>
      </c>
      <c r="BB901" s="515" t="s">
        <v>2786</v>
      </c>
      <c r="BC901" s="515"/>
      <c r="BD901" s="515"/>
      <c r="BE901" s="530"/>
      <c r="BF901" s="547"/>
      <c r="BG901" s="530"/>
      <c r="BH901" s="530"/>
      <c r="BI901" s="530"/>
      <c r="BJ901" s="560"/>
      <c r="BK901" s="560"/>
      <c r="BL901" s="530"/>
      <c r="BM901" s="530"/>
      <c r="BN901" s="530"/>
      <c r="BO901" s="530"/>
      <c r="BP901" s="530"/>
      <c r="BQ901" s="530"/>
      <c r="BR901" s="530"/>
      <c r="BS901" s="530"/>
      <c r="BT901" s="530"/>
      <c r="BU901" s="530"/>
      <c r="BV901" s="530"/>
      <c r="BW901" s="530"/>
      <c r="BX901" s="530"/>
      <c r="BY901" s="555"/>
      <c r="BZ901" s="552"/>
      <c r="CA901" s="530"/>
    </row>
    <row r="902" spans="34:79" x14ac:dyDescent="0.3">
      <c r="AH902" s="512" t="str">
        <f t="shared" si="43"/>
        <v/>
      </c>
      <c r="AI902" s="15" t="str">
        <f t="shared" si="42"/>
        <v>652044-143787</v>
      </c>
      <c r="AJ902" s="511">
        <f t="shared" si="44"/>
        <v>899</v>
      </c>
      <c r="AK902" s="514">
        <v>18</v>
      </c>
      <c r="AL902" s="514" t="s">
        <v>1283</v>
      </c>
      <c r="AM902" s="514" t="s">
        <v>3681</v>
      </c>
      <c r="AN902" s="514" t="s">
        <v>3860</v>
      </c>
      <c r="AO902" s="514">
        <v>651774</v>
      </c>
      <c r="AP902" s="514">
        <v>144251</v>
      </c>
      <c r="AQ902" s="514" t="s">
        <v>3871</v>
      </c>
      <c r="AR902" s="514" t="s">
        <v>861</v>
      </c>
      <c r="AS902" s="514">
        <v>652044</v>
      </c>
      <c r="AT902" s="514">
        <v>143787</v>
      </c>
      <c r="AU902" s="514">
        <v>149</v>
      </c>
      <c r="AV902" s="514" t="s">
        <v>718</v>
      </c>
      <c r="AW902" s="514" t="s">
        <v>2635</v>
      </c>
      <c r="AX902" s="514">
        <v>1.7</v>
      </c>
      <c r="AY902" s="514">
        <v>0.8</v>
      </c>
      <c r="AZ902" s="514">
        <v>1882</v>
      </c>
      <c r="BA902" s="514" t="s">
        <v>130</v>
      </c>
      <c r="BB902" s="515" t="s">
        <v>2786</v>
      </c>
      <c r="BC902" s="515"/>
      <c r="BD902" s="515"/>
      <c r="BE902" s="530"/>
      <c r="BF902" s="547"/>
      <c r="BG902" s="530"/>
      <c r="BH902" s="530"/>
      <c r="BI902" s="530"/>
      <c r="BJ902" s="560"/>
      <c r="BK902" s="560"/>
      <c r="BL902" s="530"/>
      <c r="BM902" s="530"/>
      <c r="BN902" s="530"/>
      <c r="BO902" s="530"/>
      <c r="BP902" s="530"/>
      <c r="BQ902" s="530"/>
      <c r="BR902" s="530"/>
      <c r="BS902" s="530"/>
      <c r="BT902" s="530"/>
      <c r="BU902" s="530"/>
      <c r="BV902" s="530"/>
      <c r="BW902" s="530"/>
      <c r="BX902" s="530"/>
      <c r="BY902" s="555"/>
      <c r="BZ902" s="552"/>
      <c r="CA902" s="530"/>
    </row>
    <row r="903" spans="34:79" x14ac:dyDescent="0.3">
      <c r="AH903" s="512" t="str">
        <f t="shared" si="43"/>
        <v/>
      </c>
      <c r="AI903" s="15" t="str">
        <f t="shared" si="42"/>
        <v>652127-143832</v>
      </c>
      <c r="AJ903" s="511">
        <f t="shared" si="44"/>
        <v>900</v>
      </c>
      <c r="AK903" s="514">
        <v>18</v>
      </c>
      <c r="AL903" s="514" t="s">
        <v>1283</v>
      </c>
      <c r="AM903" s="514" t="s">
        <v>3681</v>
      </c>
      <c r="AN903" s="514" t="s">
        <v>3860</v>
      </c>
      <c r="AO903" s="514">
        <v>651774</v>
      </c>
      <c r="AP903" s="514">
        <v>144251</v>
      </c>
      <c r="AQ903" s="514" t="s">
        <v>3872</v>
      </c>
      <c r="AR903" s="514" t="s">
        <v>861</v>
      </c>
      <c r="AS903" s="514">
        <v>652127</v>
      </c>
      <c r="AT903" s="514">
        <v>143832</v>
      </c>
      <c r="AU903" s="514">
        <v>153</v>
      </c>
      <c r="AV903" s="514" t="s">
        <v>718</v>
      </c>
      <c r="AW903" s="514" t="s">
        <v>2640</v>
      </c>
      <c r="AX903" s="514">
        <v>2.9</v>
      </c>
      <c r="AY903" s="514">
        <v>1.2</v>
      </c>
      <c r="AZ903" s="514">
        <v>1882</v>
      </c>
      <c r="BA903" s="514" t="s">
        <v>130</v>
      </c>
      <c r="BB903" s="515" t="s">
        <v>2786</v>
      </c>
      <c r="BC903" s="515"/>
      <c r="BD903" s="515"/>
      <c r="BE903" s="530"/>
      <c r="BF903" s="547"/>
      <c r="BG903" s="530"/>
      <c r="BH903" s="530"/>
      <c r="BI903" s="530"/>
      <c r="BJ903" s="560"/>
      <c r="BK903" s="560"/>
      <c r="BL903" s="530"/>
      <c r="BM903" s="530"/>
      <c r="BN903" s="530"/>
      <c r="BO903" s="530"/>
      <c r="BP903" s="530"/>
      <c r="BQ903" s="530"/>
      <c r="BR903" s="530"/>
      <c r="BS903" s="530"/>
      <c r="BT903" s="530"/>
      <c r="BU903" s="530"/>
      <c r="BV903" s="530"/>
      <c r="BW903" s="530"/>
      <c r="BX903" s="530"/>
      <c r="BY903" s="555"/>
      <c r="BZ903" s="552"/>
      <c r="CA903" s="530"/>
    </row>
    <row r="904" spans="34:79" x14ac:dyDescent="0.3">
      <c r="AH904" s="512" t="str">
        <f t="shared" si="43"/>
        <v/>
      </c>
      <c r="AI904" s="15" t="str">
        <f t="shared" si="42"/>
        <v>653313-147445</v>
      </c>
      <c r="AJ904" s="511">
        <f t="shared" si="44"/>
        <v>901</v>
      </c>
      <c r="AK904" s="514">
        <v>18</v>
      </c>
      <c r="AL904" s="514" t="s">
        <v>1283</v>
      </c>
      <c r="AM904" s="514" t="s">
        <v>3873</v>
      </c>
      <c r="AN904" s="514" t="s">
        <v>3874</v>
      </c>
      <c r="AO904" s="514">
        <v>653267</v>
      </c>
      <c r="AP904" s="514">
        <v>147469</v>
      </c>
      <c r="AQ904" s="514" t="s">
        <v>3305</v>
      </c>
      <c r="AR904" s="514" t="s">
        <v>861</v>
      </c>
      <c r="AS904" s="514">
        <v>653313</v>
      </c>
      <c r="AT904" s="514">
        <v>147445</v>
      </c>
      <c r="AU904" s="514">
        <v>98</v>
      </c>
      <c r="AV904" s="514" t="s">
        <v>718</v>
      </c>
      <c r="AW904" s="514" t="s">
        <v>2640</v>
      </c>
      <c r="AX904" s="514">
        <v>0.1</v>
      </c>
      <c r="AY904" s="514">
        <v>0.4</v>
      </c>
      <c r="AZ904" s="514">
        <v>1861</v>
      </c>
      <c r="BA904" s="514" t="s">
        <v>191</v>
      </c>
      <c r="BB904" s="515" t="s">
        <v>861</v>
      </c>
      <c r="BC904" s="515"/>
      <c r="BD904" s="515"/>
      <c r="BE904" s="530"/>
      <c r="BF904" s="547"/>
      <c r="BG904" s="530"/>
      <c r="BH904" s="530"/>
      <c r="BI904" s="530"/>
      <c r="BJ904" s="560"/>
      <c r="BK904" s="560"/>
      <c r="BL904" s="530"/>
      <c r="BM904" s="530"/>
      <c r="BN904" s="530"/>
      <c r="BO904" s="530"/>
      <c r="BP904" s="530"/>
      <c r="BQ904" s="530"/>
      <c r="BR904" s="530"/>
      <c r="BS904" s="530"/>
      <c r="BT904" s="530"/>
      <c r="BU904" s="530"/>
      <c r="BV904" s="530"/>
      <c r="BW904" s="530"/>
      <c r="BX904" s="530"/>
      <c r="BY904" s="555"/>
      <c r="BZ904" s="552"/>
      <c r="CA904" s="530"/>
    </row>
    <row r="905" spans="34:79" x14ac:dyDescent="0.3">
      <c r="AH905" s="512" t="str">
        <f t="shared" si="43"/>
        <v/>
      </c>
      <c r="AI905" s="15" t="str">
        <f t="shared" si="42"/>
        <v>653752-147305</v>
      </c>
      <c r="AJ905" s="511">
        <f t="shared" si="44"/>
        <v>902</v>
      </c>
      <c r="AK905" s="514">
        <v>18</v>
      </c>
      <c r="AL905" s="514" t="s">
        <v>1283</v>
      </c>
      <c r="AM905" s="514" t="s">
        <v>3873</v>
      </c>
      <c r="AN905" s="514" t="s">
        <v>3874</v>
      </c>
      <c r="AO905" s="514">
        <v>653267</v>
      </c>
      <c r="AP905" s="514">
        <v>147469</v>
      </c>
      <c r="AQ905" s="514" t="s">
        <v>3875</v>
      </c>
      <c r="AR905" s="514" t="s">
        <v>861</v>
      </c>
      <c r="AS905" s="514">
        <v>653752</v>
      </c>
      <c r="AT905" s="514">
        <v>147305</v>
      </c>
      <c r="AU905" s="514">
        <v>107</v>
      </c>
      <c r="AV905" s="514" t="s">
        <v>718</v>
      </c>
      <c r="AW905" s="514" t="s">
        <v>2640</v>
      </c>
      <c r="AX905" s="514">
        <v>2</v>
      </c>
      <c r="AY905" s="514">
        <v>0.9</v>
      </c>
      <c r="AZ905" s="514">
        <v>1861</v>
      </c>
      <c r="BA905" s="514" t="s">
        <v>191</v>
      </c>
      <c r="BB905" s="515" t="s">
        <v>861</v>
      </c>
      <c r="BC905" s="515"/>
      <c r="BD905" s="515"/>
      <c r="BE905" s="530"/>
      <c r="BF905" s="547"/>
      <c r="BG905" s="530"/>
      <c r="BH905" s="530"/>
      <c r="BI905" s="530"/>
      <c r="BJ905" s="560"/>
      <c r="BK905" s="560"/>
      <c r="BL905" s="530"/>
      <c r="BM905" s="530"/>
      <c r="BN905" s="530"/>
      <c r="BO905" s="530"/>
      <c r="BP905" s="530"/>
      <c r="BQ905" s="530"/>
      <c r="BR905" s="530"/>
      <c r="BS905" s="530"/>
      <c r="BT905" s="530"/>
      <c r="BU905" s="530"/>
      <c r="BV905" s="530"/>
      <c r="BW905" s="530"/>
      <c r="BX905" s="530"/>
      <c r="BY905" s="555"/>
      <c r="BZ905" s="552"/>
      <c r="CA905" s="530"/>
    </row>
    <row r="906" spans="34:79" x14ac:dyDescent="0.3">
      <c r="AH906" s="512" t="str">
        <f t="shared" si="43"/>
        <v/>
      </c>
      <c r="AI906" s="15" t="str">
        <f t="shared" si="42"/>
        <v>653402-148361</v>
      </c>
      <c r="AJ906" s="511">
        <f t="shared" si="44"/>
        <v>903</v>
      </c>
      <c r="AK906" s="514">
        <v>18</v>
      </c>
      <c r="AL906" s="514" t="s">
        <v>1283</v>
      </c>
      <c r="AM906" s="514" t="s">
        <v>3876</v>
      </c>
      <c r="AN906" s="514" t="s">
        <v>2745</v>
      </c>
      <c r="AO906" s="514">
        <v>653191</v>
      </c>
      <c r="AP906" s="514">
        <v>148412</v>
      </c>
      <c r="AQ906" s="514" t="s">
        <v>3877</v>
      </c>
      <c r="AR906" s="514" t="s">
        <v>861</v>
      </c>
      <c r="AS906" s="514">
        <v>653402</v>
      </c>
      <c r="AT906" s="514">
        <v>148361</v>
      </c>
      <c r="AU906" s="514">
        <v>75</v>
      </c>
      <c r="AV906" s="514" t="s">
        <v>719</v>
      </c>
      <c r="AW906" s="514" t="s">
        <v>2640</v>
      </c>
      <c r="AX906" s="514">
        <v>1.5</v>
      </c>
      <c r="AY906" s="514">
        <v>2.5</v>
      </c>
      <c r="AZ906" s="514">
        <v>1861</v>
      </c>
      <c r="BA906" s="514" t="s">
        <v>191</v>
      </c>
      <c r="BB906" s="515" t="s">
        <v>3816</v>
      </c>
      <c r="BC906" s="515"/>
      <c r="BD906" s="515"/>
      <c r="BE906" s="530"/>
      <c r="BF906" s="547"/>
      <c r="BG906" s="530"/>
      <c r="BH906" s="530"/>
      <c r="BI906" s="530"/>
      <c r="BJ906" s="560"/>
      <c r="BK906" s="560"/>
      <c r="BL906" s="530"/>
      <c r="BM906" s="530"/>
      <c r="BN906" s="530"/>
      <c r="BO906" s="530"/>
      <c r="BP906" s="530"/>
      <c r="BQ906" s="530"/>
      <c r="BR906" s="530"/>
      <c r="BS906" s="530"/>
      <c r="BT906" s="530"/>
      <c r="BU906" s="530"/>
      <c r="BV906" s="530"/>
      <c r="BW906" s="530"/>
      <c r="BX906" s="530"/>
      <c r="BY906" s="555"/>
      <c r="BZ906" s="552"/>
      <c r="CA906" s="530"/>
    </row>
    <row r="907" spans="34:79" x14ac:dyDescent="0.3">
      <c r="AH907" s="512" t="str">
        <f t="shared" si="43"/>
        <v/>
      </c>
      <c r="AI907" s="15" t="str">
        <f t="shared" si="42"/>
        <v>653417-148353</v>
      </c>
      <c r="AJ907" s="511">
        <f t="shared" si="44"/>
        <v>904</v>
      </c>
      <c r="AK907" s="514">
        <v>18</v>
      </c>
      <c r="AL907" s="514" t="s">
        <v>1283</v>
      </c>
      <c r="AM907" s="514" t="s">
        <v>3876</v>
      </c>
      <c r="AN907" s="514" t="s">
        <v>2745</v>
      </c>
      <c r="AO907" s="514">
        <v>653191</v>
      </c>
      <c r="AP907" s="514">
        <v>148412</v>
      </c>
      <c r="AQ907" s="514" t="s">
        <v>3878</v>
      </c>
      <c r="AR907" s="514" t="s">
        <v>861</v>
      </c>
      <c r="AS907" s="514">
        <v>653417</v>
      </c>
      <c r="AT907" s="514">
        <v>148353</v>
      </c>
      <c r="AU907" s="514">
        <v>74</v>
      </c>
      <c r="AV907" s="514" t="s">
        <v>719</v>
      </c>
      <c r="AW907" s="514" t="s">
        <v>2640</v>
      </c>
      <c r="AX907" s="514">
        <v>2.4</v>
      </c>
      <c r="AY907" s="514">
        <v>0.1</v>
      </c>
      <c r="AZ907" s="514">
        <v>1861</v>
      </c>
      <c r="BA907" s="514" t="s">
        <v>191</v>
      </c>
      <c r="BB907" s="515" t="s">
        <v>861</v>
      </c>
      <c r="BC907" s="515"/>
      <c r="BD907" s="515"/>
      <c r="BE907" s="530"/>
      <c r="BF907" s="547"/>
      <c r="BG907" s="530"/>
      <c r="BH907" s="530"/>
      <c r="BI907" s="530"/>
      <c r="BJ907" s="560"/>
      <c r="BK907" s="560"/>
      <c r="BL907" s="530"/>
      <c r="BM907" s="530"/>
      <c r="BN907" s="530"/>
      <c r="BO907" s="530"/>
      <c r="BP907" s="530"/>
      <c r="BQ907" s="530"/>
      <c r="BR907" s="530"/>
      <c r="BS907" s="530"/>
      <c r="BT907" s="530"/>
      <c r="BU907" s="530"/>
      <c r="BV907" s="530"/>
      <c r="BW907" s="530"/>
      <c r="BX907" s="530"/>
      <c r="BY907" s="555"/>
      <c r="BZ907" s="552"/>
      <c r="CA907" s="530"/>
    </row>
    <row r="908" spans="34:79" x14ac:dyDescent="0.3">
      <c r="AH908" s="512" t="str">
        <f t="shared" si="43"/>
        <v/>
      </c>
      <c r="AI908" s="15" t="str">
        <f t="shared" si="42"/>
        <v>653463-148304</v>
      </c>
      <c r="AJ908" s="511">
        <f t="shared" si="44"/>
        <v>905</v>
      </c>
      <c r="AK908" s="514">
        <v>18</v>
      </c>
      <c r="AL908" s="514" t="s">
        <v>1283</v>
      </c>
      <c r="AM908" s="514" t="s">
        <v>3876</v>
      </c>
      <c r="AN908" s="514" t="s">
        <v>2745</v>
      </c>
      <c r="AO908" s="514">
        <v>653191</v>
      </c>
      <c r="AP908" s="514">
        <v>148412</v>
      </c>
      <c r="AQ908" s="514" t="s">
        <v>3879</v>
      </c>
      <c r="AR908" s="514" t="s">
        <v>861</v>
      </c>
      <c r="AS908" s="514">
        <v>653463</v>
      </c>
      <c r="AT908" s="514">
        <v>148304</v>
      </c>
      <c r="AU908" s="514">
        <v>73</v>
      </c>
      <c r="AV908" s="514" t="s">
        <v>719</v>
      </c>
      <c r="AW908" s="514" t="s">
        <v>2640</v>
      </c>
      <c r="AX908" s="514">
        <v>0.6</v>
      </c>
      <c r="AY908" s="514">
        <v>3.4</v>
      </c>
      <c r="AZ908" s="514">
        <v>1861</v>
      </c>
      <c r="BA908" s="514" t="s">
        <v>191</v>
      </c>
      <c r="BB908" s="515" t="s">
        <v>861</v>
      </c>
      <c r="BC908" s="515"/>
      <c r="BD908" s="515"/>
      <c r="BE908" s="530"/>
      <c r="BF908" s="547"/>
      <c r="BG908" s="530"/>
      <c r="BH908" s="530"/>
      <c r="BI908" s="530"/>
      <c r="BJ908" s="560"/>
      <c r="BK908" s="560"/>
      <c r="BL908" s="530"/>
      <c r="BM908" s="530"/>
      <c r="BN908" s="530"/>
      <c r="BO908" s="530"/>
      <c r="BP908" s="530"/>
      <c r="BQ908" s="530"/>
      <c r="BR908" s="530"/>
      <c r="BS908" s="530"/>
      <c r="BT908" s="530"/>
      <c r="BU908" s="530"/>
      <c r="BV908" s="530"/>
      <c r="BW908" s="530"/>
      <c r="BX908" s="530"/>
      <c r="BY908" s="555"/>
      <c r="BZ908" s="552"/>
      <c r="CA908" s="530"/>
    </row>
    <row r="909" spans="34:79" x14ac:dyDescent="0.3">
      <c r="AH909" s="512" t="str">
        <f t="shared" si="43"/>
        <v/>
      </c>
      <c r="AI909" s="15" t="str">
        <f t="shared" si="42"/>
        <v>653508-148281</v>
      </c>
      <c r="AJ909" s="511">
        <f t="shared" si="44"/>
        <v>906</v>
      </c>
      <c r="AK909" s="514">
        <v>18</v>
      </c>
      <c r="AL909" s="514" t="s">
        <v>1283</v>
      </c>
      <c r="AM909" s="514" t="s">
        <v>3876</v>
      </c>
      <c r="AN909" s="514" t="s">
        <v>2745</v>
      </c>
      <c r="AO909" s="514">
        <v>653191</v>
      </c>
      <c r="AP909" s="514">
        <v>148412</v>
      </c>
      <c r="AQ909" s="514" t="s">
        <v>3880</v>
      </c>
      <c r="AR909" s="514" t="s">
        <v>861</v>
      </c>
      <c r="AS909" s="514">
        <v>653508</v>
      </c>
      <c r="AT909" s="514">
        <v>148281</v>
      </c>
      <c r="AU909" s="514">
        <v>82</v>
      </c>
      <c r="AV909" s="514" t="s">
        <v>719</v>
      </c>
      <c r="AW909" s="514" t="s">
        <v>2640</v>
      </c>
      <c r="AX909" s="514">
        <v>0.2</v>
      </c>
      <c r="AY909" s="514">
        <v>0.8</v>
      </c>
      <c r="AZ909" s="514">
        <v>1861</v>
      </c>
      <c r="BA909" s="514" t="s">
        <v>191</v>
      </c>
      <c r="BB909" s="515" t="s">
        <v>861</v>
      </c>
      <c r="BC909" s="515"/>
      <c r="BD909" s="515"/>
      <c r="BE909" s="530"/>
      <c r="BF909" s="547"/>
      <c r="BG909" s="530"/>
      <c r="BH909" s="530"/>
      <c r="BI909" s="530"/>
      <c r="BJ909" s="560"/>
      <c r="BK909" s="560"/>
      <c r="BL909" s="530"/>
      <c r="BM909" s="530"/>
      <c r="BN909" s="530"/>
      <c r="BO909" s="530"/>
      <c r="BP909" s="530"/>
      <c r="BQ909" s="530"/>
      <c r="BR909" s="530"/>
      <c r="BS909" s="530"/>
      <c r="BT909" s="530"/>
      <c r="BU909" s="530"/>
      <c r="BV909" s="530"/>
      <c r="BW909" s="530"/>
      <c r="BX909" s="530"/>
      <c r="BY909" s="555"/>
      <c r="BZ909" s="552"/>
      <c r="CA909" s="530"/>
    </row>
    <row r="910" spans="34:79" x14ac:dyDescent="0.3">
      <c r="AH910" s="512" t="str">
        <f t="shared" si="43"/>
        <v/>
      </c>
      <c r="AI910" s="15" t="str">
        <f t="shared" si="42"/>
        <v>653937-148146</v>
      </c>
      <c r="AJ910" s="511">
        <f t="shared" si="44"/>
        <v>907</v>
      </c>
      <c r="AK910" s="514">
        <v>18</v>
      </c>
      <c r="AL910" s="514" t="s">
        <v>1283</v>
      </c>
      <c r="AM910" s="514" t="s">
        <v>3876</v>
      </c>
      <c r="AN910" s="514" t="s">
        <v>2745</v>
      </c>
      <c r="AO910" s="514">
        <v>653191</v>
      </c>
      <c r="AP910" s="514">
        <v>148412</v>
      </c>
      <c r="AQ910" s="514" t="s">
        <v>3881</v>
      </c>
      <c r="AR910" s="514" t="s">
        <v>861</v>
      </c>
      <c r="AS910" s="514">
        <v>653937</v>
      </c>
      <c r="AT910" s="514">
        <v>148146</v>
      </c>
      <c r="AU910" s="514">
        <v>101</v>
      </c>
      <c r="AV910" s="514" t="s">
        <v>718</v>
      </c>
      <c r="AW910" s="514" t="s">
        <v>2640</v>
      </c>
      <c r="AX910" s="514">
        <v>0.3</v>
      </c>
      <c r="AY910" s="514">
        <v>1.3</v>
      </c>
      <c r="AZ910" s="514">
        <v>1861</v>
      </c>
      <c r="BA910" s="514" t="s">
        <v>191</v>
      </c>
      <c r="BB910" s="515" t="s">
        <v>3816</v>
      </c>
      <c r="BC910" s="515"/>
      <c r="BD910" s="515"/>
      <c r="BE910" s="530"/>
      <c r="BF910" s="547"/>
      <c r="BG910" s="530"/>
      <c r="BH910" s="530"/>
      <c r="BI910" s="530"/>
      <c r="BJ910" s="560"/>
      <c r="BK910" s="560"/>
      <c r="BL910" s="530"/>
      <c r="BM910" s="530"/>
      <c r="BN910" s="530"/>
      <c r="BO910" s="530"/>
      <c r="BP910" s="530"/>
      <c r="BQ910" s="530"/>
      <c r="BR910" s="530"/>
      <c r="BS910" s="530"/>
      <c r="BT910" s="530"/>
      <c r="BU910" s="530"/>
      <c r="BV910" s="530"/>
      <c r="BW910" s="530"/>
      <c r="BX910" s="530"/>
      <c r="BY910" s="555"/>
      <c r="BZ910" s="552"/>
      <c r="CA910" s="530"/>
    </row>
    <row r="911" spans="34:79" x14ac:dyDescent="0.3">
      <c r="AH911" s="512" t="str">
        <f t="shared" si="43"/>
        <v/>
      </c>
      <c r="AI911" s="15" t="str">
        <f t="shared" si="42"/>
        <v>652966-146128</v>
      </c>
      <c r="AJ911" s="511">
        <f t="shared" si="44"/>
        <v>908</v>
      </c>
      <c r="AK911" s="514">
        <v>18</v>
      </c>
      <c r="AL911" s="514" t="s">
        <v>1283</v>
      </c>
      <c r="AM911" s="514" t="s">
        <v>3857</v>
      </c>
      <c r="AN911" s="514" t="s">
        <v>3882</v>
      </c>
      <c r="AO911" s="514">
        <v>651325</v>
      </c>
      <c r="AP911" s="514">
        <v>148897</v>
      </c>
      <c r="AQ911" s="514" t="s">
        <v>3883</v>
      </c>
      <c r="AR911" s="514" t="s">
        <v>861</v>
      </c>
      <c r="AS911" s="514">
        <v>652966</v>
      </c>
      <c r="AT911" s="514">
        <v>146128</v>
      </c>
      <c r="AU911" s="514">
        <v>132</v>
      </c>
      <c r="AV911" s="514" t="s">
        <v>718</v>
      </c>
      <c r="AW911" s="514" t="s">
        <v>718</v>
      </c>
      <c r="AX911" s="514">
        <v>4.3</v>
      </c>
      <c r="AY911" s="514">
        <v>0.6</v>
      </c>
      <c r="AZ911" s="514">
        <v>1882</v>
      </c>
      <c r="BA911" s="514" t="s">
        <v>130</v>
      </c>
      <c r="BB911" s="515" t="s">
        <v>3823</v>
      </c>
      <c r="BC911" s="515"/>
      <c r="BD911" s="515"/>
      <c r="BE911" s="530"/>
      <c r="BF911" s="547"/>
      <c r="BG911" s="530"/>
      <c r="BH911" s="530"/>
      <c r="BI911" s="530"/>
      <c r="BJ911" s="560"/>
      <c r="BK911" s="560"/>
      <c r="BL911" s="530"/>
      <c r="BM911" s="530"/>
      <c r="BN911" s="530"/>
      <c r="BO911" s="530"/>
      <c r="BP911" s="530"/>
      <c r="BQ911" s="530"/>
      <c r="BR911" s="530"/>
      <c r="BS911" s="530"/>
      <c r="BT911" s="530"/>
      <c r="BU911" s="530"/>
      <c r="BV911" s="530"/>
      <c r="BW911" s="530"/>
      <c r="BX911" s="530"/>
      <c r="BY911" s="555"/>
      <c r="BZ911" s="552"/>
      <c r="CA911" s="530"/>
    </row>
    <row r="912" spans="34:79" x14ac:dyDescent="0.3">
      <c r="AH912" s="512" t="str">
        <f t="shared" si="43"/>
        <v/>
      </c>
      <c r="AI912" s="15" t="str">
        <f t="shared" si="42"/>
        <v>653271-144512</v>
      </c>
      <c r="AJ912" s="511">
        <f t="shared" si="44"/>
        <v>909</v>
      </c>
      <c r="AK912" s="514">
        <v>18</v>
      </c>
      <c r="AL912" s="514" t="s">
        <v>1283</v>
      </c>
      <c r="AM912" s="514" t="s">
        <v>3337</v>
      </c>
      <c r="AN912" s="514" t="s">
        <v>3884</v>
      </c>
      <c r="AO912" s="514">
        <v>652900</v>
      </c>
      <c r="AP912" s="514">
        <v>144772</v>
      </c>
      <c r="AQ912" s="514" t="s">
        <v>3885</v>
      </c>
      <c r="AR912" s="514" t="s">
        <v>861</v>
      </c>
      <c r="AS912" s="514">
        <v>653271</v>
      </c>
      <c r="AT912" s="514">
        <v>144512</v>
      </c>
      <c r="AU912" s="514">
        <v>95</v>
      </c>
      <c r="AV912" s="514" t="s">
        <v>719</v>
      </c>
      <c r="AW912" s="514" t="s">
        <v>2640</v>
      </c>
      <c r="AX912" s="514">
        <v>2</v>
      </c>
      <c r="AY912" s="514">
        <v>2.2999999999999998</v>
      </c>
      <c r="AZ912" s="514">
        <v>1882</v>
      </c>
      <c r="BA912" s="514" t="s">
        <v>130</v>
      </c>
      <c r="BB912" s="515" t="s">
        <v>2721</v>
      </c>
      <c r="BC912" s="515"/>
      <c r="BD912" s="515"/>
      <c r="BE912" s="530"/>
      <c r="BF912" s="547"/>
      <c r="BG912" s="530"/>
      <c r="BH912" s="530"/>
      <c r="BI912" s="530"/>
      <c r="BJ912" s="560"/>
      <c r="BK912" s="560"/>
      <c r="BL912" s="530"/>
      <c r="BM912" s="530"/>
      <c r="BN912" s="530"/>
      <c r="BO912" s="530"/>
      <c r="BP912" s="530"/>
      <c r="BQ912" s="530"/>
      <c r="BR912" s="530"/>
      <c r="BS912" s="530"/>
      <c r="BT912" s="530"/>
      <c r="BU912" s="530"/>
      <c r="BV912" s="530"/>
      <c r="BW912" s="530"/>
      <c r="BX912" s="530"/>
      <c r="BY912" s="555"/>
      <c r="BZ912" s="552"/>
      <c r="CA912" s="530"/>
    </row>
    <row r="913" spans="34:79" x14ac:dyDescent="0.3">
      <c r="AH913" s="512" t="str">
        <f t="shared" si="43"/>
        <v/>
      </c>
      <c r="AI913" s="15" t="str">
        <f t="shared" si="42"/>
        <v>653273-144508</v>
      </c>
      <c r="AJ913" s="511">
        <f t="shared" si="44"/>
        <v>910</v>
      </c>
      <c r="AK913" s="514">
        <v>18</v>
      </c>
      <c r="AL913" s="514" t="s">
        <v>1283</v>
      </c>
      <c r="AM913" s="514" t="s">
        <v>3337</v>
      </c>
      <c r="AN913" s="514" t="s">
        <v>3884</v>
      </c>
      <c r="AO913" s="514">
        <v>652900</v>
      </c>
      <c r="AP913" s="514">
        <v>144772</v>
      </c>
      <c r="AQ913" s="514" t="s">
        <v>3886</v>
      </c>
      <c r="AR913" s="514" t="s">
        <v>861</v>
      </c>
      <c r="AS913" s="514">
        <v>653273</v>
      </c>
      <c r="AT913" s="514">
        <v>144508</v>
      </c>
      <c r="AU913" s="514">
        <v>94</v>
      </c>
      <c r="AV913" s="514" t="s">
        <v>719</v>
      </c>
      <c r="AW913" s="514" t="s">
        <v>2640</v>
      </c>
      <c r="AX913" s="514">
        <v>2</v>
      </c>
      <c r="AY913" s="514">
        <v>2.2999999999999998</v>
      </c>
      <c r="AZ913" s="514">
        <v>1882</v>
      </c>
      <c r="BA913" s="514" t="s">
        <v>130</v>
      </c>
      <c r="BB913" s="515" t="s">
        <v>861</v>
      </c>
      <c r="BC913" s="515"/>
      <c r="BD913" s="515"/>
      <c r="BE913" s="530"/>
      <c r="BF913" s="547"/>
      <c r="BG913" s="530"/>
      <c r="BH913" s="530"/>
      <c r="BI913" s="530"/>
      <c r="BJ913" s="560"/>
      <c r="BK913" s="560"/>
      <c r="BL913" s="530"/>
      <c r="BM913" s="530"/>
      <c r="BN913" s="530"/>
      <c r="BO913" s="530"/>
      <c r="BP913" s="530"/>
      <c r="BQ913" s="530"/>
      <c r="BR913" s="530"/>
      <c r="BS913" s="530"/>
      <c r="BT913" s="530"/>
      <c r="BU913" s="530"/>
      <c r="BV913" s="530"/>
      <c r="BW913" s="530"/>
      <c r="BX913" s="530"/>
      <c r="BY913" s="555"/>
      <c r="BZ913" s="552"/>
      <c r="CA913" s="530"/>
    </row>
    <row r="914" spans="34:79" x14ac:dyDescent="0.3">
      <c r="AH914" s="512" t="str">
        <f t="shared" si="43"/>
        <v/>
      </c>
      <c r="AI914" s="15" t="str">
        <f t="shared" si="42"/>
        <v>652521-142238</v>
      </c>
      <c r="AJ914" s="511">
        <f t="shared" si="44"/>
        <v>911</v>
      </c>
      <c r="AK914" s="514">
        <v>18</v>
      </c>
      <c r="AL914" s="514" t="s">
        <v>1283</v>
      </c>
      <c r="AM914" s="514" t="s">
        <v>3595</v>
      </c>
      <c r="AN914" s="514" t="s">
        <v>3887</v>
      </c>
      <c r="AO914" s="514">
        <v>649165</v>
      </c>
      <c r="AP914" s="514">
        <v>142465</v>
      </c>
      <c r="AQ914" s="514" t="s">
        <v>3888</v>
      </c>
      <c r="AR914" s="514" t="s">
        <v>861</v>
      </c>
      <c r="AS914" s="514">
        <v>652521</v>
      </c>
      <c r="AT914" s="514">
        <v>142238</v>
      </c>
      <c r="AU914" s="514">
        <v>120</v>
      </c>
      <c r="AV914" s="514" t="s">
        <v>718</v>
      </c>
      <c r="AW914" s="514" t="s">
        <v>2635</v>
      </c>
      <c r="AX914" s="514">
        <v>10</v>
      </c>
      <c r="AY914" s="514">
        <v>0.4</v>
      </c>
      <c r="AZ914" s="514">
        <v>1860</v>
      </c>
      <c r="BA914" s="514" t="s">
        <v>244</v>
      </c>
      <c r="BB914" s="515" t="s">
        <v>861</v>
      </c>
      <c r="BC914" s="515"/>
      <c r="BD914" s="515"/>
      <c r="BE914" s="530"/>
      <c r="BF914" s="547"/>
      <c r="BG914" s="530"/>
      <c r="BH914" s="530"/>
      <c r="BI914" s="530"/>
      <c r="BJ914" s="560"/>
      <c r="BK914" s="560"/>
      <c r="BL914" s="530"/>
      <c r="BM914" s="530"/>
      <c r="BN914" s="530"/>
      <c r="BO914" s="530"/>
      <c r="BP914" s="530"/>
      <c r="BQ914" s="530"/>
      <c r="BR914" s="530"/>
      <c r="BS914" s="530"/>
      <c r="BT914" s="530"/>
      <c r="BU914" s="530"/>
      <c r="BV914" s="530"/>
      <c r="BW914" s="530"/>
      <c r="BX914" s="530"/>
      <c r="BY914" s="555"/>
      <c r="BZ914" s="552"/>
      <c r="CA914" s="530"/>
    </row>
    <row r="915" spans="34:79" x14ac:dyDescent="0.3">
      <c r="AH915" s="512" t="str">
        <f t="shared" si="43"/>
        <v/>
      </c>
      <c r="AI915" s="15" t="str">
        <f t="shared" si="42"/>
        <v>651709-143638</v>
      </c>
      <c r="AJ915" s="511">
        <f t="shared" si="44"/>
        <v>912</v>
      </c>
      <c r="AK915" s="514">
        <v>18</v>
      </c>
      <c r="AL915" s="514" t="s">
        <v>1283</v>
      </c>
      <c r="AM915" s="514" t="s">
        <v>3681</v>
      </c>
      <c r="AN915" s="514" t="s">
        <v>3889</v>
      </c>
      <c r="AO915" s="514">
        <v>651774</v>
      </c>
      <c r="AP915" s="514">
        <v>144251</v>
      </c>
      <c r="AQ915" s="514" t="s">
        <v>3890</v>
      </c>
      <c r="AR915" s="514" t="s">
        <v>861</v>
      </c>
      <c r="AS915" s="514">
        <v>651709</v>
      </c>
      <c r="AT915" s="514">
        <v>143638</v>
      </c>
      <c r="AU915" s="514">
        <v>159</v>
      </c>
      <c r="AV915" s="514" t="s">
        <v>718</v>
      </c>
      <c r="AW915" s="514" t="s">
        <v>2747</v>
      </c>
      <c r="AX915" s="514">
        <v>0.7</v>
      </c>
      <c r="AY915" s="514">
        <v>1.4</v>
      </c>
      <c r="AZ915" s="514">
        <v>1882</v>
      </c>
      <c r="BA915" s="514" t="s">
        <v>130</v>
      </c>
      <c r="BB915" s="515" t="s">
        <v>2786</v>
      </c>
      <c r="BC915" s="515"/>
      <c r="BD915" s="515"/>
      <c r="BE915" s="530"/>
      <c r="BF915" s="547"/>
      <c r="BG915" s="530"/>
      <c r="BH915" s="530"/>
      <c r="BI915" s="530"/>
      <c r="BJ915" s="560"/>
      <c r="BK915" s="560"/>
      <c r="BL915" s="530"/>
      <c r="BM915" s="530"/>
      <c r="BN915" s="530"/>
      <c r="BO915" s="530"/>
      <c r="BP915" s="530"/>
      <c r="BQ915" s="530"/>
      <c r="BR915" s="530"/>
      <c r="BS915" s="530"/>
      <c r="BT915" s="530"/>
      <c r="BU915" s="530"/>
      <c r="BV915" s="530"/>
      <c r="BW915" s="530"/>
      <c r="BX915" s="530"/>
      <c r="BY915" s="555"/>
      <c r="BZ915" s="552"/>
      <c r="CA915" s="530"/>
    </row>
    <row r="916" spans="34:79" x14ac:dyDescent="0.3">
      <c r="AH916" s="512" t="str">
        <f t="shared" si="43"/>
        <v/>
      </c>
      <c r="AI916" s="15" t="str">
        <f t="shared" si="42"/>
        <v>652126-145630</v>
      </c>
      <c r="AJ916" s="511">
        <f t="shared" si="44"/>
        <v>913</v>
      </c>
      <c r="AK916" s="514">
        <v>18</v>
      </c>
      <c r="AL916" s="514" t="s">
        <v>1283</v>
      </c>
      <c r="AM916" s="514" t="s">
        <v>3440</v>
      </c>
      <c r="AN916" s="514" t="s">
        <v>3891</v>
      </c>
      <c r="AO916" s="514">
        <v>652264</v>
      </c>
      <c r="AP916" s="514">
        <v>145422</v>
      </c>
      <c r="AQ916" s="514" t="s">
        <v>3892</v>
      </c>
      <c r="AR916" s="514" t="s">
        <v>861</v>
      </c>
      <c r="AS916" s="514">
        <v>652126</v>
      </c>
      <c r="AT916" s="514">
        <v>145630</v>
      </c>
      <c r="AU916" s="514">
        <v>100</v>
      </c>
      <c r="AV916" s="514" t="s">
        <v>719</v>
      </c>
      <c r="AW916" s="514" t="s">
        <v>718</v>
      </c>
      <c r="AX916" s="514">
        <v>4.2</v>
      </c>
      <c r="AY916" s="514">
        <v>3.4</v>
      </c>
      <c r="AZ916" s="514">
        <v>1882</v>
      </c>
      <c r="BA916" s="514" t="s">
        <v>130</v>
      </c>
      <c r="BB916" s="515" t="s">
        <v>3893</v>
      </c>
      <c r="BC916" s="515"/>
      <c r="BD916" s="515"/>
      <c r="BE916" s="530"/>
      <c r="BF916" s="547"/>
      <c r="BG916" s="530"/>
      <c r="BH916" s="530"/>
      <c r="BI916" s="530"/>
      <c r="BJ916" s="560"/>
      <c r="BK916" s="560"/>
      <c r="BL916" s="530"/>
      <c r="BM916" s="530"/>
      <c r="BN916" s="530"/>
      <c r="BO916" s="530"/>
      <c r="BP916" s="530"/>
      <c r="BQ916" s="530"/>
      <c r="BR916" s="530"/>
      <c r="BS916" s="530"/>
      <c r="BT916" s="530"/>
      <c r="BU916" s="530"/>
      <c r="BV916" s="530"/>
      <c r="BW916" s="530"/>
      <c r="BX916" s="530"/>
      <c r="BY916" s="555"/>
      <c r="BZ916" s="552"/>
      <c r="CA916" s="530"/>
    </row>
    <row r="917" spans="34:79" x14ac:dyDescent="0.3">
      <c r="AH917" s="512" t="str">
        <f t="shared" si="43"/>
        <v/>
      </c>
      <c r="AI917" s="15" t="str">
        <f t="shared" si="42"/>
        <v>652258-145770</v>
      </c>
      <c r="AJ917" s="511">
        <f t="shared" si="44"/>
        <v>914</v>
      </c>
      <c r="AK917" s="514">
        <v>18</v>
      </c>
      <c r="AL917" s="514" t="s">
        <v>1283</v>
      </c>
      <c r="AM917" s="514" t="s">
        <v>3440</v>
      </c>
      <c r="AN917" s="514" t="s">
        <v>3891</v>
      </c>
      <c r="AO917" s="514">
        <v>652264</v>
      </c>
      <c r="AP917" s="514">
        <v>145422</v>
      </c>
      <c r="AQ917" s="514" t="s">
        <v>3894</v>
      </c>
      <c r="AR917" s="514" t="s">
        <v>3895</v>
      </c>
      <c r="AS917" s="514">
        <v>652258</v>
      </c>
      <c r="AT917" s="514">
        <v>145770</v>
      </c>
      <c r="AU917" s="514">
        <v>166</v>
      </c>
      <c r="AV917" s="514" t="s">
        <v>718</v>
      </c>
      <c r="AW917" s="514" t="s">
        <v>2747</v>
      </c>
      <c r="AX917" s="514">
        <v>0.3</v>
      </c>
      <c r="AY917" s="514">
        <v>7.3</v>
      </c>
      <c r="AZ917" s="514">
        <v>1882</v>
      </c>
      <c r="BA917" s="514" t="s">
        <v>130</v>
      </c>
      <c r="BB917" s="515" t="s">
        <v>3893</v>
      </c>
      <c r="BC917" s="515"/>
      <c r="BD917" s="515"/>
      <c r="BE917" s="530"/>
      <c r="BF917" s="547"/>
      <c r="BG917" s="530"/>
      <c r="BH917" s="530"/>
      <c r="BI917" s="530"/>
      <c r="BJ917" s="560"/>
      <c r="BK917" s="560"/>
      <c r="BL917" s="530"/>
      <c r="BM917" s="530"/>
      <c r="BN917" s="530"/>
      <c r="BO917" s="530"/>
      <c r="BP917" s="530"/>
      <c r="BQ917" s="530"/>
      <c r="BR917" s="530"/>
      <c r="BS917" s="530"/>
      <c r="BT917" s="530"/>
      <c r="BU917" s="530"/>
      <c r="BV917" s="530"/>
      <c r="BW917" s="530"/>
      <c r="BX917" s="530"/>
      <c r="BY917" s="555"/>
      <c r="BZ917" s="552"/>
      <c r="CA917" s="530"/>
    </row>
    <row r="918" spans="34:79" x14ac:dyDescent="0.3">
      <c r="AH918" s="512" t="str">
        <f t="shared" si="43"/>
        <v/>
      </c>
      <c r="AI918" s="15" t="str">
        <f t="shared" si="42"/>
        <v>653356-146533</v>
      </c>
      <c r="AJ918" s="511">
        <f t="shared" si="44"/>
        <v>915</v>
      </c>
      <c r="AK918" s="514">
        <v>18</v>
      </c>
      <c r="AL918" s="514" t="s">
        <v>1283</v>
      </c>
      <c r="AM918" s="514" t="s">
        <v>3896</v>
      </c>
      <c r="AN918" s="514" t="s">
        <v>3897</v>
      </c>
      <c r="AO918" s="514">
        <v>653060</v>
      </c>
      <c r="AP918" s="514">
        <v>146685</v>
      </c>
      <c r="AQ918" s="514" t="s">
        <v>2702</v>
      </c>
      <c r="AR918" s="514" t="s">
        <v>861</v>
      </c>
      <c r="AS918" s="514">
        <v>653356</v>
      </c>
      <c r="AT918" s="514">
        <v>146533</v>
      </c>
      <c r="AU918" s="514">
        <v>115</v>
      </c>
      <c r="AV918" s="514" t="s">
        <v>719</v>
      </c>
      <c r="AW918" s="514" t="s">
        <v>2640</v>
      </c>
      <c r="AX918" s="514">
        <v>0.4</v>
      </c>
      <c r="AY918" s="514">
        <v>3.4</v>
      </c>
      <c r="AZ918" s="514">
        <v>1882</v>
      </c>
      <c r="BA918" s="514" t="s">
        <v>130</v>
      </c>
      <c r="BB918" s="515" t="s">
        <v>861</v>
      </c>
      <c r="BC918" s="515"/>
      <c r="BD918" s="515"/>
      <c r="BE918" s="530"/>
      <c r="BF918" s="547"/>
      <c r="BG918" s="530"/>
      <c r="BH918" s="530"/>
      <c r="BI918" s="530"/>
      <c r="BJ918" s="560"/>
      <c r="BK918" s="560"/>
      <c r="BL918" s="530"/>
      <c r="BM918" s="530"/>
      <c r="BN918" s="530"/>
      <c r="BO918" s="530"/>
      <c r="BP918" s="530"/>
      <c r="BQ918" s="530"/>
      <c r="BR918" s="530"/>
      <c r="BS918" s="530"/>
      <c r="BT918" s="530"/>
      <c r="BU918" s="530"/>
      <c r="BV918" s="530"/>
      <c r="BW918" s="530"/>
      <c r="BX918" s="530"/>
      <c r="BY918" s="555"/>
      <c r="BZ918" s="552"/>
      <c r="CA918" s="530"/>
    </row>
    <row r="919" spans="34:79" x14ac:dyDescent="0.3">
      <c r="AH919" s="512" t="str">
        <f t="shared" si="43"/>
        <v/>
      </c>
      <c r="AI919" s="15" t="str">
        <f t="shared" si="42"/>
        <v>652474-142850</v>
      </c>
      <c r="AJ919" s="511">
        <f t="shared" si="44"/>
        <v>916</v>
      </c>
      <c r="AK919" s="514">
        <v>18</v>
      </c>
      <c r="AL919" s="514" t="s">
        <v>1283</v>
      </c>
      <c r="AM919" s="514" t="s">
        <v>3595</v>
      </c>
      <c r="AN919" s="514" t="s">
        <v>3898</v>
      </c>
      <c r="AO919" s="514">
        <v>649165</v>
      </c>
      <c r="AP919" s="514">
        <v>142465</v>
      </c>
      <c r="AQ919" s="514" t="s">
        <v>3899</v>
      </c>
      <c r="AR919" s="514" t="s">
        <v>861</v>
      </c>
      <c r="AS919" s="514">
        <v>652474</v>
      </c>
      <c r="AT919" s="514">
        <v>142850</v>
      </c>
      <c r="AU919" s="514">
        <v>143</v>
      </c>
      <c r="AV919" s="514" t="s">
        <v>718</v>
      </c>
      <c r="AW919" s="514" t="s">
        <v>718</v>
      </c>
      <c r="AX919" s="514">
        <v>1.4</v>
      </c>
      <c r="AY919" s="514">
        <v>1.9</v>
      </c>
      <c r="AZ919" s="514">
        <v>1860</v>
      </c>
      <c r="BA919" s="514" t="s">
        <v>244</v>
      </c>
      <c r="BB919" s="515" t="s">
        <v>2786</v>
      </c>
      <c r="BC919" s="515"/>
      <c r="BD919" s="515"/>
      <c r="BE919" s="530"/>
      <c r="BF919" s="547"/>
      <c r="BG919" s="530"/>
      <c r="BH919" s="530"/>
      <c r="BI919" s="530"/>
      <c r="BJ919" s="560"/>
      <c r="BK919" s="560"/>
      <c r="BL919" s="530"/>
      <c r="BM919" s="530"/>
      <c r="BN919" s="530"/>
      <c r="BO919" s="530"/>
      <c r="BP919" s="530"/>
      <c r="BQ919" s="530"/>
      <c r="BR919" s="530"/>
      <c r="BS919" s="530"/>
      <c r="BT919" s="530"/>
      <c r="BU919" s="530"/>
      <c r="BV919" s="530"/>
      <c r="BW919" s="530"/>
      <c r="BX919" s="530"/>
      <c r="BY919" s="555"/>
      <c r="BZ919" s="552"/>
      <c r="CA919" s="530"/>
    </row>
    <row r="920" spans="34:79" x14ac:dyDescent="0.3">
      <c r="AH920" s="512" t="str">
        <f t="shared" si="43"/>
        <v/>
      </c>
      <c r="AI920" s="15" t="str">
        <f t="shared" si="42"/>
        <v>652411-142785</v>
      </c>
      <c r="AJ920" s="511">
        <f t="shared" si="44"/>
        <v>917</v>
      </c>
      <c r="AK920" s="514">
        <v>18</v>
      </c>
      <c r="AL920" s="514" t="s">
        <v>1283</v>
      </c>
      <c r="AM920" s="514" t="s">
        <v>3595</v>
      </c>
      <c r="AN920" s="514" t="s">
        <v>3900</v>
      </c>
      <c r="AO920" s="514">
        <v>649165</v>
      </c>
      <c r="AP920" s="514">
        <v>142465</v>
      </c>
      <c r="AQ920" s="514" t="s">
        <v>3901</v>
      </c>
      <c r="AR920" s="514" t="s">
        <v>861</v>
      </c>
      <c r="AS920" s="514">
        <v>652411</v>
      </c>
      <c r="AT920" s="514">
        <v>142785</v>
      </c>
      <c r="AU920" s="514">
        <v>136</v>
      </c>
      <c r="AV920" s="514" t="s">
        <v>719</v>
      </c>
      <c r="AW920" s="514" t="s">
        <v>718</v>
      </c>
      <c r="AX920" s="514">
        <v>1.7</v>
      </c>
      <c r="AY920" s="514">
        <v>0.7</v>
      </c>
      <c r="AZ920" s="514">
        <v>1860</v>
      </c>
      <c r="BA920" s="514" t="s">
        <v>244</v>
      </c>
      <c r="BB920" s="515" t="s">
        <v>2786</v>
      </c>
      <c r="BC920" s="515"/>
      <c r="BD920" s="515"/>
      <c r="BE920" s="530"/>
      <c r="BF920" s="547"/>
      <c r="BG920" s="530"/>
      <c r="BH920" s="530"/>
      <c r="BI920" s="530"/>
      <c r="BJ920" s="560"/>
      <c r="BK920" s="560"/>
      <c r="BL920" s="530"/>
      <c r="BM920" s="530"/>
      <c r="BN920" s="530"/>
      <c r="BO920" s="530"/>
      <c r="BP920" s="530"/>
      <c r="BQ920" s="530"/>
      <c r="BR920" s="530"/>
      <c r="BS920" s="530"/>
      <c r="BT920" s="530"/>
      <c r="BU920" s="530"/>
      <c r="BV920" s="530"/>
      <c r="BW920" s="530"/>
      <c r="BX920" s="530"/>
      <c r="BY920" s="555"/>
      <c r="BZ920" s="552"/>
      <c r="CA920" s="530"/>
    </row>
    <row r="921" spans="34:79" x14ac:dyDescent="0.3">
      <c r="AH921" s="512" t="str">
        <f t="shared" si="43"/>
        <v/>
      </c>
      <c r="AI921" s="15" t="str">
        <f t="shared" si="42"/>
        <v>652409-144010</v>
      </c>
      <c r="AJ921" s="511">
        <f t="shared" si="44"/>
        <v>918</v>
      </c>
      <c r="AK921" s="514">
        <v>18</v>
      </c>
      <c r="AL921" s="514" t="s">
        <v>1283</v>
      </c>
      <c r="AM921" s="514" t="s">
        <v>3618</v>
      </c>
      <c r="AN921" s="514" t="s">
        <v>3902</v>
      </c>
      <c r="AO921" s="514">
        <v>652852</v>
      </c>
      <c r="AP921" s="514">
        <v>144768</v>
      </c>
      <c r="AQ921" s="514" t="s">
        <v>3903</v>
      </c>
      <c r="AR921" s="514" t="s">
        <v>861</v>
      </c>
      <c r="AS921" s="514">
        <v>652409</v>
      </c>
      <c r="AT921" s="514">
        <v>144010</v>
      </c>
      <c r="AU921" s="514">
        <v>135</v>
      </c>
      <c r="AV921" s="514" t="s">
        <v>719</v>
      </c>
      <c r="AW921" s="514" t="s">
        <v>2747</v>
      </c>
      <c r="AX921" s="514">
        <v>0.3</v>
      </c>
      <c r="AY921" s="514">
        <v>10</v>
      </c>
      <c r="AZ921" s="514">
        <v>1882</v>
      </c>
      <c r="BA921" s="514" t="s">
        <v>130</v>
      </c>
      <c r="BB921" s="515" t="s">
        <v>2721</v>
      </c>
      <c r="BC921" s="515"/>
      <c r="BD921" s="515"/>
      <c r="BE921" s="530"/>
      <c r="BF921" s="547"/>
      <c r="BG921" s="530"/>
      <c r="BH921" s="530"/>
      <c r="BI921" s="530"/>
      <c r="BJ921" s="560"/>
      <c r="BK921" s="560"/>
      <c r="BL921" s="530"/>
      <c r="BM921" s="530"/>
      <c r="BN921" s="530"/>
      <c r="BO921" s="530"/>
      <c r="BP921" s="530"/>
      <c r="BQ921" s="530"/>
      <c r="BR921" s="530"/>
      <c r="BS921" s="530"/>
      <c r="BT921" s="530"/>
      <c r="BU921" s="530"/>
      <c r="BV921" s="530"/>
      <c r="BW921" s="530"/>
      <c r="BX921" s="530"/>
      <c r="BY921" s="555"/>
      <c r="BZ921" s="552"/>
      <c r="CA921" s="530"/>
    </row>
    <row r="922" spans="34:79" x14ac:dyDescent="0.3">
      <c r="AH922" s="512" t="str">
        <f t="shared" si="43"/>
        <v/>
      </c>
      <c r="AI922" s="15" t="str">
        <f t="shared" si="42"/>
        <v>652473-144083</v>
      </c>
      <c r="AJ922" s="511">
        <f t="shared" si="44"/>
        <v>919</v>
      </c>
      <c r="AK922" s="514">
        <v>18</v>
      </c>
      <c r="AL922" s="514" t="s">
        <v>1283</v>
      </c>
      <c r="AM922" s="514" t="s">
        <v>3618</v>
      </c>
      <c r="AN922" s="514" t="s">
        <v>3902</v>
      </c>
      <c r="AO922" s="514">
        <v>652852</v>
      </c>
      <c r="AP922" s="514">
        <v>144768</v>
      </c>
      <c r="AQ922" s="514" t="s">
        <v>3904</v>
      </c>
      <c r="AR922" s="514" t="s">
        <v>861</v>
      </c>
      <c r="AS922" s="514">
        <v>652473</v>
      </c>
      <c r="AT922" s="514">
        <v>144083</v>
      </c>
      <c r="AU922" s="514">
        <v>120</v>
      </c>
      <c r="AV922" s="514" t="s">
        <v>719</v>
      </c>
      <c r="AW922" s="514" t="s">
        <v>2747</v>
      </c>
      <c r="AX922" s="514">
        <v>2.2000000000000002</v>
      </c>
      <c r="AY922" s="514">
        <v>10</v>
      </c>
      <c r="AZ922" s="514">
        <v>1882</v>
      </c>
      <c r="BA922" s="514" t="s">
        <v>130</v>
      </c>
      <c r="BB922" s="515" t="s">
        <v>2721</v>
      </c>
      <c r="BC922" s="515"/>
      <c r="BD922" s="515"/>
      <c r="BE922" s="530"/>
      <c r="BF922" s="547"/>
      <c r="BG922" s="530"/>
      <c r="BH922" s="530"/>
      <c r="BI922" s="530"/>
      <c r="BJ922" s="560"/>
      <c r="BK922" s="560"/>
      <c r="BL922" s="530"/>
      <c r="BM922" s="530"/>
      <c r="BN922" s="530"/>
      <c r="BO922" s="530"/>
      <c r="BP922" s="530"/>
      <c r="BQ922" s="530"/>
      <c r="BR922" s="530"/>
      <c r="BS922" s="530"/>
      <c r="BT922" s="530"/>
      <c r="BU922" s="530"/>
      <c r="BV922" s="530"/>
      <c r="BW922" s="530"/>
      <c r="BX922" s="530"/>
      <c r="BY922" s="555"/>
      <c r="BZ922" s="552"/>
      <c r="CA922" s="530"/>
    </row>
    <row r="923" spans="34:79" x14ac:dyDescent="0.3">
      <c r="AH923" s="512" t="str">
        <f t="shared" si="43"/>
        <v/>
      </c>
      <c r="AI923" s="15" t="str">
        <f t="shared" si="42"/>
        <v>652581-144122</v>
      </c>
      <c r="AJ923" s="511">
        <f t="shared" si="44"/>
        <v>920</v>
      </c>
      <c r="AK923" s="514">
        <v>18</v>
      </c>
      <c r="AL923" s="514" t="s">
        <v>1283</v>
      </c>
      <c r="AM923" s="514" t="s">
        <v>3618</v>
      </c>
      <c r="AN923" s="514" t="s">
        <v>3902</v>
      </c>
      <c r="AO923" s="514">
        <v>652852</v>
      </c>
      <c r="AP923" s="514">
        <v>144768</v>
      </c>
      <c r="AQ923" s="514" t="s">
        <v>3905</v>
      </c>
      <c r="AR923" s="514" t="s">
        <v>861</v>
      </c>
      <c r="AS923" s="514">
        <v>652581</v>
      </c>
      <c r="AT923" s="514">
        <v>144122</v>
      </c>
      <c r="AU923" s="514">
        <v>110</v>
      </c>
      <c r="AV923" s="514" t="s">
        <v>719</v>
      </c>
      <c r="AW923" s="514" t="s">
        <v>2747</v>
      </c>
      <c r="AX923" s="514">
        <v>4</v>
      </c>
      <c r="AY923" s="514">
        <v>9</v>
      </c>
      <c r="AZ923" s="514">
        <v>1882</v>
      </c>
      <c r="BA923" s="514" t="s">
        <v>130</v>
      </c>
      <c r="BB923" s="515" t="s">
        <v>2721</v>
      </c>
      <c r="BC923" s="515"/>
      <c r="BD923" s="515"/>
      <c r="BE923" s="530"/>
      <c r="BF923" s="547"/>
      <c r="BG923" s="530"/>
      <c r="BH923" s="530"/>
      <c r="BI923" s="530"/>
      <c r="BJ923" s="560"/>
      <c r="BK923" s="560"/>
      <c r="BL923" s="530"/>
      <c r="BM923" s="530"/>
      <c r="BN923" s="530"/>
      <c r="BO923" s="530"/>
      <c r="BP923" s="530"/>
      <c r="BQ923" s="530"/>
      <c r="BR923" s="530"/>
      <c r="BS923" s="530"/>
      <c r="BT923" s="530"/>
      <c r="BU923" s="530"/>
      <c r="BV923" s="530"/>
      <c r="BW923" s="530"/>
      <c r="BX923" s="530"/>
      <c r="BY923" s="555"/>
      <c r="BZ923" s="552"/>
      <c r="CA923" s="530"/>
    </row>
    <row r="924" spans="34:79" x14ac:dyDescent="0.3">
      <c r="AH924" s="512" t="str">
        <f t="shared" si="43"/>
        <v/>
      </c>
      <c r="AI924" s="15" t="str">
        <f t="shared" si="42"/>
        <v>652602-144148</v>
      </c>
      <c r="AJ924" s="511">
        <f t="shared" si="44"/>
        <v>921</v>
      </c>
      <c r="AK924" s="514">
        <v>18</v>
      </c>
      <c r="AL924" s="514" t="s">
        <v>1283</v>
      </c>
      <c r="AM924" s="514" t="s">
        <v>3618</v>
      </c>
      <c r="AN924" s="514" t="s">
        <v>3902</v>
      </c>
      <c r="AO924" s="514">
        <v>652852</v>
      </c>
      <c r="AP924" s="514">
        <v>144768</v>
      </c>
      <c r="AQ924" s="514" t="s">
        <v>3906</v>
      </c>
      <c r="AR924" s="514" t="s">
        <v>861</v>
      </c>
      <c r="AS924" s="514">
        <v>652602</v>
      </c>
      <c r="AT924" s="514">
        <v>144148</v>
      </c>
      <c r="AU924" s="514">
        <v>104</v>
      </c>
      <c r="AV924" s="514" t="s">
        <v>719</v>
      </c>
      <c r="AW924" s="514" t="s">
        <v>718</v>
      </c>
      <c r="AX924" s="514">
        <v>4.5</v>
      </c>
      <c r="AY924" s="514">
        <v>8.3000000000000007</v>
      </c>
      <c r="AZ924" s="514">
        <v>1882</v>
      </c>
      <c r="BA924" s="514" t="s">
        <v>130</v>
      </c>
      <c r="BB924" s="515" t="s">
        <v>2721</v>
      </c>
      <c r="BC924" s="515"/>
      <c r="BD924" s="515"/>
      <c r="BE924" s="530"/>
      <c r="BF924" s="547"/>
      <c r="BG924" s="530"/>
      <c r="BH924" s="530"/>
      <c r="BI924" s="530"/>
      <c r="BJ924" s="560"/>
      <c r="BK924" s="560"/>
      <c r="BL924" s="530"/>
      <c r="BM924" s="530"/>
      <c r="BN924" s="530"/>
      <c r="BO924" s="530"/>
      <c r="BP924" s="530"/>
      <c r="BQ924" s="530"/>
      <c r="BR924" s="530"/>
      <c r="BS924" s="530"/>
      <c r="BT924" s="530"/>
      <c r="BU924" s="530"/>
      <c r="BV924" s="530"/>
      <c r="BW924" s="530"/>
      <c r="BX924" s="530"/>
      <c r="BY924" s="555"/>
      <c r="BZ924" s="552"/>
      <c r="CA924" s="530"/>
    </row>
    <row r="925" spans="34:79" x14ac:dyDescent="0.3">
      <c r="AH925" s="512" t="str">
        <f t="shared" si="43"/>
        <v/>
      </c>
      <c r="AI925" s="15" t="str">
        <f t="shared" si="42"/>
        <v>652608-144073</v>
      </c>
      <c r="AJ925" s="511">
        <f t="shared" si="44"/>
        <v>922</v>
      </c>
      <c r="AK925" s="514">
        <v>18</v>
      </c>
      <c r="AL925" s="514" t="s">
        <v>1283</v>
      </c>
      <c r="AM925" s="514" t="s">
        <v>3618</v>
      </c>
      <c r="AN925" s="514" t="s">
        <v>3902</v>
      </c>
      <c r="AO925" s="514">
        <v>652852</v>
      </c>
      <c r="AP925" s="514">
        <v>144768</v>
      </c>
      <c r="AQ925" s="514" t="s">
        <v>3907</v>
      </c>
      <c r="AR925" s="514" t="s">
        <v>861</v>
      </c>
      <c r="AS925" s="514">
        <v>652608</v>
      </c>
      <c r="AT925" s="514">
        <v>144073</v>
      </c>
      <c r="AU925" s="514">
        <v>115</v>
      </c>
      <c r="AV925" s="514" t="s">
        <v>719</v>
      </c>
      <c r="AW925" s="514" t="s">
        <v>718</v>
      </c>
      <c r="AX925" s="514">
        <v>3.3</v>
      </c>
      <c r="AY925" s="514">
        <v>9.5</v>
      </c>
      <c r="AZ925" s="514">
        <v>1882</v>
      </c>
      <c r="BA925" s="514" t="s">
        <v>130</v>
      </c>
      <c r="BB925" s="515" t="s">
        <v>2721</v>
      </c>
      <c r="BC925" s="515"/>
      <c r="BD925" s="515"/>
      <c r="BE925" s="530"/>
      <c r="BF925" s="547"/>
      <c r="BG925" s="530"/>
      <c r="BH925" s="530"/>
      <c r="BI925" s="530"/>
      <c r="BJ925" s="560"/>
      <c r="BK925" s="560"/>
      <c r="BL925" s="530"/>
      <c r="BM925" s="530"/>
      <c r="BN925" s="530"/>
      <c r="BO925" s="530"/>
      <c r="BP925" s="530"/>
      <c r="BQ925" s="530"/>
      <c r="BR925" s="530"/>
      <c r="BS925" s="530"/>
      <c r="BT925" s="530"/>
      <c r="BU925" s="530"/>
      <c r="BV925" s="530"/>
      <c r="BW925" s="530"/>
      <c r="BX925" s="530"/>
      <c r="BY925" s="555"/>
      <c r="BZ925" s="552"/>
      <c r="CA925" s="530"/>
    </row>
    <row r="926" spans="34:79" x14ac:dyDescent="0.3">
      <c r="AH926" s="512" t="str">
        <f t="shared" si="43"/>
        <v/>
      </c>
      <c r="AI926" s="15" t="str">
        <f t="shared" si="42"/>
        <v>652628-144497</v>
      </c>
      <c r="AJ926" s="511">
        <f t="shared" si="44"/>
        <v>923</v>
      </c>
      <c r="AK926" s="514">
        <v>18</v>
      </c>
      <c r="AL926" s="514" t="s">
        <v>1283</v>
      </c>
      <c r="AM926" s="514" t="s">
        <v>3618</v>
      </c>
      <c r="AN926" s="514" t="s">
        <v>3902</v>
      </c>
      <c r="AO926" s="514">
        <v>652852</v>
      </c>
      <c r="AP926" s="514">
        <v>144768</v>
      </c>
      <c r="AQ926" s="514" t="s">
        <v>3908</v>
      </c>
      <c r="AR926" s="514" t="s">
        <v>861</v>
      </c>
      <c r="AS926" s="514">
        <v>652628</v>
      </c>
      <c r="AT926" s="514">
        <v>144497</v>
      </c>
      <c r="AU926" s="514">
        <v>90</v>
      </c>
      <c r="AV926" s="514" t="s">
        <v>719</v>
      </c>
      <c r="AW926" s="514" t="s">
        <v>718</v>
      </c>
      <c r="AX926" s="514">
        <v>9.9</v>
      </c>
      <c r="AY926" s="514">
        <v>2.8</v>
      </c>
      <c r="AZ926" s="514">
        <v>1882</v>
      </c>
      <c r="BA926" s="514" t="s">
        <v>130</v>
      </c>
      <c r="BB926" s="515" t="s">
        <v>2721</v>
      </c>
      <c r="BC926" s="515"/>
      <c r="BD926" s="515"/>
      <c r="BE926" s="530"/>
      <c r="BF926" s="547"/>
      <c r="BG926" s="530"/>
      <c r="BH926" s="530"/>
      <c r="BI926" s="530"/>
      <c r="BJ926" s="560"/>
      <c r="BK926" s="560"/>
      <c r="BL926" s="530"/>
      <c r="BM926" s="530"/>
      <c r="BN926" s="530"/>
      <c r="BO926" s="530"/>
      <c r="BP926" s="530"/>
      <c r="BQ926" s="530"/>
      <c r="BR926" s="530"/>
      <c r="BS926" s="530"/>
      <c r="BT926" s="530"/>
      <c r="BU926" s="530"/>
      <c r="BV926" s="530"/>
      <c r="BW926" s="530"/>
      <c r="BX926" s="530"/>
      <c r="BY926" s="555"/>
      <c r="BZ926" s="552"/>
      <c r="CA926" s="530"/>
    </row>
    <row r="927" spans="34:79" x14ac:dyDescent="0.3">
      <c r="AH927" s="512" t="str">
        <f t="shared" si="43"/>
        <v/>
      </c>
      <c r="AI927" s="15" t="str">
        <f t="shared" si="42"/>
        <v>652634-144502</v>
      </c>
      <c r="AJ927" s="511">
        <f t="shared" si="44"/>
        <v>924</v>
      </c>
      <c r="AK927" s="514">
        <v>18</v>
      </c>
      <c r="AL927" s="514" t="s">
        <v>1283</v>
      </c>
      <c r="AM927" s="514" t="s">
        <v>3618</v>
      </c>
      <c r="AN927" s="514" t="s">
        <v>3902</v>
      </c>
      <c r="AO927" s="514">
        <v>652852</v>
      </c>
      <c r="AP927" s="514">
        <v>144768</v>
      </c>
      <c r="AQ927" s="514" t="s">
        <v>3909</v>
      </c>
      <c r="AR927" s="514" t="s">
        <v>861</v>
      </c>
      <c r="AS927" s="514">
        <v>652634</v>
      </c>
      <c r="AT927" s="514">
        <v>144502</v>
      </c>
      <c r="AU927" s="514">
        <v>90</v>
      </c>
      <c r="AV927" s="514" t="s">
        <v>719</v>
      </c>
      <c r="AW927" s="514" t="s">
        <v>718</v>
      </c>
      <c r="AX927" s="514">
        <v>10</v>
      </c>
      <c r="AY927" s="514">
        <v>2.7</v>
      </c>
      <c r="AZ927" s="514">
        <v>1882</v>
      </c>
      <c r="BA927" s="514" t="s">
        <v>130</v>
      </c>
      <c r="BB927" s="515" t="s">
        <v>861</v>
      </c>
      <c r="BC927" s="515"/>
      <c r="BD927" s="515"/>
      <c r="BE927" s="530"/>
      <c r="BF927" s="547"/>
      <c r="BG927" s="530"/>
      <c r="BH927" s="530"/>
      <c r="BI927" s="530"/>
      <c r="BJ927" s="560"/>
      <c r="BK927" s="560"/>
      <c r="BL927" s="530"/>
      <c r="BM927" s="530"/>
      <c r="BN927" s="530"/>
      <c r="BO927" s="530"/>
      <c r="BP927" s="530"/>
      <c r="BQ927" s="530"/>
      <c r="BR927" s="530"/>
      <c r="BS927" s="530"/>
      <c r="BT927" s="530"/>
      <c r="BU927" s="530"/>
      <c r="BV927" s="530"/>
      <c r="BW927" s="530"/>
      <c r="BX927" s="530"/>
      <c r="BY927" s="555"/>
      <c r="BZ927" s="552"/>
      <c r="CA927" s="530"/>
    </row>
    <row r="928" spans="34:79" x14ac:dyDescent="0.3">
      <c r="AH928" s="512" t="str">
        <f t="shared" si="43"/>
        <v/>
      </c>
      <c r="AI928" s="15" t="str">
        <f t="shared" si="42"/>
        <v>652643-144020</v>
      </c>
      <c r="AJ928" s="511">
        <f t="shared" si="44"/>
        <v>925</v>
      </c>
      <c r="AK928" s="514">
        <v>18</v>
      </c>
      <c r="AL928" s="514" t="s">
        <v>1283</v>
      </c>
      <c r="AM928" s="514" t="s">
        <v>3618</v>
      </c>
      <c r="AN928" s="514" t="s">
        <v>3902</v>
      </c>
      <c r="AO928" s="514">
        <v>652852</v>
      </c>
      <c r="AP928" s="514">
        <v>144768</v>
      </c>
      <c r="AQ928" s="514" t="s">
        <v>3910</v>
      </c>
      <c r="AR928" s="514" t="s">
        <v>861</v>
      </c>
      <c r="AS928" s="514">
        <v>652643</v>
      </c>
      <c r="AT928" s="514">
        <v>144020</v>
      </c>
      <c r="AU928" s="514">
        <v>122</v>
      </c>
      <c r="AV928" s="514" t="s">
        <v>719</v>
      </c>
      <c r="AW928" s="514" t="s">
        <v>2747</v>
      </c>
      <c r="AX928" s="514">
        <v>2.6</v>
      </c>
      <c r="AY928" s="514">
        <v>10</v>
      </c>
      <c r="AZ928" s="514">
        <v>1882</v>
      </c>
      <c r="BA928" s="514" t="s">
        <v>130</v>
      </c>
      <c r="BB928" s="515" t="s">
        <v>2721</v>
      </c>
      <c r="BC928" s="515"/>
      <c r="BD928" s="515"/>
      <c r="BE928" s="530"/>
      <c r="BF928" s="547"/>
      <c r="BG928" s="530"/>
      <c r="BH928" s="530"/>
      <c r="BI928" s="530"/>
      <c r="BJ928" s="560"/>
      <c r="BK928" s="560"/>
      <c r="BL928" s="530"/>
      <c r="BM928" s="530"/>
      <c r="BN928" s="530"/>
      <c r="BO928" s="530"/>
      <c r="BP928" s="530"/>
      <c r="BQ928" s="530"/>
      <c r="BR928" s="530"/>
      <c r="BS928" s="530"/>
      <c r="BT928" s="530"/>
      <c r="BU928" s="530"/>
      <c r="BV928" s="530"/>
      <c r="BW928" s="530"/>
      <c r="BX928" s="530"/>
      <c r="BY928" s="555"/>
      <c r="BZ928" s="552"/>
      <c r="CA928" s="530"/>
    </row>
    <row r="929" spans="34:79" x14ac:dyDescent="0.3">
      <c r="AH929" s="512" t="str">
        <f t="shared" si="43"/>
        <v/>
      </c>
      <c r="AI929" s="15" t="str">
        <f t="shared" si="42"/>
        <v>652670-144534</v>
      </c>
      <c r="AJ929" s="511">
        <f t="shared" si="44"/>
        <v>926</v>
      </c>
      <c r="AK929" s="514">
        <v>18</v>
      </c>
      <c r="AL929" s="514" t="s">
        <v>1283</v>
      </c>
      <c r="AM929" s="514" t="s">
        <v>3618</v>
      </c>
      <c r="AN929" s="514" t="s">
        <v>3902</v>
      </c>
      <c r="AO929" s="514">
        <v>652852</v>
      </c>
      <c r="AP929" s="514">
        <v>144768</v>
      </c>
      <c r="AQ929" s="514" t="s">
        <v>3650</v>
      </c>
      <c r="AR929" s="514" t="s">
        <v>861</v>
      </c>
      <c r="AS929" s="514">
        <v>652670</v>
      </c>
      <c r="AT929" s="514">
        <v>144534</v>
      </c>
      <c r="AU929" s="514">
        <v>90</v>
      </c>
      <c r="AV929" s="514" t="s">
        <v>719</v>
      </c>
      <c r="AW929" s="514" t="s">
        <v>718</v>
      </c>
      <c r="AX929" s="514">
        <v>10</v>
      </c>
      <c r="AY929" s="514">
        <v>2.2000000000000002</v>
      </c>
      <c r="AZ929" s="514">
        <v>1882</v>
      </c>
      <c r="BA929" s="514" t="s">
        <v>130</v>
      </c>
      <c r="BB929" s="515" t="s">
        <v>861</v>
      </c>
      <c r="BC929" s="515"/>
      <c r="BD929" s="515"/>
      <c r="BE929" s="530"/>
      <c r="BF929" s="547"/>
      <c r="BG929" s="530"/>
      <c r="BH929" s="530"/>
      <c r="BI929" s="530"/>
      <c r="BJ929" s="560"/>
      <c r="BK929" s="560"/>
      <c r="BL929" s="530"/>
      <c r="BM929" s="530"/>
      <c r="BN929" s="530"/>
      <c r="BO929" s="530"/>
      <c r="BP929" s="530"/>
      <c r="BQ929" s="530"/>
      <c r="BR929" s="530"/>
      <c r="BS929" s="530"/>
      <c r="BT929" s="530"/>
      <c r="BU929" s="530"/>
      <c r="BV929" s="530"/>
      <c r="BW929" s="530"/>
      <c r="BX929" s="530"/>
      <c r="BY929" s="555"/>
      <c r="BZ929" s="552"/>
      <c r="CA929" s="530"/>
    </row>
    <row r="930" spans="34:79" x14ac:dyDescent="0.3">
      <c r="AH930" s="512" t="str">
        <f t="shared" si="43"/>
        <v/>
      </c>
      <c r="AI930" s="15" t="str">
        <f t="shared" si="42"/>
        <v>652676-144419</v>
      </c>
      <c r="AJ930" s="511">
        <f t="shared" si="44"/>
        <v>927</v>
      </c>
      <c r="AK930" s="514">
        <v>18</v>
      </c>
      <c r="AL930" s="514" t="s">
        <v>1283</v>
      </c>
      <c r="AM930" s="514" t="s">
        <v>3618</v>
      </c>
      <c r="AN930" s="514" t="s">
        <v>3902</v>
      </c>
      <c r="AO930" s="514">
        <v>652852</v>
      </c>
      <c r="AP930" s="514">
        <v>144768</v>
      </c>
      <c r="AQ930" s="514" t="s">
        <v>3911</v>
      </c>
      <c r="AR930" s="514" t="s">
        <v>861</v>
      </c>
      <c r="AS930" s="514">
        <v>652676</v>
      </c>
      <c r="AT930" s="514">
        <v>144419</v>
      </c>
      <c r="AU930" s="514">
        <v>91</v>
      </c>
      <c r="AV930" s="514" t="s">
        <v>719</v>
      </c>
      <c r="AW930" s="514" t="s">
        <v>718</v>
      </c>
      <c r="AX930" s="514">
        <v>10</v>
      </c>
      <c r="AY930" s="514">
        <v>1.6</v>
      </c>
      <c r="AZ930" s="514">
        <v>1882</v>
      </c>
      <c r="BA930" s="514" t="s">
        <v>130</v>
      </c>
      <c r="BB930" s="515" t="s">
        <v>2721</v>
      </c>
      <c r="BC930" s="515"/>
      <c r="BD930" s="515"/>
      <c r="BE930" s="530"/>
      <c r="BF930" s="547"/>
      <c r="BG930" s="530"/>
      <c r="BH930" s="530"/>
      <c r="BI930" s="530"/>
      <c r="BJ930" s="560"/>
      <c r="BK930" s="560"/>
      <c r="BL930" s="530"/>
      <c r="BM930" s="530"/>
      <c r="BN930" s="530"/>
      <c r="BO930" s="530"/>
      <c r="BP930" s="530"/>
      <c r="BQ930" s="530"/>
      <c r="BR930" s="530"/>
      <c r="BS930" s="530"/>
      <c r="BT930" s="530"/>
      <c r="BU930" s="530"/>
      <c r="BV930" s="530"/>
      <c r="BW930" s="530"/>
      <c r="BX930" s="530"/>
      <c r="BY930" s="555"/>
      <c r="BZ930" s="552"/>
      <c r="CA930" s="530"/>
    </row>
    <row r="931" spans="34:79" x14ac:dyDescent="0.3">
      <c r="AH931" s="512" t="str">
        <f t="shared" si="43"/>
        <v/>
      </c>
      <c r="AI931" s="15" t="str">
        <f t="shared" si="42"/>
        <v>652678-144240</v>
      </c>
      <c r="AJ931" s="511">
        <f t="shared" si="44"/>
        <v>928</v>
      </c>
      <c r="AK931" s="514">
        <v>18</v>
      </c>
      <c r="AL931" s="514" t="s">
        <v>1283</v>
      </c>
      <c r="AM931" s="514" t="s">
        <v>3618</v>
      </c>
      <c r="AN931" s="514" t="s">
        <v>3902</v>
      </c>
      <c r="AO931" s="514">
        <v>652852</v>
      </c>
      <c r="AP931" s="514">
        <v>144768</v>
      </c>
      <c r="AQ931" s="514" t="s">
        <v>3912</v>
      </c>
      <c r="AR931" s="514" t="s">
        <v>2798</v>
      </c>
      <c r="AS931" s="514">
        <v>652678</v>
      </c>
      <c r="AT931" s="514">
        <v>144240</v>
      </c>
      <c r="AU931" s="514">
        <v>101</v>
      </c>
      <c r="AV931" s="514" t="s">
        <v>719</v>
      </c>
      <c r="AW931" s="514" t="s">
        <v>718</v>
      </c>
      <c r="AX931" s="514">
        <v>5.7</v>
      </c>
      <c r="AY931" s="514">
        <v>7</v>
      </c>
      <c r="AZ931" s="514">
        <v>1882</v>
      </c>
      <c r="BA931" s="514" t="s">
        <v>130</v>
      </c>
      <c r="BB931" s="515" t="s">
        <v>2721</v>
      </c>
      <c r="BC931" s="515"/>
      <c r="BD931" s="515"/>
      <c r="BE931" s="530"/>
      <c r="BF931" s="547"/>
      <c r="BG931" s="530"/>
      <c r="BH931" s="530"/>
      <c r="BI931" s="530"/>
      <c r="BJ931" s="560"/>
      <c r="BK931" s="560"/>
      <c r="BL931" s="530"/>
      <c r="BM931" s="530"/>
      <c r="BN931" s="530"/>
      <c r="BO931" s="530"/>
      <c r="BP931" s="530"/>
      <c r="BQ931" s="530"/>
      <c r="BR931" s="530"/>
      <c r="BS931" s="530"/>
      <c r="BT931" s="530"/>
      <c r="BU931" s="530"/>
      <c r="BV931" s="530"/>
      <c r="BW931" s="530"/>
      <c r="BX931" s="530"/>
      <c r="BY931" s="555"/>
      <c r="BZ931" s="552"/>
      <c r="CA931" s="530"/>
    </row>
    <row r="932" spans="34:79" x14ac:dyDescent="0.3">
      <c r="AH932" s="512" t="str">
        <f t="shared" si="43"/>
        <v/>
      </c>
      <c r="AI932" s="15" t="str">
        <f t="shared" si="42"/>
        <v>652684-144342</v>
      </c>
      <c r="AJ932" s="511">
        <f t="shared" si="44"/>
        <v>929</v>
      </c>
      <c r="AK932" s="514">
        <v>18</v>
      </c>
      <c r="AL932" s="514" t="s">
        <v>1283</v>
      </c>
      <c r="AM932" s="514" t="s">
        <v>3618</v>
      </c>
      <c r="AN932" s="514" t="s">
        <v>3902</v>
      </c>
      <c r="AO932" s="514">
        <v>652852</v>
      </c>
      <c r="AP932" s="514">
        <v>144768</v>
      </c>
      <c r="AQ932" s="514" t="s">
        <v>3913</v>
      </c>
      <c r="AR932" s="514" t="s">
        <v>861</v>
      </c>
      <c r="AS932" s="514">
        <v>652684</v>
      </c>
      <c r="AT932" s="514">
        <v>144342</v>
      </c>
      <c r="AU932" s="514">
        <v>93</v>
      </c>
      <c r="AV932" s="514" t="s">
        <v>719</v>
      </c>
      <c r="AW932" s="514" t="s">
        <v>718</v>
      </c>
      <c r="AX932" s="514">
        <v>7.5</v>
      </c>
      <c r="AY932" s="514">
        <v>5.2</v>
      </c>
      <c r="AZ932" s="514">
        <v>1882</v>
      </c>
      <c r="BA932" s="514" t="s">
        <v>130</v>
      </c>
      <c r="BB932" s="515" t="s">
        <v>861</v>
      </c>
      <c r="BC932" s="515"/>
      <c r="BD932" s="515"/>
      <c r="BE932" s="530"/>
      <c r="BF932" s="547"/>
      <c r="BG932" s="530"/>
      <c r="BH932" s="530"/>
      <c r="BI932" s="530"/>
      <c r="BJ932" s="560"/>
      <c r="BK932" s="560"/>
      <c r="BL932" s="530"/>
      <c r="BM932" s="530"/>
      <c r="BN932" s="530"/>
      <c r="BO932" s="530"/>
      <c r="BP932" s="530"/>
      <c r="BQ932" s="530"/>
      <c r="BR932" s="530"/>
      <c r="BS932" s="530"/>
      <c r="BT932" s="530"/>
      <c r="BU932" s="530"/>
      <c r="BV932" s="530"/>
      <c r="BW932" s="530"/>
      <c r="BX932" s="530"/>
      <c r="BY932" s="555"/>
      <c r="BZ932" s="552"/>
      <c r="CA932" s="530"/>
    </row>
    <row r="933" spans="34:79" x14ac:dyDescent="0.3">
      <c r="AH933" s="512" t="str">
        <f t="shared" si="43"/>
        <v/>
      </c>
      <c r="AI933" s="15" t="str">
        <f t="shared" si="42"/>
        <v>652715-144309</v>
      </c>
      <c r="AJ933" s="511">
        <f t="shared" si="44"/>
        <v>930</v>
      </c>
      <c r="AK933" s="514">
        <v>18</v>
      </c>
      <c r="AL933" s="514" t="s">
        <v>1283</v>
      </c>
      <c r="AM933" s="514" t="s">
        <v>3618</v>
      </c>
      <c r="AN933" s="514" t="s">
        <v>3902</v>
      </c>
      <c r="AO933" s="514">
        <v>652852</v>
      </c>
      <c r="AP933" s="514">
        <v>144768</v>
      </c>
      <c r="AQ933" s="514" t="s">
        <v>2814</v>
      </c>
      <c r="AR933" s="514" t="s">
        <v>861</v>
      </c>
      <c r="AS933" s="514">
        <v>652715</v>
      </c>
      <c r="AT933" s="514">
        <v>144309</v>
      </c>
      <c r="AU933" s="514">
        <v>96</v>
      </c>
      <c r="AV933" s="514" t="s">
        <v>719</v>
      </c>
      <c r="AW933" s="514" t="s">
        <v>718</v>
      </c>
      <c r="AX933" s="514">
        <v>6.8</v>
      </c>
      <c r="AY933" s="514">
        <v>5.9</v>
      </c>
      <c r="AZ933" s="514">
        <v>1882</v>
      </c>
      <c r="BA933" s="514" t="s">
        <v>130</v>
      </c>
      <c r="BB933" s="515" t="s">
        <v>2721</v>
      </c>
      <c r="BC933" s="515"/>
      <c r="BD933" s="515"/>
      <c r="BE933" s="530"/>
      <c r="BF933" s="547"/>
      <c r="BG933" s="530"/>
      <c r="BH933" s="530"/>
      <c r="BI933" s="530"/>
      <c r="BJ933" s="560"/>
      <c r="BK933" s="560"/>
      <c r="BL933" s="530"/>
      <c r="BM933" s="530"/>
      <c r="BN933" s="530"/>
      <c r="BO933" s="530"/>
      <c r="BP933" s="530"/>
      <c r="BQ933" s="530"/>
      <c r="BR933" s="530"/>
      <c r="BS933" s="530"/>
      <c r="BT933" s="530"/>
      <c r="BU933" s="530"/>
      <c r="BV933" s="530"/>
      <c r="BW933" s="530"/>
      <c r="BX933" s="530"/>
      <c r="BY933" s="555"/>
      <c r="BZ933" s="552"/>
      <c r="CA933" s="530"/>
    </row>
    <row r="934" spans="34:79" x14ac:dyDescent="0.3">
      <c r="AH934" s="512" t="str">
        <f t="shared" si="43"/>
        <v/>
      </c>
      <c r="AI934" s="15" t="str">
        <f t="shared" si="42"/>
        <v>652257-145725</v>
      </c>
      <c r="AJ934" s="511">
        <f t="shared" si="44"/>
        <v>931</v>
      </c>
      <c r="AK934" s="514">
        <v>18</v>
      </c>
      <c r="AL934" s="514" t="s">
        <v>1283</v>
      </c>
      <c r="AM934" s="514" t="s">
        <v>3440</v>
      </c>
      <c r="AN934" s="514" t="s">
        <v>3914</v>
      </c>
      <c r="AO934" s="514">
        <v>652264</v>
      </c>
      <c r="AP934" s="514">
        <v>145422</v>
      </c>
      <c r="AQ934" s="514" t="s">
        <v>3894</v>
      </c>
      <c r="AR934" s="514" t="s">
        <v>3915</v>
      </c>
      <c r="AS934" s="514">
        <v>652257</v>
      </c>
      <c r="AT934" s="514">
        <v>145725</v>
      </c>
      <c r="AU934" s="514">
        <v>119</v>
      </c>
      <c r="AV934" s="514" t="s">
        <v>718</v>
      </c>
      <c r="AW934" s="514" t="s">
        <v>2640</v>
      </c>
      <c r="AX934" s="514">
        <v>2.6</v>
      </c>
      <c r="AY934" s="514">
        <v>5.5</v>
      </c>
      <c r="AZ934" s="514">
        <v>1882</v>
      </c>
      <c r="BA934" s="514" t="s">
        <v>130</v>
      </c>
      <c r="BB934" s="515" t="s">
        <v>3893</v>
      </c>
      <c r="BC934" s="515"/>
      <c r="BD934" s="515"/>
      <c r="BE934" s="530"/>
      <c r="BF934" s="547"/>
      <c r="BG934" s="530"/>
      <c r="BH934" s="530"/>
      <c r="BI934" s="530"/>
      <c r="BJ934" s="560"/>
      <c r="BK934" s="560"/>
      <c r="BL934" s="530"/>
      <c r="BM934" s="530"/>
      <c r="BN934" s="530"/>
      <c r="BO934" s="530"/>
      <c r="BP934" s="530"/>
      <c r="BQ934" s="530"/>
      <c r="BR934" s="530"/>
      <c r="BS934" s="530"/>
      <c r="BT934" s="530"/>
      <c r="BU934" s="530"/>
      <c r="BV934" s="530"/>
      <c r="BW934" s="530"/>
      <c r="BX934" s="530"/>
      <c r="BY934" s="555"/>
      <c r="BZ934" s="552"/>
      <c r="CA934" s="530"/>
    </row>
    <row r="935" spans="34:79" x14ac:dyDescent="0.3">
      <c r="AH935" s="512" t="str">
        <f t="shared" si="43"/>
        <v/>
      </c>
      <c r="AI935" s="15" t="str">
        <f t="shared" si="42"/>
        <v>652652-147533</v>
      </c>
      <c r="AJ935" s="511">
        <f t="shared" si="44"/>
        <v>932</v>
      </c>
      <c r="AK935" s="514">
        <v>18</v>
      </c>
      <c r="AL935" s="514" t="s">
        <v>1283</v>
      </c>
      <c r="AM935" s="514" t="s">
        <v>3857</v>
      </c>
      <c r="AN935" s="514" t="s">
        <v>3916</v>
      </c>
      <c r="AO935" s="514">
        <v>651325</v>
      </c>
      <c r="AP935" s="514">
        <v>148897</v>
      </c>
      <c r="AQ935" s="514" t="s">
        <v>3917</v>
      </c>
      <c r="AR935" s="514" t="s">
        <v>2787</v>
      </c>
      <c r="AS935" s="514">
        <v>652652</v>
      </c>
      <c r="AT935" s="514">
        <v>147533</v>
      </c>
      <c r="AU935" s="514">
        <v>95</v>
      </c>
      <c r="AV935" s="514" t="s">
        <v>720</v>
      </c>
      <c r="AW935" s="514" t="s">
        <v>718</v>
      </c>
      <c r="AX935" s="514">
        <v>0.8</v>
      </c>
      <c r="AY935" s="514">
        <v>6.9</v>
      </c>
      <c r="AZ935" s="514">
        <v>1880</v>
      </c>
      <c r="BA935" s="514" t="s">
        <v>438</v>
      </c>
      <c r="BB935" s="515" t="s">
        <v>3816</v>
      </c>
      <c r="BC935" s="515"/>
      <c r="BD935" s="515"/>
      <c r="BE935" s="530"/>
      <c r="BF935" s="547"/>
      <c r="BG935" s="530"/>
      <c r="BH935" s="530"/>
      <c r="BI935" s="530"/>
      <c r="BJ935" s="560"/>
      <c r="BK935" s="560"/>
      <c r="BL935" s="530"/>
      <c r="BM935" s="530"/>
      <c r="BN935" s="530"/>
      <c r="BO935" s="530"/>
      <c r="BP935" s="530"/>
      <c r="BQ935" s="530"/>
      <c r="BR935" s="530"/>
      <c r="BS935" s="530"/>
      <c r="BT935" s="530"/>
      <c r="BU935" s="530"/>
      <c r="BV935" s="530"/>
      <c r="BW935" s="530"/>
      <c r="BX935" s="530"/>
      <c r="BY935" s="555"/>
      <c r="BZ935" s="552"/>
      <c r="CA935" s="530"/>
    </row>
    <row r="936" spans="34:79" x14ac:dyDescent="0.3">
      <c r="AH936" s="512" t="str">
        <f t="shared" si="43"/>
        <v/>
      </c>
      <c r="AI936" s="15" t="str">
        <f t="shared" si="42"/>
        <v>652685-147731</v>
      </c>
      <c r="AJ936" s="511">
        <f t="shared" si="44"/>
        <v>933</v>
      </c>
      <c r="AK936" s="514">
        <v>18</v>
      </c>
      <c r="AL936" s="514" t="s">
        <v>1283</v>
      </c>
      <c r="AM936" s="514" t="s">
        <v>3857</v>
      </c>
      <c r="AN936" s="514" t="s">
        <v>3916</v>
      </c>
      <c r="AO936" s="514">
        <v>651325</v>
      </c>
      <c r="AP936" s="514">
        <v>148897</v>
      </c>
      <c r="AQ936" s="514" t="s">
        <v>3918</v>
      </c>
      <c r="AR936" s="514" t="s">
        <v>861</v>
      </c>
      <c r="AS936" s="514">
        <v>652685</v>
      </c>
      <c r="AT936" s="514">
        <v>147731</v>
      </c>
      <c r="AU936" s="514">
        <v>92</v>
      </c>
      <c r="AV936" s="514" t="s">
        <v>720</v>
      </c>
      <c r="AW936" s="514" t="s">
        <v>718</v>
      </c>
      <c r="AX936" s="514">
        <v>4</v>
      </c>
      <c r="AY936" s="514">
        <v>3.7</v>
      </c>
      <c r="AZ936" s="514">
        <v>1861</v>
      </c>
      <c r="BA936" s="514" t="s">
        <v>191</v>
      </c>
      <c r="BB936" s="515" t="s">
        <v>3816</v>
      </c>
      <c r="BC936" s="515"/>
      <c r="BD936" s="515"/>
      <c r="BE936" s="530"/>
      <c r="BF936" s="547"/>
      <c r="BG936" s="530"/>
      <c r="BH936" s="530"/>
      <c r="BI936" s="530"/>
      <c r="BJ936" s="560"/>
      <c r="BK936" s="560"/>
      <c r="BL936" s="530"/>
      <c r="BM936" s="530"/>
      <c r="BN936" s="530"/>
      <c r="BO936" s="530"/>
      <c r="BP936" s="530"/>
      <c r="BQ936" s="530"/>
      <c r="BR936" s="530"/>
      <c r="BS936" s="530"/>
      <c r="BT936" s="530"/>
      <c r="BU936" s="530"/>
      <c r="BV936" s="530"/>
      <c r="BW936" s="530"/>
      <c r="BX936" s="530"/>
      <c r="BY936" s="555"/>
      <c r="BZ936" s="552"/>
      <c r="CA936" s="530"/>
    </row>
    <row r="937" spans="34:79" x14ac:dyDescent="0.3">
      <c r="AH937" s="512" t="str">
        <f t="shared" si="43"/>
        <v/>
      </c>
      <c r="AI937" s="15" t="str">
        <f t="shared" si="42"/>
        <v>652950-147375</v>
      </c>
      <c r="AJ937" s="511">
        <f t="shared" si="44"/>
        <v>934</v>
      </c>
      <c r="AK937" s="514">
        <v>18</v>
      </c>
      <c r="AL937" s="514" t="s">
        <v>1283</v>
      </c>
      <c r="AM937" s="514" t="s">
        <v>3857</v>
      </c>
      <c r="AN937" s="514" t="s">
        <v>3916</v>
      </c>
      <c r="AO937" s="514">
        <v>651325</v>
      </c>
      <c r="AP937" s="514">
        <v>148897</v>
      </c>
      <c r="AQ937" s="514" t="s">
        <v>3919</v>
      </c>
      <c r="AR937" s="514" t="s">
        <v>861</v>
      </c>
      <c r="AS937" s="514">
        <v>652950</v>
      </c>
      <c r="AT937" s="514">
        <v>147375</v>
      </c>
      <c r="AU937" s="514">
        <v>100</v>
      </c>
      <c r="AV937" s="514" t="s">
        <v>720</v>
      </c>
      <c r="AW937" s="514" t="s">
        <v>718</v>
      </c>
      <c r="AX937" s="514">
        <v>0.2</v>
      </c>
      <c r="AY937" s="514">
        <v>0.1</v>
      </c>
      <c r="AZ937" s="514">
        <v>1861</v>
      </c>
      <c r="BA937" s="514" t="s">
        <v>191</v>
      </c>
      <c r="BB937" s="515" t="s">
        <v>3823</v>
      </c>
      <c r="BC937" s="515"/>
      <c r="BD937" s="515"/>
      <c r="BE937" s="530"/>
      <c r="BF937" s="547"/>
      <c r="BG937" s="530"/>
      <c r="BH937" s="530"/>
      <c r="BI937" s="530"/>
      <c r="BJ937" s="560"/>
      <c r="BK937" s="560"/>
      <c r="BL937" s="530"/>
      <c r="BM937" s="530"/>
      <c r="BN937" s="530"/>
      <c r="BO937" s="530"/>
      <c r="BP937" s="530"/>
      <c r="BQ937" s="530"/>
      <c r="BR937" s="530"/>
      <c r="BS937" s="530"/>
      <c r="BT937" s="530"/>
      <c r="BU937" s="530"/>
      <c r="BV937" s="530"/>
      <c r="BW937" s="530"/>
      <c r="BX937" s="530"/>
      <c r="BY937" s="555"/>
      <c r="BZ937" s="552"/>
      <c r="CA937" s="530"/>
    </row>
    <row r="938" spans="34:79" x14ac:dyDescent="0.3">
      <c r="AH938" s="512" t="str">
        <f t="shared" si="43"/>
        <v/>
      </c>
      <c r="AI938" s="15" t="str">
        <f t="shared" si="42"/>
        <v>653094-146663</v>
      </c>
      <c r="AJ938" s="511">
        <f t="shared" si="44"/>
        <v>935</v>
      </c>
      <c r="AK938" s="514">
        <v>18</v>
      </c>
      <c r="AL938" s="514" t="s">
        <v>1283</v>
      </c>
      <c r="AM938" s="514" t="s">
        <v>3896</v>
      </c>
      <c r="AN938" s="514" t="s">
        <v>3920</v>
      </c>
      <c r="AO938" s="514">
        <v>653060</v>
      </c>
      <c r="AP938" s="514">
        <v>146685</v>
      </c>
      <c r="AQ938" s="514" t="s">
        <v>3921</v>
      </c>
      <c r="AR938" s="514" t="s">
        <v>3642</v>
      </c>
      <c r="AS938" s="514">
        <v>653094</v>
      </c>
      <c r="AT938" s="514">
        <v>146663</v>
      </c>
      <c r="AU938" s="514">
        <v>110</v>
      </c>
      <c r="AV938" s="514" t="s">
        <v>719</v>
      </c>
      <c r="AW938" s="514" t="s">
        <v>2640</v>
      </c>
      <c r="AX938" s="514">
        <v>3.4</v>
      </c>
      <c r="AY938" s="514">
        <v>0.4</v>
      </c>
      <c r="AZ938" s="514">
        <v>1882</v>
      </c>
      <c r="BA938" s="514" t="s">
        <v>130</v>
      </c>
      <c r="BB938" s="515" t="s">
        <v>3823</v>
      </c>
      <c r="BC938" s="515"/>
      <c r="BD938" s="515"/>
      <c r="BE938" s="530"/>
      <c r="BF938" s="547"/>
      <c r="BG938" s="530"/>
      <c r="BH938" s="530"/>
      <c r="BI938" s="530"/>
      <c r="BJ938" s="560"/>
      <c r="BK938" s="560"/>
      <c r="BL938" s="530"/>
      <c r="BM938" s="530"/>
      <c r="BN938" s="530"/>
      <c r="BO938" s="530"/>
      <c r="BP938" s="530"/>
      <c r="BQ938" s="530"/>
      <c r="BR938" s="530"/>
      <c r="BS938" s="530"/>
      <c r="BT938" s="530"/>
      <c r="BU938" s="530"/>
      <c r="BV938" s="530"/>
      <c r="BW938" s="530"/>
      <c r="BX938" s="530"/>
      <c r="BY938" s="555"/>
      <c r="BZ938" s="552"/>
      <c r="CA938" s="530"/>
    </row>
    <row r="939" spans="34:79" x14ac:dyDescent="0.3">
      <c r="AH939" s="512" t="str">
        <f t="shared" si="43"/>
        <v/>
      </c>
      <c r="AI939" s="15" t="str">
        <f t="shared" si="42"/>
        <v>652737-142638</v>
      </c>
      <c r="AJ939" s="511">
        <f t="shared" si="44"/>
        <v>936</v>
      </c>
      <c r="AK939" s="514">
        <v>18</v>
      </c>
      <c r="AL939" s="514" t="s">
        <v>1283</v>
      </c>
      <c r="AM939" s="514" t="s">
        <v>3595</v>
      </c>
      <c r="AN939" s="514" t="s">
        <v>3922</v>
      </c>
      <c r="AO939" s="514">
        <v>649165</v>
      </c>
      <c r="AP939" s="514">
        <v>142465</v>
      </c>
      <c r="AQ939" s="514" t="s">
        <v>3923</v>
      </c>
      <c r="AR939" s="514" t="s">
        <v>861</v>
      </c>
      <c r="AS939" s="514">
        <v>652737</v>
      </c>
      <c r="AT939" s="514">
        <v>142638</v>
      </c>
      <c r="AU939" s="514">
        <v>124</v>
      </c>
      <c r="AV939" s="514" t="s">
        <v>718</v>
      </c>
      <c r="AW939" s="514" t="s">
        <v>2640</v>
      </c>
      <c r="AX939" s="514">
        <v>0.6</v>
      </c>
      <c r="AY939" s="514">
        <v>0.4</v>
      </c>
      <c r="AZ939" s="514">
        <v>1860</v>
      </c>
      <c r="BA939" s="514" t="s">
        <v>244</v>
      </c>
      <c r="BB939" s="515" t="s">
        <v>861</v>
      </c>
      <c r="BC939" s="515"/>
      <c r="BD939" s="515"/>
      <c r="BE939" s="530"/>
      <c r="BF939" s="547"/>
      <c r="BG939" s="530"/>
      <c r="BH939" s="530"/>
      <c r="BI939" s="530"/>
      <c r="BJ939" s="560"/>
      <c r="BK939" s="560"/>
      <c r="BL939" s="530"/>
      <c r="BM939" s="530"/>
      <c r="BN939" s="530"/>
      <c r="BO939" s="530"/>
      <c r="BP939" s="530"/>
      <c r="BQ939" s="530"/>
      <c r="BR939" s="530"/>
      <c r="BS939" s="530"/>
      <c r="BT939" s="530"/>
      <c r="BU939" s="530"/>
      <c r="BV939" s="530"/>
      <c r="BW939" s="530"/>
      <c r="BX939" s="530"/>
      <c r="BY939" s="555"/>
      <c r="BZ939" s="552"/>
      <c r="CA939" s="530"/>
    </row>
    <row r="940" spans="34:79" x14ac:dyDescent="0.3">
      <c r="AH940" s="512" t="str">
        <f t="shared" si="43"/>
        <v/>
      </c>
      <c r="AI940" s="15" t="str">
        <f t="shared" si="42"/>
        <v>652739-142643</v>
      </c>
      <c r="AJ940" s="511">
        <f t="shared" si="44"/>
        <v>937</v>
      </c>
      <c r="AK940" s="514">
        <v>18</v>
      </c>
      <c r="AL940" s="514" t="s">
        <v>1283</v>
      </c>
      <c r="AM940" s="514" t="s">
        <v>3595</v>
      </c>
      <c r="AN940" s="514" t="s">
        <v>3922</v>
      </c>
      <c r="AO940" s="514">
        <v>649165</v>
      </c>
      <c r="AP940" s="514">
        <v>142465</v>
      </c>
      <c r="AQ940" s="514" t="s">
        <v>3924</v>
      </c>
      <c r="AR940" s="514" t="s">
        <v>861</v>
      </c>
      <c r="AS940" s="514">
        <v>652739</v>
      </c>
      <c r="AT940" s="514">
        <v>142643</v>
      </c>
      <c r="AU940" s="514">
        <v>124</v>
      </c>
      <c r="AV940" s="514" t="s">
        <v>718</v>
      </c>
      <c r="AW940" s="514" t="s">
        <v>2640</v>
      </c>
      <c r="AX940" s="514">
        <v>0.6</v>
      </c>
      <c r="AY940" s="514">
        <v>0.4</v>
      </c>
      <c r="AZ940" s="514">
        <v>1860</v>
      </c>
      <c r="BA940" s="514" t="s">
        <v>244</v>
      </c>
      <c r="BB940" s="515" t="s">
        <v>861</v>
      </c>
      <c r="BC940" s="515"/>
      <c r="BD940" s="515"/>
      <c r="BE940" s="530"/>
      <c r="BF940" s="547"/>
      <c r="BG940" s="530"/>
      <c r="BH940" s="530"/>
      <c r="BI940" s="530"/>
      <c r="BJ940" s="560"/>
      <c r="BK940" s="560"/>
      <c r="BL940" s="530"/>
      <c r="BM940" s="530"/>
      <c r="BN940" s="530"/>
      <c r="BO940" s="530"/>
      <c r="BP940" s="530"/>
      <c r="BQ940" s="530"/>
      <c r="BR940" s="530"/>
      <c r="BS940" s="530"/>
      <c r="BT940" s="530"/>
      <c r="BU940" s="530"/>
      <c r="BV940" s="530"/>
      <c r="BW940" s="530"/>
      <c r="BX940" s="530"/>
      <c r="BY940" s="555"/>
      <c r="BZ940" s="552"/>
      <c r="CA940" s="530"/>
    </row>
    <row r="941" spans="34:79" x14ac:dyDescent="0.3">
      <c r="AH941" s="512" t="str">
        <f t="shared" si="43"/>
        <v/>
      </c>
      <c r="AI941" s="15" t="str">
        <f t="shared" si="42"/>
        <v>652739-142668</v>
      </c>
      <c r="AJ941" s="511">
        <f t="shared" si="44"/>
        <v>938</v>
      </c>
      <c r="AK941" s="514">
        <v>18</v>
      </c>
      <c r="AL941" s="514" t="s">
        <v>1283</v>
      </c>
      <c r="AM941" s="514" t="s">
        <v>3595</v>
      </c>
      <c r="AN941" s="514" t="s">
        <v>3922</v>
      </c>
      <c r="AO941" s="514">
        <v>649165</v>
      </c>
      <c r="AP941" s="514">
        <v>142465</v>
      </c>
      <c r="AQ941" s="514" t="s">
        <v>3925</v>
      </c>
      <c r="AR941" s="514" t="s">
        <v>861</v>
      </c>
      <c r="AS941" s="514">
        <v>652739</v>
      </c>
      <c r="AT941" s="514">
        <v>142668</v>
      </c>
      <c r="AU941" s="514">
        <v>118</v>
      </c>
      <c r="AV941" s="514" t="s">
        <v>718</v>
      </c>
      <c r="AW941" s="514" t="s">
        <v>2640</v>
      </c>
      <c r="AX941" s="514">
        <v>0.9</v>
      </c>
      <c r="AY941" s="514">
        <v>0.1</v>
      </c>
      <c r="AZ941" s="514">
        <v>1860</v>
      </c>
      <c r="BA941" s="514" t="s">
        <v>244</v>
      </c>
      <c r="BB941" s="515" t="s">
        <v>861</v>
      </c>
      <c r="BC941" s="515"/>
      <c r="BD941" s="515"/>
      <c r="BE941" s="530"/>
      <c r="BF941" s="547"/>
      <c r="BG941" s="530"/>
      <c r="BH941" s="530"/>
      <c r="BI941" s="530"/>
      <c r="BJ941" s="560"/>
      <c r="BK941" s="560"/>
      <c r="BL941" s="530"/>
      <c r="BM941" s="530"/>
      <c r="BN941" s="530"/>
      <c r="BO941" s="530"/>
      <c r="BP941" s="530"/>
      <c r="BQ941" s="530"/>
      <c r="BR941" s="530"/>
      <c r="BS941" s="530"/>
      <c r="BT941" s="530"/>
      <c r="BU941" s="530"/>
      <c r="BV941" s="530"/>
      <c r="BW941" s="530"/>
      <c r="BX941" s="530"/>
      <c r="BY941" s="555"/>
      <c r="BZ941" s="552"/>
      <c r="CA941" s="530"/>
    </row>
    <row r="942" spans="34:79" x14ac:dyDescent="0.3">
      <c r="AH942" s="512" t="str">
        <f t="shared" si="43"/>
        <v/>
      </c>
      <c r="AI942" s="15" t="str">
        <f t="shared" si="42"/>
        <v>652746-142659</v>
      </c>
      <c r="AJ942" s="511">
        <f t="shared" si="44"/>
        <v>939</v>
      </c>
      <c r="AK942" s="514">
        <v>18</v>
      </c>
      <c r="AL942" s="514" t="s">
        <v>1283</v>
      </c>
      <c r="AM942" s="514" t="s">
        <v>3595</v>
      </c>
      <c r="AN942" s="514" t="s">
        <v>3922</v>
      </c>
      <c r="AO942" s="514">
        <v>649165</v>
      </c>
      <c r="AP942" s="514">
        <v>142465</v>
      </c>
      <c r="AQ942" s="514" t="s">
        <v>3849</v>
      </c>
      <c r="AR942" s="514" t="s">
        <v>861</v>
      </c>
      <c r="AS942" s="514">
        <v>652746</v>
      </c>
      <c r="AT942" s="514">
        <v>142659</v>
      </c>
      <c r="AU942" s="514">
        <v>122</v>
      </c>
      <c r="AV942" s="514" t="s">
        <v>718</v>
      </c>
      <c r="AW942" s="514" t="s">
        <v>2640</v>
      </c>
      <c r="AX942" s="514">
        <v>0.8</v>
      </c>
      <c r="AY942" s="514">
        <v>0.2</v>
      </c>
      <c r="AZ942" s="514">
        <v>1860</v>
      </c>
      <c r="BA942" s="514" t="s">
        <v>244</v>
      </c>
      <c r="BB942" s="515" t="s">
        <v>2721</v>
      </c>
      <c r="BC942" s="515"/>
      <c r="BD942" s="515"/>
      <c r="BE942" s="530"/>
      <c r="BF942" s="547"/>
      <c r="BG942" s="530"/>
      <c r="BH942" s="530"/>
      <c r="BI942" s="530"/>
      <c r="BJ942" s="560"/>
      <c r="BK942" s="560"/>
      <c r="BL942" s="530"/>
      <c r="BM942" s="530"/>
      <c r="BN942" s="530"/>
      <c r="BO942" s="530"/>
      <c r="BP942" s="530"/>
      <c r="BQ942" s="530"/>
      <c r="BR942" s="530"/>
      <c r="BS942" s="530"/>
      <c r="BT942" s="530"/>
      <c r="BU942" s="530"/>
      <c r="BV942" s="530"/>
      <c r="BW942" s="530"/>
      <c r="BX942" s="530"/>
      <c r="BY942" s="555"/>
      <c r="BZ942" s="552"/>
      <c r="CA942" s="530"/>
    </row>
    <row r="943" spans="34:79" x14ac:dyDescent="0.3">
      <c r="AH943" s="512" t="str">
        <f t="shared" si="43"/>
        <v/>
      </c>
      <c r="AI943" s="15" t="str">
        <f t="shared" si="42"/>
        <v>652747-142637</v>
      </c>
      <c r="AJ943" s="511">
        <f t="shared" si="44"/>
        <v>940</v>
      </c>
      <c r="AK943" s="514">
        <v>18</v>
      </c>
      <c r="AL943" s="514" t="s">
        <v>1283</v>
      </c>
      <c r="AM943" s="514" t="s">
        <v>3595</v>
      </c>
      <c r="AN943" s="514" t="s">
        <v>3922</v>
      </c>
      <c r="AO943" s="514">
        <v>649165</v>
      </c>
      <c r="AP943" s="514">
        <v>142465</v>
      </c>
      <c r="AQ943" s="514" t="s">
        <v>3926</v>
      </c>
      <c r="AR943" s="514" t="s">
        <v>861</v>
      </c>
      <c r="AS943" s="514">
        <v>652747</v>
      </c>
      <c r="AT943" s="514">
        <v>142637</v>
      </c>
      <c r="AU943" s="514">
        <v>127</v>
      </c>
      <c r="AV943" s="514" t="s">
        <v>718</v>
      </c>
      <c r="AW943" s="514" t="s">
        <v>2640</v>
      </c>
      <c r="AX943" s="514">
        <v>0.5</v>
      </c>
      <c r="AY943" s="514">
        <v>0.5</v>
      </c>
      <c r="AZ943" s="514">
        <v>1860</v>
      </c>
      <c r="BA943" s="514" t="s">
        <v>244</v>
      </c>
      <c r="BB943" s="515" t="s">
        <v>861</v>
      </c>
      <c r="BC943" s="515"/>
      <c r="BD943" s="515"/>
      <c r="BE943" s="530"/>
      <c r="BF943" s="547"/>
      <c r="BG943" s="530"/>
      <c r="BH943" s="530"/>
      <c r="BI943" s="530"/>
      <c r="BJ943" s="560"/>
      <c r="BK943" s="560"/>
      <c r="BL943" s="530"/>
      <c r="BM943" s="530"/>
      <c r="BN943" s="530"/>
      <c r="BO943" s="530"/>
      <c r="BP943" s="530"/>
      <c r="BQ943" s="530"/>
      <c r="BR943" s="530"/>
      <c r="BS943" s="530"/>
      <c r="BT943" s="530"/>
      <c r="BU943" s="530"/>
      <c r="BV943" s="530"/>
      <c r="BW943" s="530"/>
      <c r="BX943" s="530"/>
      <c r="BY943" s="555"/>
      <c r="BZ943" s="552"/>
      <c r="CA943" s="530"/>
    </row>
    <row r="944" spans="34:79" x14ac:dyDescent="0.3">
      <c r="AH944" s="512" t="str">
        <f t="shared" si="43"/>
        <v/>
      </c>
      <c r="AI944" s="15" t="str">
        <f t="shared" si="42"/>
        <v>651270-145250</v>
      </c>
      <c r="AJ944" s="511">
        <f t="shared" si="44"/>
        <v>941</v>
      </c>
      <c r="AK944" s="514">
        <v>18</v>
      </c>
      <c r="AL944" s="514" t="s">
        <v>1283</v>
      </c>
      <c r="AM944" s="514" t="s">
        <v>3309</v>
      </c>
      <c r="AN944" s="514" t="s">
        <v>3927</v>
      </c>
      <c r="AO944" s="514">
        <v>651269</v>
      </c>
      <c r="AP944" s="514">
        <v>145241</v>
      </c>
      <c r="AQ944" s="514" t="s">
        <v>3928</v>
      </c>
      <c r="AR944" s="514" t="s">
        <v>861</v>
      </c>
      <c r="AS944" s="514">
        <v>651270</v>
      </c>
      <c r="AT944" s="514">
        <v>145250</v>
      </c>
      <c r="AU944" s="514">
        <v>94</v>
      </c>
      <c r="AV944" s="514" t="s">
        <v>719</v>
      </c>
      <c r="AW944" s="514" t="s">
        <v>2640</v>
      </c>
      <c r="AX944" s="514">
        <v>3.8</v>
      </c>
      <c r="AY944" s="514">
        <v>0.1</v>
      </c>
      <c r="AZ944" s="514">
        <v>1882</v>
      </c>
      <c r="BA944" s="514" t="s">
        <v>130</v>
      </c>
      <c r="BB944" s="515" t="s">
        <v>3893</v>
      </c>
      <c r="BC944" s="515"/>
      <c r="BD944" s="515"/>
      <c r="BE944" s="530"/>
      <c r="BF944" s="547"/>
      <c r="BG944" s="530"/>
      <c r="BH944" s="530"/>
      <c r="BI944" s="530"/>
      <c r="BJ944" s="560"/>
      <c r="BK944" s="560"/>
      <c r="BL944" s="530"/>
      <c r="BM944" s="530"/>
      <c r="BN944" s="530"/>
      <c r="BO944" s="530"/>
      <c r="BP944" s="530"/>
      <c r="BQ944" s="530"/>
      <c r="BR944" s="530"/>
      <c r="BS944" s="530"/>
      <c r="BT944" s="530"/>
      <c r="BU944" s="530"/>
      <c r="BV944" s="530"/>
      <c r="BW944" s="530"/>
      <c r="BX944" s="530"/>
      <c r="BY944" s="555"/>
      <c r="BZ944" s="552"/>
      <c r="CA944" s="530"/>
    </row>
    <row r="945" spans="34:79" x14ac:dyDescent="0.3">
      <c r="AH945" s="512" t="str">
        <f t="shared" si="43"/>
        <v/>
      </c>
      <c r="AI945" s="15" t="str">
        <f t="shared" si="42"/>
        <v>651300-145382</v>
      </c>
      <c r="AJ945" s="511">
        <f t="shared" si="44"/>
        <v>942</v>
      </c>
      <c r="AK945" s="514">
        <v>18</v>
      </c>
      <c r="AL945" s="514" t="s">
        <v>1283</v>
      </c>
      <c r="AM945" s="514" t="s">
        <v>3309</v>
      </c>
      <c r="AN945" s="514" t="s">
        <v>3927</v>
      </c>
      <c r="AO945" s="514">
        <v>651269</v>
      </c>
      <c r="AP945" s="514">
        <v>145241</v>
      </c>
      <c r="AQ945" s="514" t="s">
        <v>3929</v>
      </c>
      <c r="AR945" s="514" t="s">
        <v>861</v>
      </c>
      <c r="AS945" s="514">
        <v>651300</v>
      </c>
      <c r="AT945" s="514">
        <v>145382</v>
      </c>
      <c r="AU945" s="514">
        <v>124</v>
      </c>
      <c r="AV945" s="514" t="s">
        <v>719</v>
      </c>
      <c r="AW945" s="514" t="s">
        <v>2640</v>
      </c>
      <c r="AX945" s="514">
        <v>2.1</v>
      </c>
      <c r="AY945" s="514">
        <v>1.8</v>
      </c>
      <c r="AZ945" s="514">
        <v>1882</v>
      </c>
      <c r="BA945" s="514" t="s">
        <v>130</v>
      </c>
      <c r="BB945" s="515" t="s">
        <v>3893</v>
      </c>
      <c r="BC945" s="515"/>
      <c r="BD945" s="515"/>
      <c r="BE945" s="530"/>
      <c r="BF945" s="547"/>
      <c r="BG945" s="530"/>
      <c r="BH945" s="530"/>
      <c r="BI945" s="530"/>
      <c r="BJ945" s="560"/>
      <c r="BK945" s="560"/>
      <c r="BL945" s="530"/>
      <c r="BM945" s="530"/>
      <c r="BN945" s="530"/>
      <c r="BO945" s="530"/>
      <c r="BP945" s="530"/>
      <c r="BQ945" s="530"/>
      <c r="BR945" s="530"/>
      <c r="BS945" s="530"/>
      <c r="BT945" s="530"/>
      <c r="BU945" s="530"/>
      <c r="BV945" s="530"/>
      <c r="BW945" s="530"/>
      <c r="BX945" s="530"/>
      <c r="BY945" s="555"/>
      <c r="BZ945" s="552"/>
      <c r="CA945" s="530"/>
    </row>
    <row r="946" spans="34:79" x14ac:dyDescent="0.3">
      <c r="AH946" s="512" t="str">
        <f t="shared" si="43"/>
        <v/>
      </c>
      <c r="AI946" s="15" t="str">
        <f t="shared" si="42"/>
        <v>651305-145375</v>
      </c>
      <c r="AJ946" s="511">
        <f t="shared" si="44"/>
        <v>943</v>
      </c>
      <c r="AK946" s="514">
        <v>18</v>
      </c>
      <c r="AL946" s="514" t="s">
        <v>1283</v>
      </c>
      <c r="AM946" s="514" t="s">
        <v>3309</v>
      </c>
      <c r="AN946" s="514" t="s">
        <v>3927</v>
      </c>
      <c r="AO946" s="514">
        <v>651269</v>
      </c>
      <c r="AP946" s="514">
        <v>145241</v>
      </c>
      <c r="AQ946" s="514" t="s">
        <v>3930</v>
      </c>
      <c r="AR946" s="514" t="s">
        <v>861</v>
      </c>
      <c r="AS946" s="514">
        <v>651305</v>
      </c>
      <c r="AT946" s="514">
        <v>145375</v>
      </c>
      <c r="AU946" s="514">
        <v>123</v>
      </c>
      <c r="AV946" s="514" t="s">
        <v>719</v>
      </c>
      <c r="AW946" s="514" t="s">
        <v>2640</v>
      </c>
      <c r="AX946" s="514">
        <v>2.2000000000000002</v>
      </c>
      <c r="AY946" s="514">
        <v>1.7</v>
      </c>
      <c r="AZ946" s="514">
        <v>1882</v>
      </c>
      <c r="BA946" s="514" t="s">
        <v>130</v>
      </c>
      <c r="BB946" s="515" t="s">
        <v>3893</v>
      </c>
      <c r="BC946" s="515"/>
      <c r="BD946" s="515"/>
      <c r="BE946" s="530"/>
      <c r="BF946" s="547"/>
      <c r="BG946" s="530"/>
      <c r="BH946" s="530"/>
      <c r="BI946" s="530"/>
      <c r="BJ946" s="560"/>
      <c r="BK946" s="560"/>
      <c r="BL946" s="530"/>
      <c r="BM946" s="530"/>
      <c r="BN946" s="530"/>
      <c r="BO946" s="530"/>
      <c r="BP946" s="530"/>
      <c r="BQ946" s="530"/>
      <c r="BR946" s="530"/>
      <c r="BS946" s="530"/>
      <c r="BT946" s="530"/>
      <c r="BU946" s="530"/>
      <c r="BV946" s="530"/>
      <c r="BW946" s="530"/>
      <c r="BX946" s="530"/>
      <c r="BY946" s="555"/>
      <c r="BZ946" s="552"/>
      <c r="CA946" s="530"/>
    </row>
    <row r="947" spans="34:79" x14ac:dyDescent="0.3">
      <c r="AH947" s="512" t="str">
        <f t="shared" si="43"/>
        <v/>
      </c>
      <c r="AI947" s="15" t="str">
        <f t="shared" si="42"/>
        <v>651312-145352</v>
      </c>
      <c r="AJ947" s="511">
        <f t="shared" si="44"/>
        <v>944</v>
      </c>
      <c r="AK947" s="514">
        <v>18</v>
      </c>
      <c r="AL947" s="514" t="s">
        <v>1283</v>
      </c>
      <c r="AM947" s="514" t="s">
        <v>3309</v>
      </c>
      <c r="AN947" s="514" t="s">
        <v>3927</v>
      </c>
      <c r="AO947" s="514">
        <v>651269</v>
      </c>
      <c r="AP947" s="514">
        <v>145241</v>
      </c>
      <c r="AQ947" s="514" t="s">
        <v>3931</v>
      </c>
      <c r="AR947" s="514" t="s">
        <v>2891</v>
      </c>
      <c r="AS947" s="514">
        <v>651312</v>
      </c>
      <c r="AT947" s="514">
        <v>145352</v>
      </c>
      <c r="AU947" s="514">
        <v>120</v>
      </c>
      <c r="AV947" s="514" t="s">
        <v>719</v>
      </c>
      <c r="AW947" s="514" t="s">
        <v>2640</v>
      </c>
      <c r="AX947" s="514">
        <v>2.4</v>
      </c>
      <c r="AY947" s="514">
        <v>1.5</v>
      </c>
      <c r="AZ947" s="514">
        <v>1882</v>
      </c>
      <c r="BA947" s="514" t="s">
        <v>130</v>
      </c>
      <c r="BB947" s="515" t="s">
        <v>3893</v>
      </c>
      <c r="BC947" s="515"/>
      <c r="BD947" s="515"/>
      <c r="BE947" s="530"/>
      <c r="BF947" s="547"/>
      <c r="BG947" s="530"/>
      <c r="BH947" s="530"/>
      <c r="BI947" s="530"/>
      <c r="BJ947" s="560"/>
      <c r="BK947" s="560"/>
      <c r="BL947" s="530"/>
      <c r="BM947" s="530"/>
      <c r="BN947" s="530"/>
      <c r="BO947" s="530"/>
      <c r="BP947" s="530"/>
      <c r="BQ947" s="530"/>
      <c r="BR947" s="530"/>
      <c r="BS947" s="530"/>
      <c r="BT947" s="530"/>
      <c r="BU947" s="530"/>
      <c r="BV947" s="530"/>
      <c r="BW947" s="530"/>
      <c r="BX947" s="530"/>
      <c r="BY947" s="555"/>
      <c r="BZ947" s="552"/>
      <c r="CA947" s="530"/>
    </row>
    <row r="948" spans="34:79" x14ac:dyDescent="0.3">
      <c r="AH948" s="512" t="str">
        <f t="shared" si="43"/>
        <v/>
      </c>
      <c r="AI948" s="15" t="str">
        <f t="shared" si="42"/>
        <v>651081-142456</v>
      </c>
      <c r="AJ948" s="511">
        <f t="shared" si="44"/>
        <v>945</v>
      </c>
      <c r="AK948" s="514">
        <v>18</v>
      </c>
      <c r="AL948" s="514" t="s">
        <v>1283</v>
      </c>
      <c r="AM948" s="514" t="s">
        <v>3595</v>
      </c>
      <c r="AN948" s="514" t="s">
        <v>3932</v>
      </c>
      <c r="AO948" s="514">
        <v>649165</v>
      </c>
      <c r="AP948" s="514">
        <v>142465</v>
      </c>
      <c r="AQ948" s="514" t="s">
        <v>3933</v>
      </c>
      <c r="AR948" s="514" t="s">
        <v>861</v>
      </c>
      <c r="AS948" s="514">
        <v>651081</v>
      </c>
      <c r="AT948" s="514">
        <v>142456</v>
      </c>
      <c r="AU948" s="514">
        <v>131</v>
      </c>
      <c r="AV948" s="514" t="s">
        <v>719</v>
      </c>
      <c r="AW948" s="514" t="s">
        <v>718</v>
      </c>
      <c r="AX948" s="514">
        <v>0.4</v>
      </c>
      <c r="AY948" s="514">
        <v>0.5</v>
      </c>
      <c r="AZ948" s="514">
        <v>1860</v>
      </c>
      <c r="BA948" s="514" t="s">
        <v>244</v>
      </c>
      <c r="BB948" s="515" t="s">
        <v>3934</v>
      </c>
      <c r="BC948" s="515"/>
      <c r="BD948" s="515"/>
      <c r="BE948" s="530"/>
      <c r="BF948" s="547"/>
      <c r="BG948" s="530"/>
      <c r="BH948" s="530"/>
      <c r="BI948" s="530"/>
      <c r="BJ948" s="560"/>
      <c r="BK948" s="560"/>
      <c r="BL948" s="530"/>
      <c r="BM948" s="530"/>
      <c r="BN948" s="530"/>
      <c r="BO948" s="530"/>
      <c r="BP948" s="530"/>
      <c r="BQ948" s="530"/>
      <c r="BR948" s="530"/>
      <c r="BS948" s="530"/>
      <c r="BT948" s="530"/>
      <c r="BU948" s="530"/>
      <c r="BV948" s="530"/>
      <c r="BW948" s="530"/>
      <c r="BX948" s="530"/>
      <c r="BY948" s="555"/>
      <c r="BZ948" s="552"/>
      <c r="CA948" s="530"/>
    </row>
    <row r="949" spans="34:79" x14ac:dyDescent="0.3">
      <c r="AH949" s="512" t="str">
        <f t="shared" si="43"/>
        <v/>
      </c>
      <c r="AI949" s="15" t="str">
        <f t="shared" si="42"/>
        <v>651082-142445</v>
      </c>
      <c r="AJ949" s="511">
        <f t="shared" si="44"/>
        <v>946</v>
      </c>
      <c r="AK949" s="514">
        <v>18</v>
      </c>
      <c r="AL949" s="514" t="s">
        <v>1283</v>
      </c>
      <c r="AM949" s="514" t="s">
        <v>3595</v>
      </c>
      <c r="AN949" s="514" t="s">
        <v>3932</v>
      </c>
      <c r="AO949" s="514">
        <v>649165</v>
      </c>
      <c r="AP949" s="514">
        <v>142465</v>
      </c>
      <c r="AQ949" s="514" t="s">
        <v>3935</v>
      </c>
      <c r="AR949" s="514" t="s">
        <v>3936</v>
      </c>
      <c r="AS949" s="514">
        <v>651082</v>
      </c>
      <c r="AT949" s="514">
        <v>142445</v>
      </c>
      <c r="AU949" s="514">
        <v>129</v>
      </c>
      <c r="AV949" s="514" t="s">
        <v>719</v>
      </c>
      <c r="AW949" s="514" t="s">
        <v>718</v>
      </c>
      <c r="AX949" s="514">
        <v>0.5</v>
      </c>
      <c r="AY949" s="514">
        <v>0.4</v>
      </c>
      <c r="AZ949" s="514">
        <v>1860</v>
      </c>
      <c r="BA949" s="514" t="s">
        <v>244</v>
      </c>
      <c r="BB949" s="515" t="s">
        <v>3934</v>
      </c>
      <c r="BC949" s="515"/>
      <c r="BD949" s="515"/>
      <c r="BE949" s="530"/>
      <c r="BF949" s="547"/>
      <c r="BG949" s="530"/>
      <c r="BH949" s="530"/>
      <c r="BI949" s="530"/>
      <c r="BJ949" s="560"/>
      <c r="BK949" s="560"/>
      <c r="BL949" s="530"/>
      <c r="BM949" s="530"/>
      <c r="BN949" s="530"/>
      <c r="BO949" s="530"/>
      <c r="BP949" s="530"/>
      <c r="BQ949" s="530"/>
      <c r="BR949" s="530"/>
      <c r="BS949" s="530"/>
      <c r="BT949" s="530"/>
      <c r="BU949" s="530"/>
      <c r="BV949" s="530"/>
      <c r="BW949" s="530"/>
      <c r="BX949" s="530"/>
      <c r="BY949" s="555"/>
      <c r="BZ949" s="552"/>
      <c r="CA949" s="530"/>
    </row>
    <row r="950" spans="34:79" x14ac:dyDescent="0.3">
      <c r="AH950" s="512" t="str">
        <f t="shared" si="43"/>
        <v/>
      </c>
      <c r="AI950" s="15" t="str">
        <f t="shared" si="42"/>
        <v>651083-142443</v>
      </c>
      <c r="AJ950" s="511">
        <f t="shared" si="44"/>
        <v>947</v>
      </c>
      <c r="AK950" s="514">
        <v>18</v>
      </c>
      <c r="AL950" s="514" t="s">
        <v>1283</v>
      </c>
      <c r="AM950" s="514" t="s">
        <v>3595</v>
      </c>
      <c r="AN950" s="514" t="s">
        <v>3932</v>
      </c>
      <c r="AO950" s="514">
        <v>649165</v>
      </c>
      <c r="AP950" s="514">
        <v>142465</v>
      </c>
      <c r="AQ950" s="514" t="s">
        <v>2821</v>
      </c>
      <c r="AR950" s="514" t="s">
        <v>861</v>
      </c>
      <c r="AS950" s="514">
        <v>651083</v>
      </c>
      <c r="AT950" s="514">
        <v>142443</v>
      </c>
      <c r="AU950" s="514">
        <v>128</v>
      </c>
      <c r="AV950" s="514" t="s">
        <v>719</v>
      </c>
      <c r="AW950" s="514" t="s">
        <v>718</v>
      </c>
      <c r="AX950" s="514">
        <v>0.6</v>
      </c>
      <c r="AY950" s="514">
        <v>0.3</v>
      </c>
      <c r="AZ950" s="514">
        <v>1860</v>
      </c>
      <c r="BA950" s="514" t="s">
        <v>244</v>
      </c>
      <c r="BB950" s="515" t="s">
        <v>3934</v>
      </c>
      <c r="BC950" s="515"/>
      <c r="BD950" s="515"/>
      <c r="BE950" s="530"/>
      <c r="BF950" s="547"/>
      <c r="BG950" s="530"/>
      <c r="BH950" s="530"/>
      <c r="BI950" s="530"/>
      <c r="BJ950" s="560"/>
      <c r="BK950" s="560"/>
      <c r="BL950" s="530"/>
      <c r="BM950" s="530"/>
      <c r="BN950" s="530"/>
      <c r="BO950" s="530"/>
      <c r="BP950" s="530"/>
      <c r="BQ950" s="530"/>
      <c r="BR950" s="530"/>
      <c r="BS950" s="530"/>
      <c r="BT950" s="530"/>
      <c r="BU950" s="530"/>
      <c r="BV950" s="530"/>
      <c r="BW950" s="530"/>
      <c r="BX950" s="530"/>
      <c r="BY950" s="555"/>
      <c r="BZ950" s="552"/>
      <c r="CA950" s="530"/>
    </row>
    <row r="951" spans="34:79" x14ac:dyDescent="0.3">
      <c r="AH951" s="512" t="str">
        <f t="shared" si="43"/>
        <v/>
      </c>
      <c r="AI951" s="15" t="str">
        <f t="shared" si="42"/>
        <v>651099-142428</v>
      </c>
      <c r="AJ951" s="511">
        <f t="shared" si="44"/>
        <v>948</v>
      </c>
      <c r="AK951" s="514">
        <v>18</v>
      </c>
      <c r="AL951" s="514" t="s">
        <v>1283</v>
      </c>
      <c r="AM951" s="514" t="s">
        <v>3595</v>
      </c>
      <c r="AN951" s="514" t="s">
        <v>3932</v>
      </c>
      <c r="AO951" s="514">
        <v>649165</v>
      </c>
      <c r="AP951" s="514">
        <v>142465</v>
      </c>
      <c r="AQ951" s="514" t="s">
        <v>3926</v>
      </c>
      <c r="AR951" s="514" t="s">
        <v>2656</v>
      </c>
      <c r="AS951" s="514">
        <v>651099</v>
      </c>
      <c r="AT951" s="514">
        <v>142428</v>
      </c>
      <c r="AU951" s="514">
        <v>125</v>
      </c>
      <c r="AV951" s="514" t="s">
        <v>719</v>
      </c>
      <c r="AW951" s="514" t="s">
        <v>718</v>
      </c>
      <c r="AX951" s="514">
        <v>0.6</v>
      </c>
      <c r="AY951" s="514">
        <v>0.3</v>
      </c>
      <c r="AZ951" s="514">
        <v>1860</v>
      </c>
      <c r="BA951" s="514" t="s">
        <v>244</v>
      </c>
      <c r="BB951" s="515" t="s">
        <v>3934</v>
      </c>
      <c r="BC951" s="515"/>
      <c r="BD951" s="515"/>
      <c r="BE951" s="530"/>
      <c r="BF951" s="547"/>
      <c r="BG951" s="530"/>
      <c r="BH951" s="530"/>
      <c r="BI951" s="530"/>
      <c r="BJ951" s="560"/>
      <c r="BK951" s="560"/>
      <c r="BL951" s="530"/>
      <c r="BM951" s="530"/>
      <c r="BN951" s="530"/>
      <c r="BO951" s="530"/>
      <c r="BP951" s="530"/>
      <c r="BQ951" s="530"/>
      <c r="BR951" s="530"/>
      <c r="BS951" s="530"/>
      <c r="BT951" s="530"/>
      <c r="BU951" s="530"/>
      <c r="BV951" s="530"/>
      <c r="BW951" s="530"/>
      <c r="BX951" s="530"/>
      <c r="BY951" s="555"/>
      <c r="BZ951" s="552"/>
      <c r="CA951" s="530"/>
    </row>
    <row r="952" spans="34:79" x14ac:dyDescent="0.3">
      <c r="AH952" s="512" t="str">
        <f t="shared" si="43"/>
        <v/>
      </c>
      <c r="AI952" s="15" t="str">
        <f t="shared" si="42"/>
        <v>651102-142425</v>
      </c>
      <c r="AJ952" s="511">
        <f t="shared" si="44"/>
        <v>949</v>
      </c>
      <c r="AK952" s="514">
        <v>18</v>
      </c>
      <c r="AL952" s="514" t="s">
        <v>1283</v>
      </c>
      <c r="AM952" s="514" t="s">
        <v>3595</v>
      </c>
      <c r="AN952" s="514" t="s">
        <v>3932</v>
      </c>
      <c r="AO952" s="514">
        <v>649165</v>
      </c>
      <c r="AP952" s="514">
        <v>142465</v>
      </c>
      <c r="AQ952" s="514" t="s">
        <v>3937</v>
      </c>
      <c r="AR952" s="514" t="s">
        <v>3079</v>
      </c>
      <c r="AS952" s="514">
        <v>651102</v>
      </c>
      <c r="AT952" s="514">
        <v>142425</v>
      </c>
      <c r="AU952" s="514">
        <v>124</v>
      </c>
      <c r="AV952" s="514" t="s">
        <v>719</v>
      </c>
      <c r="AW952" s="514" t="s">
        <v>718</v>
      </c>
      <c r="AX952" s="514">
        <v>0.7</v>
      </c>
      <c r="AY952" s="514">
        <v>0.2</v>
      </c>
      <c r="AZ952" s="514">
        <v>1860</v>
      </c>
      <c r="BA952" s="514" t="s">
        <v>244</v>
      </c>
      <c r="BB952" s="515" t="s">
        <v>3934</v>
      </c>
      <c r="BC952" s="515"/>
      <c r="BD952" s="515"/>
      <c r="BE952" s="530"/>
      <c r="BF952" s="547"/>
      <c r="BG952" s="530"/>
      <c r="BH952" s="530"/>
      <c r="BI952" s="530"/>
      <c r="BJ952" s="560"/>
      <c r="BK952" s="560"/>
      <c r="BL952" s="530"/>
      <c r="BM952" s="530"/>
      <c r="BN952" s="530"/>
      <c r="BO952" s="530"/>
      <c r="BP952" s="530"/>
      <c r="BQ952" s="530"/>
      <c r="BR952" s="530"/>
      <c r="BS952" s="530"/>
      <c r="BT952" s="530"/>
      <c r="BU952" s="530"/>
      <c r="BV952" s="530"/>
      <c r="BW952" s="530"/>
      <c r="BX952" s="530"/>
      <c r="BY952" s="555"/>
      <c r="BZ952" s="552"/>
      <c r="CA952" s="530"/>
    </row>
    <row r="953" spans="34:79" x14ac:dyDescent="0.3">
      <c r="AH953" s="512" t="str">
        <f t="shared" si="43"/>
        <v/>
      </c>
      <c r="AI953" s="15" t="str">
        <f t="shared" si="42"/>
        <v>651107-142421</v>
      </c>
      <c r="AJ953" s="511">
        <f t="shared" si="44"/>
        <v>950</v>
      </c>
      <c r="AK953" s="514">
        <v>18</v>
      </c>
      <c r="AL953" s="514" t="s">
        <v>1283</v>
      </c>
      <c r="AM953" s="514" t="s">
        <v>3595</v>
      </c>
      <c r="AN953" s="514" t="s">
        <v>3932</v>
      </c>
      <c r="AO953" s="514">
        <v>649165</v>
      </c>
      <c r="AP953" s="514">
        <v>142465</v>
      </c>
      <c r="AQ953" s="514" t="s">
        <v>861</v>
      </c>
      <c r="AR953" s="514" t="s">
        <v>2658</v>
      </c>
      <c r="AS953" s="514">
        <v>651107</v>
      </c>
      <c r="AT953" s="514">
        <v>142421</v>
      </c>
      <c r="AU953" s="514">
        <v>120</v>
      </c>
      <c r="AV953" s="514" t="s">
        <v>719</v>
      </c>
      <c r="AW953" s="514" t="s">
        <v>718</v>
      </c>
      <c r="AX953" s="514">
        <v>0.8</v>
      </c>
      <c r="AY953" s="514">
        <v>0.1</v>
      </c>
      <c r="AZ953" s="514">
        <v>1860</v>
      </c>
      <c r="BA953" s="514" t="s">
        <v>244</v>
      </c>
      <c r="BB953" s="515" t="s">
        <v>3934</v>
      </c>
      <c r="BC953" s="515"/>
      <c r="BD953" s="515"/>
      <c r="BE953" s="530"/>
      <c r="BF953" s="547"/>
      <c r="BG953" s="530"/>
      <c r="BH953" s="530"/>
      <c r="BI953" s="530"/>
      <c r="BJ953" s="560"/>
      <c r="BK953" s="560"/>
      <c r="BL953" s="530"/>
      <c r="BM953" s="530"/>
      <c r="BN953" s="530"/>
      <c r="BO953" s="530"/>
      <c r="BP953" s="530"/>
      <c r="BQ953" s="530"/>
      <c r="BR953" s="530"/>
      <c r="BS953" s="530"/>
      <c r="BT953" s="530"/>
      <c r="BU953" s="530"/>
      <c r="BV953" s="530"/>
      <c r="BW953" s="530"/>
      <c r="BX953" s="530"/>
      <c r="BY953" s="555"/>
      <c r="BZ953" s="552"/>
      <c r="CA953" s="530"/>
    </row>
    <row r="954" spans="34:79" x14ac:dyDescent="0.3">
      <c r="AH954" s="512" t="str">
        <f t="shared" si="43"/>
        <v/>
      </c>
      <c r="AI954" s="15" t="str">
        <f t="shared" si="42"/>
        <v>651125-142584</v>
      </c>
      <c r="AJ954" s="511">
        <f t="shared" si="44"/>
        <v>951</v>
      </c>
      <c r="AK954" s="514">
        <v>18</v>
      </c>
      <c r="AL954" s="514" t="s">
        <v>1283</v>
      </c>
      <c r="AM954" s="514" t="s">
        <v>3595</v>
      </c>
      <c r="AN954" s="514" t="s">
        <v>3932</v>
      </c>
      <c r="AO954" s="514">
        <v>649165</v>
      </c>
      <c r="AP954" s="514">
        <v>142465</v>
      </c>
      <c r="AQ954" s="514" t="s">
        <v>3938</v>
      </c>
      <c r="AR954" s="514" t="s">
        <v>861</v>
      </c>
      <c r="AS954" s="514">
        <v>651125</v>
      </c>
      <c r="AT954" s="514">
        <v>142584</v>
      </c>
      <c r="AU954" s="514">
        <v>141</v>
      </c>
      <c r="AV954" s="514" t="s">
        <v>719</v>
      </c>
      <c r="AW954" s="514" t="s">
        <v>718</v>
      </c>
      <c r="AX954" s="514">
        <v>0.8</v>
      </c>
      <c r="AY954" s="514">
        <v>1</v>
      </c>
      <c r="AZ954" s="514">
        <v>1860</v>
      </c>
      <c r="BA954" s="514" t="s">
        <v>244</v>
      </c>
      <c r="BB954" s="515" t="s">
        <v>2786</v>
      </c>
      <c r="BC954" s="515"/>
      <c r="BD954" s="515"/>
      <c r="BE954" s="530"/>
      <c r="BF954" s="547"/>
      <c r="BG954" s="530"/>
      <c r="BH954" s="530"/>
      <c r="BI954" s="530"/>
      <c r="BJ954" s="560"/>
      <c r="BK954" s="560"/>
      <c r="BL954" s="530"/>
      <c r="BM954" s="530"/>
      <c r="BN954" s="530"/>
      <c r="BO954" s="530"/>
      <c r="BP954" s="530"/>
      <c r="BQ954" s="530"/>
      <c r="BR954" s="530"/>
      <c r="BS954" s="530"/>
      <c r="BT954" s="530"/>
      <c r="BU954" s="530"/>
      <c r="BV954" s="530"/>
      <c r="BW954" s="530"/>
      <c r="BX954" s="530"/>
      <c r="BY954" s="555"/>
      <c r="BZ954" s="552"/>
      <c r="CA954" s="530"/>
    </row>
    <row r="955" spans="34:79" x14ac:dyDescent="0.3">
      <c r="AH955" s="512" t="str">
        <f t="shared" si="43"/>
        <v/>
      </c>
      <c r="AI955" s="15" t="str">
        <f t="shared" si="42"/>
        <v>651126-142504</v>
      </c>
      <c r="AJ955" s="511">
        <f t="shared" si="44"/>
        <v>952</v>
      </c>
      <c r="AK955" s="514">
        <v>18</v>
      </c>
      <c r="AL955" s="514" t="s">
        <v>1283</v>
      </c>
      <c r="AM955" s="514" t="s">
        <v>3595</v>
      </c>
      <c r="AN955" s="514" t="s">
        <v>3932</v>
      </c>
      <c r="AO955" s="514">
        <v>649165</v>
      </c>
      <c r="AP955" s="514">
        <v>142465</v>
      </c>
      <c r="AQ955" s="514" t="s">
        <v>3939</v>
      </c>
      <c r="AR955" s="514" t="s">
        <v>861</v>
      </c>
      <c r="AS955" s="514">
        <v>651126</v>
      </c>
      <c r="AT955" s="514">
        <v>142504</v>
      </c>
      <c r="AU955" s="514">
        <v>136</v>
      </c>
      <c r="AV955" s="514" t="s">
        <v>719</v>
      </c>
      <c r="AW955" s="514" t="s">
        <v>718</v>
      </c>
      <c r="AX955" s="514">
        <v>1.6</v>
      </c>
      <c r="AY955" s="514">
        <v>0.2</v>
      </c>
      <c r="AZ955" s="514">
        <v>1860</v>
      </c>
      <c r="BA955" s="514" t="s">
        <v>244</v>
      </c>
      <c r="BB955" s="515" t="s">
        <v>2786</v>
      </c>
      <c r="BC955" s="515"/>
      <c r="BD955" s="515"/>
      <c r="BE955" s="530"/>
      <c r="BF955" s="547"/>
      <c r="BG955" s="530"/>
      <c r="BH955" s="530"/>
      <c r="BI955" s="530"/>
      <c r="BJ955" s="560"/>
      <c r="BK955" s="560"/>
      <c r="BL955" s="530"/>
      <c r="BM955" s="530"/>
      <c r="BN955" s="530"/>
      <c r="BO955" s="530"/>
      <c r="BP955" s="530"/>
      <c r="BQ955" s="530"/>
      <c r="BR955" s="530"/>
      <c r="BS955" s="530"/>
      <c r="BT955" s="530"/>
      <c r="BU955" s="530"/>
      <c r="BV955" s="530"/>
      <c r="BW955" s="530"/>
      <c r="BX955" s="530"/>
      <c r="BY955" s="555"/>
      <c r="BZ955" s="552"/>
      <c r="CA955" s="530"/>
    </row>
    <row r="956" spans="34:79" x14ac:dyDescent="0.3">
      <c r="AH956" s="512" t="str">
        <f t="shared" si="43"/>
        <v/>
      </c>
      <c r="AI956" s="15" t="str">
        <f t="shared" si="42"/>
        <v>651126-142545</v>
      </c>
      <c r="AJ956" s="511">
        <f t="shared" si="44"/>
        <v>953</v>
      </c>
      <c r="AK956" s="514">
        <v>18</v>
      </c>
      <c r="AL956" s="514" t="s">
        <v>1283</v>
      </c>
      <c r="AM956" s="514" t="s">
        <v>3595</v>
      </c>
      <c r="AN956" s="514" t="s">
        <v>3932</v>
      </c>
      <c r="AO956" s="514">
        <v>649165</v>
      </c>
      <c r="AP956" s="514">
        <v>142465</v>
      </c>
      <c r="AQ956" s="514" t="s">
        <v>3940</v>
      </c>
      <c r="AR956" s="514" t="s">
        <v>861</v>
      </c>
      <c r="AS956" s="514">
        <v>651126</v>
      </c>
      <c r="AT956" s="514">
        <v>142545</v>
      </c>
      <c r="AU956" s="514">
        <v>138</v>
      </c>
      <c r="AV956" s="514" t="s">
        <v>719</v>
      </c>
      <c r="AW956" s="514" t="s">
        <v>718</v>
      </c>
      <c r="AX956" s="514">
        <v>1</v>
      </c>
      <c r="AY956" s="514">
        <v>0.8</v>
      </c>
      <c r="AZ956" s="514">
        <v>1860</v>
      </c>
      <c r="BA956" s="514" t="s">
        <v>244</v>
      </c>
      <c r="BB956" s="515" t="s">
        <v>2786</v>
      </c>
      <c r="BC956" s="515"/>
      <c r="BD956" s="515"/>
      <c r="BE956" s="530"/>
      <c r="BF956" s="547"/>
      <c r="BG956" s="530"/>
      <c r="BH956" s="530"/>
      <c r="BI956" s="530"/>
      <c r="BJ956" s="560"/>
      <c r="BK956" s="560"/>
      <c r="BL956" s="530"/>
      <c r="BM956" s="530"/>
      <c r="BN956" s="530"/>
      <c r="BO956" s="530"/>
      <c r="BP956" s="530"/>
      <c r="BQ956" s="530"/>
      <c r="BR956" s="530"/>
      <c r="BS956" s="530"/>
      <c r="BT956" s="530"/>
      <c r="BU956" s="530"/>
      <c r="BV956" s="530"/>
      <c r="BW956" s="530"/>
      <c r="BX956" s="530"/>
      <c r="BY956" s="555"/>
      <c r="BZ956" s="552"/>
      <c r="CA956" s="530"/>
    </row>
    <row r="957" spans="34:79" x14ac:dyDescent="0.3">
      <c r="AH957" s="512" t="str">
        <f t="shared" si="43"/>
        <v/>
      </c>
      <c r="AI957" s="15" t="str">
        <f t="shared" si="42"/>
        <v>651150-142585</v>
      </c>
      <c r="AJ957" s="511">
        <f t="shared" si="44"/>
        <v>954</v>
      </c>
      <c r="AK957" s="514">
        <v>18</v>
      </c>
      <c r="AL957" s="514" t="s">
        <v>1283</v>
      </c>
      <c r="AM957" s="514" t="s">
        <v>3595</v>
      </c>
      <c r="AN957" s="514" t="s">
        <v>3932</v>
      </c>
      <c r="AO957" s="514">
        <v>649165</v>
      </c>
      <c r="AP957" s="514">
        <v>142465</v>
      </c>
      <c r="AQ957" s="514" t="s">
        <v>3650</v>
      </c>
      <c r="AR957" s="514" t="s">
        <v>861</v>
      </c>
      <c r="AS957" s="514">
        <v>651150</v>
      </c>
      <c r="AT957" s="514">
        <v>142585</v>
      </c>
      <c r="AU957" s="514">
        <v>142</v>
      </c>
      <c r="AV957" s="514" t="s">
        <v>719</v>
      </c>
      <c r="AW957" s="514" t="s">
        <v>718</v>
      </c>
      <c r="AX957" s="514">
        <v>0.5</v>
      </c>
      <c r="AY957" s="514">
        <v>1.3</v>
      </c>
      <c r="AZ957" s="514">
        <v>1860</v>
      </c>
      <c r="BA957" s="514" t="s">
        <v>244</v>
      </c>
      <c r="BB957" s="515" t="s">
        <v>2786</v>
      </c>
      <c r="BC957" s="515"/>
      <c r="BD957" s="515"/>
      <c r="BE957" s="530"/>
      <c r="BF957" s="547"/>
      <c r="BG957" s="530"/>
      <c r="BH957" s="530"/>
      <c r="BI957" s="530"/>
      <c r="BJ957" s="560"/>
      <c r="BK957" s="560"/>
      <c r="BL957" s="530"/>
      <c r="BM957" s="530"/>
      <c r="BN957" s="530"/>
      <c r="BO957" s="530"/>
      <c r="BP957" s="530"/>
      <c r="BQ957" s="530"/>
      <c r="BR957" s="530"/>
      <c r="BS957" s="530"/>
      <c r="BT957" s="530"/>
      <c r="BU957" s="530"/>
      <c r="BV957" s="530"/>
      <c r="BW957" s="530"/>
      <c r="BX957" s="530"/>
      <c r="BY957" s="555"/>
      <c r="BZ957" s="552"/>
      <c r="CA957" s="530"/>
    </row>
    <row r="958" spans="34:79" x14ac:dyDescent="0.3">
      <c r="AH958" s="512" t="str">
        <f t="shared" si="43"/>
        <v/>
      </c>
      <c r="AI958" s="15" t="str">
        <f t="shared" si="42"/>
        <v>651192-142679</v>
      </c>
      <c r="AJ958" s="511">
        <f t="shared" si="44"/>
        <v>955</v>
      </c>
      <c r="AK958" s="514">
        <v>18</v>
      </c>
      <c r="AL958" s="514" t="s">
        <v>1283</v>
      </c>
      <c r="AM958" s="514" t="s">
        <v>3595</v>
      </c>
      <c r="AN958" s="514" t="s">
        <v>3932</v>
      </c>
      <c r="AO958" s="514">
        <v>649165</v>
      </c>
      <c r="AP958" s="514">
        <v>142465</v>
      </c>
      <c r="AQ958" s="514" t="s">
        <v>3941</v>
      </c>
      <c r="AR958" s="514" t="s">
        <v>861</v>
      </c>
      <c r="AS958" s="514">
        <v>651192</v>
      </c>
      <c r="AT958" s="514">
        <v>142679</v>
      </c>
      <c r="AU958" s="514">
        <v>143</v>
      </c>
      <c r="AV958" s="514" t="s">
        <v>719</v>
      </c>
      <c r="AW958" s="514" t="s">
        <v>718</v>
      </c>
      <c r="AX958" s="514">
        <v>0.1</v>
      </c>
      <c r="AY958" s="514">
        <v>1.7</v>
      </c>
      <c r="AZ958" s="514">
        <v>1860</v>
      </c>
      <c r="BA958" s="514" t="s">
        <v>244</v>
      </c>
      <c r="BB958" s="515" t="s">
        <v>2786</v>
      </c>
      <c r="BC958" s="515"/>
      <c r="BD958" s="515"/>
      <c r="BE958" s="530"/>
      <c r="BF958" s="547"/>
      <c r="BG958" s="530"/>
      <c r="BH958" s="530"/>
      <c r="BI958" s="530"/>
      <c r="BJ958" s="560"/>
      <c r="BK958" s="560"/>
      <c r="BL958" s="530"/>
      <c r="BM958" s="530"/>
      <c r="BN958" s="530"/>
      <c r="BO958" s="530"/>
      <c r="BP958" s="530"/>
      <c r="BQ958" s="530"/>
      <c r="BR958" s="530"/>
      <c r="BS958" s="530"/>
      <c r="BT958" s="530"/>
      <c r="BU958" s="530"/>
      <c r="BV958" s="530"/>
      <c r="BW958" s="530"/>
      <c r="BX958" s="530"/>
      <c r="BY958" s="555"/>
      <c r="BZ958" s="552"/>
      <c r="CA958" s="530"/>
    </row>
    <row r="959" spans="34:79" x14ac:dyDescent="0.3">
      <c r="AH959" s="512" t="str">
        <f t="shared" si="43"/>
        <v/>
      </c>
      <c r="AI959" s="15" t="str">
        <f t="shared" si="42"/>
        <v>652715-145546</v>
      </c>
      <c r="AJ959" s="511">
        <f t="shared" si="44"/>
        <v>956</v>
      </c>
      <c r="AK959" s="514">
        <v>18</v>
      </c>
      <c r="AL959" s="514" t="s">
        <v>1283</v>
      </c>
      <c r="AM959" s="514" t="s">
        <v>3437</v>
      </c>
      <c r="AN959" s="514" t="s">
        <v>3942</v>
      </c>
      <c r="AO959" s="514">
        <v>652703</v>
      </c>
      <c r="AP959" s="514">
        <v>145325</v>
      </c>
      <c r="AQ959" s="514" t="s">
        <v>3943</v>
      </c>
      <c r="AR959" s="514" t="s">
        <v>861</v>
      </c>
      <c r="AS959" s="514">
        <v>652715</v>
      </c>
      <c r="AT959" s="514">
        <v>145546</v>
      </c>
      <c r="AU959" s="514">
        <v>95</v>
      </c>
      <c r="AV959" s="514" t="s">
        <v>719</v>
      </c>
      <c r="AW959" s="514" t="s">
        <v>2635</v>
      </c>
      <c r="AX959" s="514">
        <v>10</v>
      </c>
      <c r="AY959" s="514">
        <v>0.5</v>
      </c>
      <c r="AZ959" s="514">
        <v>1882</v>
      </c>
      <c r="BA959" s="514" t="s">
        <v>130</v>
      </c>
      <c r="BB959" s="515" t="s">
        <v>861</v>
      </c>
      <c r="BC959" s="515"/>
      <c r="BD959" s="515"/>
      <c r="BE959" s="530"/>
      <c r="BF959" s="547"/>
      <c r="BG959" s="530"/>
      <c r="BH959" s="530"/>
      <c r="BI959" s="530"/>
      <c r="BJ959" s="560"/>
      <c r="BK959" s="560"/>
      <c r="BL959" s="530"/>
      <c r="BM959" s="530"/>
      <c r="BN959" s="530"/>
      <c r="BO959" s="530"/>
      <c r="BP959" s="530"/>
      <c r="BQ959" s="530"/>
      <c r="BR959" s="530"/>
      <c r="BS959" s="530"/>
      <c r="BT959" s="530"/>
      <c r="BU959" s="530"/>
      <c r="BV959" s="530"/>
      <c r="BW959" s="530"/>
      <c r="BX959" s="530"/>
      <c r="BY959" s="555"/>
      <c r="BZ959" s="552"/>
      <c r="CA959" s="530"/>
    </row>
    <row r="960" spans="34:79" x14ac:dyDescent="0.3">
      <c r="AH960" s="512" t="str">
        <f t="shared" si="43"/>
        <v/>
      </c>
      <c r="AI960" s="15" t="str">
        <f t="shared" si="42"/>
        <v>652686-145570</v>
      </c>
      <c r="AJ960" s="511">
        <f t="shared" si="44"/>
        <v>957</v>
      </c>
      <c r="AK960" s="514">
        <v>18</v>
      </c>
      <c r="AL960" s="514" t="s">
        <v>1283</v>
      </c>
      <c r="AM960" s="514" t="s">
        <v>3437</v>
      </c>
      <c r="AN960" s="514" t="s">
        <v>3944</v>
      </c>
      <c r="AO960" s="514">
        <v>652703</v>
      </c>
      <c r="AP960" s="514">
        <v>145325</v>
      </c>
      <c r="AQ960" s="514" t="s">
        <v>3445</v>
      </c>
      <c r="AR960" s="514" t="s">
        <v>861</v>
      </c>
      <c r="AS960" s="514">
        <v>652686</v>
      </c>
      <c r="AT960" s="514">
        <v>145570</v>
      </c>
      <c r="AU960" s="514">
        <v>99</v>
      </c>
      <c r="AV960" s="514" t="s">
        <v>719</v>
      </c>
      <c r="AW960" s="514" t="s">
        <v>2635</v>
      </c>
      <c r="AX960" s="514">
        <v>10</v>
      </c>
      <c r="AY960" s="514">
        <v>0.9</v>
      </c>
      <c r="AZ960" s="514">
        <v>1882</v>
      </c>
      <c r="BA960" s="514" t="s">
        <v>130</v>
      </c>
      <c r="BB960" s="515" t="s">
        <v>3823</v>
      </c>
      <c r="BC960" s="515"/>
      <c r="BD960" s="515"/>
      <c r="BE960" s="530"/>
      <c r="BF960" s="547"/>
      <c r="BG960" s="530"/>
      <c r="BH960" s="530"/>
      <c r="BI960" s="530"/>
      <c r="BJ960" s="560"/>
      <c r="BK960" s="560"/>
      <c r="BL960" s="530"/>
      <c r="BM960" s="530"/>
      <c r="BN960" s="530"/>
      <c r="BO960" s="530"/>
      <c r="BP960" s="530"/>
      <c r="BQ960" s="530"/>
      <c r="BR960" s="530"/>
      <c r="BS960" s="530"/>
      <c r="BT960" s="530"/>
      <c r="BU960" s="530"/>
      <c r="BV960" s="530"/>
      <c r="BW960" s="530"/>
      <c r="BX960" s="530"/>
      <c r="BY960" s="555"/>
      <c r="BZ960" s="552"/>
      <c r="CA960" s="530"/>
    </row>
    <row r="961" spans="34:79" x14ac:dyDescent="0.3">
      <c r="AH961" s="512" t="str">
        <f t="shared" si="43"/>
        <v/>
      </c>
      <c r="AI961" s="15" t="str">
        <f t="shared" si="42"/>
        <v>652918-146638</v>
      </c>
      <c r="AJ961" s="511">
        <f t="shared" si="44"/>
        <v>958</v>
      </c>
      <c r="AK961" s="514">
        <v>18</v>
      </c>
      <c r="AL961" s="514" t="s">
        <v>1283</v>
      </c>
      <c r="AM961" s="514" t="s">
        <v>3857</v>
      </c>
      <c r="AN961" s="514" t="s">
        <v>3945</v>
      </c>
      <c r="AO961" s="514">
        <v>651325</v>
      </c>
      <c r="AP961" s="514">
        <v>148897</v>
      </c>
      <c r="AQ961" s="514" t="s">
        <v>3946</v>
      </c>
      <c r="AR961" s="514" t="s">
        <v>861</v>
      </c>
      <c r="AS961" s="514">
        <v>652918</v>
      </c>
      <c r="AT961" s="514">
        <v>146638</v>
      </c>
      <c r="AU961" s="514">
        <v>108</v>
      </c>
      <c r="AV961" s="514" t="s">
        <v>719</v>
      </c>
      <c r="AW961" s="514" t="s">
        <v>2747</v>
      </c>
      <c r="AX961" s="514">
        <v>2.9</v>
      </c>
      <c r="AY961" s="514">
        <v>0.9</v>
      </c>
      <c r="AZ961" s="514">
        <v>1882</v>
      </c>
      <c r="BA961" s="514" t="s">
        <v>130</v>
      </c>
      <c r="BB961" s="515" t="s">
        <v>861</v>
      </c>
      <c r="BC961" s="515"/>
      <c r="BD961" s="515"/>
      <c r="BE961" s="530"/>
      <c r="BF961" s="547"/>
      <c r="BG961" s="530"/>
      <c r="BH961" s="530"/>
      <c r="BI961" s="530"/>
      <c r="BJ961" s="560"/>
      <c r="BK961" s="560"/>
      <c r="BL961" s="530"/>
      <c r="BM961" s="530"/>
      <c r="BN961" s="530"/>
      <c r="BO961" s="530"/>
      <c r="BP961" s="530"/>
      <c r="BQ961" s="530"/>
      <c r="BR961" s="530"/>
      <c r="BS961" s="530"/>
      <c r="BT961" s="530"/>
      <c r="BU961" s="530"/>
      <c r="BV961" s="530"/>
      <c r="BW961" s="530"/>
      <c r="BX961" s="530"/>
      <c r="BY961" s="555"/>
      <c r="BZ961" s="552"/>
      <c r="CA961" s="530"/>
    </row>
    <row r="962" spans="34:79" x14ac:dyDescent="0.3">
      <c r="AH962" s="512" t="str">
        <f t="shared" si="43"/>
        <v>OBS! förväxlingsrisk =&gt;</v>
      </c>
      <c r="AI962" s="15" t="str">
        <f t="shared" si="42"/>
        <v>652923-146587</v>
      </c>
      <c r="AJ962" s="511">
        <f t="shared" si="44"/>
        <v>959</v>
      </c>
      <c r="AK962" s="514">
        <v>18</v>
      </c>
      <c r="AL962" s="514" t="s">
        <v>1283</v>
      </c>
      <c r="AM962" s="514" t="s">
        <v>3857</v>
      </c>
      <c r="AN962" s="514" t="s">
        <v>3945</v>
      </c>
      <c r="AO962" s="514">
        <v>651325</v>
      </c>
      <c r="AP962" s="514">
        <v>148897</v>
      </c>
      <c r="AQ962" s="514" t="s">
        <v>3947</v>
      </c>
      <c r="AR962" s="514" t="s">
        <v>861</v>
      </c>
      <c r="AS962" s="514">
        <v>652923</v>
      </c>
      <c r="AT962" s="514">
        <v>146587</v>
      </c>
      <c r="AU962" s="514">
        <v>115</v>
      </c>
      <c r="AV962" s="514" t="s">
        <v>719</v>
      </c>
      <c r="AW962" s="514" t="s">
        <v>2747</v>
      </c>
      <c r="AX962" s="514">
        <v>2.2999999999999998</v>
      </c>
      <c r="AY962" s="514">
        <v>1.5</v>
      </c>
      <c r="AZ962" s="514">
        <v>1882</v>
      </c>
      <c r="BA962" s="514" t="s">
        <v>130</v>
      </c>
      <c r="BB962" s="515" t="s">
        <v>861</v>
      </c>
      <c r="BC962" s="515"/>
      <c r="BD962" s="515"/>
      <c r="BE962" s="530"/>
      <c r="BF962" s="547"/>
      <c r="BG962" s="530"/>
      <c r="BH962" s="530"/>
      <c r="BI962" s="530"/>
      <c r="BJ962" s="560"/>
      <c r="BK962" s="560"/>
      <c r="BL962" s="530"/>
      <c r="BM962" s="530"/>
      <c r="BN962" s="530"/>
      <c r="BO962" s="530"/>
      <c r="BP962" s="530"/>
      <c r="BQ962" s="530"/>
      <c r="BR962" s="530"/>
      <c r="BS962" s="530"/>
      <c r="BT962" s="530"/>
      <c r="BU962" s="530"/>
      <c r="BV962" s="530"/>
      <c r="BW962" s="530"/>
      <c r="BX962" s="530"/>
      <c r="BY962" s="555"/>
      <c r="BZ962" s="552"/>
      <c r="CA962" s="530"/>
    </row>
    <row r="963" spans="34:79" x14ac:dyDescent="0.3">
      <c r="AH963" s="512" t="str">
        <f t="shared" si="43"/>
        <v>OBS! förväxlingsrisk =&gt;</v>
      </c>
      <c r="AI963" s="15" t="str">
        <f t="shared" si="42"/>
        <v>652930-146564</v>
      </c>
      <c r="AJ963" s="511">
        <f t="shared" si="44"/>
        <v>960</v>
      </c>
      <c r="AK963" s="514">
        <v>18</v>
      </c>
      <c r="AL963" s="514" t="s">
        <v>1283</v>
      </c>
      <c r="AM963" s="514" t="s">
        <v>3857</v>
      </c>
      <c r="AN963" s="514" t="s">
        <v>3945</v>
      </c>
      <c r="AO963" s="514">
        <v>651325</v>
      </c>
      <c r="AP963" s="514">
        <v>148897</v>
      </c>
      <c r="AQ963" s="514" t="s">
        <v>3947</v>
      </c>
      <c r="AR963" s="514" t="s">
        <v>3639</v>
      </c>
      <c r="AS963" s="514">
        <v>652930</v>
      </c>
      <c r="AT963" s="514">
        <v>146564</v>
      </c>
      <c r="AU963" s="514">
        <v>116</v>
      </c>
      <c r="AV963" s="514" t="s">
        <v>719</v>
      </c>
      <c r="AW963" s="514" t="s">
        <v>2747</v>
      </c>
      <c r="AX963" s="514">
        <v>2</v>
      </c>
      <c r="AY963" s="514">
        <v>1.8</v>
      </c>
      <c r="AZ963" s="514">
        <v>1882</v>
      </c>
      <c r="BA963" s="514" t="s">
        <v>130</v>
      </c>
      <c r="BB963" s="515" t="s">
        <v>3823</v>
      </c>
      <c r="BC963" s="515"/>
      <c r="BD963" s="515"/>
      <c r="BE963" s="530"/>
      <c r="BF963" s="547"/>
      <c r="BG963" s="530"/>
      <c r="BH963" s="530"/>
      <c r="BI963" s="530"/>
      <c r="BJ963" s="560"/>
      <c r="BK963" s="560"/>
      <c r="BL963" s="530"/>
      <c r="BM963" s="530"/>
      <c r="BN963" s="530"/>
      <c r="BO963" s="530"/>
      <c r="BP963" s="530"/>
      <c r="BQ963" s="530"/>
      <c r="BR963" s="530"/>
      <c r="BS963" s="530"/>
      <c r="BT963" s="530"/>
      <c r="BU963" s="530"/>
      <c r="BV963" s="530"/>
      <c r="BW963" s="530"/>
      <c r="BX963" s="530"/>
      <c r="BY963" s="555"/>
      <c r="BZ963" s="552"/>
      <c r="CA963" s="530"/>
    </row>
    <row r="964" spans="34:79" x14ac:dyDescent="0.3">
      <c r="AH964" s="512" t="str">
        <f t="shared" si="43"/>
        <v/>
      </c>
      <c r="AI964" s="15" t="str">
        <f t="shared" ref="AI964:AI1027" si="45">IF(AJ964&lt;&gt;"",AS964&amp;"-"&amp;AT964,"")</f>
        <v>653254-147603</v>
      </c>
      <c r="AJ964" s="511">
        <f t="shared" si="44"/>
        <v>961</v>
      </c>
      <c r="AK964" s="514">
        <v>18</v>
      </c>
      <c r="AL964" s="514" t="s">
        <v>1283</v>
      </c>
      <c r="AM964" s="514" t="s">
        <v>3948</v>
      </c>
      <c r="AN964" s="514" t="s">
        <v>3949</v>
      </c>
      <c r="AO964" s="514">
        <v>653210</v>
      </c>
      <c r="AP964" s="514">
        <v>147613</v>
      </c>
      <c r="AQ964" s="514" t="s">
        <v>3950</v>
      </c>
      <c r="AR964" s="514" t="s">
        <v>861</v>
      </c>
      <c r="AS964" s="514">
        <v>653254</v>
      </c>
      <c r="AT964" s="514">
        <v>147603</v>
      </c>
      <c r="AU964" s="514">
        <v>99</v>
      </c>
      <c r="AV964" s="514" t="s">
        <v>719</v>
      </c>
      <c r="AW964" s="514" t="s">
        <v>718</v>
      </c>
      <c r="AX964" s="514">
        <v>7.5</v>
      </c>
      <c r="AY964" s="514">
        <v>10</v>
      </c>
      <c r="AZ964" s="514">
        <v>1861</v>
      </c>
      <c r="BA964" s="514" t="s">
        <v>191</v>
      </c>
      <c r="BB964" s="515" t="s">
        <v>3816</v>
      </c>
      <c r="BC964" s="515"/>
      <c r="BD964" s="515"/>
      <c r="BE964" s="530"/>
      <c r="BF964" s="547"/>
      <c r="BG964" s="530"/>
      <c r="BH964" s="530"/>
      <c r="BI964" s="530"/>
      <c r="BJ964" s="560"/>
      <c r="BK964" s="560"/>
      <c r="BL964" s="530"/>
      <c r="BM964" s="530"/>
      <c r="BN964" s="530"/>
      <c r="BO964" s="530"/>
      <c r="BP964" s="530"/>
      <c r="BQ964" s="530"/>
      <c r="BR964" s="530"/>
      <c r="BS964" s="530"/>
      <c r="BT964" s="530"/>
      <c r="BU964" s="530"/>
      <c r="BV964" s="530"/>
      <c r="BW964" s="530"/>
      <c r="BX964" s="530"/>
      <c r="BY964" s="555"/>
      <c r="BZ964" s="552"/>
      <c r="CA964" s="530"/>
    </row>
    <row r="965" spans="34:79" x14ac:dyDescent="0.3">
      <c r="AH965" s="512" t="str">
        <f t="shared" ref="AH965:AH1028" si="46">IF(AJ965&lt;&gt;"",IF(OR(AND(AN965=AN964,AQ965=AQ964),AND(AN965=AN966,AQ965=AQ966)),"OBS! förväxlingsrisk =&gt;",""),"")</f>
        <v/>
      </c>
      <c r="AI965" s="15" t="str">
        <f t="shared" si="45"/>
        <v>653633-147482</v>
      </c>
      <c r="AJ965" s="511">
        <f t="shared" ref="AJ965:AJ1028" si="47">IF(AK965&lt;&gt;"",AJ964+1,"")</f>
        <v>962</v>
      </c>
      <c r="AK965" s="514">
        <v>18</v>
      </c>
      <c r="AL965" s="514" t="s">
        <v>1283</v>
      </c>
      <c r="AM965" s="514" t="s">
        <v>3948</v>
      </c>
      <c r="AN965" s="514" t="s">
        <v>3949</v>
      </c>
      <c r="AO965" s="514">
        <v>653210</v>
      </c>
      <c r="AP965" s="514">
        <v>147613</v>
      </c>
      <c r="AQ965" s="514" t="s">
        <v>3951</v>
      </c>
      <c r="AR965" s="514" t="s">
        <v>861</v>
      </c>
      <c r="AS965" s="514">
        <v>653633</v>
      </c>
      <c r="AT965" s="514">
        <v>147482</v>
      </c>
      <c r="AU965" s="514">
        <v>108</v>
      </c>
      <c r="AV965" s="514" t="s">
        <v>718</v>
      </c>
      <c r="AW965" s="514" t="s">
        <v>2747</v>
      </c>
      <c r="AX965" s="514">
        <v>3.5</v>
      </c>
      <c r="AY965" s="514">
        <v>6.4</v>
      </c>
      <c r="AZ965" s="514">
        <v>1861</v>
      </c>
      <c r="BA965" s="514" t="s">
        <v>191</v>
      </c>
      <c r="BB965" s="515" t="s">
        <v>861</v>
      </c>
      <c r="BC965" s="515"/>
      <c r="BD965" s="515"/>
      <c r="BE965" s="530"/>
      <c r="BF965" s="547"/>
      <c r="BG965" s="530"/>
      <c r="BH965" s="530"/>
      <c r="BI965" s="530"/>
      <c r="BJ965" s="560"/>
      <c r="BK965" s="560"/>
      <c r="BL965" s="530"/>
      <c r="BM965" s="530"/>
      <c r="BN965" s="530"/>
      <c r="BO965" s="530"/>
      <c r="BP965" s="530"/>
      <c r="BQ965" s="530"/>
      <c r="BR965" s="530"/>
      <c r="BS965" s="530"/>
      <c r="BT965" s="530"/>
      <c r="BU965" s="530"/>
      <c r="BV965" s="530"/>
      <c r="BW965" s="530"/>
      <c r="BX965" s="530"/>
      <c r="BY965" s="555"/>
      <c r="BZ965" s="552"/>
      <c r="CA965" s="530"/>
    </row>
    <row r="966" spans="34:79" x14ac:dyDescent="0.3">
      <c r="AH966" s="512" t="str">
        <f t="shared" si="46"/>
        <v>OBS! förväxlingsrisk =&gt;</v>
      </c>
      <c r="AI966" s="15" t="str">
        <f t="shared" si="45"/>
        <v>651760-145411</v>
      </c>
      <c r="AJ966" s="511">
        <f t="shared" si="47"/>
        <v>963</v>
      </c>
      <c r="AK966" s="514">
        <v>18</v>
      </c>
      <c r="AL966" s="514" t="s">
        <v>1283</v>
      </c>
      <c r="AM966" s="514" t="s">
        <v>2771</v>
      </c>
      <c r="AN966" s="514" t="s">
        <v>3952</v>
      </c>
      <c r="AO966" s="514">
        <v>649943</v>
      </c>
      <c r="AP966" s="514">
        <v>152567</v>
      </c>
      <c r="AQ966" s="514" t="s">
        <v>3953</v>
      </c>
      <c r="AR966" s="514" t="s">
        <v>861</v>
      </c>
      <c r="AS966" s="514">
        <v>651760</v>
      </c>
      <c r="AT966" s="514">
        <v>145411</v>
      </c>
      <c r="AU966" s="514">
        <v>94</v>
      </c>
      <c r="AV966" s="514" t="s">
        <v>718</v>
      </c>
      <c r="AW966" s="514" t="s">
        <v>2635</v>
      </c>
      <c r="AX966" s="514">
        <v>10</v>
      </c>
      <c r="AY966" s="514">
        <v>1.2</v>
      </c>
      <c r="AZ966" s="514">
        <v>1882</v>
      </c>
      <c r="BA966" s="514" t="s">
        <v>130</v>
      </c>
      <c r="BB966" s="515" t="s">
        <v>861</v>
      </c>
      <c r="BC966" s="515"/>
      <c r="BD966" s="515"/>
      <c r="BE966" s="530"/>
      <c r="BF966" s="547"/>
      <c r="BG966" s="530"/>
      <c r="BH966" s="530"/>
      <c r="BI966" s="530"/>
      <c r="BJ966" s="560"/>
      <c r="BK966" s="560"/>
      <c r="BL966" s="530"/>
      <c r="BM966" s="530"/>
      <c r="BN966" s="530"/>
      <c r="BO966" s="530"/>
      <c r="BP966" s="530"/>
      <c r="BQ966" s="530"/>
      <c r="BR966" s="530"/>
      <c r="BS966" s="530"/>
      <c r="BT966" s="530"/>
      <c r="BU966" s="530"/>
      <c r="BV966" s="530"/>
      <c r="BW966" s="530"/>
      <c r="BX966" s="530"/>
      <c r="BY966" s="555"/>
      <c r="BZ966" s="552"/>
      <c r="CA966" s="530"/>
    </row>
    <row r="967" spans="34:79" x14ac:dyDescent="0.3">
      <c r="AH967" s="512" t="str">
        <f t="shared" si="46"/>
        <v>OBS! förväxlingsrisk =&gt;</v>
      </c>
      <c r="AI967" s="15" t="str">
        <f t="shared" si="45"/>
        <v>651812-145365</v>
      </c>
      <c r="AJ967" s="511">
        <f t="shared" si="47"/>
        <v>964</v>
      </c>
      <c r="AK967" s="514">
        <v>18</v>
      </c>
      <c r="AL967" s="514" t="s">
        <v>1283</v>
      </c>
      <c r="AM967" s="514" t="s">
        <v>2771</v>
      </c>
      <c r="AN967" s="514" t="s">
        <v>3952</v>
      </c>
      <c r="AO967" s="514">
        <v>649943</v>
      </c>
      <c r="AP967" s="514">
        <v>152567</v>
      </c>
      <c r="AQ967" s="514" t="s">
        <v>3953</v>
      </c>
      <c r="AR967" s="514" t="s">
        <v>861</v>
      </c>
      <c r="AS967" s="514">
        <v>651812</v>
      </c>
      <c r="AT967" s="514">
        <v>145365</v>
      </c>
      <c r="AU967" s="514">
        <v>90</v>
      </c>
      <c r="AV967" s="514" t="s">
        <v>718</v>
      </c>
      <c r="AW967" s="514" t="s">
        <v>2635</v>
      </c>
      <c r="AX967" s="514">
        <v>2.6</v>
      </c>
      <c r="AY967" s="514">
        <v>0.4</v>
      </c>
      <c r="AZ967" s="514">
        <v>1882</v>
      </c>
      <c r="BA967" s="514" t="s">
        <v>130</v>
      </c>
      <c r="BB967" s="515" t="s">
        <v>3893</v>
      </c>
      <c r="BC967" s="515"/>
      <c r="BD967" s="515"/>
      <c r="BE967" s="530"/>
      <c r="BF967" s="547"/>
      <c r="BG967" s="530"/>
      <c r="BH967" s="530"/>
      <c r="BI967" s="530"/>
      <c r="BJ967" s="560"/>
      <c r="BK967" s="560"/>
      <c r="BL967" s="530"/>
      <c r="BM967" s="530"/>
      <c r="BN967" s="530"/>
      <c r="BO967" s="530"/>
      <c r="BP967" s="530"/>
      <c r="BQ967" s="530"/>
      <c r="BR967" s="530"/>
      <c r="BS967" s="530"/>
      <c r="BT967" s="530"/>
      <c r="BU967" s="530"/>
      <c r="BV967" s="530"/>
      <c r="BW967" s="530"/>
      <c r="BX967" s="530"/>
      <c r="BY967" s="555"/>
      <c r="BZ967" s="552"/>
      <c r="CA967" s="530"/>
    </row>
    <row r="968" spans="34:79" x14ac:dyDescent="0.3">
      <c r="AH968" s="512" t="str">
        <f t="shared" si="46"/>
        <v/>
      </c>
      <c r="AI968" s="15" t="str">
        <f t="shared" si="45"/>
        <v>651827-145342</v>
      </c>
      <c r="AJ968" s="511">
        <f t="shared" si="47"/>
        <v>965</v>
      </c>
      <c r="AK968" s="514">
        <v>18</v>
      </c>
      <c r="AL968" s="514" t="s">
        <v>1283</v>
      </c>
      <c r="AM968" s="514" t="s">
        <v>2771</v>
      </c>
      <c r="AN968" s="514" t="s">
        <v>3952</v>
      </c>
      <c r="AO968" s="514">
        <v>649943</v>
      </c>
      <c r="AP968" s="514">
        <v>152567</v>
      </c>
      <c r="AQ968" s="514" t="s">
        <v>2939</v>
      </c>
      <c r="AR968" s="514" t="s">
        <v>861</v>
      </c>
      <c r="AS968" s="514">
        <v>651827</v>
      </c>
      <c r="AT968" s="514">
        <v>145342</v>
      </c>
      <c r="AU968" s="514">
        <v>89</v>
      </c>
      <c r="AV968" s="514" t="s">
        <v>718</v>
      </c>
      <c r="AW968" s="514" t="s">
        <v>2635</v>
      </c>
      <c r="AX968" s="514">
        <v>10</v>
      </c>
      <c r="AY968" s="514">
        <v>0.4</v>
      </c>
      <c r="AZ968" s="514">
        <v>1882</v>
      </c>
      <c r="BA968" s="514" t="s">
        <v>130</v>
      </c>
      <c r="BB968" s="515" t="s">
        <v>861</v>
      </c>
      <c r="BC968" s="515"/>
      <c r="BD968" s="515"/>
      <c r="BE968" s="530"/>
      <c r="BF968" s="547"/>
      <c r="BG968" s="530"/>
      <c r="BH968" s="530"/>
      <c r="BI968" s="530"/>
      <c r="BJ968" s="560"/>
      <c r="BK968" s="560"/>
      <c r="BL968" s="530"/>
      <c r="BM968" s="530"/>
      <c r="BN968" s="530"/>
      <c r="BO968" s="530"/>
      <c r="BP968" s="530"/>
      <c r="BQ968" s="530"/>
      <c r="BR968" s="530"/>
      <c r="BS968" s="530"/>
      <c r="BT968" s="530"/>
      <c r="BU968" s="530"/>
      <c r="BV968" s="530"/>
      <c r="BW968" s="530"/>
      <c r="BX968" s="530"/>
      <c r="BY968" s="555"/>
      <c r="BZ968" s="552"/>
      <c r="CA968" s="530"/>
    </row>
    <row r="969" spans="34:79" x14ac:dyDescent="0.3">
      <c r="AH969" s="512" t="str">
        <f t="shared" si="46"/>
        <v/>
      </c>
      <c r="AI969" s="15" t="str">
        <f t="shared" si="45"/>
        <v>653061-147854</v>
      </c>
      <c r="AJ969" s="511">
        <f t="shared" si="47"/>
        <v>966</v>
      </c>
      <c r="AK969" s="514">
        <v>18</v>
      </c>
      <c r="AL969" s="514" t="s">
        <v>1283</v>
      </c>
      <c r="AM969" s="514" t="s">
        <v>2652</v>
      </c>
      <c r="AN969" s="514" t="s">
        <v>3954</v>
      </c>
      <c r="AO969" s="514">
        <v>650786</v>
      </c>
      <c r="AP969" s="514">
        <v>150578</v>
      </c>
      <c r="AQ969" s="514" t="s">
        <v>3955</v>
      </c>
      <c r="AR969" s="514" t="s">
        <v>2672</v>
      </c>
      <c r="AS969" s="514">
        <v>653061</v>
      </c>
      <c r="AT969" s="514">
        <v>147854</v>
      </c>
      <c r="AU969" s="514">
        <v>91</v>
      </c>
      <c r="AV969" s="514" t="s">
        <v>719</v>
      </c>
      <c r="AW969" s="514" t="s">
        <v>718</v>
      </c>
      <c r="AX969" s="514">
        <v>5.6</v>
      </c>
      <c r="AY969" s="514">
        <v>6.2</v>
      </c>
      <c r="AZ969" s="514">
        <v>1861</v>
      </c>
      <c r="BA969" s="514" t="s">
        <v>191</v>
      </c>
      <c r="BB969" s="515" t="s">
        <v>3816</v>
      </c>
      <c r="BC969" s="515"/>
      <c r="BD969" s="515"/>
      <c r="BE969" s="530"/>
      <c r="BF969" s="547"/>
      <c r="BG969" s="530"/>
      <c r="BH969" s="530"/>
      <c r="BI969" s="530"/>
      <c r="BJ969" s="560"/>
      <c r="BK969" s="560"/>
      <c r="BL969" s="530"/>
      <c r="BM969" s="530"/>
      <c r="BN969" s="530"/>
      <c r="BO969" s="530"/>
      <c r="BP969" s="530"/>
      <c r="BQ969" s="530"/>
      <c r="BR969" s="530"/>
      <c r="BS969" s="530"/>
      <c r="BT969" s="530"/>
      <c r="BU969" s="530"/>
      <c r="BV969" s="530"/>
      <c r="BW969" s="530"/>
      <c r="BX969" s="530"/>
      <c r="BY969" s="555"/>
      <c r="BZ969" s="552"/>
      <c r="CA969" s="530"/>
    </row>
    <row r="970" spans="34:79" x14ac:dyDescent="0.3">
      <c r="AH970" s="512" t="str">
        <f t="shared" si="46"/>
        <v/>
      </c>
      <c r="AI970" s="15" t="str">
        <f t="shared" si="45"/>
        <v>653248-147466</v>
      </c>
      <c r="AJ970" s="511">
        <f t="shared" si="47"/>
        <v>967</v>
      </c>
      <c r="AK970" s="514">
        <v>18</v>
      </c>
      <c r="AL970" s="514" t="s">
        <v>1283</v>
      </c>
      <c r="AM970" s="514" t="s">
        <v>2652</v>
      </c>
      <c r="AN970" s="514" t="s">
        <v>3954</v>
      </c>
      <c r="AO970" s="514">
        <v>650786</v>
      </c>
      <c r="AP970" s="514">
        <v>150578</v>
      </c>
      <c r="AQ970" s="514" t="s">
        <v>3956</v>
      </c>
      <c r="AR970" s="514" t="s">
        <v>861</v>
      </c>
      <c r="AS970" s="514">
        <v>653248</v>
      </c>
      <c r="AT970" s="514">
        <v>147466</v>
      </c>
      <c r="AU970" s="514">
        <v>97</v>
      </c>
      <c r="AV970" s="514" t="s">
        <v>719</v>
      </c>
      <c r="AW970" s="514" t="s">
        <v>718</v>
      </c>
      <c r="AX970" s="514">
        <v>0.1</v>
      </c>
      <c r="AY970" s="514">
        <v>0.1</v>
      </c>
      <c r="AZ970" s="514">
        <v>1861</v>
      </c>
      <c r="BA970" s="514" t="s">
        <v>191</v>
      </c>
      <c r="BB970" s="515" t="s">
        <v>861</v>
      </c>
      <c r="BC970" s="515"/>
      <c r="BD970" s="515"/>
      <c r="BE970" s="530"/>
      <c r="BF970" s="547"/>
      <c r="BG970" s="530"/>
      <c r="BH970" s="530"/>
      <c r="BI970" s="530"/>
      <c r="BJ970" s="560"/>
      <c r="BK970" s="560"/>
      <c r="BL970" s="530"/>
      <c r="BM970" s="530"/>
      <c r="BN970" s="530"/>
      <c r="BO970" s="530"/>
      <c r="BP970" s="530"/>
      <c r="BQ970" s="530"/>
      <c r="BR970" s="530"/>
      <c r="BS970" s="530"/>
      <c r="BT970" s="530"/>
      <c r="BU970" s="530"/>
      <c r="BV970" s="530"/>
      <c r="BW970" s="530"/>
      <c r="BX970" s="530"/>
      <c r="BY970" s="555"/>
      <c r="BZ970" s="552"/>
      <c r="CA970" s="530"/>
    </row>
    <row r="971" spans="34:79" x14ac:dyDescent="0.3">
      <c r="AH971" s="512" t="str">
        <f t="shared" si="46"/>
        <v/>
      </c>
      <c r="AI971" s="15" t="str">
        <f t="shared" si="45"/>
        <v>653249-147465</v>
      </c>
      <c r="AJ971" s="511">
        <f t="shared" si="47"/>
        <v>968</v>
      </c>
      <c r="AK971" s="514">
        <v>18</v>
      </c>
      <c r="AL971" s="514" t="s">
        <v>1283</v>
      </c>
      <c r="AM971" s="514" t="s">
        <v>2652</v>
      </c>
      <c r="AN971" s="514" t="s">
        <v>3954</v>
      </c>
      <c r="AO971" s="514">
        <v>650786</v>
      </c>
      <c r="AP971" s="514">
        <v>150578</v>
      </c>
      <c r="AQ971" s="514" t="s">
        <v>3484</v>
      </c>
      <c r="AR971" s="514" t="s">
        <v>861</v>
      </c>
      <c r="AS971" s="514">
        <v>653249</v>
      </c>
      <c r="AT971" s="514">
        <v>147465</v>
      </c>
      <c r="AU971" s="514">
        <v>96</v>
      </c>
      <c r="AV971" s="514" t="s">
        <v>719</v>
      </c>
      <c r="AW971" s="514" t="s">
        <v>718</v>
      </c>
      <c r="AX971" s="514">
        <v>0.1</v>
      </c>
      <c r="AY971" s="514">
        <v>0.1</v>
      </c>
      <c r="AZ971" s="514">
        <v>1861</v>
      </c>
      <c r="BA971" s="514" t="s">
        <v>191</v>
      </c>
      <c r="BB971" s="515" t="s">
        <v>861</v>
      </c>
      <c r="BC971" s="515"/>
      <c r="BD971" s="515"/>
      <c r="BE971" s="530"/>
      <c r="BF971" s="547"/>
      <c r="BG971" s="530"/>
      <c r="BH971" s="530"/>
      <c r="BI971" s="530"/>
      <c r="BJ971" s="560"/>
      <c r="BK971" s="560"/>
      <c r="BL971" s="530"/>
      <c r="BM971" s="530"/>
      <c r="BN971" s="530"/>
      <c r="BO971" s="530"/>
      <c r="BP971" s="530"/>
      <c r="BQ971" s="530"/>
      <c r="BR971" s="530"/>
      <c r="BS971" s="530"/>
      <c r="BT971" s="530"/>
      <c r="BU971" s="530"/>
      <c r="BV971" s="530"/>
      <c r="BW971" s="530"/>
      <c r="BX971" s="530"/>
      <c r="BY971" s="555"/>
      <c r="BZ971" s="552"/>
      <c r="CA971" s="530"/>
    </row>
    <row r="972" spans="34:79" x14ac:dyDescent="0.3">
      <c r="AH972" s="512" t="str">
        <f t="shared" si="46"/>
        <v/>
      </c>
      <c r="AI972" s="15" t="str">
        <f t="shared" si="45"/>
        <v>653250-147461</v>
      </c>
      <c r="AJ972" s="511">
        <f t="shared" si="47"/>
        <v>969</v>
      </c>
      <c r="AK972" s="514">
        <v>18</v>
      </c>
      <c r="AL972" s="514" t="s">
        <v>1283</v>
      </c>
      <c r="AM972" s="514" t="s">
        <v>2652</v>
      </c>
      <c r="AN972" s="514" t="s">
        <v>3954</v>
      </c>
      <c r="AO972" s="514">
        <v>650786</v>
      </c>
      <c r="AP972" s="514">
        <v>150578</v>
      </c>
      <c r="AQ972" s="514" t="s">
        <v>3957</v>
      </c>
      <c r="AR972" s="514" t="s">
        <v>861</v>
      </c>
      <c r="AS972" s="514">
        <v>653250</v>
      </c>
      <c r="AT972" s="514">
        <v>147461</v>
      </c>
      <c r="AU972" s="514">
        <v>100</v>
      </c>
      <c r="AV972" s="514" t="s">
        <v>719</v>
      </c>
      <c r="AW972" s="514" t="s">
        <v>718</v>
      </c>
      <c r="AX972" s="514">
        <v>0.2</v>
      </c>
      <c r="AY972" s="514">
        <v>0.1</v>
      </c>
      <c r="AZ972" s="514">
        <v>1861</v>
      </c>
      <c r="BA972" s="514" t="s">
        <v>191</v>
      </c>
      <c r="BB972" s="515" t="s">
        <v>3823</v>
      </c>
      <c r="BC972" s="515"/>
      <c r="BD972" s="515"/>
      <c r="BE972" s="530"/>
      <c r="BF972" s="547"/>
      <c r="BG972" s="530"/>
      <c r="BH972" s="530"/>
      <c r="BI972" s="530"/>
      <c r="BJ972" s="560"/>
      <c r="BK972" s="560"/>
      <c r="BL972" s="530"/>
      <c r="BM972" s="530"/>
      <c r="BN972" s="530"/>
      <c r="BO972" s="530"/>
      <c r="BP972" s="530"/>
      <c r="BQ972" s="530"/>
      <c r="BR972" s="530"/>
      <c r="BS972" s="530"/>
      <c r="BT972" s="530"/>
      <c r="BU972" s="530"/>
      <c r="BV972" s="530"/>
      <c r="BW972" s="530"/>
      <c r="BX972" s="530"/>
      <c r="BY972" s="555"/>
      <c r="BZ972" s="552"/>
      <c r="CA972" s="530"/>
    </row>
    <row r="973" spans="34:79" x14ac:dyDescent="0.3">
      <c r="AH973" s="512" t="str">
        <f t="shared" si="46"/>
        <v/>
      </c>
      <c r="AI973" s="15" t="str">
        <f t="shared" si="45"/>
        <v>653254-147408</v>
      </c>
      <c r="AJ973" s="511">
        <f t="shared" si="47"/>
        <v>970</v>
      </c>
      <c r="AK973" s="514">
        <v>18</v>
      </c>
      <c r="AL973" s="514" t="s">
        <v>1283</v>
      </c>
      <c r="AM973" s="514" t="s">
        <v>2652</v>
      </c>
      <c r="AN973" s="514" t="s">
        <v>3954</v>
      </c>
      <c r="AO973" s="514">
        <v>650786</v>
      </c>
      <c r="AP973" s="514">
        <v>150578</v>
      </c>
      <c r="AQ973" s="514" t="s">
        <v>3958</v>
      </c>
      <c r="AR973" s="514" t="s">
        <v>861</v>
      </c>
      <c r="AS973" s="514">
        <v>653254</v>
      </c>
      <c r="AT973" s="514">
        <v>147408</v>
      </c>
      <c r="AU973" s="514">
        <v>110</v>
      </c>
      <c r="AV973" s="514" t="s">
        <v>719</v>
      </c>
      <c r="AW973" s="514" t="s">
        <v>718</v>
      </c>
      <c r="AX973" s="514">
        <v>0.2</v>
      </c>
      <c r="AY973" s="514">
        <v>0.1</v>
      </c>
      <c r="AZ973" s="514">
        <v>1861</v>
      </c>
      <c r="BA973" s="514" t="s">
        <v>191</v>
      </c>
      <c r="BB973" s="515" t="s">
        <v>3823</v>
      </c>
      <c r="BC973" s="515"/>
      <c r="BD973" s="515"/>
      <c r="BE973" s="530"/>
      <c r="BF973" s="547"/>
      <c r="BG973" s="530"/>
      <c r="BH973" s="530"/>
      <c r="BI973" s="530"/>
      <c r="BJ973" s="560"/>
      <c r="BK973" s="560"/>
      <c r="BL973" s="530"/>
      <c r="BM973" s="530"/>
      <c r="BN973" s="530"/>
      <c r="BO973" s="530"/>
      <c r="BP973" s="530"/>
      <c r="BQ973" s="530"/>
      <c r="BR973" s="530"/>
      <c r="BS973" s="530"/>
      <c r="BT973" s="530"/>
      <c r="BU973" s="530"/>
      <c r="BV973" s="530"/>
      <c r="BW973" s="530"/>
      <c r="BX973" s="530"/>
      <c r="BY973" s="555"/>
      <c r="BZ973" s="552"/>
      <c r="CA973" s="530"/>
    </row>
    <row r="974" spans="34:79" x14ac:dyDescent="0.3">
      <c r="AH974" s="512" t="str">
        <f t="shared" si="46"/>
        <v/>
      </c>
      <c r="AI974" s="15" t="str">
        <f t="shared" si="45"/>
        <v>653262-147393</v>
      </c>
      <c r="AJ974" s="511">
        <f t="shared" si="47"/>
        <v>971</v>
      </c>
      <c r="AK974" s="514">
        <v>18</v>
      </c>
      <c r="AL974" s="514" t="s">
        <v>1283</v>
      </c>
      <c r="AM974" s="514" t="s">
        <v>2652</v>
      </c>
      <c r="AN974" s="514" t="s">
        <v>3954</v>
      </c>
      <c r="AO974" s="514">
        <v>650786</v>
      </c>
      <c r="AP974" s="514">
        <v>150578</v>
      </c>
      <c r="AQ974" s="514" t="s">
        <v>3959</v>
      </c>
      <c r="AR974" s="514" t="s">
        <v>861</v>
      </c>
      <c r="AS974" s="514">
        <v>653262</v>
      </c>
      <c r="AT974" s="514">
        <v>147393</v>
      </c>
      <c r="AU974" s="514">
        <v>110</v>
      </c>
      <c r="AV974" s="514" t="s">
        <v>719</v>
      </c>
      <c r="AW974" s="514" t="s">
        <v>718</v>
      </c>
      <c r="AX974" s="514">
        <v>0.1</v>
      </c>
      <c r="AY974" s="514">
        <v>0.2</v>
      </c>
      <c r="AZ974" s="514">
        <v>1861</v>
      </c>
      <c r="BA974" s="514" t="s">
        <v>191</v>
      </c>
      <c r="BB974" s="515" t="s">
        <v>861</v>
      </c>
      <c r="BC974" s="515"/>
      <c r="BD974" s="515"/>
      <c r="BE974" s="530"/>
      <c r="BF974" s="547"/>
      <c r="BG974" s="530"/>
      <c r="BH974" s="530"/>
      <c r="BI974" s="530"/>
      <c r="BJ974" s="560"/>
      <c r="BK974" s="560"/>
      <c r="BL974" s="530"/>
      <c r="BM974" s="530"/>
      <c r="BN974" s="530"/>
      <c r="BO974" s="530"/>
      <c r="BP974" s="530"/>
      <c r="BQ974" s="530"/>
      <c r="BR974" s="530"/>
      <c r="BS974" s="530"/>
      <c r="BT974" s="530"/>
      <c r="BU974" s="530"/>
      <c r="BV974" s="530"/>
      <c r="BW974" s="530"/>
      <c r="BX974" s="530"/>
      <c r="BY974" s="555"/>
      <c r="BZ974" s="552"/>
      <c r="CA974" s="530"/>
    </row>
    <row r="975" spans="34:79" x14ac:dyDescent="0.3">
      <c r="AH975" s="512" t="str">
        <f t="shared" si="46"/>
        <v/>
      </c>
      <c r="AI975" s="15" t="str">
        <f t="shared" si="45"/>
        <v>653264-147395</v>
      </c>
      <c r="AJ975" s="511">
        <f t="shared" si="47"/>
        <v>972</v>
      </c>
      <c r="AK975" s="514">
        <v>18</v>
      </c>
      <c r="AL975" s="514" t="s">
        <v>1283</v>
      </c>
      <c r="AM975" s="514" t="s">
        <v>2652</v>
      </c>
      <c r="AN975" s="514" t="s">
        <v>3954</v>
      </c>
      <c r="AO975" s="514">
        <v>650786</v>
      </c>
      <c r="AP975" s="514">
        <v>150578</v>
      </c>
      <c r="AQ975" s="514" t="s">
        <v>3960</v>
      </c>
      <c r="AR975" s="514" t="s">
        <v>861</v>
      </c>
      <c r="AS975" s="514">
        <v>653264</v>
      </c>
      <c r="AT975" s="514">
        <v>147395</v>
      </c>
      <c r="AU975" s="514">
        <v>110</v>
      </c>
      <c r="AV975" s="514" t="s">
        <v>719</v>
      </c>
      <c r="AW975" s="514" t="s">
        <v>718</v>
      </c>
      <c r="AX975" s="514">
        <v>0.1</v>
      </c>
      <c r="AY975" s="514">
        <v>0.2</v>
      </c>
      <c r="AZ975" s="514">
        <v>1861</v>
      </c>
      <c r="BA975" s="514" t="s">
        <v>191</v>
      </c>
      <c r="BB975" s="515" t="s">
        <v>861</v>
      </c>
      <c r="BC975" s="515"/>
      <c r="BD975" s="515"/>
      <c r="BE975" s="530"/>
      <c r="BF975" s="547"/>
      <c r="BG975" s="530"/>
      <c r="BH975" s="530"/>
      <c r="BI975" s="530"/>
      <c r="BJ975" s="560"/>
      <c r="BK975" s="560"/>
      <c r="BL975" s="530"/>
      <c r="BM975" s="530"/>
      <c r="BN975" s="530"/>
      <c r="BO975" s="530"/>
      <c r="BP975" s="530"/>
      <c r="BQ975" s="530"/>
      <c r="BR975" s="530"/>
      <c r="BS975" s="530"/>
      <c r="BT975" s="530"/>
      <c r="BU975" s="530"/>
      <c r="BV975" s="530"/>
      <c r="BW975" s="530"/>
      <c r="BX975" s="530"/>
      <c r="BY975" s="555"/>
      <c r="BZ975" s="552"/>
      <c r="CA975" s="530"/>
    </row>
    <row r="976" spans="34:79" x14ac:dyDescent="0.3">
      <c r="AH976" s="512" t="str">
        <f t="shared" si="46"/>
        <v/>
      </c>
      <c r="AI976" s="15" t="str">
        <f t="shared" si="45"/>
        <v>653041-147869</v>
      </c>
      <c r="AJ976" s="511">
        <f t="shared" si="47"/>
        <v>973</v>
      </c>
      <c r="AK976" s="514">
        <v>18</v>
      </c>
      <c r="AL976" s="514" t="s">
        <v>1283</v>
      </c>
      <c r="AM976" s="514" t="s">
        <v>2652</v>
      </c>
      <c r="AN976" s="514" t="s">
        <v>3961</v>
      </c>
      <c r="AO976" s="514">
        <v>650786</v>
      </c>
      <c r="AP976" s="514">
        <v>150578</v>
      </c>
      <c r="AQ976" s="514" t="s">
        <v>3962</v>
      </c>
      <c r="AR976" s="514" t="s">
        <v>861</v>
      </c>
      <c r="AS976" s="514">
        <v>653041</v>
      </c>
      <c r="AT976" s="514">
        <v>147869</v>
      </c>
      <c r="AU976" s="514">
        <v>77</v>
      </c>
      <c r="AV976" s="514" t="s">
        <v>719</v>
      </c>
      <c r="AW976" s="514" t="s">
        <v>718</v>
      </c>
      <c r="AX976" s="514">
        <v>5.9</v>
      </c>
      <c r="AY976" s="514">
        <v>5.9</v>
      </c>
      <c r="AZ976" s="514">
        <v>1861</v>
      </c>
      <c r="BA976" s="514" t="s">
        <v>191</v>
      </c>
      <c r="BB976" s="515" t="s">
        <v>861</v>
      </c>
      <c r="BC976" s="515"/>
      <c r="BD976" s="515"/>
      <c r="BE976" s="530"/>
      <c r="BF976" s="547"/>
      <c r="BG976" s="530"/>
      <c r="BH976" s="530"/>
      <c r="BI976" s="530"/>
      <c r="BJ976" s="560"/>
      <c r="BK976" s="560"/>
      <c r="BL976" s="530"/>
      <c r="BM976" s="530"/>
      <c r="BN976" s="530"/>
      <c r="BO976" s="530"/>
      <c r="BP976" s="530"/>
      <c r="BQ976" s="530"/>
      <c r="BR976" s="530"/>
      <c r="BS976" s="530"/>
      <c r="BT976" s="530"/>
      <c r="BU976" s="530"/>
      <c r="BV976" s="530"/>
      <c r="BW976" s="530"/>
      <c r="BX976" s="530"/>
      <c r="BY976" s="555"/>
      <c r="BZ976" s="552"/>
      <c r="CA976" s="530"/>
    </row>
    <row r="977" spans="34:79" x14ac:dyDescent="0.3">
      <c r="AH977" s="512" t="str">
        <f t="shared" si="46"/>
        <v/>
      </c>
      <c r="AI977" s="15" t="str">
        <f t="shared" si="45"/>
        <v>653064-147854</v>
      </c>
      <c r="AJ977" s="511">
        <f t="shared" si="47"/>
        <v>974</v>
      </c>
      <c r="AK977" s="514">
        <v>18</v>
      </c>
      <c r="AL977" s="514" t="s">
        <v>1283</v>
      </c>
      <c r="AM977" s="514" t="s">
        <v>2652</v>
      </c>
      <c r="AN977" s="514" t="s">
        <v>3961</v>
      </c>
      <c r="AO977" s="514">
        <v>650786</v>
      </c>
      <c r="AP977" s="514">
        <v>150578</v>
      </c>
      <c r="AQ977" s="514" t="s">
        <v>3963</v>
      </c>
      <c r="AR977" s="514" t="s">
        <v>861</v>
      </c>
      <c r="AS977" s="514">
        <v>653064</v>
      </c>
      <c r="AT977" s="514">
        <v>147854</v>
      </c>
      <c r="AU977" s="514">
        <v>88</v>
      </c>
      <c r="AV977" s="514" t="s">
        <v>719</v>
      </c>
      <c r="AW977" s="514" t="s">
        <v>718</v>
      </c>
      <c r="AX977" s="514">
        <v>5.6</v>
      </c>
      <c r="AY977" s="514">
        <v>6.2</v>
      </c>
      <c r="AZ977" s="514">
        <v>1861</v>
      </c>
      <c r="BA977" s="514" t="s">
        <v>191</v>
      </c>
      <c r="BB977" s="515" t="s">
        <v>861</v>
      </c>
      <c r="BC977" s="515"/>
      <c r="BD977" s="515"/>
      <c r="BE977" s="530"/>
      <c r="BF977" s="547"/>
      <c r="BG977" s="530"/>
      <c r="BH977" s="530"/>
      <c r="BI977" s="530"/>
      <c r="BJ977" s="560"/>
      <c r="BK977" s="560"/>
      <c r="BL977" s="530"/>
      <c r="BM977" s="530"/>
      <c r="BN977" s="530"/>
      <c r="BO977" s="530"/>
      <c r="BP977" s="530"/>
      <c r="BQ977" s="530"/>
      <c r="BR977" s="530"/>
      <c r="BS977" s="530"/>
      <c r="BT977" s="530"/>
      <c r="BU977" s="530"/>
      <c r="BV977" s="530"/>
      <c r="BW977" s="530"/>
      <c r="BX977" s="530"/>
      <c r="BY977" s="555"/>
      <c r="BZ977" s="552"/>
      <c r="CA977" s="530"/>
    </row>
    <row r="978" spans="34:79" x14ac:dyDescent="0.3">
      <c r="AH978" s="512" t="str">
        <f t="shared" si="46"/>
        <v/>
      </c>
      <c r="AI978" s="15" t="str">
        <f t="shared" si="45"/>
        <v>653068-147904</v>
      </c>
      <c r="AJ978" s="511">
        <f t="shared" si="47"/>
        <v>975</v>
      </c>
      <c r="AK978" s="514">
        <v>18</v>
      </c>
      <c r="AL978" s="514" t="s">
        <v>1283</v>
      </c>
      <c r="AM978" s="514" t="s">
        <v>2652</v>
      </c>
      <c r="AN978" s="514" t="s">
        <v>3961</v>
      </c>
      <c r="AO978" s="514">
        <v>650786</v>
      </c>
      <c r="AP978" s="514">
        <v>150578</v>
      </c>
      <c r="AQ978" s="514" t="s">
        <v>3964</v>
      </c>
      <c r="AR978" s="514" t="s">
        <v>861</v>
      </c>
      <c r="AS978" s="514">
        <v>653068</v>
      </c>
      <c r="AT978" s="514">
        <v>147904</v>
      </c>
      <c r="AU978" s="514">
        <v>73</v>
      </c>
      <c r="AV978" s="514" t="s">
        <v>719</v>
      </c>
      <c r="AW978" s="514" t="s">
        <v>718</v>
      </c>
      <c r="AX978" s="514">
        <v>6.6</v>
      </c>
      <c r="AY978" s="514">
        <v>4</v>
      </c>
      <c r="AZ978" s="514">
        <v>1861</v>
      </c>
      <c r="BA978" s="514" t="s">
        <v>191</v>
      </c>
      <c r="BB978" s="515" t="s">
        <v>861</v>
      </c>
      <c r="BC978" s="515"/>
      <c r="BD978" s="515"/>
      <c r="BE978" s="530"/>
      <c r="BF978" s="547"/>
      <c r="BG978" s="530"/>
      <c r="BH978" s="530"/>
      <c r="BI978" s="530"/>
      <c r="BJ978" s="560"/>
      <c r="BK978" s="560"/>
      <c r="BL978" s="530"/>
      <c r="BM978" s="530"/>
      <c r="BN978" s="530"/>
      <c r="BO978" s="530"/>
      <c r="BP978" s="530"/>
      <c r="BQ978" s="530"/>
      <c r="BR978" s="530"/>
      <c r="BS978" s="530"/>
      <c r="BT978" s="530"/>
      <c r="BU978" s="530"/>
      <c r="BV978" s="530"/>
      <c r="BW978" s="530"/>
      <c r="BX978" s="530"/>
      <c r="BY978" s="555"/>
      <c r="BZ978" s="552"/>
      <c r="CA978" s="530"/>
    </row>
    <row r="979" spans="34:79" x14ac:dyDescent="0.3">
      <c r="AH979" s="512" t="str">
        <f t="shared" si="46"/>
        <v/>
      </c>
      <c r="AI979" s="15" t="str">
        <f t="shared" si="45"/>
        <v>653087-147921</v>
      </c>
      <c r="AJ979" s="511">
        <f t="shared" si="47"/>
        <v>976</v>
      </c>
      <c r="AK979" s="514">
        <v>18</v>
      </c>
      <c r="AL979" s="514" t="s">
        <v>1283</v>
      </c>
      <c r="AM979" s="514" t="s">
        <v>2652</v>
      </c>
      <c r="AN979" s="514" t="s">
        <v>3961</v>
      </c>
      <c r="AO979" s="514">
        <v>650786</v>
      </c>
      <c r="AP979" s="514">
        <v>150578</v>
      </c>
      <c r="AQ979" s="514" t="s">
        <v>3965</v>
      </c>
      <c r="AR979" s="514" t="s">
        <v>861</v>
      </c>
      <c r="AS979" s="514">
        <v>653087</v>
      </c>
      <c r="AT979" s="514">
        <v>147921</v>
      </c>
      <c r="AU979" s="514">
        <v>72</v>
      </c>
      <c r="AV979" s="514" t="s">
        <v>719</v>
      </c>
      <c r="AW979" s="514" t="s">
        <v>718</v>
      </c>
      <c r="AX979" s="514">
        <v>6.9</v>
      </c>
      <c r="AY979" s="514">
        <v>3.7</v>
      </c>
      <c r="AZ979" s="514">
        <v>1861</v>
      </c>
      <c r="BA979" s="514" t="s">
        <v>191</v>
      </c>
      <c r="BB979" s="515" t="s">
        <v>861</v>
      </c>
      <c r="BC979" s="515"/>
      <c r="BD979" s="515"/>
      <c r="BE979" s="530"/>
      <c r="BF979" s="547"/>
      <c r="BG979" s="530"/>
      <c r="BH979" s="530"/>
      <c r="BI979" s="530"/>
      <c r="BJ979" s="560"/>
      <c r="BK979" s="560"/>
      <c r="BL979" s="530"/>
      <c r="BM979" s="530"/>
      <c r="BN979" s="530"/>
      <c r="BO979" s="530"/>
      <c r="BP979" s="530"/>
      <c r="BQ979" s="530"/>
      <c r="BR979" s="530"/>
      <c r="BS979" s="530"/>
      <c r="BT979" s="530"/>
      <c r="BU979" s="530"/>
      <c r="BV979" s="530"/>
      <c r="BW979" s="530"/>
      <c r="BX979" s="530"/>
      <c r="BY979" s="555"/>
      <c r="BZ979" s="552"/>
      <c r="CA979" s="530"/>
    </row>
    <row r="980" spans="34:79" x14ac:dyDescent="0.3">
      <c r="AH980" s="512" t="str">
        <f t="shared" si="46"/>
        <v/>
      </c>
      <c r="AI980" s="15" t="str">
        <f t="shared" si="45"/>
        <v>653097-147936</v>
      </c>
      <c r="AJ980" s="511">
        <f t="shared" si="47"/>
        <v>977</v>
      </c>
      <c r="AK980" s="514">
        <v>18</v>
      </c>
      <c r="AL980" s="514" t="s">
        <v>1283</v>
      </c>
      <c r="AM980" s="514" t="s">
        <v>2652</v>
      </c>
      <c r="AN980" s="514" t="s">
        <v>3961</v>
      </c>
      <c r="AO980" s="514">
        <v>650786</v>
      </c>
      <c r="AP980" s="514">
        <v>150578</v>
      </c>
      <c r="AQ980" s="514" t="s">
        <v>3966</v>
      </c>
      <c r="AR980" s="514" t="s">
        <v>3437</v>
      </c>
      <c r="AS980" s="514">
        <v>653097</v>
      </c>
      <c r="AT980" s="514">
        <v>147936</v>
      </c>
      <c r="AU980" s="514">
        <v>74</v>
      </c>
      <c r="AV980" s="514" t="s">
        <v>720</v>
      </c>
      <c r="AW980" s="514" t="s">
        <v>718</v>
      </c>
      <c r="AX980" s="514">
        <v>7.5</v>
      </c>
      <c r="AY980" s="514">
        <v>4.3</v>
      </c>
      <c r="AZ980" s="514">
        <v>1861</v>
      </c>
      <c r="BA980" s="514" t="s">
        <v>191</v>
      </c>
      <c r="BB980" s="515" t="s">
        <v>3816</v>
      </c>
      <c r="BC980" s="515"/>
      <c r="BD980" s="515"/>
      <c r="BE980" s="530"/>
      <c r="BF980" s="547"/>
      <c r="BG980" s="530"/>
      <c r="BH980" s="530"/>
      <c r="BI980" s="530"/>
      <c r="BJ980" s="560"/>
      <c r="BK980" s="560"/>
      <c r="BL980" s="530"/>
      <c r="BM980" s="530"/>
      <c r="BN980" s="530"/>
      <c r="BO980" s="530"/>
      <c r="BP980" s="530"/>
      <c r="BQ980" s="530"/>
      <c r="BR980" s="530"/>
      <c r="BS980" s="530"/>
      <c r="BT980" s="530"/>
      <c r="BU980" s="530"/>
      <c r="BV980" s="530"/>
      <c r="BW980" s="530"/>
      <c r="BX980" s="530"/>
      <c r="BY980" s="555"/>
      <c r="BZ980" s="552"/>
      <c r="CA980" s="530"/>
    </row>
    <row r="981" spans="34:79" x14ac:dyDescent="0.3">
      <c r="AH981" s="512" t="str">
        <f t="shared" si="46"/>
        <v/>
      </c>
      <c r="AI981" s="15" t="str">
        <f t="shared" si="45"/>
        <v>653144-148140</v>
      </c>
      <c r="AJ981" s="511">
        <f t="shared" si="47"/>
        <v>978</v>
      </c>
      <c r="AK981" s="514">
        <v>18</v>
      </c>
      <c r="AL981" s="514" t="s">
        <v>1283</v>
      </c>
      <c r="AM981" s="514" t="s">
        <v>2652</v>
      </c>
      <c r="AN981" s="514" t="s">
        <v>3961</v>
      </c>
      <c r="AO981" s="514">
        <v>650786</v>
      </c>
      <c r="AP981" s="514">
        <v>150578</v>
      </c>
      <c r="AQ981" s="514" t="s">
        <v>3967</v>
      </c>
      <c r="AR981" s="514" t="s">
        <v>861</v>
      </c>
      <c r="AS981" s="514">
        <v>653144</v>
      </c>
      <c r="AT981" s="514">
        <v>148140</v>
      </c>
      <c r="AU981" s="514">
        <v>69</v>
      </c>
      <c r="AV981" s="514" t="s">
        <v>720</v>
      </c>
      <c r="AW981" s="514" t="s">
        <v>718</v>
      </c>
      <c r="AX981" s="514">
        <v>10</v>
      </c>
      <c r="AY981" s="514">
        <v>0.5</v>
      </c>
      <c r="AZ981" s="514">
        <v>1861</v>
      </c>
      <c r="BA981" s="514" t="s">
        <v>191</v>
      </c>
      <c r="BB981" s="515" t="s">
        <v>861</v>
      </c>
      <c r="BC981" s="515"/>
      <c r="BD981" s="515"/>
      <c r="BE981" s="530"/>
      <c r="BF981" s="547"/>
      <c r="BG981" s="530"/>
      <c r="BH981" s="530"/>
      <c r="BI981" s="530"/>
      <c r="BJ981" s="560"/>
      <c r="BK981" s="560"/>
      <c r="BL981" s="530"/>
      <c r="BM981" s="530"/>
      <c r="BN981" s="530"/>
      <c r="BO981" s="530"/>
      <c r="BP981" s="530"/>
      <c r="BQ981" s="530"/>
      <c r="BR981" s="530"/>
      <c r="BS981" s="530"/>
      <c r="BT981" s="530"/>
      <c r="BU981" s="530"/>
      <c r="BV981" s="530"/>
      <c r="BW981" s="530"/>
      <c r="BX981" s="530"/>
      <c r="BY981" s="555"/>
      <c r="BZ981" s="552"/>
      <c r="CA981" s="530"/>
    </row>
    <row r="982" spans="34:79" x14ac:dyDescent="0.3">
      <c r="AH982" s="512" t="str">
        <f t="shared" si="46"/>
        <v/>
      </c>
      <c r="AI982" s="15" t="str">
        <f t="shared" si="45"/>
        <v>653165-148015</v>
      </c>
      <c r="AJ982" s="511">
        <f t="shared" si="47"/>
        <v>979</v>
      </c>
      <c r="AK982" s="514">
        <v>18</v>
      </c>
      <c r="AL982" s="514" t="s">
        <v>1283</v>
      </c>
      <c r="AM982" s="514" t="s">
        <v>2652</v>
      </c>
      <c r="AN982" s="514" t="s">
        <v>3961</v>
      </c>
      <c r="AO982" s="514">
        <v>650786</v>
      </c>
      <c r="AP982" s="514">
        <v>150578</v>
      </c>
      <c r="AQ982" s="514" t="s">
        <v>3968</v>
      </c>
      <c r="AR982" s="514" t="s">
        <v>861</v>
      </c>
      <c r="AS982" s="514">
        <v>653165</v>
      </c>
      <c r="AT982" s="514">
        <v>148015</v>
      </c>
      <c r="AU982" s="514">
        <v>69</v>
      </c>
      <c r="AV982" s="514" t="s">
        <v>720</v>
      </c>
      <c r="AW982" s="514" t="s">
        <v>718</v>
      </c>
      <c r="AX982" s="514">
        <v>9.4</v>
      </c>
      <c r="AY982" s="514">
        <v>2.4</v>
      </c>
      <c r="AZ982" s="514">
        <v>1861</v>
      </c>
      <c r="BA982" s="514" t="s">
        <v>191</v>
      </c>
      <c r="BB982" s="515" t="s">
        <v>861</v>
      </c>
      <c r="BC982" s="515"/>
      <c r="BD982" s="515"/>
      <c r="BE982" s="530"/>
      <c r="BF982" s="547"/>
      <c r="BG982" s="530"/>
      <c r="BH982" s="530"/>
      <c r="BI982" s="530"/>
      <c r="BJ982" s="560"/>
      <c r="BK982" s="560"/>
      <c r="BL982" s="530"/>
      <c r="BM982" s="530"/>
      <c r="BN982" s="530"/>
      <c r="BO982" s="530"/>
      <c r="BP982" s="530"/>
      <c r="BQ982" s="530"/>
      <c r="BR982" s="530"/>
      <c r="BS982" s="530"/>
      <c r="BT982" s="530"/>
      <c r="BU982" s="530"/>
      <c r="BV982" s="530"/>
      <c r="BW982" s="530"/>
      <c r="BX982" s="530"/>
      <c r="BY982" s="555"/>
      <c r="BZ982" s="552"/>
      <c r="CA982" s="530"/>
    </row>
    <row r="983" spans="34:79" x14ac:dyDescent="0.3">
      <c r="AH983" s="512" t="str">
        <f t="shared" si="46"/>
        <v/>
      </c>
      <c r="AI983" s="15" t="str">
        <f t="shared" si="45"/>
        <v>653256-147503</v>
      </c>
      <c r="AJ983" s="511">
        <f t="shared" si="47"/>
        <v>980</v>
      </c>
      <c r="AK983" s="514">
        <v>18</v>
      </c>
      <c r="AL983" s="514" t="s">
        <v>1283</v>
      </c>
      <c r="AM983" s="514" t="s">
        <v>2652</v>
      </c>
      <c r="AN983" s="514" t="s">
        <v>3961</v>
      </c>
      <c r="AO983" s="514">
        <v>650786</v>
      </c>
      <c r="AP983" s="514">
        <v>150578</v>
      </c>
      <c r="AQ983" s="514" t="s">
        <v>3969</v>
      </c>
      <c r="AR983" s="514" t="s">
        <v>861</v>
      </c>
      <c r="AS983" s="514">
        <v>653256</v>
      </c>
      <c r="AT983" s="514">
        <v>147503</v>
      </c>
      <c r="AU983" s="514">
        <v>95</v>
      </c>
      <c r="AV983" s="514" t="s">
        <v>719</v>
      </c>
      <c r="AW983" s="514" t="s">
        <v>718</v>
      </c>
      <c r="AX983" s="514">
        <v>0.1</v>
      </c>
      <c r="AY983" s="514">
        <v>3</v>
      </c>
      <c r="AZ983" s="514">
        <v>1861</v>
      </c>
      <c r="BA983" s="514" t="s">
        <v>191</v>
      </c>
      <c r="BB983" s="515" t="s">
        <v>861</v>
      </c>
      <c r="BC983" s="515"/>
      <c r="BD983" s="515"/>
      <c r="BE983" s="530"/>
      <c r="BF983" s="547"/>
      <c r="BG983" s="530"/>
      <c r="BH983" s="530"/>
      <c r="BI983" s="530"/>
      <c r="BJ983" s="560"/>
      <c r="BK983" s="560"/>
      <c r="BL983" s="530"/>
      <c r="BM983" s="530"/>
      <c r="BN983" s="530"/>
      <c r="BO983" s="530"/>
      <c r="BP983" s="530"/>
      <c r="BQ983" s="530"/>
      <c r="BR983" s="530"/>
      <c r="BS983" s="530"/>
      <c r="BT983" s="530"/>
      <c r="BU983" s="530"/>
      <c r="BV983" s="530"/>
      <c r="BW983" s="530"/>
      <c r="BX983" s="530"/>
      <c r="BY983" s="555"/>
      <c r="BZ983" s="552"/>
      <c r="CA983" s="530"/>
    </row>
    <row r="984" spans="34:79" x14ac:dyDescent="0.3">
      <c r="AH984" s="512" t="str">
        <f t="shared" si="46"/>
        <v/>
      </c>
      <c r="AI984" s="15" t="str">
        <f t="shared" si="45"/>
        <v>650891-143581</v>
      </c>
      <c r="AJ984" s="511">
        <f t="shared" si="47"/>
        <v>981</v>
      </c>
      <c r="AK984" s="514">
        <v>18</v>
      </c>
      <c r="AL984" s="514" t="s">
        <v>1283</v>
      </c>
      <c r="AM984" s="514" t="s">
        <v>3359</v>
      </c>
      <c r="AN984" s="514" t="s">
        <v>3970</v>
      </c>
      <c r="AO984" s="514">
        <v>650872</v>
      </c>
      <c r="AP984" s="514">
        <v>143602</v>
      </c>
      <c r="AQ984" s="514" t="s">
        <v>3971</v>
      </c>
      <c r="AR984" s="514" t="s">
        <v>3972</v>
      </c>
      <c r="AS984" s="514">
        <v>650891</v>
      </c>
      <c r="AT984" s="514">
        <v>143581</v>
      </c>
      <c r="AU984" s="514">
        <v>94</v>
      </c>
      <c r="AV984" s="514" t="s">
        <v>718</v>
      </c>
      <c r="AW984" s="514" t="s">
        <v>2640</v>
      </c>
      <c r="AX984" s="514">
        <v>1.6</v>
      </c>
      <c r="AY984" s="514">
        <v>0.2</v>
      </c>
      <c r="AZ984" s="514">
        <v>1882</v>
      </c>
      <c r="BA984" s="514" t="s">
        <v>130</v>
      </c>
      <c r="BB984" s="515" t="s">
        <v>2786</v>
      </c>
      <c r="BC984" s="515"/>
      <c r="BD984" s="515"/>
      <c r="BE984" s="530"/>
      <c r="BF984" s="547"/>
      <c r="BG984" s="530"/>
      <c r="BH984" s="530"/>
      <c r="BI984" s="530"/>
      <c r="BJ984" s="560"/>
      <c r="BK984" s="560"/>
      <c r="BL984" s="530"/>
      <c r="BM984" s="530"/>
      <c r="BN984" s="530"/>
      <c r="BO984" s="530"/>
      <c r="BP984" s="530"/>
      <c r="BQ984" s="530"/>
      <c r="BR984" s="530"/>
      <c r="BS984" s="530"/>
      <c r="BT984" s="530"/>
      <c r="BU984" s="530"/>
      <c r="BV984" s="530"/>
      <c r="BW984" s="530"/>
      <c r="BX984" s="530"/>
      <c r="BY984" s="555"/>
      <c r="BZ984" s="552"/>
      <c r="CA984" s="530"/>
    </row>
    <row r="985" spans="34:79" x14ac:dyDescent="0.3">
      <c r="AH985" s="512" t="str">
        <f t="shared" si="46"/>
        <v/>
      </c>
      <c r="AI985" s="15" t="str">
        <f t="shared" si="45"/>
        <v>650894-143580</v>
      </c>
      <c r="AJ985" s="511">
        <f t="shared" si="47"/>
        <v>982</v>
      </c>
      <c r="AK985" s="514">
        <v>18</v>
      </c>
      <c r="AL985" s="514" t="s">
        <v>1283</v>
      </c>
      <c r="AM985" s="514" t="s">
        <v>3359</v>
      </c>
      <c r="AN985" s="514" t="s">
        <v>3970</v>
      </c>
      <c r="AO985" s="514">
        <v>650872</v>
      </c>
      <c r="AP985" s="514">
        <v>143602</v>
      </c>
      <c r="AQ985" s="514" t="s">
        <v>3973</v>
      </c>
      <c r="AR985" s="514" t="s">
        <v>861</v>
      </c>
      <c r="AS985" s="514">
        <v>650894</v>
      </c>
      <c r="AT985" s="514">
        <v>143580</v>
      </c>
      <c r="AU985" s="514">
        <v>95</v>
      </c>
      <c r="AV985" s="514" t="s">
        <v>718</v>
      </c>
      <c r="AW985" s="514" t="s">
        <v>2640</v>
      </c>
      <c r="AX985" s="514">
        <v>1.5</v>
      </c>
      <c r="AY985" s="514">
        <v>0.3</v>
      </c>
      <c r="AZ985" s="514">
        <v>1882</v>
      </c>
      <c r="BA985" s="514" t="s">
        <v>130</v>
      </c>
      <c r="BB985" s="515" t="s">
        <v>2786</v>
      </c>
      <c r="BC985" s="515"/>
      <c r="BD985" s="515"/>
      <c r="BE985" s="530"/>
      <c r="BF985" s="547"/>
      <c r="BG985" s="530"/>
      <c r="BH985" s="530"/>
      <c r="BI985" s="530"/>
      <c r="BJ985" s="560"/>
      <c r="BK985" s="560"/>
      <c r="BL985" s="530"/>
      <c r="BM985" s="530"/>
      <c r="BN985" s="530"/>
      <c r="BO985" s="530"/>
      <c r="BP985" s="530"/>
      <c r="BQ985" s="530"/>
      <c r="BR985" s="530"/>
      <c r="BS985" s="530"/>
      <c r="BT985" s="530"/>
      <c r="BU985" s="530"/>
      <c r="BV985" s="530"/>
      <c r="BW985" s="530"/>
      <c r="BX985" s="530"/>
      <c r="BY985" s="555"/>
      <c r="BZ985" s="552"/>
      <c r="CA985" s="530"/>
    </row>
    <row r="986" spans="34:79" x14ac:dyDescent="0.3">
      <c r="AH986" s="512" t="str">
        <f t="shared" si="46"/>
        <v/>
      </c>
      <c r="AI986" s="15" t="str">
        <f t="shared" si="45"/>
        <v>650898-143581</v>
      </c>
      <c r="AJ986" s="511">
        <f t="shared" si="47"/>
        <v>983</v>
      </c>
      <c r="AK986" s="514">
        <v>18</v>
      </c>
      <c r="AL986" s="514" t="s">
        <v>1283</v>
      </c>
      <c r="AM986" s="514" t="s">
        <v>3359</v>
      </c>
      <c r="AN986" s="514" t="s">
        <v>3970</v>
      </c>
      <c r="AO986" s="514">
        <v>650872</v>
      </c>
      <c r="AP986" s="514">
        <v>143602</v>
      </c>
      <c r="AQ986" s="514" t="s">
        <v>3974</v>
      </c>
      <c r="AR986" s="514" t="s">
        <v>861</v>
      </c>
      <c r="AS986" s="514">
        <v>650898</v>
      </c>
      <c r="AT986" s="514">
        <v>143581</v>
      </c>
      <c r="AU986" s="514">
        <v>92</v>
      </c>
      <c r="AV986" s="514" t="s">
        <v>718</v>
      </c>
      <c r="AW986" s="514" t="s">
        <v>2640</v>
      </c>
      <c r="AX986" s="514">
        <v>1.5</v>
      </c>
      <c r="AY986" s="514">
        <v>0.3</v>
      </c>
      <c r="AZ986" s="514">
        <v>1882</v>
      </c>
      <c r="BA986" s="514" t="s">
        <v>130</v>
      </c>
      <c r="BB986" s="515" t="s">
        <v>861</v>
      </c>
      <c r="BC986" s="515"/>
      <c r="BD986" s="515"/>
      <c r="BE986" s="530"/>
      <c r="BF986" s="547"/>
      <c r="BG986" s="530"/>
      <c r="BH986" s="530"/>
      <c r="BI986" s="530"/>
      <c r="BJ986" s="560"/>
      <c r="BK986" s="560"/>
      <c r="BL986" s="530"/>
      <c r="BM986" s="530"/>
      <c r="BN986" s="530"/>
      <c r="BO986" s="530"/>
      <c r="BP986" s="530"/>
      <c r="BQ986" s="530"/>
      <c r="BR986" s="530"/>
      <c r="BS986" s="530"/>
      <c r="BT986" s="530"/>
      <c r="BU986" s="530"/>
      <c r="BV986" s="530"/>
      <c r="BW986" s="530"/>
      <c r="BX986" s="530"/>
      <c r="BY986" s="555"/>
      <c r="BZ986" s="552"/>
      <c r="CA986" s="530"/>
    </row>
    <row r="987" spans="34:79" x14ac:dyDescent="0.3">
      <c r="AH987" s="512" t="str">
        <f t="shared" si="46"/>
        <v/>
      </c>
      <c r="AI987" s="15" t="str">
        <f t="shared" si="45"/>
        <v>650937-143582</v>
      </c>
      <c r="AJ987" s="511">
        <f t="shared" si="47"/>
        <v>984</v>
      </c>
      <c r="AK987" s="514">
        <v>18</v>
      </c>
      <c r="AL987" s="514" t="s">
        <v>1283</v>
      </c>
      <c r="AM987" s="514" t="s">
        <v>3359</v>
      </c>
      <c r="AN987" s="514" t="s">
        <v>3970</v>
      </c>
      <c r="AO987" s="514">
        <v>650872</v>
      </c>
      <c r="AP987" s="514">
        <v>143602</v>
      </c>
      <c r="AQ987" s="514" t="s">
        <v>2821</v>
      </c>
      <c r="AR987" s="514" t="s">
        <v>861</v>
      </c>
      <c r="AS987" s="514">
        <v>650937</v>
      </c>
      <c r="AT987" s="514">
        <v>143582</v>
      </c>
      <c r="AU987" s="514">
        <v>103</v>
      </c>
      <c r="AV987" s="514" t="s">
        <v>718</v>
      </c>
      <c r="AW987" s="514" t="s">
        <v>2640</v>
      </c>
      <c r="AX987" s="514">
        <v>1</v>
      </c>
      <c r="AY987" s="514">
        <v>0.8</v>
      </c>
      <c r="AZ987" s="514">
        <v>1882</v>
      </c>
      <c r="BA987" s="514" t="s">
        <v>130</v>
      </c>
      <c r="BB987" s="515" t="s">
        <v>2786</v>
      </c>
      <c r="BC987" s="515"/>
      <c r="BD987" s="515"/>
      <c r="BE987" s="530"/>
      <c r="BF987" s="547"/>
      <c r="BG987" s="530"/>
      <c r="BH987" s="530"/>
      <c r="BI987" s="530"/>
      <c r="BJ987" s="560"/>
      <c r="BK987" s="560"/>
      <c r="BL987" s="530"/>
      <c r="BM987" s="530"/>
      <c r="BN987" s="530"/>
      <c r="BO987" s="530"/>
      <c r="BP987" s="530"/>
      <c r="BQ987" s="530"/>
      <c r="BR987" s="530"/>
      <c r="BS987" s="530"/>
      <c r="BT987" s="530"/>
      <c r="BU987" s="530"/>
      <c r="BV987" s="530"/>
      <c r="BW987" s="530"/>
      <c r="BX987" s="530"/>
      <c r="BY987" s="555"/>
      <c r="BZ987" s="552"/>
      <c r="CA987" s="530"/>
    </row>
    <row r="988" spans="34:79" x14ac:dyDescent="0.3">
      <c r="AH988" s="512" t="str">
        <f t="shared" si="46"/>
        <v/>
      </c>
      <c r="AI988" s="15" t="str">
        <f t="shared" si="45"/>
        <v>653218-146052</v>
      </c>
      <c r="AJ988" s="511">
        <f t="shared" si="47"/>
        <v>985</v>
      </c>
      <c r="AK988" s="514">
        <v>18</v>
      </c>
      <c r="AL988" s="514" t="s">
        <v>1283</v>
      </c>
      <c r="AM988" s="514" t="s">
        <v>3975</v>
      </c>
      <c r="AN988" s="514" t="s">
        <v>3976</v>
      </c>
      <c r="AO988" s="514">
        <v>653587</v>
      </c>
      <c r="AP988" s="514">
        <v>145338</v>
      </c>
      <c r="AQ988" s="514" t="s">
        <v>3977</v>
      </c>
      <c r="AR988" s="514" t="s">
        <v>861</v>
      </c>
      <c r="AS988" s="514">
        <v>653218</v>
      </c>
      <c r="AT988" s="514">
        <v>146052</v>
      </c>
      <c r="AU988" s="514">
        <v>119</v>
      </c>
      <c r="AV988" s="514" t="s">
        <v>719</v>
      </c>
      <c r="AW988" s="514" t="s">
        <v>718</v>
      </c>
      <c r="AX988" s="514">
        <v>0.4</v>
      </c>
      <c r="AY988" s="514">
        <v>4.3</v>
      </c>
      <c r="AZ988" s="514">
        <v>1882</v>
      </c>
      <c r="BA988" s="514" t="s">
        <v>130</v>
      </c>
      <c r="BB988" s="515" t="s">
        <v>3823</v>
      </c>
      <c r="BC988" s="515"/>
      <c r="BD988" s="515"/>
      <c r="BE988" s="530"/>
      <c r="BF988" s="547"/>
      <c r="BG988" s="530"/>
      <c r="BH988" s="530"/>
      <c r="BI988" s="530"/>
      <c r="BJ988" s="560"/>
      <c r="BK988" s="560"/>
      <c r="BL988" s="530"/>
      <c r="BM988" s="530"/>
      <c r="BN988" s="530"/>
      <c r="BO988" s="530"/>
      <c r="BP988" s="530"/>
      <c r="BQ988" s="530"/>
      <c r="BR988" s="530"/>
      <c r="BS988" s="530"/>
      <c r="BT988" s="530"/>
      <c r="BU988" s="530"/>
      <c r="BV988" s="530"/>
      <c r="BW988" s="530"/>
      <c r="BX988" s="530"/>
      <c r="BY988" s="555"/>
      <c r="BZ988" s="552"/>
      <c r="CA988" s="530"/>
    </row>
    <row r="989" spans="34:79" x14ac:dyDescent="0.3">
      <c r="AH989" s="512" t="str">
        <f t="shared" si="46"/>
        <v/>
      </c>
      <c r="AI989" s="15" t="str">
        <f t="shared" si="45"/>
        <v>653240-146063</v>
      </c>
      <c r="AJ989" s="511">
        <f t="shared" si="47"/>
        <v>986</v>
      </c>
      <c r="AK989" s="514">
        <v>18</v>
      </c>
      <c r="AL989" s="514" t="s">
        <v>1283</v>
      </c>
      <c r="AM989" s="514" t="s">
        <v>3975</v>
      </c>
      <c r="AN989" s="514" t="s">
        <v>3976</v>
      </c>
      <c r="AO989" s="514">
        <v>653587</v>
      </c>
      <c r="AP989" s="514">
        <v>145338</v>
      </c>
      <c r="AQ989" s="514" t="s">
        <v>3978</v>
      </c>
      <c r="AR989" s="514" t="s">
        <v>2656</v>
      </c>
      <c r="AS989" s="514">
        <v>653240</v>
      </c>
      <c r="AT989" s="514">
        <v>146063</v>
      </c>
      <c r="AU989" s="514">
        <v>119</v>
      </c>
      <c r="AV989" s="514" t="s">
        <v>719</v>
      </c>
      <c r="AW989" s="514" t="s">
        <v>718</v>
      </c>
      <c r="AX989" s="514">
        <v>0.1</v>
      </c>
      <c r="AY989" s="514">
        <v>4.5999999999999996</v>
      </c>
      <c r="AZ989" s="514">
        <v>1882</v>
      </c>
      <c r="BA989" s="514" t="s">
        <v>130</v>
      </c>
      <c r="BB989" s="515" t="s">
        <v>3823</v>
      </c>
      <c r="BC989" s="515"/>
      <c r="BD989" s="515"/>
      <c r="BE989" s="530"/>
      <c r="BF989" s="547"/>
      <c r="BG989" s="530"/>
      <c r="BH989" s="530"/>
      <c r="BI989" s="530"/>
      <c r="BJ989" s="560"/>
      <c r="BK989" s="560"/>
      <c r="BL989" s="530"/>
      <c r="BM989" s="530"/>
      <c r="BN989" s="530"/>
      <c r="BO989" s="530"/>
      <c r="BP989" s="530"/>
      <c r="BQ989" s="530"/>
      <c r="BR989" s="530"/>
      <c r="BS989" s="530"/>
      <c r="BT989" s="530"/>
      <c r="BU989" s="530"/>
      <c r="BV989" s="530"/>
      <c r="BW989" s="530"/>
      <c r="BX989" s="530"/>
      <c r="BY989" s="555"/>
      <c r="BZ989" s="552"/>
      <c r="CA989" s="530"/>
    </row>
    <row r="990" spans="34:79" x14ac:dyDescent="0.3">
      <c r="AH990" s="512" t="str">
        <f t="shared" si="46"/>
        <v/>
      </c>
      <c r="AI990" s="15" t="str">
        <f t="shared" si="45"/>
        <v>653442-146149</v>
      </c>
      <c r="AJ990" s="511">
        <f t="shared" si="47"/>
        <v>987</v>
      </c>
      <c r="AK990" s="514">
        <v>18</v>
      </c>
      <c r="AL990" s="514" t="s">
        <v>1283</v>
      </c>
      <c r="AM990" s="514" t="s">
        <v>3975</v>
      </c>
      <c r="AN990" s="514" t="s">
        <v>3976</v>
      </c>
      <c r="AO990" s="514">
        <v>653587</v>
      </c>
      <c r="AP990" s="514">
        <v>145338</v>
      </c>
      <c r="AQ990" s="514" t="s">
        <v>3979</v>
      </c>
      <c r="AR990" s="514" t="s">
        <v>861</v>
      </c>
      <c r="AS990" s="514">
        <v>653442</v>
      </c>
      <c r="AT990" s="514">
        <v>146149</v>
      </c>
      <c r="AU990" s="514">
        <v>128</v>
      </c>
      <c r="AV990" s="514" t="s">
        <v>719</v>
      </c>
      <c r="AW990" s="514" t="s">
        <v>718</v>
      </c>
      <c r="AX990" s="514">
        <v>0.2</v>
      </c>
      <c r="AY990" s="514">
        <v>2.2000000000000002</v>
      </c>
      <c r="AZ990" s="514">
        <v>1882</v>
      </c>
      <c r="BA990" s="514" t="s">
        <v>130</v>
      </c>
      <c r="BB990" s="515" t="s">
        <v>3823</v>
      </c>
      <c r="BC990" s="515"/>
      <c r="BD990" s="515"/>
      <c r="BE990" s="530"/>
      <c r="BF990" s="547"/>
      <c r="BG990" s="530"/>
      <c r="BH990" s="530"/>
      <c r="BI990" s="530"/>
      <c r="BJ990" s="560"/>
      <c r="BK990" s="560"/>
      <c r="BL990" s="530"/>
      <c r="BM990" s="530"/>
      <c r="BN990" s="530"/>
      <c r="BO990" s="530"/>
      <c r="BP990" s="530"/>
      <c r="BQ990" s="530"/>
      <c r="BR990" s="530"/>
      <c r="BS990" s="530"/>
      <c r="BT990" s="530"/>
      <c r="BU990" s="530"/>
      <c r="BV990" s="530"/>
      <c r="BW990" s="530"/>
      <c r="BX990" s="530"/>
      <c r="BY990" s="555"/>
      <c r="BZ990" s="552"/>
      <c r="CA990" s="530"/>
    </row>
    <row r="991" spans="34:79" x14ac:dyDescent="0.3">
      <c r="AH991" s="512" t="str">
        <f t="shared" si="46"/>
        <v/>
      </c>
      <c r="AI991" s="15" t="str">
        <f t="shared" si="45"/>
        <v>653445-146155</v>
      </c>
      <c r="AJ991" s="511">
        <f t="shared" si="47"/>
        <v>988</v>
      </c>
      <c r="AK991" s="514">
        <v>18</v>
      </c>
      <c r="AL991" s="514" t="s">
        <v>1283</v>
      </c>
      <c r="AM991" s="514" t="s">
        <v>3975</v>
      </c>
      <c r="AN991" s="514" t="s">
        <v>3976</v>
      </c>
      <c r="AO991" s="514">
        <v>653587</v>
      </c>
      <c r="AP991" s="514">
        <v>145338</v>
      </c>
      <c r="AQ991" s="514" t="s">
        <v>3980</v>
      </c>
      <c r="AR991" s="514" t="s">
        <v>861</v>
      </c>
      <c r="AS991" s="514">
        <v>653445</v>
      </c>
      <c r="AT991" s="514">
        <v>146155</v>
      </c>
      <c r="AU991" s="514">
        <v>126</v>
      </c>
      <c r="AV991" s="514" t="s">
        <v>719</v>
      </c>
      <c r="AW991" s="514" t="s">
        <v>718</v>
      </c>
      <c r="AX991" s="514">
        <v>0.1</v>
      </c>
      <c r="AY991" s="514">
        <v>2.2999999999999998</v>
      </c>
      <c r="AZ991" s="514">
        <v>1882</v>
      </c>
      <c r="BA991" s="514" t="s">
        <v>130</v>
      </c>
      <c r="BB991" s="515" t="s">
        <v>861</v>
      </c>
      <c r="BC991" s="515"/>
      <c r="BD991" s="515"/>
      <c r="BE991" s="530"/>
      <c r="BF991" s="547"/>
      <c r="BG991" s="530"/>
      <c r="BH991" s="530"/>
      <c r="BI991" s="530"/>
      <c r="BJ991" s="560"/>
      <c r="BK991" s="560"/>
      <c r="BL991" s="530"/>
      <c r="BM991" s="530"/>
      <c r="BN991" s="530"/>
      <c r="BO991" s="530"/>
      <c r="BP991" s="530"/>
      <c r="BQ991" s="530"/>
      <c r="BR991" s="530"/>
      <c r="BS991" s="530"/>
      <c r="BT991" s="530"/>
      <c r="BU991" s="530"/>
      <c r="BV991" s="530"/>
      <c r="BW991" s="530"/>
      <c r="BX991" s="530"/>
      <c r="BY991" s="555"/>
      <c r="BZ991" s="552"/>
      <c r="CA991" s="530"/>
    </row>
    <row r="992" spans="34:79" x14ac:dyDescent="0.3">
      <c r="AH992" s="512" t="str">
        <f t="shared" si="46"/>
        <v/>
      </c>
      <c r="AI992" s="15" t="str">
        <f t="shared" si="45"/>
        <v>653448-146159</v>
      </c>
      <c r="AJ992" s="511">
        <f t="shared" si="47"/>
        <v>989</v>
      </c>
      <c r="AK992" s="514">
        <v>18</v>
      </c>
      <c r="AL992" s="514" t="s">
        <v>1283</v>
      </c>
      <c r="AM992" s="514" t="s">
        <v>3975</v>
      </c>
      <c r="AN992" s="514" t="s">
        <v>3976</v>
      </c>
      <c r="AO992" s="514">
        <v>653587</v>
      </c>
      <c r="AP992" s="514">
        <v>145338</v>
      </c>
      <c r="AQ992" s="514" t="s">
        <v>2673</v>
      </c>
      <c r="AR992" s="514" t="s">
        <v>861</v>
      </c>
      <c r="AS992" s="514">
        <v>653448</v>
      </c>
      <c r="AT992" s="514">
        <v>146159</v>
      </c>
      <c r="AU992" s="514">
        <v>127</v>
      </c>
      <c r="AV992" s="514" t="s">
        <v>719</v>
      </c>
      <c r="AW992" s="514" t="s">
        <v>718</v>
      </c>
      <c r="AX992" s="514">
        <v>0.1</v>
      </c>
      <c r="AY992" s="514">
        <v>2.2999999999999998</v>
      </c>
      <c r="AZ992" s="514">
        <v>1882</v>
      </c>
      <c r="BA992" s="514" t="s">
        <v>130</v>
      </c>
      <c r="BB992" s="515" t="s">
        <v>861</v>
      </c>
      <c r="BC992" s="515"/>
      <c r="BD992" s="515"/>
      <c r="BE992" s="530"/>
      <c r="BF992" s="547"/>
      <c r="BG992" s="530"/>
      <c r="BH992" s="530"/>
      <c r="BI992" s="530"/>
      <c r="BJ992" s="560"/>
      <c r="BK992" s="560"/>
      <c r="BL992" s="530"/>
      <c r="BM992" s="530"/>
      <c r="BN992" s="530"/>
      <c r="BO992" s="530"/>
      <c r="BP992" s="530"/>
      <c r="BQ992" s="530"/>
      <c r="BR992" s="530"/>
      <c r="BS992" s="530"/>
      <c r="BT992" s="530"/>
      <c r="BU992" s="530"/>
      <c r="BV992" s="530"/>
      <c r="BW992" s="530"/>
      <c r="BX992" s="530"/>
      <c r="BY992" s="555"/>
      <c r="BZ992" s="552"/>
      <c r="CA992" s="530"/>
    </row>
    <row r="993" spans="34:79" x14ac:dyDescent="0.3">
      <c r="AH993" s="512" t="str">
        <f t="shared" si="46"/>
        <v/>
      </c>
      <c r="AI993" s="15" t="str">
        <f t="shared" si="45"/>
        <v>653785-145082</v>
      </c>
      <c r="AJ993" s="511">
        <f t="shared" si="47"/>
        <v>990</v>
      </c>
      <c r="AK993" s="514">
        <v>18</v>
      </c>
      <c r="AL993" s="514" t="s">
        <v>1283</v>
      </c>
      <c r="AM993" s="514" t="s">
        <v>3437</v>
      </c>
      <c r="AN993" s="514" t="s">
        <v>3981</v>
      </c>
      <c r="AO993" s="514">
        <v>652703</v>
      </c>
      <c r="AP993" s="514">
        <v>145325</v>
      </c>
      <c r="AQ993" s="514" t="s">
        <v>3982</v>
      </c>
      <c r="AR993" s="514" t="s">
        <v>861</v>
      </c>
      <c r="AS993" s="514">
        <v>653785</v>
      </c>
      <c r="AT993" s="514">
        <v>145082</v>
      </c>
      <c r="AU993" s="514">
        <v>109</v>
      </c>
      <c r="AV993" s="514" t="s">
        <v>719</v>
      </c>
      <c r="AW993" s="514" t="s">
        <v>2635</v>
      </c>
      <c r="AX993" s="514">
        <v>10</v>
      </c>
      <c r="AY993" s="514">
        <v>0.6</v>
      </c>
      <c r="AZ993" s="514">
        <v>1882</v>
      </c>
      <c r="BA993" s="514" t="s">
        <v>130</v>
      </c>
      <c r="BB993" s="515" t="s">
        <v>861</v>
      </c>
      <c r="BC993" s="515"/>
      <c r="BD993" s="515"/>
      <c r="BE993" s="530"/>
      <c r="BF993" s="547"/>
      <c r="BG993" s="530"/>
      <c r="BH993" s="530"/>
      <c r="BI993" s="530"/>
      <c r="BJ993" s="560"/>
      <c r="BK993" s="560"/>
      <c r="BL993" s="530"/>
      <c r="BM993" s="530"/>
      <c r="BN993" s="530"/>
      <c r="BO993" s="530"/>
      <c r="BP993" s="530"/>
      <c r="BQ993" s="530"/>
      <c r="BR993" s="530"/>
      <c r="BS993" s="530"/>
      <c r="BT993" s="530"/>
      <c r="BU993" s="530"/>
      <c r="BV993" s="530"/>
      <c r="BW993" s="530"/>
      <c r="BX993" s="530"/>
      <c r="BY993" s="555"/>
      <c r="BZ993" s="552"/>
      <c r="CA993" s="530"/>
    </row>
    <row r="994" spans="34:79" x14ac:dyDescent="0.3">
      <c r="AH994" s="512" t="str">
        <f t="shared" si="46"/>
        <v/>
      </c>
      <c r="AI994" s="15" t="str">
        <f t="shared" si="45"/>
        <v>653605-147098</v>
      </c>
      <c r="AJ994" s="511">
        <f t="shared" si="47"/>
        <v>991</v>
      </c>
      <c r="AK994" s="514">
        <v>18</v>
      </c>
      <c r="AL994" s="514" t="s">
        <v>1283</v>
      </c>
      <c r="AM994" s="514" t="s">
        <v>2652</v>
      </c>
      <c r="AN994" s="514" t="s">
        <v>3983</v>
      </c>
      <c r="AO994" s="514">
        <v>650786</v>
      </c>
      <c r="AP994" s="514">
        <v>150578</v>
      </c>
      <c r="AQ994" s="514" t="s">
        <v>3984</v>
      </c>
      <c r="AR994" s="514" t="s">
        <v>861</v>
      </c>
      <c r="AS994" s="514">
        <v>653605</v>
      </c>
      <c r="AT994" s="514">
        <v>147098</v>
      </c>
      <c r="AU994" s="514">
        <v>112</v>
      </c>
      <c r="AV994" s="514" t="s">
        <v>719</v>
      </c>
      <c r="AW994" s="514" t="s">
        <v>2635</v>
      </c>
      <c r="AX994" s="514">
        <v>5.0999999999999996</v>
      </c>
      <c r="AY994" s="514">
        <v>1.2</v>
      </c>
      <c r="AZ994" s="514">
        <v>1861</v>
      </c>
      <c r="BA994" s="514" t="s">
        <v>191</v>
      </c>
      <c r="BB994" s="515" t="s">
        <v>861</v>
      </c>
      <c r="BC994" s="515"/>
      <c r="BD994" s="515"/>
      <c r="BE994" s="530"/>
      <c r="BF994" s="547"/>
      <c r="BG994" s="530"/>
      <c r="BH994" s="530"/>
      <c r="BI994" s="530"/>
      <c r="BJ994" s="560"/>
      <c r="BK994" s="560"/>
      <c r="BL994" s="530"/>
      <c r="BM994" s="530"/>
      <c r="BN994" s="530"/>
      <c r="BO994" s="530"/>
      <c r="BP994" s="530"/>
      <c r="BQ994" s="530"/>
      <c r="BR994" s="530"/>
      <c r="BS994" s="530"/>
      <c r="BT994" s="530"/>
      <c r="BU994" s="530"/>
      <c r="BV994" s="530"/>
      <c r="BW994" s="530"/>
      <c r="BX994" s="530"/>
      <c r="BY994" s="555"/>
      <c r="BZ994" s="552"/>
      <c r="CA994" s="530"/>
    </row>
    <row r="995" spans="34:79" x14ac:dyDescent="0.3">
      <c r="AH995" s="512" t="str">
        <f t="shared" si="46"/>
        <v/>
      </c>
      <c r="AI995" s="15" t="str">
        <f t="shared" si="45"/>
        <v>653618-147099</v>
      </c>
      <c r="AJ995" s="511">
        <f t="shared" si="47"/>
        <v>992</v>
      </c>
      <c r="AK995" s="514">
        <v>18</v>
      </c>
      <c r="AL995" s="514" t="s">
        <v>1283</v>
      </c>
      <c r="AM995" s="514" t="s">
        <v>2652</v>
      </c>
      <c r="AN995" s="514" t="s">
        <v>3983</v>
      </c>
      <c r="AO995" s="514">
        <v>650786</v>
      </c>
      <c r="AP995" s="514">
        <v>150578</v>
      </c>
      <c r="AQ995" s="514" t="s">
        <v>3967</v>
      </c>
      <c r="AR995" s="514" t="s">
        <v>861</v>
      </c>
      <c r="AS995" s="514">
        <v>653618</v>
      </c>
      <c r="AT995" s="514">
        <v>147099</v>
      </c>
      <c r="AU995" s="514">
        <v>115</v>
      </c>
      <c r="AV995" s="514" t="s">
        <v>719</v>
      </c>
      <c r="AW995" s="514" t="s">
        <v>2635</v>
      </c>
      <c r="AX995" s="514">
        <v>4.9000000000000004</v>
      </c>
      <c r="AY995" s="514">
        <v>0.2</v>
      </c>
      <c r="AZ995" s="514">
        <v>1861</v>
      </c>
      <c r="BA995" s="514" t="s">
        <v>191</v>
      </c>
      <c r="BB995" s="515" t="s">
        <v>861</v>
      </c>
      <c r="BC995" s="515"/>
      <c r="BD995" s="515"/>
      <c r="BE995" s="530"/>
      <c r="BF995" s="547"/>
      <c r="BG995" s="530"/>
      <c r="BH995" s="530"/>
      <c r="BI995" s="530"/>
      <c r="BJ995" s="560"/>
      <c r="BK995" s="560"/>
      <c r="BL995" s="530"/>
      <c r="BM995" s="530"/>
      <c r="BN995" s="530"/>
      <c r="BO995" s="530"/>
      <c r="BP995" s="530"/>
      <c r="BQ995" s="530"/>
      <c r="BR995" s="530"/>
      <c r="BS995" s="530"/>
      <c r="BT995" s="530"/>
      <c r="BU995" s="530"/>
      <c r="BV995" s="530"/>
      <c r="BW995" s="530"/>
      <c r="BX995" s="530"/>
      <c r="BY995" s="555"/>
      <c r="BZ995" s="552"/>
      <c r="CA995" s="530"/>
    </row>
    <row r="996" spans="34:79" x14ac:dyDescent="0.3">
      <c r="AH996" s="512" t="str">
        <f t="shared" si="46"/>
        <v/>
      </c>
      <c r="AI996" s="15" t="str">
        <f t="shared" si="45"/>
        <v>651407-143595</v>
      </c>
      <c r="AJ996" s="511">
        <f t="shared" si="47"/>
        <v>993</v>
      </c>
      <c r="AK996" s="514">
        <v>18</v>
      </c>
      <c r="AL996" s="514" t="s">
        <v>1283</v>
      </c>
      <c r="AM996" s="514" t="s">
        <v>3681</v>
      </c>
      <c r="AN996" s="514" t="s">
        <v>3147</v>
      </c>
      <c r="AO996" s="514">
        <v>651774</v>
      </c>
      <c r="AP996" s="514">
        <v>144251</v>
      </c>
      <c r="AQ996" s="514" t="s">
        <v>3985</v>
      </c>
      <c r="AR996" s="514" t="s">
        <v>861</v>
      </c>
      <c r="AS996" s="514">
        <v>651407</v>
      </c>
      <c r="AT996" s="514">
        <v>143595</v>
      </c>
      <c r="AU996" s="514">
        <v>156</v>
      </c>
      <c r="AV996" s="514" t="s">
        <v>718</v>
      </c>
      <c r="AW996" s="514" t="s">
        <v>2640</v>
      </c>
      <c r="AX996" s="514">
        <v>0.8</v>
      </c>
      <c r="AY996" s="514">
        <v>0.1</v>
      </c>
      <c r="AZ996" s="514">
        <v>1882</v>
      </c>
      <c r="BA996" s="514" t="s">
        <v>130</v>
      </c>
      <c r="BB996" s="515" t="s">
        <v>861</v>
      </c>
      <c r="BC996" s="515"/>
      <c r="BD996" s="515"/>
      <c r="BE996" s="530"/>
      <c r="BF996" s="547"/>
      <c r="BG996" s="530"/>
      <c r="BH996" s="530"/>
      <c r="BI996" s="530"/>
      <c r="BJ996" s="560"/>
      <c r="BK996" s="560"/>
      <c r="BL996" s="530"/>
      <c r="BM996" s="530"/>
      <c r="BN996" s="530"/>
      <c r="BO996" s="530"/>
      <c r="BP996" s="530"/>
      <c r="BQ996" s="530"/>
      <c r="BR996" s="530"/>
      <c r="BS996" s="530"/>
      <c r="BT996" s="530"/>
      <c r="BU996" s="530"/>
      <c r="BV996" s="530"/>
      <c r="BW996" s="530"/>
      <c r="BX996" s="530"/>
      <c r="BY996" s="555"/>
      <c r="BZ996" s="552"/>
      <c r="CA996" s="530"/>
    </row>
    <row r="997" spans="34:79" x14ac:dyDescent="0.3">
      <c r="AH997" s="512" t="str">
        <f t="shared" si="46"/>
        <v/>
      </c>
      <c r="AI997" s="15" t="str">
        <f t="shared" si="45"/>
        <v>651409-143581</v>
      </c>
      <c r="AJ997" s="511">
        <f t="shared" si="47"/>
        <v>994</v>
      </c>
      <c r="AK997" s="514">
        <v>18</v>
      </c>
      <c r="AL997" s="514" t="s">
        <v>1283</v>
      </c>
      <c r="AM997" s="514" t="s">
        <v>3681</v>
      </c>
      <c r="AN997" s="514" t="s">
        <v>3147</v>
      </c>
      <c r="AO997" s="514">
        <v>651774</v>
      </c>
      <c r="AP997" s="514">
        <v>144251</v>
      </c>
      <c r="AQ997" s="514" t="s">
        <v>3986</v>
      </c>
      <c r="AR997" s="514" t="s">
        <v>861</v>
      </c>
      <c r="AS997" s="514">
        <v>651409</v>
      </c>
      <c r="AT997" s="514">
        <v>143581</v>
      </c>
      <c r="AU997" s="514">
        <v>157</v>
      </c>
      <c r="AV997" s="514" t="s">
        <v>718</v>
      </c>
      <c r="AW997" s="514" t="s">
        <v>2640</v>
      </c>
      <c r="AX997" s="514">
        <v>0.6</v>
      </c>
      <c r="AY997" s="514">
        <v>0.2</v>
      </c>
      <c r="AZ997" s="514">
        <v>1882</v>
      </c>
      <c r="BA997" s="514" t="s">
        <v>130</v>
      </c>
      <c r="BB997" s="515" t="s">
        <v>2786</v>
      </c>
      <c r="BC997" s="515"/>
      <c r="BD997" s="515"/>
      <c r="BE997" s="530"/>
      <c r="BF997" s="547"/>
      <c r="BG997" s="530"/>
      <c r="BH997" s="530"/>
      <c r="BI997" s="530"/>
      <c r="BJ997" s="560"/>
      <c r="BK997" s="560"/>
      <c r="BL997" s="530"/>
      <c r="BM997" s="530"/>
      <c r="BN997" s="530"/>
      <c r="BO997" s="530"/>
      <c r="BP997" s="530"/>
      <c r="BQ997" s="530"/>
      <c r="BR997" s="530"/>
      <c r="BS997" s="530"/>
      <c r="BT997" s="530"/>
      <c r="BU997" s="530"/>
      <c r="BV997" s="530"/>
      <c r="BW997" s="530"/>
      <c r="BX997" s="530"/>
      <c r="BY997" s="555"/>
      <c r="BZ997" s="552"/>
      <c r="CA997" s="530"/>
    </row>
    <row r="998" spans="34:79" x14ac:dyDescent="0.3">
      <c r="AH998" s="512" t="str">
        <f t="shared" si="46"/>
        <v/>
      </c>
      <c r="AI998" s="15" t="str">
        <f t="shared" si="45"/>
        <v>652682-144204</v>
      </c>
      <c r="AJ998" s="511">
        <f t="shared" si="47"/>
        <v>995</v>
      </c>
      <c r="AK998" s="514">
        <v>18</v>
      </c>
      <c r="AL998" s="514" t="s">
        <v>1283</v>
      </c>
      <c r="AM998" s="514" t="s">
        <v>3618</v>
      </c>
      <c r="AN998" s="514" t="s">
        <v>3987</v>
      </c>
      <c r="AO998" s="514">
        <v>652852</v>
      </c>
      <c r="AP998" s="514">
        <v>144768</v>
      </c>
      <c r="AQ998" s="514" t="s">
        <v>3988</v>
      </c>
      <c r="AR998" s="514" t="s">
        <v>861</v>
      </c>
      <c r="AS998" s="514">
        <v>652682</v>
      </c>
      <c r="AT998" s="514">
        <v>144204</v>
      </c>
      <c r="AU998" s="514">
        <v>104</v>
      </c>
      <c r="AV998" s="514" t="s">
        <v>718</v>
      </c>
      <c r="AW998" s="514" t="s">
        <v>2635</v>
      </c>
      <c r="AX998" s="514">
        <v>10</v>
      </c>
      <c r="AY998" s="514">
        <v>7.6</v>
      </c>
      <c r="AZ998" s="514">
        <v>1882</v>
      </c>
      <c r="BA998" s="514" t="s">
        <v>130</v>
      </c>
      <c r="BB998" s="515" t="s">
        <v>2721</v>
      </c>
      <c r="BC998" s="515"/>
      <c r="BD998" s="515"/>
      <c r="BE998" s="530"/>
      <c r="BF998" s="547"/>
      <c r="BG998" s="530"/>
      <c r="BH998" s="530"/>
      <c r="BI998" s="530"/>
      <c r="BJ998" s="560"/>
      <c r="BK998" s="560"/>
      <c r="BL998" s="530"/>
      <c r="BM998" s="530"/>
      <c r="BN998" s="530"/>
      <c r="BO998" s="530"/>
      <c r="BP998" s="530"/>
      <c r="BQ998" s="530"/>
      <c r="BR998" s="530"/>
      <c r="BS998" s="530"/>
      <c r="BT998" s="530"/>
      <c r="BU998" s="530"/>
      <c r="BV998" s="530"/>
      <c r="BW998" s="530"/>
      <c r="BX998" s="530"/>
      <c r="BY998" s="555"/>
      <c r="BZ998" s="552"/>
      <c r="CA998" s="530"/>
    </row>
    <row r="999" spans="34:79" x14ac:dyDescent="0.3">
      <c r="AH999" s="512" t="str">
        <f t="shared" si="46"/>
        <v>OBS! förväxlingsrisk =&gt;</v>
      </c>
      <c r="AI999" s="15" t="str">
        <f t="shared" si="45"/>
        <v>652436-142121</v>
      </c>
      <c r="AJ999" s="511">
        <f t="shared" si="47"/>
        <v>996</v>
      </c>
      <c r="AK999" s="514">
        <v>18</v>
      </c>
      <c r="AL999" s="514" t="s">
        <v>1283</v>
      </c>
      <c r="AM999" s="514" t="s">
        <v>3595</v>
      </c>
      <c r="AN999" s="514" t="s">
        <v>3170</v>
      </c>
      <c r="AO999" s="514">
        <v>649165</v>
      </c>
      <c r="AP999" s="514">
        <v>142465</v>
      </c>
      <c r="AQ999" s="514" t="s">
        <v>3989</v>
      </c>
      <c r="AR999" s="514" t="s">
        <v>861</v>
      </c>
      <c r="AS999" s="514">
        <v>652436</v>
      </c>
      <c r="AT999" s="514">
        <v>142121</v>
      </c>
      <c r="AU999" s="514">
        <v>117</v>
      </c>
      <c r="AV999" s="514" t="s">
        <v>718</v>
      </c>
      <c r="AW999" s="514" t="s">
        <v>2635</v>
      </c>
      <c r="AX999" s="514">
        <v>10</v>
      </c>
      <c r="AY999" s="514">
        <v>0.1</v>
      </c>
      <c r="AZ999" s="514">
        <v>1860</v>
      </c>
      <c r="BA999" s="514" t="s">
        <v>244</v>
      </c>
      <c r="BB999" s="515" t="s">
        <v>861</v>
      </c>
      <c r="BC999" s="515"/>
      <c r="BD999" s="515"/>
      <c r="BE999" s="530"/>
      <c r="BF999" s="547"/>
      <c r="BG999" s="530"/>
      <c r="BH999" s="530"/>
      <c r="BI999" s="530"/>
      <c r="BJ999" s="560"/>
      <c r="BK999" s="560"/>
      <c r="BL999" s="530"/>
      <c r="BM999" s="530"/>
      <c r="BN999" s="530"/>
      <c r="BO999" s="530"/>
      <c r="BP999" s="530"/>
      <c r="BQ999" s="530"/>
      <c r="BR999" s="530"/>
      <c r="BS999" s="530"/>
      <c r="BT999" s="530"/>
      <c r="BU999" s="530"/>
      <c r="BV999" s="530"/>
      <c r="BW999" s="530"/>
      <c r="BX999" s="530"/>
      <c r="BY999" s="555"/>
      <c r="BZ999" s="552"/>
      <c r="CA999" s="530"/>
    </row>
    <row r="1000" spans="34:79" x14ac:dyDescent="0.3">
      <c r="AH1000" s="512" t="str">
        <f t="shared" si="46"/>
        <v>OBS! förväxlingsrisk =&gt;</v>
      </c>
      <c r="AI1000" s="15" t="str">
        <f t="shared" si="45"/>
        <v>652446-142123</v>
      </c>
      <c r="AJ1000" s="511">
        <f t="shared" si="47"/>
        <v>997</v>
      </c>
      <c r="AK1000" s="514">
        <v>18</v>
      </c>
      <c r="AL1000" s="514" t="s">
        <v>1283</v>
      </c>
      <c r="AM1000" s="514" t="s">
        <v>3595</v>
      </c>
      <c r="AN1000" s="514" t="s">
        <v>3170</v>
      </c>
      <c r="AO1000" s="514">
        <v>649165</v>
      </c>
      <c r="AP1000" s="514">
        <v>142465</v>
      </c>
      <c r="AQ1000" s="514" t="s">
        <v>3989</v>
      </c>
      <c r="AR1000" s="514" t="s">
        <v>861</v>
      </c>
      <c r="AS1000" s="514">
        <v>652446</v>
      </c>
      <c r="AT1000" s="514">
        <v>142123</v>
      </c>
      <c r="AU1000" s="514">
        <v>120</v>
      </c>
      <c r="AV1000" s="514" t="s">
        <v>718</v>
      </c>
      <c r="AW1000" s="514" t="s">
        <v>2635</v>
      </c>
      <c r="AX1000" s="514">
        <v>10</v>
      </c>
      <c r="AY1000" s="514">
        <v>0.1</v>
      </c>
      <c r="AZ1000" s="514">
        <v>1860</v>
      </c>
      <c r="BA1000" s="514" t="s">
        <v>244</v>
      </c>
      <c r="BB1000" s="515" t="s">
        <v>861</v>
      </c>
      <c r="BC1000" s="515"/>
      <c r="BD1000" s="515"/>
      <c r="BE1000" s="530"/>
      <c r="BF1000" s="547"/>
      <c r="BG1000" s="530"/>
      <c r="BH1000" s="530"/>
      <c r="BI1000" s="530"/>
      <c r="BJ1000" s="560"/>
      <c r="BK1000" s="560"/>
      <c r="BL1000" s="530"/>
      <c r="BM1000" s="530"/>
      <c r="BN1000" s="530"/>
      <c r="BO1000" s="530"/>
      <c r="BP1000" s="530"/>
      <c r="BQ1000" s="530"/>
      <c r="BR1000" s="530"/>
      <c r="BS1000" s="530"/>
      <c r="BT1000" s="530"/>
      <c r="BU1000" s="530"/>
      <c r="BV1000" s="530"/>
      <c r="BW1000" s="530"/>
      <c r="BX1000" s="530"/>
      <c r="BY1000" s="555"/>
      <c r="BZ1000" s="552"/>
      <c r="CA1000" s="530"/>
    </row>
    <row r="1001" spans="34:79" x14ac:dyDescent="0.3">
      <c r="AH1001" s="512" t="str">
        <f t="shared" si="46"/>
        <v/>
      </c>
      <c r="AI1001" s="15" t="str">
        <f t="shared" si="45"/>
        <v>651420-145250</v>
      </c>
      <c r="AJ1001" s="511">
        <f t="shared" si="47"/>
        <v>998</v>
      </c>
      <c r="AK1001" s="514">
        <v>18</v>
      </c>
      <c r="AL1001" s="514" t="s">
        <v>1283</v>
      </c>
      <c r="AM1001" s="514" t="s">
        <v>2771</v>
      </c>
      <c r="AN1001" s="514" t="s">
        <v>3990</v>
      </c>
      <c r="AO1001" s="514">
        <v>649943</v>
      </c>
      <c r="AP1001" s="514">
        <v>152567</v>
      </c>
      <c r="AQ1001" s="514" t="s">
        <v>3991</v>
      </c>
      <c r="AR1001" s="514" t="s">
        <v>861</v>
      </c>
      <c r="AS1001" s="514">
        <v>651420</v>
      </c>
      <c r="AT1001" s="514">
        <v>145250</v>
      </c>
      <c r="AU1001" s="514">
        <v>95</v>
      </c>
      <c r="AV1001" s="514" t="s">
        <v>718</v>
      </c>
      <c r="AW1001" s="514" t="s">
        <v>2747</v>
      </c>
      <c r="AX1001" s="514">
        <v>1.1000000000000001</v>
      </c>
      <c r="AY1001" s="514">
        <v>0.2</v>
      </c>
      <c r="AZ1001" s="514">
        <v>1882</v>
      </c>
      <c r="BA1001" s="514" t="s">
        <v>130</v>
      </c>
      <c r="BB1001" s="515" t="s">
        <v>3893</v>
      </c>
      <c r="BC1001" s="515"/>
      <c r="BD1001" s="515"/>
      <c r="BE1001" s="530"/>
      <c r="BF1001" s="547"/>
      <c r="BG1001" s="530"/>
      <c r="BH1001" s="530"/>
      <c r="BI1001" s="530"/>
      <c r="BJ1001" s="560"/>
      <c r="BK1001" s="560"/>
      <c r="BL1001" s="530"/>
      <c r="BM1001" s="530"/>
      <c r="BN1001" s="530"/>
      <c r="BO1001" s="530"/>
      <c r="BP1001" s="530"/>
      <c r="BQ1001" s="530"/>
      <c r="BR1001" s="530"/>
      <c r="BS1001" s="530"/>
      <c r="BT1001" s="530"/>
      <c r="BU1001" s="530"/>
      <c r="BV1001" s="530"/>
      <c r="BW1001" s="530"/>
      <c r="BX1001" s="530"/>
      <c r="BY1001" s="555"/>
      <c r="BZ1001" s="552"/>
      <c r="CA1001" s="530"/>
    </row>
    <row r="1002" spans="34:79" x14ac:dyDescent="0.3">
      <c r="AH1002" s="512" t="str">
        <f t="shared" si="46"/>
        <v/>
      </c>
      <c r="AI1002" s="15" t="str">
        <f t="shared" si="45"/>
        <v>651881-144411</v>
      </c>
      <c r="AJ1002" s="511">
        <f t="shared" si="47"/>
        <v>999</v>
      </c>
      <c r="AK1002" s="514">
        <v>18</v>
      </c>
      <c r="AL1002" s="514" t="s">
        <v>1283</v>
      </c>
      <c r="AM1002" s="514" t="s">
        <v>2771</v>
      </c>
      <c r="AN1002" s="514" t="s">
        <v>3990</v>
      </c>
      <c r="AO1002" s="514">
        <v>649943</v>
      </c>
      <c r="AP1002" s="514">
        <v>152567</v>
      </c>
      <c r="AQ1002" s="514" t="s">
        <v>3992</v>
      </c>
      <c r="AR1002" s="514" t="s">
        <v>861</v>
      </c>
      <c r="AS1002" s="514">
        <v>651881</v>
      </c>
      <c r="AT1002" s="514">
        <v>144411</v>
      </c>
      <c r="AU1002" s="514">
        <v>90</v>
      </c>
      <c r="AV1002" s="514" t="s">
        <v>718</v>
      </c>
      <c r="AW1002" s="514" t="s">
        <v>718</v>
      </c>
      <c r="AX1002" s="514">
        <v>1.4</v>
      </c>
      <c r="AY1002" s="514">
        <v>0.1</v>
      </c>
      <c r="AZ1002" s="514">
        <v>1882</v>
      </c>
      <c r="BA1002" s="514" t="s">
        <v>130</v>
      </c>
      <c r="BB1002" s="515" t="s">
        <v>2786</v>
      </c>
      <c r="BC1002" s="515"/>
      <c r="BD1002" s="515"/>
      <c r="BE1002" s="530"/>
      <c r="BF1002" s="547"/>
      <c r="BG1002" s="530"/>
      <c r="BH1002" s="530"/>
      <c r="BI1002" s="530"/>
      <c r="BJ1002" s="560"/>
      <c r="BK1002" s="560"/>
      <c r="BL1002" s="530"/>
      <c r="BM1002" s="530"/>
      <c r="BN1002" s="530"/>
      <c r="BO1002" s="530"/>
      <c r="BP1002" s="530"/>
      <c r="BQ1002" s="530"/>
      <c r="BR1002" s="530"/>
      <c r="BS1002" s="530"/>
      <c r="BT1002" s="530"/>
      <c r="BU1002" s="530"/>
      <c r="BV1002" s="530"/>
      <c r="BW1002" s="530"/>
      <c r="BX1002" s="530"/>
      <c r="BY1002" s="555"/>
      <c r="BZ1002" s="552"/>
      <c r="CA1002" s="530"/>
    </row>
    <row r="1003" spans="34:79" x14ac:dyDescent="0.3">
      <c r="AH1003" s="512" t="str">
        <f t="shared" si="46"/>
        <v/>
      </c>
      <c r="AI1003" s="15" t="str">
        <f t="shared" si="45"/>
        <v>653151-144389</v>
      </c>
      <c r="AJ1003" s="511">
        <f t="shared" si="47"/>
        <v>1000</v>
      </c>
      <c r="AK1003" s="514">
        <v>18</v>
      </c>
      <c r="AL1003" s="514" t="s">
        <v>1283</v>
      </c>
      <c r="AM1003" s="514" t="s">
        <v>3337</v>
      </c>
      <c r="AN1003" s="514" t="s">
        <v>3990</v>
      </c>
      <c r="AO1003" s="514">
        <v>652900</v>
      </c>
      <c r="AP1003" s="514">
        <v>144772</v>
      </c>
      <c r="AQ1003" s="514" t="s">
        <v>3350</v>
      </c>
      <c r="AR1003" s="514" t="s">
        <v>861</v>
      </c>
      <c r="AS1003" s="514">
        <v>653151</v>
      </c>
      <c r="AT1003" s="514">
        <v>144389</v>
      </c>
      <c r="AU1003" s="514">
        <v>119</v>
      </c>
      <c r="AV1003" s="514" t="s">
        <v>718</v>
      </c>
      <c r="AW1003" s="514" t="s">
        <v>2747</v>
      </c>
      <c r="AX1003" s="514">
        <v>0.2</v>
      </c>
      <c r="AY1003" s="514">
        <v>2.1</v>
      </c>
      <c r="AZ1003" s="514">
        <v>1882</v>
      </c>
      <c r="BA1003" s="514" t="s">
        <v>130</v>
      </c>
      <c r="BB1003" s="515" t="s">
        <v>861</v>
      </c>
      <c r="BC1003" s="515"/>
      <c r="BD1003" s="515"/>
      <c r="BE1003" s="530"/>
      <c r="BF1003" s="547"/>
      <c r="BG1003" s="530"/>
      <c r="BH1003" s="530"/>
      <c r="BI1003" s="530"/>
      <c r="BJ1003" s="560"/>
      <c r="BK1003" s="560"/>
      <c r="BL1003" s="530"/>
      <c r="BM1003" s="530"/>
      <c r="BN1003" s="530"/>
      <c r="BO1003" s="530"/>
      <c r="BP1003" s="530"/>
      <c r="BQ1003" s="530"/>
      <c r="BR1003" s="530"/>
      <c r="BS1003" s="530"/>
      <c r="BT1003" s="530"/>
      <c r="BU1003" s="530"/>
      <c r="BV1003" s="530"/>
      <c r="BW1003" s="530"/>
      <c r="BX1003" s="530"/>
      <c r="BY1003" s="555"/>
      <c r="BZ1003" s="552"/>
      <c r="CA1003" s="530"/>
    </row>
    <row r="1004" spans="34:79" x14ac:dyDescent="0.3">
      <c r="AH1004" s="512" t="str">
        <f t="shared" si="46"/>
        <v/>
      </c>
      <c r="AI1004" s="15" t="str">
        <f t="shared" si="45"/>
        <v>653212-144416</v>
      </c>
      <c r="AJ1004" s="511">
        <f t="shared" si="47"/>
        <v>1001</v>
      </c>
      <c r="AK1004" s="514">
        <v>18</v>
      </c>
      <c r="AL1004" s="514" t="s">
        <v>1283</v>
      </c>
      <c r="AM1004" s="514" t="s">
        <v>3337</v>
      </c>
      <c r="AN1004" s="514" t="s">
        <v>3990</v>
      </c>
      <c r="AO1004" s="514">
        <v>652900</v>
      </c>
      <c r="AP1004" s="514">
        <v>144772</v>
      </c>
      <c r="AQ1004" s="514" t="s">
        <v>861</v>
      </c>
      <c r="AR1004" s="514" t="s">
        <v>861</v>
      </c>
      <c r="AS1004" s="514">
        <v>653212</v>
      </c>
      <c r="AT1004" s="514">
        <v>144416</v>
      </c>
      <c r="AU1004" s="514">
        <v>110</v>
      </c>
      <c r="AV1004" s="514" t="s">
        <v>719</v>
      </c>
      <c r="AW1004" s="514" t="s">
        <v>718</v>
      </c>
      <c r="AX1004" s="514">
        <v>0.8</v>
      </c>
      <c r="AY1004" s="514">
        <v>2.1</v>
      </c>
      <c r="AZ1004" s="514">
        <v>1882</v>
      </c>
      <c r="BA1004" s="514" t="s">
        <v>130</v>
      </c>
      <c r="BB1004" s="515" t="s">
        <v>2721</v>
      </c>
      <c r="BC1004" s="515"/>
      <c r="BD1004" s="515"/>
      <c r="BE1004" s="530"/>
      <c r="BF1004" s="547"/>
      <c r="BG1004" s="530"/>
      <c r="BH1004" s="530"/>
      <c r="BI1004" s="530"/>
      <c r="BJ1004" s="560"/>
      <c r="BK1004" s="560"/>
      <c r="BL1004" s="530"/>
      <c r="BM1004" s="530"/>
      <c r="BN1004" s="530"/>
      <c r="BO1004" s="530"/>
      <c r="BP1004" s="530"/>
      <c r="BQ1004" s="530"/>
      <c r="BR1004" s="530"/>
      <c r="BS1004" s="530"/>
      <c r="BT1004" s="530"/>
      <c r="BU1004" s="530"/>
      <c r="BV1004" s="530"/>
      <c r="BW1004" s="530"/>
      <c r="BX1004" s="530"/>
      <c r="BY1004" s="555"/>
      <c r="BZ1004" s="552"/>
      <c r="CA1004" s="530"/>
    </row>
    <row r="1005" spans="34:79" x14ac:dyDescent="0.3">
      <c r="AH1005" s="512" t="str">
        <f t="shared" si="46"/>
        <v/>
      </c>
      <c r="AI1005" s="15" t="str">
        <f t="shared" si="45"/>
        <v>653234-144417</v>
      </c>
      <c r="AJ1005" s="511">
        <f t="shared" si="47"/>
        <v>1002</v>
      </c>
      <c r="AK1005" s="514">
        <v>18</v>
      </c>
      <c r="AL1005" s="514" t="s">
        <v>1283</v>
      </c>
      <c r="AM1005" s="514" t="s">
        <v>3337</v>
      </c>
      <c r="AN1005" s="514" t="s">
        <v>3990</v>
      </c>
      <c r="AO1005" s="514">
        <v>652900</v>
      </c>
      <c r="AP1005" s="514">
        <v>144772</v>
      </c>
      <c r="AQ1005" s="514" t="s">
        <v>3993</v>
      </c>
      <c r="AR1005" s="514" t="s">
        <v>861</v>
      </c>
      <c r="AS1005" s="514">
        <v>653234</v>
      </c>
      <c r="AT1005" s="514">
        <v>144417</v>
      </c>
      <c r="AU1005" s="514">
        <v>92</v>
      </c>
      <c r="AV1005" s="514" t="s">
        <v>718</v>
      </c>
      <c r="AW1005" s="514" t="s">
        <v>2747</v>
      </c>
      <c r="AX1005" s="514">
        <v>1.2</v>
      </c>
      <c r="AY1005" s="514">
        <v>3.1</v>
      </c>
      <c r="AZ1005" s="514">
        <v>1882</v>
      </c>
      <c r="BA1005" s="514" t="s">
        <v>130</v>
      </c>
      <c r="BB1005" s="515" t="s">
        <v>861</v>
      </c>
      <c r="BC1005" s="515"/>
      <c r="BD1005" s="515"/>
      <c r="BE1005" s="530"/>
      <c r="BF1005" s="547"/>
      <c r="BG1005" s="530"/>
      <c r="BH1005" s="530"/>
      <c r="BI1005" s="530"/>
      <c r="BJ1005" s="560"/>
      <c r="BK1005" s="560"/>
      <c r="BL1005" s="530"/>
      <c r="BM1005" s="530"/>
      <c r="BN1005" s="530"/>
      <c r="BO1005" s="530"/>
      <c r="BP1005" s="530"/>
      <c r="BQ1005" s="530"/>
      <c r="BR1005" s="530"/>
      <c r="BS1005" s="530"/>
      <c r="BT1005" s="530"/>
      <c r="BU1005" s="530"/>
      <c r="BV1005" s="530"/>
      <c r="BW1005" s="530"/>
      <c r="BX1005" s="530"/>
      <c r="BY1005" s="555"/>
      <c r="BZ1005" s="552"/>
      <c r="CA1005" s="530"/>
    </row>
    <row r="1006" spans="34:79" x14ac:dyDescent="0.3">
      <c r="AH1006" s="512" t="str">
        <f t="shared" si="46"/>
        <v/>
      </c>
      <c r="AI1006" s="15" t="str">
        <f t="shared" si="45"/>
        <v>650741-145179</v>
      </c>
      <c r="AJ1006" s="511">
        <f t="shared" si="47"/>
        <v>1003</v>
      </c>
      <c r="AK1006" s="514">
        <v>18</v>
      </c>
      <c r="AL1006" s="514" t="s">
        <v>1283</v>
      </c>
      <c r="AM1006" s="514" t="s">
        <v>3639</v>
      </c>
      <c r="AN1006" s="514" t="s">
        <v>3994</v>
      </c>
      <c r="AO1006" s="514">
        <v>650681</v>
      </c>
      <c r="AP1006" s="514">
        <v>144981</v>
      </c>
      <c r="AQ1006" s="514" t="s">
        <v>3995</v>
      </c>
      <c r="AR1006" s="514" t="s">
        <v>861</v>
      </c>
      <c r="AS1006" s="514">
        <v>650741</v>
      </c>
      <c r="AT1006" s="514">
        <v>145179</v>
      </c>
      <c r="AU1006" s="514">
        <v>99</v>
      </c>
      <c r="AV1006" s="514" t="s">
        <v>719</v>
      </c>
      <c r="AW1006" s="514" t="s">
        <v>2640</v>
      </c>
      <c r="AX1006" s="514">
        <v>0.9</v>
      </c>
      <c r="AY1006" s="514">
        <v>3</v>
      </c>
      <c r="AZ1006" s="514">
        <v>1882</v>
      </c>
      <c r="BA1006" s="514" t="s">
        <v>130</v>
      </c>
      <c r="BB1006" s="515" t="s">
        <v>3893</v>
      </c>
      <c r="BC1006" s="515"/>
      <c r="BD1006" s="515"/>
      <c r="BE1006" s="530"/>
      <c r="BF1006" s="547"/>
      <c r="BG1006" s="530"/>
      <c r="BH1006" s="530"/>
      <c r="BI1006" s="530"/>
      <c r="BJ1006" s="560"/>
      <c r="BK1006" s="560"/>
      <c r="BL1006" s="530"/>
      <c r="BM1006" s="530"/>
      <c r="BN1006" s="530"/>
      <c r="BO1006" s="530"/>
      <c r="BP1006" s="530"/>
      <c r="BQ1006" s="530"/>
      <c r="BR1006" s="530"/>
      <c r="BS1006" s="530"/>
      <c r="BT1006" s="530"/>
      <c r="BU1006" s="530"/>
      <c r="BV1006" s="530"/>
      <c r="BW1006" s="530"/>
      <c r="BX1006" s="530"/>
      <c r="BY1006" s="555"/>
      <c r="BZ1006" s="552"/>
      <c r="CA1006" s="530"/>
    </row>
    <row r="1007" spans="34:79" x14ac:dyDescent="0.3">
      <c r="AH1007" s="512" t="str">
        <f t="shared" si="46"/>
        <v/>
      </c>
      <c r="AI1007" s="15" t="str">
        <f t="shared" si="45"/>
        <v>651233-145235</v>
      </c>
      <c r="AJ1007" s="511">
        <f t="shared" si="47"/>
        <v>1004</v>
      </c>
      <c r="AK1007" s="514">
        <v>18</v>
      </c>
      <c r="AL1007" s="514" t="s">
        <v>1283</v>
      </c>
      <c r="AM1007" s="514" t="s">
        <v>2771</v>
      </c>
      <c r="AN1007" s="514" t="s">
        <v>3205</v>
      </c>
      <c r="AO1007" s="514">
        <v>649943</v>
      </c>
      <c r="AP1007" s="514">
        <v>152567</v>
      </c>
      <c r="AQ1007" s="514" t="s">
        <v>3996</v>
      </c>
      <c r="AR1007" s="514" t="s">
        <v>3997</v>
      </c>
      <c r="AS1007" s="514">
        <v>651233</v>
      </c>
      <c r="AT1007" s="514">
        <v>145235</v>
      </c>
      <c r="AU1007" s="514">
        <v>89</v>
      </c>
      <c r="AV1007" s="514" t="s">
        <v>718</v>
      </c>
      <c r="AW1007" s="514" t="s">
        <v>2635</v>
      </c>
      <c r="AX1007" s="514">
        <v>10</v>
      </c>
      <c r="AY1007" s="514">
        <v>0.1</v>
      </c>
      <c r="AZ1007" s="514">
        <v>1882</v>
      </c>
      <c r="BA1007" s="514" t="s">
        <v>130</v>
      </c>
      <c r="BB1007" s="515" t="s">
        <v>3893</v>
      </c>
      <c r="BC1007" s="515"/>
      <c r="BD1007" s="515"/>
      <c r="BE1007" s="530"/>
      <c r="BF1007" s="547"/>
      <c r="BG1007" s="530"/>
      <c r="BH1007" s="530"/>
      <c r="BI1007" s="530"/>
      <c r="BJ1007" s="560"/>
      <c r="BK1007" s="560"/>
      <c r="BL1007" s="530"/>
      <c r="BM1007" s="530"/>
      <c r="BN1007" s="530"/>
      <c r="BO1007" s="530"/>
      <c r="BP1007" s="530"/>
      <c r="BQ1007" s="530"/>
      <c r="BR1007" s="530"/>
      <c r="BS1007" s="530"/>
      <c r="BT1007" s="530"/>
      <c r="BU1007" s="530"/>
      <c r="BV1007" s="530"/>
      <c r="BW1007" s="530"/>
      <c r="BX1007" s="530"/>
      <c r="BY1007" s="555"/>
      <c r="BZ1007" s="552"/>
      <c r="CA1007" s="530"/>
    </row>
    <row r="1008" spans="34:79" x14ac:dyDescent="0.3">
      <c r="AH1008" s="512" t="str">
        <f t="shared" si="46"/>
        <v/>
      </c>
      <c r="AI1008" s="15" t="str">
        <f t="shared" si="45"/>
        <v>651235-145245</v>
      </c>
      <c r="AJ1008" s="511">
        <f t="shared" si="47"/>
        <v>1005</v>
      </c>
      <c r="AK1008" s="514">
        <v>18</v>
      </c>
      <c r="AL1008" s="514" t="s">
        <v>1283</v>
      </c>
      <c r="AM1008" s="514" t="s">
        <v>2771</v>
      </c>
      <c r="AN1008" s="514" t="s">
        <v>3205</v>
      </c>
      <c r="AO1008" s="514">
        <v>649943</v>
      </c>
      <c r="AP1008" s="514">
        <v>152567</v>
      </c>
      <c r="AQ1008" s="514" t="s">
        <v>3991</v>
      </c>
      <c r="AR1008" s="514" t="s">
        <v>861</v>
      </c>
      <c r="AS1008" s="514">
        <v>651235</v>
      </c>
      <c r="AT1008" s="514">
        <v>145245</v>
      </c>
      <c r="AU1008" s="514">
        <v>90</v>
      </c>
      <c r="AV1008" s="514" t="s">
        <v>718</v>
      </c>
      <c r="AW1008" s="514" t="s">
        <v>2635</v>
      </c>
      <c r="AX1008" s="514">
        <v>10</v>
      </c>
      <c r="AY1008" s="514">
        <v>0.1</v>
      </c>
      <c r="AZ1008" s="514">
        <v>1882</v>
      </c>
      <c r="BA1008" s="514" t="s">
        <v>130</v>
      </c>
      <c r="BB1008" s="515" t="s">
        <v>3893</v>
      </c>
      <c r="BC1008" s="515"/>
      <c r="BD1008" s="515"/>
      <c r="BE1008" s="530"/>
      <c r="BF1008" s="547"/>
      <c r="BG1008" s="530"/>
      <c r="BH1008" s="530"/>
      <c r="BI1008" s="530"/>
      <c r="BJ1008" s="560"/>
      <c r="BK1008" s="560"/>
      <c r="BL1008" s="530"/>
      <c r="BM1008" s="530"/>
      <c r="BN1008" s="530"/>
      <c r="BO1008" s="530"/>
      <c r="BP1008" s="530"/>
      <c r="BQ1008" s="530"/>
      <c r="BR1008" s="530"/>
      <c r="BS1008" s="530"/>
      <c r="BT1008" s="530"/>
      <c r="BU1008" s="530"/>
      <c r="BV1008" s="530"/>
      <c r="BW1008" s="530"/>
      <c r="BX1008" s="530"/>
      <c r="BY1008" s="555"/>
      <c r="BZ1008" s="552"/>
      <c r="CA1008" s="530"/>
    </row>
    <row r="1009" spans="34:79" x14ac:dyDescent="0.3">
      <c r="AH1009" s="512" t="str">
        <f t="shared" si="46"/>
        <v/>
      </c>
      <c r="AI1009" s="15" t="str">
        <f t="shared" si="45"/>
        <v>652983-146007</v>
      </c>
      <c r="AJ1009" s="511">
        <f t="shared" si="47"/>
        <v>1006</v>
      </c>
      <c r="AK1009" s="514">
        <v>18</v>
      </c>
      <c r="AL1009" s="514" t="s">
        <v>1283</v>
      </c>
      <c r="AM1009" s="514" t="s">
        <v>3998</v>
      </c>
      <c r="AN1009" s="514" t="s">
        <v>3999</v>
      </c>
      <c r="AO1009" s="514">
        <v>653174</v>
      </c>
      <c r="AP1009" s="514">
        <v>145879</v>
      </c>
      <c r="AQ1009" s="514" t="s">
        <v>4000</v>
      </c>
      <c r="AR1009" s="514" t="s">
        <v>861</v>
      </c>
      <c r="AS1009" s="514">
        <v>652983</v>
      </c>
      <c r="AT1009" s="514">
        <v>146007</v>
      </c>
      <c r="AU1009" s="514">
        <v>129</v>
      </c>
      <c r="AV1009" s="514" t="s">
        <v>718</v>
      </c>
      <c r="AW1009" s="514" t="s">
        <v>2635</v>
      </c>
      <c r="AX1009" s="514">
        <v>1</v>
      </c>
      <c r="AY1009" s="514">
        <v>4</v>
      </c>
      <c r="AZ1009" s="514">
        <v>1882</v>
      </c>
      <c r="BA1009" s="514" t="s">
        <v>130</v>
      </c>
      <c r="BB1009" s="515" t="s">
        <v>3823</v>
      </c>
      <c r="BC1009" s="515"/>
      <c r="BD1009" s="515"/>
      <c r="BE1009" s="530"/>
      <c r="BF1009" s="547"/>
      <c r="BG1009" s="530"/>
      <c r="BH1009" s="530"/>
      <c r="BI1009" s="530"/>
      <c r="BJ1009" s="560"/>
      <c r="BK1009" s="560"/>
      <c r="BL1009" s="530"/>
      <c r="BM1009" s="530"/>
      <c r="BN1009" s="530"/>
      <c r="BO1009" s="530"/>
      <c r="BP1009" s="530"/>
      <c r="BQ1009" s="530"/>
      <c r="BR1009" s="530"/>
      <c r="BS1009" s="530"/>
      <c r="BT1009" s="530"/>
      <c r="BU1009" s="530"/>
      <c r="BV1009" s="530"/>
      <c r="BW1009" s="530"/>
      <c r="BX1009" s="530"/>
      <c r="BY1009" s="555"/>
      <c r="BZ1009" s="552"/>
      <c r="CA1009" s="530"/>
    </row>
    <row r="1010" spans="34:79" x14ac:dyDescent="0.3">
      <c r="AH1010" s="512" t="str">
        <f t="shared" si="46"/>
        <v/>
      </c>
      <c r="AI1010" s="15" t="str">
        <f t="shared" si="45"/>
        <v>653097-146217</v>
      </c>
      <c r="AJ1010" s="511">
        <f t="shared" si="47"/>
        <v>1007</v>
      </c>
      <c r="AK1010" s="514">
        <v>18</v>
      </c>
      <c r="AL1010" s="514" t="s">
        <v>1283</v>
      </c>
      <c r="AM1010" s="514" t="s">
        <v>3857</v>
      </c>
      <c r="AN1010" s="514" t="s">
        <v>4001</v>
      </c>
      <c r="AO1010" s="514">
        <v>651325</v>
      </c>
      <c r="AP1010" s="514">
        <v>148897</v>
      </c>
      <c r="AQ1010" s="514" t="s">
        <v>2939</v>
      </c>
      <c r="AR1010" s="514" t="s">
        <v>861</v>
      </c>
      <c r="AS1010" s="514">
        <v>653097</v>
      </c>
      <c r="AT1010" s="514">
        <v>146217</v>
      </c>
      <c r="AU1010" s="514">
        <v>121</v>
      </c>
      <c r="AV1010" s="514" t="s">
        <v>718</v>
      </c>
      <c r="AW1010" s="514" t="s">
        <v>718</v>
      </c>
      <c r="AX1010" s="514">
        <v>0.1</v>
      </c>
      <c r="AY1010" s="514">
        <v>0.1</v>
      </c>
      <c r="AZ1010" s="514">
        <v>1882</v>
      </c>
      <c r="BA1010" s="514" t="s">
        <v>130</v>
      </c>
      <c r="BB1010" s="515" t="s">
        <v>861</v>
      </c>
      <c r="BC1010" s="515"/>
      <c r="BD1010" s="515"/>
      <c r="BE1010" s="530"/>
      <c r="BF1010" s="547"/>
      <c r="BG1010" s="530"/>
      <c r="BH1010" s="530"/>
      <c r="BI1010" s="530"/>
      <c r="BJ1010" s="560"/>
      <c r="BK1010" s="560"/>
      <c r="BL1010" s="530"/>
      <c r="BM1010" s="530"/>
      <c r="BN1010" s="530"/>
      <c r="BO1010" s="530"/>
      <c r="BP1010" s="530"/>
      <c r="BQ1010" s="530"/>
      <c r="BR1010" s="530"/>
      <c r="BS1010" s="530"/>
      <c r="BT1010" s="530"/>
      <c r="BU1010" s="530"/>
      <c r="BV1010" s="530"/>
      <c r="BW1010" s="530"/>
      <c r="BX1010" s="530"/>
      <c r="BY1010" s="555"/>
      <c r="BZ1010" s="552"/>
      <c r="CA1010" s="530"/>
    </row>
    <row r="1011" spans="34:79" x14ac:dyDescent="0.3">
      <c r="AH1011" s="512" t="str">
        <f t="shared" si="46"/>
        <v/>
      </c>
      <c r="AI1011" s="15" t="str">
        <f t="shared" si="45"/>
        <v>651642-143397</v>
      </c>
      <c r="AJ1011" s="511">
        <f t="shared" si="47"/>
        <v>1008</v>
      </c>
      <c r="AK1011" s="514">
        <v>18</v>
      </c>
      <c r="AL1011" s="514" t="s">
        <v>1283</v>
      </c>
      <c r="AM1011" s="514" t="s">
        <v>3681</v>
      </c>
      <c r="AN1011" s="514" t="s">
        <v>4002</v>
      </c>
      <c r="AO1011" s="514">
        <v>651774</v>
      </c>
      <c r="AP1011" s="514">
        <v>144251</v>
      </c>
      <c r="AQ1011" s="514" t="s">
        <v>4003</v>
      </c>
      <c r="AR1011" s="514" t="s">
        <v>861</v>
      </c>
      <c r="AS1011" s="514">
        <v>651642</v>
      </c>
      <c r="AT1011" s="514">
        <v>143397</v>
      </c>
      <c r="AU1011" s="514">
        <v>175</v>
      </c>
      <c r="AV1011" s="514" t="s">
        <v>718</v>
      </c>
      <c r="AW1011" s="514" t="s">
        <v>718</v>
      </c>
      <c r="AX1011" s="514">
        <v>0.6</v>
      </c>
      <c r="AY1011" s="514">
        <v>0.1</v>
      </c>
      <c r="AZ1011" s="514">
        <v>1860</v>
      </c>
      <c r="BA1011" s="514" t="s">
        <v>244</v>
      </c>
      <c r="BB1011" s="515" t="s">
        <v>2786</v>
      </c>
      <c r="BC1011" s="515"/>
      <c r="BD1011" s="515"/>
      <c r="BE1011" s="530"/>
      <c r="BF1011" s="547"/>
      <c r="BG1011" s="530"/>
      <c r="BH1011" s="530"/>
      <c r="BI1011" s="530"/>
      <c r="BJ1011" s="560"/>
      <c r="BK1011" s="560"/>
      <c r="BL1011" s="530"/>
      <c r="BM1011" s="530"/>
      <c r="BN1011" s="530"/>
      <c r="BO1011" s="530"/>
      <c r="BP1011" s="530"/>
      <c r="BQ1011" s="530"/>
      <c r="BR1011" s="530"/>
      <c r="BS1011" s="530"/>
      <c r="BT1011" s="530"/>
      <c r="BU1011" s="530"/>
      <c r="BV1011" s="530"/>
      <c r="BW1011" s="530"/>
      <c r="BX1011" s="530"/>
      <c r="BY1011" s="555"/>
      <c r="BZ1011" s="552"/>
      <c r="CA1011" s="530"/>
    </row>
    <row r="1012" spans="34:79" x14ac:dyDescent="0.3">
      <c r="AH1012" s="512" t="str">
        <f t="shared" si="46"/>
        <v/>
      </c>
      <c r="AI1012" s="15" t="str">
        <f t="shared" si="45"/>
        <v>651735-143607</v>
      </c>
      <c r="AJ1012" s="511">
        <f t="shared" si="47"/>
        <v>1009</v>
      </c>
      <c r="AK1012" s="514">
        <v>18</v>
      </c>
      <c r="AL1012" s="514" t="s">
        <v>1283</v>
      </c>
      <c r="AM1012" s="514" t="s">
        <v>3681</v>
      </c>
      <c r="AN1012" s="514" t="s">
        <v>4002</v>
      </c>
      <c r="AO1012" s="514">
        <v>651774</v>
      </c>
      <c r="AP1012" s="514">
        <v>144251</v>
      </c>
      <c r="AQ1012" s="514" t="s">
        <v>4004</v>
      </c>
      <c r="AR1012" s="514" t="s">
        <v>861</v>
      </c>
      <c r="AS1012" s="514">
        <v>651735</v>
      </c>
      <c r="AT1012" s="514">
        <v>143607</v>
      </c>
      <c r="AU1012" s="514">
        <v>153</v>
      </c>
      <c r="AV1012" s="514" t="s">
        <v>718</v>
      </c>
      <c r="AW1012" s="514" t="s">
        <v>718</v>
      </c>
      <c r="AX1012" s="514">
        <v>2.2999999999999998</v>
      </c>
      <c r="AY1012" s="514">
        <v>0.2</v>
      </c>
      <c r="AZ1012" s="514">
        <v>1882</v>
      </c>
      <c r="BA1012" s="514" t="s">
        <v>130</v>
      </c>
      <c r="BB1012" s="515" t="s">
        <v>2786</v>
      </c>
      <c r="BC1012" s="515"/>
      <c r="BD1012" s="515"/>
      <c r="BE1012" s="530"/>
      <c r="BF1012" s="547"/>
      <c r="BG1012" s="530"/>
      <c r="BH1012" s="530"/>
      <c r="BI1012" s="530"/>
      <c r="BJ1012" s="560"/>
      <c r="BK1012" s="560"/>
      <c r="BL1012" s="530"/>
      <c r="BM1012" s="530"/>
      <c r="BN1012" s="530"/>
      <c r="BO1012" s="530"/>
      <c r="BP1012" s="530"/>
      <c r="BQ1012" s="530"/>
      <c r="BR1012" s="530"/>
      <c r="BS1012" s="530"/>
      <c r="BT1012" s="530"/>
      <c r="BU1012" s="530"/>
      <c r="BV1012" s="530"/>
      <c r="BW1012" s="530"/>
      <c r="BX1012" s="530"/>
      <c r="BY1012" s="555"/>
      <c r="BZ1012" s="552"/>
      <c r="CA1012" s="530"/>
    </row>
    <row r="1013" spans="34:79" x14ac:dyDescent="0.3">
      <c r="AH1013" s="512" t="str">
        <f t="shared" si="46"/>
        <v/>
      </c>
      <c r="AI1013" s="15" t="str">
        <f t="shared" si="45"/>
        <v>651795-143645</v>
      </c>
      <c r="AJ1013" s="511">
        <f t="shared" si="47"/>
        <v>1010</v>
      </c>
      <c r="AK1013" s="514">
        <v>18</v>
      </c>
      <c r="AL1013" s="514" t="s">
        <v>1283</v>
      </c>
      <c r="AM1013" s="514" t="s">
        <v>3681</v>
      </c>
      <c r="AN1013" s="514" t="s">
        <v>4002</v>
      </c>
      <c r="AO1013" s="514">
        <v>651774</v>
      </c>
      <c r="AP1013" s="514">
        <v>144251</v>
      </c>
      <c r="AQ1013" s="514" t="s">
        <v>4005</v>
      </c>
      <c r="AR1013" s="514" t="s">
        <v>861</v>
      </c>
      <c r="AS1013" s="514">
        <v>651795</v>
      </c>
      <c r="AT1013" s="514">
        <v>143645</v>
      </c>
      <c r="AU1013" s="514">
        <v>148</v>
      </c>
      <c r="AV1013" s="514" t="s">
        <v>718</v>
      </c>
      <c r="AW1013" s="514" t="s">
        <v>718</v>
      </c>
      <c r="AX1013" s="514">
        <v>2.1</v>
      </c>
      <c r="AY1013" s="514">
        <v>0.4</v>
      </c>
      <c r="AZ1013" s="514">
        <v>1882</v>
      </c>
      <c r="BA1013" s="514" t="s">
        <v>130</v>
      </c>
      <c r="BB1013" s="515" t="s">
        <v>2786</v>
      </c>
      <c r="BC1013" s="515"/>
      <c r="BD1013" s="515"/>
      <c r="BE1013" s="530"/>
      <c r="BF1013" s="547"/>
      <c r="BG1013" s="530"/>
      <c r="BH1013" s="530"/>
      <c r="BI1013" s="530"/>
      <c r="BJ1013" s="560"/>
      <c r="BK1013" s="560"/>
      <c r="BL1013" s="530"/>
      <c r="BM1013" s="530"/>
      <c r="BN1013" s="530"/>
      <c r="BO1013" s="530"/>
      <c r="BP1013" s="530"/>
      <c r="BQ1013" s="530"/>
      <c r="BR1013" s="530"/>
      <c r="BS1013" s="530"/>
      <c r="BT1013" s="530"/>
      <c r="BU1013" s="530"/>
      <c r="BV1013" s="530"/>
      <c r="BW1013" s="530"/>
      <c r="BX1013" s="530"/>
      <c r="BY1013" s="555"/>
      <c r="BZ1013" s="552"/>
      <c r="CA1013" s="530"/>
    </row>
    <row r="1014" spans="34:79" x14ac:dyDescent="0.3">
      <c r="AH1014" s="512" t="str">
        <f t="shared" si="46"/>
        <v/>
      </c>
      <c r="AI1014" s="15" t="str">
        <f t="shared" si="45"/>
        <v>651812-143660</v>
      </c>
      <c r="AJ1014" s="511">
        <f t="shared" si="47"/>
        <v>1011</v>
      </c>
      <c r="AK1014" s="514">
        <v>18</v>
      </c>
      <c r="AL1014" s="514" t="s">
        <v>1283</v>
      </c>
      <c r="AM1014" s="514" t="s">
        <v>3681</v>
      </c>
      <c r="AN1014" s="514" t="s">
        <v>4002</v>
      </c>
      <c r="AO1014" s="514">
        <v>651774</v>
      </c>
      <c r="AP1014" s="514">
        <v>144251</v>
      </c>
      <c r="AQ1014" s="514" t="s">
        <v>4006</v>
      </c>
      <c r="AR1014" s="514" t="s">
        <v>861</v>
      </c>
      <c r="AS1014" s="514">
        <v>651812</v>
      </c>
      <c r="AT1014" s="514">
        <v>143660</v>
      </c>
      <c r="AU1014" s="514">
        <v>146</v>
      </c>
      <c r="AV1014" s="514" t="s">
        <v>718</v>
      </c>
      <c r="AW1014" s="514" t="s">
        <v>718</v>
      </c>
      <c r="AX1014" s="514">
        <v>1.4</v>
      </c>
      <c r="AY1014" s="514">
        <v>1.1000000000000001</v>
      </c>
      <c r="AZ1014" s="514">
        <v>1882</v>
      </c>
      <c r="BA1014" s="514" t="s">
        <v>130</v>
      </c>
      <c r="BB1014" s="515" t="s">
        <v>2786</v>
      </c>
      <c r="BC1014" s="515"/>
      <c r="BD1014" s="515"/>
      <c r="BE1014" s="530"/>
      <c r="BF1014" s="547"/>
      <c r="BG1014" s="530"/>
      <c r="BH1014" s="530"/>
      <c r="BI1014" s="530"/>
      <c r="BJ1014" s="560"/>
      <c r="BK1014" s="560"/>
      <c r="BL1014" s="530"/>
      <c r="BM1014" s="530"/>
      <c r="BN1014" s="530"/>
      <c r="BO1014" s="530"/>
      <c r="BP1014" s="530"/>
      <c r="BQ1014" s="530"/>
      <c r="BR1014" s="530"/>
      <c r="BS1014" s="530"/>
      <c r="BT1014" s="530"/>
      <c r="BU1014" s="530"/>
      <c r="BV1014" s="530"/>
      <c r="BW1014" s="530"/>
      <c r="BX1014" s="530"/>
      <c r="BY1014" s="555"/>
      <c r="BZ1014" s="552"/>
      <c r="CA1014" s="530"/>
    </row>
    <row r="1015" spans="34:79" x14ac:dyDescent="0.3">
      <c r="AH1015" s="512" t="str">
        <f t="shared" si="46"/>
        <v/>
      </c>
      <c r="AI1015" s="15" t="str">
        <f t="shared" si="45"/>
        <v>651818-143670</v>
      </c>
      <c r="AJ1015" s="511">
        <f t="shared" si="47"/>
        <v>1012</v>
      </c>
      <c r="AK1015" s="514">
        <v>18</v>
      </c>
      <c r="AL1015" s="514" t="s">
        <v>1283</v>
      </c>
      <c r="AM1015" s="514" t="s">
        <v>3681</v>
      </c>
      <c r="AN1015" s="514" t="s">
        <v>4002</v>
      </c>
      <c r="AO1015" s="514">
        <v>651774</v>
      </c>
      <c r="AP1015" s="514">
        <v>144251</v>
      </c>
      <c r="AQ1015" s="514" t="s">
        <v>4007</v>
      </c>
      <c r="AR1015" s="514" t="s">
        <v>861</v>
      </c>
      <c r="AS1015" s="514">
        <v>651818</v>
      </c>
      <c r="AT1015" s="514">
        <v>143670</v>
      </c>
      <c r="AU1015" s="514">
        <v>140</v>
      </c>
      <c r="AV1015" s="514" t="s">
        <v>718</v>
      </c>
      <c r="AW1015" s="514" t="s">
        <v>718</v>
      </c>
      <c r="AX1015" s="514">
        <v>1.5</v>
      </c>
      <c r="AY1015" s="514">
        <v>1</v>
      </c>
      <c r="AZ1015" s="514">
        <v>1882</v>
      </c>
      <c r="BA1015" s="514" t="s">
        <v>130</v>
      </c>
      <c r="BB1015" s="515" t="s">
        <v>861</v>
      </c>
      <c r="BC1015" s="515"/>
      <c r="BD1015" s="515"/>
      <c r="BE1015" s="530"/>
      <c r="BF1015" s="547"/>
      <c r="BG1015" s="530"/>
      <c r="BH1015" s="530"/>
      <c r="BI1015" s="530"/>
      <c r="BJ1015" s="560"/>
      <c r="BK1015" s="560"/>
      <c r="BL1015" s="530"/>
      <c r="BM1015" s="530"/>
      <c r="BN1015" s="530"/>
      <c r="BO1015" s="530"/>
      <c r="BP1015" s="530"/>
      <c r="BQ1015" s="530"/>
      <c r="BR1015" s="530"/>
      <c r="BS1015" s="530"/>
      <c r="BT1015" s="530"/>
      <c r="BU1015" s="530"/>
      <c r="BV1015" s="530"/>
      <c r="BW1015" s="530"/>
      <c r="BX1015" s="530"/>
      <c r="BY1015" s="555"/>
      <c r="BZ1015" s="552"/>
      <c r="CA1015" s="530"/>
    </row>
    <row r="1016" spans="34:79" x14ac:dyDescent="0.3">
      <c r="AH1016" s="512" t="str">
        <f t="shared" si="46"/>
        <v/>
      </c>
      <c r="AI1016" s="15" t="str">
        <f t="shared" si="45"/>
        <v>651929-144257</v>
      </c>
      <c r="AJ1016" s="511">
        <f t="shared" si="47"/>
        <v>1013</v>
      </c>
      <c r="AK1016" s="514">
        <v>18</v>
      </c>
      <c r="AL1016" s="514" t="s">
        <v>1283</v>
      </c>
      <c r="AM1016" s="514" t="s">
        <v>2771</v>
      </c>
      <c r="AN1016" s="514" t="s">
        <v>4008</v>
      </c>
      <c r="AO1016" s="514">
        <v>649943</v>
      </c>
      <c r="AP1016" s="514">
        <v>152567</v>
      </c>
      <c r="AQ1016" s="514" t="s">
        <v>4009</v>
      </c>
      <c r="AR1016" s="514" t="s">
        <v>4010</v>
      </c>
      <c r="AS1016" s="514">
        <v>651929</v>
      </c>
      <c r="AT1016" s="514">
        <v>144257</v>
      </c>
      <c r="AU1016" s="514">
        <v>112</v>
      </c>
      <c r="AV1016" s="514" t="s">
        <v>718</v>
      </c>
      <c r="AW1016" s="514" t="s">
        <v>2640</v>
      </c>
      <c r="AX1016" s="514">
        <v>1.4</v>
      </c>
      <c r="AY1016" s="514">
        <v>1</v>
      </c>
      <c r="AZ1016" s="514">
        <v>1882</v>
      </c>
      <c r="BA1016" s="514" t="s">
        <v>130</v>
      </c>
      <c r="BB1016" s="515" t="s">
        <v>2786</v>
      </c>
      <c r="BC1016" s="515"/>
      <c r="BD1016" s="515"/>
      <c r="BE1016" s="530"/>
      <c r="BF1016" s="547"/>
      <c r="BG1016" s="530"/>
      <c r="BH1016" s="530"/>
      <c r="BI1016" s="530"/>
      <c r="BJ1016" s="560"/>
      <c r="BK1016" s="560"/>
      <c r="BL1016" s="530"/>
      <c r="BM1016" s="530"/>
      <c r="BN1016" s="530"/>
      <c r="BO1016" s="530"/>
      <c r="BP1016" s="530"/>
      <c r="BQ1016" s="530"/>
      <c r="BR1016" s="530"/>
      <c r="BS1016" s="530"/>
      <c r="BT1016" s="530"/>
      <c r="BU1016" s="530"/>
      <c r="BV1016" s="530"/>
      <c r="BW1016" s="530"/>
      <c r="BX1016" s="530"/>
      <c r="BY1016" s="555"/>
      <c r="BZ1016" s="552"/>
      <c r="CA1016" s="530"/>
    </row>
    <row r="1017" spans="34:79" x14ac:dyDescent="0.3">
      <c r="AH1017" s="512" t="str">
        <f t="shared" si="46"/>
        <v/>
      </c>
      <c r="AI1017" s="15" t="str">
        <f t="shared" si="45"/>
        <v>652613-142612</v>
      </c>
      <c r="AJ1017" s="511">
        <f t="shared" si="47"/>
        <v>1014</v>
      </c>
      <c r="AK1017" s="514">
        <v>18</v>
      </c>
      <c r="AL1017" s="514" t="s">
        <v>1283</v>
      </c>
      <c r="AM1017" s="514" t="s">
        <v>3595</v>
      </c>
      <c r="AN1017" s="514" t="s">
        <v>4011</v>
      </c>
      <c r="AO1017" s="514">
        <v>649165</v>
      </c>
      <c r="AP1017" s="514">
        <v>142465</v>
      </c>
      <c r="AQ1017" s="514" t="s">
        <v>3925</v>
      </c>
      <c r="AR1017" s="514" t="s">
        <v>861</v>
      </c>
      <c r="AS1017" s="514">
        <v>652613</v>
      </c>
      <c r="AT1017" s="514">
        <v>142612</v>
      </c>
      <c r="AU1017" s="514">
        <v>118</v>
      </c>
      <c r="AV1017" s="514" t="s">
        <v>718</v>
      </c>
      <c r="AW1017" s="514" t="s">
        <v>2635</v>
      </c>
      <c r="AX1017" s="514">
        <v>10</v>
      </c>
      <c r="AY1017" s="514">
        <v>0.1</v>
      </c>
      <c r="AZ1017" s="514">
        <v>1860</v>
      </c>
      <c r="BA1017" s="514" t="s">
        <v>244</v>
      </c>
      <c r="BB1017" s="515" t="s">
        <v>861</v>
      </c>
      <c r="BC1017" s="515"/>
      <c r="BD1017" s="515"/>
      <c r="BE1017" s="530"/>
      <c r="BF1017" s="547"/>
      <c r="BG1017" s="530"/>
      <c r="BH1017" s="530"/>
      <c r="BI1017" s="530"/>
      <c r="BJ1017" s="560"/>
      <c r="BK1017" s="560"/>
      <c r="BL1017" s="530"/>
      <c r="BM1017" s="530"/>
      <c r="BN1017" s="530"/>
      <c r="BO1017" s="530"/>
      <c r="BP1017" s="530"/>
      <c r="BQ1017" s="530"/>
      <c r="BR1017" s="530"/>
      <c r="BS1017" s="530"/>
      <c r="BT1017" s="530"/>
      <c r="BU1017" s="530"/>
      <c r="BV1017" s="530"/>
      <c r="BW1017" s="530"/>
      <c r="BX1017" s="530"/>
      <c r="BY1017" s="555"/>
      <c r="BZ1017" s="552"/>
      <c r="CA1017" s="530"/>
    </row>
    <row r="1018" spans="34:79" x14ac:dyDescent="0.3">
      <c r="AH1018" s="512" t="str">
        <f t="shared" si="46"/>
        <v/>
      </c>
      <c r="AI1018" s="15" t="str">
        <f t="shared" si="45"/>
        <v>652642-142568</v>
      </c>
      <c r="AJ1018" s="511">
        <f t="shared" si="47"/>
        <v>1015</v>
      </c>
      <c r="AK1018" s="514">
        <v>18</v>
      </c>
      <c r="AL1018" s="514" t="s">
        <v>1283</v>
      </c>
      <c r="AM1018" s="514" t="s">
        <v>3595</v>
      </c>
      <c r="AN1018" s="514" t="s">
        <v>4011</v>
      </c>
      <c r="AO1018" s="514">
        <v>649165</v>
      </c>
      <c r="AP1018" s="514">
        <v>142465</v>
      </c>
      <c r="AQ1018" s="514" t="s">
        <v>4012</v>
      </c>
      <c r="AR1018" s="514" t="s">
        <v>861</v>
      </c>
      <c r="AS1018" s="514">
        <v>652642</v>
      </c>
      <c r="AT1018" s="514">
        <v>142568</v>
      </c>
      <c r="AU1018" s="514">
        <v>129</v>
      </c>
      <c r="AV1018" s="514" t="s">
        <v>718</v>
      </c>
      <c r="AW1018" s="514" t="s">
        <v>2635</v>
      </c>
      <c r="AX1018" s="514">
        <v>10</v>
      </c>
      <c r="AY1018" s="514">
        <v>0.6</v>
      </c>
      <c r="AZ1018" s="514">
        <v>1860</v>
      </c>
      <c r="BA1018" s="514" t="s">
        <v>244</v>
      </c>
      <c r="BB1018" s="515" t="s">
        <v>861</v>
      </c>
      <c r="BC1018" s="515"/>
      <c r="BD1018" s="515"/>
      <c r="BE1018" s="530"/>
      <c r="BF1018" s="547"/>
      <c r="BG1018" s="530"/>
      <c r="BH1018" s="530"/>
      <c r="BI1018" s="530"/>
      <c r="BJ1018" s="560"/>
      <c r="BK1018" s="560"/>
      <c r="BL1018" s="530"/>
      <c r="BM1018" s="530"/>
      <c r="BN1018" s="530"/>
      <c r="BO1018" s="530"/>
      <c r="BP1018" s="530"/>
      <c r="BQ1018" s="530"/>
      <c r="BR1018" s="530"/>
      <c r="BS1018" s="530"/>
      <c r="BT1018" s="530"/>
      <c r="BU1018" s="530"/>
      <c r="BV1018" s="530"/>
      <c r="BW1018" s="530"/>
      <c r="BX1018" s="530"/>
      <c r="BY1018" s="555"/>
      <c r="BZ1018" s="552"/>
      <c r="CA1018" s="530"/>
    </row>
    <row r="1019" spans="34:79" x14ac:dyDescent="0.3">
      <c r="AH1019" s="512" t="str">
        <f t="shared" si="46"/>
        <v/>
      </c>
      <c r="AI1019" s="15" t="str">
        <f t="shared" si="45"/>
        <v>652752-142683</v>
      </c>
      <c r="AJ1019" s="511">
        <f t="shared" si="47"/>
        <v>1016</v>
      </c>
      <c r="AK1019" s="514">
        <v>18</v>
      </c>
      <c r="AL1019" s="514" t="s">
        <v>1283</v>
      </c>
      <c r="AM1019" s="514" t="s">
        <v>3595</v>
      </c>
      <c r="AN1019" s="514" t="s">
        <v>4013</v>
      </c>
      <c r="AO1019" s="514">
        <v>649165</v>
      </c>
      <c r="AP1019" s="514">
        <v>142465</v>
      </c>
      <c r="AQ1019" s="514" t="s">
        <v>3925</v>
      </c>
      <c r="AR1019" s="514" t="s">
        <v>861</v>
      </c>
      <c r="AS1019" s="514">
        <v>652752</v>
      </c>
      <c r="AT1019" s="514">
        <v>142683</v>
      </c>
      <c r="AU1019" s="514">
        <v>118</v>
      </c>
      <c r="AV1019" s="514" t="s">
        <v>718</v>
      </c>
      <c r="AW1019" s="514" t="s">
        <v>2635</v>
      </c>
      <c r="AX1019" s="514">
        <v>10</v>
      </c>
      <c r="AY1019" s="514">
        <v>0.2</v>
      </c>
      <c r="AZ1019" s="514">
        <v>1860</v>
      </c>
      <c r="BA1019" s="514" t="s">
        <v>244</v>
      </c>
      <c r="BB1019" s="515" t="s">
        <v>861</v>
      </c>
      <c r="BC1019" s="515"/>
      <c r="BD1019" s="515"/>
      <c r="BE1019" s="530"/>
      <c r="BF1019" s="547"/>
      <c r="BG1019" s="530"/>
      <c r="BH1019" s="530"/>
      <c r="BI1019" s="530"/>
      <c r="BJ1019" s="560"/>
      <c r="BK1019" s="560"/>
      <c r="BL1019" s="530"/>
      <c r="BM1019" s="530"/>
      <c r="BN1019" s="530"/>
      <c r="BO1019" s="530"/>
      <c r="BP1019" s="530"/>
      <c r="BQ1019" s="530"/>
      <c r="BR1019" s="530"/>
      <c r="BS1019" s="530"/>
      <c r="BT1019" s="530"/>
      <c r="BU1019" s="530"/>
      <c r="BV1019" s="530"/>
      <c r="BW1019" s="530"/>
      <c r="BX1019" s="530"/>
      <c r="BY1019" s="555"/>
      <c r="BZ1019" s="552"/>
      <c r="CA1019" s="530"/>
    </row>
    <row r="1020" spans="34:79" x14ac:dyDescent="0.3">
      <c r="AH1020" s="512" t="str">
        <f t="shared" si="46"/>
        <v/>
      </c>
      <c r="AI1020" s="15" t="str">
        <f t="shared" si="45"/>
        <v>653759-146835</v>
      </c>
      <c r="AJ1020" s="511">
        <f t="shared" si="47"/>
        <v>1017</v>
      </c>
      <c r="AK1020" s="514">
        <v>18</v>
      </c>
      <c r="AL1020" s="514" t="s">
        <v>1283</v>
      </c>
      <c r="AM1020" s="514" t="s">
        <v>2652</v>
      </c>
      <c r="AN1020" s="514" t="s">
        <v>4014</v>
      </c>
      <c r="AO1020" s="514">
        <v>650786</v>
      </c>
      <c r="AP1020" s="514">
        <v>150578</v>
      </c>
      <c r="AQ1020" s="514" t="s">
        <v>4015</v>
      </c>
      <c r="AR1020" s="514" t="s">
        <v>3614</v>
      </c>
      <c r="AS1020" s="514">
        <v>653759</v>
      </c>
      <c r="AT1020" s="514">
        <v>146835</v>
      </c>
      <c r="AU1020" s="514">
        <v>125</v>
      </c>
      <c r="AV1020" s="514" t="s">
        <v>718</v>
      </c>
      <c r="AW1020" s="514" t="s">
        <v>2640</v>
      </c>
      <c r="AX1020" s="514">
        <v>2.9</v>
      </c>
      <c r="AY1020" s="514">
        <v>2.2000000000000002</v>
      </c>
      <c r="AZ1020" s="514">
        <v>1861</v>
      </c>
      <c r="BA1020" s="514" t="s">
        <v>191</v>
      </c>
      <c r="BB1020" s="515" t="s">
        <v>3823</v>
      </c>
      <c r="BC1020" s="515"/>
      <c r="BD1020" s="515"/>
      <c r="BE1020" s="530"/>
      <c r="BF1020" s="547"/>
      <c r="BG1020" s="530"/>
      <c r="BH1020" s="530"/>
      <c r="BI1020" s="530"/>
      <c r="BJ1020" s="560"/>
      <c r="BK1020" s="560"/>
      <c r="BL1020" s="530"/>
      <c r="BM1020" s="530"/>
      <c r="BN1020" s="530"/>
      <c r="BO1020" s="530"/>
      <c r="BP1020" s="530"/>
      <c r="BQ1020" s="530"/>
      <c r="BR1020" s="530"/>
      <c r="BS1020" s="530"/>
      <c r="BT1020" s="530"/>
      <c r="BU1020" s="530"/>
      <c r="BV1020" s="530"/>
      <c r="BW1020" s="530"/>
      <c r="BX1020" s="530"/>
      <c r="BY1020" s="555"/>
      <c r="BZ1020" s="552"/>
      <c r="CA1020" s="530"/>
    </row>
    <row r="1021" spans="34:79" x14ac:dyDescent="0.3">
      <c r="AH1021" s="512" t="str">
        <f t="shared" si="46"/>
        <v/>
      </c>
      <c r="AI1021" s="15" t="str">
        <f t="shared" si="45"/>
        <v>653347-145603</v>
      </c>
      <c r="AJ1021" s="511">
        <f t="shared" si="47"/>
        <v>1018</v>
      </c>
      <c r="AK1021" s="514">
        <v>18</v>
      </c>
      <c r="AL1021" s="514" t="s">
        <v>1283</v>
      </c>
      <c r="AM1021" s="514" t="s">
        <v>3975</v>
      </c>
      <c r="AN1021" s="514" t="s">
        <v>4016</v>
      </c>
      <c r="AO1021" s="514">
        <v>653587</v>
      </c>
      <c r="AP1021" s="514">
        <v>145338</v>
      </c>
      <c r="AQ1021" s="514" t="s">
        <v>4017</v>
      </c>
      <c r="AR1021" s="514" t="s">
        <v>4018</v>
      </c>
      <c r="AS1021" s="514">
        <v>653347</v>
      </c>
      <c r="AT1021" s="514">
        <v>145603</v>
      </c>
      <c r="AU1021" s="514">
        <v>115</v>
      </c>
      <c r="AV1021" s="514" t="s">
        <v>719</v>
      </c>
      <c r="AW1021" s="514" t="s">
        <v>718</v>
      </c>
      <c r="AX1021" s="514">
        <v>0.1</v>
      </c>
      <c r="AY1021" s="514">
        <v>7.8</v>
      </c>
      <c r="AZ1021" s="514">
        <v>1882</v>
      </c>
      <c r="BA1021" s="514" t="s">
        <v>130</v>
      </c>
      <c r="BB1021" s="515" t="s">
        <v>3823</v>
      </c>
      <c r="BC1021" s="515"/>
      <c r="BD1021" s="515"/>
      <c r="BE1021" s="530"/>
      <c r="BF1021" s="547"/>
      <c r="BG1021" s="530"/>
      <c r="BH1021" s="530"/>
      <c r="BI1021" s="530"/>
      <c r="BJ1021" s="560"/>
      <c r="BK1021" s="560"/>
      <c r="BL1021" s="530"/>
      <c r="BM1021" s="530"/>
      <c r="BN1021" s="530"/>
      <c r="BO1021" s="530"/>
      <c r="BP1021" s="530"/>
      <c r="BQ1021" s="530"/>
      <c r="BR1021" s="530"/>
      <c r="BS1021" s="530"/>
      <c r="BT1021" s="530"/>
      <c r="BU1021" s="530"/>
      <c r="BV1021" s="530"/>
      <c r="BW1021" s="530"/>
      <c r="BX1021" s="530"/>
      <c r="BY1021" s="555"/>
      <c r="BZ1021" s="552"/>
      <c r="CA1021" s="530"/>
    </row>
    <row r="1022" spans="34:79" x14ac:dyDescent="0.3">
      <c r="AH1022" s="512" t="str">
        <f t="shared" si="46"/>
        <v/>
      </c>
      <c r="AI1022" s="15" t="str">
        <f t="shared" si="45"/>
        <v>653361-145600</v>
      </c>
      <c r="AJ1022" s="511">
        <f t="shared" si="47"/>
        <v>1019</v>
      </c>
      <c r="AK1022" s="514">
        <v>18</v>
      </c>
      <c r="AL1022" s="514" t="s">
        <v>1283</v>
      </c>
      <c r="AM1022" s="514" t="s">
        <v>3975</v>
      </c>
      <c r="AN1022" s="514" t="s">
        <v>4016</v>
      </c>
      <c r="AO1022" s="514">
        <v>653587</v>
      </c>
      <c r="AP1022" s="514">
        <v>145338</v>
      </c>
      <c r="AQ1022" s="514" t="s">
        <v>3472</v>
      </c>
      <c r="AR1022" s="514" t="s">
        <v>861</v>
      </c>
      <c r="AS1022" s="514">
        <v>653361</v>
      </c>
      <c r="AT1022" s="514">
        <v>145600</v>
      </c>
      <c r="AU1022" s="514">
        <v>111</v>
      </c>
      <c r="AV1022" s="514" t="s">
        <v>719</v>
      </c>
      <c r="AW1022" s="514" t="s">
        <v>718</v>
      </c>
      <c r="AX1022" s="514">
        <v>0.3</v>
      </c>
      <c r="AY1022" s="514">
        <v>7.6</v>
      </c>
      <c r="AZ1022" s="514">
        <v>1882</v>
      </c>
      <c r="BA1022" s="514" t="s">
        <v>130</v>
      </c>
      <c r="BB1022" s="515" t="s">
        <v>861</v>
      </c>
      <c r="BC1022" s="515"/>
      <c r="BD1022" s="515"/>
      <c r="BE1022" s="530"/>
      <c r="BF1022" s="547"/>
      <c r="BG1022" s="530"/>
      <c r="BH1022" s="530"/>
      <c r="BI1022" s="530"/>
      <c r="BJ1022" s="560"/>
      <c r="BK1022" s="560"/>
      <c r="BL1022" s="530"/>
      <c r="BM1022" s="530"/>
      <c r="BN1022" s="530"/>
      <c r="BO1022" s="530"/>
      <c r="BP1022" s="530"/>
      <c r="BQ1022" s="530"/>
      <c r="BR1022" s="530"/>
      <c r="BS1022" s="530"/>
      <c r="BT1022" s="530"/>
      <c r="BU1022" s="530"/>
      <c r="BV1022" s="530"/>
      <c r="BW1022" s="530"/>
      <c r="BX1022" s="530"/>
      <c r="BY1022" s="555"/>
      <c r="BZ1022" s="552"/>
      <c r="CA1022" s="530"/>
    </row>
    <row r="1023" spans="34:79" x14ac:dyDescent="0.3">
      <c r="AH1023" s="512" t="str">
        <f t="shared" si="46"/>
        <v/>
      </c>
      <c r="AI1023" s="15" t="str">
        <f t="shared" si="45"/>
        <v>653367-145588</v>
      </c>
      <c r="AJ1023" s="511">
        <f t="shared" si="47"/>
        <v>1020</v>
      </c>
      <c r="AK1023" s="514">
        <v>18</v>
      </c>
      <c r="AL1023" s="514" t="s">
        <v>1283</v>
      </c>
      <c r="AM1023" s="514" t="s">
        <v>3975</v>
      </c>
      <c r="AN1023" s="514" t="s">
        <v>4016</v>
      </c>
      <c r="AO1023" s="514">
        <v>653587</v>
      </c>
      <c r="AP1023" s="514">
        <v>145338</v>
      </c>
      <c r="AQ1023" s="514" t="s">
        <v>2903</v>
      </c>
      <c r="AR1023" s="514" t="s">
        <v>861</v>
      </c>
      <c r="AS1023" s="514">
        <v>653367</v>
      </c>
      <c r="AT1023" s="514">
        <v>145588</v>
      </c>
      <c r="AU1023" s="514">
        <v>111</v>
      </c>
      <c r="AV1023" s="514" t="s">
        <v>719</v>
      </c>
      <c r="AW1023" s="514" t="s">
        <v>718</v>
      </c>
      <c r="AX1023" s="514">
        <v>0.5</v>
      </c>
      <c r="AY1023" s="514">
        <v>7.4</v>
      </c>
      <c r="AZ1023" s="514">
        <v>1882</v>
      </c>
      <c r="BA1023" s="514" t="s">
        <v>130</v>
      </c>
      <c r="BB1023" s="515" t="s">
        <v>861</v>
      </c>
      <c r="BC1023" s="515"/>
      <c r="BD1023" s="515"/>
      <c r="BE1023" s="530"/>
      <c r="BF1023" s="547"/>
      <c r="BG1023" s="530"/>
      <c r="BH1023" s="530"/>
      <c r="BI1023" s="530"/>
      <c r="BJ1023" s="560"/>
      <c r="BK1023" s="560"/>
      <c r="BL1023" s="530"/>
      <c r="BM1023" s="530"/>
      <c r="BN1023" s="530"/>
      <c r="BO1023" s="530"/>
      <c r="BP1023" s="530"/>
      <c r="BQ1023" s="530"/>
      <c r="BR1023" s="530"/>
      <c r="BS1023" s="530"/>
      <c r="BT1023" s="530"/>
      <c r="BU1023" s="530"/>
      <c r="BV1023" s="530"/>
      <c r="BW1023" s="530"/>
      <c r="BX1023" s="530"/>
      <c r="BY1023" s="555"/>
      <c r="BZ1023" s="552"/>
      <c r="CA1023" s="530"/>
    </row>
    <row r="1024" spans="34:79" x14ac:dyDescent="0.3">
      <c r="AH1024" s="512" t="str">
        <f t="shared" si="46"/>
        <v/>
      </c>
      <c r="AI1024" s="15" t="str">
        <f t="shared" si="45"/>
        <v>653379-145581</v>
      </c>
      <c r="AJ1024" s="511">
        <f t="shared" si="47"/>
        <v>1021</v>
      </c>
      <c r="AK1024" s="514">
        <v>18</v>
      </c>
      <c r="AL1024" s="514" t="s">
        <v>1283</v>
      </c>
      <c r="AM1024" s="514" t="s">
        <v>3975</v>
      </c>
      <c r="AN1024" s="514" t="s">
        <v>4016</v>
      </c>
      <c r="AO1024" s="514">
        <v>653587</v>
      </c>
      <c r="AP1024" s="514">
        <v>145338</v>
      </c>
      <c r="AQ1024" s="514" t="s">
        <v>3472</v>
      </c>
      <c r="AR1024" s="514" t="s">
        <v>861</v>
      </c>
      <c r="AS1024" s="514">
        <v>653379</v>
      </c>
      <c r="AT1024" s="514">
        <v>145581</v>
      </c>
      <c r="AU1024" s="514">
        <v>111</v>
      </c>
      <c r="AV1024" s="514" t="s">
        <v>719</v>
      </c>
      <c r="AW1024" s="514" t="s">
        <v>718</v>
      </c>
      <c r="AX1024" s="514">
        <v>0.6</v>
      </c>
      <c r="AY1024" s="514">
        <v>7.4</v>
      </c>
      <c r="AZ1024" s="514">
        <v>1882</v>
      </c>
      <c r="BA1024" s="514" t="s">
        <v>130</v>
      </c>
      <c r="BB1024" s="515" t="s">
        <v>3823</v>
      </c>
      <c r="BC1024" s="515"/>
      <c r="BD1024" s="515"/>
      <c r="BE1024" s="530"/>
      <c r="BF1024" s="547"/>
      <c r="BG1024" s="530"/>
      <c r="BH1024" s="530"/>
      <c r="BI1024" s="530"/>
      <c r="BJ1024" s="560"/>
      <c r="BK1024" s="560"/>
      <c r="BL1024" s="530"/>
      <c r="BM1024" s="530"/>
      <c r="BN1024" s="530"/>
      <c r="BO1024" s="530"/>
      <c r="BP1024" s="530"/>
      <c r="BQ1024" s="530"/>
      <c r="BR1024" s="530"/>
      <c r="BS1024" s="530"/>
      <c r="BT1024" s="530"/>
      <c r="BU1024" s="530"/>
      <c r="BV1024" s="530"/>
      <c r="BW1024" s="530"/>
      <c r="BX1024" s="530"/>
      <c r="BY1024" s="555"/>
      <c r="BZ1024" s="552"/>
      <c r="CA1024" s="530"/>
    </row>
    <row r="1025" spans="34:79" x14ac:dyDescent="0.3">
      <c r="AH1025" s="512" t="str">
        <f t="shared" si="46"/>
        <v/>
      </c>
      <c r="AI1025" s="15" t="str">
        <f t="shared" si="45"/>
        <v>653592-145342</v>
      </c>
      <c r="AJ1025" s="511">
        <f t="shared" si="47"/>
        <v>1022</v>
      </c>
      <c r="AK1025" s="514">
        <v>18</v>
      </c>
      <c r="AL1025" s="514" t="s">
        <v>1283</v>
      </c>
      <c r="AM1025" s="514" t="s">
        <v>3975</v>
      </c>
      <c r="AN1025" s="514" t="s">
        <v>4016</v>
      </c>
      <c r="AO1025" s="514">
        <v>653587</v>
      </c>
      <c r="AP1025" s="514">
        <v>145338</v>
      </c>
      <c r="AQ1025" s="514" t="s">
        <v>4019</v>
      </c>
      <c r="AR1025" s="514" t="s">
        <v>861</v>
      </c>
      <c r="AS1025" s="514">
        <v>653592</v>
      </c>
      <c r="AT1025" s="514">
        <v>145342</v>
      </c>
      <c r="AU1025" s="514">
        <v>92</v>
      </c>
      <c r="AV1025" s="514" t="s">
        <v>719</v>
      </c>
      <c r="AW1025" s="514" t="s">
        <v>2640</v>
      </c>
      <c r="AX1025" s="514">
        <v>4.9000000000000004</v>
      </c>
      <c r="AY1025" s="514">
        <v>3</v>
      </c>
      <c r="AZ1025" s="514">
        <v>1882</v>
      </c>
      <c r="BA1025" s="514" t="s">
        <v>130</v>
      </c>
      <c r="BB1025" s="515" t="s">
        <v>3823</v>
      </c>
      <c r="BC1025" s="515"/>
      <c r="BD1025" s="515"/>
      <c r="BE1025" s="530"/>
      <c r="BF1025" s="547"/>
      <c r="BG1025" s="530"/>
      <c r="BH1025" s="530"/>
      <c r="BI1025" s="530"/>
      <c r="BJ1025" s="560"/>
      <c r="BK1025" s="560"/>
      <c r="BL1025" s="530"/>
      <c r="BM1025" s="530"/>
      <c r="BN1025" s="530"/>
      <c r="BO1025" s="530"/>
      <c r="BP1025" s="530"/>
      <c r="BQ1025" s="530"/>
      <c r="BR1025" s="530"/>
      <c r="BS1025" s="530"/>
      <c r="BT1025" s="530"/>
      <c r="BU1025" s="530"/>
      <c r="BV1025" s="530"/>
      <c r="BW1025" s="530"/>
      <c r="BX1025" s="530"/>
      <c r="BY1025" s="555"/>
      <c r="BZ1025" s="552"/>
      <c r="CA1025" s="530"/>
    </row>
    <row r="1026" spans="34:79" x14ac:dyDescent="0.3">
      <c r="AH1026" s="512" t="str">
        <f t="shared" si="46"/>
        <v/>
      </c>
      <c r="AI1026" s="15" t="str">
        <f t="shared" si="45"/>
        <v>653606-145394</v>
      </c>
      <c r="AJ1026" s="511">
        <f t="shared" si="47"/>
        <v>1023</v>
      </c>
      <c r="AK1026" s="514">
        <v>18</v>
      </c>
      <c r="AL1026" s="514" t="s">
        <v>1283</v>
      </c>
      <c r="AM1026" s="514" t="s">
        <v>3975</v>
      </c>
      <c r="AN1026" s="514" t="s">
        <v>4016</v>
      </c>
      <c r="AO1026" s="514">
        <v>653587</v>
      </c>
      <c r="AP1026" s="514">
        <v>145338</v>
      </c>
      <c r="AQ1026" s="514" t="s">
        <v>4020</v>
      </c>
      <c r="AR1026" s="514" t="s">
        <v>2678</v>
      </c>
      <c r="AS1026" s="514">
        <v>653606</v>
      </c>
      <c r="AT1026" s="514">
        <v>145394</v>
      </c>
      <c r="AU1026" s="514">
        <v>100</v>
      </c>
      <c r="AV1026" s="514" t="s">
        <v>719</v>
      </c>
      <c r="AW1026" s="514" t="s">
        <v>2640</v>
      </c>
      <c r="AX1026" s="514">
        <v>4.2</v>
      </c>
      <c r="AY1026" s="514">
        <v>3.7</v>
      </c>
      <c r="AZ1026" s="514">
        <v>1882</v>
      </c>
      <c r="BA1026" s="514" t="s">
        <v>130</v>
      </c>
      <c r="BB1026" s="515" t="s">
        <v>3823</v>
      </c>
      <c r="BC1026" s="515"/>
      <c r="BD1026" s="515"/>
      <c r="BE1026" s="530"/>
      <c r="BF1026" s="547"/>
      <c r="BG1026" s="530"/>
      <c r="BH1026" s="530"/>
      <c r="BI1026" s="530"/>
      <c r="BJ1026" s="560"/>
      <c r="BK1026" s="560"/>
      <c r="BL1026" s="530"/>
      <c r="BM1026" s="530"/>
      <c r="BN1026" s="530"/>
      <c r="BO1026" s="530"/>
      <c r="BP1026" s="530"/>
      <c r="BQ1026" s="530"/>
      <c r="BR1026" s="530"/>
      <c r="BS1026" s="530"/>
      <c r="BT1026" s="530"/>
      <c r="BU1026" s="530"/>
      <c r="BV1026" s="530"/>
      <c r="BW1026" s="530"/>
      <c r="BX1026" s="530"/>
      <c r="BY1026" s="555"/>
      <c r="BZ1026" s="552"/>
      <c r="CA1026" s="530"/>
    </row>
    <row r="1027" spans="34:79" x14ac:dyDescent="0.3">
      <c r="AH1027" s="512" t="str">
        <f t="shared" si="46"/>
        <v/>
      </c>
      <c r="AI1027" s="15" t="str">
        <f t="shared" si="45"/>
        <v>652175-145565</v>
      </c>
      <c r="AJ1027" s="511">
        <f t="shared" si="47"/>
        <v>1024</v>
      </c>
      <c r="AK1027" s="514">
        <v>18</v>
      </c>
      <c r="AL1027" s="514" t="s">
        <v>1283</v>
      </c>
      <c r="AM1027" s="514" t="s">
        <v>3440</v>
      </c>
      <c r="AN1027" s="514" t="s">
        <v>4021</v>
      </c>
      <c r="AO1027" s="514">
        <v>652264</v>
      </c>
      <c r="AP1027" s="514">
        <v>145422</v>
      </c>
      <c r="AQ1027" s="514" t="s">
        <v>4022</v>
      </c>
      <c r="AR1027" s="514" t="s">
        <v>4023</v>
      </c>
      <c r="AS1027" s="514">
        <v>652175</v>
      </c>
      <c r="AT1027" s="514">
        <v>145565</v>
      </c>
      <c r="AU1027" s="514">
        <v>96</v>
      </c>
      <c r="AV1027" s="514" t="s">
        <v>719</v>
      </c>
      <c r="AW1027" s="514" t="s">
        <v>718</v>
      </c>
      <c r="AX1027" s="514">
        <v>5</v>
      </c>
      <c r="AY1027" s="514">
        <v>2.6</v>
      </c>
      <c r="AZ1027" s="514">
        <v>1882</v>
      </c>
      <c r="BA1027" s="514" t="s">
        <v>130</v>
      </c>
      <c r="BB1027" s="515" t="s">
        <v>3893</v>
      </c>
      <c r="BC1027" s="515"/>
      <c r="BD1027" s="515"/>
      <c r="BE1027" s="530"/>
      <c r="BF1027" s="547"/>
      <c r="BG1027" s="530"/>
      <c r="BH1027" s="530"/>
      <c r="BI1027" s="530"/>
      <c r="BJ1027" s="560"/>
      <c r="BK1027" s="560"/>
      <c r="BL1027" s="530"/>
      <c r="BM1027" s="530"/>
      <c r="BN1027" s="530"/>
      <c r="BO1027" s="530"/>
      <c r="BP1027" s="530"/>
      <c r="BQ1027" s="530"/>
      <c r="BR1027" s="530"/>
      <c r="BS1027" s="530"/>
      <c r="BT1027" s="530"/>
      <c r="BU1027" s="530"/>
      <c r="BV1027" s="530"/>
      <c r="BW1027" s="530"/>
      <c r="BX1027" s="530"/>
      <c r="BY1027" s="555"/>
      <c r="BZ1027" s="552"/>
      <c r="CA1027" s="530"/>
    </row>
    <row r="1028" spans="34:79" x14ac:dyDescent="0.3">
      <c r="AH1028" s="512" t="str">
        <f t="shared" si="46"/>
        <v/>
      </c>
      <c r="AI1028" s="15" t="str">
        <f t="shared" ref="AI1028:AI1091" si="48">IF(AJ1028&lt;&gt;"",AS1028&amp;"-"&amp;AT1028,"")</f>
        <v>651225-142627</v>
      </c>
      <c r="AJ1028" s="511">
        <f t="shared" si="47"/>
        <v>1025</v>
      </c>
      <c r="AK1028" s="514">
        <v>18</v>
      </c>
      <c r="AL1028" s="514" t="s">
        <v>1283</v>
      </c>
      <c r="AM1028" s="514" t="s">
        <v>3595</v>
      </c>
      <c r="AN1028" s="514" t="s">
        <v>4024</v>
      </c>
      <c r="AO1028" s="514">
        <v>649165</v>
      </c>
      <c r="AP1028" s="514">
        <v>142465</v>
      </c>
      <c r="AQ1028" s="514" t="s">
        <v>4025</v>
      </c>
      <c r="AR1028" s="514" t="s">
        <v>861</v>
      </c>
      <c r="AS1028" s="514">
        <v>651225</v>
      </c>
      <c r="AT1028" s="514">
        <v>142627</v>
      </c>
      <c r="AU1028" s="514">
        <v>144</v>
      </c>
      <c r="AV1028" s="514" t="s">
        <v>719</v>
      </c>
      <c r="AW1028" s="514" t="s">
        <v>718</v>
      </c>
      <c r="AX1028" s="514">
        <v>0.7</v>
      </c>
      <c r="AY1028" s="514">
        <v>0.8</v>
      </c>
      <c r="AZ1028" s="514">
        <v>1860</v>
      </c>
      <c r="BA1028" s="514" t="s">
        <v>244</v>
      </c>
      <c r="BB1028" s="515" t="s">
        <v>2786</v>
      </c>
      <c r="BC1028" s="515"/>
      <c r="BD1028" s="515"/>
      <c r="BE1028" s="530"/>
      <c r="BF1028" s="547"/>
      <c r="BG1028" s="530"/>
      <c r="BH1028" s="530"/>
      <c r="BI1028" s="530"/>
      <c r="BJ1028" s="560"/>
      <c r="BK1028" s="560"/>
      <c r="BL1028" s="530"/>
      <c r="BM1028" s="530"/>
      <c r="BN1028" s="530"/>
      <c r="BO1028" s="530"/>
      <c r="BP1028" s="530"/>
      <c r="BQ1028" s="530"/>
      <c r="BR1028" s="530"/>
      <c r="BS1028" s="530"/>
      <c r="BT1028" s="530"/>
      <c r="BU1028" s="530"/>
      <c r="BV1028" s="530"/>
      <c r="BW1028" s="530"/>
      <c r="BX1028" s="530"/>
      <c r="BY1028" s="555"/>
      <c r="BZ1028" s="552"/>
      <c r="CA1028" s="530"/>
    </row>
    <row r="1029" spans="34:79" x14ac:dyDescent="0.3">
      <c r="AH1029" s="512" t="str">
        <f t="shared" ref="AH1029:AH1092" si="49">IF(AJ1029&lt;&gt;"",IF(OR(AND(AN1029=AN1028,AQ1029=AQ1028),AND(AN1029=AN1030,AQ1029=AQ1030)),"OBS! förväxlingsrisk =&gt;",""),"")</f>
        <v/>
      </c>
      <c r="AI1029" s="15" t="str">
        <f t="shared" si="48"/>
        <v>651242-142634</v>
      </c>
      <c r="AJ1029" s="511">
        <f t="shared" ref="AJ1029:AJ1092" si="50">IF(AK1029&lt;&gt;"",AJ1028+1,"")</f>
        <v>1026</v>
      </c>
      <c r="AK1029" s="514">
        <v>18</v>
      </c>
      <c r="AL1029" s="514" t="s">
        <v>1283</v>
      </c>
      <c r="AM1029" s="514" t="s">
        <v>3595</v>
      </c>
      <c r="AN1029" s="514" t="s">
        <v>4024</v>
      </c>
      <c r="AO1029" s="514">
        <v>649165</v>
      </c>
      <c r="AP1029" s="514">
        <v>142465</v>
      </c>
      <c r="AQ1029" s="514" t="s">
        <v>4026</v>
      </c>
      <c r="AR1029" s="514" t="s">
        <v>861</v>
      </c>
      <c r="AS1029" s="514">
        <v>651242</v>
      </c>
      <c r="AT1029" s="514">
        <v>142634</v>
      </c>
      <c r="AU1029" s="514">
        <v>149</v>
      </c>
      <c r="AV1029" s="514" t="s">
        <v>719</v>
      </c>
      <c r="AW1029" s="514" t="s">
        <v>718</v>
      </c>
      <c r="AX1029" s="514">
        <v>0.5</v>
      </c>
      <c r="AY1029" s="514">
        <v>1</v>
      </c>
      <c r="AZ1029" s="514">
        <v>1860</v>
      </c>
      <c r="BA1029" s="514" t="s">
        <v>244</v>
      </c>
      <c r="BB1029" s="515" t="s">
        <v>2786</v>
      </c>
      <c r="BC1029" s="515"/>
      <c r="BD1029" s="515"/>
      <c r="BE1029" s="530"/>
      <c r="BF1029" s="547"/>
      <c r="BG1029" s="530"/>
      <c r="BH1029" s="530"/>
      <c r="BI1029" s="530"/>
      <c r="BJ1029" s="560"/>
      <c r="BK1029" s="560"/>
      <c r="BL1029" s="530"/>
      <c r="BM1029" s="530"/>
      <c r="BN1029" s="530"/>
      <c r="BO1029" s="530"/>
      <c r="BP1029" s="530"/>
      <c r="BQ1029" s="530"/>
      <c r="BR1029" s="530"/>
      <c r="BS1029" s="530"/>
      <c r="BT1029" s="530"/>
      <c r="BU1029" s="530"/>
      <c r="BV1029" s="530"/>
      <c r="BW1029" s="530"/>
      <c r="BX1029" s="530"/>
      <c r="BY1029" s="555"/>
      <c r="BZ1029" s="552"/>
      <c r="CA1029" s="530"/>
    </row>
    <row r="1030" spans="34:79" x14ac:dyDescent="0.3">
      <c r="AH1030" s="512" t="str">
        <f t="shared" si="49"/>
        <v/>
      </c>
      <c r="AI1030" s="15" t="str">
        <f t="shared" si="48"/>
        <v>652498-142233</v>
      </c>
      <c r="AJ1030" s="511">
        <f t="shared" si="50"/>
        <v>1027</v>
      </c>
      <c r="AK1030" s="514">
        <v>18</v>
      </c>
      <c r="AL1030" s="514" t="s">
        <v>1283</v>
      </c>
      <c r="AM1030" s="514" t="s">
        <v>3595</v>
      </c>
      <c r="AN1030" s="514" t="s">
        <v>4027</v>
      </c>
      <c r="AO1030" s="514">
        <v>649165</v>
      </c>
      <c r="AP1030" s="514">
        <v>142465</v>
      </c>
      <c r="AQ1030" s="514" t="s">
        <v>4028</v>
      </c>
      <c r="AR1030" s="514" t="s">
        <v>861</v>
      </c>
      <c r="AS1030" s="514">
        <v>652498</v>
      </c>
      <c r="AT1030" s="514">
        <v>142233</v>
      </c>
      <c r="AU1030" s="514">
        <v>118</v>
      </c>
      <c r="AV1030" s="514" t="s">
        <v>718</v>
      </c>
      <c r="AW1030" s="514" t="s">
        <v>2635</v>
      </c>
      <c r="AX1030" s="514">
        <v>10</v>
      </c>
      <c r="AY1030" s="514">
        <v>0.1</v>
      </c>
      <c r="AZ1030" s="514">
        <v>1860</v>
      </c>
      <c r="BA1030" s="514" t="s">
        <v>244</v>
      </c>
      <c r="BB1030" s="515" t="s">
        <v>861</v>
      </c>
      <c r="BC1030" s="515"/>
      <c r="BD1030" s="515"/>
      <c r="BE1030" s="530"/>
      <c r="BF1030" s="547"/>
      <c r="BG1030" s="530"/>
      <c r="BH1030" s="530"/>
      <c r="BI1030" s="530"/>
      <c r="BJ1030" s="560"/>
      <c r="BK1030" s="560"/>
      <c r="BL1030" s="530"/>
      <c r="BM1030" s="530"/>
      <c r="BN1030" s="530"/>
      <c r="BO1030" s="530"/>
      <c r="BP1030" s="530"/>
      <c r="BQ1030" s="530"/>
      <c r="BR1030" s="530"/>
      <c r="BS1030" s="530"/>
      <c r="BT1030" s="530"/>
      <c r="BU1030" s="530"/>
      <c r="BV1030" s="530"/>
      <c r="BW1030" s="530"/>
      <c r="BX1030" s="530"/>
      <c r="BY1030" s="555"/>
      <c r="BZ1030" s="552"/>
      <c r="CA1030" s="530"/>
    </row>
    <row r="1031" spans="34:79" x14ac:dyDescent="0.3">
      <c r="AH1031" s="512" t="str">
        <f t="shared" si="49"/>
        <v/>
      </c>
      <c r="AI1031" s="15" t="str">
        <f t="shared" si="48"/>
        <v>652608-145343</v>
      </c>
      <c r="AJ1031" s="511">
        <f t="shared" si="50"/>
        <v>1028</v>
      </c>
      <c r="AK1031" s="514">
        <v>18</v>
      </c>
      <c r="AL1031" s="514" t="s">
        <v>1283</v>
      </c>
      <c r="AM1031" s="514" t="s">
        <v>3437</v>
      </c>
      <c r="AN1031" s="514" t="s">
        <v>4029</v>
      </c>
      <c r="AO1031" s="514">
        <v>652703</v>
      </c>
      <c r="AP1031" s="514">
        <v>145325</v>
      </c>
      <c r="AQ1031" s="514" t="s">
        <v>4030</v>
      </c>
      <c r="AR1031" s="514" t="s">
        <v>861</v>
      </c>
      <c r="AS1031" s="514">
        <v>652608</v>
      </c>
      <c r="AT1031" s="514">
        <v>145343</v>
      </c>
      <c r="AU1031" s="514">
        <v>89</v>
      </c>
      <c r="AV1031" s="514" t="s">
        <v>718</v>
      </c>
      <c r="AW1031" s="514" t="s">
        <v>2635</v>
      </c>
      <c r="AX1031" s="514">
        <v>1.5</v>
      </c>
      <c r="AY1031" s="514">
        <v>0.1</v>
      </c>
      <c r="AZ1031" s="514">
        <v>1882</v>
      </c>
      <c r="BA1031" s="514" t="s">
        <v>130</v>
      </c>
      <c r="BB1031" s="515" t="s">
        <v>861</v>
      </c>
      <c r="BC1031" s="515"/>
      <c r="BD1031" s="515"/>
      <c r="BE1031" s="530"/>
      <c r="BF1031" s="547"/>
      <c r="BG1031" s="530"/>
      <c r="BH1031" s="530"/>
      <c r="BI1031" s="530"/>
      <c r="BJ1031" s="560"/>
      <c r="BK1031" s="560"/>
      <c r="BL1031" s="530"/>
      <c r="BM1031" s="530"/>
      <c r="BN1031" s="530"/>
      <c r="BO1031" s="530"/>
      <c r="BP1031" s="530"/>
      <c r="BQ1031" s="530"/>
      <c r="BR1031" s="530"/>
      <c r="BS1031" s="530"/>
      <c r="BT1031" s="530"/>
      <c r="BU1031" s="530"/>
      <c r="BV1031" s="530"/>
      <c r="BW1031" s="530"/>
      <c r="BX1031" s="530"/>
      <c r="BY1031" s="555"/>
      <c r="BZ1031" s="552"/>
      <c r="CA1031" s="530"/>
    </row>
    <row r="1032" spans="34:79" x14ac:dyDescent="0.3">
      <c r="AH1032" s="512" t="str">
        <f t="shared" si="49"/>
        <v/>
      </c>
      <c r="AI1032" s="15" t="str">
        <f t="shared" si="48"/>
        <v>652625-145341</v>
      </c>
      <c r="AJ1032" s="511">
        <f t="shared" si="50"/>
        <v>1029</v>
      </c>
      <c r="AK1032" s="514">
        <v>18</v>
      </c>
      <c r="AL1032" s="514" t="s">
        <v>1283</v>
      </c>
      <c r="AM1032" s="514" t="s">
        <v>3437</v>
      </c>
      <c r="AN1032" s="514" t="s">
        <v>4029</v>
      </c>
      <c r="AO1032" s="514">
        <v>652703</v>
      </c>
      <c r="AP1032" s="514">
        <v>145325</v>
      </c>
      <c r="AQ1032" s="514" t="s">
        <v>4031</v>
      </c>
      <c r="AR1032" s="514" t="s">
        <v>861</v>
      </c>
      <c r="AS1032" s="514">
        <v>652625</v>
      </c>
      <c r="AT1032" s="514">
        <v>145341</v>
      </c>
      <c r="AU1032" s="514">
        <v>90</v>
      </c>
      <c r="AV1032" s="514" t="s">
        <v>720</v>
      </c>
      <c r="AW1032" s="514" t="s">
        <v>718</v>
      </c>
      <c r="AX1032" s="514">
        <v>1.3</v>
      </c>
      <c r="AY1032" s="514">
        <v>0.3</v>
      </c>
      <c r="AZ1032" s="514">
        <v>1882</v>
      </c>
      <c r="BA1032" s="514" t="s">
        <v>130</v>
      </c>
      <c r="BB1032" s="515" t="s">
        <v>861</v>
      </c>
      <c r="BC1032" s="515"/>
      <c r="BD1032" s="515"/>
      <c r="BE1032" s="530"/>
      <c r="BF1032" s="547"/>
      <c r="BG1032" s="530"/>
      <c r="BH1032" s="530"/>
      <c r="BI1032" s="530"/>
      <c r="BJ1032" s="560"/>
      <c r="BK1032" s="560"/>
      <c r="BL1032" s="530"/>
      <c r="BM1032" s="530"/>
      <c r="BN1032" s="530"/>
      <c r="BO1032" s="530"/>
      <c r="BP1032" s="530"/>
      <c r="BQ1032" s="530"/>
      <c r="BR1032" s="530"/>
      <c r="BS1032" s="530"/>
      <c r="BT1032" s="530"/>
      <c r="BU1032" s="530"/>
      <c r="BV1032" s="530"/>
      <c r="BW1032" s="530"/>
      <c r="BX1032" s="530"/>
      <c r="BY1032" s="555"/>
      <c r="BZ1032" s="552"/>
      <c r="CA1032" s="530"/>
    </row>
    <row r="1033" spans="34:79" x14ac:dyDescent="0.3">
      <c r="AH1033" s="512" t="str">
        <f t="shared" si="49"/>
        <v/>
      </c>
      <c r="AI1033" s="15" t="str">
        <f t="shared" si="48"/>
        <v>652692-145342</v>
      </c>
      <c r="AJ1033" s="511">
        <f t="shared" si="50"/>
        <v>1030</v>
      </c>
      <c r="AK1033" s="514">
        <v>18</v>
      </c>
      <c r="AL1033" s="514" t="s">
        <v>1283</v>
      </c>
      <c r="AM1033" s="514" t="s">
        <v>3437</v>
      </c>
      <c r="AN1033" s="514" t="s">
        <v>4029</v>
      </c>
      <c r="AO1033" s="514">
        <v>652703</v>
      </c>
      <c r="AP1033" s="514">
        <v>145325</v>
      </c>
      <c r="AQ1033" s="514" t="s">
        <v>4032</v>
      </c>
      <c r="AR1033" s="514" t="s">
        <v>861</v>
      </c>
      <c r="AS1033" s="514">
        <v>652692</v>
      </c>
      <c r="AT1033" s="514">
        <v>145342</v>
      </c>
      <c r="AU1033" s="514">
        <v>90</v>
      </c>
      <c r="AV1033" s="514" t="s">
        <v>720</v>
      </c>
      <c r="AW1033" s="514" t="s">
        <v>718</v>
      </c>
      <c r="AX1033" s="514">
        <v>1.3</v>
      </c>
      <c r="AY1033" s="514">
        <v>1</v>
      </c>
      <c r="AZ1033" s="514">
        <v>1882</v>
      </c>
      <c r="BA1033" s="514" t="s">
        <v>130</v>
      </c>
      <c r="BB1033" s="515" t="s">
        <v>3823</v>
      </c>
      <c r="BC1033" s="515"/>
      <c r="BD1033" s="515"/>
      <c r="BE1033" s="530"/>
      <c r="BF1033" s="547"/>
      <c r="BG1033" s="530"/>
      <c r="BH1033" s="530"/>
      <c r="BI1033" s="530"/>
      <c r="BJ1033" s="560"/>
      <c r="BK1033" s="560"/>
      <c r="BL1033" s="530"/>
      <c r="BM1033" s="530"/>
      <c r="BN1033" s="530"/>
      <c r="BO1033" s="530"/>
      <c r="BP1033" s="530"/>
      <c r="BQ1033" s="530"/>
      <c r="BR1033" s="530"/>
      <c r="BS1033" s="530"/>
      <c r="BT1033" s="530"/>
      <c r="BU1033" s="530"/>
      <c r="BV1033" s="530"/>
      <c r="BW1033" s="530"/>
      <c r="BX1033" s="530"/>
      <c r="BY1033" s="555"/>
      <c r="BZ1033" s="552"/>
      <c r="CA1033" s="530"/>
    </row>
    <row r="1034" spans="34:79" x14ac:dyDescent="0.3">
      <c r="AH1034" s="512" t="str">
        <f t="shared" si="49"/>
        <v/>
      </c>
      <c r="AI1034" s="15" t="str">
        <f t="shared" si="48"/>
        <v>652706-145362</v>
      </c>
      <c r="AJ1034" s="511">
        <f t="shared" si="50"/>
        <v>1031</v>
      </c>
      <c r="AK1034" s="514">
        <v>18</v>
      </c>
      <c r="AL1034" s="514" t="s">
        <v>1283</v>
      </c>
      <c r="AM1034" s="514" t="s">
        <v>3437</v>
      </c>
      <c r="AN1034" s="514" t="s">
        <v>4029</v>
      </c>
      <c r="AO1034" s="514">
        <v>652703</v>
      </c>
      <c r="AP1034" s="514">
        <v>145325</v>
      </c>
      <c r="AQ1034" s="514" t="s">
        <v>4033</v>
      </c>
      <c r="AR1034" s="514" t="s">
        <v>2656</v>
      </c>
      <c r="AS1034" s="514">
        <v>652706</v>
      </c>
      <c r="AT1034" s="514">
        <v>145362</v>
      </c>
      <c r="AU1034" s="514">
        <v>90</v>
      </c>
      <c r="AV1034" s="514" t="s">
        <v>720</v>
      </c>
      <c r="AW1034" s="514" t="s">
        <v>718</v>
      </c>
      <c r="AX1034" s="514">
        <v>0.9</v>
      </c>
      <c r="AY1034" s="514">
        <v>1.4</v>
      </c>
      <c r="AZ1034" s="514">
        <v>1882</v>
      </c>
      <c r="BA1034" s="514" t="s">
        <v>130</v>
      </c>
      <c r="BB1034" s="515" t="s">
        <v>3823</v>
      </c>
      <c r="BC1034" s="515"/>
      <c r="BD1034" s="515"/>
      <c r="BE1034" s="530"/>
      <c r="BF1034" s="547"/>
      <c r="BG1034" s="530"/>
      <c r="BH1034" s="530"/>
      <c r="BI1034" s="530"/>
      <c r="BJ1034" s="560"/>
      <c r="BK1034" s="560"/>
      <c r="BL1034" s="530"/>
      <c r="BM1034" s="530"/>
      <c r="BN1034" s="530"/>
      <c r="BO1034" s="530"/>
      <c r="BP1034" s="530"/>
      <c r="BQ1034" s="530"/>
      <c r="BR1034" s="530"/>
      <c r="BS1034" s="530"/>
      <c r="BT1034" s="530"/>
      <c r="BU1034" s="530"/>
      <c r="BV1034" s="530"/>
      <c r="BW1034" s="530"/>
      <c r="BX1034" s="530"/>
      <c r="BY1034" s="555"/>
      <c r="BZ1034" s="552"/>
      <c r="CA1034" s="530"/>
    </row>
    <row r="1035" spans="34:79" x14ac:dyDescent="0.3">
      <c r="AH1035" s="512" t="str">
        <f t="shared" si="49"/>
        <v/>
      </c>
      <c r="AI1035" s="15" t="str">
        <f t="shared" si="48"/>
        <v>652715-145365</v>
      </c>
      <c r="AJ1035" s="511">
        <f t="shared" si="50"/>
        <v>1032</v>
      </c>
      <c r="AK1035" s="514">
        <v>18</v>
      </c>
      <c r="AL1035" s="514" t="s">
        <v>1283</v>
      </c>
      <c r="AM1035" s="514" t="s">
        <v>3437</v>
      </c>
      <c r="AN1035" s="514" t="s">
        <v>4029</v>
      </c>
      <c r="AO1035" s="514">
        <v>652703</v>
      </c>
      <c r="AP1035" s="514">
        <v>145325</v>
      </c>
      <c r="AQ1035" s="514" t="s">
        <v>4034</v>
      </c>
      <c r="AR1035" s="514" t="s">
        <v>861</v>
      </c>
      <c r="AS1035" s="514">
        <v>652715</v>
      </c>
      <c r="AT1035" s="514">
        <v>145365</v>
      </c>
      <c r="AU1035" s="514">
        <v>90</v>
      </c>
      <c r="AV1035" s="514" t="s">
        <v>720</v>
      </c>
      <c r="AW1035" s="514" t="s">
        <v>718</v>
      </c>
      <c r="AX1035" s="514">
        <v>0.8</v>
      </c>
      <c r="AY1035" s="514">
        <v>1.5</v>
      </c>
      <c r="AZ1035" s="514">
        <v>1882</v>
      </c>
      <c r="BA1035" s="514" t="s">
        <v>130</v>
      </c>
      <c r="BB1035" s="515" t="s">
        <v>3823</v>
      </c>
      <c r="BC1035" s="515"/>
      <c r="BD1035" s="515"/>
      <c r="BE1035" s="530"/>
      <c r="BF1035" s="547"/>
      <c r="BG1035" s="530"/>
      <c r="BH1035" s="530"/>
      <c r="BI1035" s="530"/>
      <c r="BJ1035" s="560"/>
      <c r="BK1035" s="560"/>
      <c r="BL1035" s="530"/>
      <c r="BM1035" s="530"/>
      <c r="BN1035" s="530"/>
      <c r="BO1035" s="530"/>
      <c r="BP1035" s="530"/>
      <c r="BQ1035" s="530"/>
      <c r="BR1035" s="530"/>
      <c r="BS1035" s="530"/>
      <c r="BT1035" s="530"/>
      <c r="BU1035" s="530"/>
      <c r="BV1035" s="530"/>
      <c r="BW1035" s="530"/>
      <c r="BX1035" s="530"/>
      <c r="BY1035" s="555"/>
      <c r="BZ1035" s="552"/>
      <c r="CA1035" s="530"/>
    </row>
    <row r="1036" spans="34:79" x14ac:dyDescent="0.3">
      <c r="AH1036" s="512" t="str">
        <f t="shared" si="49"/>
        <v/>
      </c>
      <c r="AI1036" s="15" t="str">
        <f t="shared" si="48"/>
        <v>653378-145332</v>
      </c>
      <c r="AJ1036" s="511">
        <f t="shared" si="50"/>
        <v>1033</v>
      </c>
      <c r="AK1036" s="514">
        <v>18</v>
      </c>
      <c r="AL1036" s="514" t="s">
        <v>1283</v>
      </c>
      <c r="AM1036" s="514" t="s">
        <v>3437</v>
      </c>
      <c r="AN1036" s="514" t="s">
        <v>4029</v>
      </c>
      <c r="AO1036" s="514">
        <v>652703</v>
      </c>
      <c r="AP1036" s="514">
        <v>145325</v>
      </c>
      <c r="AQ1036" s="514" t="s">
        <v>4035</v>
      </c>
      <c r="AR1036" s="514" t="s">
        <v>861</v>
      </c>
      <c r="AS1036" s="514">
        <v>653378</v>
      </c>
      <c r="AT1036" s="514">
        <v>145332</v>
      </c>
      <c r="AU1036" s="514">
        <v>93</v>
      </c>
      <c r="AV1036" s="514" t="s">
        <v>720</v>
      </c>
      <c r="AW1036" s="514" t="s">
        <v>718</v>
      </c>
      <c r="AX1036" s="514">
        <v>4.2</v>
      </c>
      <c r="AY1036" s="514">
        <v>0.7</v>
      </c>
      <c r="AZ1036" s="514">
        <v>1882</v>
      </c>
      <c r="BA1036" s="514" t="s">
        <v>130</v>
      </c>
      <c r="BB1036" s="515" t="s">
        <v>3823</v>
      </c>
      <c r="BC1036" s="515"/>
      <c r="BD1036" s="515"/>
      <c r="BE1036" s="530"/>
      <c r="BF1036" s="547"/>
      <c r="BG1036" s="530"/>
      <c r="BH1036" s="530"/>
      <c r="BI1036" s="530"/>
      <c r="BJ1036" s="560"/>
      <c r="BK1036" s="560"/>
      <c r="BL1036" s="530"/>
      <c r="BM1036" s="530"/>
      <c r="BN1036" s="530"/>
      <c r="BO1036" s="530"/>
      <c r="BP1036" s="530"/>
      <c r="BQ1036" s="530"/>
      <c r="BR1036" s="530"/>
      <c r="BS1036" s="530"/>
      <c r="BT1036" s="530"/>
      <c r="BU1036" s="530"/>
      <c r="BV1036" s="530"/>
      <c r="BW1036" s="530"/>
      <c r="BX1036" s="530"/>
      <c r="BY1036" s="555"/>
      <c r="BZ1036" s="552"/>
      <c r="CA1036" s="530"/>
    </row>
    <row r="1037" spans="34:79" x14ac:dyDescent="0.3">
      <c r="AH1037" s="512" t="str">
        <f t="shared" si="49"/>
        <v/>
      </c>
      <c r="AI1037" s="15" t="str">
        <f t="shared" si="48"/>
        <v>653401-145361</v>
      </c>
      <c r="AJ1037" s="511">
        <f t="shared" si="50"/>
        <v>1034</v>
      </c>
      <c r="AK1037" s="514">
        <v>18</v>
      </c>
      <c r="AL1037" s="514" t="s">
        <v>1283</v>
      </c>
      <c r="AM1037" s="514" t="s">
        <v>3437</v>
      </c>
      <c r="AN1037" s="514" t="s">
        <v>4029</v>
      </c>
      <c r="AO1037" s="514">
        <v>652703</v>
      </c>
      <c r="AP1037" s="514">
        <v>145325</v>
      </c>
      <c r="AQ1037" s="514" t="s">
        <v>4036</v>
      </c>
      <c r="AR1037" s="514" t="s">
        <v>861</v>
      </c>
      <c r="AS1037" s="514">
        <v>653401</v>
      </c>
      <c r="AT1037" s="514">
        <v>145361</v>
      </c>
      <c r="AU1037" s="514">
        <v>94</v>
      </c>
      <c r="AV1037" s="514" t="s">
        <v>720</v>
      </c>
      <c r="AW1037" s="514" t="s">
        <v>718</v>
      </c>
      <c r="AX1037" s="514">
        <v>10</v>
      </c>
      <c r="AY1037" s="514">
        <v>1.2</v>
      </c>
      <c r="AZ1037" s="514">
        <v>1882</v>
      </c>
      <c r="BA1037" s="514" t="s">
        <v>130</v>
      </c>
      <c r="BB1037" s="515" t="s">
        <v>861</v>
      </c>
      <c r="BC1037" s="515"/>
      <c r="BD1037" s="515"/>
      <c r="BE1037" s="530"/>
      <c r="BF1037" s="547"/>
      <c r="BG1037" s="530"/>
      <c r="BH1037" s="530"/>
      <c r="BI1037" s="530"/>
      <c r="BJ1037" s="560"/>
      <c r="BK1037" s="560"/>
      <c r="BL1037" s="530"/>
      <c r="BM1037" s="530"/>
      <c r="BN1037" s="530"/>
      <c r="BO1037" s="530"/>
      <c r="BP1037" s="530"/>
      <c r="BQ1037" s="530"/>
      <c r="BR1037" s="530"/>
      <c r="BS1037" s="530"/>
      <c r="BT1037" s="530"/>
      <c r="BU1037" s="530"/>
      <c r="BV1037" s="530"/>
      <c r="BW1037" s="530"/>
      <c r="BX1037" s="530"/>
      <c r="BY1037" s="555"/>
      <c r="BZ1037" s="552"/>
      <c r="CA1037" s="530"/>
    </row>
    <row r="1038" spans="34:79" x14ac:dyDescent="0.3">
      <c r="AH1038" s="512" t="str">
        <f t="shared" si="49"/>
        <v/>
      </c>
      <c r="AI1038" s="15" t="str">
        <f t="shared" si="48"/>
        <v>653575-145342</v>
      </c>
      <c r="AJ1038" s="511">
        <f t="shared" si="50"/>
        <v>1035</v>
      </c>
      <c r="AK1038" s="514">
        <v>18</v>
      </c>
      <c r="AL1038" s="514" t="s">
        <v>1283</v>
      </c>
      <c r="AM1038" s="514" t="s">
        <v>3437</v>
      </c>
      <c r="AN1038" s="514" t="s">
        <v>4029</v>
      </c>
      <c r="AO1038" s="514">
        <v>652703</v>
      </c>
      <c r="AP1038" s="514">
        <v>145325</v>
      </c>
      <c r="AQ1038" s="514" t="s">
        <v>4037</v>
      </c>
      <c r="AR1038" s="514" t="s">
        <v>861</v>
      </c>
      <c r="AS1038" s="514">
        <v>653575</v>
      </c>
      <c r="AT1038" s="514">
        <v>145342</v>
      </c>
      <c r="AU1038" s="514">
        <v>95</v>
      </c>
      <c r="AV1038" s="514" t="s">
        <v>720</v>
      </c>
      <c r="AW1038" s="514" t="s">
        <v>718</v>
      </c>
      <c r="AX1038" s="514">
        <v>1.3</v>
      </c>
      <c r="AY1038" s="514">
        <v>3.4</v>
      </c>
      <c r="AZ1038" s="514">
        <v>1882</v>
      </c>
      <c r="BA1038" s="514" t="s">
        <v>130</v>
      </c>
      <c r="BB1038" s="515" t="s">
        <v>861</v>
      </c>
      <c r="BC1038" s="515"/>
      <c r="BD1038" s="515"/>
      <c r="BE1038" s="530"/>
      <c r="BF1038" s="547"/>
      <c r="BG1038" s="530"/>
      <c r="BH1038" s="530"/>
      <c r="BI1038" s="530"/>
      <c r="BJ1038" s="560"/>
      <c r="BK1038" s="560"/>
      <c r="BL1038" s="530"/>
      <c r="BM1038" s="530"/>
      <c r="BN1038" s="530"/>
      <c r="BO1038" s="530"/>
      <c r="BP1038" s="530"/>
      <c r="BQ1038" s="530"/>
      <c r="BR1038" s="530"/>
      <c r="BS1038" s="530"/>
      <c r="BT1038" s="530"/>
      <c r="BU1038" s="530"/>
      <c r="BV1038" s="530"/>
      <c r="BW1038" s="530"/>
      <c r="BX1038" s="530"/>
      <c r="BY1038" s="555"/>
      <c r="BZ1038" s="552"/>
      <c r="CA1038" s="530"/>
    </row>
    <row r="1039" spans="34:79" x14ac:dyDescent="0.3">
      <c r="AH1039" s="512" t="str">
        <f t="shared" si="49"/>
        <v/>
      </c>
      <c r="AI1039" s="15" t="str">
        <f t="shared" si="48"/>
        <v>653047-145894</v>
      </c>
      <c r="AJ1039" s="511">
        <f t="shared" si="50"/>
        <v>1036</v>
      </c>
      <c r="AK1039" s="514">
        <v>18</v>
      </c>
      <c r="AL1039" s="514" t="s">
        <v>1283</v>
      </c>
      <c r="AM1039" s="514" t="s">
        <v>3975</v>
      </c>
      <c r="AN1039" s="514" t="s">
        <v>4038</v>
      </c>
      <c r="AO1039" s="514">
        <v>653587</v>
      </c>
      <c r="AP1039" s="514">
        <v>145338</v>
      </c>
      <c r="AQ1039" s="514" t="s">
        <v>4039</v>
      </c>
      <c r="AR1039" s="514" t="s">
        <v>861</v>
      </c>
      <c r="AS1039" s="514">
        <v>653047</v>
      </c>
      <c r="AT1039" s="514">
        <v>145894</v>
      </c>
      <c r="AU1039" s="514">
        <v>125</v>
      </c>
      <c r="AV1039" s="514" t="s">
        <v>718</v>
      </c>
      <c r="AW1039" s="514" t="s">
        <v>2640</v>
      </c>
      <c r="AX1039" s="514">
        <v>3.4</v>
      </c>
      <c r="AY1039" s="514">
        <v>2.7</v>
      </c>
      <c r="AZ1039" s="514">
        <v>1882</v>
      </c>
      <c r="BA1039" s="514" t="s">
        <v>130</v>
      </c>
      <c r="BB1039" s="515" t="s">
        <v>3823</v>
      </c>
      <c r="BC1039" s="515"/>
      <c r="BD1039" s="515"/>
      <c r="BE1039" s="530"/>
      <c r="BF1039" s="547"/>
      <c r="BG1039" s="530"/>
      <c r="BH1039" s="530"/>
      <c r="BI1039" s="530"/>
      <c r="BJ1039" s="560"/>
      <c r="BK1039" s="560"/>
      <c r="BL1039" s="530"/>
      <c r="BM1039" s="530"/>
      <c r="BN1039" s="530"/>
      <c r="BO1039" s="530"/>
      <c r="BP1039" s="530"/>
      <c r="BQ1039" s="530"/>
      <c r="BR1039" s="530"/>
      <c r="BS1039" s="530"/>
      <c r="BT1039" s="530"/>
      <c r="BU1039" s="530"/>
      <c r="BV1039" s="530"/>
      <c r="BW1039" s="530"/>
      <c r="BX1039" s="530"/>
      <c r="BY1039" s="555"/>
      <c r="BZ1039" s="552"/>
      <c r="CA1039" s="530"/>
    </row>
    <row r="1040" spans="34:79" x14ac:dyDescent="0.3">
      <c r="AH1040" s="512" t="str">
        <f t="shared" si="49"/>
        <v/>
      </c>
      <c r="AI1040" s="15" t="str">
        <f t="shared" si="48"/>
        <v>651682-143188</v>
      </c>
      <c r="AJ1040" s="511">
        <f t="shared" si="50"/>
        <v>1037</v>
      </c>
      <c r="AK1040" s="514">
        <v>18</v>
      </c>
      <c r="AL1040" s="514" t="s">
        <v>1283</v>
      </c>
      <c r="AM1040" s="514" t="s">
        <v>3595</v>
      </c>
      <c r="AN1040" s="514" t="s">
        <v>4040</v>
      </c>
      <c r="AO1040" s="514">
        <v>649165</v>
      </c>
      <c r="AP1040" s="514">
        <v>142465</v>
      </c>
      <c r="AQ1040" s="514" t="s">
        <v>4041</v>
      </c>
      <c r="AR1040" s="514" t="s">
        <v>861</v>
      </c>
      <c r="AS1040" s="514">
        <v>651682</v>
      </c>
      <c r="AT1040" s="514">
        <v>143188</v>
      </c>
      <c r="AU1040" s="514">
        <v>170</v>
      </c>
      <c r="AV1040" s="514" t="s">
        <v>719</v>
      </c>
      <c r="AW1040" s="514" t="s">
        <v>718</v>
      </c>
      <c r="AX1040" s="514">
        <v>0.1</v>
      </c>
      <c r="AY1040" s="514">
        <v>0.1</v>
      </c>
      <c r="AZ1040" s="514">
        <v>1860</v>
      </c>
      <c r="BA1040" s="514" t="s">
        <v>244</v>
      </c>
      <c r="BB1040" s="515" t="s">
        <v>2786</v>
      </c>
      <c r="BC1040" s="515"/>
      <c r="BD1040" s="515"/>
      <c r="BE1040" s="530"/>
      <c r="BF1040" s="547"/>
      <c r="BG1040" s="530"/>
      <c r="BH1040" s="530"/>
      <c r="BI1040" s="530"/>
      <c r="BJ1040" s="560"/>
      <c r="BK1040" s="560"/>
      <c r="BL1040" s="530"/>
      <c r="BM1040" s="530"/>
      <c r="BN1040" s="530"/>
      <c r="BO1040" s="530"/>
      <c r="BP1040" s="530"/>
      <c r="BQ1040" s="530"/>
      <c r="BR1040" s="530"/>
      <c r="BS1040" s="530"/>
      <c r="BT1040" s="530"/>
      <c r="BU1040" s="530"/>
      <c r="BV1040" s="530"/>
      <c r="BW1040" s="530"/>
      <c r="BX1040" s="530"/>
      <c r="BY1040" s="555"/>
      <c r="BZ1040" s="552"/>
      <c r="CA1040" s="530"/>
    </row>
    <row r="1041" spans="34:79" x14ac:dyDescent="0.3">
      <c r="AH1041" s="512" t="str">
        <f t="shared" si="49"/>
        <v/>
      </c>
      <c r="AI1041" s="15" t="str">
        <f t="shared" si="48"/>
        <v>651964-143017</v>
      </c>
      <c r="AJ1041" s="511">
        <f t="shared" si="50"/>
        <v>1038</v>
      </c>
      <c r="AK1041" s="514">
        <v>18</v>
      </c>
      <c r="AL1041" s="514" t="s">
        <v>1283</v>
      </c>
      <c r="AM1041" s="514" t="s">
        <v>3595</v>
      </c>
      <c r="AN1041" s="514" t="s">
        <v>4040</v>
      </c>
      <c r="AO1041" s="514">
        <v>649165</v>
      </c>
      <c r="AP1041" s="514">
        <v>142465</v>
      </c>
      <c r="AQ1041" s="514" t="s">
        <v>3941</v>
      </c>
      <c r="AR1041" s="514" t="s">
        <v>861</v>
      </c>
      <c r="AS1041" s="514">
        <v>651964</v>
      </c>
      <c r="AT1041" s="514">
        <v>143017</v>
      </c>
      <c r="AU1041" s="514">
        <v>154</v>
      </c>
      <c r="AV1041" s="514" t="s">
        <v>719</v>
      </c>
      <c r="AW1041" s="514" t="s">
        <v>2747</v>
      </c>
      <c r="AX1041" s="514">
        <v>0.1</v>
      </c>
      <c r="AY1041" s="514">
        <v>0.2</v>
      </c>
      <c r="AZ1041" s="514">
        <v>1860</v>
      </c>
      <c r="BA1041" s="514" t="s">
        <v>244</v>
      </c>
      <c r="BB1041" s="515" t="s">
        <v>2786</v>
      </c>
      <c r="BC1041" s="515"/>
      <c r="BD1041" s="515"/>
      <c r="BE1041" s="530"/>
      <c r="BF1041" s="547"/>
      <c r="BG1041" s="530"/>
      <c r="BH1041" s="530"/>
      <c r="BI1041" s="530"/>
      <c r="BJ1041" s="560"/>
      <c r="BK1041" s="560"/>
      <c r="BL1041" s="530"/>
      <c r="BM1041" s="530"/>
      <c r="BN1041" s="530"/>
      <c r="BO1041" s="530"/>
      <c r="BP1041" s="530"/>
      <c r="BQ1041" s="530"/>
      <c r="BR1041" s="530"/>
      <c r="BS1041" s="530"/>
      <c r="BT1041" s="530"/>
      <c r="BU1041" s="530"/>
      <c r="BV1041" s="530"/>
      <c r="BW1041" s="530"/>
      <c r="BX1041" s="530"/>
      <c r="BY1041" s="555"/>
      <c r="BZ1041" s="552"/>
      <c r="CA1041" s="530"/>
    </row>
    <row r="1042" spans="34:79" x14ac:dyDescent="0.3">
      <c r="AH1042" s="512" t="str">
        <f t="shared" si="49"/>
        <v/>
      </c>
      <c r="AI1042" s="15" t="str">
        <f t="shared" si="48"/>
        <v>651990-142884</v>
      </c>
      <c r="AJ1042" s="511">
        <f t="shared" si="50"/>
        <v>1039</v>
      </c>
      <c r="AK1042" s="514">
        <v>18</v>
      </c>
      <c r="AL1042" s="514" t="s">
        <v>1283</v>
      </c>
      <c r="AM1042" s="514" t="s">
        <v>3595</v>
      </c>
      <c r="AN1042" s="514" t="s">
        <v>4040</v>
      </c>
      <c r="AO1042" s="514">
        <v>649165</v>
      </c>
      <c r="AP1042" s="514">
        <v>142465</v>
      </c>
      <c r="AQ1042" s="514" t="s">
        <v>4042</v>
      </c>
      <c r="AR1042" s="514" t="s">
        <v>861</v>
      </c>
      <c r="AS1042" s="514">
        <v>651990</v>
      </c>
      <c r="AT1042" s="514">
        <v>142884</v>
      </c>
      <c r="AU1042" s="514">
        <v>141</v>
      </c>
      <c r="AV1042" s="514" t="s">
        <v>719</v>
      </c>
      <c r="AW1042" s="514" t="s">
        <v>2747</v>
      </c>
      <c r="AX1042" s="514">
        <v>0.5</v>
      </c>
      <c r="AY1042" s="514">
        <v>0.1</v>
      </c>
      <c r="AZ1042" s="514">
        <v>1860</v>
      </c>
      <c r="BA1042" s="514" t="s">
        <v>244</v>
      </c>
      <c r="BB1042" s="515" t="s">
        <v>2786</v>
      </c>
      <c r="BC1042" s="515"/>
      <c r="BD1042" s="515"/>
      <c r="BE1042" s="530"/>
      <c r="BF1042" s="547"/>
      <c r="BG1042" s="530"/>
      <c r="BH1042" s="530"/>
      <c r="BI1042" s="530"/>
      <c r="BJ1042" s="560"/>
      <c r="BK1042" s="560"/>
      <c r="BL1042" s="530"/>
      <c r="BM1042" s="530"/>
      <c r="BN1042" s="530"/>
      <c r="BO1042" s="530"/>
      <c r="BP1042" s="530"/>
      <c r="BQ1042" s="530"/>
      <c r="BR1042" s="530"/>
      <c r="BS1042" s="530"/>
      <c r="BT1042" s="530"/>
      <c r="BU1042" s="530"/>
      <c r="BV1042" s="530"/>
      <c r="BW1042" s="530"/>
      <c r="BX1042" s="530"/>
      <c r="BY1042" s="555"/>
      <c r="BZ1042" s="552"/>
      <c r="CA1042" s="530"/>
    </row>
    <row r="1043" spans="34:79" x14ac:dyDescent="0.3">
      <c r="AH1043" s="512" t="str">
        <f t="shared" si="49"/>
        <v/>
      </c>
      <c r="AI1043" s="15" t="str">
        <f t="shared" si="48"/>
        <v>652353-142809</v>
      </c>
      <c r="AJ1043" s="511">
        <f t="shared" si="50"/>
        <v>1040</v>
      </c>
      <c r="AK1043" s="514">
        <v>18</v>
      </c>
      <c r="AL1043" s="514" t="s">
        <v>1283</v>
      </c>
      <c r="AM1043" s="514" t="s">
        <v>3595</v>
      </c>
      <c r="AN1043" s="514" t="s">
        <v>4040</v>
      </c>
      <c r="AO1043" s="514">
        <v>649165</v>
      </c>
      <c r="AP1043" s="514">
        <v>142465</v>
      </c>
      <c r="AQ1043" s="514" t="s">
        <v>3926</v>
      </c>
      <c r="AR1043" s="514" t="s">
        <v>861</v>
      </c>
      <c r="AS1043" s="514">
        <v>652353</v>
      </c>
      <c r="AT1043" s="514">
        <v>142809</v>
      </c>
      <c r="AU1043" s="514">
        <v>140</v>
      </c>
      <c r="AV1043" s="514" t="s">
        <v>719</v>
      </c>
      <c r="AW1043" s="514" t="s">
        <v>718</v>
      </c>
      <c r="AX1043" s="514">
        <v>1</v>
      </c>
      <c r="AY1043" s="514">
        <v>1.4</v>
      </c>
      <c r="AZ1043" s="514">
        <v>1860</v>
      </c>
      <c r="BA1043" s="514" t="s">
        <v>244</v>
      </c>
      <c r="BB1043" s="515" t="s">
        <v>2786</v>
      </c>
      <c r="BC1043" s="515"/>
      <c r="BD1043" s="515"/>
      <c r="BE1043" s="530"/>
      <c r="BF1043" s="547"/>
      <c r="BG1043" s="530"/>
      <c r="BH1043" s="530"/>
      <c r="BI1043" s="530"/>
      <c r="BJ1043" s="560"/>
      <c r="BK1043" s="560"/>
      <c r="BL1043" s="530"/>
      <c r="BM1043" s="530"/>
      <c r="BN1043" s="530"/>
      <c r="BO1043" s="530"/>
      <c r="BP1043" s="530"/>
      <c r="BQ1043" s="530"/>
      <c r="BR1043" s="530"/>
      <c r="BS1043" s="530"/>
      <c r="BT1043" s="530"/>
      <c r="BU1043" s="530"/>
      <c r="BV1043" s="530"/>
      <c r="BW1043" s="530"/>
      <c r="BX1043" s="530"/>
      <c r="BY1043" s="555"/>
      <c r="BZ1043" s="552"/>
      <c r="CA1043" s="530"/>
    </row>
    <row r="1044" spans="34:79" x14ac:dyDescent="0.3">
      <c r="AH1044" s="512" t="str">
        <f t="shared" si="49"/>
        <v/>
      </c>
      <c r="AI1044" s="15" t="str">
        <f t="shared" si="48"/>
        <v>652366-142798</v>
      </c>
      <c r="AJ1044" s="511">
        <f t="shared" si="50"/>
        <v>1041</v>
      </c>
      <c r="AK1044" s="514">
        <v>18</v>
      </c>
      <c r="AL1044" s="514" t="s">
        <v>1283</v>
      </c>
      <c r="AM1044" s="514" t="s">
        <v>3595</v>
      </c>
      <c r="AN1044" s="514" t="s">
        <v>4040</v>
      </c>
      <c r="AO1044" s="514">
        <v>649165</v>
      </c>
      <c r="AP1044" s="514">
        <v>142465</v>
      </c>
      <c r="AQ1044" s="514" t="s">
        <v>4043</v>
      </c>
      <c r="AR1044" s="514" t="s">
        <v>861</v>
      </c>
      <c r="AS1044" s="514">
        <v>652366</v>
      </c>
      <c r="AT1044" s="514">
        <v>142798</v>
      </c>
      <c r="AU1044" s="514">
        <v>140</v>
      </c>
      <c r="AV1044" s="514" t="s">
        <v>719</v>
      </c>
      <c r="AW1044" s="514" t="s">
        <v>718</v>
      </c>
      <c r="AX1044" s="514">
        <v>1.2</v>
      </c>
      <c r="AY1044" s="514">
        <v>1.2</v>
      </c>
      <c r="AZ1044" s="514">
        <v>1860</v>
      </c>
      <c r="BA1044" s="514" t="s">
        <v>244</v>
      </c>
      <c r="BB1044" s="515" t="s">
        <v>2786</v>
      </c>
      <c r="BC1044" s="515"/>
      <c r="BD1044" s="515"/>
      <c r="BE1044" s="530"/>
      <c r="BF1044" s="547"/>
      <c r="BG1044" s="530"/>
      <c r="BH1044" s="530"/>
      <c r="BI1044" s="530"/>
      <c r="BJ1044" s="560"/>
      <c r="BK1044" s="560"/>
      <c r="BL1044" s="530"/>
      <c r="BM1044" s="530"/>
      <c r="BN1044" s="530"/>
      <c r="BO1044" s="530"/>
      <c r="BP1044" s="530"/>
      <c r="BQ1044" s="530"/>
      <c r="BR1044" s="530"/>
      <c r="BS1044" s="530"/>
      <c r="BT1044" s="530"/>
      <c r="BU1044" s="530"/>
      <c r="BV1044" s="530"/>
      <c r="BW1044" s="530"/>
      <c r="BX1044" s="530"/>
      <c r="BY1044" s="555"/>
      <c r="BZ1044" s="552"/>
      <c r="CA1044" s="530"/>
    </row>
    <row r="1045" spans="34:79" x14ac:dyDescent="0.3">
      <c r="AH1045" s="512" t="str">
        <f t="shared" si="49"/>
        <v/>
      </c>
      <c r="AI1045" s="15" t="str">
        <f t="shared" si="48"/>
        <v>652372-142797</v>
      </c>
      <c r="AJ1045" s="511">
        <f t="shared" si="50"/>
        <v>1042</v>
      </c>
      <c r="AK1045" s="514">
        <v>18</v>
      </c>
      <c r="AL1045" s="514" t="s">
        <v>1283</v>
      </c>
      <c r="AM1045" s="514" t="s">
        <v>3595</v>
      </c>
      <c r="AN1045" s="514" t="s">
        <v>4040</v>
      </c>
      <c r="AO1045" s="514">
        <v>649165</v>
      </c>
      <c r="AP1045" s="514">
        <v>142465</v>
      </c>
      <c r="AQ1045" s="514" t="s">
        <v>4044</v>
      </c>
      <c r="AR1045" s="514" t="s">
        <v>861</v>
      </c>
      <c r="AS1045" s="514">
        <v>652372</v>
      </c>
      <c r="AT1045" s="514">
        <v>142797</v>
      </c>
      <c r="AU1045" s="514">
        <v>140</v>
      </c>
      <c r="AV1045" s="514" t="s">
        <v>719</v>
      </c>
      <c r="AW1045" s="514" t="s">
        <v>718</v>
      </c>
      <c r="AX1045" s="514">
        <v>1.3</v>
      </c>
      <c r="AY1045" s="514">
        <v>1.1000000000000001</v>
      </c>
      <c r="AZ1045" s="514">
        <v>1860</v>
      </c>
      <c r="BA1045" s="514" t="s">
        <v>244</v>
      </c>
      <c r="BB1045" s="515" t="s">
        <v>2786</v>
      </c>
      <c r="BC1045" s="515"/>
      <c r="BD1045" s="515"/>
      <c r="BE1045" s="530"/>
      <c r="BF1045" s="547"/>
      <c r="BG1045" s="530"/>
      <c r="BH1045" s="530"/>
      <c r="BI1045" s="530"/>
      <c r="BJ1045" s="560"/>
      <c r="BK1045" s="560"/>
      <c r="BL1045" s="530"/>
      <c r="BM1045" s="530"/>
      <c r="BN1045" s="530"/>
      <c r="BO1045" s="530"/>
      <c r="BP1045" s="530"/>
      <c r="BQ1045" s="530"/>
      <c r="BR1045" s="530"/>
      <c r="BS1045" s="530"/>
      <c r="BT1045" s="530"/>
      <c r="BU1045" s="530"/>
      <c r="BV1045" s="530"/>
      <c r="BW1045" s="530"/>
      <c r="BX1045" s="530"/>
      <c r="BY1045" s="555"/>
      <c r="BZ1045" s="552"/>
      <c r="CA1045" s="530"/>
    </row>
    <row r="1046" spans="34:79" x14ac:dyDescent="0.3">
      <c r="AH1046" s="512" t="str">
        <f t="shared" si="49"/>
        <v/>
      </c>
      <c r="AI1046" s="15" t="str">
        <f t="shared" si="48"/>
        <v>652424-142727</v>
      </c>
      <c r="AJ1046" s="511">
        <f t="shared" si="50"/>
        <v>1043</v>
      </c>
      <c r="AK1046" s="514">
        <v>18</v>
      </c>
      <c r="AL1046" s="514" t="s">
        <v>1283</v>
      </c>
      <c r="AM1046" s="514" t="s">
        <v>3595</v>
      </c>
      <c r="AN1046" s="514" t="s">
        <v>4040</v>
      </c>
      <c r="AO1046" s="514">
        <v>649165</v>
      </c>
      <c r="AP1046" s="514">
        <v>142465</v>
      </c>
      <c r="AQ1046" s="514" t="s">
        <v>4045</v>
      </c>
      <c r="AR1046" s="514" t="s">
        <v>861</v>
      </c>
      <c r="AS1046" s="514">
        <v>652424</v>
      </c>
      <c r="AT1046" s="514">
        <v>142727</v>
      </c>
      <c r="AU1046" s="514">
        <v>125</v>
      </c>
      <c r="AV1046" s="514" t="s">
        <v>719</v>
      </c>
      <c r="AW1046" s="514" t="s">
        <v>718</v>
      </c>
      <c r="AX1046" s="514">
        <v>2.2999999999999998</v>
      </c>
      <c r="AY1046" s="514">
        <v>0.1</v>
      </c>
      <c r="AZ1046" s="514">
        <v>1860</v>
      </c>
      <c r="BA1046" s="514" t="s">
        <v>244</v>
      </c>
      <c r="BB1046" s="515" t="s">
        <v>2786</v>
      </c>
      <c r="BC1046" s="515"/>
      <c r="BD1046" s="515"/>
      <c r="BE1046" s="530"/>
      <c r="BF1046" s="547"/>
      <c r="BG1046" s="530"/>
      <c r="BH1046" s="530"/>
      <c r="BI1046" s="530"/>
      <c r="BJ1046" s="560"/>
      <c r="BK1046" s="560"/>
      <c r="BL1046" s="530"/>
      <c r="BM1046" s="530"/>
      <c r="BN1046" s="530"/>
      <c r="BO1046" s="530"/>
      <c r="BP1046" s="530"/>
      <c r="BQ1046" s="530"/>
      <c r="BR1046" s="530"/>
      <c r="BS1046" s="530"/>
      <c r="BT1046" s="530"/>
      <c r="BU1046" s="530"/>
      <c r="BV1046" s="530"/>
      <c r="BW1046" s="530"/>
      <c r="BX1046" s="530"/>
      <c r="BY1046" s="555"/>
      <c r="BZ1046" s="552"/>
      <c r="CA1046" s="530"/>
    </row>
    <row r="1047" spans="34:79" x14ac:dyDescent="0.3">
      <c r="AH1047" s="512" t="str">
        <f t="shared" si="49"/>
        <v/>
      </c>
      <c r="AI1047" s="15" t="str">
        <f t="shared" si="48"/>
        <v>652425-142735</v>
      </c>
      <c r="AJ1047" s="511">
        <f t="shared" si="50"/>
        <v>1044</v>
      </c>
      <c r="AK1047" s="514">
        <v>18</v>
      </c>
      <c r="AL1047" s="514" t="s">
        <v>1283</v>
      </c>
      <c r="AM1047" s="514" t="s">
        <v>3595</v>
      </c>
      <c r="AN1047" s="514" t="s">
        <v>4040</v>
      </c>
      <c r="AO1047" s="514">
        <v>649165</v>
      </c>
      <c r="AP1047" s="514">
        <v>142465</v>
      </c>
      <c r="AQ1047" s="514" t="s">
        <v>4046</v>
      </c>
      <c r="AR1047" s="514" t="s">
        <v>2893</v>
      </c>
      <c r="AS1047" s="514">
        <v>652425</v>
      </c>
      <c r="AT1047" s="514">
        <v>142735</v>
      </c>
      <c r="AU1047" s="514">
        <v>126</v>
      </c>
      <c r="AV1047" s="514" t="s">
        <v>719</v>
      </c>
      <c r="AW1047" s="514" t="s">
        <v>718</v>
      </c>
      <c r="AX1047" s="514">
        <v>2.2000000000000002</v>
      </c>
      <c r="AY1047" s="514">
        <v>0.2</v>
      </c>
      <c r="AZ1047" s="514">
        <v>1860</v>
      </c>
      <c r="BA1047" s="514" t="s">
        <v>244</v>
      </c>
      <c r="BB1047" s="515" t="s">
        <v>2786</v>
      </c>
      <c r="BC1047" s="515"/>
      <c r="BD1047" s="515"/>
      <c r="BE1047" s="530"/>
      <c r="BF1047" s="547"/>
      <c r="BG1047" s="530"/>
      <c r="BH1047" s="530"/>
      <c r="BI1047" s="530"/>
      <c r="BJ1047" s="560"/>
      <c r="BK1047" s="560"/>
      <c r="BL1047" s="530"/>
      <c r="BM1047" s="530"/>
      <c r="BN1047" s="530"/>
      <c r="BO1047" s="530"/>
      <c r="BP1047" s="530"/>
      <c r="BQ1047" s="530"/>
      <c r="BR1047" s="530"/>
      <c r="BS1047" s="530"/>
      <c r="BT1047" s="530"/>
      <c r="BU1047" s="530"/>
      <c r="BV1047" s="530"/>
      <c r="BW1047" s="530"/>
      <c r="BX1047" s="530"/>
      <c r="BY1047" s="555"/>
      <c r="BZ1047" s="552"/>
      <c r="CA1047" s="530"/>
    </row>
    <row r="1048" spans="34:79" x14ac:dyDescent="0.3">
      <c r="AH1048" s="512" t="str">
        <f t="shared" si="49"/>
        <v/>
      </c>
      <c r="AI1048" s="15" t="str">
        <f t="shared" si="48"/>
        <v>652431-142748</v>
      </c>
      <c r="AJ1048" s="511">
        <f t="shared" si="50"/>
        <v>1045</v>
      </c>
      <c r="AK1048" s="514">
        <v>18</v>
      </c>
      <c r="AL1048" s="514" t="s">
        <v>1283</v>
      </c>
      <c r="AM1048" s="514" t="s">
        <v>3595</v>
      </c>
      <c r="AN1048" s="514" t="s">
        <v>4040</v>
      </c>
      <c r="AO1048" s="514">
        <v>649165</v>
      </c>
      <c r="AP1048" s="514">
        <v>142465</v>
      </c>
      <c r="AQ1048" s="514" t="s">
        <v>4047</v>
      </c>
      <c r="AR1048" s="514" t="s">
        <v>4048</v>
      </c>
      <c r="AS1048" s="514">
        <v>652431</v>
      </c>
      <c r="AT1048" s="514">
        <v>142748</v>
      </c>
      <c r="AU1048" s="514">
        <v>131</v>
      </c>
      <c r="AV1048" s="514" t="s">
        <v>719</v>
      </c>
      <c r="AW1048" s="514" t="s">
        <v>718</v>
      </c>
      <c r="AX1048" s="514">
        <v>2.2000000000000002</v>
      </c>
      <c r="AY1048" s="514">
        <v>0.2</v>
      </c>
      <c r="AZ1048" s="514">
        <v>1860</v>
      </c>
      <c r="BA1048" s="514" t="s">
        <v>244</v>
      </c>
      <c r="BB1048" s="515" t="s">
        <v>2786</v>
      </c>
      <c r="BC1048" s="515"/>
      <c r="BD1048" s="515"/>
      <c r="BE1048" s="530"/>
      <c r="BF1048" s="547"/>
      <c r="BG1048" s="530"/>
      <c r="BH1048" s="530"/>
      <c r="BI1048" s="530"/>
      <c r="BJ1048" s="560"/>
      <c r="BK1048" s="560"/>
      <c r="BL1048" s="530"/>
      <c r="BM1048" s="530"/>
      <c r="BN1048" s="530"/>
      <c r="BO1048" s="530"/>
      <c r="BP1048" s="530"/>
      <c r="BQ1048" s="530"/>
      <c r="BR1048" s="530"/>
      <c r="BS1048" s="530"/>
      <c r="BT1048" s="530"/>
      <c r="BU1048" s="530"/>
      <c r="BV1048" s="530"/>
      <c r="BW1048" s="530"/>
      <c r="BX1048" s="530"/>
      <c r="BY1048" s="555"/>
      <c r="BZ1048" s="552"/>
      <c r="CA1048" s="530"/>
    </row>
    <row r="1049" spans="34:79" x14ac:dyDescent="0.3">
      <c r="AH1049" s="512" t="str">
        <f t="shared" si="49"/>
        <v/>
      </c>
      <c r="AI1049" s="15" t="str">
        <f t="shared" si="48"/>
        <v>652432-142749</v>
      </c>
      <c r="AJ1049" s="511">
        <f t="shared" si="50"/>
        <v>1046</v>
      </c>
      <c r="AK1049" s="514">
        <v>18</v>
      </c>
      <c r="AL1049" s="514" t="s">
        <v>1283</v>
      </c>
      <c r="AM1049" s="514" t="s">
        <v>3595</v>
      </c>
      <c r="AN1049" s="514" t="s">
        <v>4040</v>
      </c>
      <c r="AO1049" s="514">
        <v>649165</v>
      </c>
      <c r="AP1049" s="514">
        <v>142465</v>
      </c>
      <c r="AQ1049" s="514" t="s">
        <v>4049</v>
      </c>
      <c r="AR1049" s="514" t="s">
        <v>3766</v>
      </c>
      <c r="AS1049" s="514">
        <v>652432</v>
      </c>
      <c r="AT1049" s="514">
        <v>142749</v>
      </c>
      <c r="AU1049" s="514">
        <v>132</v>
      </c>
      <c r="AV1049" s="514" t="s">
        <v>719</v>
      </c>
      <c r="AW1049" s="514" t="s">
        <v>718</v>
      </c>
      <c r="AX1049" s="514">
        <v>2.1</v>
      </c>
      <c r="AY1049" s="514">
        <v>0.3</v>
      </c>
      <c r="AZ1049" s="514">
        <v>1860</v>
      </c>
      <c r="BA1049" s="514" t="s">
        <v>244</v>
      </c>
      <c r="BB1049" s="515" t="s">
        <v>2786</v>
      </c>
      <c r="BC1049" s="515"/>
      <c r="BD1049" s="515"/>
      <c r="BE1049" s="530"/>
      <c r="BF1049" s="547"/>
      <c r="BG1049" s="530"/>
      <c r="BH1049" s="530"/>
      <c r="BI1049" s="530"/>
      <c r="BJ1049" s="560"/>
      <c r="BK1049" s="560"/>
      <c r="BL1049" s="530"/>
      <c r="BM1049" s="530"/>
      <c r="BN1049" s="530"/>
      <c r="BO1049" s="530"/>
      <c r="BP1049" s="530"/>
      <c r="BQ1049" s="530"/>
      <c r="BR1049" s="530"/>
      <c r="BS1049" s="530"/>
      <c r="BT1049" s="530"/>
      <c r="BU1049" s="530"/>
      <c r="BV1049" s="530"/>
      <c r="BW1049" s="530"/>
      <c r="BX1049" s="530"/>
      <c r="BY1049" s="555"/>
      <c r="BZ1049" s="552"/>
      <c r="CA1049" s="530"/>
    </row>
    <row r="1050" spans="34:79" x14ac:dyDescent="0.3">
      <c r="AH1050" s="512" t="str">
        <f t="shared" si="49"/>
        <v/>
      </c>
      <c r="AI1050" s="15" t="str">
        <f t="shared" si="48"/>
        <v>651815-142880</v>
      </c>
      <c r="AJ1050" s="511">
        <f t="shared" si="50"/>
        <v>1047</v>
      </c>
      <c r="AK1050" s="514">
        <v>18</v>
      </c>
      <c r="AL1050" s="514" t="s">
        <v>1283</v>
      </c>
      <c r="AM1050" s="514" t="s">
        <v>3595</v>
      </c>
      <c r="AN1050" s="514" t="s">
        <v>4050</v>
      </c>
      <c r="AO1050" s="514">
        <v>649165</v>
      </c>
      <c r="AP1050" s="514">
        <v>142465</v>
      </c>
      <c r="AQ1050" s="514" t="s">
        <v>4051</v>
      </c>
      <c r="AR1050" s="514" t="s">
        <v>861</v>
      </c>
      <c r="AS1050" s="514">
        <v>651815</v>
      </c>
      <c r="AT1050" s="514">
        <v>142880</v>
      </c>
      <c r="AU1050" s="514">
        <v>150</v>
      </c>
      <c r="AV1050" s="514" t="s">
        <v>718</v>
      </c>
      <c r="AW1050" s="514" t="s">
        <v>718</v>
      </c>
      <c r="AX1050" s="514">
        <v>0.6</v>
      </c>
      <c r="AY1050" s="514">
        <v>1.6</v>
      </c>
      <c r="AZ1050" s="514">
        <v>1860</v>
      </c>
      <c r="BA1050" s="514" t="s">
        <v>244</v>
      </c>
      <c r="BB1050" s="515" t="s">
        <v>2786</v>
      </c>
      <c r="BC1050" s="515"/>
      <c r="BD1050" s="515"/>
      <c r="BE1050" s="530"/>
      <c r="BF1050" s="547"/>
      <c r="BG1050" s="530"/>
      <c r="BH1050" s="530"/>
      <c r="BI1050" s="530"/>
      <c r="BJ1050" s="560"/>
      <c r="BK1050" s="560"/>
      <c r="BL1050" s="530"/>
      <c r="BM1050" s="530"/>
      <c r="BN1050" s="530"/>
      <c r="BO1050" s="530"/>
      <c r="BP1050" s="530"/>
      <c r="BQ1050" s="530"/>
      <c r="BR1050" s="530"/>
      <c r="BS1050" s="530"/>
      <c r="BT1050" s="530"/>
      <c r="BU1050" s="530"/>
      <c r="BV1050" s="530"/>
      <c r="BW1050" s="530"/>
      <c r="BX1050" s="530"/>
      <c r="BY1050" s="555"/>
      <c r="BZ1050" s="552"/>
      <c r="CA1050" s="530"/>
    </row>
    <row r="1051" spans="34:79" x14ac:dyDescent="0.3">
      <c r="AH1051" s="512" t="str">
        <f t="shared" si="49"/>
        <v/>
      </c>
      <c r="AI1051" s="15" t="str">
        <f t="shared" si="48"/>
        <v>651326-143715</v>
      </c>
      <c r="AJ1051" s="511">
        <f t="shared" si="50"/>
        <v>1048</v>
      </c>
      <c r="AK1051" s="514">
        <v>18</v>
      </c>
      <c r="AL1051" s="514" t="s">
        <v>1283</v>
      </c>
      <c r="AM1051" s="514" t="s">
        <v>3681</v>
      </c>
      <c r="AN1051" s="514" t="s">
        <v>4052</v>
      </c>
      <c r="AO1051" s="514">
        <v>651774</v>
      </c>
      <c r="AP1051" s="514">
        <v>144251</v>
      </c>
      <c r="AQ1051" s="514" t="s">
        <v>4053</v>
      </c>
      <c r="AR1051" s="514" t="s">
        <v>861</v>
      </c>
      <c r="AS1051" s="514">
        <v>651326</v>
      </c>
      <c r="AT1051" s="514">
        <v>143715</v>
      </c>
      <c r="AU1051" s="514">
        <v>132</v>
      </c>
      <c r="AV1051" s="514" t="s">
        <v>718</v>
      </c>
      <c r="AW1051" s="514" t="s">
        <v>718</v>
      </c>
      <c r="AX1051" s="514">
        <v>2.2999999999999998</v>
      </c>
      <c r="AY1051" s="514">
        <v>1.5</v>
      </c>
      <c r="AZ1051" s="514">
        <v>1882</v>
      </c>
      <c r="BA1051" s="514" t="s">
        <v>130</v>
      </c>
      <c r="BB1051" s="515" t="s">
        <v>2786</v>
      </c>
      <c r="BC1051" s="515"/>
      <c r="BD1051" s="515"/>
      <c r="BE1051" s="530"/>
      <c r="BF1051" s="547"/>
      <c r="BG1051" s="530"/>
      <c r="BH1051" s="530"/>
      <c r="BI1051" s="530"/>
      <c r="BJ1051" s="560"/>
      <c r="BK1051" s="560"/>
      <c r="BL1051" s="530"/>
      <c r="BM1051" s="530"/>
      <c r="BN1051" s="530"/>
      <c r="BO1051" s="530"/>
      <c r="BP1051" s="530"/>
      <c r="BQ1051" s="530"/>
      <c r="BR1051" s="530"/>
      <c r="BS1051" s="530"/>
      <c r="BT1051" s="530"/>
      <c r="BU1051" s="530"/>
      <c r="BV1051" s="530"/>
      <c r="BW1051" s="530"/>
      <c r="BX1051" s="530"/>
      <c r="BY1051" s="555"/>
      <c r="BZ1051" s="552"/>
      <c r="CA1051" s="530"/>
    </row>
    <row r="1052" spans="34:79" x14ac:dyDescent="0.3">
      <c r="AH1052" s="512" t="str">
        <f t="shared" si="49"/>
        <v/>
      </c>
      <c r="AI1052" s="15" t="str">
        <f t="shared" si="48"/>
        <v>651351-143780</v>
      </c>
      <c r="AJ1052" s="511">
        <f t="shared" si="50"/>
        <v>1049</v>
      </c>
      <c r="AK1052" s="514">
        <v>18</v>
      </c>
      <c r="AL1052" s="514" t="s">
        <v>1283</v>
      </c>
      <c r="AM1052" s="514" t="s">
        <v>3681</v>
      </c>
      <c r="AN1052" s="514" t="s">
        <v>4052</v>
      </c>
      <c r="AO1052" s="514">
        <v>651774</v>
      </c>
      <c r="AP1052" s="514">
        <v>144251</v>
      </c>
      <c r="AQ1052" s="514" t="s">
        <v>4054</v>
      </c>
      <c r="AR1052" s="514" t="s">
        <v>861</v>
      </c>
      <c r="AS1052" s="514">
        <v>651351</v>
      </c>
      <c r="AT1052" s="514">
        <v>143780</v>
      </c>
      <c r="AU1052" s="514">
        <v>122</v>
      </c>
      <c r="AV1052" s="514" t="s">
        <v>718</v>
      </c>
      <c r="AW1052" s="514" t="s">
        <v>718</v>
      </c>
      <c r="AX1052" s="514">
        <v>3.5</v>
      </c>
      <c r="AY1052" s="514">
        <v>0.3</v>
      </c>
      <c r="AZ1052" s="514">
        <v>1882</v>
      </c>
      <c r="BA1052" s="514" t="s">
        <v>130</v>
      </c>
      <c r="BB1052" s="515" t="s">
        <v>2786</v>
      </c>
      <c r="BC1052" s="515"/>
      <c r="BD1052" s="515"/>
      <c r="BE1052" s="530"/>
      <c r="BF1052" s="547"/>
      <c r="BG1052" s="530"/>
      <c r="BH1052" s="530"/>
      <c r="BI1052" s="530"/>
      <c r="BJ1052" s="560"/>
      <c r="BK1052" s="560"/>
      <c r="BL1052" s="530"/>
      <c r="BM1052" s="530"/>
      <c r="BN1052" s="530"/>
      <c r="BO1052" s="530"/>
      <c r="BP1052" s="530"/>
      <c r="BQ1052" s="530"/>
      <c r="BR1052" s="530"/>
      <c r="BS1052" s="530"/>
      <c r="BT1052" s="530"/>
      <c r="BU1052" s="530"/>
      <c r="BV1052" s="530"/>
      <c r="BW1052" s="530"/>
      <c r="BX1052" s="530"/>
      <c r="BY1052" s="555"/>
      <c r="BZ1052" s="552"/>
      <c r="CA1052" s="530"/>
    </row>
    <row r="1053" spans="34:79" x14ac:dyDescent="0.3">
      <c r="AH1053" s="512" t="str">
        <f t="shared" si="49"/>
        <v/>
      </c>
      <c r="AI1053" s="15" t="str">
        <f t="shared" si="48"/>
        <v>651397-143652</v>
      </c>
      <c r="AJ1053" s="511">
        <f t="shared" si="50"/>
        <v>1050</v>
      </c>
      <c r="AK1053" s="514">
        <v>18</v>
      </c>
      <c r="AL1053" s="514" t="s">
        <v>1283</v>
      </c>
      <c r="AM1053" s="514" t="s">
        <v>3681</v>
      </c>
      <c r="AN1053" s="514" t="s">
        <v>4052</v>
      </c>
      <c r="AO1053" s="514">
        <v>651774</v>
      </c>
      <c r="AP1053" s="514">
        <v>144251</v>
      </c>
      <c r="AQ1053" s="514" t="s">
        <v>4055</v>
      </c>
      <c r="AR1053" s="514" t="s">
        <v>861</v>
      </c>
      <c r="AS1053" s="514">
        <v>651397</v>
      </c>
      <c r="AT1053" s="514">
        <v>143652</v>
      </c>
      <c r="AU1053" s="514">
        <v>153</v>
      </c>
      <c r="AV1053" s="514" t="s">
        <v>718</v>
      </c>
      <c r="AW1053" s="514" t="s">
        <v>718</v>
      </c>
      <c r="AX1053" s="514">
        <v>1.7</v>
      </c>
      <c r="AY1053" s="514">
        <v>2.1</v>
      </c>
      <c r="AZ1053" s="514">
        <v>1882</v>
      </c>
      <c r="BA1053" s="514" t="s">
        <v>130</v>
      </c>
      <c r="BB1053" s="515" t="s">
        <v>2786</v>
      </c>
      <c r="BC1053" s="515"/>
      <c r="BD1053" s="515"/>
      <c r="BE1053" s="530"/>
      <c r="BF1053" s="547"/>
      <c r="BG1053" s="530"/>
      <c r="BH1053" s="530"/>
      <c r="BI1053" s="530"/>
      <c r="BJ1053" s="560"/>
      <c r="BK1053" s="560"/>
      <c r="BL1053" s="530"/>
      <c r="BM1053" s="530"/>
      <c r="BN1053" s="530"/>
      <c r="BO1053" s="530"/>
      <c r="BP1053" s="530"/>
      <c r="BQ1053" s="530"/>
      <c r="BR1053" s="530"/>
      <c r="BS1053" s="530"/>
      <c r="BT1053" s="530"/>
      <c r="BU1053" s="530"/>
      <c r="BV1053" s="530"/>
      <c r="BW1053" s="530"/>
      <c r="BX1053" s="530"/>
      <c r="BY1053" s="555"/>
      <c r="BZ1053" s="552"/>
      <c r="CA1053" s="530"/>
    </row>
    <row r="1054" spans="34:79" x14ac:dyDescent="0.3">
      <c r="AH1054" s="512" t="str">
        <f t="shared" si="49"/>
        <v/>
      </c>
      <c r="AI1054" s="15" t="str">
        <f t="shared" si="48"/>
        <v>651400-143647</v>
      </c>
      <c r="AJ1054" s="511">
        <f t="shared" si="50"/>
        <v>1051</v>
      </c>
      <c r="AK1054" s="514">
        <v>18</v>
      </c>
      <c r="AL1054" s="514" t="s">
        <v>1283</v>
      </c>
      <c r="AM1054" s="514" t="s">
        <v>3681</v>
      </c>
      <c r="AN1054" s="514" t="s">
        <v>4052</v>
      </c>
      <c r="AO1054" s="514">
        <v>651774</v>
      </c>
      <c r="AP1054" s="514">
        <v>144251</v>
      </c>
      <c r="AQ1054" s="514" t="s">
        <v>4056</v>
      </c>
      <c r="AR1054" s="514" t="s">
        <v>861</v>
      </c>
      <c r="AS1054" s="514">
        <v>651400</v>
      </c>
      <c r="AT1054" s="514">
        <v>143647</v>
      </c>
      <c r="AU1054" s="514">
        <v>152</v>
      </c>
      <c r="AV1054" s="514" t="s">
        <v>718</v>
      </c>
      <c r="AW1054" s="514" t="s">
        <v>718</v>
      </c>
      <c r="AX1054" s="514">
        <v>0.5</v>
      </c>
      <c r="AY1054" s="514">
        <v>2.6</v>
      </c>
      <c r="AZ1054" s="514">
        <v>1882</v>
      </c>
      <c r="BA1054" s="514" t="s">
        <v>130</v>
      </c>
      <c r="BB1054" s="515" t="s">
        <v>861</v>
      </c>
      <c r="BC1054" s="515"/>
      <c r="BD1054" s="515"/>
      <c r="BE1054" s="530"/>
      <c r="BF1054" s="547"/>
      <c r="BG1054" s="530"/>
      <c r="BH1054" s="530"/>
      <c r="BI1054" s="530"/>
      <c r="BJ1054" s="560"/>
      <c r="BK1054" s="560"/>
      <c r="BL1054" s="530"/>
      <c r="BM1054" s="530"/>
      <c r="BN1054" s="530"/>
      <c r="BO1054" s="530"/>
      <c r="BP1054" s="530"/>
      <c r="BQ1054" s="530"/>
      <c r="BR1054" s="530"/>
      <c r="BS1054" s="530"/>
      <c r="BT1054" s="530"/>
      <c r="BU1054" s="530"/>
      <c r="BV1054" s="530"/>
      <c r="BW1054" s="530"/>
      <c r="BX1054" s="530"/>
      <c r="BY1054" s="555"/>
      <c r="BZ1054" s="552"/>
      <c r="CA1054" s="530"/>
    </row>
    <row r="1055" spans="34:79" x14ac:dyDescent="0.3">
      <c r="AH1055" s="512" t="str">
        <f t="shared" si="49"/>
        <v/>
      </c>
      <c r="AI1055" s="15" t="str">
        <f t="shared" si="48"/>
        <v>653551-144650</v>
      </c>
      <c r="AJ1055" s="511">
        <f t="shared" si="50"/>
        <v>1052</v>
      </c>
      <c r="AK1055" s="514">
        <v>18</v>
      </c>
      <c r="AL1055" s="514" t="s">
        <v>1283</v>
      </c>
      <c r="AM1055" s="514" t="s">
        <v>3337</v>
      </c>
      <c r="AN1055" s="514" t="s">
        <v>3711</v>
      </c>
      <c r="AO1055" s="514">
        <v>652900</v>
      </c>
      <c r="AP1055" s="514">
        <v>144772</v>
      </c>
      <c r="AQ1055" s="514" t="s">
        <v>4057</v>
      </c>
      <c r="AR1055" s="514" t="s">
        <v>861</v>
      </c>
      <c r="AS1055" s="514">
        <v>653551</v>
      </c>
      <c r="AT1055" s="514">
        <v>144650</v>
      </c>
      <c r="AU1055" s="514">
        <v>101</v>
      </c>
      <c r="AV1055" s="514" t="s">
        <v>719</v>
      </c>
      <c r="AW1055" s="514" t="s">
        <v>2640</v>
      </c>
      <c r="AX1055" s="514">
        <v>6.2</v>
      </c>
      <c r="AY1055" s="514">
        <v>1</v>
      </c>
      <c r="AZ1055" s="514">
        <v>1882</v>
      </c>
      <c r="BA1055" s="514" t="s">
        <v>130</v>
      </c>
      <c r="BB1055" s="515" t="s">
        <v>861</v>
      </c>
      <c r="BC1055" s="515"/>
      <c r="BD1055" s="515"/>
      <c r="BE1055" s="530"/>
      <c r="BF1055" s="547"/>
      <c r="BG1055" s="530"/>
      <c r="BH1055" s="530"/>
      <c r="BI1055" s="530"/>
      <c r="BJ1055" s="560"/>
      <c r="BK1055" s="560"/>
      <c r="BL1055" s="530"/>
      <c r="BM1055" s="530"/>
      <c r="BN1055" s="530"/>
      <c r="BO1055" s="530"/>
      <c r="BP1055" s="530"/>
      <c r="BQ1055" s="530"/>
      <c r="BR1055" s="530"/>
      <c r="BS1055" s="530"/>
      <c r="BT1055" s="530"/>
      <c r="BU1055" s="530"/>
      <c r="BV1055" s="530"/>
      <c r="BW1055" s="530"/>
      <c r="BX1055" s="530"/>
      <c r="BY1055" s="555"/>
      <c r="BZ1055" s="552"/>
      <c r="CA1055" s="530"/>
    </row>
    <row r="1056" spans="34:79" x14ac:dyDescent="0.3">
      <c r="AH1056" s="512" t="str">
        <f t="shared" si="49"/>
        <v/>
      </c>
      <c r="AI1056" s="15" t="str">
        <f t="shared" si="48"/>
        <v>653559-144644</v>
      </c>
      <c r="AJ1056" s="511">
        <f t="shared" si="50"/>
        <v>1053</v>
      </c>
      <c r="AK1056" s="514">
        <v>18</v>
      </c>
      <c r="AL1056" s="514" t="s">
        <v>1283</v>
      </c>
      <c r="AM1056" s="514" t="s">
        <v>3337</v>
      </c>
      <c r="AN1056" s="514" t="s">
        <v>3711</v>
      </c>
      <c r="AO1056" s="514">
        <v>652900</v>
      </c>
      <c r="AP1056" s="514">
        <v>144772</v>
      </c>
      <c r="AQ1056" s="514" t="s">
        <v>4058</v>
      </c>
      <c r="AR1056" s="514" t="s">
        <v>861</v>
      </c>
      <c r="AS1056" s="514">
        <v>653559</v>
      </c>
      <c r="AT1056" s="514">
        <v>144644</v>
      </c>
      <c r="AU1056" s="514">
        <v>101</v>
      </c>
      <c r="AV1056" s="514" t="s">
        <v>719</v>
      </c>
      <c r="AW1056" s="514" t="s">
        <v>2640</v>
      </c>
      <c r="AX1056" s="514">
        <v>6.1</v>
      </c>
      <c r="AY1056" s="514">
        <v>1.1000000000000001</v>
      </c>
      <c r="AZ1056" s="514">
        <v>1882</v>
      </c>
      <c r="BA1056" s="514" t="s">
        <v>130</v>
      </c>
      <c r="BB1056" s="515" t="s">
        <v>861</v>
      </c>
      <c r="BC1056" s="515"/>
      <c r="BD1056" s="515"/>
      <c r="BE1056" s="530"/>
      <c r="BF1056" s="547"/>
      <c r="BG1056" s="530"/>
      <c r="BH1056" s="530"/>
      <c r="BI1056" s="530"/>
      <c r="BJ1056" s="560"/>
      <c r="BK1056" s="560"/>
      <c r="BL1056" s="530"/>
      <c r="BM1056" s="530"/>
      <c r="BN1056" s="530"/>
      <c r="BO1056" s="530"/>
      <c r="BP1056" s="530"/>
      <c r="BQ1056" s="530"/>
      <c r="BR1056" s="530"/>
      <c r="BS1056" s="530"/>
      <c r="BT1056" s="530"/>
      <c r="BU1056" s="530"/>
      <c r="BV1056" s="530"/>
      <c r="BW1056" s="530"/>
      <c r="BX1056" s="530"/>
      <c r="BY1056" s="555"/>
      <c r="BZ1056" s="552"/>
      <c r="CA1056" s="530"/>
    </row>
    <row r="1057" spans="34:79" x14ac:dyDescent="0.3">
      <c r="AH1057" s="512" t="str">
        <f t="shared" si="49"/>
        <v/>
      </c>
      <c r="AI1057" s="15" t="str">
        <f t="shared" si="48"/>
        <v>653577-144597</v>
      </c>
      <c r="AJ1057" s="511">
        <f t="shared" si="50"/>
        <v>1054</v>
      </c>
      <c r="AK1057" s="514">
        <v>18</v>
      </c>
      <c r="AL1057" s="514" t="s">
        <v>1283</v>
      </c>
      <c r="AM1057" s="514" t="s">
        <v>3337</v>
      </c>
      <c r="AN1057" s="514" t="s">
        <v>3711</v>
      </c>
      <c r="AO1057" s="514">
        <v>652900</v>
      </c>
      <c r="AP1057" s="514">
        <v>144772</v>
      </c>
      <c r="AQ1057" s="514" t="s">
        <v>4059</v>
      </c>
      <c r="AR1057" s="514" t="s">
        <v>861</v>
      </c>
      <c r="AS1057" s="514">
        <v>653577</v>
      </c>
      <c r="AT1057" s="514">
        <v>144597</v>
      </c>
      <c r="AU1057" s="514">
        <v>103</v>
      </c>
      <c r="AV1057" s="514" t="s">
        <v>719</v>
      </c>
      <c r="AW1057" s="514" t="s">
        <v>2640</v>
      </c>
      <c r="AX1057" s="514">
        <v>5.4</v>
      </c>
      <c r="AY1057" s="514">
        <v>1.8</v>
      </c>
      <c r="AZ1057" s="514">
        <v>1882</v>
      </c>
      <c r="BA1057" s="514" t="s">
        <v>130</v>
      </c>
      <c r="BB1057" s="515" t="s">
        <v>861</v>
      </c>
      <c r="BC1057" s="515"/>
      <c r="BD1057" s="515"/>
      <c r="BE1057" s="530"/>
      <c r="BF1057" s="547"/>
      <c r="BG1057" s="530"/>
      <c r="BH1057" s="530"/>
      <c r="BI1057" s="530"/>
      <c r="BJ1057" s="560"/>
      <c r="BK1057" s="560"/>
      <c r="BL1057" s="530"/>
      <c r="BM1057" s="530"/>
      <c r="BN1057" s="530"/>
      <c r="BO1057" s="530"/>
      <c r="BP1057" s="530"/>
      <c r="BQ1057" s="530"/>
      <c r="BR1057" s="530"/>
      <c r="BS1057" s="530"/>
      <c r="BT1057" s="530"/>
      <c r="BU1057" s="530"/>
      <c r="BV1057" s="530"/>
      <c r="BW1057" s="530"/>
      <c r="BX1057" s="530"/>
      <c r="BY1057" s="555"/>
      <c r="BZ1057" s="552"/>
      <c r="CA1057" s="530"/>
    </row>
    <row r="1058" spans="34:79" x14ac:dyDescent="0.3">
      <c r="AH1058" s="512" t="str">
        <f t="shared" si="49"/>
        <v/>
      </c>
      <c r="AI1058" s="15" t="str">
        <f t="shared" si="48"/>
        <v>653658-144562</v>
      </c>
      <c r="AJ1058" s="511">
        <f t="shared" si="50"/>
        <v>1055</v>
      </c>
      <c r="AK1058" s="514">
        <v>18</v>
      </c>
      <c r="AL1058" s="514" t="s">
        <v>1283</v>
      </c>
      <c r="AM1058" s="514" t="s">
        <v>3337</v>
      </c>
      <c r="AN1058" s="514" t="s">
        <v>3711</v>
      </c>
      <c r="AO1058" s="514">
        <v>652900</v>
      </c>
      <c r="AP1058" s="514">
        <v>144772</v>
      </c>
      <c r="AQ1058" s="514" t="s">
        <v>4060</v>
      </c>
      <c r="AR1058" s="514" t="s">
        <v>861</v>
      </c>
      <c r="AS1058" s="514">
        <v>653658</v>
      </c>
      <c r="AT1058" s="514">
        <v>144562</v>
      </c>
      <c r="AU1058" s="514">
        <v>107</v>
      </c>
      <c r="AV1058" s="514" t="s">
        <v>719</v>
      </c>
      <c r="AW1058" s="514" t="s">
        <v>2640</v>
      </c>
      <c r="AX1058" s="514">
        <v>4.4000000000000004</v>
      </c>
      <c r="AY1058" s="514">
        <v>2.8</v>
      </c>
      <c r="AZ1058" s="514">
        <v>1882</v>
      </c>
      <c r="BA1058" s="514" t="s">
        <v>130</v>
      </c>
      <c r="BB1058" s="515" t="s">
        <v>2721</v>
      </c>
      <c r="BC1058" s="515"/>
      <c r="BD1058" s="515"/>
      <c r="BE1058" s="530"/>
      <c r="BF1058" s="547"/>
      <c r="BG1058" s="530"/>
      <c r="BH1058" s="530"/>
      <c r="BI1058" s="530"/>
      <c r="BJ1058" s="560"/>
      <c r="BK1058" s="560"/>
      <c r="BL1058" s="530"/>
      <c r="BM1058" s="530"/>
      <c r="BN1058" s="530"/>
      <c r="BO1058" s="530"/>
      <c r="BP1058" s="530"/>
      <c r="BQ1058" s="530"/>
      <c r="BR1058" s="530"/>
      <c r="BS1058" s="530"/>
      <c r="BT1058" s="530"/>
      <c r="BU1058" s="530"/>
      <c r="BV1058" s="530"/>
      <c r="BW1058" s="530"/>
      <c r="BX1058" s="530"/>
      <c r="BY1058" s="555"/>
      <c r="BZ1058" s="552"/>
      <c r="CA1058" s="530"/>
    </row>
    <row r="1059" spans="34:79" x14ac:dyDescent="0.3">
      <c r="AH1059" s="512" t="str">
        <f t="shared" si="49"/>
        <v/>
      </c>
      <c r="AI1059" s="15" t="str">
        <f t="shared" si="48"/>
        <v>653722-144538</v>
      </c>
      <c r="AJ1059" s="511">
        <f t="shared" si="50"/>
        <v>1056</v>
      </c>
      <c r="AK1059" s="514">
        <v>18</v>
      </c>
      <c r="AL1059" s="514" t="s">
        <v>1283</v>
      </c>
      <c r="AM1059" s="514" t="s">
        <v>3337</v>
      </c>
      <c r="AN1059" s="514" t="s">
        <v>3711</v>
      </c>
      <c r="AO1059" s="514">
        <v>652900</v>
      </c>
      <c r="AP1059" s="514">
        <v>144772</v>
      </c>
      <c r="AQ1059" s="514" t="s">
        <v>4061</v>
      </c>
      <c r="AR1059" s="514" t="s">
        <v>861</v>
      </c>
      <c r="AS1059" s="514">
        <v>653722</v>
      </c>
      <c r="AT1059" s="514">
        <v>144538</v>
      </c>
      <c r="AU1059" s="514">
        <v>110</v>
      </c>
      <c r="AV1059" s="514" t="s">
        <v>719</v>
      </c>
      <c r="AW1059" s="514" t="s">
        <v>2640</v>
      </c>
      <c r="AX1059" s="514">
        <v>3.6</v>
      </c>
      <c r="AY1059" s="514">
        <v>3.6</v>
      </c>
      <c r="AZ1059" s="514">
        <v>1882</v>
      </c>
      <c r="BA1059" s="514" t="s">
        <v>130</v>
      </c>
      <c r="BB1059" s="515" t="s">
        <v>2721</v>
      </c>
      <c r="BC1059" s="515"/>
      <c r="BD1059" s="515"/>
      <c r="BE1059" s="530"/>
      <c r="BF1059" s="547"/>
      <c r="BG1059" s="530"/>
      <c r="BH1059" s="530"/>
      <c r="BI1059" s="530"/>
      <c r="BJ1059" s="560"/>
      <c r="BK1059" s="560"/>
      <c r="BL1059" s="530"/>
      <c r="BM1059" s="530"/>
      <c r="BN1059" s="530"/>
      <c r="BO1059" s="530"/>
      <c r="BP1059" s="530"/>
      <c r="BQ1059" s="530"/>
      <c r="BR1059" s="530"/>
      <c r="BS1059" s="530"/>
      <c r="BT1059" s="530"/>
      <c r="BU1059" s="530"/>
      <c r="BV1059" s="530"/>
      <c r="BW1059" s="530"/>
      <c r="BX1059" s="530"/>
      <c r="BY1059" s="555"/>
      <c r="BZ1059" s="552"/>
      <c r="CA1059" s="530"/>
    </row>
    <row r="1060" spans="34:79" x14ac:dyDescent="0.3">
      <c r="AH1060" s="512" t="str">
        <f t="shared" si="49"/>
        <v/>
      </c>
      <c r="AI1060" s="15" t="str">
        <f t="shared" si="48"/>
        <v>653866-144443</v>
      </c>
      <c r="AJ1060" s="511">
        <f t="shared" si="50"/>
        <v>1057</v>
      </c>
      <c r="AK1060" s="514">
        <v>18</v>
      </c>
      <c r="AL1060" s="514" t="s">
        <v>1283</v>
      </c>
      <c r="AM1060" s="514" t="s">
        <v>3337</v>
      </c>
      <c r="AN1060" s="514" t="s">
        <v>3711</v>
      </c>
      <c r="AO1060" s="514">
        <v>652900</v>
      </c>
      <c r="AP1060" s="514">
        <v>144772</v>
      </c>
      <c r="AQ1060" s="514" t="s">
        <v>4062</v>
      </c>
      <c r="AR1060" s="514" t="s">
        <v>2670</v>
      </c>
      <c r="AS1060" s="514">
        <v>653866</v>
      </c>
      <c r="AT1060" s="514">
        <v>144443</v>
      </c>
      <c r="AU1060" s="514">
        <v>119</v>
      </c>
      <c r="AV1060" s="514" t="s">
        <v>719</v>
      </c>
      <c r="AW1060" s="514" t="s">
        <v>2640</v>
      </c>
      <c r="AX1060" s="514">
        <v>1.8</v>
      </c>
      <c r="AY1060" s="514">
        <v>5.4</v>
      </c>
      <c r="AZ1060" s="514">
        <v>1882</v>
      </c>
      <c r="BA1060" s="514" t="s">
        <v>130</v>
      </c>
      <c r="BB1060" s="515" t="s">
        <v>2721</v>
      </c>
      <c r="BC1060" s="515"/>
      <c r="BD1060" s="515"/>
      <c r="BE1060" s="530"/>
      <c r="BF1060" s="547"/>
      <c r="BG1060" s="530"/>
      <c r="BH1060" s="530"/>
      <c r="BI1060" s="530"/>
      <c r="BJ1060" s="560"/>
      <c r="BK1060" s="560"/>
      <c r="BL1060" s="530"/>
      <c r="BM1060" s="530"/>
      <c r="BN1060" s="530"/>
      <c r="BO1060" s="530"/>
      <c r="BP1060" s="530"/>
      <c r="BQ1060" s="530"/>
      <c r="BR1060" s="530"/>
      <c r="BS1060" s="530"/>
      <c r="BT1060" s="530"/>
      <c r="BU1060" s="530"/>
      <c r="BV1060" s="530"/>
      <c r="BW1060" s="530"/>
      <c r="BX1060" s="530"/>
      <c r="BY1060" s="555"/>
      <c r="BZ1060" s="552"/>
      <c r="CA1060" s="530"/>
    </row>
    <row r="1061" spans="34:79" x14ac:dyDescent="0.3">
      <c r="AH1061" s="512" t="str">
        <f t="shared" si="49"/>
        <v/>
      </c>
      <c r="AI1061" s="15" t="str">
        <f t="shared" si="48"/>
        <v>653883-144428</v>
      </c>
      <c r="AJ1061" s="511">
        <f t="shared" si="50"/>
        <v>1058</v>
      </c>
      <c r="AK1061" s="514">
        <v>18</v>
      </c>
      <c r="AL1061" s="514" t="s">
        <v>1283</v>
      </c>
      <c r="AM1061" s="514" t="s">
        <v>3337</v>
      </c>
      <c r="AN1061" s="514" t="s">
        <v>3711</v>
      </c>
      <c r="AO1061" s="514">
        <v>652900</v>
      </c>
      <c r="AP1061" s="514">
        <v>144772</v>
      </c>
      <c r="AQ1061" s="514" t="s">
        <v>3484</v>
      </c>
      <c r="AR1061" s="514" t="s">
        <v>861</v>
      </c>
      <c r="AS1061" s="514">
        <v>653883</v>
      </c>
      <c r="AT1061" s="514">
        <v>144428</v>
      </c>
      <c r="AU1061" s="514">
        <v>111</v>
      </c>
      <c r="AV1061" s="514" t="s">
        <v>719</v>
      </c>
      <c r="AW1061" s="514" t="s">
        <v>2640</v>
      </c>
      <c r="AX1061" s="514">
        <v>1.6</v>
      </c>
      <c r="AY1061" s="514">
        <v>5.6</v>
      </c>
      <c r="AZ1061" s="514">
        <v>1882</v>
      </c>
      <c r="BA1061" s="514" t="s">
        <v>130</v>
      </c>
      <c r="BB1061" s="515" t="s">
        <v>861</v>
      </c>
      <c r="BC1061" s="515"/>
      <c r="BD1061" s="515"/>
      <c r="BE1061" s="530"/>
      <c r="BF1061" s="547"/>
      <c r="BG1061" s="530"/>
      <c r="BH1061" s="530"/>
      <c r="BI1061" s="530"/>
      <c r="BJ1061" s="560"/>
      <c r="BK1061" s="560"/>
      <c r="BL1061" s="530"/>
      <c r="BM1061" s="530"/>
      <c r="BN1061" s="530"/>
      <c r="BO1061" s="530"/>
      <c r="BP1061" s="530"/>
      <c r="BQ1061" s="530"/>
      <c r="BR1061" s="530"/>
      <c r="BS1061" s="530"/>
      <c r="BT1061" s="530"/>
      <c r="BU1061" s="530"/>
      <c r="BV1061" s="530"/>
      <c r="BW1061" s="530"/>
      <c r="BX1061" s="530"/>
      <c r="BY1061" s="555"/>
      <c r="BZ1061" s="552"/>
      <c r="CA1061" s="530"/>
    </row>
    <row r="1062" spans="34:79" x14ac:dyDescent="0.3">
      <c r="AH1062" s="512" t="str">
        <f t="shared" si="49"/>
        <v/>
      </c>
      <c r="AI1062" s="15" t="str">
        <f t="shared" si="48"/>
        <v>653925-144347</v>
      </c>
      <c r="AJ1062" s="511">
        <f t="shared" si="50"/>
        <v>1059</v>
      </c>
      <c r="AK1062" s="514">
        <v>18</v>
      </c>
      <c r="AL1062" s="514" t="s">
        <v>1283</v>
      </c>
      <c r="AM1062" s="514" t="s">
        <v>3337</v>
      </c>
      <c r="AN1062" s="514" t="s">
        <v>3711</v>
      </c>
      <c r="AO1062" s="514">
        <v>652900</v>
      </c>
      <c r="AP1062" s="514">
        <v>144772</v>
      </c>
      <c r="AQ1062" s="514" t="s">
        <v>4063</v>
      </c>
      <c r="AR1062" s="514" t="s">
        <v>861</v>
      </c>
      <c r="AS1062" s="514">
        <v>653925</v>
      </c>
      <c r="AT1062" s="514">
        <v>144347</v>
      </c>
      <c r="AU1062" s="514">
        <v>126</v>
      </c>
      <c r="AV1062" s="514" t="s">
        <v>719</v>
      </c>
      <c r="AW1062" s="514" t="s">
        <v>2640</v>
      </c>
      <c r="AX1062" s="514">
        <v>0.3</v>
      </c>
      <c r="AY1062" s="514">
        <v>6.9</v>
      </c>
      <c r="AZ1062" s="514">
        <v>1882</v>
      </c>
      <c r="BA1062" s="514" t="s">
        <v>130</v>
      </c>
      <c r="BB1062" s="515" t="s">
        <v>861</v>
      </c>
      <c r="BC1062" s="515"/>
      <c r="BD1062" s="515"/>
      <c r="BE1062" s="530"/>
      <c r="BF1062" s="547"/>
      <c r="BG1062" s="530"/>
      <c r="BH1062" s="530"/>
      <c r="BI1062" s="530"/>
      <c r="BJ1062" s="560"/>
      <c r="BK1062" s="560"/>
      <c r="BL1062" s="530"/>
      <c r="BM1062" s="530"/>
      <c r="BN1062" s="530"/>
      <c r="BO1062" s="530"/>
      <c r="BP1062" s="530"/>
      <c r="BQ1062" s="530"/>
      <c r="BR1062" s="530"/>
      <c r="BS1062" s="530"/>
      <c r="BT1062" s="530"/>
      <c r="BU1062" s="530"/>
      <c r="BV1062" s="530"/>
      <c r="BW1062" s="530"/>
      <c r="BX1062" s="530"/>
      <c r="BY1062" s="555"/>
      <c r="BZ1062" s="552"/>
      <c r="CA1062" s="530"/>
    </row>
    <row r="1063" spans="34:79" x14ac:dyDescent="0.3">
      <c r="AH1063" s="512" t="str">
        <f t="shared" si="49"/>
        <v/>
      </c>
      <c r="AI1063" s="15" t="str">
        <f t="shared" si="48"/>
        <v>653773-144880</v>
      </c>
      <c r="AJ1063" s="511">
        <f t="shared" si="50"/>
        <v>1060</v>
      </c>
      <c r="AK1063" s="514">
        <v>18</v>
      </c>
      <c r="AL1063" s="514" t="s">
        <v>1283</v>
      </c>
      <c r="AM1063" s="514" t="s">
        <v>3437</v>
      </c>
      <c r="AN1063" s="514" t="s">
        <v>4064</v>
      </c>
      <c r="AO1063" s="514">
        <v>652703</v>
      </c>
      <c r="AP1063" s="514">
        <v>145325</v>
      </c>
      <c r="AQ1063" s="514" t="s">
        <v>4065</v>
      </c>
      <c r="AR1063" s="514" t="s">
        <v>861</v>
      </c>
      <c r="AS1063" s="514">
        <v>653773</v>
      </c>
      <c r="AT1063" s="514">
        <v>144880</v>
      </c>
      <c r="AU1063" s="514">
        <v>110</v>
      </c>
      <c r="AV1063" s="514" t="s">
        <v>719</v>
      </c>
      <c r="AW1063" s="514" t="s">
        <v>2640</v>
      </c>
      <c r="AX1063" s="514">
        <v>1.3</v>
      </c>
      <c r="AY1063" s="514">
        <v>0.2</v>
      </c>
      <c r="AZ1063" s="514">
        <v>1882</v>
      </c>
      <c r="BA1063" s="514" t="s">
        <v>130</v>
      </c>
      <c r="BB1063" s="515" t="s">
        <v>2721</v>
      </c>
      <c r="BC1063" s="515"/>
      <c r="BD1063" s="515"/>
      <c r="BE1063" s="530"/>
      <c r="BF1063" s="547"/>
      <c r="BG1063" s="530"/>
      <c r="BH1063" s="530"/>
      <c r="BI1063" s="530"/>
      <c r="BJ1063" s="560"/>
      <c r="BK1063" s="560"/>
      <c r="BL1063" s="530"/>
      <c r="BM1063" s="530"/>
      <c r="BN1063" s="530"/>
      <c r="BO1063" s="530"/>
      <c r="BP1063" s="530"/>
      <c r="BQ1063" s="530"/>
      <c r="BR1063" s="530"/>
      <c r="BS1063" s="530"/>
      <c r="BT1063" s="530"/>
      <c r="BU1063" s="530"/>
      <c r="BV1063" s="530"/>
      <c r="BW1063" s="530"/>
      <c r="BX1063" s="530"/>
      <c r="BY1063" s="555"/>
      <c r="BZ1063" s="552"/>
      <c r="CA1063" s="530"/>
    </row>
    <row r="1064" spans="34:79" x14ac:dyDescent="0.3">
      <c r="AH1064" s="512" t="str">
        <f t="shared" si="49"/>
        <v/>
      </c>
      <c r="AI1064" s="15" t="str">
        <f t="shared" si="48"/>
        <v>653776-144877</v>
      </c>
      <c r="AJ1064" s="511">
        <f t="shared" si="50"/>
        <v>1061</v>
      </c>
      <c r="AK1064" s="514">
        <v>18</v>
      </c>
      <c r="AL1064" s="514" t="s">
        <v>1283</v>
      </c>
      <c r="AM1064" s="514" t="s">
        <v>3437</v>
      </c>
      <c r="AN1064" s="514" t="s">
        <v>4064</v>
      </c>
      <c r="AO1064" s="514">
        <v>652703</v>
      </c>
      <c r="AP1064" s="514">
        <v>145325</v>
      </c>
      <c r="AQ1064" s="514" t="s">
        <v>4066</v>
      </c>
      <c r="AR1064" s="514" t="s">
        <v>861</v>
      </c>
      <c r="AS1064" s="514">
        <v>653776</v>
      </c>
      <c r="AT1064" s="514">
        <v>144877</v>
      </c>
      <c r="AU1064" s="514">
        <v>111</v>
      </c>
      <c r="AV1064" s="514" t="s">
        <v>719</v>
      </c>
      <c r="AW1064" s="514" t="s">
        <v>2640</v>
      </c>
      <c r="AX1064" s="514">
        <v>1.2</v>
      </c>
      <c r="AY1064" s="514">
        <v>0.3</v>
      </c>
      <c r="AZ1064" s="514">
        <v>1882</v>
      </c>
      <c r="BA1064" s="514" t="s">
        <v>130</v>
      </c>
      <c r="BB1064" s="515" t="s">
        <v>2721</v>
      </c>
      <c r="BC1064" s="515"/>
      <c r="BD1064" s="515"/>
      <c r="BE1064" s="530"/>
      <c r="BF1064" s="547"/>
      <c r="BG1064" s="530"/>
      <c r="BH1064" s="530"/>
      <c r="BI1064" s="530"/>
      <c r="BJ1064" s="560"/>
      <c r="BK1064" s="560"/>
      <c r="BL1064" s="530"/>
      <c r="BM1064" s="530"/>
      <c r="BN1064" s="530"/>
      <c r="BO1064" s="530"/>
      <c r="BP1064" s="530"/>
      <c r="BQ1064" s="530"/>
      <c r="BR1064" s="530"/>
      <c r="BS1064" s="530"/>
      <c r="BT1064" s="530"/>
      <c r="BU1064" s="530"/>
      <c r="BV1064" s="530"/>
      <c r="BW1064" s="530"/>
      <c r="BX1064" s="530"/>
      <c r="BY1064" s="555"/>
      <c r="BZ1064" s="552"/>
      <c r="CA1064" s="530"/>
    </row>
    <row r="1065" spans="34:79" x14ac:dyDescent="0.3">
      <c r="AH1065" s="512" t="str">
        <f t="shared" si="49"/>
        <v/>
      </c>
      <c r="AI1065" s="15" t="str">
        <f t="shared" si="48"/>
        <v>653781-144859</v>
      </c>
      <c r="AJ1065" s="511">
        <f t="shared" si="50"/>
        <v>1062</v>
      </c>
      <c r="AK1065" s="514">
        <v>18</v>
      </c>
      <c r="AL1065" s="514" t="s">
        <v>1283</v>
      </c>
      <c r="AM1065" s="514" t="s">
        <v>3437</v>
      </c>
      <c r="AN1065" s="514" t="s">
        <v>4064</v>
      </c>
      <c r="AO1065" s="514">
        <v>652703</v>
      </c>
      <c r="AP1065" s="514">
        <v>145325</v>
      </c>
      <c r="AQ1065" s="514" t="s">
        <v>4067</v>
      </c>
      <c r="AR1065" s="514" t="s">
        <v>4068</v>
      </c>
      <c r="AS1065" s="514">
        <v>653781</v>
      </c>
      <c r="AT1065" s="514">
        <v>144859</v>
      </c>
      <c r="AU1065" s="514">
        <v>124</v>
      </c>
      <c r="AV1065" s="514" t="s">
        <v>719</v>
      </c>
      <c r="AW1065" s="514" t="s">
        <v>2640</v>
      </c>
      <c r="AX1065" s="514">
        <v>1</v>
      </c>
      <c r="AY1065" s="514">
        <v>0.5</v>
      </c>
      <c r="AZ1065" s="514">
        <v>1882</v>
      </c>
      <c r="BA1065" s="514" t="s">
        <v>130</v>
      </c>
      <c r="BB1065" s="515" t="s">
        <v>2721</v>
      </c>
      <c r="BC1065" s="515"/>
      <c r="BD1065" s="515"/>
      <c r="BE1065" s="530"/>
      <c r="BF1065" s="547"/>
      <c r="BG1065" s="530"/>
      <c r="BH1065" s="530"/>
      <c r="BI1065" s="530"/>
      <c r="BJ1065" s="560"/>
      <c r="BK1065" s="560"/>
      <c r="BL1065" s="530"/>
      <c r="BM1065" s="530"/>
      <c r="BN1065" s="530"/>
      <c r="BO1065" s="530"/>
      <c r="BP1065" s="530"/>
      <c r="BQ1065" s="530"/>
      <c r="BR1065" s="530"/>
      <c r="BS1065" s="530"/>
      <c r="BT1065" s="530"/>
      <c r="BU1065" s="530"/>
      <c r="BV1065" s="530"/>
      <c r="BW1065" s="530"/>
      <c r="BX1065" s="530"/>
      <c r="BY1065" s="555"/>
      <c r="BZ1065" s="552"/>
      <c r="CA1065" s="530"/>
    </row>
    <row r="1066" spans="34:79" x14ac:dyDescent="0.3">
      <c r="AH1066" s="512" t="str">
        <f t="shared" si="49"/>
        <v/>
      </c>
      <c r="AI1066" s="15" t="str">
        <f t="shared" si="48"/>
        <v>653859-144754</v>
      </c>
      <c r="AJ1066" s="511">
        <f t="shared" si="50"/>
        <v>1063</v>
      </c>
      <c r="AK1066" s="514">
        <v>18</v>
      </c>
      <c r="AL1066" s="514" t="s">
        <v>1283</v>
      </c>
      <c r="AM1066" s="514" t="s">
        <v>3437</v>
      </c>
      <c r="AN1066" s="514" t="s">
        <v>4064</v>
      </c>
      <c r="AO1066" s="514">
        <v>652703</v>
      </c>
      <c r="AP1066" s="514">
        <v>145325</v>
      </c>
      <c r="AQ1066" s="514" t="s">
        <v>4069</v>
      </c>
      <c r="AR1066" s="514" t="s">
        <v>861</v>
      </c>
      <c r="AS1066" s="514">
        <v>653859</v>
      </c>
      <c r="AT1066" s="514">
        <v>144754</v>
      </c>
      <c r="AU1066" s="514">
        <v>127</v>
      </c>
      <c r="AV1066" s="514" t="s">
        <v>719</v>
      </c>
      <c r="AW1066" s="514" t="s">
        <v>2640</v>
      </c>
      <c r="AX1066" s="514">
        <v>0.2</v>
      </c>
      <c r="AY1066" s="514">
        <v>0.1</v>
      </c>
      <c r="AZ1066" s="514">
        <v>1882</v>
      </c>
      <c r="BA1066" s="514" t="s">
        <v>130</v>
      </c>
      <c r="BB1066" s="515" t="s">
        <v>2721</v>
      </c>
      <c r="BC1066" s="515"/>
      <c r="BD1066" s="515"/>
      <c r="BE1066" s="530"/>
      <c r="BF1066" s="547"/>
      <c r="BG1066" s="530"/>
      <c r="BH1066" s="530"/>
      <c r="BI1066" s="530"/>
      <c r="BJ1066" s="560"/>
      <c r="BK1066" s="560"/>
      <c r="BL1066" s="530"/>
      <c r="BM1066" s="530"/>
      <c r="BN1066" s="530"/>
      <c r="BO1066" s="530"/>
      <c r="BP1066" s="530"/>
      <c r="BQ1066" s="530"/>
      <c r="BR1066" s="530"/>
      <c r="BS1066" s="530"/>
      <c r="BT1066" s="530"/>
      <c r="BU1066" s="530"/>
      <c r="BV1066" s="530"/>
      <c r="BW1066" s="530"/>
      <c r="BX1066" s="530"/>
      <c r="BY1066" s="555"/>
      <c r="BZ1066" s="552"/>
      <c r="CA1066" s="530"/>
    </row>
    <row r="1067" spans="34:79" x14ac:dyDescent="0.3">
      <c r="AH1067" s="512" t="str">
        <f t="shared" si="49"/>
        <v/>
      </c>
      <c r="AI1067" s="15" t="str">
        <f t="shared" si="48"/>
        <v>653961-144687</v>
      </c>
      <c r="AJ1067" s="511">
        <f t="shared" si="50"/>
        <v>1064</v>
      </c>
      <c r="AK1067" s="514">
        <v>18</v>
      </c>
      <c r="AL1067" s="514" t="s">
        <v>1283</v>
      </c>
      <c r="AM1067" s="514" t="s">
        <v>3437</v>
      </c>
      <c r="AN1067" s="514" t="s">
        <v>4064</v>
      </c>
      <c r="AO1067" s="514">
        <v>652703</v>
      </c>
      <c r="AP1067" s="514">
        <v>145325</v>
      </c>
      <c r="AQ1067" s="514" t="s">
        <v>3911</v>
      </c>
      <c r="AR1067" s="514" t="s">
        <v>861</v>
      </c>
      <c r="AS1067" s="514">
        <v>653961</v>
      </c>
      <c r="AT1067" s="514">
        <v>144687</v>
      </c>
      <c r="AU1067" s="514">
        <v>130</v>
      </c>
      <c r="AV1067" s="514" t="s">
        <v>719</v>
      </c>
      <c r="AW1067" s="514" t="s">
        <v>2640</v>
      </c>
      <c r="AX1067" s="514">
        <v>1.5</v>
      </c>
      <c r="AY1067" s="514">
        <v>0.4</v>
      </c>
      <c r="AZ1067" s="514">
        <v>1882</v>
      </c>
      <c r="BA1067" s="514" t="s">
        <v>130</v>
      </c>
      <c r="BB1067" s="515" t="s">
        <v>861</v>
      </c>
      <c r="BC1067" s="515"/>
      <c r="BD1067" s="515"/>
      <c r="BE1067" s="530"/>
      <c r="BF1067" s="547"/>
      <c r="BG1067" s="530"/>
      <c r="BH1067" s="530"/>
      <c r="BI1067" s="530"/>
      <c r="BJ1067" s="560"/>
      <c r="BK1067" s="560"/>
      <c r="BL1067" s="530"/>
      <c r="BM1067" s="530"/>
      <c r="BN1067" s="530"/>
      <c r="BO1067" s="530"/>
      <c r="BP1067" s="530"/>
      <c r="BQ1067" s="530"/>
      <c r="BR1067" s="530"/>
      <c r="BS1067" s="530"/>
      <c r="BT1067" s="530"/>
      <c r="BU1067" s="530"/>
      <c r="BV1067" s="530"/>
      <c r="BW1067" s="530"/>
      <c r="BX1067" s="530"/>
      <c r="BY1067" s="555"/>
      <c r="BZ1067" s="552"/>
      <c r="CA1067" s="530"/>
    </row>
    <row r="1068" spans="34:79" x14ac:dyDescent="0.3">
      <c r="AH1068" s="512" t="str">
        <f t="shared" si="49"/>
        <v/>
      </c>
      <c r="AI1068" s="15" t="str">
        <f t="shared" si="48"/>
        <v>653987-144688</v>
      </c>
      <c r="AJ1068" s="511">
        <f t="shared" si="50"/>
        <v>1065</v>
      </c>
      <c r="AK1068" s="514">
        <v>18</v>
      </c>
      <c r="AL1068" s="514" t="s">
        <v>1283</v>
      </c>
      <c r="AM1068" s="514" t="s">
        <v>3437</v>
      </c>
      <c r="AN1068" s="514" t="s">
        <v>4064</v>
      </c>
      <c r="AO1068" s="514">
        <v>652703</v>
      </c>
      <c r="AP1068" s="514">
        <v>145325</v>
      </c>
      <c r="AQ1068" s="514" t="s">
        <v>4070</v>
      </c>
      <c r="AR1068" s="514" t="s">
        <v>861</v>
      </c>
      <c r="AS1068" s="514">
        <v>653987</v>
      </c>
      <c r="AT1068" s="514">
        <v>144688</v>
      </c>
      <c r="AU1068" s="514">
        <v>132</v>
      </c>
      <c r="AV1068" s="514" t="s">
        <v>718</v>
      </c>
      <c r="AW1068" s="514" t="s">
        <v>2640</v>
      </c>
      <c r="AX1068" s="514">
        <v>1.2</v>
      </c>
      <c r="AY1068" s="514">
        <v>0.7</v>
      </c>
      <c r="AZ1068" s="514">
        <v>1882</v>
      </c>
      <c r="BA1068" s="514" t="s">
        <v>130</v>
      </c>
      <c r="BB1068" s="515" t="s">
        <v>861</v>
      </c>
      <c r="BC1068" s="515"/>
      <c r="BD1068" s="515"/>
      <c r="BE1068" s="530"/>
      <c r="BF1068" s="547"/>
      <c r="BG1068" s="530"/>
      <c r="BH1068" s="530"/>
      <c r="BI1068" s="530"/>
      <c r="BJ1068" s="560"/>
      <c r="BK1068" s="560"/>
      <c r="BL1068" s="530"/>
      <c r="BM1068" s="530"/>
      <c r="BN1068" s="530"/>
      <c r="BO1068" s="530"/>
      <c r="BP1068" s="530"/>
      <c r="BQ1068" s="530"/>
      <c r="BR1068" s="530"/>
      <c r="BS1068" s="530"/>
      <c r="BT1068" s="530"/>
      <c r="BU1068" s="530"/>
      <c r="BV1068" s="530"/>
      <c r="BW1068" s="530"/>
      <c r="BX1068" s="530"/>
      <c r="BY1068" s="555"/>
      <c r="BZ1068" s="552"/>
      <c r="CA1068" s="530"/>
    </row>
    <row r="1069" spans="34:79" x14ac:dyDescent="0.3">
      <c r="AH1069" s="512" t="str">
        <f t="shared" si="49"/>
        <v/>
      </c>
      <c r="AI1069" s="15" t="str">
        <f t="shared" si="48"/>
        <v>652490-142261</v>
      </c>
      <c r="AJ1069" s="511">
        <f t="shared" si="50"/>
        <v>1066</v>
      </c>
      <c r="AK1069" s="514">
        <v>18</v>
      </c>
      <c r="AL1069" s="514" t="s">
        <v>1283</v>
      </c>
      <c r="AM1069" s="514" t="s">
        <v>3595</v>
      </c>
      <c r="AN1069" s="514" t="s">
        <v>4071</v>
      </c>
      <c r="AO1069" s="514">
        <v>649165</v>
      </c>
      <c r="AP1069" s="514">
        <v>142465</v>
      </c>
      <c r="AQ1069" s="514" t="s">
        <v>4072</v>
      </c>
      <c r="AR1069" s="514" t="s">
        <v>861</v>
      </c>
      <c r="AS1069" s="514">
        <v>652490</v>
      </c>
      <c r="AT1069" s="514">
        <v>142261</v>
      </c>
      <c r="AU1069" s="514">
        <v>118</v>
      </c>
      <c r="AV1069" s="514" t="s">
        <v>719</v>
      </c>
      <c r="AW1069" s="514" t="s">
        <v>2635</v>
      </c>
      <c r="AX1069" s="514">
        <v>10</v>
      </c>
      <c r="AY1069" s="514">
        <v>0.1</v>
      </c>
      <c r="AZ1069" s="514">
        <v>1860</v>
      </c>
      <c r="BA1069" s="514" t="s">
        <v>244</v>
      </c>
      <c r="BB1069" s="515" t="s">
        <v>861</v>
      </c>
      <c r="BC1069" s="515"/>
      <c r="BD1069" s="515"/>
      <c r="BE1069" s="530"/>
      <c r="BF1069" s="547"/>
      <c r="BG1069" s="530"/>
      <c r="BH1069" s="530"/>
      <c r="BI1069" s="530"/>
      <c r="BJ1069" s="560"/>
      <c r="BK1069" s="560"/>
      <c r="BL1069" s="530"/>
      <c r="BM1069" s="530"/>
      <c r="BN1069" s="530"/>
      <c r="BO1069" s="530"/>
      <c r="BP1069" s="530"/>
      <c r="BQ1069" s="530"/>
      <c r="BR1069" s="530"/>
      <c r="BS1069" s="530"/>
      <c r="BT1069" s="530"/>
      <c r="BU1069" s="530"/>
      <c r="BV1069" s="530"/>
      <c r="BW1069" s="530"/>
      <c r="BX1069" s="530"/>
      <c r="BY1069" s="555"/>
      <c r="BZ1069" s="552"/>
      <c r="CA1069" s="530"/>
    </row>
    <row r="1070" spans="34:79" x14ac:dyDescent="0.3">
      <c r="AH1070" s="512" t="str">
        <f t="shared" si="49"/>
        <v/>
      </c>
      <c r="AI1070" s="15" t="str">
        <f t="shared" si="48"/>
        <v>652546-142274</v>
      </c>
      <c r="AJ1070" s="511">
        <f t="shared" si="50"/>
        <v>1067</v>
      </c>
      <c r="AK1070" s="514">
        <v>18</v>
      </c>
      <c r="AL1070" s="514" t="s">
        <v>1283</v>
      </c>
      <c r="AM1070" s="514" t="s">
        <v>3595</v>
      </c>
      <c r="AN1070" s="514" t="s">
        <v>4071</v>
      </c>
      <c r="AO1070" s="514">
        <v>649165</v>
      </c>
      <c r="AP1070" s="514">
        <v>142465</v>
      </c>
      <c r="AQ1070" s="514" t="s">
        <v>861</v>
      </c>
      <c r="AR1070" s="514" t="s">
        <v>861</v>
      </c>
      <c r="AS1070" s="514">
        <v>652546</v>
      </c>
      <c r="AT1070" s="514">
        <v>142274</v>
      </c>
      <c r="AU1070" s="514">
        <v>129</v>
      </c>
      <c r="AV1070" s="514" t="s">
        <v>719</v>
      </c>
      <c r="AW1070" s="514" t="s">
        <v>2635</v>
      </c>
      <c r="AX1070" s="514">
        <v>10</v>
      </c>
      <c r="AY1070" s="514">
        <v>0.6</v>
      </c>
      <c r="AZ1070" s="514">
        <v>1860</v>
      </c>
      <c r="BA1070" s="514" t="s">
        <v>244</v>
      </c>
      <c r="BB1070" s="515" t="s">
        <v>2946</v>
      </c>
      <c r="BC1070" s="515"/>
      <c r="BD1070" s="515"/>
      <c r="BE1070" s="530"/>
      <c r="BF1070" s="547"/>
      <c r="BG1070" s="530"/>
      <c r="BH1070" s="530"/>
      <c r="BI1070" s="530"/>
      <c r="BJ1070" s="560"/>
      <c r="BK1070" s="560"/>
      <c r="BL1070" s="530"/>
      <c r="BM1070" s="530"/>
      <c r="BN1070" s="530"/>
      <c r="BO1070" s="530"/>
      <c r="BP1070" s="530"/>
      <c r="BQ1070" s="530"/>
      <c r="BR1070" s="530"/>
      <c r="BS1070" s="530"/>
      <c r="BT1070" s="530"/>
      <c r="BU1070" s="530"/>
      <c r="BV1070" s="530"/>
      <c r="BW1070" s="530"/>
      <c r="BX1070" s="530"/>
      <c r="BY1070" s="555"/>
      <c r="BZ1070" s="552"/>
      <c r="CA1070" s="530"/>
    </row>
    <row r="1071" spans="34:79" x14ac:dyDescent="0.3">
      <c r="AH1071" s="512" t="str">
        <f t="shared" si="49"/>
        <v/>
      </c>
      <c r="AI1071" s="15" t="str">
        <f t="shared" si="48"/>
        <v>650990-143750</v>
      </c>
      <c r="AJ1071" s="511">
        <f t="shared" si="50"/>
        <v>1068</v>
      </c>
      <c r="AK1071" s="514">
        <v>18</v>
      </c>
      <c r="AL1071" s="514" t="s">
        <v>1283</v>
      </c>
      <c r="AM1071" s="514" t="s">
        <v>2771</v>
      </c>
      <c r="AN1071" s="514" t="s">
        <v>4073</v>
      </c>
      <c r="AO1071" s="514">
        <v>649943</v>
      </c>
      <c r="AP1071" s="514">
        <v>152567</v>
      </c>
      <c r="AQ1071" s="514" t="s">
        <v>4074</v>
      </c>
      <c r="AR1071" s="514" t="s">
        <v>861</v>
      </c>
      <c r="AS1071" s="514">
        <v>650990</v>
      </c>
      <c r="AT1071" s="514">
        <v>143750</v>
      </c>
      <c r="AU1071" s="514">
        <v>90</v>
      </c>
      <c r="AV1071" s="514" t="s">
        <v>719</v>
      </c>
      <c r="AW1071" s="514" t="s">
        <v>2747</v>
      </c>
      <c r="AX1071" s="514">
        <v>4.8</v>
      </c>
      <c r="AY1071" s="514">
        <v>0.1</v>
      </c>
      <c r="AZ1071" s="514">
        <v>1882</v>
      </c>
      <c r="BA1071" s="514" t="s">
        <v>130</v>
      </c>
      <c r="BB1071" s="515" t="s">
        <v>2786</v>
      </c>
      <c r="BC1071" s="515"/>
      <c r="BD1071" s="515"/>
      <c r="BE1071" s="530"/>
      <c r="BF1071" s="547"/>
      <c r="BG1071" s="530"/>
      <c r="BH1071" s="530"/>
      <c r="BI1071" s="530"/>
      <c r="BJ1071" s="560"/>
      <c r="BK1071" s="560"/>
      <c r="BL1071" s="530"/>
      <c r="BM1071" s="530"/>
      <c r="BN1071" s="530"/>
      <c r="BO1071" s="530"/>
      <c r="BP1071" s="530"/>
      <c r="BQ1071" s="530"/>
      <c r="BR1071" s="530"/>
      <c r="BS1071" s="530"/>
      <c r="BT1071" s="530"/>
      <c r="BU1071" s="530"/>
      <c r="BV1071" s="530"/>
      <c r="BW1071" s="530"/>
      <c r="BX1071" s="530"/>
      <c r="BY1071" s="555"/>
      <c r="BZ1071" s="552"/>
      <c r="CA1071" s="530"/>
    </row>
    <row r="1072" spans="34:79" x14ac:dyDescent="0.3">
      <c r="AH1072" s="512" t="str">
        <f t="shared" si="49"/>
        <v/>
      </c>
      <c r="AI1072" s="15" t="str">
        <f t="shared" si="48"/>
        <v>652501-142265</v>
      </c>
      <c r="AJ1072" s="511">
        <f t="shared" si="50"/>
        <v>1069</v>
      </c>
      <c r="AK1072" s="514">
        <v>18</v>
      </c>
      <c r="AL1072" s="514" t="s">
        <v>1283</v>
      </c>
      <c r="AM1072" s="514" t="s">
        <v>3595</v>
      </c>
      <c r="AN1072" s="514" t="s">
        <v>4075</v>
      </c>
      <c r="AO1072" s="514">
        <v>649165</v>
      </c>
      <c r="AP1072" s="514">
        <v>142465</v>
      </c>
      <c r="AQ1072" s="514" t="s">
        <v>2656</v>
      </c>
      <c r="AR1072" s="514" t="s">
        <v>861</v>
      </c>
      <c r="AS1072" s="514">
        <v>652501</v>
      </c>
      <c r="AT1072" s="514">
        <v>142265</v>
      </c>
      <c r="AU1072" s="514">
        <v>119</v>
      </c>
      <c r="AV1072" s="514" t="s">
        <v>718</v>
      </c>
      <c r="AW1072" s="514" t="s">
        <v>2635</v>
      </c>
      <c r="AX1072" s="514">
        <v>10</v>
      </c>
      <c r="AY1072" s="514">
        <v>0.2</v>
      </c>
      <c r="AZ1072" s="514">
        <v>1860</v>
      </c>
      <c r="BA1072" s="514" t="s">
        <v>244</v>
      </c>
      <c r="BB1072" s="515" t="s">
        <v>861</v>
      </c>
      <c r="BC1072" s="515"/>
      <c r="BD1072" s="515"/>
      <c r="BE1072" s="530"/>
      <c r="BF1072" s="547"/>
      <c r="BG1072" s="530"/>
      <c r="BH1072" s="530"/>
      <c r="BI1072" s="530"/>
      <c r="BJ1072" s="560"/>
      <c r="BK1072" s="560"/>
      <c r="BL1072" s="530"/>
      <c r="BM1072" s="530"/>
      <c r="BN1072" s="530"/>
      <c r="BO1072" s="530"/>
      <c r="BP1072" s="530"/>
      <c r="BQ1072" s="530"/>
      <c r="BR1072" s="530"/>
      <c r="BS1072" s="530"/>
      <c r="BT1072" s="530"/>
      <c r="BU1072" s="530"/>
      <c r="BV1072" s="530"/>
      <c r="BW1072" s="530"/>
      <c r="BX1072" s="530"/>
      <c r="BY1072" s="555"/>
      <c r="BZ1072" s="552"/>
      <c r="CA1072" s="530"/>
    </row>
    <row r="1073" spans="34:79" x14ac:dyDescent="0.3">
      <c r="AH1073" s="512" t="str">
        <f t="shared" si="49"/>
        <v/>
      </c>
      <c r="AI1073" s="15" t="str">
        <f t="shared" si="48"/>
        <v>652515-142267</v>
      </c>
      <c r="AJ1073" s="511">
        <f t="shared" si="50"/>
        <v>1070</v>
      </c>
      <c r="AK1073" s="514">
        <v>18</v>
      </c>
      <c r="AL1073" s="514" t="s">
        <v>1283</v>
      </c>
      <c r="AM1073" s="514" t="s">
        <v>3595</v>
      </c>
      <c r="AN1073" s="514" t="s">
        <v>4075</v>
      </c>
      <c r="AO1073" s="514">
        <v>649165</v>
      </c>
      <c r="AP1073" s="514">
        <v>142465</v>
      </c>
      <c r="AQ1073" s="514" t="s">
        <v>2856</v>
      </c>
      <c r="AR1073" s="514" t="s">
        <v>861</v>
      </c>
      <c r="AS1073" s="514">
        <v>652515</v>
      </c>
      <c r="AT1073" s="514">
        <v>142267</v>
      </c>
      <c r="AU1073" s="514">
        <v>121</v>
      </c>
      <c r="AV1073" s="514" t="s">
        <v>718</v>
      </c>
      <c r="AW1073" s="514" t="s">
        <v>2635</v>
      </c>
      <c r="AX1073" s="514">
        <v>10</v>
      </c>
      <c r="AY1073" s="514">
        <v>0.5</v>
      </c>
      <c r="AZ1073" s="514">
        <v>1860</v>
      </c>
      <c r="BA1073" s="514" t="s">
        <v>244</v>
      </c>
      <c r="BB1073" s="515" t="s">
        <v>861</v>
      </c>
      <c r="BC1073" s="515"/>
      <c r="BD1073" s="515"/>
      <c r="BE1073" s="530"/>
      <c r="BF1073" s="547"/>
      <c r="BG1073" s="530"/>
      <c r="BH1073" s="530"/>
      <c r="BI1073" s="530"/>
      <c r="BJ1073" s="560"/>
      <c r="BK1073" s="560"/>
      <c r="BL1073" s="530"/>
      <c r="BM1073" s="530"/>
      <c r="BN1073" s="530"/>
      <c r="BO1073" s="530"/>
      <c r="BP1073" s="530"/>
      <c r="BQ1073" s="530"/>
      <c r="BR1073" s="530"/>
      <c r="BS1073" s="530"/>
      <c r="BT1073" s="530"/>
      <c r="BU1073" s="530"/>
      <c r="BV1073" s="530"/>
      <c r="BW1073" s="530"/>
      <c r="BX1073" s="530"/>
      <c r="BY1073" s="555"/>
      <c r="BZ1073" s="552"/>
      <c r="CA1073" s="530"/>
    </row>
    <row r="1074" spans="34:79" x14ac:dyDescent="0.3">
      <c r="AH1074" s="512" t="str">
        <f t="shared" si="49"/>
        <v/>
      </c>
      <c r="AI1074" s="15" t="str">
        <f t="shared" si="48"/>
        <v>652536-142268</v>
      </c>
      <c r="AJ1074" s="511">
        <f t="shared" si="50"/>
        <v>1071</v>
      </c>
      <c r="AK1074" s="514">
        <v>18</v>
      </c>
      <c r="AL1074" s="514" t="s">
        <v>1283</v>
      </c>
      <c r="AM1074" s="514" t="s">
        <v>3595</v>
      </c>
      <c r="AN1074" s="514" t="s">
        <v>4075</v>
      </c>
      <c r="AO1074" s="514">
        <v>649165</v>
      </c>
      <c r="AP1074" s="514">
        <v>142465</v>
      </c>
      <c r="AQ1074" s="514" t="s">
        <v>2647</v>
      </c>
      <c r="AR1074" s="514" t="s">
        <v>861</v>
      </c>
      <c r="AS1074" s="514">
        <v>652536</v>
      </c>
      <c r="AT1074" s="514">
        <v>142268</v>
      </c>
      <c r="AU1074" s="514">
        <v>125</v>
      </c>
      <c r="AV1074" s="514" t="s">
        <v>718</v>
      </c>
      <c r="AW1074" s="514" t="s">
        <v>2635</v>
      </c>
      <c r="AX1074" s="514">
        <v>10</v>
      </c>
      <c r="AY1074" s="514">
        <v>0.9</v>
      </c>
      <c r="AZ1074" s="514">
        <v>1860</v>
      </c>
      <c r="BA1074" s="514" t="s">
        <v>244</v>
      </c>
      <c r="BB1074" s="515" t="s">
        <v>861</v>
      </c>
      <c r="BC1074" s="515"/>
      <c r="BD1074" s="515"/>
      <c r="BE1074" s="530"/>
      <c r="BF1074" s="547"/>
      <c r="BG1074" s="530"/>
      <c r="BH1074" s="530"/>
      <c r="BI1074" s="530"/>
      <c r="BJ1074" s="560"/>
      <c r="BK1074" s="560"/>
      <c r="BL1074" s="530"/>
      <c r="BM1074" s="530"/>
      <c r="BN1074" s="530"/>
      <c r="BO1074" s="530"/>
      <c r="BP1074" s="530"/>
      <c r="BQ1074" s="530"/>
      <c r="BR1074" s="530"/>
      <c r="BS1074" s="530"/>
      <c r="BT1074" s="530"/>
      <c r="BU1074" s="530"/>
      <c r="BV1074" s="530"/>
      <c r="BW1074" s="530"/>
      <c r="BX1074" s="530"/>
      <c r="BY1074" s="555"/>
      <c r="BZ1074" s="552"/>
      <c r="CA1074" s="530"/>
    </row>
    <row r="1075" spans="34:79" x14ac:dyDescent="0.3">
      <c r="AH1075" s="512" t="str">
        <f t="shared" si="49"/>
        <v/>
      </c>
      <c r="AI1075" s="15" t="str">
        <f t="shared" si="48"/>
        <v>652545-142278</v>
      </c>
      <c r="AJ1075" s="511">
        <f t="shared" si="50"/>
        <v>1072</v>
      </c>
      <c r="AK1075" s="514">
        <v>18</v>
      </c>
      <c r="AL1075" s="514" t="s">
        <v>1283</v>
      </c>
      <c r="AM1075" s="514" t="s">
        <v>3595</v>
      </c>
      <c r="AN1075" s="514" t="s">
        <v>4075</v>
      </c>
      <c r="AO1075" s="514">
        <v>649165</v>
      </c>
      <c r="AP1075" s="514">
        <v>142465</v>
      </c>
      <c r="AQ1075" s="514" t="s">
        <v>4076</v>
      </c>
      <c r="AR1075" s="514" t="s">
        <v>861</v>
      </c>
      <c r="AS1075" s="514">
        <v>652545</v>
      </c>
      <c r="AT1075" s="514">
        <v>142278</v>
      </c>
      <c r="AU1075" s="514">
        <v>127</v>
      </c>
      <c r="AV1075" s="514" t="s">
        <v>719</v>
      </c>
      <c r="AW1075" s="514" t="s">
        <v>2635</v>
      </c>
      <c r="AX1075" s="514">
        <v>10</v>
      </c>
      <c r="AY1075" s="514">
        <v>0.7</v>
      </c>
      <c r="AZ1075" s="514">
        <v>1860</v>
      </c>
      <c r="BA1075" s="514" t="s">
        <v>244</v>
      </c>
      <c r="BB1075" s="515" t="s">
        <v>861</v>
      </c>
      <c r="BC1075" s="515"/>
      <c r="BD1075" s="515"/>
      <c r="BE1075" s="530"/>
      <c r="BF1075" s="547"/>
      <c r="BG1075" s="530"/>
      <c r="BH1075" s="530"/>
      <c r="BI1075" s="530"/>
      <c r="BJ1075" s="560"/>
      <c r="BK1075" s="560"/>
      <c r="BL1075" s="530"/>
      <c r="BM1075" s="530"/>
      <c r="BN1075" s="530"/>
      <c r="BO1075" s="530"/>
      <c r="BP1075" s="530"/>
      <c r="BQ1075" s="530"/>
      <c r="BR1075" s="530"/>
      <c r="BS1075" s="530"/>
      <c r="BT1075" s="530"/>
      <c r="BU1075" s="530"/>
      <c r="BV1075" s="530"/>
      <c r="BW1075" s="530"/>
      <c r="BX1075" s="530"/>
      <c r="BY1075" s="555"/>
      <c r="BZ1075" s="552"/>
      <c r="CA1075" s="530"/>
    </row>
    <row r="1076" spans="34:79" x14ac:dyDescent="0.3">
      <c r="AH1076" s="512" t="str">
        <f t="shared" si="49"/>
        <v/>
      </c>
      <c r="AI1076" s="15" t="str">
        <f t="shared" si="48"/>
        <v>652554-142287</v>
      </c>
      <c r="AJ1076" s="511">
        <f t="shared" si="50"/>
        <v>1073</v>
      </c>
      <c r="AK1076" s="514">
        <v>18</v>
      </c>
      <c r="AL1076" s="514" t="s">
        <v>1283</v>
      </c>
      <c r="AM1076" s="514" t="s">
        <v>3595</v>
      </c>
      <c r="AN1076" s="514" t="s">
        <v>4075</v>
      </c>
      <c r="AO1076" s="514">
        <v>649165</v>
      </c>
      <c r="AP1076" s="514">
        <v>142465</v>
      </c>
      <c r="AQ1076" s="514" t="s">
        <v>2872</v>
      </c>
      <c r="AR1076" s="514" t="s">
        <v>861</v>
      </c>
      <c r="AS1076" s="514">
        <v>652554</v>
      </c>
      <c r="AT1076" s="514">
        <v>142287</v>
      </c>
      <c r="AU1076" s="514">
        <v>129</v>
      </c>
      <c r="AV1076" s="514" t="s">
        <v>718</v>
      </c>
      <c r="AW1076" s="514" t="s">
        <v>2635</v>
      </c>
      <c r="AX1076" s="514">
        <v>10</v>
      </c>
      <c r="AY1076" s="514">
        <v>1.1000000000000001</v>
      </c>
      <c r="AZ1076" s="514">
        <v>1860</v>
      </c>
      <c r="BA1076" s="514" t="s">
        <v>244</v>
      </c>
      <c r="BB1076" s="515" t="s">
        <v>861</v>
      </c>
      <c r="BC1076" s="515"/>
      <c r="BD1076" s="515"/>
      <c r="BE1076" s="530"/>
      <c r="BF1076" s="547"/>
      <c r="BG1076" s="530"/>
      <c r="BH1076" s="530"/>
      <c r="BI1076" s="530"/>
      <c r="BJ1076" s="560"/>
      <c r="BK1076" s="560"/>
      <c r="BL1076" s="530"/>
      <c r="BM1076" s="530"/>
      <c r="BN1076" s="530"/>
      <c r="BO1076" s="530"/>
      <c r="BP1076" s="530"/>
      <c r="BQ1076" s="530"/>
      <c r="BR1076" s="530"/>
      <c r="BS1076" s="530"/>
      <c r="BT1076" s="530"/>
      <c r="BU1076" s="530"/>
      <c r="BV1076" s="530"/>
      <c r="BW1076" s="530"/>
      <c r="BX1076" s="530"/>
      <c r="BY1076" s="555"/>
      <c r="BZ1076" s="552"/>
      <c r="CA1076" s="530"/>
    </row>
    <row r="1077" spans="34:79" x14ac:dyDescent="0.3">
      <c r="AH1077" s="512" t="str">
        <f t="shared" si="49"/>
        <v/>
      </c>
      <c r="AI1077" s="15" t="str">
        <f t="shared" si="48"/>
        <v>652560-142302</v>
      </c>
      <c r="AJ1077" s="511">
        <f t="shared" si="50"/>
        <v>1074</v>
      </c>
      <c r="AK1077" s="514">
        <v>18</v>
      </c>
      <c r="AL1077" s="514" t="s">
        <v>1283</v>
      </c>
      <c r="AM1077" s="514" t="s">
        <v>3595</v>
      </c>
      <c r="AN1077" s="514" t="s">
        <v>4075</v>
      </c>
      <c r="AO1077" s="514">
        <v>649165</v>
      </c>
      <c r="AP1077" s="514">
        <v>142465</v>
      </c>
      <c r="AQ1077" s="514" t="s">
        <v>3019</v>
      </c>
      <c r="AR1077" s="514" t="s">
        <v>861</v>
      </c>
      <c r="AS1077" s="514">
        <v>652560</v>
      </c>
      <c r="AT1077" s="514">
        <v>142302</v>
      </c>
      <c r="AU1077" s="514">
        <v>132</v>
      </c>
      <c r="AV1077" s="514" t="s">
        <v>718</v>
      </c>
      <c r="AW1077" s="514" t="s">
        <v>2635</v>
      </c>
      <c r="AX1077" s="514">
        <v>10</v>
      </c>
      <c r="AY1077" s="514">
        <v>1.3</v>
      </c>
      <c r="AZ1077" s="514">
        <v>1860</v>
      </c>
      <c r="BA1077" s="514" t="s">
        <v>244</v>
      </c>
      <c r="BB1077" s="515" t="s">
        <v>861</v>
      </c>
      <c r="BC1077" s="515"/>
      <c r="BD1077" s="515"/>
      <c r="BE1077" s="530"/>
      <c r="BF1077" s="547"/>
      <c r="BG1077" s="530"/>
      <c r="BH1077" s="530"/>
      <c r="BI1077" s="530"/>
      <c r="BJ1077" s="560"/>
      <c r="BK1077" s="560"/>
      <c r="BL1077" s="530"/>
      <c r="BM1077" s="530"/>
      <c r="BN1077" s="530"/>
      <c r="BO1077" s="530"/>
      <c r="BP1077" s="530"/>
      <c r="BQ1077" s="530"/>
      <c r="BR1077" s="530"/>
      <c r="BS1077" s="530"/>
      <c r="BT1077" s="530"/>
      <c r="BU1077" s="530"/>
      <c r="BV1077" s="530"/>
      <c r="BW1077" s="530"/>
      <c r="BX1077" s="530"/>
      <c r="BY1077" s="555"/>
      <c r="BZ1077" s="552"/>
      <c r="CA1077" s="530"/>
    </row>
    <row r="1078" spans="34:79" x14ac:dyDescent="0.3">
      <c r="AH1078" s="512" t="str">
        <f t="shared" si="49"/>
        <v/>
      </c>
      <c r="AI1078" s="15" t="str">
        <f t="shared" si="48"/>
        <v>652570-142310</v>
      </c>
      <c r="AJ1078" s="511">
        <f t="shared" si="50"/>
        <v>1075</v>
      </c>
      <c r="AK1078" s="514">
        <v>18</v>
      </c>
      <c r="AL1078" s="514" t="s">
        <v>1283</v>
      </c>
      <c r="AM1078" s="514" t="s">
        <v>3595</v>
      </c>
      <c r="AN1078" s="514" t="s">
        <v>4075</v>
      </c>
      <c r="AO1078" s="514">
        <v>649165</v>
      </c>
      <c r="AP1078" s="514">
        <v>142465</v>
      </c>
      <c r="AQ1078" s="514" t="s">
        <v>3016</v>
      </c>
      <c r="AR1078" s="514" t="s">
        <v>861</v>
      </c>
      <c r="AS1078" s="514">
        <v>652570</v>
      </c>
      <c r="AT1078" s="514">
        <v>142310</v>
      </c>
      <c r="AU1078" s="514">
        <v>134</v>
      </c>
      <c r="AV1078" s="514" t="s">
        <v>718</v>
      </c>
      <c r="AW1078" s="514" t="s">
        <v>2635</v>
      </c>
      <c r="AX1078" s="514">
        <v>10</v>
      </c>
      <c r="AY1078" s="514">
        <v>1.5</v>
      </c>
      <c r="AZ1078" s="514">
        <v>1860</v>
      </c>
      <c r="BA1078" s="514" t="s">
        <v>244</v>
      </c>
      <c r="BB1078" s="515" t="s">
        <v>861</v>
      </c>
      <c r="BC1078" s="515"/>
      <c r="BD1078" s="515"/>
      <c r="BE1078" s="530"/>
      <c r="BF1078" s="547"/>
      <c r="BG1078" s="530"/>
      <c r="BH1078" s="530"/>
      <c r="BI1078" s="530"/>
      <c r="BJ1078" s="560"/>
      <c r="BK1078" s="560"/>
      <c r="BL1078" s="530"/>
      <c r="BM1078" s="530"/>
      <c r="BN1078" s="530"/>
      <c r="BO1078" s="530"/>
      <c r="BP1078" s="530"/>
      <c r="BQ1078" s="530"/>
      <c r="BR1078" s="530"/>
      <c r="BS1078" s="530"/>
      <c r="BT1078" s="530"/>
      <c r="BU1078" s="530"/>
      <c r="BV1078" s="530"/>
      <c r="BW1078" s="530"/>
      <c r="BX1078" s="530"/>
      <c r="BY1078" s="555"/>
      <c r="BZ1078" s="552"/>
      <c r="CA1078" s="530"/>
    </row>
    <row r="1079" spans="34:79" x14ac:dyDescent="0.3">
      <c r="AH1079" s="512" t="str">
        <f t="shared" si="49"/>
        <v/>
      </c>
      <c r="AI1079" s="15" t="str">
        <f t="shared" si="48"/>
        <v>652335-142456</v>
      </c>
      <c r="AJ1079" s="511">
        <f t="shared" si="50"/>
        <v>1076</v>
      </c>
      <c r="AK1079" s="514">
        <v>18</v>
      </c>
      <c r="AL1079" s="514" t="s">
        <v>1283</v>
      </c>
      <c r="AM1079" s="514" t="s">
        <v>3595</v>
      </c>
      <c r="AN1079" s="514" t="s">
        <v>4077</v>
      </c>
      <c r="AO1079" s="514">
        <v>649165</v>
      </c>
      <c r="AP1079" s="514">
        <v>142465</v>
      </c>
      <c r="AQ1079" s="514" t="s">
        <v>4078</v>
      </c>
      <c r="AR1079" s="514" t="s">
        <v>861</v>
      </c>
      <c r="AS1079" s="514">
        <v>652335</v>
      </c>
      <c r="AT1079" s="514">
        <v>142456</v>
      </c>
      <c r="AU1079" s="514">
        <v>119</v>
      </c>
      <c r="AV1079" s="514" t="s">
        <v>718</v>
      </c>
      <c r="AW1079" s="514" t="s">
        <v>2635</v>
      </c>
      <c r="AX1079" s="514">
        <v>10</v>
      </c>
      <c r="AY1079" s="514">
        <v>0.1</v>
      </c>
      <c r="AZ1079" s="514">
        <v>1860</v>
      </c>
      <c r="BA1079" s="514" t="s">
        <v>244</v>
      </c>
      <c r="BB1079" s="515" t="s">
        <v>861</v>
      </c>
      <c r="BC1079" s="515"/>
      <c r="BD1079" s="515"/>
      <c r="BE1079" s="530"/>
      <c r="BF1079" s="547"/>
      <c r="BG1079" s="530"/>
      <c r="BH1079" s="530"/>
      <c r="BI1079" s="530"/>
      <c r="BJ1079" s="560"/>
      <c r="BK1079" s="560"/>
      <c r="BL1079" s="530"/>
      <c r="BM1079" s="530"/>
      <c r="BN1079" s="530"/>
      <c r="BO1079" s="530"/>
      <c r="BP1079" s="530"/>
      <c r="BQ1079" s="530"/>
      <c r="BR1079" s="530"/>
      <c r="BS1079" s="530"/>
      <c r="BT1079" s="530"/>
      <c r="BU1079" s="530"/>
      <c r="BV1079" s="530"/>
      <c r="BW1079" s="530"/>
      <c r="BX1079" s="530"/>
      <c r="BY1079" s="555"/>
      <c r="BZ1079" s="552"/>
      <c r="CA1079" s="530"/>
    </row>
    <row r="1080" spans="34:79" x14ac:dyDescent="0.3">
      <c r="AH1080" s="512" t="str">
        <f t="shared" si="49"/>
        <v/>
      </c>
      <c r="AI1080" s="15" t="str">
        <f t="shared" si="48"/>
        <v>652877-145498</v>
      </c>
      <c r="AJ1080" s="511">
        <f t="shared" si="50"/>
        <v>1077</v>
      </c>
      <c r="AK1080" s="514">
        <v>18</v>
      </c>
      <c r="AL1080" s="514" t="s">
        <v>1283</v>
      </c>
      <c r="AM1080" s="514" t="s">
        <v>3437</v>
      </c>
      <c r="AN1080" s="514" t="s">
        <v>3770</v>
      </c>
      <c r="AO1080" s="514">
        <v>652703</v>
      </c>
      <c r="AP1080" s="514">
        <v>145325</v>
      </c>
      <c r="AQ1080" s="514" t="s">
        <v>4079</v>
      </c>
      <c r="AR1080" s="514" t="s">
        <v>861</v>
      </c>
      <c r="AS1080" s="514">
        <v>652877</v>
      </c>
      <c r="AT1080" s="514">
        <v>145498</v>
      </c>
      <c r="AU1080" s="514">
        <v>99</v>
      </c>
      <c r="AV1080" s="514" t="s">
        <v>719</v>
      </c>
      <c r="AW1080" s="514" t="s">
        <v>2640</v>
      </c>
      <c r="AX1080" s="514">
        <v>8.1999999999999993</v>
      </c>
      <c r="AY1080" s="514">
        <v>0.2</v>
      </c>
      <c r="AZ1080" s="514">
        <v>1882</v>
      </c>
      <c r="BA1080" s="514" t="s">
        <v>130</v>
      </c>
      <c r="BB1080" s="515" t="s">
        <v>3823</v>
      </c>
      <c r="BC1080" s="515"/>
      <c r="BD1080" s="515"/>
      <c r="BE1080" s="530"/>
      <c r="BF1080" s="547"/>
      <c r="BG1080" s="530"/>
      <c r="BH1080" s="530"/>
      <c r="BI1080" s="530"/>
      <c r="BJ1080" s="560"/>
      <c r="BK1080" s="560"/>
      <c r="BL1080" s="530"/>
      <c r="BM1080" s="530"/>
      <c r="BN1080" s="530"/>
      <c r="BO1080" s="530"/>
      <c r="BP1080" s="530"/>
      <c r="BQ1080" s="530"/>
      <c r="BR1080" s="530"/>
      <c r="BS1080" s="530"/>
      <c r="BT1080" s="530"/>
      <c r="BU1080" s="530"/>
      <c r="BV1080" s="530"/>
      <c r="BW1080" s="530"/>
      <c r="BX1080" s="530"/>
      <c r="BY1080" s="555"/>
      <c r="BZ1080" s="552"/>
      <c r="CA1080" s="530"/>
    </row>
    <row r="1081" spans="34:79" x14ac:dyDescent="0.3">
      <c r="AH1081" s="512" t="str">
        <f t="shared" si="49"/>
        <v/>
      </c>
      <c r="AI1081" s="15" t="str">
        <f t="shared" si="48"/>
        <v>652877-145503</v>
      </c>
      <c r="AJ1081" s="511">
        <f t="shared" si="50"/>
        <v>1078</v>
      </c>
      <c r="AK1081" s="514">
        <v>18</v>
      </c>
      <c r="AL1081" s="514" t="s">
        <v>1283</v>
      </c>
      <c r="AM1081" s="514" t="s">
        <v>3437</v>
      </c>
      <c r="AN1081" s="514" t="s">
        <v>3770</v>
      </c>
      <c r="AO1081" s="514">
        <v>652703</v>
      </c>
      <c r="AP1081" s="514">
        <v>145325</v>
      </c>
      <c r="AQ1081" s="514" t="s">
        <v>3974</v>
      </c>
      <c r="AR1081" s="514" t="s">
        <v>861</v>
      </c>
      <c r="AS1081" s="514">
        <v>652877</v>
      </c>
      <c r="AT1081" s="514">
        <v>145503</v>
      </c>
      <c r="AU1081" s="514">
        <v>101</v>
      </c>
      <c r="AV1081" s="514" t="s">
        <v>719</v>
      </c>
      <c r="AW1081" s="514" t="s">
        <v>2640</v>
      </c>
      <c r="AX1081" s="514">
        <v>8.1</v>
      </c>
      <c r="AY1081" s="514">
        <v>0.3</v>
      </c>
      <c r="AZ1081" s="514">
        <v>1882</v>
      </c>
      <c r="BA1081" s="514" t="s">
        <v>130</v>
      </c>
      <c r="BB1081" s="515" t="s">
        <v>3823</v>
      </c>
      <c r="BC1081" s="515"/>
      <c r="BD1081" s="515"/>
      <c r="BE1081" s="530"/>
      <c r="BF1081" s="547"/>
      <c r="BG1081" s="530"/>
      <c r="BH1081" s="530"/>
      <c r="BI1081" s="530"/>
      <c r="BJ1081" s="560"/>
      <c r="BK1081" s="560"/>
      <c r="BL1081" s="530"/>
      <c r="BM1081" s="530"/>
      <c r="BN1081" s="530"/>
      <c r="BO1081" s="530"/>
      <c r="BP1081" s="530"/>
      <c r="BQ1081" s="530"/>
      <c r="BR1081" s="530"/>
      <c r="BS1081" s="530"/>
      <c r="BT1081" s="530"/>
      <c r="BU1081" s="530"/>
      <c r="BV1081" s="530"/>
      <c r="BW1081" s="530"/>
      <c r="BX1081" s="530"/>
      <c r="BY1081" s="555"/>
      <c r="BZ1081" s="552"/>
      <c r="CA1081" s="530"/>
    </row>
    <row r="1082" spans="34:79" x14ac:dyDescent="0.3">
      <c r="AH1082" s="512" t="str">
        <f t="shared" si="49"/>
        <v/>
      </c>
      <c r="AI1082" s="15" t="str">
        <f t="shared" si="48"/>
        <v>652885-145484</v>
      </c>
      <c r="AJ1082" s="511">
        <f t="shared" si="50"/>
        <v>1079</v>
      </c>
      <c r="AK1082" s="514">
        <v>18</v>
      </c>
      <c r="AL1082" s="514" t="s">
        <v>1283</v>
      </c>
      <c r="AM1082" s="514" t="s">
        <v>3437</v>
      </c>
      <c r="AN1082" s="514" t="s">
        <v>3770</v>
      </c>
      <c r="AO1082" s="514">
        <v>652703</v>
      </c>
      <c r="AP1082" s="514">
        <v>145325</v>
      </c>
      <c r="AQ1082" s="514" t="s">
        <v>3770</v>
      </c>
      <c r="AR1082" s="514" t="s">
        <v>861</v>
      </c>
      <c r="AS1082" s="514">
        <v>652885</v>
      </c>
      <c r="AT1082" s="514">
        <v>145484</v>
      </c>
      <c r="AU1082" s="514">
        <v>93</v>
      </c>
      <c r="AV1082" s="514" t="s">
        <v>719</v>
      </c>
      <c r="AW1082" s="514" t="s">
        <v>2640</v>
      </c>
      <c r="AX1082" s="514">
        <v>8.3000000000000007</v>
      </c>
      <c r="AY1082" s="514">
        <v>0.1</v>
      </c>
      <c r="AZ1082" s="514">
        <v>1882</v>
      </c>
      <c r="BA1082" s="514" t="s">
        <v>130</v>
      </c>
      <c r="BB1082" s="515" t="s">
        <v>3823</v>
      </c>
      <c r="BC1082" s="515"/>
      <c r="BD1082" s="515"/>
      <c r="BE1082" s="530"/>
      <c r="BF1082" s="547"/>
      <c r="BG1082" s="530"/>
      <c r="BH1082" s="530"/>
      <c r="BI1082" s="530"/>
      <c r="BJ1082" s="560"/>
      <c r="BK1082" s="560"/>
      <c r="BL1082" s="530"/>
      <c r="BM1082" s="530"/>
      <c r="BN1082" s="530"/>
      <c r="BO1082" s="530"/>
      <c r="BP1082" s="530"/>
      <c r="BQ1082" s="530"/>
      <c r="BR1082" s="530"/>
      <c r="BS1082" s="530"/>
      <c r="BT1082" s="530"/>
      <c r="BU1082" s="530"/>
      <c r="BV1082" s="530"/>
      <c r="BW1082" s="530"/>
      <c r="BX1082" s="530"/>
      <c r="BY1082" s="555"/>
      <c r="BZ1082" s="552"/>
      <c r="CA1082" s="530"/>
    </row>
    <row r="1083" spans="34:79" x14ac:dyDescent="0.3">
      <c r="AH1083" s="512" t="str">
        <f t="shared" si="49"/>
        <v/>
      </c>
      <c r="AI1083" s="15" t="str">
        <f t="shared" si="48"/>
        <v>651332-142849</v>
      </c>
      <c r="AJ1083" s="511">
        <f t="shared" si="50"/>
        <v>1080</v>
      </c>
      <c r="AK1083" s="514">
        <v>18</v>
      </c>
      <c r="AL1083" s="514" t="s">
        <v>1283</v>
      </c>
      <c r="AM1083" s="514" t="s">
        <v>3595</v>
      </c>
      <c r="AN1083" s="514" t="s">
        <v>4080</v>
      </c>
      <c r="AO1083" s="514">
        <v>649165</v>
      </c>
      <c r="AP1083" s="514">
        <v>142465</v>
      </c>
      <c r="AQ1083" s="514" t="s">
        <v>4081</v>
      </c>
      <c r="AR1083" s="514" t="s">
        <v>2656</v>
      </c>
      <c r="AS1083" s="514">
        <v>651332</v>
      </c>
      <c r="AT1083" s="514">
        <v>142849</v>
      </c>
      <c r="AU1083" s="514">
        <v>156</v>
      </c>
      <c r="AV1083" s="514" t="s">
        <v>718</v>
      </c>
      <c r="AW1083" s="514" t="s">
        <v>2640</v>
      </c>
      <c r="AX1083" s="514">
        <v>1.2</v>
      </c>
      <c r="AY1083" s="514">
        <v>0.1</v>
      </c>
      <c r="AZ1083" s="514">
        <v>1860</v>
      </c>
      <c r="BA1083" s="514" t="s">
        <v>244</v>
      </c>
      <c r="BB1083" s="515" t="s">
        <v>2786</v>
      </c>
      <c r="BC1083" s="515"/>
      <c r="BD1083" s="515"/>
      <c r="BE1083" s="530"/>
      <c r="BF1083" s="547"/>
      <c r="BG1083" s="530"/>
      <c r="BH1083" s="530"/>
      <c r="BI1083" s="530"/>
      <c r="BJ1083" s="560"/>
      <c r="BK1083" s="560"/>
      <c r="BL1083" s="530"/>
      <c r="BM1083" s="530"/>
      <c r="BN1083" s="530"/>
      <c r="BO1083" s="530"/>
      <c r="BP1083" s="530"/>
      <c r="BQ1083" s="530"/>
      <c r="BR1083" s="530"/>
      <c r="BS1083" s="530"/>
      <c r="BT1083" s="530"/>
      <c r="BU1083" s="530"/>
      <c r="BV1083" s="530"/>
      <c r="BW1083" s="530"/>
      <c r="BX1083" s="530"/>
      <c r="BY1083" s="555"/>
      <c r="BZ1083" s="552"/>
      <c r="CA1083" s="530"/>
    </row>
    <row r="1084" spans="34:79" x14ac:dyDescent="0.3">
      <c r="AH1084" s="512" t="str">
        <f t="shared" si="49"/>
        <v/>
      </c>
      <c r="AI1084" s="15" t="str">
        <f t="shared" si="48"/>
        <v>651423-142857</v>
      </c>
      <c r="AJ1084" s="511">
        <f t="shared" si="50"/>
        <v>1081</v>
      </c>
      <c r="AK1084" s="514">
        <v>18</v>
      </c>
      <c r="AL1084" s="514" t="s">
        <v>1283</v>
      </c>
      <c r="AM1084" s="514" t="s">
        <v>3595</v>
      </c>
      <c r="AN1084" s="514" t="s">
        <v>4080</v>
      </c>
      <c r="AO1084" s="514">
        <v>649165</v>
      </c>
      <c r="AP1084" s="514">
        <v>142465</v>
      </c>
      <c r="AQ1084" s="514" t="s">
        <v>4082</v>
      </c>
      <c r="AR1084" s="514" t="s">
        <v>861</v>
      </c>
      <c r="AS1084" s="514">
        <v>651423</v>
      </c>
      <c r="AT1084" s="514">
        <v>142857</v>
      </c>
      <c r="AU1084" s="514">
        <v>162</v>
      </c>
      <c r="AV1084" s="514" t="s">
        <v>718</v>
      </c>
      <c r="AW1084" s="514" t="s">
        <v>2640</v>
      </c>
      <c r="AX1084" s="514">
        <v>0.3</v>
      </c>
      <c r="AY1084" s="514">
        <v>1</v>
      </c>
      <c r="AZ1084" s="514">
        <v>1860</v>
      </c>
      <c r="BA1084" s="514" t="s">
        <v>244</v>
      </c>
      <c r="BB1084" s="515" t="s">
        <v>2786</v>
      </c>
      <c r="BC1084" s="515"/>
      <c r="BD1084" s="515"/>
      <c r="BE1084" s="530"/>
      <c r="BF1084" s="547"/>
      <c r="BG1084" s="530"/>
      <c r="BH1084" s="530"/>
      <c r="BI1084" s="530"/>
      <c r="BJ1084" s="560"/>
      <c r="BK1084" s="560"/>
      <c r="BL1084" s="530"/>
      <c r="BM1084" s="530"/>
      <c r="BN1084" s="530"/>
      <c r="BO1084" s="530"/>
      <c r="BP1084" s="530"/>
      <c r="BQ1084" s="530"/>
      <c r="BR1084" s="530"/>
      <c r="BS1084" s="530"/>
      <c r="BT1084" s="530"/>
      <c r="BU1084" s="530"/>
      <c r="BV1084" s="530"/>
      <c r="BW1084" s="530"/>
      <c r="BX1084" s="530"/>
      <c r="BY1084" s="555"/>
      <c r="BZ1084" s="552"/>
      <c r="CA1084" s="530"/>
    </row>
    <row r="1085" spans="34:79" x14ac:dyDescent="0.3">
      <c r="AH1085" s="512" t="str">
        <f t="shared" si="49"/>
        <v/>
      </c>
      <c r="AI1085" s="15" t="str">
        <f t="shared" si="48"/>
        <v>651804-143213</v>
      </c>
      <c r="AJ1085" s="511">
        <f t="shared" si="50"/>
        <v>1082</v>
      </c>
      <c r="AK1085" s="514">
        <v>18</v>
      </c>
      <c r="AL1085" s="514" t="s">
        <v>1283</v>
      </c>
      <c r="AM1085" s="514" t="s">
        <v>3595</v>
      </c>
      <c r="AN1085" s="514" t="s">
        <v>4083</v>
      </c>
      <c r="AO1085" s="514">
        <v>649165</v>
      </c>
      <c r="AP1085" s="514">
        <v>142465</v>
      </c>
      <c r="AQ1085" s="514" t="s">
        <v>4084</v>
      </c>
      <c r="AR1085" s="514" t="s">
        <v>861</v>
      </c>
      <c r="AS1085" s="514">
        <v>651804</v>
      </c>
      <c r="AT1085" s="514">
        <v>143213</v>
      </c>
      <c r="AU1085" s="514">
        <v>171</v>
      </c>
      <c r="AV1085" s="514" t="s">
        <v>719</v>
      </c>
      <c r="AW1085" s="514" t="s">
        <v>718</v>
      </c>
      <c r="AX1085" s="514">
        <v>0.1</v>
      </c>
      <c r="AY1085" s="514">
        <v>1.1000000000000001</v>
      </c>
      <c r="AZ1085" s="514">
        <v>1860</v>
      </c>
      <c r="BA1085" s="514" t="s">
        <v>244</v>
      </c>
      <c r="BB1085" s="515" t="s">
        <v>861</v>
      </c>
      <c r="BC1085" s="515"/>
      <c r="BD1085" s="515"/>
      <c r="BE1085" s="530"/>
      <c r="BF1085" s="547"/>
      <c r="BG1085" s="530"/>
      <c r="BH1085" s="530"/>
      <c r="BI1085" s="530"/>
      <c r="BJ1085" s="560"/>
      <c r="BK1085" s="560"/>
      <c r="BL1085" s="530"/>
      <c r="BM1085" s="530"/>
      <c r="BN1085" s="530"/>
      <c r="BO1085" s="530"/>
      <c r="BP1085" s="530"/>
      <c r="BQ1085" s="530"/>
      <c r="BR1085" s="530"/>
      <c r="BS1085" s="530"/>
      <c r="BT1085" s="530"/>
      <c r="BU1085" s="530"/>
      <c r="BV1085" s="530"/>
      <c r="BW1085" s="530"/>
      <c r="BX1085" s="530"/>
      <c r="BY1085" s="555"/>
      <c r="BZ1085" s="552"/>
      <c r="CA1085" s="530"/>
    </row>
    <row r="1086" spans="34:79" x14ac:dyDescent="0.3">
      <c r="AH1086" s="512" t="str">
        <f t="shared" si="49"/>
        <v/>
      </c>
      <c r="AI1086" s="15" t="str">
        <f t="shared" si="48"/>
        <v>651827-143215</v>
      </c>
      <c r="AJ1086" s="511">
        <f t="shared" si="50"/>
        <v>1083</v>
      </c>
      <c r="AK1086" s="514">
        <v>18</v>
      </c>
      <c r="AL1086" s="514" t="s">
        <v>1283</v>
      </c>
      <c r="AM1086" s="514" t="s">
        <v>3595</v>
      </c>
      <c r="AN1086" s="514" t="s">
        <v>4083</v>
      </c>
      <c r="AO1086" s="514">
        <v>649165</v>
      </c>
      <c r="AP1086" s="514">
        <v>142465</v>
      </c>
      <c r="AQ1086" s="514" t="s">
        <v>4085</v>
      </c>
      <c r="AR1086" s="514" t="s">
        <v>861</v>
      </c>
      <c r="AS1086" s="514">
        <v>651827</v>
      </c>
      <c r="AT1086" s="514">
        <v>143215</v>
      </c>
      <c r="AU1086" s="514">
        <v>167</v>
      </c>
      <c r="AV1086" s="514" t="s">
        <v>719</v>
      </c>
      <c r="AW1086" s="514" t="s">
        <v>718</v>
      </c>
      <c r="AX1086" s="514">
        <v>0.3</v>
      </c>
      <c r="AY1086" s="514">
        <v>0.9</v>
      </c>
      <c r="AZ1086" s="514">
        <v>1860</v>
      </c>
      <c r="BA1086" s="514" t="s">
        <v>244</v>
      </c>
      <c r="BB1086" s="515" t="s">
        <v>861</v>
      </c>
      <c r="BC1086" s="515"/>
      <c r="BD1086" s="515"/>
      <c r="BE1086" s="530"/>
      <c r="BF1086" s="547"/>
      <c r="BG1086" s="530"/>
      <c r="BH1086" s="530"/>
      <c r="BI1086" s="530"/>
      <c r="BJ1086" s="560"/>
      <c r="BK1086" s="560"/>
      <c r="BL1086" s="530"/>
      <c r="BM1086" s="530"/>
      <c r="BN1086" s="530"/>
      <c r="BO1086" s="530"/>
      <c r="BP1086" s="530"/>
      <c r="BQ1086" s="530"/>
      <c r="BR1086" s="530"/>
      <c r="BS1086" s="530"/>
      <c r="BT1086" s="530"/>
      <c r="BU1086" s="530"/>
      <c r="BV1086" s="530"/>
      <c r="BW1086" s="530"/>
      <c r="BX1086" s="530"/>
      <c r="BY1086" s="555"/>
      <c r="BZ1086" s="552"/>
      <c r="CA1086" s="530"/>
    </row>
    <row r="1087" spans="34:79" x14ac:dyDescent="0.3">
      <c r="AH1087" s="512" t="str">
        <f t="shared" si="49"/>
        <v/>
      </c>
      <c r="AI1087" s="15" t="str">
        <f t="shared" si="48"/>
        <v>651902-143234</v>
      </c>
      <c r="AJ1087" s="511">
        <f t="shared" si="50"/>
        <v>1084</v>
      </c>
      <c r="AK1087" s="514">
        <v>18</v>
      </c>
      <c r="AL1087" s="514" t="s">
        <v>1283</v>
      </c>
      <c r="AM1087" s="514" t="s">
        <v>3595</v>
      </c>
      <c r="AN1087" s="514" t="s">
        <v>4083</v>
      </c>
      <c r="AO1087" s="514">
        <v>649165</v>
      </c>
      <c r="AP1087" s="514">
        <v>142465</v>
      </c>
      <c r="AQ1087" s="514" t="s">
        <v>4086</v>
      </c>
      <c r="AR1087" s="514" t="s">
        <v>2872</v>
      </c>
      <c r="AS1087" s="514">
        <v>651902</v>
      </c>
      <c r="AT1087" s="514">
        <v>143234</v>
      </c>
      <c r="AU1087" s="514">
        <v>161</v>
      </c>
      <c r="AV1087" s="514" t="s">
        <v>719</v>
      </c>
      <c r="AW1087" s="514" t="s">
        <v>718</v>
      </c>
      <c r="AX1087" s="514">
        <v>1</v>
      </c>
      <c r="AY1087" s="514">
        <v>0.2</v>
      </c>
      <c r="AZ1087" s="514">
        <v>1860</v>
      </c>
      <c r="BA1087" s="514" t="s">
        <v>244</v>
      </c>
      <c r="BB1087" s="515" t="s">
        <v>2786</v>
      </c>
      <c r="BC1087" s="515"/>
      <c r="BD1087" s="515"/>
      <c r="BE1087" s="530"/>
      <c r="BF1087" s="547"/>
      <c r="BG1087" s="530"/>
      <c r="BH1087" s="530"/>
      <c r="BI1087" s="530"/>
      <c r="BJ1087" s="560"/>
      <c r="BK1087" s="560"/>
      <c r="BL1087" s="530"/>
      <c r="BM1087" s="530"/>
      <c r="BN1087" s="530"/>
      <c r="BO1087" s="530"/>
      <c r="BP1087" s="530"/>
      <c r="BQ1087" s="530"/>
      <c r="BR1087" s="530"/>
      <c r="BS1087" s="530"/>
      <c r="BT1087" s="530"/>
      <c r="BU1087" s="530"/>
      <c r="BV1087" s="530"/>
      <c r="BW1087" s="530"/>
      <c r="BX1087" s="530"/>
      <c r="BY1087" s="555"/>
      <c r="BZ1087" s="552"/>
      <c r="CA1087" s="530"/>
    </row>
    <row r="1088" spans="34:79" x14ac:dyDescent="0.3">
      <c r="AH1088" s="512" t="str">
        <f t="shared" si="49"/>
        <v/>
      </c>
      <c r="AI1088" s="15" t="str">
        <f t="shared" si="48"/>
        <v>651904-143237</v>
      </c>
      <c r="AJ1088" s="511">
        <f t="shared" si="50"/>
        <v>1085</v>
      </c>
      <c r="AK1088" s="514">
        <v>18</v>
      </c>
      <c r="AL1088" s="514" t="s">
        <v>1283</v>
      </c>
      <c r="AM1088" s="514" t="s">
        <v>3595</v>
      </c>
      <c r="AN1088" s="514" t="s">
        <v>4083</v>
      </c>
      <c r="AO1088" s="514">
        <v>649165</v>
      </c>
      <c r="AP1088" s="514">
        <v>142465</v>
      </c>
      <c r="AQ1088" s="514" t="s">
        <v>3157</v>
      </c>
      <c r="AR1088" s="514" t="s">
        <v>861</v>
      </c>
      <c r="AS1088" s="514">
        <v>651904</v>
      </c>
      <c r="AT1088" s="514">
        <v>143237</v>
      </c>
      <c r="AU1088" s="514">
        <v>160</v>
      </c>
      <c r="AV1088" s="514" t="s">
        <v>719</v>
      </c>
      <c r="AW1088" s="514" t="s">
        <v>718</v>
      </c>
      <c r="AX1088" s="514">
        <v>1.1000000000000001</v>
      </c>
      <c r="AY1088" s="514">
        <v>0.1</v>
      </c>
      <c r="AZ1088" s="514">
        <v>1860</v>
      </c>
      <c r="BA1088" s="514" t="s">
        <v>244</v>
      </c>
      <c r="BB1088" s="515" t="s">
        <v>2786</v>
      </c>
      <c r="BC1088" s="515"/>
      <c r="BD1088" s="515"/>
      <c r="BE1088" s="530"/>
      <c r="BF1088" s="547"/>
      <c r="BG1088" s="530"/>
      <c r="BH1088" s="530"/>
      <c r="BI1088" s="530"/>
      <c r="BJ1088" s="560"/>
      <c r="BK1088" s="560"/>
      <c r="BL1088" s="530"/>
      <c r="BM1088" s="530"/>
      <c r="BN1088" s="530"/>
      <c r="BO1088" s="530"/>
      <c r="BP1088" s="530"/>
      <c r="BQ1088" s="530"/>
      <c r="BR1088" s="530"/>
      <c r="BS1088" s="530"/>
      <c r="BT1088" s="530"/>
      <c r="BU1088" s="530"/>
      <c r="BV1088" s="530"/>
      <c r="BW1088" s="530"/>
      <c r="BX1088" s="530"/>
      <c r="BY1088" s="555"/>
      <c r="BZ1088" s="552"/>
      <c r="CA1088" s="530"/>
    </row>
    <row r="1089" spans="34:79" x14ac:dyDescent="0.3">
      <c r="AH1089" s="512" t="str">
        <f t="shared" si="49"/>
        <v/>
      </c>
      <c r="AI1089" s="15" t="str">
        <f t="shared" si="48"/>
        <v>652895-148538</v>
      </c>
      <c r="AJ1089" s="511">
        <f t="shared" si="50"/>
        <v>1086</v>
      </c>
      <c r="AK1089" s="514">
        <v>18</v>
      </c>
      <c r="AL1089" s="514" t="s">
        <v>1283</v>
      </c>
      <c r="AM1089" s="514" t="s">
        <v>4087</v>
      </c>
      <c r="AN1089" s="514" t="s">
        <v>3789</v>
      </c>
      <c r="AO1089" s="514">
        <v>652960</v>
      </c>
      <c r="AP1089" s="514">
        <v>148569</v>
      </c>
      <c r="AQ1089" s="514" t="s">
        <v>4088</v>
      </c>
      <c r="AR1089" s="514" t="s">
        <v>861</v>
      </c>
      <c r="AS1089" s="514">
        <v>652895</v>
      </c>
      <c r="AT1089" s="514">
        <v>148538</v>
      </c>
      <c r="AU1089" s="514">
        <v>76</v>
      </c>
      <c r="AV1089" s="514" t="s">
        <v>719</v>
      </c>
      <c r="AW1089" s="514" t="s">
        <v>2747</v>
      </c>
      <c r="AX1089" s="514">
        <v>1.1000000000000001</v>
      </c>
      <c r="AY1089" s="514">
        <v>0.8</v>
      </c>
      <c r="AZ1089" s="514">
        <v>1861</v>
      </c>
      <c r="BA1089" s="514" t="s">
        <v>191</v>
      </c>
      <c r="BB1089" s="515" t="s">
        <v>3816</v>
      </c>
      <c r="BC1089" s="515"/>
      <c r="BD1089" s="515"/>
      <c r="BE1089" s="530"/>
      <c r="BF1089" s="547"/>
      <c r="BG1089" s="530"/>
      <c r="BH1089" s="530"/>
      <c r="BI1089" s="530"/>
      <c r="BJ1089" s="560"/>
      <c r="BK1089" s="560"/>
      <c r="BL1089" s="530"/>
      <c r="BM1089" s="530"/>
      <c r="BN1089" s="530"/>
      <c r="BO1089" s="530"/>
      <c r="BP1089" s="530"/>
      <c r="BQ1089" s="530"/>
      <c r="BR1089" s="530"/>
      <c r="BS1089" s="530"/>
      <c r="BT1089" s="530"/>
      <c r="BU1089" s="530"/>
      <c r="BV1089" s="530"/>
      <c r="BW1089" s="530"/>
      <c r="BX1089" s="530"/>
      <c r="BY1089" s="555"/>
      <c r="BZ1089" s="552"/>
      <c r="CA1089" s="530"/>
    </row>
    <row r="1090" spans="34:79" x14ac:dyDescent="0.3">
      <c r="AH1090" s="512" t="str">
        <f t="shared" si="49"/>
        <v/>
      </c>
      <c r="AI1090" s="15" t="str">
        <f t="shared" si="48"/>
        <v>652928-148560</v>
      </c>
      <c r="AJ1090" s="511">
        <f t="shared" si="50"/>
        <v>1087</v>
      </c>
      <c r="AK1090" s="514">
        <v>18</v>
      </c>
      <c r="AL1090" s="514" t="s">
        <v>1283</v>
      </c>
      <c r="AM1090" s="514" t="s">
        <v>4087</v>
      </c>
      <c r="AN1090" s="514" t="s">
        <v>3789</v>
      </c>
      <c r="AO1090" s="514">
        <v>652960</v>
      </c>
      <c r="AP1090" s="514">
        <v>148569</v>
      </c>
      <c r="AQ1090" s="514" t="s">
        <v>2939</v>
      </c>
      <c r="AR1090" s="514" t="s">
        <v>861</v>
      </c>
      <c r="AS1090" s="514">
        <v>652928</v>
      </c>
      <c r="AT1090" s="514">
        <v>148560</v>
      </c>
      <c r="AU1090" s="514">
        <v>69</v>
      </c>
      <c r="AV1090" s="514" t="s">
        <v>719</v>
      </c>
      <c r="AW1090" s="514" t="s">
        <v>2747</v>
      </c>
      <c r="AX1090" s="514">
        <v>1.6</v>
      </c>
      <c r="AY1090" s="514">
        <v>0.5</v>
      </c>
      <c r="AZ1090" s="514">
        <v>1861</v>
      </c>
      <c r="BA1090" s="514" t="s">
        <v>191</v>
      </c>
      <c r="BB1090" s="515" t="s">
        <v>861</v>
      </c>
      <c r="BC1090" s="515"/>
      <c r="BD1090" s="515"/>
      <c r="BE1090" s="530"/>
      <c r="BF1090" s="547"/>
      <c r="BG1090" s="530"/>
      <c r="BH1090" s="530"/>
      <c r="BI1090" s="530"/>
      <c r="BJ1090" s="560"/>
      <c r="BK1090" s="560"/>
      <c r="BL1090" s="530"/>
      <c r="BM1090" s="530"/>
      <c r="BN1090" s="530"/>
      <c r="BO1090" s="530"/>
      <c r="BP1090" s="530"/>
      <c r="BQ1090" s="530"/>
      <c r="BR1090" s="530"/>
      <c r="BS1090" s="530"/>
      <c r="BT1090" s="530"/>
      <c r="BU1090" s="530"/>
      <c r="BV1090" s="530"/>
      <c r="BW1090" s="530"/>
      <c r="BX1090" s="530"/>
      <c r="BY1090" s="555"/>
      <c r="BZ1090" s="552"/>
      <c r="CA1090" s="530"/>
    </row>
    <row r="1091" spans="34:79" x14ac:dyDescent="0.3">
      <c r="AH1091" s="512" t="str">
        <f t="shared" si="49"/>
        <v/>
      </c>
      <c r="AI1091" s="15" t="str">
        <f t="shared" si="48"/>
        <v>651883-144393</v>
      </c>
      <c r="AJ1091" s="511">
        <f t="shared" si="50"/>
        <v>1088</v>
      </c>
      <c r="AK1091" s="514">
        <v>18</v>
      </c>
      <c r="AL1091" s="514" t="s">
        <v>1283</v>
      </c>
      <c r="AM1091" s="514" t="s">
        <v>2771</v>
      </c>
      <c r="AN1091" s="514" t="s">
        <v>4089</v>
      </c>
      <c r="AO1091" s="514">
        <v>649943</v>
      </c>
      <c r="AP1091" s="514">
        <v>152567</v>
      </c>
      <c r="AQ1091" s="514" t="s">
        <v>2939</v>
      </c>
      <c r="AR1091" s="514" t="s">
        <v>861</v>
      </c>
      <c r="AS1091" s="514">
        <v>651883</v>
      </c>
      <c r="AT1091" s="514">
        <v>144393</v>
      </c>
      <c r="AU1091" s="514">
        <v>90</v>
      </c>
      <c r="AV1091" s="514" t="s">
        <v>718</v>
      </c>
      <c r="AW1091" s="514" t="s">
        <v>718</v>
      </c>
      <c r="AX1091" s="514">
        <v>1.4</v>
      </c>
      <c r="AY1091" s="514">
        <v>0.1</v>
      </c>
      <c r="AZ1091" s="514">
        <v>1882</v>
      </c>
      <c r="BA1091" s="514" t="s">
        <v>130</v>
      </c>
      <c r="BB1091" s="515" t="s">
        <v>861</v>
      </c>
      <c r="BC1091" s="515"/>
      <c r="BD1091" s="515"/>
      <c r="BE1091" s="530"/>
      <c r="BF1091" s="547"/>
      <c r="BG1091" s="530"/>
      <c r="BH1091" s="530"/>
      <c r="BI1091" s="530"/>
      <c r="BJ1091" s="560"/>
      <c r="BK1091" s="560"/>
      <c r="BL1091" s="530"/>
      <c r="BM1091" s="530"/>
      <c r="BN1091" s="530"/>
      <c r="BO1091" s="530"/>
      <c r="BP1091" s="530"/>
      <c r="BQ1091" s="530"/>
      <c r="BR1091" s="530"/>
      <c r="BS1091" s="530"/>
      <c r="BT1091" s="530"/>
      <c r="BU1091" s="530"/>
      <c r="BV1091" s="530"/>
      <c r="BW1091" s="530"/>
      <c r="BX1091" s="530"/>
      <c r="BY1091" s="555"/>
      <c r="BZ1091" s="552"/>
      <c r="CA1091" s="530"/>
    </row>
    <row r="1092" spans="34:79" x14ac:dyDescent="0.3">
      <c r="AH1092" s="512" t="str">
        <f t="shared" si="49"/>
        <v/>
      </c>
      <c r="AI1092" s="15" t="str">
        <f t="shared" ref="AI1092:AI1155" si="51">IF(AJ1092&lt;&gt;"",AS1092&amp;"-"&amp;AT1092,"")</f>
        <v>652547-143801</v>
      </c>
      <c r="AJ1092" s="511">
        <f t="shared" si="50"/>
        <v>1089</v>
      </c>
      <c r="AK1092" s="514">
        <v>18</v>
      </c>
      <c r="AL1092" s="514" t="s">
        <v>1283</v>
      </c>
      <c r="AM1092" s="514" t="s">
        <v>3618</v>
      </c>
      <c r="AN1092" s="514" t="s">
        <v>4090</v>
      </c>
      <c r="AO1092" s="514">
        <v>652852</v>
      </c>
      <c r="AP1092" s="514">
        <v>144768</v>
      </c>
      <c r="AQ1092" s="514" t="s">
        <v>4091</v>
      </c>
      <c r="AR1092" s="514" t="s">
        <v>861</v>
      </c>
      <c r="AS1092" s="514">
        <v>652547</v>
      </c>
      <c r="AT1092" s="514">
        <v>143801</v>
      </c>
      <c r="AU1092" s="514">
        <v>132</v>
      </c>
      <c r="AV1092" s="514" t="s">
        <v>719</v>
      </c>
      <c r="AW1092" s="514" t="s">
        <v>2747</v>
      </c>
      <c r="AX1092" s="514">
        <v>0.1</v>
      </c>
      <c r="AY1092" s="514">
        <v>0.4</v>
      </c>
      <c r="AZ1092" s="514">
        <v>1882</v>
      </c>
      <c r="BA1092" s="514" t="s">
        <v>130</v>
      </c>
      <c r="BB1092" s="515" t="s">
        <v>861</v>
      </c>
      <c r="BC1092" s="515"/>
      <c r="BD1092" s="515"/>
      <c r="BE1092" s="530"/>
      <c r="BF1092" s="547"/>
      <c r="BG1092" s="530"/>
      <c r="BH1092" s="530"/>
      <c r="BI1092" s="530"/>
      <c r="BJ1092" s="560"/>
      <c r="BK1092" s="560"/>
      <c r="BL1092" s="530"/>
      <c r="BM1092" s="530"/>
      <c r="BN1092" s="530"/>
      <c r="BO1092" s="530"/>
      <c r="BP1092" s="530"/>
      <c r="BQ1092" s="530"/>
      <c r="BR1092" s="530"/>
      <c r="BS1092" s="530"/>
      <c r="BT1092" s="530"/>
      <c r="BU1092" s="530"/>
      <c r="BV1092" s="530"/>
      <c r="BW1092" s="530"/>
      <c r="BX1092" s="530"/>
      <c r="BY1092" s="555"/>
      <c r="BZ1092" s="552"/>
      <c r="CA1092" s="530"/>
    </row>
    <row r="1093" spans="34:79" x14ac:dyDescent="0.3">
      <c r="AH1093" s="512" t="str">
        <f t="shared" ref="AH1093:AH1156" si="52">IF(AJ1093&lt;&gt;"",IF(OR(AND(AN1093=AN1092,AQ1093=AQ1092),AND(AN1093=AN1094,AQ1093=AQ1094)),"OBS! förväxlingsrisk =&gt;",""),"")</f>
        <v/>
      </c>
      <c r="AI1093" s="15" t="str">
        <f t="shared" si="51"/>
        <v>652638-143900</v>
      </c>
      <c r="AJ1093" s="511">
        <f t="shared" ref="AJ1093:AJ1156" si="53">IF(AK1093&lt;&gt;"",AJ1092+1,"")</f>
        <v>1090</v>
      </c>
      <c r="AK1093" s="514">
        <v>18</v>
      </c>
      <c r="AL1093" s="514" t="s">
        <v>1283</v>
      </c>
      <c r="AM1093" s="514" t="s">
        <v>3618</v>
      </c>
      <c r="AN1093" s="514" t="s">
        <v>4090</v>
      </c>
      <c r="AO1093" s="514">
        <v>652852</v>
      </c>
      <c r="AP1093" s="514">
        <v>144768</v>
      </c>
      <c r="AQ1093" s="514" t="s">
        <v>3296</v>
      </c>
      <c r="AR1093" s="514" t="s">
        <v>861</v>
      </c>
      <c r="AS1093" s="514">
        <v>652638</v>
      </c>
      <c r="AT1093" s="514">
        <v>143900</v>
      </c>
      <c r="AU1093" s="514">
        <v>130</v>
      </c>
      <c r="AV1093" s="514" t="s">
        <v>719</v>
      </c>
      <c r="AW1093" s="514" t="s">
        <v>2747</v>
      </c>
      <c r="AX1093" s="514">
        <v>0.6</v>
      </c>
      <c r="AY1093" s="514">
        <v>10</v>
      </c>
      <c r="AZ1093" s="514">
        <v>1882</v>
      </c>
      <c r="BA1093" s="514" t="s">
        <v>130</v>
      </c>
      <c r="BB1093" s="515" t="s">
        <v>2721</v>
      </c>
      <c r="BC1093" s="515"/>
      <c r="BD1093" s="515"/>
      <c r="BE1093" s="530"/>
      <c r="BF1093" s="547"/>
      <c r="BG1093" s="530"/>
      <c r="BH1093" s="530"/>
      <c r="BI1093" s="530"/>
      <c r="BJ1093" s="560"/>
      <c r="BK1093" s="560"/>
      <c r="BL1093" s="530"/>
      <c r="BM1093" s="530"/>
      <c r="BN1093" s="530"/>
      <c r="BO1093" s="530"/>
      <c r="BP1093" s="530"/>
      <c r="BQ1093" s="530"/>
      <c r="BR1093" s="530"/>
      <c r="BS1093" s="530"/>
      <c r="BT1093" s="530"/>
      <c r="BU1093" s="530"/>
      <c r="BV1093" s="530"/>
      <c r="BW1093" s="530"/>
      <c r="BX1093" s="530"/>
      <c r="BY1093" s="555"/>
      <c r="BZ1093" s="552"/>
      <c r="CA1093" s="530"/>
    </row>
    <row r="1094" spans="34:79" x14ac:dyDescent="0.3">
      <c r="AH1094" s="512" t="str">
        <f t="shared" si="52"/>
        <v/>
      </c>
      <c r="AI1094" s="15" t="str">
        <f t="shared" si="51"/>
        <v>659121-143469</v>
      </c>
      <c r="AJ1094" s="511">
        <f t="shared" si="53"/>
        <v>1091</v>
      </c>
      <c r="AK1094" s="514">
        <v>18</v>
      </c>
      <c r="AL1094" s="514" t="s">
        <v>1478</v>
      </c>
      <c r="AM1094" s="514" t="s">
        <v>4092</v>
      </c>
      <c r="AN1094" s="514" t="s">
        <v>4093</v>
      </c>
      <c r="AO1094" s="514">
        <v>667116</v>
      </c>
      <c r="AP1094" s="514">
        <v>141072</v>
      </c>
      <c r="AQ1094" s="514" t="s">
        <v>4094</v>
      </c>
      <c r="AR1094" s="514" t="s">
        <v>861</v>
      </c>
      <c r="AS1094" s="514">
        <v>659121</v>
      </c>
      <c r="AT1094" s="514">
        <v>143469</v>
      </c>
      <c r="AU1094" s="514">
        <v>187</v>
      </c>
      <c r="AV1094" s="514" t="s">
        <v>718</v>
      </c>
      <c r="AW1094" s="514" t="s">
        <v>718</v>
      </c>
      <c r="AX1094" s="514">
        <v>1.3</v>
      </c>
      <c r="AY1094" s="514">
        <v>0.2</v>
      </c>
      <c r="AZ1094" s="514">
        <v>1883</v>
      </c>
      <c r="BA1094" s="514" t="s">
        <v>224</v>
      </c>
      <c r="BB1094" s="515" t="s">
        <v>2735</v>
      </c>
      <c r="BC1094" s="515"/>
      <c r="BD1094" s="515"/>
      <c r="BE1094" s="530"/>
      <c r="BF1094" s="547"/>
      <c r="BG1094" s="530"/>
      <c r="BH1094" s="530"/>
      <c r="BI1094" s="530"/>
      <c r="BJ1094" s="560"/>
      <c r="BK1094" s="560"/>
      <c r="BL1094" s="530"/>
      <c r="BM1094" s="530"/>
      <c r="BN1094" s="530"/>
      <c r="BO1094" s="530"/>
      <c r="BP1094" s="530"/>
      <c r="BQ1094" s="530"/>
      <c r="BR1094" s="530"/>
      <c r="BS1094" s="530"/>
      <c r="BT1094" s="530"/>
      <c r="BU1094" s="530"/>
      <c r="BV1094" s="530"/>
      <c r="BW1094" s="530"/>
      <c r="BX1094" s="530"/>
      <c r="BY1094" s="555"/>
      <c r="BZ1094" s="552"/>
      <c r="CA1094" s="530"/>
    </row>
    <row r="1095" spans="34:79" x14ac:dyDescent="0.3">
      <c r="AH1095" s="512" t="str">
        <f t="shared" si="52"/>
        <v/>
      </c>
      <c r="AI1095" s="15" t="str">
        <f t="shared" si="51"/>
        <v>661610-142356</v>
      </c>
      <c r="AJ1095" s="511">
        <f t="shared" si="53"/>
        <v>1092</v>
      </c>
      <c r="AK1095" s="514">
        <v>18</v>
      </c>
      <c r="AL1095" s="514" t="s">
        <v>1478</v>
      </c>
      <c r="AM1095" s="514" t="s">
        <v>2798</v>
      </c>
      <c r="AN1095" s="514" t="s">
        <v>4095</v>
      </c>
      <c r="AO1095" s="514">
        <v>654513</v>
      </c>
      <c r="AP1095" s="514">
        <v>140127</v>
      </c>
      <c r="AQ1095" s="514" t="s">
        <v>4096</v>
      </c>
      <c r="AR1095" s="514" t="s">
        <v>861</v>
      </c>
      <c r="AS1095" s="514">
        <v>661610</v>
      </c>
      <c r="AT1095" s="514">
        <v>142356</v>
      </c>
      <c r="AU1095" s="514">
        <v>215</v>
      </c>
      <c r="AV1095" s="514" t="s">
        <v>718</v>
      </c>
      <c r="AW1095" s="514" t="s">
        <v>718</v>
      </c>
      <c r="AX1095" s="514">
        <v>0.3</v>
      </c>
      <c r="AY1095" s="514">
        <v>0.2</v>
      </c>
      <c r="AZ1095" s="514">
        <v>1863</v>
      </c>
      <c r="BA1095" s="514" t="s">
        <v>208</v>
      </c>
      <c r="BB1095" s="515" t="s">
        <v>4097</v>
      </c>
      <c r="BC1095" s="515"/>
      <c r="BD1095" s="515"/>
      <c r="BE1095" s="530"/>
      <c r="BF1095" s="547"/>
      <c r="BG1095" s="530"/>
      <c r="BH1095" s="530"/>
      <c r="BI1095" s="530"/>
      <c r="BJ1095" s="560"/>
      <c r="BK1095" s="560"/>
      <c r="BL1095" s="530"/>
      <c r="BM1095" s="530"/>
      <c r="BN1095" s="530"/>
      <c r="BO1095" s="530"/>
      <c r="BP1095" s="530"/>
      <c r="BQ1095" s="530"/>
      <c r="BR1095" s="530"/>
      <c r="BS1095" s="530"/>
      <c r="BT1095" s="530"/>
      <c r="BU1095" s="530"/>
      <c r="BV1095" s="530"/>
      <c r="BW1095" s="530"/>
      <c r="BX1095" s="530"/>
      <c r="BY1095" s="555"/>
      <c r="BZ1095" s="552"/>
      <c r="CA1095" s="530"/>
    </row>
    <row r="1096" spans="34:79" x14ac:dyDescent="0.3">
      <c r="AH1096" s="512" t="str">
        <f t="shared" si="52"/>
        <v/>
      </c>
      <c r="AI1096" s="15" t="str">
        <f t="shared" si="51"/>
        <v>659083-143187</v>
      </c>
      <c r="AJ1096" s="511">
        <f t="shared" si="53"/>
        <v>1093</v>
      </c>
      <c r="AK1096" s="514">
        <v>18</v>
      </c>
      <c r="AL1096" s="514" t="s">
        <v>1478</v>
      </c>
      <c r="AM1096" s="514" t="s">
        <v>4098</v>
      </c>
      <c r="AN1096" s="514" t="s">
        <v>4099</v>
      </c>
      <c r="AO1096" s="514">
        <v>658331</v>
      </c>
      <c r="AP1096" s="514">
        <v>143054</v>
      </c>
      <c r="AQ1096" s="514" t="s">
        <v>4100</v>
      </c>
      <c r="AR1096" s="514" t="s">
        <v>861</v>
      </c>
      <c r="AS1096" s="514">
        <v>659083</v>
      </c>
      <c r="AT1096" s="514">
        <v>143187</v>
      </c>
      <c r="AU1096" s="514">
        <v>174</v>
      </c>
      <c r="AV1096" s="514" t="s">
        <v>718</v>
      </c>
      <c r="AW1096" s="514" t="s">
        <v>718</v>
      </c>
      <c r="AX1096" s="514">
        <v>1.4</v>
      </c>
      <c r="AY1096" s="514">
        <v>0.1</v>
      </c>
      <c r="AZ1096" s="514">
        <v>1883</v>
      </c>
      <c r="BA1096" s="514" t="s">
        <v>224</v>
      </c>
      <c r="BB1096" s="515" t="s">
        <v>861</v>
      </c>
      <c r="BC1096" s="515"/>
      <c r="BD1096" s="515"/>
      <c r="BE1096" s="530"/>
      <c r="BF1096" s="547"/>
      <c r="BG1096" s="530"/>
      <c r="BH1096" s="530"/>
      <c r="BI1096" s="530"/>
      <c r="BJ1096" s="560"/>
      <c r="BK1096" s="560"/>
      <c r="BL1096" s="530"/>
      <c r="BM1096" s="530"/>
      <c r="BN1096" s="530"/>
      <c r="BO1096" s="530"/>
      <c r="BP1096" s="530"/>
      <c r="BQ1096" s="530"/>
      <c r="BR1096" s="530"/>
      <c r="BS1096" s="530"/>
      <c r="BT1096" s="530"/>
      <c r="BU1096" s="530"/>
      <c r="BV1096" s="530"/>
      <c r="BW1096" s="530"/>
      <c r="BX1096" s="530"/>
      <c r="BY1096" s="555"/>
      <c r="BZ1096" s="552"/>
      <c r="CA1096" s="530"/>
    </row>
    <row r="1097" spans="34:79" x14ac:dyDescent="0.3">
      <c r="AH1097" s="512" t="str">
        <f t="shared" si="52"/>
        <v/>
      </c>
      <c r="AI1097" s="15" t="str">
        <f t="shared" si="51"/>
        <v>659084-143179</v>
      </c>
      <c r="AJ1097" s="511">
        <f t="shared" si="53"/>
        <v>1094</v>
      </c>
      <c r="AK1097" s="514">
        <v>18</v>
      </c>
      <c r="AL1097" s="514" t="s">
        <v>1478</v>
      </c>
      <c r="AM1097" s="514" t="s">
        <v>4098</v>
      </c>
      <c r="AN1097" s="514" t="s">
        <v>4099</v>
      </c>
      <c r="AO1097" s="514">
        <v>658331</v>
      </c>
      <c r="AP1097" s="514">
        <v>143054</v>
      </c>
      <c r="AQ1097" s="514" t="s">
        <v>4101</v>
      </c>
      <c r="AR1097" s="514" t="s">
        <v>861</v>
      </c>
      <c r="AS1097" s="514">
        <v>659084</v>
      </c>
      <c r="AT1097" s="514">
        <v>143179</v>
      </c>
      <c r="AU1097" s="514">
        <v>169</v>
      </c>
      <c r="AV1097" s="514" t="s">
        <v>718</v>
      </c>
      <c r="AW1097" s="514" t="s">
        <v>718</v>
      </c>
      <c r="AX1097" s="514">
        <v>1.5</v>
      </c>
      <c r="AY1097" s="514">
        <v>0.1</v>
      </c>
      <c r="AZ1097" s="514">
        <v>1883</v>
      </c>
      <c r="BA1097" s="514" t="s">
        <v>224</v>
      </c>
      <c r="BB1097" s="515" t="s">
        <v>2735</v>
      </c>
      <c r="BC1097" s="515"/>
      <c r="BD1097" s="515"/>
      <c r="BE1097" s="530"/>
      <c r="BF1097" s="547"/>
      <c r="BG1097" s="530"/>
      <c r="BH1097" s="530"/>
      <c r="BI1097" s="530"/>
      <c r="BJ1097" s="560"/>
      <c r="BK1097" s="560"/>
      <c r="BL1097" s="530"/>
      <c r="BM1097" s="530"/>
      <c r="BN1097" s="530"/>
      <c r="BO1097" s="530"/>
      <c r="BP1097" s="530"/>
      <c r="BQ1097" s="530"/>
      <c r="BR1097" s="530"/>
      <c r="BS1097" s="530"/>
      <c r="BT1097" s="530"/>
      <c r="BU1097" s="530"/>
      <c r="BV1097" s="530"/>
      <c r="BW1097" s="530"/>
      <c r="BX1097" s="530"/>
      <c r="BY1097" s="555"/>
      <c r="BZ1097" s="552"/>
      <c r="CA1097" s="530"/>
    </row>
    <row r="1098" spans="34:79" x14ac:dyDescent="0.3">
      <c r="AH1098" s="512" t="str">
        <f t="shared" si="52"/>
        <v/>
      </c>
      <c r="AI1098" s="15" t="str">
        <f t="shared" si="51"/>
        <v>655740-141721</v>
      </c>
      <c r="AJ1098" s="511">
        <f t="shared" si="53"/>
        <v>1095</v>
      </c>
      <c r="AK1098" s="514">
        <v>18</v>
      </c>
      <c r="AL1098" s="514" t="s">
        <v>1478</v>
      </c>
      <c r="AM1098" s="514" t="s">
        <v>2798</v>
      </c>
      <c r="AN1098" s="514" t="s">
        <v>4102</v>
      </c>
      <c r="AO1098" s="514">
        <v>654513</v>
      </c>
      <c r="AP1098" s="514">
        <v>140127</v>
      </c>
      <c r="AQ1098" s="514" t="s">
        <v>4103</v>
      </c>
      <c r="AR1098" s="514" t="s">
        <v>861</v>
      </c>
      <c r="AS1098" s="514">
        <v>655740</v>
      </c>
      <c r="AT1098" s="514">
        <v>141721</v>
      </c>
      <c r="AU1098" s="514">
        <v>84</v>
      </c>
      <c r="AV1098" s="514" t="s">
        <v>718</v>
      </c>
      <c r="AW1098" s="514" t="s">
        <v>2635</v>
      </c>
      <c r="AX1098" s="514">
        <v>10</v>
      </c>
      <c r="AY1098" s="514">
        <v>4.3</v>
      </c>
      <c r="AZ1098" s="514">
        <v>1862</v>
      </c>
      <c r="BA1098" s="514" t="s">
        <v>158</v>
      </c>
      <c r="BB1098" s="515" t="s">
        <v>3646</v>
      </c>
      <c r="BC1098" s="515"/>
      <c r="BD1098" s="515"/>
      <c r="BE1098" s="530"/>
      <c r="BF1098" s="547"/>
      <c r="BG1098" s="530"/>
      <c r="BH1098" s="530"/>
      <c r="BI1098" s="530"/>
      <c r="BJ1098" s="560"/>
      <c r="BK1098" s="560"/>
      <c r="BL1098" s="530"/>
      <c r="BM1098" s="530"/>
      <c r="BN1098" s="530"/>
      <c r="BO1098" s="530"/>
      <c r="BP1098" s="530"/>
      <c r="BQ1098" s="530"/>
      <c r="BR1098" s="530"/>
      <c r="BS1098" s="530"/>
      <c r="BT1098" s="530"/>
      <c r="BU1098" s="530"/>
      <c r="BV1098" s="530"/>
      <c r="BW1098" s="530"/>
      <c r="BX1098" s="530"/>
      <c r="BY1098" s="555"/>
      <c r="BZ1098" s="552"/>
      <c r="CA1098" s="530"/>
    </row>
    <row r="1099" spans="34:79" x14ac:dyDescent="0.3">
      <c r="AH1099" s="512" t="str">
        <f t="shared" si="52"/>
        <v/>
      </c>
      <c r="AI1099" s="15" t="str">
        <f t="shared" si="51"/>
        <v>655744-141807</v>
      </c>
      <c r="AJ1099" s="511">
        <f t="shared" si="53"/>
        <v>1096</v>
      </c>
      <c r="AK1099" s="514">
        <v>18</v>
      </c>
      <c r="AL1099" s="514" t="s">
        <v>1478</v>
      </c>
      <c r="AM1099" s="514" t="s">
        <v>2798</v>
      </c>
      <c r="AN1099" s="514" t="s">
        <v>4102</v>
      </c>
      <c r="AO1099" s="514">
        <v>654513</v>
      </c>
      <c r="AP1099" s="514">
        <v>140127</v>
      </c>
      <c r="AQ1099" s="514" t="s">
        <v>4104</v>
      </c>
      <c r="AR1099" s="514" t="s">
        <v>861</v>
      </c>
      <c r="AS1099" s="514">
        <v>655744</v>
      </c>
      <c r="AT1099" s="514">
        <v>141807</v>
      </c>
      <c r="AU1099" s="514">
        <v>80</v>
      </c>
      <c r="AV1099" s="514" t="s">
        <v>718</v>
      </c>
      <c r="AW1099" s="514" t="s">
        <v>2635</v>
      </c>
      <c r="AX1099" s="514">
        <v>10</v>
      </c>
      <c r="AY1099" s="514">
        <v>0.2</v>
      </c>
      <c r="AZ1099" s="514">
        <v>1862</v>
      </c>
      <c r="BA1099" s="514" t="s">
        <v>158</v>
      </c>
      <c r="BB1099" s="515" t="s">
        <v>861</v>
      </c>
      <c r="BC1099" s="515"/>
      <c r="BD1099" s="515"/>
      <c r="BE1099" s="530"/>
      <c r="BF1099" s="547"/>
      <c r="BG1099" s="530"/>
      <c r="BH1099" s="530"/>
      <c r="BI1099" s="530"/>
      <c r="BJ1099" s="560"/>
      <c r="BK1099" s="560"/>
      <c r="BL1099" s="530"/>
      <c r="BM1099" s="530"/>
      <c r="BN1099" s="530"/>
      <c r="BO1099" s="530"/>
      <c r="BP1099" s="530"/>
      <c r="BQ1099" s="530"/>
      <c r="BR1099" s="530"/>
      <c r="BS1099" s="530"/>
      <c r="BT1099" s="530"/>
      <c r="BU1099" s="530"/>
      <c r="BV1099" s="530"/>
      <c r="BW1099" s="530"/>
      <c r="BX1099" s="530"/>
      <c r="BY1099" s="555"/>
      <c r="BZ1099" s="552"/>
      <c r="CA1099" s="530"/>
    </row>
    <row r="1100" spans="34:79" x14ac:dyDescent="0.3">
      <c r="AH1100" s="512" t="str">
        <f t="shared" si="52"/>
        <v/>
      </c>
      <c r="AI1100" s="15" t="str">
        <f t="shared" si="51"/>
        <v>658008-142802</v>
      </c>
      <c r="AJ1100" s="511">
        <f t="shared" si="53"/>
        <v>1097</v>
      </c>
      <c r="AK1100" s="514">
        <v>18</v>
      </c>
      <c r="AL1100" s="514" t="s">
        <v>1478</v>
      </c>
      <c r="AM1100" s="514" t="s">
        <v>4105</v>
      </c>
      <c r="AN1100" s="514" t="s">
        <v>4106</v>
      </c>
      <c r="AO1100" s="514">
        <v>658010</v>
      </c>
      <c r="AP1100" s="514">
        <v>142797</v>
      </c>
      <c r="AQ1100" s="514" t="s">
        <v>4107</v>
      </c>
      <c r="AR1100" s="514" t="s">
        <v>861</v>
      </c>
      <c r="AS1100" s="514">
        <v>658008</v>
      </c>
      <c r="AT1100" s="514">
        <v>142802</v>
      </c>
      <c r="AU1100" s="514">
        <v>104</v>
      </c>
      <c r="AV1100" s="514" t="s">
        <v>718</v>
      </c>
      <c r="AW1100" s="514" t="s">
        <v>2640</v>
      </c>
      <c r="AX1100" s="514">
        <v>10</v>
      </c>
      <c r="AY1100" s="514">
        <v>1.3</v>
      </c>
      <c r="AZ1100" s="514">
        <v>1883</v>
      </c>
      <c r="BA1100" s="514" t="s">
        <v>224</v>
      </c>
      <c r="BB1100" s="515" t="s">
        <v>861</v>
      </c>
      <c r="BC1100" s="515"/>
      <c r="BD1100" s="515"/>
      <c r="BE1100" s="530"/>
      <c r="BF1100" s="547"/>
      <c r="BG1100" s="530"/>
      <c r="BH1100" s="530"/>
      <c r="BI1100" s="530"/>
      <c r="BJ1100" s="560"/>
      <c r="BK1100" s="560"/>
      <c r="BL1100" s="530"/>
      <c r="BM1100" s="530"/>
      <c r="BN1100" s="530"/>
      <c r="BO1100" s="530"/>
      <c r="BP1100" s="530"/>
      <c r="BQ1100" s="530"/>
      <c r="BR1100" s="530"/>
      <c r="BS1100" s="530"/>
      <c r="BT1100" s="530"/>
      <c r="BU1100" s="530"/>
      <c r="BV1100" s="530"/>
      <c r="BW1100" s="530"/>
      <c r="BX1100" s="530"/>
      <c r="BY1100" s="555"/>
      <c r="BZ1100" s="552"/>
      <c r="CA1100" s="530"/>
    </row>
    <row r="1101" spans="34:79" x14ac:dyDescent="0.3">
      <c r="AH1101" s="512" t="str">
        <f t="shared" si="52"/>
        <v/>
      </c>
      <c r="AI1101" s="15" t="str">
        <f t="shared" si="51"/>
        <v>658009-142809</v>
      </c>
      <c r="AJ1101" s="511">
        <f t="shared" si="53"/>
        <v>1098</v>
      </c>
      <c r="AK1101" s="514">
        <v>18</v>
      </c>
      <c r="AL1101" s="514" t="s">
        <v>1478</v>
      </c>
      <c r="AM1101" s="514" t="s">
        <v>4105</v>
      </c>
      <c r="AN1101" s="514" t="s">
        <v>4106</v>
      </c>
      <c r="AO1101" s="514">
        <v>658010</v>
      </c>
      <c r="AP1101" s="514">
        <v>142797</v>
      </c>
      <c r="AQ1101" s="514" t="s">
        <v>4108</v>
      </c>
      <c r="AR1101" s="514" t="s">
        <v>861</v>
      </c>
      <c r="AS1101" s="514">
        <v>658009</v>
      </c>
      <c r="AT1101" s="514">
        <v>142809</v>
      </c>
      <c r="AU1101" s="514">
        <v>104</v>
      </c>
      <c r="AV1101" s="514" t="s">
        <v>718</v>
      </c>
      <c r="AW1101" s="514" t="s">
        <v>2640</v>
      </c>
      <c r="AX1101" s="514">
        <v>10</v>
      </c>
      <c r="AY1101" s="514">
        <v>1.4</v>
      </c>
      <c r="AZ1101" s="514">
        <v>1883</v>
      </c>
      <c r="BA1101" s="514" t="s">
        <v>224</v>
      </c>
      <c r="BB1101" s="515" t="s">
        <v>861</v>
      </c>
      <c r="BC1101" s="515"/>
      <c r="BD1101" s="515"/>
      <c r="BE1101" s="530"/>
      <c r="BF1101" s="547"/>
      <c r="BG1101" s="530"/>
      <c r="BH1101" s="530"/>
      <c r="BI1101" s="530"/>
      <c r="BJ1101" s="560"/>
      <c r="BK1101" s="560"/>
      <c r="BL1101" s="530"/>
      <c r="BM1101" s="530"/>
      <c r="BN1101" s="530"/>
      <c r="BO1101" s="530"/>
      <c r="BP1101" s="530"/>
      <c r="BQ1101" s="530"/>
      <c r="BR1101" s="530"/>
      <c r="BS1101" s="530"/>
      <c r="BT1101" s="530"/>
      <c r="BU1101" s="530"/>
      <c r="BV1101" s="530"/>
      <c r="BW1101" s="530"/>
      <c r="BX1101" s="530"/>
      <c r="BY1101" s="555"/>
      <c r="BZ1101" s="552"/>
      <c r="CA1101" s="530"/>
    </row>
    <row r="1102" spans="34:79" x14ac:dyDescent="0.3">
      <c r="AH1102" s="512" t="str">
        <f t="shared" si="52"/>
        <v/>
      </c>
      <c r="AI1102" s="15" t="str">
        <f t="shared" si="51"/>
        <v>658009-142817</v>
      </c>
      <c r="AJ1102" s="511">
        <f t="shared" si="53"/>
        <v>1099</v>
      </c>
      <c r="AK1102" s="514">
        <v>18</v>
      </c>
      <c r="AL1102" s="514" t="s">
        <v>1478</v>
      </c>
      <c r="AM1102" s="514" t="s">
        <v>4105</v>
      </c>
      <c r="AN1102" s="514" t="s">
        <v>4106</v>
      </c>
      <c r="AO1102" s="514">
        <v>658010</v>
      </c>
      <c r="AP1102" s="514">
        <v>142797</v>
      </c>
      <c r="AQ1102" s="514" t="s">
        <v>4109</v>
      </c>
      <c r="AR1102" s="514" t="s">
        <v>861</v>
      </c>
      <c r="AS1102" s="514">
        <v>658009</v>
      </c>
      <c r="AT1102" s="514">
        <v>142817</v>
      </c>
      <c r="AU1102" s="514">
        <v>107</v>
      </c>
      <c r="AV1102" s="514" t="s">
        <v>718</v>
      </c>
      <c r="AW1102" s="514" t="s">
        <v>2635</v>
      </c>
      <c r="AX1102" s="514">
        <v>0.1</v>
      </c>
      <c r="AY1102" s="514">
        <v>1.5</v>
      </c>
      <c r="AZ1102" s="514">
        <v>1883</v>
      </c>
      <c r="BA1102" s="514" t="s">
        <v>224</v>
      </c>
      <c r="BB1102" s="515" t="s">
        <v>2735</v>
      </c>
      <c r="BC1102" s="515"/>
      <c r="BD1102" s="515"/>
      <c r="BE1102" s="530"/>
      <c r="BF1102" s="547"/>
      <c r="BG1102" s="530"/>
      <c r="BH1102" s="530"/>
      <c r="BI1102" s="530"/>
      <c r="BJ1102" s="560"/>
      <c r="BK1102" s="560"/>
      <c r="BL1102" s="530"/>
      <c r="BM1102" s="530"/>
      <c r="BN1102" s="530"/>
      <c r="BO1102" s="530"/>
      <c r="BP1102" s="530"/>
      <c r="BQ1102" s="530"/>
      <c r="BR1102" s="530"/>
      <c r="BS1102" s="530"/>
      <c r="BT1102" s="530"/>
      <c r="BU1102" s="530"/>
      <c r="BV1102" s="530"/>
      <c r="BW1102" s="530"/>
      <c r="BX1102" s="530"/>
      <c r="BY1102" s="555"/>
      <c r="BZ1102" s="552"/>
      <c r="CA1102" s="530"/>
    </row>
    <row r="1103" spans="34:79" x14ac:dyDescent="0.3">
      <c r="AH1103" s="512" t="str">
        <f t="shared" si="52"/>
        <v/>
      </c>
      <c r="AI1103" s="15" t="str">
        <f t="shared" si="51"/>
        <v>658014-142815</v>
      </c>
      <c r="AJ1103" s="511">
        <f t="shared" si="53"/>
        <v>1100</v>
      </c>
      <c r="AK1103" s="514">
        <v>18</v>
      </c>
      <c r="AL1103" s="514" t="s">
        <v>1478</v>
      </c>
      <c r="AM1103" s="514" t="s">
        <v>4105</v>
      </c>
      <c r="AN1103" s="514" t="s">
        <v>4106</v>
      </c>
      <c r="AO1103" s="514">
        <v>658010</v>
      </c>
      <c r="AP1103" s="514">
        <v>142797</v>
      </c>
      <c r="AQ1103" s="514" t="s">
        <v>4110</v>
      </c>
      <c r="AR1103" s="514" t="s">
        <v>861</v>
      </c>
      <c r="AS1103" s="514">
        <v>658014</v>
      </c>
      <c r="AT1103" s="514">
        <v>142815</v>
      </c>
      <c r="AU1103" s="514">
        <v>105</v>
      </c>
      <c r="AV1103" s="514" t="s">
        <v>718</v>
      </c>
      <c r="AW1103" s="514" t="s">
        <v>2635</v>
      </c>
      <c r="AX1103" s="514">
        <v>10</v>
      </c>
      <c r="AY1103" s="514">
        <v>1.6</v>
      </c>
      <c r="AZ1103" s="514">
        <v>1883</v>
      </c>
      <c r="BA1103" s="514" t="s">
        <v>224</v>
      </c>
      <c r="BB1103" s="515" t="s">
        <v>861</v>
      </c>
      <c r="BC1103" s="515"/>
      <c r="BD1103" s="515"/>
      <c r="BE1103" s="530"/>
      <c r="BF1103" s="547"/>
      <c r="BG1103" s="530"/>
      <c r="BH1103" s="530"/>
      <c r="BI1103" s="530"/>
      <c r="BJ1103" s="560"/>
      <c r="BK1103" s="560"/>
      <c r="BL1103" s="530"/>
      <c r="BM1103" s="530"/>
      <c r="BN1103" s="530"/>
      <c r="BO1103" s="530"/>
      <c r="BP1103" s="530"/>
      <c r="BQ1103" s="530"/>
      <c r="BR1103" s="530"/>
      <c r="BS1103" s="530"/>
      <c r="BT1103" s="530"/>
      <c r="BU1103" s="530"/>
      <c r="BV1103" s="530"/>
      <c r="BW1103" s="530"/>
      <c r="BX1103" s="530"/>
      <c r="BY1103" s="555"/>
      <c r="BZ1103" s="552"/>
      <c r="CA1103" s="530"/>
    </row>
    <row r="1104" spans="34:79" x14ac:dyDescent="0.3">
      <c r="AH1104" s="512" t="str">
        <f t="shared" si="52"/>
        <v/>
      </c>
      <c r="AI1104" s="15" t="str">
        <f t="shared" si="51"/>
        <v>659613-142834</v>
      </c>
      <c r="AJ1104" s="511">
        <f t="shared" si="53"/>
        <v>1101</v>
      </c>
      <c r="AK1104" s="514">
        <v>18</v>
      </c>
      <c r="AL1104" s="514" t="s">
        <v>1478</v>
      </c>
      <c r="AM1104" s="514" t="s">
        <v>4111</v>
      </c>
      <c r="AN1104" s="514" t="s">
        <v>4112</v>
      </c>
      <c r="AO1104" s="514">
        <v>658240</v>
      </c>
      <c r="AP1104" s="514">
        <v>142677</v>
      </c>
      <c r="AQ1104" s="514" t="s">
        <v>4113</v>
      </c>
      <c r="AR1104" s="514" t="s">
        <v>861</v>
      </c>
      <c r="AS1104" s="514">
        <v>659613</v>
      </c>
      <c r="AT1104" s="514">
        <v>142834</v>
      </c>
      <c r="AU1104" s="514">
        <v>144</v>
      </c>
      <c r="AV1104" s="514" t="s">
        <v>718</v>
      </c>
      <c r="AW1104" s="514" t="s">
        <v>2635</v>
      </c>
      <c r="AX1104" s="514">
        <v>10</v>
      </c>
      <c r="AY1104" s="514">
        <v>10</v>
      </c>
      <c r="AZ1104" s="514">
        <v>1883</v>
      </c>
      <c r="BA1104" s="514" t="s">
        <v>224</v>
      </c>
      <c r="BB1104" s="515" t="s">
        <v>2735</v>
      </c>
      <c r="BC1104" s="515"/>
      <c r="BD1104" s="515"/>
      <c r="BE1104" s="530"/>
      <c r="BF1104" s="547"/>
      <c r="BG1104" s="530"/>
      <c r="BH1104" s="530"/>
      <c r="BI1104" s="530"/>
      <c r="BJ1104" s="560"/>
      <c r="BK1104" s="560"/>
      <c r="BL1104" s="530"/>
      <c r="BM1104" s="530"/>
      <c r="BN1104" s="530"/>
      <c r="BO1104" s="530"/>
      <c r="BP1104" s="530"/>
      <c r="BQ1104" s="530"/>
      <c r="BR1104" s="530"/>
      <c r="BS1104" s="530"/>
      <c r="BT1104" s="530"/>
      <c r="BU1104" s="530"/>
      <c r="BV1104" s="530"/>
      <c r="BW1104" s="530"/>
      <c r="BX1104" s="530"/>
      <c r="BY1104" s="555"/>
      <c r="BZ1104" s="552"/>
      <c r="CA1104" s="530"/>
    </row>
    <row r="1105" spans="34:79" x14ac:dyDescent="0.3">
      <c r="AH1105" s="512" t="str">
        <f t="shared" si="52"/>
        <v/>
      </c>
      <c r="AI1105" s="15" t="str">
        <f t="shared" si="51"/>
        <v>657476-143707</v>
      </c>
      <c r="AJ1105" s="511">
        <f t="shared" si="53"/>
        <v>1102</v>
      </c>
      <c r="AK1105" s="514">
        <v>18</v>
      </c>
      <c r="AL1105" s="514" t="s">
        <v>1478</v>
      </c>
      <c r="AM1105" s="514" t="s">
        <v>4114</v>
      </c>
      <c r="AN1105" s="514" t="s">
        <v>4115</v>
      </c>
      <c r="AO1105" s="514">
        <v>657467</v>
      </c>
      <c r="AP1105" s="514">
        <v>143708</v>
      </c>
      <c r="AQ1105" s="514" t="s">
        <v>4116</v>
      </c>
      <c r="AR1105" s="514" t="s">
        <v>861</v>
      </c>
      <c r="AS1105" s="514">
        <v>657476</v>
      </c>
      <c r="AT1105" s="514">
        <v>143707</v>
      </c>
      <c r="AU1105" s="514">
        <v>150</v>
      </c>
      <c r="AV1105" s="514" t="s">
        <v>718</v>
      </c>
      <c r="AW1105" s="514" t="s">
        <v>2640</v>
      </c>
      <c r="AX1105" s="514">
        <v>1.8</v>
      </c>
      <c r="AY1105" s="514">
        <v>0.1</v>
      </c>
      <c r="AZ1105" s="514">
        <v>1883</v>
      </c>
      <c r="BA1105" s="514" t="s">
        <v>224</v>
      </c>
      <c r="BB1105" s="515" t="s">
        <v>861</v>
      </c>
      <c r="BC1105" s="515"/>
      <c r="BD1105" s="515"/>
      <c r="BE1105" s="530"/>
      <c r="BF1105" s="547"/>
      <c r="BG1105" s="530"/>
      <c r="BH1105" s="530"/>
      <c r="BI1105" s="530"/>
      <c r="BJ1105" s="560"/>
      <c r="BK1105" s="560"/>
      <c r="BL1105" s="530"/>
      <c r="BM1105" s="530"/>
      <c r="BN1105" s="530"/>
      <c r="BO1105" s="530"/>
      <c r="BP1105" s="530"/>
      <c r="BQ1105" s="530"/>
      <c r="BR1105" s="530"/>
      <c r="BS1105" s="530"/>
      <c r="BT1105" s="530"/>
      <c r="BU1105" s="530"/>
      <c r="BV1105" s="530"/>
      <c r="BW1105" s="530"/>
      <c r="BX1105" s="530"/>
      <c r="BY1105" s="555"/>
      <c r="BZ1105" s="552"/>
      <c r="CA1105" s="530"/>
    </row>
    <row r="1106" spans="34:79" x14ac:dyDescent="0.3">
      <c r="AH1106" s="512" t="str">
        <f t="shared" si="52"/>
        <v/>
      </c>
      <c r="AI1106" s="15" t="str">
        <f t="shared" si="51"/>
        <v>659960-142795</v>
      </c>
      <c r="AJ1106" s="511">
        <f t="shared" si="53"/>
        <v>1103</v>
      </c>
      <c r="AK1106" s="514">
        <v>18</v>
      </c>
      <c r="AL1106" s="514" t="s">
        <v>1478</v>
      </c>
      <c r="AM1106" s="514" t="s">
        <v>4111</v>
      </c>
      <c r="AN1106" s="514" t="s">
        <v>4117</v>
      </c>
      <c r="AO1106" s="514">
        <v>658240</v>
      </c>
      <c r="AP1106" s="514">
        <v>142677</v>
      </c>
      <c r="AQ1106" s="514" t="s">
        <v>4118</v>
      </c>
      <c r="AR1106" s="514" t="s">
        <v>861</v>
      </c>
      <c r="AS1106" s="514">
        <v>659960</v>
      </c>
      <c r="AT1106" s="514">
        <v>142795</v>
      </c>
      <c r="AU1106" s="514">
        <v>201</v>
      </c>
      <c r="AV1106" s="514" t="s">
        <v>718</v>
      </c>
      <c r="AW1106" s="514" t="s">
        <v>2635</v>
      </c>
      <c r="AX1106" s="514">
        <v>1</v>
      </c>
      <c r="AY1106" s="514">
        <v>0.1</v>
      </c>
      <c r="AZ1106" s="514">
        <v>1883</v>
      </c>
      <c r="BA1106" s="514" t="s">
        <v>224</v>
      </c>
      <c r="BB1106" s="515" t="s">
        <v>2735</v>
      </c>
      <c r="BC1106" s="515"/>
      <c r="BD1106" s="515"/>
      <c r="BE1106" s="530"/>
      <c r="BF1106" s="547"/>
      <c r="BG1106" s="530"/>
      <c r="BH1106" s="530"/>
      <c r="BI1106" s="530"/>
      <c r="BJ1106" s="560"/>
      <c r="BK1106" s="560"/>
      <c r="BL1106" s="530"/>
      <c r="BM1106" s="530"/>
      <c r="BN1106" s="530"/>
      <c r="BO1106" s="530"/>
      <c r="BP1106" s="530"/>
      <c r="BQ1106" s="530"/>
      <c r="BR1106" s="530"/>
      <c r="BS1106" s="530"/>
      <c r="BT1106" s="530"/>
      <c r="BU1106" s="530"/>
      <c r="BV1106" s="530"/>
      <c r="BW1106" s="530"/>
      <c r="BX1106" s="530"/>
      <c r="BY1106" s="555"/>
      <c r="BZ1106" s="552"/>
      <c r="CA1106" s="530"/>
    </row>
    <row r="1107" spans="34:79" x14ac:dyDescent="0.3">
      <c r="AH1107" s="512" t="str">
        <f t="shared" si="52"/>
        <v/>
      </c>
      <c r="AI1107" s="15" t="str">
        <f t="shared" si="51"/>
        <v>658430-143827</v>
      </c>
      <c r="AJ1107" s="511">
        <f t="shared" si="53"/>
        <v>1104</v>
      </c>
      <c r="AK1107" s="514">
        <v>18</v>
      </c>
      <c r="AL1107" s="514" t="s">
        <v>1478</v>
      </c>
      <c r="AM1107" s="514" t="s">
        <v>4119</v>
      </c>
      <c r="AN1107" s="514" t="s">
        <v>4120</v>
      </c>
      <c r="AO1107" s="514">
        <v>657855</v>
      </c>
      <c r="AP1107" s="514">
        <v>143072</v>
      </c>
      <c r="AQ1107" s="514" t="s">
        <v>4121</v>
      </c>
      <c r="AR1107" s="514" t="s">
        <v>4122</v>
      </c>
      <c r="AS1107" s="514">
        <v>658430</v>
      </c>
      <c r="AT1107" s="514">
        <v>143827</v>
      </c>
      <c r="AU1107" s="514">
        <v>171</v>
      </c>
      <c r="AV1107" s="514" t="s">
        <v>719</v>
      </c>
      <c r="AW1107" s="514" t="s">
        <v>2640</v>
      </c>
      <c r="AX1107" s="514">
        <v>1.7</v>
      </c>
      <c r="AY1107" s="514">
        <v>1</v>
      </c>
      <c r="AZ1107" s="514">
        <v>1883</v>
      </c>
      <c r="BA1107" s="514" t="s">
        <v>224</v>
      </c>
      <c r="BB1107" s="515" t="s">
        <v>2735</v>
      </c>
      <c r="BC1107" s="515"/>
      <c r="BD1107" s="515"/>
      <c r="BE1107" s="530"/>
      <c r="BF1107" s="547"/>
      <c r="BG1107" s="530"/>
      <c r="BH1107" s="530"/>
      <c r="BI1107" s="530"/>
      <c r="BJ1107" s="560"/>
      <c r="BK1107" s="560"/>
      <c r="BL1107" s="530"/>
      <c r="BM1107" s="530"/>
      <c r="BN1107" s="530"/>
      <c r="BO1107" s="530"/>
      <c r="BP1107" s="530"/>
      <c r="BQ1107" s="530"/>
      <c r="BR1107" s="530"/>
      <c r="BS1107" s="530"/>
      <c r="BT1107" s="530"/>
      <c r="BU1107" s="530"/>
      <c r="BV1107" s="530"/>
      <c r="BW1107" s="530"/>
      <c r="BX1107" s="530"/>
      <c r="BY1107" s="555"/>
      <c r="BZ1107" s="552"/>
      <c r="CA1107" s="530"/>
    </row>
    <row r="1108" spans="34:79" x14ac:dyDescent="0.3">
      <c r="AH1108" s="512" t="str">
        <f t="shared" si="52"/>
        <v/>
      </c>
      <c r="AI1108" s="15" t="str">
        <f t="shared" si="51"/>
        <v>658434-143862</v>
      </c>
      <c r="AJ1108" s="511">
        <f t="shared" si="53"/>
        <v>1105</v>
      </c>
      <c r="AK1108" s="514">
        <v>18</v>
      </c>
      <c r="AL1108" s="514" t="s">
        <v>1478</v>
      </c>
      <c r="AM1108" s="514" t="s">
        <v>4119</v>
      </c>
      <c r="AN1108" s="514" t="s">
        <v>4120</v>
      </c>
      <c r="AO1108" s="514">
        <v>657855</v>
      </c>
      <c r="AP1108" s="514">
        <v>143072</v>
      </c>
      <c r="AQ1108" s="514" t="s">
        <v>4123</v>
      </c>
      <c r="AR1108" s="514" t="s">
        <v>4124</v>
      </c>
      <c r="AS1108" s="514">
        <v>658434</v>
      </c>
      <c r="AT1108" s="514">
        <v>143862</v>
      </c>
      <c r="AU1108" s="514">
        <v>173</v>
      </c>
      <c r="AV1108" s="514" t="s">
        <v>719</v>
      </c>
      <c r="AW1108" s="514" t="s">
        <v>2640</v>
      </c>
      <c r="AX1108" s="514">
        <v>1.4</v>
      </c>
      <c r="AY1108" s="514">
        <v>1.3</v>
      </c>
      <c r="AZ1108" s="514">
        <v>1883</v>
      </c>
      <c r="BA1108" s="514" t="s">
        <v>224</v>
      </c>
      <c r="BB1108" s="515" t="s">
        <v>2735</v>
      </c>
      <c r="BC1108" s="515"/>
      <c r="BD1108" s="515"/>
      <c r="BE1108" s="530"/>
      <c r="BF1108" s="547"/>
      <c r="BG1108" s="530"/>
      <c r="BH1108" s="530"/>
      <c r="BI1108" s="530"/>
      <c r="BJ1108" s="560"/>
      <c r="BK1108" s="560"/>
      <c r="BL1108" s="530"/>
      <c r="BM1108" s="530"/>
      <c r="BN1108" s="530"/>
      <c r="BO1108" s="530"/>
      <c r="BP1108" s="530"/>
      <c r="BQ1108" s="530"/>
      <c r="BR1108" s="530"/>
      <c r="BS1108" s="530"/>
      <c r="BT1108" s="530"/>
      <c r="BU1108" s="530"/>
      <c r="BV1108" s="530"/>
      <c r="BW1108" s="530"/>
      <c r="BX1108" s="530"/>
      <c r="BY1108" s="555"/>
      <c r="BZ1108" s="552"/>
      <c r="CA1108" s="530"/>
    </row>
    <row r="1109" spans="34:79" x14ac:dyDescent="0.3">
      <c r="AH1109" s="512" t="str">
        <f t="shared" si="52"/>
        <v/>
      </c>
      <c r="AI1109" s="15" t="str">
        <f t="shared" si="51"/>
        <v>662369-142309</v>
      </c>
      <c r="AJ1109" s="511">
        <f t="shared" si="53"/>
        <v>1106</v>
      </c>
      <c r="AK1109" s="514">
        <v>18</v>
      </c>
      <c r="AL1109" s="514" t="s">
        <v>1478</v>
      </c>
      <c r="AM1109" s="514" t="s">
        <v>2798</v>
      </c>
      <c r="AN1109" s="514" t="s">
        <v>4125</v>
      </c>
      <c r="AO1109" s="514">
        <v>654513</v>
      </c>
      <c r="AP1109" s="514">
        <v>140127</v>
      </c>
      <c r="AQ1109" s="514" t="s">
        <v>4126</v>
      </c>
      <c r="AR1109" s="514" t="s">
        <v>861</v>
      </c>
      <c r="AS1109" s="514">
        <v>662369</v>
      </c>
      <c r="AT1109" s="514">
        <v>142309</v>
      </c>
      <c r="AU1109" s="514">
        <v>176</v>
      </c>
      <c r="AV1109" s="514" t="s">
        <v>719</v>
      </c>
      <c r="AW1109" s="514" t="s">
        <v>2635</v>
      </c>
      <c r="AX1109" s="514">
        <v>4</v>
      </c>
      <c r="AY1109" s="514">
        <v>0.3</v>
      </c>
      <c r="AZ1109" s="514">
        <v>1863</v>
      </c>
      <c r="BA1109" s="514" t="s">
        <v>208</v>
      </c>
      <c r="BB1109" s="515" t="s">
        <v>4097</v>
      </c>
      <c r="BC1109" s="515"/>
      <c r="BD1109" s="515"/>
      <c r="BE1109" s="530"/>
      <c r="BF1109" s="547"/>
      <c r="BG1109" s="530"/>
      <c r="BH1109" s="530"/>
      <c r="BI1109" s="530"/>
      <c r="BJ1109" s="560"/>
      <c r="BK1109" s="560"/>
      <c r="BL1109" s="530"/>
      <c r="BM1109" s="530"/>
      <c r="BN1109" s="530"/>
      <c r="BO1109" s="530"/>
      <c r="BP1109" s="530"/>
      <c r="BQ1109" s="530"/>
      <c r="BR1109" s="530"/>
      <c r="BS1109" s="530"/>
      <c r="BT1109" s="530"/>
      <c r="BU1109" s="530"/>
      <c r="BV1109" s="530"/>
      <c r="BW1109" s="530"/>
      <c r="BX1109" s="530"/>
      <c r="BY1109" s="555"/>
      <c r="BZ1109" s="552"/>
      <c r="CA1109" s="530"/>
    </row>
    <row r="1110" spans="34:79" x14ac:dyDescent="0.3">
      <c r="AH1110" s="512" t="str">
        <f t="shared" si="52"/>
        <v/>
      </c>
      <c r="AI1110" s="15" t="str">
        <f t="shared" si="51"/>
        <v>661461-143980</v>
      </c>
      <c r="AJ1110" s="511">
        <f t="shared" si="53"/>
        <v>1107</v>
      </c>
      <c r="AK1110" s="514">
        <v>18</v>
      </c>
      <c r="AL1110" s="514" t="s">
        <v>1478</v>
      </c>
      <c r="AM1110" s="514" t="s">
        <v>4127</v>
      </c>
      <c r="AN1110" s="514" t="s">
        <v>4128</v>
      </c>
      <c r="AO1110" s="514">
        <v>661241</v>
      </c>
      <c r="AP1110" s="514">
        <v>143370</v>
      </c>
      <c r="AQ1110" s="514" t="s">
        <v>4129</v>
      </c>
      <c r="AR1110" s="514" t="s">
        <v>2656</v>
      </c>
      <c r="AS1110" s="514">
        <v>661461</v>
      </c>
      <c r="AT1110" s="514">
        <v>143980</v>
      </c>
      <c r="AU1110" s="514">
        <v>187</v>
      </c>
      <c r="AV1110" s="514" t="s">
        <v>719</v>
      </c>
      <c r="AW1110" s="514" t="s">
        <v>2747</v>
      </c>
      <c r="AX1110" s="514">
        <v>0.1</v>
      </c>
      <c r="AY1110" s="514">
        <v>1.3</v>
      </c>
      <c r="AZ1110" s="514">
        <v>1863</v>
      </c>
      <c r="BA1110" s="514" t="s">
        <v>208</v>
      </c>
      <c r="BB1110" s="515" t="s">
        <v>2799</v>
      </c>
      <c r="BC1110" s="515"/>
      <c r="BD1110" s="515"/>
      <c r="BE1110" s="530"/>
      <c r="BF1110" s="547"/>
      <c r="BG1110" s="530"/>
      <c r="BH1110" s="530"/>
      <c r="BI1110" s="530"/>
      <c r="BJ1110" s="560"/>
      <c r="BK1110" s="560"/>
      <c r="BL1110" s="530"/>
      <c r="BM1110" s="530"/>
      <c r="BN1110" s="530"/>
      <c r="BO1110" s="530"/>
      <c r="BP1110" s="530"/>
      <c r="BQ1110" s="530"/>
      <c r="BR1110" s="530"/>
      <c r="BS1110" s="530"/>
      <c r="BT1110" s="530"/>
      <c r="BU1110" s="530"/>
      <c r="BV1110" s="530"/>
      <c r="BW1110" s="530"/>
      <c r="BX1110" s="530"/>
      <c r="BY1110" s="555"/>
      <c r="BZ1110" s="552"/>
      <c r="CA1110" s="530"/>
    </row>
    <row r="1111" spans="34:79" x14ac:dyDescent="0.3">
      <c r="AH1111" s="512" t="str">
        <f t="shared" si="52"/>
        <v/>
      </c>
      <c r="AI1111" s="15" t="str">
        <f t="shared" si="51"/>
        <v>661507-143900</v>
      </c>
      <c r="AJ1111" s="511">
        <f t="shared" si="53"/>
        <v>1108</v>
      </c>
      <c r="AK1111" s="514">
        <v>18</v>
      </c>
      <c r="AL1111" s="514" t="s">
        <v>1478</v>
      </c>
      <c r="AM1111" s="514" t="s">
        <v>4127</v>
      </c>
      <c r="AN1111" s="514" t="s">
        <v>4128</v>
      </c>
      <c r="AO1111" s="514">
        <v>661241</v>
      </c>
      <c r="AP1111" s="514">
        <v>143370</v>
      </c>
      <c r="AQ1111" s="514" t="s">
        <v>4130</v>
      </c>
      <c r="AR1111" s="514" t="s">
        <v>861</v>
      </c>
      <c r="AS1111" s="514">
        <v>661507</v>
      </c>
      <c r="AT1111" s="514">
        <v>143900</v>
      </c>
      <c r="AU1111" s="514">
        <v>182</v>
      </c>
      <c r="AV1111" s="514" t="s">
        <v>719</v>
      </c>
      <c r="AW1111" s="514" t="s">
        <v>2747</v>
      </c>
      <c r="AX1111" s="514">
        <v>1.1000000000000001</v>
      </c>
      <c r="AY1111" s="514">
        <v>0.3</v>
      </c>
      <c r="AZ1111" s="514">
        <v>1863</v>
      </c>
      <c r="BA1111" s="514" t="s">
        <v>208</v>
      </c>
      <c r="BB1111" s="515" t="s">
        <v>2799</v>
      </c>
      <c r="BC1111" s="515"/>
      <c r="BD1111" s="515"/>
      <c r="BE1111" s="530"/>
      <c r="BF1111" s="547"/>
      <c r="BG1111" s="530"/>
      <c r="BH1111" s="530"/>
      <c r="BI1111" s="530"/>
      <c r="BJ1111" s="560"/>
      <c r="BK1111" s="560"/>
      <c r="BL1111" s="530"/>
      <c r="BM1111" s="530"/>
      <c r="BN1111" s="530"/>
      <c r="BO1111" s="530"/>
      <c r="BP1111" s="530"/>
      <c r="BQ1111" s="530"/>
      <c r="BR1111" s="530"/>
      <c r="BS1111" s="530"/>
      <c r="BT1111" s="530"/>
      <c r="BU1111" s="530"/>
      <c r="BV1111" s="530"/>
      <c r="BW1111" s="530"/>
      <c r="BX1111" s="530"/>
      <c r="BY1111" s="555"/>
      <c r="BZ1111" s="552"/>
      <c r="CA1111" s="530"/>
    </row>
    <row r="1112" spans="34:79" x14ac:dyDescent="0.3">
      <c r="AH1112" s="512" t="str">
        <f t="shared" si="52"/>
        <v/>
      </c>
      <c r="AI1112" s="15" t="str">
        <f t="shared" si="51"/>
        <v>661505-142644</v>
      </c>
      <c r="AJ1112" s="511">
        <f t="shared" si="53"/>
        <v>1109</v>
      </c>
      <c r="AK1112" s="514">
        <v>18</v>
      </c>
      <c r="AL1112" s="514" t="s">
        <v>1478</v>
      </c>
      <c r="AM1112" s="514" t="s">
        <v>2798</v>
      </c>
      <c r="AN1112" s="514" t="s">
        <v>4131</v>
      </c>
      <c r="AO1112" s="514">
        <v>654513</v>
      </c>
      <c r="AP1112" s="514">
        <v>140127</v>
      </c>
      <c r="AQ1112" s="514" t="s">
        <v>4132</v>
      </c>
      <c r="AR1112" s="514" t="s">
        <v>861</v>
      </c>
      <c r="AS1112" s="514">
        <v>661505</v>
      </c>
      <c r="AT1112" s="514">
        <v>142644</v>
      </c>
      <c r="AU1112" s="514">
        <v>190</v>
      </c>
      <c r="AV1112" s="514" t="s">
        <v>718</v>
      </c>
      <c r="AW1112" s="514" t="s">
        <v>2747</v>
      </c>
      <c r="AX1112" s="514">
        <v>1</v>
      </c>
      <c r="AY1112" s="514">
        <v>1.2</v>
      </c>
      <c r="AZ1112" s="514">
        <v>1863</v>
      </c>
      <c r="BA1112" s="514" t="s">
        <v>208</v>
      </c>
      <c r="BB1112" s="515" t="s">
        <v>2799</v>
      </c>
      <c r="BC1112" s="515"/>
      <c r="BD1112" s="515"/>
      <c r="BE1112" s="530"/>
      <c r="BF1112" s="547"/>
      <c r="BG1112" s="530"/>
      <c r="BH1112" s="530"/>
      <c r="BI1112" s="530"/>
      <c r="BJ1112" s="560"/>
      <c r="BK1112" s="560"/>
      <c r="BL1112" s="530"/>
      <c r="BM1112" s="530"/>
      <c r="BN1112" s="530"/>
      <c r="BO1112" s="530"/>
      <c r="BP1112" s="530"/>
      <c r="BQ1112" s="530"/>
      <c r="BR1112" s="530"/>
      <c r="BS1112" s="530"/>
      <c r="BT1112" s="530"/>
      <c r="BU1112" s="530"/>
      <c r="BV1112" s="530"/>
      <c r="BW1112" s="530"/>
      <c r="BX1112" s="530"/>
      <c r="BY1112" s="555"/>
      <c r="BZ1112" s="552"/>
      <c r="CA1112" s="530"/>
    </row>
    <row r="1113" spans="34:79" x14ac:dyDescent="0.3">
      <c r="AH1113" s="512" t="str">
        <f t="shared" si="52"/>
        <v/>
      </c>
      <c r="AI1113" s="15" t="str">
        <f t="shared" si="51"/>
        <v>661512-142641</v>
      </c>
      <c r="AJ1113" s="511">
        <f t="shared" si="53"/>
        <v>1110</v>
      </c>
      <c r="AK1113" s="514">
        <v>18</v>
      </c>
      <c r="AL1113" s="514" t="s">
        <v>1478</v>
      </c>
      <c r="AM1113" s="514" t="s">
        <v>2798</v>
      </c>
      <c r="AN1113" s="514" t="s">
        <v>4131</v>
      </c>
      <c r="AO1113" s="514">
        <v>654513</v>
      </c>
      <c r="AP1113" s="514">
        <v>140127</v>
      </c>
      <c r="AQ1113" s="514" t="s">
        <v>2673</v>
      </c>
      <c r="AR1113" s="514" t="s">
        <v>861</v>
      </c>
      <c r="AS1113" s="514">
        <v>661512</v>
      </c>
      <c r="AT1113" s="514">
        <v>142641</v>
      </c>
      <c r="AU1113" s="514">
        <v>183</v>
      </c>
      <c r="AV1113" s="514" t="s">
        <v>718</v>
      </c>
      <c r="AW1113" s="514" t="s">
        <v>2747</v>
      </c>
      <c r="AX1113" s="514">
        <v>1.1000000000000001</v>
      </c>
      <c r="AY1113" s="514">
        <v>1.1000000000000001</v>
      </c>
      <c r="AZ1113" s="514">
        <v>1863</v>
      </c>
      <c r="BA1113" s="514" t="s">
        <v>208</v>
      </c>
      <c r="BB1113" s="515" t="s">
        <v>861</v>
      </c>
      <c r="BC1113" s="515"/>
      <c r="BD1113" s="515"/>
      <c r="BE1113" s="530"/>
      <c r="BF1113" s="547"/>
      <c r="BG1113" s="530"/>
      <c r="BH1113" s="530"/>
      <c r="BI1113" s="530"/>
      <c r="BJ1113" s="560"/>
      <c r="BK1113" s="560"/>
      <c r="BL1113" s="530"/>
      <c r="BM1113" s="530"/>
      <c r="BN1113" s="530"/>
      <c r="BO1113" s="530"/>
      <c r="BP1113" s="530"/>
      <c r="BQ1113" s="530"/>
      <c r="BR1113" s="530"/>
      <c r="BS1113" s="530"/>
      <c r="BT1113" s="530"/>
      <c r="BU1113" s="530"/>
      <c r="BV1113" s="530"/>
      <c r="BW1113" s="530"/>
      <c r="BX1113" s="530"/>
      <c r="BY1113" s="555"/>
      <c r="BZ1113" s="552"/>
      <c r="CA1113" s="530"/>
    </row>
    <row r="1114" spans="34:79" x14ac:dyDescent="0.3">
      <c r="AH1114" s="512" t="str">
        <f t="shared" si="52"/>
        <v/>
      </c>
      <c r="AI1114" s="15" t="str">
        <f t="shared" si="51"/>
        <v>658040-143044</v>
      </c>
      <c r="AJ1114" s="511">
        <f t="shared" si="53"/>
        <v>1111</v>
      </c>
      <c r="AK1114" s="514">
        <v>18</v>
      </c>
      <c r="AL1114" s="514" t="s">
        <v>1478</v>
      </c>
      <c r="AM1114" s="514" t="s">
        <v>2798</v>
      </c>
      <c r="AN1114" s="514" t="s">
        <v>4133</v>
      </c>
      <c r="AO1114" s="514">
        <v>658030</v>
      </c>
      <c r="AP1114" s="514">
        <v>143070</v>
      </c>
      <c r="AQ1114" s="514" t="s">
        <v>4134</v>
      </c>
      <c r="AR1114" s="514" t="s">
        <v>861</v>
      </c>
      <c r="AS1114" s="514">
        <v>658040</v>
      </c>
      <c r="AT1114" s="514">
        <v>143044</v>
      </c>
      <c r="AU1114" s="514">
        <v>99</v>
      </c>
      <c r="AV1114" s="514" t="s">
        <v>718</v>
      </c>
      <c r="AW1114" s="514" t="s">
        <v>2635</v>
      </c>
      <c r="AX1114" s="514">
        <v>10</v>
      </c>
      <c r="AY1114" s="514">
        <v>4</v>
      </c>
      <c r="AZ1114" s="514">
        <v>1883</v>
      </c>
      <c r="BA1114" s="514" t="s">
        <v>224</v>
      </c>
      <c r="BB1114" s="515" t="s">
        <v>861</v>
      </c>
      <c r="BC1114" s="515"/>
      <c r="BD1114" s="515"/>
      <c r="BE1114" s="530"/>
      <c r="BF1114" s="547"/>
      <c r="BG1114" s="530"/>
      <c r="BH1114" s="530"/>
      <c r="BI1114" s="530"/>
      <c r="BJ1114" s="560"/>
      <c r="BK1114" s="560"/>
      <c r="BL1114" s="530"/>
      <c r="BM1114" s="530"/>
      <c r="BN1114" s="530"/>
      <c r="BO1114" s="530"/>
      <c r="BP1114" s="530"/>
      <c r="BQ1114" s="530"/>
      <c r="BR1114" s="530"/>
      <c r="BS1114" s="530"/>
      <c r="BT1114" s="530"/>
      <c r="BU1114" s="530"/>
      <c r="BV1114" s="530"/>
      <c r="BW1114" s="530"/>
      <c r="BX1114" s="530"/>
      <c r="BY1114" s="555"/>
      <c r="BZ1114" s="552"/>
      <c r="CA1114" s="530"/>
    </row>
    <row r="1115" spans="34:79" x14ac:dyDescent="0.3">
      <c r="AH1115" s="512" t="str">
        <f t="shared" si="52"/>
        <v/>
      </c>
      <c r="AI1115" s="15" t="str">
        <f t="shared" si="51"/>
        <v>664518-142458</v>
      </c>
      <c r="AJ1115" s="511">
        <f t="shared" si="53"/>
        <v>1112</v>
      </c>
      <c r="AK1115" s="514">
        <v>18</v>
      </c>
      <c r="AL1115" s="514" t="s">
        <v>1478</v>
      </c>
      <c r="AM1115" s="514" t="s">
        <v>4135</v>
      </c>
      <c r="AN1115" s="514" t="s">
        <v>4136</v>
      </c>
      <c r="AO1115" s="514">
        <v>664393</v>
      </c>
      <c r="AP1115" s="514">
        <v>142242</v>
      </c>
      <c r="AQ1115" s="514" t="s">
        <v>4137</v>
      </c>
      <c r="AR1115" s="514" t="s">
        <v>861</v>
      </c>
      <c r="AS1115" s="514">
        <v>664518</v>
      </c>
      <c r="AT1115" s="514">
        <v>142458</v>
      </c>
      <c r="AU1115" s="514">
        <v>203</v>
      </c>
      <c r="AV1115" s="514" t="s">
        <v>718</v>
      </c>
      <c r="AW1115" s="514" t="s">
        <v>2747</v>
      </c>
      <c r="AX1115" s="514">
        <v>0.1</v>
      </c>
      <c r="AY1115" s="514">
        <v>0</v>
      </c>
      <c r="AZ1115" s="514">
        <v>1863</v>
      </c>
      <c r="BA1115" s="514" t="s">
        <v>208</v>
      </c>
      <c r="BB1115" s="515" t="s">
        <v>861</v>
      </c>
      <c r="BC1115" s="515"/>
      <c r="BD1115" s="515"/>
      <c r="BE1115" s="530"/>
      <c r="BF1115" s="547"/>
      <c r="BG1115" s="530"/>
      <c r="BH1115" s="530"/>
      <c r="BI1115" s="530"/>
      <c r="BJ1115" s="560"/>
      <c r="BK1115" s="560"/>
      <c r="BL1115" s="530"/>
      <c r="BM1115" s="530"/>
      <c r="BN1115" s="530"/>
      <c r="BO1115" s="530"/>
      <c r="BP1115" s="530"/>
      <c r="BQ1115" s="530"/>
      <c r="BR1115" s="530"/>
      <c r="BS1115" s="530"/>
      <c r="BT1115" s="530"/>
      <c r="BU1115" s="530"/>
      <c r="BV1115" s="530"/>
      <c r="BW1115" s="530"/>
      <c r="BX1115" s="530"/>
      <c r="BY1115" s="555"/>
      <c r="BZ1115" s="552"/>
      <c r="CA1115" s="530"/>
    </row>
    <row r="1116" spans="34:79" x14ac:dyDescent="0.3">
      <c r="AH1116" s="512" t="str">
        <f t="shared" si="52"/>
        <v/>
      </c>
      <c r="AI1116" s="15" t="str">
        <f t="shared" si="51"/>
        <v>662491-143715</v>
      </c>
      <c r="AJ1116" s="511">
        <f t="shared" si="53"/>
        <v>1113</v>
      </c>
      <c r="AK1116" s="514">
        <v>18</v>
      </c>
      <c r="AL1116" s="514" t="s">
        <v>1478</v>
      </c>
      <c r="AM1116" s="514" t="s">
        <v>2798</v>
      </c>
      <c r="AN1116" s="514" t="s">
        <v>4138</v>
      </c>
      <c r="AO1116" s="514">
        <v>654513</v>
      </c>
      <c r="AP1116" s="514">
        <v>140127</v>
      </c>
      <c r="AQ1116" s="514" t="s">
        <v>4139</v>
      </c>
      <c r="AR1116" s="514" t="s">
        <v>861</v>
      </c>
      <c r="AS1116" s="514">
        <v>662491</v>
      </c>
      <c r="AT1116" s="514">
        <v>143715</v>
      </c>
      <c r="AU1116" s="514">
        <v>195</v>
      </c>
      <c r="AV1116" s="514" t="s">
        <v>718</v>
      </c>
      <c r="AW1116" s="514" t="s">
        <v>718</v>
      </c>
      <c r="AX1116" s="514">
        <v>0.2</v>
      </c>
      <c r="AY1116" s="514">
        <v>0.2</v>
      </c>
      <c r="AZ1116" s="514">
        <v>1863</v>
      </c>
      <c r="BA1116" s="514" t="s">
        <v>208</v>
      </c>
      <c r="BB1116" s="515" t="s">
        <v>861</v>
      </c>
      <c r="BC1116" s="515"/>
      <c r="BD1116" s="515"/>
      <c r="BE1116" s="530"/>
      <c r="BF1116" s="547"/>
      <c r="BG1116" s="530"/>
      <c r="BH1116" s="530"/>
      <c r="BI1116" s="530"/>
      <c r="BJ1116" s="560"/>
      <c r="BK1116" s="560"/>
      <c r="BL1116" s="530"/>
      <c r="BM1116" s="530"/>
      <c r="BN1116" s="530"/>
      <c r="BO1116" s="530"/>
      <c r="BP1116" s="530"/>
      <c r="BQ1116" s="530"/>
      <c r="BR1116" s="530"/>
      <c r="BS1116" s="530"/>
      <c r="BT1116" s="530"/>
      <c r="BU1116" s="530"/>
      <c r="BV1116" s="530"/>
      <c r="BW1116" s="530"/>
      <c r="BX1116" s="530"/>
      <c r="BY1116" s="555"/>
      <c r="BZ1116" s="552"/>
      <c r="CA1116" s="530"/>
    </row>
    <row r="1117" spans="34:79" x14ac:dyDescent="0.3">
      <c r="AH1117" s="512" t="str">
        <f t="shared" si="52"/>
        <v/>
      </c>
      <c r="AI1117" s="15" t="str">
        <f t="shared" si="51"/>
        <v>657882-144484</v>
      </c>
      <c r="AJ1117" s="511">
        <f t="shared" si="53"/>
        <v>1114</v>
      </c>
      <c r="AK1117" s="514">
        <v>18</v>
      </c>
      <c r="AL1117" s="514" t="s">
        <v>1478</v>
      </c>
      <c r="AM1117" s="514" t="s">
        <v>4114</v>
      </c>
      <c r="AN1117" s="514" t="s">
        <v>4140</v>
      </c>
      <c r="AO1117" s="514">
        <v>657739</v>
      </c>
      <c r="AP1117" s="514">
        <v>143037</v>
      </c>
      <c r="AQ1117" s="514" t="s">
        <v>4141</v>
      </c>
      <c r="AR1117" s="514" t="s">
        <v>861</v>
      </c>
      <c r="AS1117" s="514">
        <v>657882</v>
      </c>
      <c r="AT1117" s="514">
        <v>144484</v>
      </c>
      <c r="AU1117" s="514">
        <v>200</v>
      </c>
      <c r="AV1117" s="514" t="s">
        <v>718</v>
      </c>
      <c r="AW1117" s="514" t="s">
        <v>2640</v>
      </c>
      <c r="AX1117" s="514">
        <v>0.7</v>
      </c>
      <c r="AY1117" s="514">
        <v>0.1</v>
      </c>
      <c r="AZ1117" s="514">
        <v>1880</v>
      </c>
      <c r="BA1117" s="514" t="s">
        <v>438</v>
      </c>
      <c r="BB1117" s="515" t="s">
        <v>2735</v>
      </c>
      <c r="BC1117" s="515"/>
      <c r="BD1117" s="515"/>
      <c r="BE1117" s="530"/>
      <c r="BF1117" s="547"/>
      <c r="BG1117" s="530"/>
      <c r="BH1117" s="530"/>
      <c r="BI1117" s="530"/>
      <c r="BJ1117" s="560"/>
      <c r="BK1117" s="560"/>
      <c r="BL1117" s="530"/>
      <c r="BM1117" s="530"/>
      <c r="BN1117" s="530"/>
      <c r="BO1117" s="530"/>
      <c r="BP1117" s="530"/>
      <c r="BQ1117" s="530"/>
      <c r="BR1117" s="530"/>
      <c r="BS1117" s="530"/>
      <c r="BT1117" s="530"/>
      <c r="BU1117" s="530"/>
      <c r="BV1117" s="530"/>
      <c r="BW1117" s="530"/>
      <c r="BX1117" s="530"/>
      <c r="BY1117" s="555"/>
      <c r="BZ1117" s="552"/>
      <c r="CA1117" s="530"/>
    </row>
    <row r="1118" spans="34:79" x14ac:dyDescent="0.3">
      <c r="AH1118" s="512" t="str">
        <f t="shared" si="52"/>
        <v/>
      </c>
      <c r="AI1118" s="15" t="str">
        <f t="shared" si="51"/>
        <v>657888-144482</v>
      </c>
      <c r="AJ1118" s="511">
        <f t="shared" si="53"/>
        <v>1115</v>
      </c>
      <c r="AK1118" s="514">
        <v>18</v>
      </c>
      <c r="AL1118" s="514" t="s">
        <v>1478</v>
      </c>
      <c r="AM1118" s="514" t="s">
        <v>4114</v>
      </c>
      <c r="AN1118" s="514" t="s">
        <v>4140</v>
      </c>
      <c r="AO1118" s="514">
        <v>657739</v>
      </c>
      <c r="AP1118" s="514">
        <v>143037</v>
      </c>
      <c r="AQ1118" s="514" t="s">
        <v>4142</v>
      </c>
      <c r="AR1118" s="514" t="s">
        <v>861</v>
      </c>
      <c r="AS1118" s="514">
        <v>657888</v>
      </c>
      <c r="AT1118" s="514">
        <v>144482</v>
      </c>
      <c r="AU1118" s="514">
        <v>202</v>
      </c>
      <c r="AV1118" s="514" t="s">
        <v>718</v>
      </c>
      <c r="AW1118" s="514" t="s">
        <v>2640</v>
      </c>
      <c r="AX1118" s="514">
        <v>0.6</v>
      </c>
      <c r="AY1118" s="514">
        <v>0.2</v>
      </c>
      <c r="AZ1118" s="514">
        <v>1880</v>
      </c>
      <c r="BA1118" s="514" t="s">
        <v>438</v>
      </c>
      <c r="BB1118" s="515" t="s">
        <v>2735</v>
      </c>
      <c r="BC1118" s="515"/>
      <c r="BD1118" s="515"/>
      <c r="BE1118" s="530"/>
      <c r="BF1118" s="547"/>
      <c r="BG1118" s="530"/>
      <c r="BH1118" s="530"/>
      <c r="BI1118" s="530"/>
      <c r="BJ1118" s="560"/>
      <c r="BK1118" s="560"/>
      <c r="BL1118" s="530"/>
      <c r="BM1118" s="530"/>
      <c r="BN1118" s="530"/>
      <c r="BO1118" s="530"/>
      <c r="BP1118" s="530"/>
      <c r="BQ1118" s="530"/>
      <c r="BR1118" s="530"/>
      <c r="BS1118" s="530"/>
      <c r="BT1118" s="530"/>
      <c r="BU1118" s="530"/>
      <c r="BV1118" s="530"/>
      <c r="BW1118" s="530"/>
      <c r="BX1118" s="530"/>
      <c r="BY1118" s="555"/>
      <c r="BZ1118" s="552"/>
      <c r="CA1118" s="530"/>
    </row>
    <row r="1119" spans="34:79" x14ac:dyDescent="0.3">
      <c r="AH1119" s="512" t="str">
        <f t="shared" si="52"/>
        <v/>
      </c>
      <c r="AI1119" s="15" t="str">
        <f t="shared" si="51"/>
        <v>662118-143568</v>
      </c>
      <c r="AJ1119" s="511">
        <f t="shared" si="53"/>
        <v>1116</v>
      </c>
      <c r="AK1119" s="514">
        <v>18</v>
      </c>
      <c r="AL1119" s="514" t="s">
        <v>1478</v>
      </c>
      <c r="AM1119" s="514" t="s">
        <v>2798</v>
      </c>
      <c r="AN1119" s="514" t="s">
        <v>4143</v>
      </c>
      <c r="AO1119" s="514">
        <v>654513</v>
      </c>
      <c r="AP1119" s="514">
        <v>140127</v>
      </c>
      <c r="AQ1119" s="514" t="s">
        <v>4144</v>
      </c>
      <c r="AR1119" s="514" t="s">
        <v>861</v>
      </c>
      <c r="AS1119" s="514">
        <v>662118</v>
      </c>
      <c r="AT1119" s="514">
        <v>143568</v>
      </c>
      <c r="AU1119" s="514">
        <v>183</v>
      </c>
      <c r="AV1119" s="514" t="s">
        <v>719</v>
      </c>
      <c r="AW1119" s="514" t="s">
        <v>2640</v>
      </c>
      <c r="AX1119" s="514">
        <v>0.2</v>
      </c>
      <c r="AY1119" s="514">
        <v>0.2</v>
      </c>
      <c r="AZ1119" s="514">
        <v>1863</v>
      </c>
      <c r="BA1119" s="514" t="s">
        <v>208</v>
      </c>
      <c r="BB1119" s="515" t="s">
        <v>861</v>
      </c>
      <c r="BC1119" s="515"/>
      <c r="BD1119" s="515"/>
      <c r="BE1119" s="530"/>
      <c r="BF1119" s="547"/>
      <c r="BG1119" s="530"/>
      <c r="BH1119" s="530"/>
      <c r="BI1119" s="530"/>
      <c r="BJ1119" s="560"/>
      <c r="BK1119" s="560"/>
      <c r="BL1119" s="530"/>
      <c r="BM1119" s="530"/>
      <c r="BN1119" s="530"/>
      <c r="BO1119" s="530"/>
      <c r="BP1119" s="530"/>
      <c r="BQ1119" s="530"/>
      <c r="BR1119" s="530"/>
      <c r="BS1119" s="530"/>
      <c r="BT1119" s="530"/>
      <c r="BU1119" s="530"/>
      <c r="BV1119" s="530"/>
      <c r="BW1119" s="530"/>
      <c r="BX1119" s="530"/>
      <c r="BY1119" s="555"/>
      <c r="BZ1119" s="552"/>
      <c r="CA1119" s="530"/>
    </row>
    <row r="1120" spans="34:79" x14ac:dyDescent="0.3">
      <c r="AH1120" s="512" t="str">
        <f t="shared" si="52"/>
        <v/>
      </c>
      <c r="AI1120" s="15" t="str">
        <f t="shared" si="51"/>
        <v>662261-143604</v>
      </c>
      <c r="AJ1120" s="511">
        <f t="shared" si="53"/>
        <v>1117</v>
      </c>
      <c r="AK1120" s="514">
        <v>18</v>
      </c>
      <c r="AL1120" s="514" t="s">
        <v>1478</v>
      </c>
      <c r="AM1120" s="514" t="s">
        <v>2798</v>
      </c>
      <c r="AN1120" s="514" t="s">
        <v>4143</v>
      </c>
      <c r="AO1120" s="514">
        <v>654513</v>
      </c>
      <c r="AP1120" s="514">
        <v>140127</v>
      </c>
      <c r="AQ1120" s="514" t="s">
        <v>4143</v>
      </c>
      <c r="AR1120" s="514" t="s">
        <v>4018</v>
      </c>
      <c r="AS1120" s="514">
        <v>662261</v>
      </c>
      <c r="AT1120" s="514">
        <v>143604</v>
      </c>
      <c r="AU1120" s="514">
        <v>184</v>
      </c>
      <c r="AV1120" s="514" t="s">
        <v>719</v>
      </c>
      <c r="AW1120" s="514" t="s">
        <v>2640</v>
      </c>
      <c r="AX1120" s="514">
        <v>0.9</v>
      </c>
      <c r="AY1120" s="514">
        <v>0.1</v>
      </c>
      <c r="AZ1120" s="514">
        <v>1863</v>
      </c>
      <c r="BA1120" s="514" t="s">
        <v>208</v>
      </c>
      <c r="BB1120" s="515" t="s">
        <v>2799</v>
      </c>
      <c r="BC1120" s="515"/>
      <c r="BD1120" s="515"/>
      <c r="BE1120" s="530"/>
      <c r="BF1120" s="547"/>
      <c r="BG1120" s="530"/>
      <c r="BH1120" s="530"/>
      <c r="BI1120" s="530"/>
      <c r="BJ1120" s="560"/>
      <c r="BK1120" s="560"/>
      <c r="BL1120" s="530"/>
      <c r="BM1120" s="530"/>
      <c r="BN1120" s="530"/>
      <c r="BO1120" s="530"/>
      <c r="BP1120" s="530"/>
      <c r="BQ1120" s="530"/>
      <c r="BR1120" s="530"/>
      <c r="BS1120" s="530"/>
      <c r="BT1120" s="530"/>
      <c r="BU1120" s="530"/>
      <c r="BV1120" s="530"/>
      <c r="BW1120" s="530"/>
      <c r="BX1120" s="530"/>
      <c r="BY1120" s="555"/>
      <c r="BZ1120" s="552"/>
      <c r="CA1120" s="530"/>
    </row>
    <row r="1121" spans="34:79" x14ac:dyDescent="0.3">
      <c r="AH1121" s="512" t="str">
        <f t="shared" si="52"/>
        <v/>
      </c>
      <c r="AI1121" s="15" t="str">
        <f t="shared" si="51"/>
        <v>653142-142299</v>
      </c>
      <c r="AJ1121" s="511">
        <f t="shared" si="53"/>
        <v>1118</v>
      </c>
      <c r="AK1121" s="514">
        <v>18</v>
      </c>
      <c r="AL1121" s="514" t="s">
        <v>1478</v>
      </c>
      <c r="AM1121" s="514" t="s">
        <v>4145</v>
      </c>
      <c r="AN1121" s="514" t="s">
        <v>4146</v>
      </c>
      <c r="AO1121" s="514">
        <v>653807</v>
      </c>
      <c r="AP1121" s="514">
        <v>141806</v>
      </c>
      <c r="AQ1121" s="514" t="s">
        <v>4147</v>
      </c>
      <c r="AR1121" s="514" t="s">
        <v>861</v>
      </c>
      <c r="AS1121" s="514">
        <v>653142</v>
      </c>
      <c r="AT1121" s="514">
        <v>142299</v>
      </c>
      <c r="AU1121" s="514">
        <v>133</v>
      </c>
      <c r="AV1121" s="514" t="s">
        <v>718</v>
      </c>
      <c r="AW1121" s="514" t="s">
        <v>2635</v>
      </c>
      <c r="AX1121" s="514">
        <v>10</v>
      </c>
      <c r="AY1121" s="514">
        <v>0.1</v>
      </c>
      <c r="AZ1121" s="514">
        <v>1860</v>
      </c>
      <c r="BA1121" s="514" t="s">
        <v>244</v>
      </c>
      <c r="BB1121" s="515" t="s">
        <v>861</v>
      </c>
      <c r="BC1121" s="515"/>
      <c r="BD1121" s="515"/>
      <c r="BE1121" s="530"/>
      <c r="BF1121" s="547"/>
      <c r="BG1121" s="530"/>
      <c r="BH1121" s="530"/>
      <c r="BI1121" s="530"/>
      <c r="BJ1121" s="560"/>
      <c r="BK1121" s="560"/>
      <c r="BL1121" s="530"/>
      <c r="BM1121" s="530"/>
      <c r="BN1121" s="530"/>
      <c r="BO1121" s="530"/>
      <c r="BP1121" s="530"/>
      <c r="BQ1121" s="530"/>
      <c r="BR1121" s="530"/>
      <c r="BS1121" s="530"/>
      <c r="BT1121" s="530"/>
      <c r="BU1121" s="530"/>
      <c r="BV1121" s="530"/>
      <c r="BW1121" s="530"/>
      <c r="BX1121" s="530"/>
      <c r="BY1121" s="555"/>
      <c r="BZ1121" s="552"/>
      <c r="CA1121" s="530"/>
    </row>
    <row r="1122" spans="34:79" x14ac:dyDescent="0.3">
      <c r="AH1122" s="512" t="str">
        <f t="shared" si="52"/>
        <v/>
      </c>
      <c r="AI1122" s="15" t="str">
        <f t="shared" si="51"/>
        <v>657700-144408</v>
      </c>
      <c r="AJ1122" s="511">
        <f t="shared" si="53"/>
        <v>1119</v>
      </c>
      <c r="AK1122" s="514">
        <v>18</v>
      </c>
      <c r="AL1122" s="514" t="s">
        <v>1478</v>
      </c>
      <c r="AM1122" s="514" t="s">
        <v>4114</v>
      </c>
      <c r="AN1122" s="514" t="s">
        <v>4148</v>
      </c>
      <c r="AO1122" s="514">
        <v>657739</v>
      </c>
      <c r="AP1122" s="514">
        <v>143037</v>
      </c>
      <c r="AQ1122" s="514" t="s">
        <v>4149</v>
      </c>
      <c r="AR1122" s="514" t="s">
        <v>861</v>
      </c>
      <c r="AS1122" s="514">
        <v>657700</v>
      </c>
      <c r="AT1122" s="514">
        <v>144408</v>
      </c>
      <c r="AU1122" s="514">
        <v>195</v>
      </c>
      <c r="AV1122" s="514" t="s">
        <v>718</v>
      </c>
      <c r="AW1122" s="514" t="s">
        <v>2635</v>
      </c>
      <c r="AX1122" s="514">
        <v>10</v>
      </c>
      <c r="AY1122" s="514">
        <v>0.1</v>
      </c>
      <c r="AZ1122" s="514">
        <v>1814</v>
      </c>
      <c r="BA1122" s="514" t="s">
        <v>245</v>
      </c>
      <c r="BB1122" s="515" t="s">
        <v>2735</v>
      </c>
      <c r="BC1122" s="515"/>
      <c r="BD1122" s="515"/>
      <c r="BE1122" s="530"/>
      <c r="BF1122" s="547"/>
      <c r="BG1122" s="530"/>
      <c r="BH1122" s="530"/>
      <c r="BI1122" s="530"/>
      <c r="BJ1122" s="560"/>
      <c r="BK1122" s="560"/>
      <c r="BL1122" s="530"/>
      <c r="BM1122" s="530"/>
      <c r="BN1122" s="530"/>
      <c r="BO1122" s="530"/>
      <c r="BP1122" s="530"/>
      <c r="BQ1122" s="530"/>
      <c r="BR1122" s="530"/>
      <c r="BS1122" s="530"/>
      <c r="BT1122" s="530"/>
      <c r="BU1122" s="530"/>
      <c r="BV1122" s="530"/>
      <c r="BW1122" s="530"/>
      <c r="BX1122" s="530"/>
      <c r="BY1122" s="555"/>
      <c r="BZ1122" s="552"/>
      <c r="CA1122" s="530"/>
    </row>
    <row r="1123" spans="34:79" x14ac:dyDescent="0.3">
      <c r="AH1123" s="512" t="str">
        <f t="shared" si="52"/>
        <v/>
      </c>
      <c r="AI1123" s="15" t="str">
        <f t="shared" si="51"/>
        <v>664879-142118</v>
      </c>
      <c r="AJ1123" s="511">
        <f t="shared" si="53"/>
        <v>1120</v>
      </c>
      <c r="AK1123" s="514">
        <v>18</v>
      </c>
      <c r="AL1123" s="514" t="s">
        <v>1478</v>
      </c>
      <c r="AM1123" s="514" t="s">
        <v>4150</v>
      </c>
      <c r="AN1123" s="514" t="s">
        <v>4151</v>
      </c>
      <c r="AO1123" s="514">
        <v>664703</v>
      </c>
      <c r="AP1123" s="514">
        <v>141918</v>
      </c>
      <c r="AQ1123" s="514" t="s">
        <v>3834</v>
      </c>
      <c r="AR1123" s="514" t="s">
        <v>861</v>
      </c>
      <c r="AS1123" s="514">
        <v>664879</v>
      </c>
      <c r="AT1123" s="514">
        <v>142118</v>
      </c>
      <c r="AU1123" s="514">
        <v>207</v>
      </c>
      <c r="AV1123" s="514" t="s">
        <v>718</v>
      </c>
      <c r="AW1123" s="514" t="s">
        <v>2640</v>
      </c>
      <c r="AX1123" s="514">
        <v>2.5</v>
      </c>
      <c r="AY1123" s="514">
        <v>3.8</v>
      </c>
      <c r="AZ1123" s="514">
        <v>1863</v>
      </c>
      <c r="BA1123" s="514" t="s">
        <v>208</v>
      </c>
      <c r="BB1123" s="515" t="s">
        <v>4152</v>
      </c>
      <c r="BC1123" s="515"/>
      <c r="BD1123" s="515"/>
      <c r="BE1123" s="530"/>
      <c r="BF1123" s="547"/>
      <c r="BG1123" s="530"/>
      <c r="BH1123" s="530"/>
      <c r="BI1123" s="530"/>
      <c r="BJ1123" s="560"/>
      <c r="BK1123" s="560"/>
      <c r="BL1123" s="530"/>
      <c r="BM1123" s="530"/>
      <c r="BN1123" s="530"/>
      <c r="BO1123" s="530"/>
      <c r="BP1123" s="530"/>
      <c r="BQ1123" s="530"/>
      <c r="BR1123" s="530"/>
      <c r="BS1123" s="530"/>
      <c r="BT1123" s="530"/>
      <c r="BU1123" s="530"/>
      <c r="BV1123" s="530"/>
      <c r="BW1123" s="530"/>
      <c r="BX1123" s="530"/>
      <c r="BY1123" s="555"/>
      <c r="BZ1123" s="552"/>
      <c r="CA1123" s="530"/>
    </row>
    <row r="1124" spans="34:79" x14ac:dyDescent="0.3">
      <c r="AH1124" s="512" t="str">
        <f t="shared" si="52"/>
        <v/>
      </c>
      <c r="AI1124" s="15" t="str">
        <f t="shared" si="51"/>
        <v>663968-142881</v>
      </c>
      <c r="AJ1124" s="511">
        <f t="shared" si="53"/>
        <v>1121</v>
      </c>
      <c r="AK1124" s="514">
        <v>18</v>
      </c>
      <c r="AL1124" s="514" t="s">
        <v>1478</v>
      </c>
      <c r="AM1124" s="514" t="s">
        <v>4153</v>
      </c>
      <c r="AN1124" s="514" t="s">
        <v>2839</v>
      </c>
      <c r="AO1124" s="514">
        <v>662113</v>
      </c>
      <c r="AP1124" s="514">
        <v>142906</v>
      </c>
      <c r="AQ1124" s="514" t="s">
        <v>4154</v>
      </c>
      <c r="AR1124" s="514" t="s">
        <v>861</v>
      </c>
      <c r="AS1124" s="514">
        <v>663968</v>
      </c>
      <c r="AT1124" s="514">
        <v>142881</v>
      </c>
      <c r="AU1124" s="514">
        <v>194</v>
      </c>
      <c r="AV1124" s="514" t="s">
        <v>718</v>
      </c>
      <c r="AW1124" s="514" t="s">
        <v>2640</v>
      </c>
      <c r="AX1124" s="514">
        <v>0.3</v>
      </c>
      <c r="AY1124" s="514">
        <v>0.2</v>
      </c>
      <c r="AZ1124" s="514">
        <v>1863</v>
      </c>
      <c r="BA1124" s="514" t="s">
        <v>208</v>
      </c>
      <c r="BB1124" s="515" t="s">
        <v>861</v>
      </c>
      <c r="BC1124" s="515"/>
      <c r="BD1124" s="515"/>
      <c r="BE1124" s="530"/>
      <c r="BF1124" s="547"/>
      <c r="BG1124" s="530"/>
      <c r="BH1124" s="530"/>
      <c r="BI1124" s="530"/>
      <c r="BJ1124" s="560"/>
      <c r="BK1124" s="560"/>
      <c r="BL1124" s="530"/>
      <c r="BM1124" s="530"/>
      <c r="BN1124" s="530"/>
      <c r="BO1124" s="530"/>
      <c r="BP1124" s="530"/>
      <c r="BQ1124" s="530"/>
      <c r="BR1124" s="530"/>
      <c r="BS1124" s="530"/>
      <c r="BT1124" s="530"/>
      <c r="BU1124" s="530"/>
      <c r="BV1124" s="530"/>
      <c r="BW1124" s="530"/>
      <c r="BX1124" s="530"/>
      <c r="BY1124" s="555"/>
      <c r="BZ1124" s="552"/>
      <c r="CA1124" s="530"/>
    </row>
    <row r="1125" spans="34:79" x14ac:dyDescent="0.3">
      <c r="AH1125" s="512" t="str">
        <f t="shared" si="52"/>
        <v/>
      </c>
      <c r="AI1125" s="15" t="str">
        <f t="shared" si="51"/>
        <v>659778-142811</v>
      </c>
      <c r="AJ1125" s="511">
        <f t="shared" si="53"/>
        <v>1122</v>
      </c>
      <c r="AK1125" s="514">
        <v>18</v>
      </c>
      <c r="AL1125" s="514" t="s">
        <v>1478</v>
      </c>
      <c r="AM1125" s="514" t="s">
        <v>4111</v>
      </c>
      <c r="AN1125" s="514" t="s">
        <v>4155</v>
      </c>
      <c r="AO1125" s="514">
        <v>658240</v>
      </c>
      <c r="AP1125" s="514">
        <v>142677</v>
      </c>
      <c r="AQ1125" s="514" t="s">
        <v>4156</v>
      </c>
      <c r="AR1125" s="514" t="s">
        <v>861</v>
      </c>
      <c r="AS1125" s="514">
        <v>659778</v>
      </c>
      <c r="AT1125" s="514">
        <v>142811</v>
      </c>
      <c r="AU1125" s="514">
        <v>146</v>
      </c>
      <c r="AV1125" s="514" t="s">
        <v>718</v>
      </c>
      <c r="AW1125" s="514" t="s">
        <v>2640</v>
      </c>
      <c r="AX1125" s="514">
        <v>1.7</v>
      </c>
      <c r="AY1125" s="514">
        <v>10</v>
      </c>
      <c r="AZ1125" s="514">
        <v>1883</v>
      </c>
      <c r="BA1125" s="514" t="s">
        <v>224</v>
      </c>
      <c r="BB1125" s="515" t="s">
        <v>861</v>
      </c>
      <c r="BC1125" s="515"/>
      <c r="BD1125" s="515"/>
      <c r="BE1125" s="530"/>
      <c r="BF1125" s="547"/>
      <c r="BG1125" s="530"/>
      <c r="BH1125" s="530"/>
      <c r="BI1125" s="530"/>
      <c r="BJ1125" s="560"/>
      <c r="BK1125" s="560"/>
      <c r="BL1125" s="530"/>
      <c r="BM1125" s="530"/>
      <c r="BN1125" s="530"/>
      <c r="BO1125" s="530"/>
      <c r="BP1125" s="530"/>
      <c r="BQ1125" s="530"/>
      <c r="BR1125" s="530"/>
      <c r="BS1125" s="530"/>
      <c r="BT1125" s="530"/>
      <c r="BU1125" s="530"/>
      <c r="BV1125" s="530"/>
      <c r="BW1125" s="530"/>
      <c r="BX1125" s="530"/>
      <c r="BY1125" s="555"/>
      <c r="BZ1125" s="552"/>
      <c r="CA1125" s="530"/>
    </row>
    <row r="1126" spans="34:79" x14ac:dyDescent="0.3">
      <c r="AH1126" s="512" t="str">
        <f t="shared" si="52"/>
        <v/>
      </c>
      <c r="AI1126" s="15" t="str">
        <f t="shared" si="51"/>
        <v>659810-142818</v>
      </c>
      <c r="AJ1126" s="511">
        <f t="shared" si="53"/>
        <v>1123</v>
      </c>
      <c r="AK1126" s="514">
        <v>18</v>
      </c>
      <c r="AL1126" s="514" t="s">
        <v>1478</v>
      </c>
      <c r="AM1126" s="514" t="s">
        <v>4111</v>
      </c>
      <c r="AN1126" s="514" t="s">
        <v>4155</v>
      </c>
      <c r="AO1126" s="514">
        <v>658240</v>
      </c>
      <c r="AP1126" s="514">
        <v>142677</v>
      </c>
      <c r="AQ1126" s="514" t="s">
        <v>4157</v>
      </c>
      <c r="AR1126" s="514" t="s">
        <v>861</v>
      </c>
      <c r="AS1126" s="514">
        <v>659810</v>
      </c>
      <c r="AT1126" s="514">
        <v>142818</v>
      </c>
      <c r="AU1126" s="514">
        <v>148</v>
      </c>
      <c r="AV1126" s="514" t="s">
        <v>718</v>
      </c>
      <c r="AW1126" s="514" t="s">
        <v>2640</v>
      </c>
      <c r="AX1126" s="514">
        <v>1.3</v>
      </c>
      <c r="AY1126" s="514">
        <v>10</v>
      </c>
      <c r="AZ1126" s="514">
        <v>1883</v>
      </c>
      <c r="BA1126" s="514" t="s">
        <v>224</v>
      </c>
      <c r="BB1126" s="515" t="s">
        <v>2735</v>
      </c>
      <c r="BC1126" s="515"/>
      <c r="BD1126" s="515"/>
      <c r="BE1126" s="530"/>
      <c r="BF1126" s="547"/>
      <c r="BG1126" s="530"/>
      <c r="BH1126" s="530"/>
      <c r="BI1126" s="530"/>
      <c r="BJ1126" s="560"/>
      <c r="BK1126" s="560"/>
      <c r="BL1126" s="530"/>
      <c r="BM1126" s="530"/>
      <c r="BN1126" s="530"/>
      <c r="BO1126" s="530"/>
      <c r="BP1126" s="530"/>
      <c r="BQ1126" s="530"/>
      <c r="BR1126" s="530"/>
      <c r="BS1126" s="530"/>
      <c r="BT1126" s="530"/>
      <c r="BU1126" s="530"/>
      <c r="BV1126" s="530"/>
      <c r="BW1126" s="530"/>
      <c r="BX1126" s="530"/>
      <c r="BY1126" s="555"/>
      <c r="BZ1126" s="552"/>
      <c r="CA1126" s="530"/>
    </row>
    <row r="1127" spans="34:79" x14ac:dyDescent="0.3">
      <c r="AH1127" s="512" t="str">
        <f t="shared" si="52"/>
        <v/>
      </c>
      <c r="AI1127" s="15" t="str">
        <f t="shared" si="51"/>
        <v>659843-142821</v>
      </c>
      <c r="AJ1127" s="511">
        <f t="shared" si="53"/>
        <v>1124</v>
      </c>
      <c r="AK1127" s="514">
        <v>18</v>
      </c>
      <c r="AL1127" s="514" t="s">
        <v>1478</v>
      </c>
      <c r="AM1127" s="514" t="s">
        <v>4111</v>
      </c>
      <c r="AN1127" s="514" t="s">
        <v>4155</v>
      </c>
      <c r="AO1127" s="514">
        <v>658240</v>
      </c>
      <c r="AP1127" s="514">
        <v>142677</v>
      </c>
      <c r="AQ1127" s="514" t="s">
        <v>4158</v>
      </c>
      <c r="AR1127" s="514" t="s">
        <v>861</v>
      </c>
      <c r="AS1127" s="514">
        <v>659843</v>
      </c>
      <c r="AT1127" s="514">
        <v>142821</v>
      </c>
      <c r="AU1127" s="514">
        <v>158</v>
      </c>
      <c r="AV1127" s="514" t="s">
        <v>718</v>
      </c>
      <c r="AW1127" s="514" t="s">
        <v>2640</v>
      </c>
      <c r="AX1127" s="514">
        <v>1</v>
      </c>
      <c r="AY1127" s="514">
        <v>10</v>
      </c>
      <c r="AZ1127" s="514">
        <v>1883</v>
      </c>
      <c r="BA1127" s="514" t="s">
        <v>224</v>
      </c>
      <c r="BB1127" s="515" t="s">
        <v>861</v>
      </c>
      <c r="BC1127" s="515"/>
      <c r="BD1127" s="515"/>
      <c r="BE1127" s="530"/>
      <c r="BF1127" s="547"/>
      <c r="BG1127" s="530"/>
      <c r="BH1127" s="530"/>
      <c r="BI1127" s="530"/>
      <c r="BJ1127" s="560"/>
      <c r="BK1127" s="560"/>
      <c r="BL1127" s="530"/>
      <c r="BM1127" s="530"/>
      <c r="BN1127" s="530"/>
      <c r="BO1127" s="530"/>
      <c r="BP1127" s="530"/>
      <c r="BQ1127" s="530"/>
      <c r="BR1127" s="530"/>
      <c r="BS1127" s="530"/>
      <c r="BT1127" s="530"/>
      <c r="BU1127" s="530"/>
      <c r="BV1127" s="530"/>
      <c r="BW1127" s="530"/>
      <c r="BX1127" s="530"/>
      <c r="BY1127" s="555"/>
      <c r="BZ1127" s="552"/>
      <c r="CA1127" s="530"/>
    </row>
    <row r="1128" spans="34:79" x14ac:dyDescent="0.3">
      <c r="AH1128" s="512" t="str">
        <f t="shared" si="52"/>
        <v/>
      </c>
      <c r="AI1128" s="15" t="str">
        <f t="shared" si="51"/>
        <v>659870-142822</v>
      </c>
      <c r="AJ1128" s="511">
        <f t="shared" si="53"/>
        <v>1125</v>
      </c>
      <c r="AK1128" s="514">
        <v>18</v>
      </c>
      <c r="AL1128" s="514" t="s">
        <v>1478</v>
      </c>
      <c r="AM1128" s="514" t="s">
        <v>4111</v>
      </c>
      <c r="AN1128" s="514" t="s">
        <v>4155</v>
      </c>
      <c r="AO1128" s="514">
        <v>658240</v>
      </c>
      <c r="AP1128" s="514">
        <v>142677</v>
      </c>
      <c r="AQ1128" s="514" t="s">
        <v>4159</v>
      </c>
      <c r="AR1128" s="514" t="s">
        <v>861</v>
      </c>
      <c r="AS1128" s="514">
        <v>659870</v>
      </c>
      <c r="AT1128" s="514">
        <v>142822</v>
      </c>
      <c r="AU1128" s="514">
        <v>171</v>
      </c>
      <c r="AV1128" s="514" t="s">
        <v>718</v>
      </c>
      <c r="AW1128" s="514" t="s">
        <v>2640</v>
      </c>
      <c r="AX1128" s="514">
        <v>0.7</v>
      </c>
      <c r="AY1128" s="514">
        <v>10</v>
      </c>
      <c r="AZ1128" s="514">
        <v>1883</v>
      </c>
      <c r="BA1128" s="514" t="s">
        <v>224</v>
      </c>
      <c r="BB1128" s="515" t="s">
        <v>861</v>
      </c>
      <c r="BC1128" s="515"/>
      <c r="BD1128" s="515"/>
      <c r="BE1128" s="530"/>
      <c r="BF1128" s="547"/>
      <c r="BG1128" s="530"/>
      <c r="BH1128" s="530"/>
      <c r="BI1128" s="530"/>
      <c r="BJ1128" s="560"/>
      <c r="BK1128" s="560"/>
      <c r="BL1128" s="530"/>
      <c r="BM1128" s="530"/>
      <c r="BN1128" s="530"/>
      <c r="BO1128" s="530"/>
      <c r="BP1128" s="530"/>
      <c r="BQ1128" s="530"/>
      <c r="BR1128" s="530"/>
      <c r="BS1128" s="530"/>
      <c r="BT1128" s="530"/>
      <c r="BU1128" s="530"/>
      <c r="BV1128" s="530"/>
      <c r="BW1128" s="530"/>
      <c r="BX1128" s="530"/>
      <c r="BY1128" s="555"/>
      <c r="BZ1128" s="552"/>
      <c r="CA1128" s="530"/>
    </row>
    <row r="1129" spans="34:79" x14ac:dyDescent="0.3">
      <c r="AH1129" s="512" t="str">
        <f t="shared" si="52"/>
        <v/>
      </c>
      <c r="AI1129" s="15" t="str">
        <f t="shared" si="51"/>
        <v>659872-142823</v>
      </c>
      <c r="AJ1129" s="511">
        <f t="shared" si="53"/>
        <v>1126</v>
      </c>
      <c r="AK1129" s="514">
        <v>18</v>
      </c>
      <c r="AL1129" s="514" t="s">
        <v>1478</v>
      </c>
      <c r="AM1129" s="514" t="s">
        <v>4111</v>
      </c>
      <c r="AN1129" s="514" t="s">
        <v>4155</v>
      </c>
      <c r="AO1129" s="514">
        <v>658240</v>
      </c>
      <c r="AP1129" s="514">
        <v>142677</v>
      </c>
      <c r="AQ1129" s="514" t="s">
        <v>4160</v>
      </c>
      <c r="AR1129" s="514" t="s">
        <v>861</v>
      </c>
      <c r="AS1129" s="514">
        <v>659872</v>
      </c>
      <c r="AT1129" s="514">
        <v>142823</v>
      </c>
      <c r="AU1129" s="514">
        <v>172</v>
      </c>
      <c r="AV1129" s="514" t="s">
        <v>718</v>
      </c>
      <c r="AW1129" s="514" t="s">
        <v>2640</v>
      </c>
      <c r="AX1129" s="514">
        <v>0.7</v>
      </c>
      <c r="AY1129" s="514">
        <v>10</v>
      </c>
      <c r="AZ1129" s="514">
        <v>1883</v>
      </c>
      <c r="BA1129" s="514" t="s">
        <v>224</v>
      </c>
      <c r="BB1129" s="515" t="s">
        <v>861</v>
      </c>
      <c r="BC1129" s="515"/>
      <c r="BD1129" s="515"/>
      <c r="BE1129" s="530"/>
      <c r="BF1129" s="547"/>
      <c r="BG1129" s="530"/>
      <c r="BH1129" s="530"/>
      <c r="BI1129" s="530"/>
      <c r="BJ1129" s="560"/>
      <c r="BK1129" s="560"/>
      <c r="BL1129" s="530"/>
      <c r="BM1129" s="530"/>
      <c r="BN1129" s="530"/>
      <c r="BO1129" s="530"/>
      <c r="BP1129" s="530"/>
      <c r="BQ1129" s="530"/>
      <c r="BR1129" s="530"/>
      <c r="BS1129" s="530"/>
      <c r="BT1129" s="530"/>
      <c r="BU1129" s="530"/>
      <c r="BV1129" s="530"/>
      <c r="BW1129" s="530"/>
      <c r="BX1129" s="530"/>
      <c r="BY1129" s="555"/>
      <c r="BZ1129" s="552"/>
      <c r="CA1129" s="530"/>
    </row>
    <row r="1130" spans="34:79" x14ac:dyDescent="0.3">
      <c r="AH1130" s="512" t="str">
        <f t="shared" si="52"/>
        <v/>
      </c>
      <c r="AI1130" s="15" t="str">
        <f t="shared" si="51"/>
        <v>659874-142823</v>
      </c>
      <c r="AJ1130" s="511">
        <f t="shared" si="53"/>
        <v>1127</v>
      </c>
      <c r="AK1130" s="514">
        <v>18</v>
      </c>
      <c r="AL1130" s="514" t="s">
        <v>1478</v>
      </c>
      <c r="AM1130" s="514" t="s">
        <v>4111</v>
      </c>
      <c r="AN1130" s="514" t="s">
        <v>4155</v>
      </c>
      <c r="AO1130" s="514">
        <v>658240</v>
      </c>
      <c r="AP1130" s="514">
        <v>142677</v>
      </c>
      <c r="AQ1130" s="514" t="s">
        <v>4161</v>
      </c>
      <c r="AR1130" s="514" t="s">
        <v>861</v>
      </c>
      <c r="AS1130" s="514">
        <v>659874</v>
      </c>
      <c r="AT1130" s="514">
        <v>142823</v>
      </c>
      <c r="AU1130" s="514">
        <v>172</v>
      </c>
      <c r="AV1130" s="514" t="s">
        <v>718</v>
      </c>
      <c r="AW1130" s="514" t="s">
        <v>2640</v>
      </c>
      <c r="AX1130" s="514">
        <v>1.7</v>
      </c>
      <c r="AY1130" s="514">
        <v>10</v>
      </c>
      <c r="AZ1130" s="514">
        <v>1883</v>
      </c>
      <c r="BA1130" s="514" t="s">
        <v>224</v>
      </c>
      <c r="BB1130" s="515" t="s">
        <v>861</v>
      </c>
      <c r="BC1130" s="515"/>
      <c r="BD1130" s="515"/>
      <c r="BE1130" s="530"/>
      <c r="BF1130" s="547"/>
      <c r="BG1130" s="530"/>
      <c r="BH1130" s="530"/>
      <c r="BI1130" s="530"/>
      <c r="BJ1130" s="560"/>
      <c r="BK1130" s="560"/>
      <c r="BL1130" s="530"/>
      <c r="BM1130" s="530"/>
      <c r="BN1130" s="530"/>
      <c r="BO1130" s="530"/>
      <c r="BP1130" s="530"/>
      <c r="BQ1130" s="530"/>
      <c r="BR1130" s="530"/>
      <c r="BS1130" s="530"/>
      <c r="BT1130" s="530"/>
      <c r="BU1130" s="530"/>
      <c r="BV1130" s="530"/>
      <c r="BW1130" s="530"/>
      <c r="BX1130" s="530"/>
      <c r="BY1130" s="555"/>
      <c r="BZ1130" s="552"/>
      <c r="CA1130" s="530"/>
    </row>
    <row r="1131" spans="34:79" x14ac:dyDescent="0.3">
      <c r="AH1131" s="512" t="str">
        <f t="shared" si="52"/>
        <v/>
      </c>
      <c r="AI1131" s="15" t="str">
        <f t="shared" si="51"/>
        <v>659960-142820</v>
      </c>
      <c r="AJ1131" s="511">
        <f t="shared" si="53"/>
        <v>1128</v>
      </c>
      <c r="AK1131" s="514">
        <v>18</v>
      </c>
      <c r="AL1131" s="514" t="s">
        <v>1478</v>
      </c>
      <c r="AM1131" s="514" t="s">
        <v>4111</v>
      </c>
      <c r="AN1131" s="514" t="s">
        <v>4155</v>
      </c>
      <c r="AO1131" s="514">
        <v>658240</v>
      </c>
      <c r="AP1131" s="514">
        <v>142677</v>
      </c>
      <c r="AQ1131" s="514" t="s">
        <v>4162</v>
      </c>
      <c r="AR1131" s="514" t="s">
        <v>861</v>
      </c>
      <c r="AS1131" s="514">
        <v>659960</v>
      </c>
      <c r="AT1131" s="514">
        <v>142820</v>
      </c>
      <c r="AU1131" s="514">
        <v>190</v>
      </c>
      <c r="AV1131" s="514" t="s">
        <v>718</v>
      </c>
      <c r="AW1131" s="514" t="s">
        <v>2640</v>
      </c>
      <c r="AX1131" s="514">
        <v>0.2</v>
      </c>
      <c r="AY1131" s="514">
        <v>0.1</v>
      </c>
      <c r="AZ1131" s="514">
        <v>1883</v>
      </c>
      <c r="BA1131" s="514" t="s">
        <v>224</v>
      </c>
      <c r="BB1131" s="515" t="s">
        <v>2735</v>
      </c>
      <c r="BC1131" s="515"/>
      <c r="BD1131" s="515"/>
      <c r="BE1131" s="530"/>
      <c r="BF1131" s="547"/>
      <c r="BG1131" s="530"/>
      <c r="BH1131" s="530"/>
      <c r="BI1131" s="530"/>
      <c r="BJ1131" s="560"/>
      <c r="BK1131" s="560"/>
      <c r="BL1131" s="530"/>
      <c r="BM1131" s="530"/>
      <c r="BN1131" s="530"/>
      <c r="BO1131" s="530"/>
      <c r="BP1131" s="530"/>
      <c r="BQ1131" s="530"/>
      <c r="BR1131" s="530"/>
      <c r="BS1131" s="530"/>
      <c r="BT1131" s="530"/>
      <c r="BU1131" s="530"/>
      <c r="BV1131" s="530"/>
      <c r="BW1131" s="530"/>
      <c r="BX1131" s="530"/>
      <c r="BY1131" s="555"/>
      <c r="BZ1131" s="552"/>
      <c r="CA1131" s="530"/>
    </row>
    <row r="1132" spans="34:79" x14ac:dyDescent="0.3">
      <c r="AH1132" s="512" t="str">
        <f t="shared" si="52"/>
        <v/>
      </c>
      <c r="AI1132" s="15" t="str">
        <f t="shared" si="51"/>
        <v>659970-142845</v>
      </c>
      <c r="AJ1132" s="511">
        <f t="shared" si="53"/>
        <v>1129</v>
      </c>
      <c r="AK1132" s="514">
        <v>18</v>
      </c>
      <c r="AL1132" s="514" t="s">
        <v>1478</v>
      </c>
      <c r="AM1132" s="514" t="s">
        <v>4111</v>
      </c>
      <c r="AN1132" s="514" t="s">
        <v>4163</v>
      </c>
      <c r="AO1132" s="514">
        <v>658240</v>
      </c>
      <c r="AP1132" s="514">
        <v>142677</v>
      </c>
      <c r="AQ1132" s="514" t="s">
        <v>4164</v>
      </c>
      <c r="AR1132" s="514" t="s">
        <v>861</v>
      </c>
      <c r="AS1132" s="514">
        <v>659970</v>
      </c>
      <c r="AT1132" s="514">
        <v>142845</v>
      </c>
      <c r="AU1132" s="514">
        <v>185</v>
      </c>
      <c r="AV1132" s="514" t="s">
        <v>718</v>
      </c>
      <c r="AW1132" s="514" t="s">
        <v>2635</v>
      </c>
      <c r="AX1132" s="514">
        <v>10</v>
      </c>
      <c r="AY1132" s="514">
        <v>0.1</v>
      </c>
      <c r="AZ1132" s="514">
        <v>1883</v>
      </c>
      <c r="BA1132" s="514" t="s">
        <v>224</v>
      </c>
      <c r="BB1132" s="515" t="s">
        <v>2735</v>
      </c>
      <c r="BC1132" s="515"/>
      <c r="BD1132" s="515"/>
      <c r="BE1132" s="530"/>
      <c r="BF1132" s="547"/>
      <c r="BG1132" s="530"/>
      <c r="BH1132" s="530"/>
      <c r="BI1132" s="530"/>
      <c r="BJ1132" s="560"/>
      <c r="BK1132" s="560"/>
      <c r="BL1132" s="530"/>
      <c r="BM1132" s="530"/>
      <c r="BN1132" s="530"/>
      <c r="BO1132" s="530"/>
      <c r="BP1132" s="530"/>
      <c r="BQ1132" s="530"/>
      <c r="BR1132" s="530"/>
      <c r="BS1132" s="530"/>
      <c r="BT1132" s="530"/>
      <c r="BU1132" s="530"/>
      <c r="BV1132" s="530"/>
      <c r="BW1132" s="530"/>
      <c r="BX1132" s="530"/>
      <c r="BY1132" s="555"/>
      <c r="BZ1132" s="552"/>
      <c r="CA1132" s="530"/>
    </row>
    <row r="1133" spans="34:79" x14ac:dyDescent="0.3">
      <c r="AH1133" s="512" t="str">
        <f t="shared" si="52"/>
        <v/>
      </c>
      <c r="AI1133" s="15" t="str">
        <f t="shared" si="51"/>
        <v>661320-142508</v>
      </c>
      <c r="AJ1133" s="511">
        <f t="shared" si="53"/>
        <v>1130</v>
      </c>
      <c r="AK1133" s="514">
        <v>18</v>
      </c>
      <c r="AL1133" s="514" t="s">
        <v>1478</v>
      </c>
      <c r="AM1133" s="514" t="s">
        <v>2798</v>
      </c>
      <c r="AN1133" s="514" t="s">
        <v>4165</v>
      </c>
      <c r="AO1133" s="514">
        <v>654513</v>
      </c>
      <c r="AP1133" s="514">
        <v>140127</v>
      </c>
      <c r="AQ1133" s="514" t="s">
        <v>4166</v>
      </c>
      <c r="AR1133" s="514" t="s">
        <v>861</v>
      </c>
      <c r="AS1133" s="514">
        <v>661320</v>
      </c>
      <c r="AT1133" s="514">
        <v>142508</v>
      </c>
      <c r="AU1133" s="514">
        <v>182</v>
      </c>
      <c r="AV1133" s="514" t="s">
        <v>719</v>
      </c>
      <c r="AW1133" s="514" t="s">
        <v>718</v>
      </c>
      <c r="AX1133" s="514">
        <v>0.7</v>
      </c>
      <c r="AY1133" s="514">
        <v>2.7</v>
      </c>
      <c r="AZ1133" s="514">
        <v>1863</v>
      </c>
      <c r="BA1133" s="514" t="s">
        <v>208</v>
      </c>
      <c r="BB1133" s="515" t="s">
        <v>861</v>
      </c>
      <c r="BC1133" s="515"/>
      <c r="BD1133" s="515"/>
      <c r="BE1133" s="530"/>
      <c r="BF1133" s="547"/>
      <c r="BG1133" s="530"/>
      <c r="BH1133" s="530"/>
      <c r="BI1133" s="530"/>
      <c r="BJ1133" s="560"/>
      <c r="BK1133" s="560"/>
      <c r="BL1133" s="530"/>
      <c r="BM1133" s="530"/>
      <c r="BN1133" s="530"/>
      <c r="BO1133" s="530"/>
      <c r="BP1133" s="530"/>
      <c r="BQ1133" s="530"/>
      <c r="BR1133" s="530"/>
      <c r="BS1133" s="530"/>
      <c r="BT1133" s="530"/>
      <c r="BU1133" s="530"/>
      <c r="BV1133" s="530"/>
      <c r="BW1133" s="530"/>
      <c r="BX1133" s="530"/>
      <c r="BY1133" s="555"/>
      <c r="BZ1133" s="552"/>
      <c r="CA1133" s="530"/>
    </row>
    <row r="1134" spans="34:79" x14ac:dyDescent="0.3">
      <c r="AH1134" s="512" t="str">
        <f t="shared" si="52"/>
        <v/>
      </c>
      <c r="AI1134" s="15" t="str">
        <f t="shared" si="51"/>
        <v>661322-142501</v>
      </c>
      <c r="AJ1134" s="511">
        <f t="shared" si="53"/>
        <v>1131</v>
      </c>
      <c r="AK1134" s="514">
        <v>18</v>
      </c>
      <c r="AL1134" s="514" t="s">
        <v>1478</v>
      </c>
      <c r="AM1134" s="514" t="s">
        <v>2798</v>
      </c>
      <c r="AN1134" s="514" t="s">
        <v>4165</v>
      </c>
      <c r="AO1134" s="514">
        <v>654513</v>
      </c>
      <c r="AP1134" s="514">
        <v>140127</v>
      </c>
      <c r="AQ1134" s="514" t="s">
        <v>4167</v>
      </c>
      <c r="AR1134" s="514" t="s">
        <v>861</v>
      </c>
      <c r="AS1134" s="514">
        <v>661322</v>
      </c>
      <c r="AT1134" s="514">
        <v>142501</v>
      </c>
      <c r="AU1134" s="514">
        <v>184</v>
      </c>
      <c r="AV1134" s="514" t="s">
        <v>719</v>
      </c>
      <c r="AW1134" s="514" t="s">
        <v>718</v>
      </c>
      <c r="AX1134" s="514">
        <v>0.1</v>
      </c>
      <c r="AY1134" s="514">
        <v>2.6</v>
      </c>
      <c r="AZ1134" s="514">
        <v>1863</v>
      </c>
      <c r="BA1134" s="514" t="s">
        <v>208</v>
      </c>
      <c r="BB1134" s="515" t="s">
        <v>2799</v>
      </c>
      <c r="BC1134" s="515"/>
      <c r="BD1134" s="515"/>
      <c r="BE1134" s="530"/>
      <c r="BF1134" s="547"/>
      <c r="BG1134" s="530"/>
      <c r="BH1134" s="530"/>
      <c r="BI1134" s="530"/>
      <c r="BJ1134" s="560"/>
      <c r="BK1134" s="560"/>
      <c r="BL1134" s="530"/>
      <c r="BM1134" s="530"/>
      <c r="BN1134" s="530"/>
      <c r="BO1134" s="530"/>
      <c r="BP1134" s="530"/>
      <c r="BQ1134" s="530"/>
      <c r="BR1134" s="530"/>
      <c r="BS1134" s="530"/>
      <c r="BT1134" s="530"/>
      <c r="BU1134" s="530"/>
      <c r="BV1134" s="530"/>
      <c r="BW1134" s="530"/>
      <c r="BX1134" s="530"/>
      <c r="BY1134" s="555"/>
      <c r="BZ1134" s="552"/>
      <c r="CA1134" s="530"/>
    </row>
    <row r="1135" spans="34:79" x14ac:dyDescent="0.3">
      <c r="AH1135" s="512" t="str">
        <f t="shared" si="52"/>
        <v/>
      </c>
      <c r="AI1135" s="15" t="str">
        <f t="shared" si="51"/>
        <v>661666-142506</v>
      </c>
      <c r="AJ1135" s="511">
        <f t="shared" si="53"/>
        <v>1132</v>
      </c>
      <c r="AK1135" s="514">
        <v>18</v>
      </c>
      <c r="AL1135" s="514" t="s">
        <v>1478</v>
      </c>
      <c r="AM1135" s="514" t="s">
        <v>4168</v>
      </c>
      <c r="AN1135" s="514" t="s">
        <v>4165</v>
      </c>
      <c r="AO1135" s="514">
        <v>654513</v>
      </c>
      <c r="AP1135" s="514">
        <v>140127</v>
      </c>
      <c r="AQ1135" s="514" t="s">
        <v>4169</v>
      </c>
      <c r="AR1135" s="514" t="s">
        <v>861</v>
      </c>
      <c r="AS1135" s="514">
        <v>661666</v>
      </c>
      <c r="AT1135" s="514">
        <v>142506</v>
      </c>
      <c r="AU1135" s="514">
        <v>176</v>
      </c>
      <c r="AV1135" s="514" t="s">
        <v>719</v>
      </c>
      <c r="AW1135" s="514" t="s">
        <v>718</v>
      </c>
      <c r="AX1135" s="514">
        <v>0.4</v>
      </c>
      <c r="AY1135" s="514">
        <v>0.5</v>
      </c>
      <c r="AZ1135" s="514">
        <v>1863</v>
      </c>
      <c r="BA1135" s="514" t="s">
        <v>208</v>
      </c>
      <c r="BB1135" s="515" t="s">
        <v>2799</v>
      </c>
      <c r="BC1135" s="515"/>
      <c r="BD1135" s="515"/>
      <c r="BE1135" s="530"/>
      <c r="BF1135" s="547"/>
      <c r="BG1135" s="530"/>
      <c r="BH1135" s="530"/>
      <c r="BI1135" s="530"/>
      <c r="BJ1135" s="560"/>
      <c r="BK1135" s="560"/>
      <c r="BL1135" s="530"/>
      <c r="BM1135" s="530"/>
      <c r="BN1135" s="530"/>
      <c r="BO1135" s="530"/>
      <c r="BP1135" s="530"/>
      <c r="BQ1135" s="530"/>
      <c r="BR1135" s="530"/>
      <c r="BS1135" s="530"/>
      <c r="BT1135" s="530"/>
      <c r="BU1135" s="530"/>
      <c r="BV1135" s="530"/>
      <c r="BW1135" s="530"/>
      <c r="BX1135" s="530"/>
      <c r="BY1135" s="555"/>
      <c r="BZ1135" s="552"/>
      <c r="CA1135" s="530"/>
    </row>
    <row r="1136" spans="34:79" x14ac:dyDescent="0.3">
      <c r="AH1136" s="512" t="str">
        <f t="shared" si="52"/>
        <v/>
      </c>
      <c r="AI1136" s="15" t="str">
        <f t="shared" si="51"/>
        <v>661701-142511</v>
      </c>
      <c r="AJ1136" s="511">
        <f t="shared" si="53"/>
        <v>1133</v>
      </c>
      <c r="AK1136" s="514">
        <v>18</v>
      </c>
      <c r="AL1136" s="514" t="s">
        <v>1478</v>
      </c>
      <c r="AM1136" s="514" t="s">
        <v>4168</v>
      </c>
      <c r="AN1136" s="514" t="s">
        <v>4165</v>
      </c>
      <c r="AO1136" s="514">
        <v>654513</v>
      </c>
      <c r="AP1136" s="514">
        <v>140127</v>
      </c>
      <c r="AQ1136" s="514" t="s">
        <v>4170</v>
      </c>
      <c r="AR1136" s="514" t="s">
        <v>861</v>
      </c>
      <c r="AS1136" s="514">
        <v>661701</v>
      </c>
      <c r="AT1136" s="514">
        <v>142511</v>
      </c>
      <c r="AU1136" s="514">
        <v>175</v>
      </c>
      <c r="AV1136" s="514" t="s">
        <v>719</v>
      </c>
      <c r="AW1136" s="514" t="s">
        <v>718</v>
      </c>
      <c r="AX1136" s="514">
        <v>0.9</v>
      </c>
      <c r="AY1136" s="514">
        <v>0.1</v>
      </c>
      <c r="AZ1136" s="514">
        <v>1863</v>
      </c>
      <c r="BA1136" s="514" t="s">
        <v>208</v>
      </c>
      <c r="BB1136" s="515" t="s">
        <v>861</v>
      </c>
      <c r="BC1136" s="515"/>
      <c r="BD1136" s="515"/>
      <c r="BE1136" s="530"/>
      <c r="BF1136" s="547"/>
      <c r="BG1136" s="530"/>
      <c r="BH1136" s="530"/>
      <c r="BI1136" s="530"/>
      <c r="BJ1136" s="560"/>
      <c r="BK1136" s="560"/>
      <c r="BL1136" s="530"/>
      <c r="BM1136" s="530"/>
      <c r="BN1136" s="530"/>
      <c r="BO1136" s="530"/>
      <c r="BP1136" s="530"/>
      <c r="BQ1136" s="530"/>
      <c r="BR1136" s="530"/>
      <c r="BS1136" s="530"/>
      <c r="BT1136" s="530"/>
      <c r="BU1136" s="530"/>
      <c r="BV1136" s="530"/>
      <c r="BW1136" s="530"/>
      <c r="BX1136" s="530"/>
      <c r="BY1136" s="555"/>
      <c r="BZ1136" s="552"/>
      <c r="CA1136" s="530"/>
    </row>
    <row r="1137" spans="34:79" x14ac:dyDescent="0.3">
      <c r="AH1137" s="512" t="str">
        <f t="shared" si="52"/>
        <v/>
      </c>
      <c r="AI1137" s="15" t="str">
        <f t="shared" si="51"/>
        <v>660959-144146</v>
      </c>
      <c r="AJ1137" s="511">
        <f t="shared" si="53"/>
        <v>1134</v>
      </c>
      <c r="AK1137" s="514">
        <v>18</v>
      </c>
      <c r="AL1137" s="514" t="s">
        <v>1478</v>
      </c>
      <c r="AM1137" s="514" t="s">
        <v>4127</v>
      </c>
      <c r="AN1137" s="514" t="s">
        <v>4171</v>
      </c>
      <c r="AO1137" s="514">
        <v>661241</v>
      </c>
      <c r="AP1137" s="514">
        <v>143370</v>
      </c>
      <c r="AQ1137" s="514" t="s">
        <v>4172</v>
      </c>
      <c r="AR1137" s="514" t="s">
        <v>861</v>
      </c>
      <c r="AS1137" s="514">
        <v>660959</v>
      </c>
      <c r="AT1137" s="514">
        <v>144146</v>
      </c>
      <c r="AU1137" s="514">
        <v>0</v>
      </c>
      <c r="AV1137" s="514" t="s">
        <v>719</v>
      </c>
      <c r="AW1137" s="514" t="s">
        <v>2747</v>
      </c>
      <c r="AX1137" s="514">
        <v>0.1</v>
      </c>
      <c r="AY1137" s="514">
        <v>0.1</v>
      </c>
      <c r="AZ1137" s="514">
        <v>1884</v>
      </c>
      <c r="BA1137" s="514" t="s">
        <v>279</v>
      </c>
      <c r="BB1137" s="515" t="s">
        <v>2799</v>
      </c>
      <c r="BC1137" s="515"/>
      <c r="BD1137" s="515"/>
      <c r="BE1137" s="530"/>
      <c r="BF1137" s="547"/>
      <c r="BG1137" s="530"/>
      <c r="BH1137" s="530"/>
      <c r="BI1137" s="530"/>
      <c r="BJ1137" s="560"/>
      <c r="BK1137" s="560"/>
      <c r="BL1137" s="530"/>
      <c r="BM1137" s="530"/>
      <c r="BN1137" s="530"/>
      <c r="BO1137" s="530"/>
      <c r="BP1137" s="530"/>
      <c r="BQ1137" s="530"/>
      <c r="BR1137" s="530"/>
      <c r="BS1137" s="530"/>
      <c r="BT1137" s="530"/>
      <c r="BU1137" s="530"/>
      <c r="BV1137" s="530"/>
      <c r="BW1137" s="530"/>
      <c r="BX1137" s="530"/>
      <c r="BY1137" s="555"/>
      <c r="BZ1137" s="552"/>
      <c r="CA1137" s="530"/>
    </row>
    <row r="1138" spans="34:79" x14ac:dyDescent="0.3">
      <c r="AH1138" s="512" t="str">
        <f t="shared" si="52"/>
        <v/>
      </c>
      <c r="AI1138" s="15" t="str">
        <f t="shared" si="51"/>
        <v>660993-144103</v>
      </c>
      <c r="AJ1138" s="511">
        <f t="shared" si="53"/>
        <v>1135</v>
      </c>
      <c r="AK1138" s="514">
        <v>18</v>
      </c>
      <c r="AL1138" s="514" t="s">
        <v>1478</v>
      </c>
      <c r="AM1138" s="514" t="s">
        <v>4127</v>
      </c>
      <c r="AN1138" s="514" t="s">
        <v>4171</v>
      </c>
      <c r="AO1138" s="514">
        <v>661241</v>
      </c>
      <c r="AP1138" s="514">
        <v>143370</v>
      </c>
      <c r="AQ1138" s="514" t="s">
        <v>4171</v>
      </c>
      <c r="AR1138" s="514" t="s">
        <v>861</v>
      </c>
      <c r="AS1138" s="514">
        <v>660993</v>
      </c>
      <c r="AT1138" s="514">
        <v>144103</v>
      </c>
      <c r="AU1138" s="514">
        <v>179</v>
      </c>
      <c r="AV1138" s="514" t="s">
        <v>719</v>
      </c>
      <c r="AW1138" s="514" t="s">
        <v>2747</v>
      </c>
      <c r="AX1138" s="514">
        <v>0.1</v>
      </c>
      <c r="AY1138" s="514">
        <v>0.1</v>
      </c>
      <c r="AZ1138" s="514">
        <v>1884</v>
      </c>
      <c r="BA1138" s="514" t="s">
        <v>279</v>
      </c>
      <c r="BB1138" s="515" t="s">
        <v>2799</v>
      </c>
      <c r="BC1138" s="515"/>
      <c r="BD1138" s="515"/>
      <c r="BE1138" s="530"/>
      <c r="BF1138" s="547"/>
      <c r="BG1138" s="530"/>
      <c r="BH1138" s="530"/>
      <c r="BI1138" s="530"/>
      <c r="BJ1138" s="560"/>
      <c r="BK1138" s="560"/>
      <c r="BL1138" s="530"/>
      <c r="BM1138" s="530"/>
      <c r="BN1138" s="530"/>
      <c r="BO1138" s="530"/>
      <c r="BP1138" s="530"/>
      <c r="BQ1138" s="530"/>
      <c r="BR1138" s="530"/>
      <c r="BS1138" s="530"/>
      <c r="BT1138" s="530"/>
      <c r="BU1138" s="530"/>
      <c r="BV1138" s="530"/>
      <c r="BW1138" s="530"/>
      <c r="BX1138" s="530"/>
      <c r="BY1138" s="555"/>
      <c r="BZ1138" s="552"/>
      <c r="CA1138" s="530"/>
    </row>
    <row r="1139" spans="34:79" x14ac:dyDescent="0.3">
      <c r="AH1139" s="512" t="str">
        <f t="shared" si="52"/>
        <v/>
      </c>
      <c r="AI1139" s="15" t="str">
        <f t="shared" si="51"/>
        <v>665532-142587</v>
      </c>
      <c r="AJ1139" s="511">
        <f t="shared" si="53"/>
        <v>1136</v>
      </c>
      <c r="AK1139" s="514">
        <v>18</v>
      </c>
      <c r="AL1139" s="514" t="s">
        <v>1478</v>
      </c>
      <c r="AM1139" s="514" t="s">
        <v>4173</v>
      </c>
      <c r="AN1139" s="514" t="s">
        <v>4174</v>
      </c>
      <c r="AO1139" s="514">
        <v>664332</v>
      </c>
      <c r="AP1139" s="514">
        <v>142964</v>
      </c>
      <c r="AQ1139" s="514" t="s">
        <v>4175</v>
      </c>
      <c r="AR1139" s="514" t="s">
        <v>2658</v>
      </c>
      <c r="AS1139" s="514">
        <v>665532</v>
      </c>
      <c r="AT1139" s="514">
        <v>142587</v>
      </c>
      <c r="AU1139" s="514">
        <v>278</v>
      </c>
      <c r="AV1139" s="514" t="s">
        <v>718</v>
      </c>
      <c r="AW1139" s="514" t="s">
        <v>2640</v>
      </c>
      <c r="AX1139" s="514">
        <v>1.8</v>
      </c>
      <c r="AY1139" s="514">
        <v>0.8</v>
      </c>
      <c r="AZ1139" s="514">
        <v>1863</v>
      </c>
      <c r="BA1139" s="514" t="s">
        <v>208</v>
      </c>
      <c r="BB1139" s="515" t="s">
        <v>3037</v>
      </c>
      <c r="BC1139" s="515"/>
      <c r="BD1139" s="515"/>
      <c r="BE1139" s="530"/>
      <c r="BF1139" s="547"/>
      <c r="BG1139" s="530"/>
      <c r="BH1139" s="530"/>
      <c r="BI1139" s="530"/>
      <c r="BJ1139" s="560"/>
      <c r="BK1139" s="560"/>
      <c r="BL1139" s="530"/>
      <c r="BM1139" s="530"/>
      <c r="BN1139" s="530"/>
      <c r="BO1139" s="530"/>
      <c r="BP1139" s="530"/>
      <c r="BQ1139" s="530"/>
      <c r="BR1139" s="530"/>
      <c r="BS1139" s="530"/>
      <c r="BT1139" s="530"/>
      <c r="BU1139" s="530"/>
      <c r="BV1139" s="530"/>
      <c r="BW1139" s="530"/>
      <c r="BX1139" s="530"/>
      <c r="BY1139" s="555"/>
      <c r="BZ1139" s="552"/>
      <c r="CA1139" s="530"/>
    </row>
    <row r="1140" spans="34:79" x14ac:dyDescent="0.3">
      <c r="AH1140" s="512" t="str">
        <f t="shared" si="52"/>
        <v/>
      </c>
      <c r="AI1140" s="15" t="str">
        <f t="shared" si="51"/>
        <v>660458-143043</v>
      </c>
      <c r="AJ1140" s="511">
        <f t="shared" si="53"/>
        <v>1137</v>
      </c>
      <c r="AK1140" s="514">
        <v>18</v>
      </c>
      <c r="AL1140" s="514" t="s">
        <v>1478</v>
      </c>
      <c r="AM1140" s="514" t="s">
        <v>2798</v>
      </c>
      <c r="AN1140" s="514" t="s">
        <v>4176</v>
      </c>
      <c r="AO1140" s="514">
        <v>654513</v>
      </c>
      <c r="AP1140" s="514">
        <v>140127</v>
      </c>
      <c r="AQ1140" s="514" t="s">
        <v>861</v>
      </c>
      <c r="AR1140" s="514" t="s">
        <v>2647</v>
      </c>
      <c r="AS1140" s="514">
        <v>660458</v>
      </c>
      <c r="AT1140" s="514">
        <v>143043</v>
      </c>
      <c r="AU1140" s="514">
        <v>202</v>
      </c>
      <c r="AV1140" s="514" t="s">
        <v>719</v>
      </c>
      <c r="AW1140" s="514" t="s">
        <v>2640</v>
      </c>
      <c r="AX1140" s="514">
        <v>0.8</v>
      </c>
      <c r="AY1140" s="514">
        <v>1.6</v>
      </c>
      <c r="AZ1140" s="514">
        <v>1863</v>
      </c>
      <c r="BA1140" s="514" t="s">
        <v>208</v>
      </c>
      <c r="BB1140" s="515" t="s">
        <v>2799</v>
      </c>
      <c r="BC1140" s="515"/>
      <c r="BD1140" s="515"/>
      <c r="BE1140" s="530"/>
      <c r="BF1140" s="547"/>
      <c r="BG1140" s="530"/>
      <c r="BH1140" s="530"/>
      <c r="BI1140" s="530"/>
      <c r="BJ1140" s="560"/>
      <c r="BK1140" s="560"/>
      <c r="BL1140" s="530"/>
      <c r="BM1140" s="530"/>
      <c r="BN1140" s="530"/>
      <c r="BO1140" s="530"/>
      <c r="BP1140" s="530"/>
      <c r="BQ1140" s="530"/>
      <c r="BR1140" s="530"/>
      <c r="BS1140" s="530"/>
      <c r="BT1140" s="530"/>
      <c r="BU1140" s="530"/>
      <c r="BV1140" s="530"/>
      <c r="BW1140" s="530"/>
      <c r="BX1140" s="530"/>
      <c r="BY1140" s="555"/>
      <c r="BZ1140" s="552"/>
      <c r="CA1140" s="530"/>
    </row>
    <row r="1141" spans="34:79" x14ac:dyDescent="0.3">
      <c r="AH1141" s="512" t="str">
        <f t="shared" si="52"/>
        <v/>
      </c>
      <c r="AI1141" s="15" t="str">
        <f t="shared" si="51"/>
        <v>660465-143047</v>
      </c>
      <c r="AJ1141" s="511">
        <f t="shared" si="53"/>
        <v>1138</v>
      </c>
      <c r="AK1141" s="514">
        <v>18</v>
      </c>
      <c r="AL1141" s="514" t="s">
        <v>1478</v>
      </c>
      <c r="AM1141" s="514" t="s">
        <v>2798</v>
      </c>
      <c r="AN1141" s="514" t="s">
        <v>4176</v>
      </c>
      <c r="AO1141" s="514">
        <v>654513</v>
      </c>
      <c r="AP1141" s="514">
        <v>140127</v>
      </c>
      <c r="AQ1141" s="514" t="s">
        <v>4177</v>
      </c>
      <c r="AR1141" s="514" t="s">
        <v>2658</v>
      </c>
      <c r="AS1141" s="514">
        <v>660465</v>
      </c>
      <c r="AT1141" s="514">
        <v>143047</v>
      </c>
      <c r="AU1141" s="514">
        <v>201</v>
      </c>
      <c r="AV1141" s="514" t="s">
        <v>719</v>
      </c>
      <c r="AW1141" s="514" t="s">
        <v>2640</v>
      </c>
      <c r="AX1141" s="514">
        <v>1.1000000000000001</v>
      </c>
      <c r="AY1141" s="514">
        <v>1.3</v>
      </c>
      <c r="AZ1141" s="514">
        <v>1863</v>
      </c>
      <c r="BA1141" s="514" t="s">
        <v>208</v>
      </c>
      <c r="BB1141" s="515" t="s">
        <v>2799</v>
      </c>
      <c r="BC1141" s="515"/>
      <c r="BD1141" s="515"/>
      <c r="BE1141" s="530"/>
      <c r="BF1141" s="547"/>
      <c r="BG1141" s="530"/>
      <c r="BH1141" s="530"/>
      <c r="BI1141" s="530"/>
      <c r="BJ1141" s="560"/>
      <c r="BK1141" s="560"/>
      <c r="BL1141" s="530"/>
      <c r="BM1141" s="530"/>
      <c r="BN1141" s="530"/>
      <c r="BO1141" s="530"/>
      <c r="BP1141" s="530"/>
      <c r="BQ1141" s="530"/>
      <c r="BR1141" s="530"/>
      <c r="BS1141" s="530"/>
      <c r="BT1141" s="530"/>
      <c r="BU1141" s="530"/>
      <c r="BV1141" s="530"/>
      <c r="BW1141" s="530"/>
      <c r="BX1141" s="530"/>
      <c r="BY1141" s="555"/>
      <c r="BZ1141" s="552"/>
      <c r="CA1141" s="530"/>
    </row>
    <row r="1142" spans="34:79" x14ac:dyDescent="0.3">
      <c r="AH1142" s="512" t="str">
        <f t="shared" si="52"/>
        <v/>
      </c>
      <c r="AI1142" s="15" t="str">
        <f t="shared" si="51"/>
        <v>660500-143042</v>
      </c>
      <c r="AJ1142" s="511">
        <f t="shared" si="53"/>
        <v>1139</v>
      </c>
      <c r="AK1142" s="514">
        <v>18</v>
      </c>
      <c r="AL1142" s="514" t="s">
        <v>1478</v>
      </c>
      <c r="AM1142" s="514" t="s">
        <v>2798</v>
      </c>
      <c r="AN1142" s="514" t="s">
        <v>4176</v>
      </c>
      <c r="AO1142" s="514">
        <v>654513</v>
      </c>
      <c r="AP1142" s="514">
        <v>140127</v>
      </c>
      <c r="AQ1142" s="514" t="s">
        <v>4178</v>
      </c>
      <c r="AR1142" s="514" t="s">
        <v>2656</v>
      </c>
      <c r="AS1142" s="514">
        <v>660500</v>
      </c>
      <c r="AT1142" s="514">
        <v>143042</v>
      </c>
      <c r="AU1142" s="514">
        <v>196</v>
      </c>
      <c r="AV1142" s="514" t="s">
        <v>719</v>
      </c>
      <c r="AW1142" s="514" t="s">
        <v>2640</v>
      </c>
      <c r="AX1142" s="514">
        <v>1.3</v>
      </c>
      <c r="AY1142" s="514">
        <v>1.1000000000000001</v>
      </c>
      <c r="AZ1142" s="514">
        <v>1863</v>
      </c>
      <c r="BA1142" s="514" t="s">
        <v>208</v>
      </c>
      <c r="BB1142" s="515" t="s">
        <v>2799</v>
      </c>
      <c r="BC1142" s="515"/>
      <c r="BD1142" s="515"/>
      <c r="BE1142" s="530"/>
      <c r="BF1142" s="547"/>
      <c r="BG1142" s="530"/>
      <c r="BH1142" s="530"/>
      <c r="BI1142" s="530"/>
      <c r="BJ1142" s="560"/>
      <c r="BK1142" s="560"/>
      <c r="BL1142" s="530"/>
      <c r="BM1142" s="530"/>
      <c r="BN1142" s="530"/>
      <c r="BO1142" s="530"/>
      <c r="BP1142" s="530"/>
      <c r="BQ1142" s="530"/>
      <c r="BR1142" s="530"/>
      <c r="BS1142" s="530"/>
      <c r="BT1142" s="530"/>
      <c r="BU1142" s="530"/>
      <c r="BV1142" s="530"/>
      <c r="BW1142" s="530"/>
      <c r="BX1142" s="530"/>
      <c r="BY1142" s="555"/>
      <c r="BZ1142" s="552"/>
      <c r="CA1142" s="530"/>
    </row>
    <row r="1143" spans="34:79" x14ac:dyDescent="0.3">
      <c r="AH1143" s="512" t="str">
        <f t="shared" si="52"/>
        <v/>
      </c>
      <c r="AI1143" s="15" t="str">
        <f t="shared" si="51"/>
        <v>660515-143044</v>
      </c>
      <c r="AJ1143" s="511">
        <f t="shared" si="53"/>
        <v>1140</v>
      </c>
      <c r="AK1143" s="514">
        <v>18</v>
      </c>
      <c r="AL1143" s="514" t="s">
        <v>1478</v>
      </c>
      <c r="AM1143" s="514" t="s">
        <v>2798</v>
      </c>
      <c r="AN1143" s="514" t="s">
        <v>4176</v>
      </c>
      <c r="AO1143" s="514">
        <v>654513</v>
      </c>
      <c r="AP1143" s="514">
        <v>140127</v>
      </c>
      <c r="AQ1143" s="514" t="s">
        <v>4179</v>
      </c>
      <c r="AR1143" s="514" t="s">
        <v>4180</v>
      </c>
      <c r="AS1143" s="514">
        <v>660515</v>
      </c>
      <c r="AT1143" s="514">
        <v>143044</v>
      </c>
      <c r="AU1143" s="514">
        <v>191</v>
      </c>
      <c r="AV1143" s="514" t="s">
        <v>719</v>
      </c>
      <c r="AW1143" s="514" t="s">
        <v>2640</v>
      </c>
      <c r="AX1143" s="514">
        <v>1.5</v>
      </c>
      <c r="AY1143" s="514">
        <v>0.9</v>
      </c>
      <c r="AZ1143" s="514">
        <v>1863</v>
      </c>
      <c r="BA1143" s="514" t="s">
        <v>208</v>
      </c>
      <c r="BB1143" s="515" t="s">
        <v>2799</v>
      </c>
      <c r="BC1143" s="515"/>
      <c r="BD1143" s="515"/>
      <c r="BE1143" s="530"/>
      <c r="BF1143" s="547"/>
      <c r="BG1143" s="530"/>
      <c r="BH1143" s="530"/>
      <c r="BI1143" s="530"/>
      <c r="BJ1143" s="560"/>
      <c r="BK1143" s="560"/>
      <c r="BL1143" s="530"/>
      <c r="BM1143" s="530"/>
      <c r="BN1143" s="530"/>
      <c r="BO1143" s="530"/>
      <c r="BP1143" s="530"/>
      <c r="BQ1143" s="530"/>
      <c r="BR1143" s="530"/>
      <c r="BS1143" s="530"/>
      <c r="BT1143" s="530"/>
      <c r="BU1143" s="530"/>
      <c r="BV1143" s="530"/>
      <c r="BW1143" s="530"/>
      <c r="BX1143" s="530"/>
      <c r="BY1143" s="555"/>
      <c r="BZ1143" s="552"/>
      <c r="CA1143" s="530"/>
    </row>
    <row r="1144" spans="34:79" x14ac:dyDescent="0.3">
      <c r="AH1144" s="512" t="str">
        <f t="shared" si="52"/>
        <v/>
      </c>
      <c r="AI1144" s="15" t="str">
        <f t="shared" si="51"/>
        <v>660539-143050</v>
      </c>
      <c r="AJ1144" s="511">
        <f t="shared" si="53"/>
        <v>1141</v>
      </c>
      <c r="AK1144" s="514">
        <v>18</v>
      </c>
      <c r="AL1144" s="514" t="s">
        <v>1478</v>
      </c>
      <c r="AM1144" s="514" t="s">
        <v>2798</v>
      </c>
      <c r="AN1144" s="514" t="s">
        <v>4176</v>
      </c>
      <c r="AO1144" s="514">
        <v>654513</v>
      </c>
      <c r="AP1144" s="514">
        <v>140127</v>
      </c>
      <c r="AQ1144" s="514" t="s">
        <v>861</v>
      </c>
      <c r="AR1144" s="514" t="s">
        <v>2656</v>
      </c>
      <c r="AS1144" s="514">
        <v>660539</v>
      </c>
      <c r="AT1144" s="514">
        <v>143050</v>
      </c>
      <c r="AU1144" s="514">
        <v>187</v>
      </c>
      <c r="AV1144" s="514" t="s">
        <v>719</v>
      </c>
      <c r="AW1144" s="514" t="s">
        <v>2640</v>
      </c>
      <c r="AX1144" s="514">
        <v>1.6</v>
      </c>
      <c r="AY1144" s="514">
        <v>0.8</v>
      </c>
      <c r="AZ1144" s="514">
        <v>1863</v>
      </c>
      <c r="BA1144" s="514" t="s">
        <v>208</v>
      </c>
      <c r="BB1144" s="515" t="s">
        <v>2799</v>
      </c>
      <c r="BC1144" s="515"/>
      <c r="BD1144" s="515"/>
      <c r="BE1144" s="530"/>
      <c r="BF1144" s="547"/>
      <c r="BG1144" s="530"/>
      <c r="BH1144" s="530"/>
      <c r="BI1144" s="530"/>
      <c r="BJ1144" s="560"/>
      <c r="BK1144" s="560"/>
      <c r="BL1144" s="530"/>
      <c r="BM1144" s="530"/>
      <c r="BN1144" s="530"/>
      <c r="BO1144" s="530"/>
      <c r="BP1144" s="530"/>
      <c r="BQ1144" s="530"/>
      <c r="BR1144" s="530"/>
      <c r="BS1144" s="530"/>
      <c r="BT1144" s="530"/>
      <c r="BU1144" s="530"/>
      <c r="BV1144" s="530"/>
      <c r="BW1144" s="530"/>
      <c r="BX1144" s="530"/>
      <c r="BY1144" s="555"/>
      <c r="BZ1144" s="552"/>
      <c r="CA1144" s="530"/>
    </row>
    <row r="1145" spans="34:79" x14ac:dyDescent="0.3">
      <c r="AH1145" s="512" t="str">
        <f t="shared" si="52"/>
        <v/>
      </c>
      <c r="AI1145" s="15" t="str">
        <f t="shared" si="51"/>
        <v>660555-143064</v>
      </c>
      <c r="AJ1145" s="511">
        <f t="shared" si="53"/>
        <v>1142</v>
      </c>
      <c r="AK1145" s="514">
        <v>18</v>
      </c>
      <c r="AL1145" s="514" t="s">
        <v>1478</v>
      </c>
      <c r="AM1145" s="514" t="s">
        <v>2798</v>
      </c>
      <c r="AN1145" s="514" t="s">
        <v>4176</v>
      </c>
      <c r="AO1145" s="514">
        <v>654513</v>
      </c>
      <c r="AP1145" s="514">
        <v>140127</v>
      </c>
      <c r="AQ1145" s="514" t="s">
        <v>4181</v>
      </c>
      <c r="AR1145" s="514" t="s">
        <v>2656</v>
      </c>
      <c r="AS1145" s="514">
        <v>660555</v>
      </c>
      <c r="AT1145" s="514">
        <v>143064</v>
      </c>
      <c r="AU1145" s="514">
        <v>183</v>
      </c>
      <c r="AV1145" s="514" t="s">
        <v>719</v>
      </c>
      <c r="AW1145" s="514" t="s">
        <v>2640</v>
      </c>
      <c r="AX1145" s="514">
        <v>2</v>
      </c>
      <c r="AY1145" s="514">
        <v>0.4</v>
      </c>
      <c r="AZ1145" s="514">
        <v>1863</v>
      </c>
      <c r="BA1145" s="514" t="s">
        <v>208</v>
      </c>
      <c r="BB1145" s="515" t="s">
        <v>2799</v>
      </c>
      <c r="BC1145" s="515"/>
      <c r="BD1145" s="515"/>
      <c r="BE1145" s="530"/>
      <c r="BF1145" s="547"/>
      <c r="BG1145" s="530"/>
      <c r="BH1145" s="530"/>
      <c r="BI1145" s="530"/>
      <c r="BJ1145" s="560"/>
      <c r="BK1145" s="560"/>
      <c r="BL1145" s="530"/>
      <c r="BM1145" s="530"/>
      <c r="BN1145" s="530"/>
      <c r="BO1145" s="530"/>
      <c r="BP1145" s="530"/>
      <c r="BQ1145" s="530"/>
      <c r="BR1145" s="530"/>
      <c r="BS1145" s="530"/>
      <c r="BT1145" s="530"/>
      <c r="BU1145" s="530"/>
      <c r="BV1145" s="530"/>
      <c r="BW1145" s="530"/>
      <c r="BX1145" s="530"/>
      <c r="BY1145" s="555"/>
      <c r="BZ1145" s="552"/>
      <c r="CA1145" s="530"/>
    </row>
    <row r="1146" spans="34:79" x14ac:dyDescent="0.3">
      <c r="AH1146" s="512" t="str">
        <f t="shared" si="52"/>
        <v/>
      </c>
      <c r="AI1146" s="15" t="str">
        <f t="shared" si="51"/>
        <v>660568-143077</v>
      </c>
      <c r="AJ1146" s="511">
        <f t="shared" si="53"/>
        <v>1143</v>
      </c>
      <c r="AK1146" s="514">
        <v>18</v>
      </c>
      <c r="AL1146" s="514" t="s">
        <v>1478</v>
      </c>
      <c r="AM1146" s="514" t="s">
        <v>2798</v>
      </c>
      <c r="AN1146" s="514" t="s">
        <v>4176</v>
      </c>
      <c r="AO1146" s="514">
        <v>654513</v>
      </c>
      <c r="AP1146" s="514">
        <v>140127</v>
      </c>
      <c r="AQ1146" s="514" t="s">
        <v>4182</v>
      </c>
      <c r="AR1146" s="514" t="s">
        <v>2658</v>
      </c>
      <c r="AS1146" s="514">
        <v>660568</v>
      </c>
      <c r="AT1146" s="514">
        <v>143077</v>
      </c>
      <c r="AU1146" s="514">
        <v>175</v>
      </c>
      <c r="AV1146" s="514" t="s">
        <v>719</v>
      </c>
      <c r="AW1146" s="514" t="s">
        <v>2640</v>
      </c>
      <c r="AX1146" s="514">
        <v>2.1</v>
      </c>
      <c r="AY1146" s="514">
        <v>0.3</v>
      </c>
      <c r="AZ1146" s="514">
        <v>1863</v>
      </c>
      <c r="BA1146" s="514" t="s">
        <v>208</v>
      </c>
      <c r="BB1146" s="515" t="s">
        <v>2799</v>
      </c>
      <c r="BC1146" s="515"/>
      <c r="BD1146" s="515"/>
      <c r="BE1146" s="530"/>
      <c r="BF1146" s="547"/>
      <c r="BG1146" s="530"/>
      <c r="BH1146" s="530"/>
      <c r="BI1146" s="530"/>
      <c r="BJ1146" s="560"/>
      <c r="BK1146" s="560"/>
      <c r="BL1146" s="530"/>
      <c r="BM1146" s="530"/>
      <c r="BN1146" s="530"/>
      <c r="BO1146" s="530"/>
      <c r="BP1146" s="530"/>
      <c r="BQ1146" s="530"/>
      <c r="BR1146" s="530"/>
      <c r="BS1146" s="530"/>
      <c r="BT1146" s="530"/>
      <c r="BU1146" s="530"/>
      <c r="BV1146" s="530"/>
      <c r="BW1146" s="530"/>
      <c r="BX1146" s="530"/>
      <c r="BY1146" s="555"/>
      <c r="BZ1146" s="552"/>
      <c r="CA1146" s="530"/>
    </row>
    <row r="1147" spans="34:79" x14ac:dyDescent="0.3">
      <c r="AH1147" s="512" t="str">
        <f t="shared" si="52"/>
        <v/>
      </c>
      <c r="AI1147" s="15" t="str">
        <f t="shared" si="51"/>
        <v>660577-143099</v>
      </c>
      <c r="AJ1147" s="511">
        <f t="shared" si="53"/>
        <v>1144</v>
      </c>
      <c r="AK1147" s="514">
        <v>18</v>
      </c>
      <c r="AL1147" s="514" t="s">
        <v>1478</v>
      </c>
      <c r="AM1147" s="514" t="s">
        <v>2798</v>
      </c>
      <c r="AN1147" s="514" t="s">
        <v>4176</v>
      </c>
      <c r="AO1147" s="514">
        <v>654513</v>
      </c>
      <c r="AP1147" s="514">
        <v>140127</v>
      </c>
      <c r="AQ1147" s="514" t="s">
        <v>861</v>
      </c>
      <c r="AR1147" s="514" t="s">
        <v>2658</v>
      </c>
      <c r="AS1147" s="514">
        <v>660577</v>
      </c>
      <c r="AT1147" s="514">
        <v>143099</v>
      </c>
      <c r="AU1147" s="514">
        <v>167</v>
      </c>
      <c r="AV1147" s="514" t="s">
        <v>719</v>
      </c>
      <c r="AW1147" s="514" t="s">
        <v>2640</v>
      </c>
      <c r="AX1147" s="514">
        <v>2.2999999999999998</v>
      </c>
      <c r="AY1147" s="514">
        <v>0.1</v>
      </c>
      <c r="AZ1147" s="514">
        <v>1863</v>
      </c>
      <c r="BA1147" s="514" t="s">
        <v>208</v>
      </c>
      <c r="BB1147" s="515" t="s">
        <v>2799</v>
      </c>
      <c r="BC1147" s="515"/>
      <c r="BD1147" s="515"/>
      <c r="BE1147" s="530"/>
      <c r="BF1147" s="547"/>
      <c r="BG1147" s="530"/>
      <c r="BH1147" s="530"/>
      <c r="BI1147" s="530"/>
      <c r="BJ1147" s="560"/>
      <c r="BK1147" s="560"/>
      <c r="BL1147" s="530"/>
      <c r="BM1147" s="530"/>
      <c r="BN1147" s="530"/>
      <c r="BO1147" s="530"/>
      <c r="BP1147" s="530"/>
      <c r="BQ1147" s="530"/>
      <c r="BR1147" s="530"/>
      <c r="BS1147" s="530"/>
      <c r="BT1147" s="530"/>
      <c r="BU1147" s="530"/>
      <c r="BV1147" s="530"/>
      <c r="BW1147" s="530"/>
      <c r="BX1147" s="530"/>
      <c r="BY1147" s="555"/>
      <c r="BZ1147" s="552"/>
      <c r="CA1147" s="530"/>
    </row>
    <row r="1148" spans="34:79" x14ac:dyDescent="0.3">
      <c r="AH1148" s="512" t="str">
        <f t="shared" si="52"/>
        <v/>
      </c>
      <c r="AI1148" s="15" t="str">
        <f t="shared" si="51"/>
        <v>660578-143094</v>
      </c>
      <c r="AJ1148" s="511">
        <f t="shared" si="53"/>
        <v>1145</v>
      </c>
      <c r="AK1148" s="514">
        <v>18</v>
      </c>
      <c r="AL1148" s="514" t="s">
        <v>1478</v>
      </c>
      <c r="AM1148" s="514" t="s">
        <v>2798</v>
      </c>
      <c r="AN1148" s="514" t="s">
        <v>4176</v>
      </c>
      <c r="AO1148" s="514">
        <v>654513</v>
      </c>
      <c r="AP1148" s="514">
        <v>140127</v>
      </c>
      <c r="AQ1148" s="514" t="s">
        <v>4183</v>
      </c>
      <c r="AR1148" s="514" t="s">
        <v>2856</v>
      </c>
      <c r="AS1148" s="514">
        <v>660578</v>
      </c>
      <c r="AT1148" s="514">
        <v>143094</v>
      </c>
      <c r="AU1148" s="514">
        <v>168</v>
      </c>
      <c r="AV1148" s="514" t="s">
        <v>719</v>
      </c>
      <c r="AW1148" s="514" t="s">
        <v>2640</v>
      </c>
      <c r="AX1148" s="514">
        <v>2.2000000000000002</v>
      </c>
      <c r="AY1148" s="514">
        <v>0.2</v>
      </c>
      <c r="AZ1148" s="514">
        <v>1863</v>
      </c>
      <c r="BA1148" s="514" t="s">
        <v>208</v>
      </c>
      <c r="BB1148" s="515" t="s">
        <v>2799</v>
      </c>
      <c r="BC1148" s="515"/>
      <c r="BD1148" s="515"/>
      <c r="BE1148" s="530"/>
      <c r="BF1148" s="547"/>
      <c r="BG1148" s="530"/>
      <c r="BH1148" s="530"/>
      <c r="BI1148" s="530"/>
      <c r="BJ1148" s="560"/>
      <c r="BK1148" s="560"/>
      <c r="BL1148" s="530"/>
      <c r="BM1148" s="530"/>
      <c r="BN1148" s="530"/>
      <c r="BO1148" s="530"/>
      <c r="BP1148" s="530"/>
      <c r="BQ1148" s="530"/>
      <c r="BR1148" s="530"/>
      <c r="BS1148" s="530"/>
      <c r="BT1148" s="530"/>
      <c r="BU1148" s="530"/>
      <c r="BV1148" s="530"/>
      <c r="BW1148" s="530"/>
      <c r="BX1148" s="530"/>
      <c r="BY1148" s="555"/>
      <c r="BZ1148" s="552"/>
      <c r="CA1148" s="530"/>
    </row>
    <row r="1149" spans="34:79" x14ac:dyDescent="0.3">
      <c r="AH1149" s="512" t="str">
        <f t="shared" si="52"/>
        <v/>
      </c>
      <c r="AI1149" s="15" t="str">
        <f t="shared" si="51"/>
        <v>652956-142300</v>
      </c>
      <c r="AJ1149" s="511">
        <f t="shared" si="53"/>
        <v>1146</v>
      </c>
      <c r="AK1149" s="514">
        <v>18</v>
      </c>
      <c r="AL1149" s="514" t="s">
        <v>1478</v>
      </c>
      <c r="AM1149" s="514" t="s">
        <v>4145</v>
      </c>
      <c r="AN1149" s="514" t="s">
        <v>4184</v>
      </c>
      <c r="AO1149" s="514">
        <v>653807</v>
      </c>
      <c r="AP1149" s="514">
        <v>141806</v>
      </c>
      <c r="AQ1149" s="514" t="s">
        <v>4185</v>
      </c>
      <c r="AR1149" s="514" t="s">
        <v>861</v>
      </c>
      <c r="AS1149" s="514">
        <v>652956</v>
      </c>
      <c r="AT1149" s="514">
        <v>142300</v>
      </c>
      <c r="AU1149" s="514">
        <v>137</v>
      </c>
      <c r="AV1149" s="514" t="s">
        <v>718</v>
      </c>
      <c r="AW1149" s="514" t="s">
        <v>718</v>
      </c>
      <c r="AX1149" s="514">
        <v>1.1000000000000001</v>
      </c>
      <c r="AY1149" s="514">
        <v>1.2</v>
      </c>
      <c r="AZ1149" s="514">
        <v>1860</v>
      </c>
      <c r="BA1149" s="514" t="s">
        <v>244</v>
      </c>
      <c r="BB1149" s="515" t="s">
        <v>861</v>
      </c>
      <c r="BC1149" s="515"/>
      <c r="BD1149" s="515"/>
      <c r="BE1149" s="530"/>
      <c r="BF1149" s="547"/>
      <c r="BG1149" s="530"/>
      <c r="BH1149" s="530"/>
      <c r="BI1149" s="530"/>
      <c r="BJ1149" s="560"/>
      <c r="BK1149" s="560"/>
      <c r="BL1149" s="530"/>
      <c r="BM1149" s="530"/>
      <c r="BN1149" s="530"/>
      <c r="BO1149" s="530"/>
      <c r="BP1149" s="530"/>
      <c r="BQ1149" s="530"/>
      <c r="BR1149" s="530"/>
      <c r="BS1149" s="530"/>
      <c r="BT1149" s="530"/>
      <c r="BU1149" s="530"/>
      <c r="BV1149" s="530"/>
      <c r="BW1149" s="530"/>
      <c r="BX1149" s="530"/>
      <c r="BY1149" s="555"/>
      <c r="BZ1149" s="552"/>
      <c r="CA1149" s="530"/>
    </row>
    <row r="1150" spans="34:79" x14ac:dyDescent="0.3">
      <c r="AH1150" s="512" t="str">
        <f t="shared" si="52"/>
        <v/>
      </c>
      <c r="AI1150" s="15" t="str">
        <f t="shared" si="51"/>
        <v>659666-143077</v>
      </c>
      <c r="AJ1150" s="511">
        <f t="shared" si="53"/>
        <v>1147</v>
      </c>
      <c r="AK1150" s="514">
        <v>18</v>
      </c>
      <c r="AL1150" s="514" t="s">
        <v>1478</v>
      </c>
      <c r="AM1150" s="514" t="s">
        <v>4111</v>
      </c>
      <c r="AN1150" s="514" t="s">
        <v>4186</v>
      </c>
      <c r="AO1150" s="514">
        <v>658240</v>
      </c>
      <c r="AP1150" s="514">
        <v>142677</v>
      </c>
      <c r="AQ1150" s="514" t="s">
        <v>861</v>
      </c>
      <c r="AR1150" s="514" t="s">
        <v>861</v>
      </c>
      <c r="AS1150" s="514">
        <v>659666</v>
      </c>
      <c r="AT1150" s="514">
        <v>143077</v>
      </c>
      <c r="AU1150" s="514">
        <v>242</v>
      </c>
      <c r="AV1150" s="514" t="s">
        <v>718</v>
      </c>
      <c r="AW1150" s="514" t="s">
        <v>2635</v>
      </c>
      <c r="AX1150" s="514">
        <v>10</v>
      </c>
      <c r="AY1150" s="514">
        <v>0.8</v>
      </c>
      <c r="AZ1150" s="514">
        <v>1883</v>
      </c>
      <c r="BA1150" s="514" t="s">
        <v>224</v>
      </c>
      <c r="BB1150" s="515" t="s">
        <v>2735</v>
      </c>
      <c r="BC1150" s="515"/>
      <c r="BD1150" s="515"/>
      <c r="BE1150" s="530"/>
      <c r="BF1150" s="547"/>
      <c r="BG1150" s="530"/>
      <c r="BH1150" s="530"/>
      <c r="BI1150" s="530"/>
      <c r="BJ1150" s="560"/>
      <c r="BK1150" s="560"/>
      <c r="BL1150" s="530"/>
      <c r="BM1150" s="530"/>
      <c r="BN1150" s="530"/>
      <c r="BO1150" s="530"/>
      <c r="BP1150" s="530"/>
      <c r="BQ1150" s="530"/>
      <c r="BR1150" s="530"/>
      <c r="BS1150" s="530"/>
      <c r="BT1150" s="530"/>
      <c r="BU1150" s="530"/>
      <c r="BV1150" s="530"/>
      <c r="BW1150" s="530"/>
      <c r="BX1150" s="530"/>
      <c r="BY1150" s="555"/>
      <c r="BZ1150" s="552"/>
      <c r="CA1150" s="530"/>
    </row>
    <row r="1151" spans="34:79" x14ac:dyDescent="0.3">
      <c r="AH1151" s="512" t="str">
        <f t="shared" si="52"/>
        <v/>
      </c>
      <c r="AI1151" s="15" t="str">
        <f t="shared" si="51"/>
        <v>663592-143340</v>
      </c>
      <c r="AJ1151" s="511">
        <f t="shared" si="53"/>
        <v>1148</v>
      </c>
      <c r="AK1151" s="514">
        <v>18</v>
      </c>
      <c r="AL1151" s="514" t="s">
        <v>1478</v>
      </c>
      <c r="AM1151" s="514" t="s">
        <v>4187</v>
      </c>
      <c r="AN1151" s="514" t="s">
        <v>4188</v>
      </c>
      <c r="AO1151" s="514">
        <v>663594</v>
      </c>
      <c r="AP1151" s="514">
        <v>143336</v>
      </c>
      <c r="AQ1151" s="514" t="s">
        <v>4189</v>
      </c>
      <c r="AR1151" s="514" t="s">
        <v>861</v>
      </c>
      <c r="AS1151" s="514">
        <v>663592</v>
      </c>
      <c r="AT1151" s="514">
        <v>143340</v>
      </c>
      <c r="AU1151" s="514">
        <v>190</v>
      </c>
      <c r="AV1151" s="514" t="s">
        <v>719</v>
      </c>
      <c r="AW1151" s="514" t="s">
        <v>718</v>
      </c>
      <c r="AX1151" s="514">
        <v>0</v>
      </c>
      <c r="AY1151" s="514">
        <v>0.2</v>
      </c>
      <c r="AZ1151" s="514">
        <v>1863</v>
      </c>
      <c r="BA1151" s="514" t="s">
        <v>208</v>
      </c>
      <c r="BB1151" s="515" t="s">
        <v>2666</v>
      </c>
      <c r="BC1151" s="515"/>
      <c r="BD1151" s="515"/>
      <c r="BE1151" s="530"/>
      <c r="BF1151" s="547"/>
      <c r="BG1151" s="530"/>
      <c r="BH1151" s="530"/>
      <c r="BI1151" s="530"/>
      <c r="BJ1151" s="560"/>
      <c r="BK1151" s="560"/>
      <c r="BL1151" s="530"/>
      <c r="BM1151" s="530"/>
      <c r="BN1151" s="530"/>
      <c r="BO1151" s="530"/>
      <c r="BP1151" s="530"/>
      <c r="BQ1151" s="530"/>
      <c r="BR1151" s="530"/>
      <c r="BS1151" s="530"/>
      <c r="BT1151" s="530"/>
      <c r="BU1151" s="530"/>
      <c r="BV1151" s="530"/>
      <c r="BW1151" s="530"/>
      <c r="BX1151" s="530"/>
      <c r="BY1151" s="555"/>
      <c r="BZ1151" s="552"/>
      <c r="CA1151" s="530"/>
    </row>
    <row r="1152" spans="34:79" x14ac:dyDescent="0.3">
      <c r="AH1152" s="512" t="str">
        <f t="shared" si="52"/>
        <v/>
      </c>
      <c r="AI1152" s="15" t="str">
        <f t="shared" si="51"/>
        <v>663596-143348</v>
      </c>
      <c r="AJ1152" s="511">
        <f t="shared" si="53"/>
        <v>1149</v>
      </c>
      <c r="AK1152" s="514">
        <v>18</v>
      </c>
      <c r="AL1152" s="514" t="s">
        <v>1478</v>
      </c>
      <c r="AM1152" s="514" t="s">
        <v>4187</v>
      </c>
      <c r="AN1152" s="514" t="s">
        <v>4188</v>
      </c>
      <c r="AO1152" s="514">
        <v>663594</v>
      </c>
      <c r="AP1152" s="514">
        <v>143336</v>
      </c>
      <c r="AQ1152" s="514" t="s">
        <v>4190</v>
      </c>
      <c r="AR1152" s="514" t="s">
        <v>2652</v>
      </c>
      <c r="AS1152" s="514">
        <v>663596</v>
      </c>
      <c r="AT1152" s="514">
        <v>143348</v>
      </c>
      <c r="AU1152" s="514">
        <v>191</v>
      </c>
      <c r="AV1152" s="514" t="s">
        <v>719</v>
      </c>
      <c r="AW1152" s="514" t="s">
        <v>718</v>
      </c>
      <c r="AX1152" s="514">
        <v>0.1</v>
      </c>
      <c r="AY1152" s="514">
        <v>0.2</v>
      </c>
      <c r="AZ1152" s="514">
        <v>1863</v>
      </c>
      <c r="BA1152" s="514" t="s">
        <v>208</v>
      </c>
      <c r="BB1152" s="515" t="s">
        <v>2666</v>
      </c>
      <c r="BC1152" s="515"/>
      <c r="BD1152" s="515"/>
      <c r="BE1152" s="530"/>
      <c r="BF1152" s="547"/>
      <c r="BG1152" s="530"/>
      <c r="BH1152" s="530"/>
      <c r="BI1152" s="530"/>
      <c r="BJ1152" s="560"/>
      <c r="BK1152" s="560"/>
      <c r="BL1152" s="530"/>
      <c r="BM1152" s="530"/>
      <c r="BN1152" s="530"/>
      <c r="BO1152" s="530"/>
      <c r="BP1152" s="530"/>
      <c r="BQ1152" s="530"/>
      <c r="BR1152" s="530"/>
      <c r="BS1152" s="530"/>
      <c r="BT1152" s="530"/>
      <c r="BU1152" s="530"/>
      <c r="BV1152" s="530"/>
      <c r="BW1152" s="530"/>
      <c r="BX1152" s="530"/>
      <c r="BY1152" s="555"/>
      <c r="BZ1152" s="552"/>
      <c r="CA1152" s="530"/>
    </row>
    <row r="1153" spans="34:79" x14ac:dyDescent="0.3">
      <c r="AH1153" s="512" t="str">
        <f t="shared" si="52"/>
        <v/>
      </c>
      <c r="AI1153" s="15" t="str">
        <f t="shared" si="51"/>
        <v>663830-143529</v>
      </c>
      <c r="AJ1153" s="511">
        <f t="shared" si="53"/>
        <v>1150</v>
      </c>
      <c r="AK1153" s="514">
        <v>18</v>
      </c>
      <c r="AL1153" s="514" t="s">
        <v>1478</v>
      </c>
      <c r="AM1153" s="514" t="s">
        <v>4187</v>
      </c>
      <c r="AN1153" s="514" t="s">
        <v>4188</v>
      </c>
      <c r="AO1153" s="514">
        <v>663594</v>
      </c>
      <c r="AP1153" s="514">
        <v>143336</v>
      </c>
      <c r="AQ1153" s="514" t="s">
        <v>4191</v>
      </c>
      <c r="AR1153" s="514" t="s">
        <v>861</v>
      </c>
      <c r="AS1153" s="514">
        <v>663830</v>
      </c>
      <c r="AT1153" s="514">
        <v>143529</v>
      </c>
      <c r="AU1153" s="514">
        <v>210</v>
      </c>
      <c r="AV1153" s="514" t="s">
        <v>718</v>
      </c>
      <c r="AW1153" s="514" t="s">
        <v>2635</v>
      </c>
      <c r="AX1153" s="514">
        <v>10</v>
      </c>
      <c r="AY1153" s="514">
        <v>1.2</v>
      </c>
      <c r="AZ1153" s="514">
        <v>1863</v>
      </c>
      <c r="BA1153" s="514" t="s">
        <v>208</v>
      </c>
      <c r="BB1153" s="515" t="s">
        <v>2666</v>
      </c>
      <c r="BC1153" s="515"/>
      <c r="BD1153" s="515"/>
      <c r="BE1153" s="530"/>
      <c r="BF1153" s="547"/>
      <c r="BG1153" s="530"/>
      <c r="BH1153" s="530"/>
      <c r="BI1153" s="530"/>
      <c r="BJ1153" s="560"/>
      <c r="BK1153" s="560"/>
      <c r="BL1153" s="530"/>
      <c r="BM1153" s="530"/>
      <c r="BN1153" s="530"/>
      <c r="BO1153" s="530"/>
      <c r="BP1153" s="530"/>
      <c r="BQ1153" s="530"/>
      <c r="BR1153" s="530"/>
      <c r="BS1153" s="530"/>
      <c r="BT1153" s="530"/>
      <c r="BU1153" s="530"/>
      <c r="BV1153" s="530"/>
      <c r="BW1153" s="530"/>
      <c r="BX1153" s="530"/>
      <c r="BY1153" s="555"/>
      <c r="BZ1153" s="552"/>
      <c r="CA1153" s="530"/>
    </row>
    <row r="1154" spans="34:79" x14ac:dyDescent="0.3">
      <c r="AH1154" s="512" t="str">
        <f t="shared" si="52"/>
        <v/>
      </c>
      <c r="AI1154" s="15" t="str">
        <f t="shared" si="51"/>
        <v>660295-143281</v>
      </c>
      <c r="AJ1154" s="511">
        <f t="shared" si="53"/>
        <v>1151</v>
      </c>
      <c r="AK1154" s="514">
        <v>18</v>
      </c>
      <c r="AL1154" s="514" t="s">
        <v>1478</v>
      </c>
      <c r="AM1154" s="514" t="s">
        <v>2798</v>
      </c>
      <c r="AN1154" s="514" t="s">
        <v>4192</v>
      </c>
      <c r="AO1154" s="514">
        <v>654513</v>
      </c>
      <c r="AP1154" s="514">
        <v>140127</v>
      </c>
      <c r="AQ1154" s="514" t="s">
        <v>4193</v>
      </c>
      <c r="AR1154" s="514" t="s">
        <v>861</v>
      </c>
      <c r="AS1154" s="514">
        <v>660295</v>
      </c>
      <c r="AT1154" s="514">
        <v>143281</v>
      </c>
      <c r="AU1154" s="514">
        <v>166</v>
      </c>
      <c r="AV1154" s="514" t="s">
        <v>718</v>
      </c>
      <c r="AW1154" s="514" t="s">
        <v>2635</v>
      </c>
      <c r="AX1154" s="514">
        <v>2.9</v>
      </c>
      <c r="AY1154" s="514">
        <v>0.1</v>
      </c>
      <c r="AZ1154" s="514">
        <v>1863</v>
      </c>
      <c r="BA1154" s="514" t="s">
        <v>208</v>
      </c>
      <c r="BB1154" s="515" t="s">
        <v>2799</v>
      </c>
      <c r="BC1154" s="515"/>
      <c r="BD1154" s="515"/>
      <c r="BE1154" s="530"/>
      <c r="BF1154" s="547"/>
      <c r="BG1154" s="530"/>
      <c r="BH1154" s="530"/>
      <c r="BI1154" s="530"/>
      <c r="BJ1154" s="560"/>
      <c r="BK1154" s="560"/>
      <c r="BL1154" s="530"/>
      <c r="BM1154" s="530"/>
      <c r="BN1154" s="530"/>
      <c r="BO1154" s="530"/>
      <c r="BP1154" s="530"/>
      <c r="BQ1154" s="530"/>
      <c r="BR1154" s="530"/>
      <c r="BS1154" s="530"/>
      <c r="BT1154" s="530"/>
      <c r="BU1154" s="530"/>
      <c r="BV1154" s="530"/>
      <c r="BW1154" s="530"/>
      <c r="BX1154" s="530"/>
      <c r="BY1154" s="555"/>
      <c r="BZ1154" s="552"/>
      <c r="CA1154" s="530"/>
    </row>
    <row r="1155" spans="34:79" x14ac:dyDescent="0.3">
      <c r="AH1155" s="512" t="str">
        <f t="shared" si="52"/>
        <v/>
      </c>
      <c r="AI1155" s="15" t="str">
        <f t="shared" si="51"/>
        <v>660950-143882</v>
      </c>
      <c r="AJ1155" s="511">
        <f t="shared" si="53"/>
        <v>1152</v>
      </c>
      <c r="AK1155" s="514">
        <v>18</v>
      </c>
      <c r="AL1155" s="514" t="s">
        <v>1478</v>
      </c>
      <c r="AM1155" s="514" t="s">
        <v>4127</v>
      </c>
      <c r="AN1155" s="514" t="s">
        <v>4194</v>
      </c>
      <c r="AO1155" s="514">
        <v>661241</v>
      </c>
      <c r="AP1155" s="514">
        <v>143370</v>
      </c>
      <c r="AQ1155" s="514" t="s">
        <v>861</v>
      </c>
      <c r="AR1155" s="514" t="s">
        <v>861</v>
      </c>
      <c r="AS1155" s="514">
        <v>660950</v>
      </c>
      <c r="AT1155" s="514">
        <v>143882</v>
      </c>
      <c r="AU1155" s="514">
        <v>180</v>
      </c>
      <c r="AV1155" s="514" t="s">
        <v>718</v>
      </c>
      <c r="AW1155" s="514" t="s">
        <v>2635</v>
      </c>
      <c r="AX1155" s="514">
        <v>10</v>
      </c>
      <c r="AY1155" s="514">
        <v>0.1</v>
      </c>
      <c r="AZ1155" s="514">
        <v>1884</v>
      </c>
      <c r="BA1155" s="514" t="s">
        <v>279</v>
      </c>
      <c r="BB1155" s="515" t="s">
        <v>2799</v>
      </c>
      <c r="BC1155" s="515"/>
      <c r="BD1155" s="515"/>
      <c r="BE1155" s="530"/>
      <c r="BF1155" s="547"/>
      <c r="BG1155" s="530"/>
      <c r="BH1155" s="530"/>
      <c r="BI1155" s="530"/>
      <c r="BJ1155" s="560"/>
      <c r="BK1155" s="560"/>
      <c r="BL1155" s="530"/>
      <c r="BM1155" s="530"/>
      <c r="BN1155" s="530"/>
      <c r="BO1155" s="530"/>
      <c r="BP1155" s="530"/>
      <c r="BQ1155" s="530"/>
      <c r="BR1155" s="530"/>
      <c r="BS1155" s="530"/>
      <c r="BT1155" s="530"/>
      <c r="BU1155" s="530"/>
      <c r="BV1155" s="530"/>
      <c r="BW1155" s="530"/>
      <c r="BX1155" s="530"/>
      <c r="BY1155" s="555"/>
      <c r="BZ1155" s="552"/>
      <c r="CA1155" s="530"/>
    </row>
    <row r="1156" spans="34:79" x14ac:dyDescent="0.3">
      <c r="AH1156" s="512" t="str">
        <f t="shared" si="52"/>
        <v/>
      </c>
      <c r="AI1156" s="15" t="str">
        <f t="shared" ref="AI1156:AI1219" si="54">IF(AJ1156&lt;&gt;"",AS1156&amp;"-"&amp;AT1156,"")</f>
        <v>660855-143685</v>
      </c>
      <c r="AJ1156" s="511">
        <f t="shared" si="53"/>
        <v>1153</v>
      </c>
      <c r="AK1156" s="514">
        <v>18</v>
      </c>
      <c r="AL1156" s="514" t="s">
        <v>1478</v>
      </c>
      <c r="AM1156" s="514" t="s">
        <v>4127</v>
      </c>
      <c r="AN1156" s="514" t="s">
        <v>4195</v>
      </c>
      <c r="AO1156" s="514">
        <v>661241</v>
      </c>
      <c r="AP1156" s="514">
        <v>143370</v>
      </c>
      <c r="AQ1156" s="514" t="s">
        <v>2939</v>
      </c>
      <c r="AR1156" s="514" t="s">
        <v>861</v>
      </c>
      <c r="AS1156" s="514">
        <v>660855</v>
      </c>
      <c r="AT1156" s="514">
        <v>143685</v>
      </c>
      <c r="AU1156" s="514">
        <v>213</v>
      </c>
      <c r="AV1156" s="514" t="s">
        <v>718</v>
      </c>
      <c r="AW1156" s="514" t="s">
        <v>2635</v>
      </c>
      <c r="AX1156" s="514">
        <v>10</v>
      </c>
      <c r="AY1156" s="514">
        <v>0.8</v>
      </c>
      <c r="AZ1156" s="514">
        <v>1863</v>
      </c>
      <c r="BA1156" s="514" t="s">
        <v>208</v>
      </c>
      <c r="BB1156" s="515" t="s">
        <v>2799</v>
      </c>
      <c r="BC1156" s="515"/>
      <c r="BD1156" s="515"/>
      <c r="BE1156" s="530"/>
      <c r="BF1156" s="547"/>
      <c r="BG1156" s="530"/>
      <c r="BH1156" s="530"/>
      <c r="BI1156" s="530"/>
      <c r="BJ1156" s="560"/>
      <c r="BK1156" s="560"/>
      <c r="BL1156" s="530"/>
      <c r="BM1156" s="530"/>
      <c r="BN1156" s="530"/>
      <c r="BO1156" s="530"/>
      <c r="BP1156" s="530"/>
      <c r="BQ1156" s="530"/>
      <c r="BR1156" s="530"/>
      <c r="BS1156" s="530"/>
      <c r="BT1156" s="530"/>
      <c r="BU1156" s="530"/>
      <c r="BV1156" s="530"/>
      <c r="BW1156" s="530"/>
      <c r="BX1156" s="530"/>
      <c r="BY1156" s="555"/>
      <c r="BZ1156" s="552"/>
      <c r="CA1156" s="530"/>
    </row>
    <row r="1157" spans="34:79" x14ac:dyDescent="0.3">
      <c r="AH1157" s="512" t="str">
        <f t="shared" ref="AH1157:AH1220" si="55">IF(AJ1157&lt;&gt;"",IF(OR(AND(AN1157=AN1156,AQ1157=AQ1156),AND(AN1157=AN1158,AQ1157=AQ1158)),"OBS! förväxlingsrisk =&gt;",""),"")</f>
        <v/>
      </c>
      <c r="AI1157" s="15" t="str">
        <f t="shared" si="54"/>
        <v>660871-143703</v>
      </c>
      <c r="AJ1157" s="511">
        <f t="shared" ref="AJ1157:AJ1220" si="56">IF(AK1157&lt;&gt;"",AJ1156+1,"")</f>
        <v>1154</v>
      </c>
      <c r="AK1157" s="514">
        <v>18</v>
      </c>
      <c r="AL1157" s="514" t="s">
        <v>1478</v>
      </c>
      <c r="AM1157" s="514" t="s">
        <v>4127</v>
      </c>
      <c r="AN1157" s="514" t="s">
        <v>4195</v>
      </c>
      <c r="AO1157" s="514">
        <v>661241</v>
      </c>
      <c r="AP1157" s="514">
        <v>143370</v>
      </c>
      <c r="AQ1157" s="514" t="s">
        <v>3472</v>
      </c>
      <c r="AR1157" s="514" t="s">
        <v>861</v>
      </c>
      <c r="AS1157" s="514">
        <v>660871</v>
      </c>
      <c r="AT1157" s="514">
        <v>143703</v>
      </c>
      <c r="AU1157" s="514">
        <v>195</v>
      </c>
      <c r="AV1157" s="514" t="s">
        <v>718</v>
      </c>
      <c r="AW1157" s="514" t="s">
        <v>2635</v>
      </c>
      <c r="AX1157" s="514">
        <v>10</v>
      </c>
      <c r="AY1157" s="514">
        <v>0.5</v>
      </c>
      <c r="AZ1157" s="514">
        <v>1863</v>
      </c>
      <c r="BA1157" s="514" t="s">
        <v>208</v>
      </c>
      <c r="BB1157" s="515" t="s">
        <v>2799</v>
      </c>
      <c r="BC1157" s="515"/>
      <c r="BD1157" s="515"/>
      <c r="BE1157" s="530"/>
      <c r="BF1157" s="547"/>
      <c r="BG1157" s="530"/>
      <c r="BH1157" s="530"/>
      <c r="BI1157" s="530"/>
      <c r="BJ1157" s="560"/>
      <c r="BK1157" s="560"/>
      <c r="BL1157" s="530"/>
      <c r="BM1157" s="530"/>
      <c r="BN1157" s="530"/>
      <c r="BO1157" s="530"/>
      <c r="BP1157" s="530"/>
      <c r="BQ1157" s="530"/>
      <c r="BR1157" s="530"/>
      <c r="BS1157" s="530"/>
      <c r="BT1157" s="530"/>
      <c r="BU1157" s="530"/>
      <c r="BV1157" s="530"/>
      <c r="BW1157" s="530"/>
      <c r="BX1157" s="530"/>
      <c r="BY1157" s="555"/>
      <c r="BZ1157" s="552"/>
      <c r="CA1157" s="530"/>
    </row>
    <row r="1158" spans="34:79" x14ac:dyDescent="0.3">
      <c r="AH1158" s="512" t="str">
        <f t="shared" si="55"/>
        <v/>
      </c>
      <c r="AI1158" s="15" t="str">
        <f t="shared" si="54"/>
        <v>660883-143724</v>
      </c>
      <c r="AJ1158" s="511">
        <f t="shared" si="56"/>
        <v>1155</v>
      </c>
      <c r="AK1158" s="514">
        <v>18</v>
      </c>
      <c r="AL1158" s="514" t="s">
        <v>1478</v>
      </c>
      <c r="AM1158" s="514" t="s">
        <v>4127</v>
      </c>
      <c r="AN1158" s="514" t="s">
        <v>4195</v>
      </c>
      <c r="AO1158" s="514">
        <v>661241</v>
      </c>
      <c r="AP1158" s="514">
        <v>143370</v>
      </c>
      <c r="AQ1158" s="514" t="s">
        <v>4196</v>
      </c>
      <c r="AR1158" s="514" t="s">
        <v>861</v>
      </c>
      <c r="AS1158" s="514">
        <v>660883</v>
      </c>
      <c r="AT1158" s="514">
        <v>143724</v>
      </c>
      <c r="AU1158" s="514">
        <v>178</v>
      </c>
      <c r="AV1158" s="514" t="s">
        <v>718</v>
      </c>
      <c r="AW1158" s="514" t="s">
        <v>2635</v>
      </c>
      <c r="AX1158" s="514">
        <v>10</v>
      </c>
      <c r="AY1158" s="514">
        <v>0.1</v>
      </c>
      <c r="AZ1158" s="514">
        <v>1863</v>
      </c>
      <c r="BA1158" s="514" t="s">
        <v>208</v>
      </c>
      <c r="BB1158" s="515" t="s">
        <v>861</v>
      </c>
      <c r="BC1158" s="515"/>
      <c r="BD1158" s="515"/>
      <c r="BE1158" s="530"/>
      <c r="BF1158" s="547"/>
      <c r="BG1158" s="530"/>
      <c r="BH1158" s="530"/>
      <c r="BI1158" s="530"/>
      <c r="BJ1158" s="560"/>
      <c r="BK1158" s="560"/>
      <c r="BL1158" s="530"/>
      <c r="BM1158" s="530"/>
      <c r="BN1158" s="530"/>
      <c r="BO1158" s="530"/>
      <c r="BP1158" s="530"/>
      <c r="BQ1158" s="530"/>
      <c r="BR1158" s="530"/>
      <c r="BS1158" s="530"/>
      <c r="BT1158" s="530"/>
      <c r="BU1158" s="530"/>
      <c r="BV1158" s="530"/>
      <c r="BW1158" s="530"/>
      <c r="BX1158" s="530"/>
      <c r="BY1158" s="555"/>
      <c r="BZ1158" s="552"/>
      <c r="CA1158" s="530"/>
    </row>
    <row r="1159" spans="34:79" x14ac:dyDescent="0.3">
      <c r="AH1159" s="512" t="str">
        <f t="shared" si="55"/>
        <v/>
      </c>
      <c r="AI1159" s="15" t="str">
        <f t="shared" si="54"/>
        <v>661046-144099</v>
      </c>
      <c r="AJ1159" s="511">
        <f t="shared" si="56"/>
        <v>1156</v>
      </c>
      <c r="AK1159" s="514">
        <v>18</v>
      </c>
      <c r="AL1159" s="514" t="s">
        <v>1478</v>
      </c>
      <c r="AM1159" s="514" t="s">
        <v>4127</v>
      </c>
      <c r="AN1159" s="514" t="s">
        <v>4197</v>
      </c>
      <c r="AO1159" s="514">
        <v>661241</v>
      </c>
      <c r="AP1159" s="514">
        <v>143370</v>
      </c>
      <c r="AQ1159" s="514" t="s">
        <v>4198</v>
      </c>
      <c r="AR1159" s="514" t="s">
        <v>861</v>
      </c>
      <c r="AS1159" s="514">
        <v>661046</v>
      </c>
      <c r="AT1159" s="514">
        <v>144099</v>
      </c>
      <c r="AU1159" s="514">
        <v>177</v>
      </c>
      <c r="AV1159" s="514" t="s">
        <v>718</v>
      </c>
      <c r="AW1159" s="514" t="s">
        <v>2747</v>
      </c>
      <c r="AX1159" s="514">
        <v>1.2</v>
      </c>
      <c r="AY1159" s="514">
        <v>0.3</v>
      </c>
      <c r="AZ1159" s="514">
        <v>1884</v>
      </c>
      <c r="BA1159" s="514" t="s">
        <v>279</v>
      </c>
      <c r="BB1159" s="515" t="s">
        <v>2799</v>
      </c>
      <c r="BC1159" s="515"/>
      <c r="BD1159" s="515"/>
      <c r="BE1159" s="530"/>
      <c r="BF1159" s="547"/>
      <c r="BG1159" s="530"/>
      <c r="BH1159" s="530"/>
      <c r="BI1159" s="530"/>
      <c r="BJ1159" s="560"/>
      <c r="BK1159" s="560"/>
      <c r="BL1159" s="530"/>
      <c r="BM1159" s="530"/>
      <c r="BN1159" s="530"/>
      <c r="BO1159" s="530"/>
      <c r="BP1159" s="530"/>
      <c r="BQ1159" s="530"/>
      <c r="BR1159" s="530"/>
      <c r="BS1159" s="530"/>
      <c r="BT1159" s="530"/>
      <c r="BU1159" s="530"/>
      <c r="BV1159" s="530"/>
      <c r="BW1159" s="530"/>
      <c r="BX1159" s="530"/>
      <c r="BY1159" s="555"/>
      <c r="BZ1159" s="552"/>
      <c r="CA1159" s="530"/>
    </row>
    <row r="1160" spans="34:79" x14ac:dyDescent="0.3">
      <c r="AH1160" s="512" t="str">
        <f t="shared" si="55"/>
        <v/>
      </c>
      <c r="AI1160" s="15" t="str">
        <f t="shared" si="54"/>
        <v>661050-144100</v>
      </c>
      <c r="AJ1160" s="511">
        <f t="shared" si="56"/>
        <v>1157</v>
      </c>
      <c r="AK1160" s="514">
        <v>18</v>
      </c>
      <c r="AL1160" s="514" t="s">
        <v>1478</v>
      </c>
      <c r="AM1160" s="514" t="s">
        <v>4127</v>
      </c>
      <c r="AN1160" s="514" t="s">
        <v>4197</v>
      </c>
      <c r="AO1160" s="514">
        <v>661241</v>
      </c>
      <c r="AP1160" s="514">
        <v>143370</v>
      </c>
      <c r="AQ1160" s="514" t="s">
        <v>3003</v>
      </c>
      <c r="AR1160" s="514" t="s">
        <v>861</v>
      </c>
      <c r="AS1160" s="514">
        <v>661050</v>
      </c>
      <c r="AT1160" s="514">
        <v>144100</v>
      </c>
      <c r="AU1160" s="514">
        <v>178</v>
      </c>
      <c r="AV1160" s="514" t="s">
        <v>718</v>
      </c>
      <c r="AW1160" s="514" t="s">
        <v>2747</v>
      </c>
      <c r="AX1160" s="514">
        <v>1.1000000000000001</v>
      </c>
      <c r="AY1160" s="514">
        <v>0.4</v>
      </c>
      <c r="AZ1160" s="514">
        <v>1884</v>
      </c>
      <c r="BA1160" s="514" t="s">
        <v>279</v>
      </c>
      <c r="BB1160" s="515" t="s">
        <v>2799</v>
      </c>
      <c r="BC1160" s="515"/>
      <c r="BD1160" s="515"/>
      <c r="BE1160" s="530"/>
      <c r="BF1160" s="547"/>
      <c r="BG1160" s="530"/>
      <c r="BH1160" s="530"/>
      <c r="BI1160" s="530"/>
      <c r="BJ1160" s="560"/>
      <c r="BK1160" s="560"/>
      <c r="BL1160" s="530"/>
      <c r="BM1160" s="530"/>
      <c r="BN1160" s="530"/>
      <c r="BO1160" s="530"/>
      <c r="BP1160" s="530"/>
      <c r="BQ1160" s="530"/>
      <c r="BR1160" s="530"/>
      <c r="BS1160" s="530"/>
      <c r="BT1160" s="530"/>
      <c r="BU1160" s="530"/>
      <c r="BV1160" s="530"/>
      <c r="BW1160" s="530"/>
      <c r="BX1160" s="530"/>
      <c r="BY1160" s="555"/>
      <c r="BZ1160" s="552"/>
      <c r="CA1160" s="530"/>
    </row>
    <row r="1161" spans="34:79" x14ac:dyDescent="0.3">
      <c r="AH1161" s="512" t="str">
        <f t="shared" si="55"/>
        <v/>
      </c>
      <c r="AI1161" s="15" t="str">
        <f t="shared" si="54"/>
        <v>661057-144096</v>
      </c>
      <c r="AJ1161" s="511">
        <f t="shared" si="56"/>
        <v>1158</v>
      </c>
      <c r="AK1161" s="514">
        <v>18</v>
      </c>
      <c r="AL1161" s="514" t="s">
        <v>1478</v>
      </c>
      <c r="AM1161" s="514" t="s">
        <v>4127</v>
      </c>
      <c r="AN1161" s="514" t="s">
        <v>4197</v>
      </c>
      <c r="AO1161" s="514">
        <v>661241</v>
      </c>
      <c r="AP1161" s="514">
        <v>143370</v>
      </c>
      <c r="AQ1161" s="514" t="s">
        <v>4197</v>
      </c>
      <c r="AR1161" s="514" t="s">
        <v>2656</v>
      </c>
      <c r="AS1161" s="514">
        <v>661057</v>
      </c>
      <c r="AT1161" s="514">
        <v>144096</v>
      </c>
      <c r="AU1161" s="514">
        <v>180</v>
      </c>
      <c r="AV1161" s="514" t="s">
        <v>718</v>
      </c>
      <c r="AW1161" s="514" t="s">
        <v>2747</v>
      </c>
      <c r="AX1161" s="514">
        <v>1.9</v>
      </c>
      <c r="AY1161" s="514">
        <v>0.4</v>
      </c>
      <c r="AZ1161" s="514">
        <v>1884</v>
      </c>
      <c r="BA1161" s="514" t="s">
        <v>279</v>
      </c>
      <c r="BB1161" s="515" t="s">
        <v>861</v>
      </c>
      <c r="BC1161" s="515"/>
      <c r="BD1161" s="515"/>
      <c r="BE1161" s="530"/>
      <c r="BF1161" s="547"/>
      <c r="BG1161" s="530"/>
      <c r="BH1161" s="530"/>
      <c r="BI1161" s="530"/>
      <c r="BJ1161" s="560"/>
      <c r="BK1161" s="560"/>
      <c r="BL1161" s="530"/>
      <c r="BM1161" s="530"/>
      <c r="BN1161" s="530"/>
      <c r="BO1161" s="530"/>
      <c r="BP1161" s="530"/>
      <c r="BQ1161" s="530"/>
      <c r="BR1161" s="530"/>
      <c r="BS1161" s="530"/>
      <c r="BT1161" s="530"/>
      <c r="BU1161" s="530"/>
      <c r="BV1161" s="530"/>
      <c r="BW1161" s="530"/>
      <c r="BX1161" s="530"/>
      <c r="BY1161" s="555"/>
      <c r="BZ1161" s="552"/>
      <c r="CA1161" s="530"/>
    </row>
    <row r="1162" spans="34:79" x14ac:dyDescent="0.3">
      <c r="AH1162" s="512" t="str">
        <f t="shared" si="55"/>
        <v/>
      </c>
      <c r="AI1162" s="15" t="str">
        <f t="shared" si="54"/>
        <v>661064-144095</v>
      </c>
      <c r="AJ1162" s="511">
        <f t="shared" si="56"/>
        <v>1159</v>
      </c>
      <c r="AK1162" s="514">
        <v>18</v>
      </c>
      <c r="AL1162" s="514" t="s">
        <v>1478</v>
      </c>
      <c r="AM1162" s="514" t="s">
        <v>4127</v>
      </c>
      <c r="AN1162" s="514" t="s">
        <v>4197</v>
      </c>
      <c r="AO1162" s="514">
        <v>661241</v>
      </c>
      <c r="AP1162" s="514">
        <v>143370</v>
      </c>
      <c r="AQ1162" s="514" t="s">
        <v>3294</v>
      </c>
      <c r="AR1162" s="514" t="s">
        <v>861</v>
      </c>
      <c r="AS1162" s="514">
        <v>661064</v>
      </c>
      <c r="AT1162" s="514">
        <v>144095</v>
      </c>
      <c r="AU1162" s="514">
        <v>179</v>
      </c>
      <c r="AV1162" s="514" t="s">
        <v>718</v>
      </c>
      <c r="AW1162" s="514" t="s">
        <v>2747</v>
      </c>
      <c r="AX1162" s="514">
        <v>0.9</v>
      </c>
      <c r="AY1162" s="514">
        <v>0.6</v>
      </c>
      <c r="AZ1162" s="514">
        <v>1884</v>
      </c>
      <c r="BA1162" s="514" t="s">
        <v>279</v>
      </c>
      <c r="BB1162" s="515" t="s">
        <v>2799</v>
      </c>
      <c r="BC1162" s="515"/>
      <c r="BD1162" s="515"/>
      <c r="BE1162" s="530"/>
      <c r="BF1162" s="547"/>
      <c r="BG1162" s="530"/>
      <c r="BH1162" s="530"/>
      <c r="BI1162" s="530"/>
      <c r="BJ1162" s="560"/>
      <c r="BK1162" s="560"/>
      <c r="BL1162" s="530"/>
      <c r="BM1162" s="530"/>
      <c r="BN1162" s="530"/>
      <c r="BO1162" s="530"/>
      <c r="BP1162" s="530"/>
      <c r="BQ1162" s="530"/>
      <c r="BR1162" s="530"/>
      <c r="BS1162" s="530"/>
      <c r="BT1162" s="530"/>
      <c r="BU1162" s="530"/>
      <c r="BV1162" s="530"/>
      <c r="BW1162" s="530"/>
      <c r="BX1162" s="530"/>
      <c r="BY1162" s="555"/>
      <c r="BZ1162" s="552"/>
      <c r="CA1162" s="530"/>
    </row>
    <row r="1163" spans="34:79" x14ac:dyDescent="0.3">
      <c r="AH1163" s="512" t="str">
        <f t="shared" si="55"/>
        <v/>
      </c>
      <c r="AI1163" s="15" t="str">
        <f t="shared" si="54"/>
        <v>661068-144097</v>
      </c>
      <c r="AJ1163" s="511">
        <f t="shared" si="56"/>
        <v>1160</v>
      </c>
      <c r="AK1163" s="514">
        <v>18</v>
      </c>
      <c r="AL1163" s="514" t="s">
        <v>1478</v>
      </c>
      <c r="AM1163" s="514" t="s">
        <v>4127</v>
      </c>
      <c r="AN1163" s="514" t="s">
        <v>4197</v>
      </c>
      <c r="AO1163" s="514">
        <v>661241</v>
      </c>
      <c r="AP1163" s="514">
        <v>143370</v>
      </c>
      <c r="AQ1163" s="514" t="s">
        <v>4197</v>
      </c>
      <c r="AR1163" s="514" t="s">
        <v>2856</v>
      </c>
      <c r="AS1163" s="514">
        <v>661068</v>
      </c>
      <c r="AT1163" s="514">
        <v>144097</v>
      </c>
      <c r="AU1163" s="514">
        <v>181</v>
      </c>
      <c r="AV1163" s="514" t="s">
        <v>718</v>
      </c>
      <c r="AW1163" s="514" t="s">
        <v>2747</v>
      </c>
      <c r="AX1163" s="514">
        <v>1.8</v>
      </c>
      <c r="AY1163" s="514">
        <v>0.5</v>
      </c>
      <c r="AZ1163" s="514">
        <v>1884</v>
      </c>
      <c r="BA1163" s="514" t="s">
        <v>279</v>
      </c>
      <c r="BB1163" s="515" t="s">
        <v>861</v>
      </c>
      <c r="BC1163" s="515"/>
      <c r="BD1163" s="515"/>
      <c r="BE1163" s="530"/>
      <c r="BF1163" s="547"/>
      <c r="BG1163" s="530"/>
      <c r="BH1163" s="530"/>
      <c r="BI1163" s="530"/>
      <c r="BJ1163" s="560"/>
      <c r="BK1163" s="560"/>
      <c r="BL1163" s="530"/>
      <c r="BM1163" s="530"/>
      <c r="BN1163" s="530"/>
      <c r="BO1163" s="530"/>
      <c r="BP1163" s="530"/>
      <c r="BQ1163" s="530"/>
      <c r="BR1163" s="530"/>
      <c r="BS1163" s="530"/>
      <c r="BT1163" s="530"/>
      <c r="BU1163" s="530"/>
      <c r="BV1163" s="530"/>
      <c r="BW1163" s="530"/>
      <c r="BX1163" s="530"/>
      <c r="BY1163" s="555"/>
      <c r="BZ1163" s="552"/>
      <c r="CA1163" s="530"/>
    </row>
    <row r="1164" spans="34:79" x14ac:dyDescent="0.3">
      <c r="AH1164" s="512" t="str">
        <f t="shared" si="55"/>
        <v/>
      </c>
      <c r="AI1164" s="15" t="str">
        <f t="shared" si="54"/>
        <v>661100-144080</v>
      </c>
      <c r="AJ1164" s="511">
        <f t="shared" si="56"/>
        <v>1161</v>
      </c>
      <c r="AK1164" s="514">
        <v>18</v>
      </c>
      <c r="AL1164" s="514" t="s">
        <v>1478</v>
      </c>
      <c r="AM1164" s="514" t="s">
        <v>4127</v>
      </c>
      <c r="AN1164" s="514" t="s">
        <v>4197</v>
      </c>
      <c r="AO1164" s="514">
        <v>661241</v>
      </c>
      <c r="AP1164" s="514">
        <v>143370</v>
      </c>
      <c r="AQ1164" s="514" t="s">
        <v>4199</v>
      </c>
      <c r="AR1164" s="514" t="s">
        <v>861</v>
      </c>
      <c r="AS1164" s="514">
        <v>661100</v>
      </c>
      <c r="AT1164" s="514">
        <v>144080</v>
      </c>
      <c r="AU1164" s="514">
        <v>183</v>
      </c>
      <c r="AV1164" s="514" t="s">
        <v>718</v>
      </c>
      <c r="AW1164" s="514" t="s">
        <v>2747</v>
      </c>
      <c r="AX1164" s="514">
        <v>0.5</v>
      </c>
      <c r="AY1164" s="514">
        <v>1</v>
      </c>
      <c r="AZ1164" s="514">
        <v>1884</v>
      </c>
      <c r="BA1164" s="514" t="s">
        <v>279</v>
      </c>
      <c r="BB1164" s="515" t="s">
        <v>2799</v>
      </c>
      <c r="BC1164" s="515"/>
      <c r="BD1164" s="515"/>
      <c r="BE1164" s="530"/>
      <c r="BF1164" s="547"/>
      <c r="BG1164" s="530"/>
      <c r="BH1164" s="530"/>
      <c r="BI1164" s="530"/>
      <c r="BJ1164" s="560"/>
      <c r="BK1164" s="560"/>
      <c r="BL1164" s="530"/>
      <c r="BM1164" s="530"/>
      <c r="BN1164" s="530"/>
      <c r="BO1164" s="530"/>
      <c r="BP1164" s="530"/>
      <c r="BQ1164" s="530"/>
      <c r="BR1164" s="530"/>
      <c r="BS1164" s="530"/>
      <c r="BT1164" s="530"/>
      <c r="BU1164" s="530"/>
      <c r="BV1164" s="530"/>
      <c r="BW1164" s="530"/>
      <c r="BX1164" s="530"/>
      <c r="BY1164" s="555"/>
      <c r="BZ1164" s="552"/>
      <c r="CA1164" s="530"/>
    </row>
    <row r="1165" spans="34:79" x14ac:dyDescent="0.3">
      <c r="AH1165" s="512" t="str">
        <f t="shared" si="55"/>
        <v/>
      </c>
      <c r="AI1165" s="15" t="str">
        <f t="shared" si="54"/>
        <v>661116-144072</v>
      </c>
      <c r="AJ1165" s="511">
        <f t="shared" si="56"/>
        <v>1162</v>
      </c>
      <c r="AK1165" s="514">
        <v>18</v>
      </c>
      <c r="AL1165" s="514" t="s">
        <v>1478</v>
      </c>
      <c r="AM1165" s="514" t="s">
        <v>4127</v>
      </c>
      <c r="AN1165" s="514" t="s">
        <v>4197</v>
      </c>
      <c r="AO1165" s="514">
        <v>661241</v>
      </c>
      <c r="AP1165" s="514">
        <v>143370</v>
      </c>
      <c r="AQ1165" s="514" t="s">
        <v>4200</v>
      </c>
      <c r="AR1165" s="514" t="s">
        <v>861</v>
      </c>
      <c r="AS1165" s="514">
        <v>661116</v>
      </c>
      <c r="AT1165" s="514">
        <v>144072</v>
      </c>
      <c r="AU1165" s="514">
        <v>183</v>
      </c>
      <c r="AV1165" s="514" t="s">
        <v>718</v>
      </c>
      <c r="AW1165" s="514" t="s">
        <v>2747</v>
      </c>
      <c r="AX1165" s="514">
        <v>0.3</v>
      </c>
      <c r="AY1165" s="514">
        <v>1.2</v>
      </c>
      <c r="AZ1165" s="514">
        <v>1884</v>
      </c>
      <c r="BA1165" s="514" t="s">
        <v>279</v>
      </c>
      <c r="BB1165" s="515" t="s">
        <v>861</v>
      </c>
      <c r="BC1165" s="515"/>
      <c r="BD1165" s="515"/>
      <c r="BE1165" s="530"/>
      <c r="BF1165" s="547"/>
      <c r="BG1165" s="530"/>
      <c r="BH1165" s="530"/>
      <c r="BI1165" s="530"/>
      <c r="BJ1165" s="560"/>
      <c r="BK1165" s="560"/>
      <c r="BL1165" s="530"/>
      <c r="BM1165" s="530"/>
      <c r="BN1165" s="530"/>
      <c r="BO1165" s="530"/>
      <c r="BP1165" s="530"/>
      <c r="BQ1165" s="530"/>
      <c r="BR1165" s="530"/>
      <c r="BS1165" s="530"/>
      <c r="BT1165" s="530"/>
      <c r="BU1165" s="530"/>
      <c r="BV1165" s="530"/>
      <c r="BW1165" s="530"/>
      <c r="BX1165" s="530"/>
      <c r="BY1165" s="555"/>
      <c r="BZ1165" s="552"/>
      <c r="CA1165" s="530"/>
    </row>
    <row r="1166" spans="34:79" x14ac:dyDescent="0.3">
      <c r="AH1166" s="512" t="str">
        <f t="shared" si="55"/>
        <v/>
      </c>
      <c r="AI1166" s="15" t="str">
        <f t="shared" si="54"/>
        <v>661121-144068</v>
      </c>
      <c r="AJ1166" s="511">
        <f t="shared" si="56"/>
        <v>1163</v>
      </c>
      <c r="AK1166" s="514">
        <v>18</v>
      </c>
      <c r="AL1166" s="514" t="s">
        <v>1478</v>
      </c>
      <c r="AM1166" s="514" t="s">
        <v>4127</v>
      </c>
      <c r="AN1166" s="514" t="s">
        <v>4197</v>
      </c>
      <c r="AO1166" s="514">
        <v>661241</v>
      </c>
      <c r="AP1166" s="514">
        <v>143370</v>
      </c>
      <c r="AQ1166" s="514" t="s">
        <v>4197</v>
      </c>
      <c r="AR1166" s="514" t="s">
        <v>2647</v>
      </c>
      <c r="AS1166" s="514">
        <v>661121</v>
      </c>
      <c r="AT1166" s="514">
        <v>144068</v>
      </c>
      <c r="AU1166" s="514">
        <v>185</v>
      </c>
      <c r="AV1166" s="514" t="s">
        <v>718</v>
      </c>
      <c r="AW1166" s="514" t="s">
        <v>2747</v>
      </c>
      <c r="AX1166" s="514">
        <v>1.1000000000000001</v>
      </c>
      <c r="AY1166" s="514">
        <v>1.2</v>
      </c>
      <c r="AZ1166" s="514">
        <v>1884</v>
      </c>
      <c r="BA1166" s="514" t="s">
        <v>279</v>
      </c>
      <c r="BB1166" s="515" t="s">
        <v>861</v>
      </c>
      <c r="BC1166" s="515"/>
      <c r="BD1166" s="515"/>
      <c r="BE1166" s="530"/>
      <c r="BF1166" s="547"/>
      <c r="BG1166" s="530"/>
      <c r="BH1166" s="530"/>
      <c r="BI1166" s="530"/>
      <c r="BJ1166" s="560"/>
      <c r="BK1166" s="560"/>
      <c r="BL1166" s="530"/>
      <c r="BM1166" s="530"/>
      <c r="BN1166" s="530"/>
      <c r="BO1166" s="530"/>
      <c r="BP1166" s="530"/>
      <c r="BQ1166" s="530"/>
      <c r="BR1166" s="530"/>
      <c r="BS1166" s="530"/>
      <c r="BT1166" s="530"/>
      <c r="BU1166" s="530"/>
      <c r="BV1166" s="530"/>
      <c r="BW1166" s="530"/>
      <c r="BX1166" s="530"/>
      <c r="BY1166" s="555"/>
      <c r="BZ1166" s="552"/>
      <c r="CA1166" s="530"/>
    </row>
    <row r="1167" spans="34:79" x14ac:dyDescent="0.3">
      <c r="AH1167" s="512" t="str">
        <f t="shared" si="55"/>
        <v/>
      </c>
      <c r="AI1167" s="15" t="str">
        <f t="shared" si="54"/>
        <v>662406-143653</v>
      </c>
      <c r="AJ1167" s="511">
        <f t="shared" si="56"/>
        <v>1164</v>
      </c>
      <c r="AK1167" s="514">
        <v>18</v>
      </c>
      <c r="AL1167" s="514" t="s">
        <v>1478</v>
      </c>
      <c r="AM1167" s="514" t="s">
        <v>2798</v>
      </c>
      <c r="AN1167" s="514" t="s">
        <v>4201</v>
      </c>
      <c r="AO1167" s="514">
        <v>654513</v>
      </c>
      <c r="AP1167" s="514">
        <v>140127</v>
      </c>
      <c r="AQ1167" s="514" t="s">
        <v>4202</v>
      </c>
      <c r="AR1167" s="514" t="s">
        <v>861</v>
      </c>
      <c r="AS1167" s="514">
        <v>662406</v>
      </c>
      <c r="AT1167" s="514">
        <v>143653</v>
      </c>
      <c r="AU1167" s="514">
        <v>196</v>
      </c>
      <c r="AV1167" s="514" t="s">
        <v>718</v>
      </c>
      <c r="AW1167" s="514" t="s">
        <v>2640</v>
      </c>
      <c r="AX1167" s="514">
        <v>1</v>
      </c>
      <c r="AY1167" s="514">
        <v>0.1</v>
      </c>
      <c r="AZ1167" s="514">
        <v>1863</v>
      </c>
      <c r="BA1167" s="514" t="s">
        <v>208</v>
      </c>
      <c r="BB1167" s="515" t="s">
        <v>2799</v>
      </c>
      <c r="BC1167" s="515"/>
      <c r="BD1167" s="515"/>
      <c r="BE1167" s="530"/>
      <c r="BF1167" s="547"/>
      <c r="BG1167" s="530"/>
      <c r="BH1167" s="530"/>
      <c r="BI1167" s="530"/>
      <c r="BJ1167" s="560"/>
      <c r="BK1167" s="560"/>
      <c r="BL1167" s="530"/>
      <c r="BM1167" s="530"/>
      <c r="BN1167" s="530"/>
      <c r="BO1167" s="530"/>
      <c r="BP1167" s="530"/>
      <c r="BQ1167" s="530"/>
      <c r="BR1167" s="530"/>
      <c r="BS1167" s="530"/>
      <c r="BT1167" s="530"/>
      <c r="BU1167" s="530"/>
      <c r="BV1167" s="530"/>
      <c r="BW1167" s="530"/>
      <c r="BX1167" s="530"/>
      <c r="BY1167" s="555"/>
      <c r="BZ1167" s="552"/>
      <c r="CA1167" s="530"/>
    </row>
    <row r="1168" spans="34:79" x14ac:dyDescent="0.3">
      <c r="AH1168" s="512" t="str">
        <f t="shared" si="55"/>
        <v/>
      </c>
      <c r="AI1168" s="15" t="str">
        <f t="shared" si="54"/>
        <v>657737-144419</v>
      </c>
      <c r="AJ1168" s="511">
        <f t="shared" si="56"/>
        <v>1165</v>
      </c>
      <c r="AK1168" s="514">
        <v>18</v>
      </c>
      <c r="AL1168" s="514" t="s">
        <v>1478</v>
      </c>
      <c r="AM1168" s="514" t="s">
        <v>4114</v>
      </c>
      <c r="AN1168" s="514" t="s">
        <v>4203</v>
      </c>
      <c r="AO1168" s="514">
        <v>657739</v>
      </c>
      <c r="AP1168" s="514">
        <v>143037</v>
      </c>
      <c r="AQ1168" s="514" t="s">
        <v>4204</v>
      </c>
      <c r="AR1168" s="514" t="s">
        <v>861</v>
      </c>
      <c r="AS1168" s="514">
        <v>657737</v>
      </c>
      <c r="AT1168" s="514">
        <v>144419</v>
      </c>
      <c r="AU1168" s="514">
        <v>190</v>
      </c>
      <c r="AV1168" s="514" t="s">
        <v>718</v>
      </c>
      <c r="AW1168" s="514" t="s">
        <v>718</v>
      </c>
      <c r="AX1168" s="514">
        <v>0.3</v>
      </c>
      <c r="AY1168" s="514">
        <v>1.4</v>
      </c>
      <c r="AZ1168" s="514">
        <v>1814</v>
      </c>
      <c r="BA1168" s="514" t="s">
        <v>245</v>
      </c>
      <c r="BB1168" s="515" t="s">
        <v>2735</v>
      </c>
      <c r="BC1168" s="515"/>
      <c r="BD1168" s="515"/>
      <c r="BE1168" s="530"/>
      <c r="BF1168" s="547"/>
      <c r="BG1168" s="530"/>
      <c r="BH1168" s="530"/>
      <c r="BI1168" s="530"/>
      <c r="BJ1168" s="560"/>
      <c r="BK1168" s="560"/>
      <c r="BL1168" s="530"/>
      <c r="BM1168" s="530"/>
      <c r="BN1168" s="530"/>
      <c r="BO1168" s="530"/>
      <c r="BP1168" s="530"/>
      <c r="BQ1168" s="530"/>
      <c r="BR1168" s="530"/>
      <c r="BS1168" s="530"/>
      <c r="BT1168" s="530"/>
      <c r="BU1168" s="530"/>
      <c r="BV1168" s="530"/>
      <c r="BW1168" s="530"/>
      <c r="BX1168" s="530"/>
      <c r="BY1168" s="555"/>
      <c r="BZ1168" s="552"/>
      <c r="CA1168" s="530"/>
    </row>
    <row r="1169" spans="34:79" x14ac:dyDescent="0.3">
      <c r="AH1169" s="512" t="str">
        <f t="shared" si="55"/>
        <v/>
      </c>
      <c r="AI1169" s="15" t="str">
        <f t="shared" si="54"/>
        <v>657776-144393</v>
      </c>
      <c r="AJ1169" s="511">
        <f t="shared" si="56"/>
        <v>1166</v>
      </c>
      <c r="AK1169" s="514">
        <v>18</v>
      </c>
      <c r="AL1169" s="514" t="s">
        <v>1478</v>
      </c>
      <c r="AM1169" s="514" t="s">
        <v>4114</v>
      </c>
      <c r="AN1169" s="514" t="s">
        <v>4203</v>
      </c>
      <c r="AO1169" s="514">
        <v>657739</v>
      </c>
      <c r="AP1169" s="514">
        <v>143037</v>
      </c>
      <c r="AQ1169" s="514" t="s">
        <v>4205</v>
      </c>
      <c r="AR1169" s="514" t="s">
        <v>861</v>
      </c>
      <c r="AS1169" s="514">
        <v>657776</v>
      </c>
      <c r="AT1169" s="514">
        <v>144393</v>
      </c>
      <c r="AU1169" s="514">
        <v>187</v>
      </c>
      <c r="AV1169" s="514" t="s">
        <v>718</v>
      </c>
      <c r="AW1169" s="514" t="s">
        <v>718</v>
      </c>
      <c r="AX1169" s="514">
        <v>0.8</v>
      </c>
      <c r="AY1169" s="514">
        <v>0.9</v>
      </c>
      <c r="AZ1169" s="514">
        <v>1814</v>
      </c>
      <c r="BA1169" s="514" t="s">
        <v>245</v>
      </c>
      <c r="BB1169" s="515" t="s">
        <v>2735</v>
      </c>
      <c r="BC1169" s="515"/>
      <c r="BD1169" s="515"/>
      <c r="BE1169" s="530"/>
      <c r="BF1169" s="547"/>
      <c r="BG1169" s="530"/>
      <c r="BH1169" s="530"/>
      <c r="BI1169" s="530"/>
      <c r="BJ1169" s="560"/>
      <c r="BK1169" s="560"/>
      <c r="BL1169" s="530"/>
      <c r="BM1169" s="530"/>
      <c r="BN1169" s="530"/>
      <c r="BO1169" s="530"/>
      <c r="BP1169" s="530"/>
      <c r="BQ1169" s="530"/>
      <c r="BR1169" s="530"/>
      <c r="BS1169" s="530"/>
      <c r="BT1169" s="530"/>
      <c r="BU1169" s="530"/>
      <c r="BV1169" s="530"/>
      <c r="BW1169" s="530"/>
      <c r="BX1169" s="530"/>
      <c r="BY1169" s="555"/>
      <c r="BZ1169" s="552"/>
      <c r="CA1169" s="530"/>
    </row>
    <row r="1170" spans="34:79" x14ac:dyDescent="0.3">
      <c r="AH1170" s="512" t="str">
        <f t="shared" si="55"/>
        <v/>
      </c>
      <c r="AI1170" s="15" t="str">
        <f t="shared" si="54"/>
        <v>657779-144388</v>
      </c>
      <c r="AJ1170" s="511">
        <f t="shared" si="56"/>
        <v>1167</v>
      </c>
      <c r="AK1170" s="514">
        <v>18</v>
      </c>
      <c r="AL1170" s="514" t="s">
        <v>1478</v>
      </c>
      <c r="AM1170" s="514" t="s">
        <v>4114</v>
      </c>
      <c r="AN1170" s="514" t="s">
        <v>4203</v>
      </c>
      <c r="AO1170" s="514">
        <v>657739</v>
      </c>
      <c r="AP1170" s="514">
        <v>143037</v>
      </c>
      <c r="AQ1170" s="514" t="s">
        <v>4206</v>
      </c>
      <c r="AR1170" s="514" t="s">
        <v>861</v>
      </c>
      <c r="AS1170" s="514">
        <v>657779</v>
      </c>
      <c r="AT1170" s="514">
        <v>144388</v>
      </c>
      <c r="AU1170" s="514">
        <v>186</v>
      </c>
      <c r="AV1170" s="514" t="s">
        <v>718</v>
      </c>
      <c r="AW1170" s="514" t="s">
        <v>718</v>
      </c>
      <c r="AX1170" s="514">
        <v>0.9</v>
      </c>
      <c r="AY1170" s="514">
        <v>0.8</v>
      </c>
      <c r="AZ1170" s="514">
        <v>1814</v>
      </c>
      <c r="BA1170" s="514" t="s">
        <v>245</v>
      </c>
      <c r="BB1170" s="515" t="s">
        <v>2735</v>
      </c>
      <c r="BC1170" s="515"/>
      <c r="BD1170" s="515"/>
      <c r="BE1170" s="530"/>
      <c r="BF1170" s="547"/>
      <c r="BG1170" s="530"/>
      <c r="BH1170" s="530"/>
      <c r="BI1170" s="530"/>
      <c r="BJ1170" s="560"/>
      <c r="BK1170" s="560"/>
      <c r="BL1170" s="530"/>
      <c r="BM1170" s="530"/>
      <c r="BN1170" s="530"/>
      <c r="BO1170" s="530"/>
      <c r="BP1170" s="530"/>
      <c r="BQ1170" s="530"/>
      <c r="BR1170" s="530"/>
      <c r="BS1170" s="530"/>
      <c r="BT1170" s="530"/>
      <c r="BU1170" s="530"/>
      <c r="BV1170" s="530"/>
      <c r="BW1170" s="530"/>
      <c r="BX1170" s="530"/>
      <c r="BY1170" s="555"/>
      <c r="BZ1170" s="552"/>
      <c r="CA1170" s="530"/>
    </row>
    <row r="1171" spans="34:79" x14ac:dyDescent="0.3">
      <c r="AH1171" s="512" t="str">
        <f t="shared" si="55"/>
        <v/>
      </c>
      <c r="AI1171" s="15" t="str">
        <f t="shared" si="54"/>
        <v>655330-142156</v>
      </c>
      <c r="AJ1171" s="511">
        <f t="shared" si="56"/>
        <v>1168</v>
      </c>
      <c r="AK1171" s="514">
        <v>18</v>
      </c>
      <c r="AL1171" s="514" t="s">
        <v>1478</v>
      </c>
      <c r="AM1171" s="514" t="s">
        <v>2663</v>
      </c>
      <c r="AN1171" s="514" t="s">
        <v>4207</v>
      </c>
      <c r="AO1171" s="514">
        <v>655449</v>
      </c>
      <c r="AP1171" s="514">
        <v>141747</v>
      </c>
      <c r="AQ1171" s="514" t="s">
        <v>4208</v>
      </c>
      <c r="AR1171" s="514" t="s">
        <v>861</v>
      </c>
      <c r="AS1171" s="514">
        <v>655330</v>
      </c>
      <c r="AT1171" s="514">
        <v>142156</v>
      </c>
      <c r="AU1171" s="514">
        <v>107</v>
      </c>
      <c r="AV1171" s="514" t="s">
        <v>718</v>
      </c>
      <c r="AW1171" s="514" t="s">
        <v>718</v>
      </c>
      <c r="AX1171" s="514">
        <v>0.8</v>
      </c>
      <c r="AY1171" s="514">
        <v>6.2</v>
      </c>
      <c r="AZ1171" s="514">
        <v>1862</v>
      </c>
      <c r="BA1171" s="514" t="s">
        <v>158</v>
      </c>
      <c r="BB1171" s="515" t="s">
        <v>861</v>
      </c>
      <c r="BC1171" s="515"/>
      <c r="BD1171" s="515"/>
      <c r="BE1171" s="530"/>
      <c r="BF1171" s="547"/>
      <c r="BG1171" s="530"/>
      <c r="BH1171" s="530"/>
      <c r="BI1171" s="530"/>
      <c r="BJ1171" s="560"/>
      <c r="BK1171" s="560"/>
      <c r="BL1171" s="530"/>
      <c r="BM1171" s="530"/>
      <c r="BN1171" s="530"/>
      <c r="BO1171" s="530"/>
      <c r="BP1171" s="530"/>
      <c r="BQ1171" s="530"/>
      <c r="BR1171" s="530"/>
      <c r="BS1171" s="530"/>
      <c r="BT1171" s="530"/>
      <c r="BU1171" s="530"/>
      <c r="BV1171" s="530"/>
      <c r="BW1171" s="530"/>
      <c r="BX1171" s="530"/>
      <c r="BY1171" s="555"/>
      <c r="BZ1171" s="552"/>
      <c r="CA1171" s="530"/>
    </row>
    <row r="1172" spans="34:79" x14ac:dyDescent="0.3">
      <c r="AH1172" s="512" t="str">
        <f t="shared" si="55"/>
        <v/>
      </c>
      <c r="AI1172" s="15" t="str">
        <f t="shared" si="54"/>
        <v>655435-142028</v>
      </c>
      <c r="AJ1172" s="511">
        <f t="shared" si="56"/>
        <v>1169</v>
      </c>
      <c r="AK1172" s="514">
        <v>18</v>
      </c>
      <c r="AL1172" s="514" t="s">
        <v>1478</v>
      </c>
      <c r="AM1172" s="514" t="s">
        <v>4209</v>
      </c>
      <c r="AN1172" s="514" t="s">
        <v>4207</v>
      </c>
      <c r="AO1172" s="514">
        <v>655449</v>
      </c>
      <c r="AP1172" s="514">
        <v>141747</v>
      </c>
      <c r="AQ1172" s="514" t="s">
        <v>4210</v>
      </c>
      <c r="AR1172" s="514" t="s">
        <v>861</v>
      </c>
      <c r="AS1172" s="514">
        <v>655435</v>
      </c>
      <c r="AT1172" s="514">
        <v>142028</v>
      </c>
      <c r="AU1172" s="514">
        <v>99</v>
      </c>
      <c r="AV1172" s="514" t="s">
        <v>718</v>
      </c>
      <c r="AW1172" s="514" t="s">
        <v>718</v>
      </c>
      <c r="AX1172" s="514">
        <v>2.6</v>
      </c>
      <c r="AY1172" s="514">
        <v>4.2</v>
      </c>
      <c r="AZ1172" s="514">
        <v>1862</v>
      </c>
      <c r="BA1172" s="514" t="s">
        <v>158</v>
      </c>
      <c r="BB1172" s="515" t="s">
        <v>3646</v>
      </c>
      <c r="BC1172" s="515"/>
      <c r="BD1172" s="515"/>
      <c r="BE1172" s="530"/>
      <c r="BF1172" s="547"/>
      <c r="BG1172" s="530"/>
      <c r="BH1172" s="530"/>
      <c r="BI1172" s="530"/>
      <c r="BJ1172" s="560"/>
      <c r="BK1172" s="560"/>
      <c r="BL1172" s="530"/>
      <c r="BM1172" s="530"/>
      <c r="BN1172" s="530"/>
      <c r="BO1172" s="530"/>
      <c r="BP1172" s="530"/>
      <c r="BQ1172" s="530"/>
      <c r="BR1172" s="530"/>
      <c r="BS1172" s="530"/>
      <c r="BT1172" s="530"/>
      <c r="BU1172" s="530"/>
      <c r="BV1172" s="530"/>
      <c r="BW1172" s="530"/>
      <c r="BX1172" s="530"/>
      <c r="BY1172" s="555"/>
      <c r="BZ1172" s="552"/>
      <c r="CA1172" s="530"/>
    </row>
    <row r="1173" spans="34:79" x14ac:dyDescent="0.3">
      <c r="AH1173" s="512" t="str">
        <f t="shared" si="55"/>
        <v/>
      </c>
      <c r="AI1173" s="15" t="str">
        <f t="shared" si="54"/>
        <v>655444-142003</v>
      </c>
      <c r="AJ1173" s="511">
        <f t="shared" si="56"/>
        <v>1170</v>
      </c>
      <c r="AK1173" s="514">
        <v>18</v>
      </c>
      <c r="AL1173" s="514" t="s">
        <v>1478</v>
      </c>
      <c r="AM1173" s="514" t="s">
        <v>4209</v>
      </c>
      <c r="AN1173" s="514" t="s">
        <v>4207</v>
      </c>
      <c r="AO1173" s="514">
        <v>655449</v>
      </c>
      <c r="AP1173" s="514">
        <v>141747</v>
      </c>
      <c r="AQ1173" s="514" t="s">
        <v>4211</v>
      </c>
      <c r="AR1173" s="514" t="s">
        <v>861</v>
      </c>
      <c r="AS1173" s="514">
        <v>655444</v>
      </c>
      <c r="AT1173" s="514">
        <v>142003</v>
      </c>
      <c r="AU1173" s="514">
        <v>97</v>
      </c>
      <c r="AV1173" s="514" t="s">
        <v>719</v>
      </c>
      <c r="AW1173" s="514" t="s">
        <v>718</v>
      </c>
      <c r="AX1173" s="514">
        <v>3</v>
      </c>
      <c r="AY1173" s="514">
        <v>4.0999999999999996</v>
      </c>
      <c r="AZ1173" s="514">
        <v>1862</v>
      </c>
      <c r="BA1173" s="514" t="s">
        <v>158</v>
      </c>
      <c r="BB1173" s="515" t="s">
        <v>861</v>
      </c>
      <c r="BC1173" s="515"/>
      <c r="BD1173" s="515"/>
      <c r="BE1173" s="530"/>
      <c r="BF1173" s="547"/>
      <c r="BG1173" s="530"/>
      <c r="BH1173" s="530"/>
      <c r="BI1173" s="530"/>
      <c r="BJ1173" s="560"/>
      <c r="BK1173" s="560"/>
      <c r="BL1173" s="530"/>
      <c r="BM1173" s="530"/>
      <c r="BN1173" s="530"/>
      <c r="BO1173" s="530"/>
      <c r="BP1173" s="530"/>
      <c r="BQ1173" s="530"/>
      <c r="BR1173" s="530"/>
      <c r="BS1173" s="530"/>
      <c r="BT1173" s="530"/>
      <c r="BU1173" s="530"/>
      <c r="BV1173" s="530"/>
      <c r="BW1173" s="530"/>
      <c r="BX1173" s="530"/>
      <c r="BY1173" s="555"/>
      <c r="BZ1173" s="552"/>
      <c r="CA1173" s="530"/>
    </row>
    <row r="1174" spans="34:79" x14ac:dyDescent="0.3">
      <c r="AH1174" s="512" t="str">
        <f t="shared" si="55"/>
        <v/>
      </c>
      <c r="AI1174" s="15" t="str">
        <f t="shared" si="54"/>
        <v>655449-141763</v>
      </c>
      <c r="AJ1174" s="511">
        <f t="shared" si="56"/>
        <v>1171</v>
      </c>
      <c r="AK1174" s="514">
        <v>18</v>
      </c>
      <c r="AL1174" s="514" t="s">
        <v>1478</v>
      </c>
      <c r="AM1174" s="514" t="s">
        <v>4209</v>
      </c>
      <c r="AN1174" s="514" t="s">
        <v>4207</v>
      </c>
      <c r="AO1174" s="514">
        <v>655449</v>
      </c>
      <c r="AP1174" s="514">
        <v>141747</v>
      </c>
      <c r="AQ1174" s="514" t="s">
        <v>4212</v>
      </c>
      <c r="AR1174" s="514" t="s">
        <v>4213</v>
      </c>
      <c r="AS1174" s="514">
        <v>655449</v>
      </c>
      <c r="AT1174" s="514">
        <v>141763</v>
      </c>
      <c r="AU1174" s="514">
        <v>81</v>
      </c>
      <c r="AV1174" s="514" t="s">
        <v>719</v>
      </c>
      <c r="AW1174" s="514" t="s">
        <v>2635</v>
      </c>
      <c r="AX1174" s="514">
        <v>10</v>
      </c>
      <c r="AY1174" s="514">
        <v>0.2</v>
      </c>
      <c r="AZ1174" s="514">
        <v>1862</v>
      </c>
      <c r="BA1174" s="514" t="s">
        <v>158</v>
      </c>
      <c r="BB1174" s="515" t="s">
        <v>3646</v>
      </c>
      <c r="BC1174" s="515"/>
      <c r="BD1174" s="515"/>
      <c r="BE1174" s="530"/>
      <c r="BF1174" s="547"/>
      <c r="BG1174" s="530"/>
      <c r="BH1174" s="530"/>
      <c r="BI1174" s="530"/>
      <c r="BJ1174" s="560"/>
      <c r="BK1174" s="560"/>
      <c r="BL1174" s="530"/>
      <c r="BM1174" s="530"/>
      <c r="BN1174" s="530"/>
      <c r="BO1174" s="530"/>
      <c r="BP1174" s="530"/>
      <c r="BQ1174" s="530"/>
      <c r="BR1174" s="530"/>
      <c r="BS1174" s="530"/>
      <c r="BT1174" s="530"/>
      <c r="BU1174" s="530"/>
      <c r="BV1174" s="530"/>
      <c r="BW1174" s="530"/>
      <c r="BX1174" s="530"/>
      <c r="BY1174" s="555"/>
      <c r="BZ1174" s="552"/>
      <c r="CA1174" s="530"/>
    </row>
    <row r="1175" spans="34:79" x14ac:dyDescent="0.3">
      <c r="AH1175" s="512" t="str">
        <f t="shared" si="55"/>
        <v/>
      </c>
      <c r="AI1175" s="15" t="str">
        <f t="shared" si="54"/>
        <v>655449-141998</v>
      </c>
      <c r="AJ1175" s="511">
        <f t="shared" si="56"/>
        <v>1172</v>
      </c>
      <c r="AK1175" s="514">
        <v>18</v>
      </c>
      <c r="AL1175" s="514" t="s">
        <v>1478</v>
      </c>
      <c r="AM1175" s="514" t="s">
        <v>4209</v>
      </c>
      <c r="AN1175" s="514" t="s">
        <v>4207</v>
      </c>
      <c r="AO1175" s="514">
        <v>655449</v>
      </c>
      <c r="AP1175" s="514">
        <v>141747</v>
      </c>
      <c r="AQ1175" s="514" t="s">
        <v>4214</v>
      </c>
      <c r="AR1175" s="514" t="s">
        <v>861</v>
      </c>
      <c r="AS1175" s="514">
        <v>655449</v>
      </c>
      <c r="AT1175" s="514">
        <v>141998</v>
      </c>
      <c r="AU1175" s="514">
        <v>96</v>
      </c>
      <c r="AV1175" s="514" t="s">
        <v>719</v>
      </c>
      <c r="AW1175" s="514" t="s">
        <v>718</v>
      </c>
      <c r="AX1175" s="514">
        <v>3</v>
      </c>
      <c r="AY1175" s="514">
        <v>4.0999999999999996</v>
      </c>
      <c r="AZ1175" s="514">
        <v>1862</v>
      </c>
      <c r="BA1175" s="514" t="s">
        <v>158</v>
      </c>
      <c r="BB1175" s="515" t="s">
        <v>861</v>
      </c>
      <c r="BC1175" s="515"/>
      <c r="BD1175" s="515"/>
      <c r="BE1175" s="530"/>
      <c r="BF1175" s="547"/>
      <c r="BG1175" s="530"/>
      <c r="BH1175" s="530"/>
      <c r="BI1175" s="530"/>
      <c r="BJ1175" s="560"/>
      <c r="BK1175" s="560"/>
      <c r="BL1175" s="530"/>
      <c r="BM1175" s="530"/>
      <c r="BN1175" s="530"/>
      <c r="BO1175" s="530"/>
      <c r="BP1175" s="530"/>
      <c r="BQ1175" s="530"/>
      <c r="BR1175" s="530"/>
      <c r="BS1175" s="530"/>
      <c r="BT1175" s="530"/>
      <c r="BU1175" s="530"/>
      <c r="BV1175" s="530"/>
      <c r="BW1175" s="530"/>
      <c r="BX1175" s="530"/>
      <c r="BY1175" s="555"/>
      <c r="BZ1175" s="552"/>
      <c r="CA1175" s="530"/>
    </row>
    <row r="1176" spans="34:79" x14ac:dyDescent="0.3">
      <c r="AH1176" s="512" t="str">
        <f t="shared" si="55"/>
        <v/>
      </c>
      <c r="AI1176" s="15" t="str">
        <f t="shared" si="54"/>
        <v>655450-141754</v>
      </c>
      <c r="AJ1176" s="511">
        <f t="shared" si="56"/>
        <v>1173</v>
      </c>
      <c r="AK1176" s="514">
        <v>18</v>
      </c>
      <c r="AL1176" s="514" t="s">
        <v>1478</v>
      </c>
      <c r="AM1176" s="514" t="s">
        <v>4209</v>
      </c>
      <c r="AN1176" s="514" t="s">
        <v>4207</v>
      </c>
      <c r="AO1176" s="514">
        <v>655449</v>
      </c>
      <c r="AP1176" s="514">
        <v>141747</v>
      </c>
      <c r="AQ1176" s="514" t="s">
        <v>4215</v>
      </c>
      <c r="AR1176" s="514" t="s">
        <v>861</v>
      </c>
      <c r="AS1176" s="514">
        <v>655450</v>
      </c>
      <c r="AT1176" s="514">
        <v>141754</v>
      </c>
      <c r="AU1176" s="514">
        <v>80</v>
      </c>
      <c r="AV1176" s="514" t="s">
        <v>719</v>
      </c>
      <c r="AW1176" s="514" t="s">
        <v>2635</v>
      </c>
      <c r="AX1176" s="514">
        <v>10</v>
      </c>
      <c r="AY1176" s="514">
        <v>0.1</v>
      </c>
      <c r="AZ1176" s="514">
        <v>1862</v>
      </c>
      <c r="BA1176" s="514" t="s">
        <v>158</v>
      </c>
      <c r="BB1176" s="515" t="s">
        <v>861</v>
      </c>
      <c r="BC1176" s="515"/>
      <c r="BD1176" s="515"/>
      <c r="BE1176" s="530"/>
      <c r="BF1176" s="547"/>
      <c r="BG1176" s="530"/>
      <c r="BH1176" s="530"/>
      <c r="BI1176" s="530"/>
      <c r="BJ1176" s="560"/>
      <c r="BK1176" s="560"/>
      <c r="BL1176" s="530"/>
      <c r="BM1176" s="530"/>
      <c r="BN1176" s="530"/>
      <c r="BO1176" s="530"/>
      <c r="BP1176" s="530"/>
      <c r="BQ1176" s="530"/>
      <c r="BR1176" s="530"/>
      <c r="BS1176" s="530"/>
      <c r="BT1176" s="530"/>
      <c r="BU1176" s="530"/>
      <c r="BV1176" s="530"/>
      <c r="BW1176" s="530"/>
      <c r="BX1176" s="530"/>
      <c r="BY1176" s="555"/>
      <c r="BZ1176" s="552"/>
      <c r="CA1176" s="530"/>
    </row>
    <row r="1177" spans="34:79" x14ac:dyDescent="0.3">
      <c r="AH1177" s="512" t="str">
        <f t="shared" si="55"/>
        <v/>
      </c>
      <c r="AI1177" s="15" t="str">
        <f t="shared" si="54"/>
        <v>655451-141748</v>
      </c>
      <c r="AJ1177" s="511">
        <f t="shared" si="56"/>
        <v>1174</v>
      </c>
      <c r="AK1177" s="514">
        <v>18</v>
      </c>
      <c r="AL1177" s="514" t="s">
        <v>1478</v>
      </c>
      <c r="AM1177" s="514" t="s">
        <v>4209</v>
      </c>
      <c r="AN1177" s="514" t="s">
        <v>4207</v>
      </c>
      <c r="AO1177" s="514">
        <v>655449</v>
      </c>
      <c r="AP1177" s="514">
        <v>141747</v>
      </c>
      <c r="AQ1177" s="514" t="s">
        <v>4212</v>
      </c>
      <c r="AR1177" s="514" t="s">
        <v>861</v>
      </c>
      <c r="AS1177" s="514">
        <v>655451</v>
      </c>
      <c r="AT1177" s="514">
        <v>141748</v>
      </c>
      <c r="AU1177" s="514">
        <v>80</v>
      </c>
      <c r="AV1177" s="514" t="s">
        <v>719</v>
      </c>
      <c r="AW1177" s="514" t="s">
        <v>2635</v>
      </c>
      <c r="AX1177" s="514">
        <v>10</v>
      </c>
      <c r="AY1177" s="514">
        <v>0.1</v>
      </c>
      <c r="AZ1177" s="514">
        <v>1862</v>
      </c>
      <c r="BA1177" s="514" t="s">
        <v>158</v>
      </c>
      <c r="BB1177" s="515" t="s">
        <v>861</v>
      </c>
      <c r="BC1177" s="515"/>
      <c r="BD1177" s="515"/>
      <c r="BE1177" s="530"/>
      <c r="BF1177" s="547"/>
      <c r="BG1177" s="530"/>
      <c r="BH1177" s="530"/>
      <c r="BI1177" s="530"/>
      <c r="BJ1177" s="560"/>
      <c r="BK1177" s="560"/>
      <c r="BL1177" s="530"/>
      <c r="BM1177" s="530"/>
      <c r="BN1177" s="530"/>
      <c r="BO1177" s="530"/>
      <c r="BP1177" s="530"/>
      <c r="BQ1177" s="530"/>
      <c r="BR1177" s="530"/>
      <c r="BS1177" s="530"/>
      <c r="BT1177" s="530"/>
      <c r="BU1177" s="530"/>
      <c r="BV1177" s="530"/>
      <c r="BW1177" s="530"/>
      <c r="BX1177" s="530"/>
      <c r="BY1177" s="555"/>
      <c r="BZ1177" s="552"/>
      <c r="CA1177" s="530"/>
    </row>
    <row r="1178" spans="34:79" x14ac:dyDescent="0.3">
      <c r="AH1178" s="512" t="str">
        <f t="shared" si="55"/>
        <v/>
      </c>
      <c r="AI1178" s="15" t="str">
        <f t="shared" si="54"/>
        <v>655453-141984</v>
      </c>
      <c r="AJ1178" s="511">
        <f t="shared" si="56"/>
        <v>1175</v>
      </c>
      <c r="AK1178" s="514">
        <v>18</v>
      </c>
      <c r="AL1178" s="514" t="s">
        <v>1478</v>
      </c>
      <c r="AM1178" s="514" t="s">
        <v>2663</v>
      </c>
      <c r="AN1178" s="514" t="s">
        <v>4207</v>
      </c>
      <c r="AO1178" s="514">
        <v>655449</v>
      </c>
      <c r="AP1178" s="514">
        <v>141747</v>
      </c>
      <c r="AQ1178" s="514" t="s">
        <v>4216</v>
      </c>
      <c r="AR1178" s="514" t="s">
        <v>861</v>
      </c>
      <c r="AS1178" s="514">
        <v>655453</v>
      </c>
      <c r="AT1178" s="514">
        <v>141984</v>
      </c>
      <c r="AU1178" s="514">
        <v>93</v>
      </c>
      <c r="AV1178" s="514" t="s">
        <v>719</v>
      </c>
      <c r="AW1178" s="514" t="s">
        <v>718</v>
      </c>
      <c r="AX1178" s="514">
        <v>3.2</v>
      </c>
      <c r="AY1178" s="514">
        <v>3.9</v>
      </c>
      <c r="AZ1178" s="514">
        <v>1862</v>
      </c>
      <c r="BA1178" s="514" t="s">
        <v>158</v>
      </c>
      <c r="BB1178" s="515" t="s">
        <v>861</v>
      </c>
      <c r="BC1178" s="515"/>
      <c r="BD1178" s="515"/>
      <c r="BE1178" s="530"/>
      <c r="BF1178" s="547"/>
      <c r="BG1178" s="530"/>
      <c r="BH1178" s="530"/>
      <c r="BI1178" s="530"/>
      <c r="BJ1178" s="560"/>
      <c r="BK1178" s="560"/>
      <c r="BL1178" s="530"/>
      <c r="BM1178" s="530"/>
      <c r="BN1178" s="530"/>
      <c r="BO1178" s="530"/>
      <c r="BP1178" s="530"/>
      <c r="BQ1178" s="530"/>
      <c r="BR1178" s="530"/>
      <c r="BS1178" s="530"/>
      <c r="BT1178" s="530"/>
      <c r="BU1178" s="530"/>
      <c r="BV1178" s="530"/>
      <c r="BW1178" s="530"/>
      <c r="BX1178" s="530"/>
      <c r="BY1178" s="555"/>
      <c r="BZ1178" s="552"/>
      <c r="CA1178" s="530"/>
    </row>
    <row r="1179" spans="34:79" x14ac:dyDescent="0.3">
      <c r="AH1179" s="512" t="str">
        <f t="shared" si="55"/>
        <v/>
      </c>
      <c r="AI1179" s="15" t="str">
        <f t="shared" si="54"/>
        <v>655458-141979</v>
      </c>
      <c r="AJ1179" s="511">
        <f t="shared" si="56"/>
        <v>1176</v>
      </c>
      <c r="AK1179" s="514">
        <v>18</v>
      </c>
      <c r="AL1179" s="514" t="s">
        <v>1478</v>
      </c>
      <c r="AM1179" s="514" t="s">
        <v>4209</v>
      </c>
      <c r="AN1179" s="514" t="s">
        <v>4207</v>
      </c>
      <c r="AO1179" s="514">
        <v>655449</v>
      </c>
      <c r="AP1179" s="514">
        <v>141747</v>
      </c>
      <c r="AQ1179" s="514" t="s">
        <v>4217</v>
      </c>
      <c r="AR1179" s="514" t="s">
        <v>861</v>
      </c>
      <c r="AS1179" s="514">
        <v>655458</v>
      </c>
      <c r="AT1179" s="514">
        <v>141979</v>
      </c>
      <c r="AU1179" s="514">
        <v>92</v>
      </c>
      <c r="AV1179" s="514" t="s">
        <v>719</v>
      </c>
      <c r="AW1179" s="514" t="s">
        <v>718</v>
      </c>
      <c r="AX1179" s="514">
        <v>3.3</v>
      </c>
      <c r="AY1179" s="514">
        <v>3.8</v>
      </c>
      <c r="AZ1179" s="514">
        <v>1862</v>
      </c>
      <c r="BA1179" s="514" t="s">
        <v>158</v>
      </c>
      <c r="BB1179" s="515" t="s">
        <v>861</v>
      </c>
      <c r="BC1179" s="515"/>
      <c r="BD1179" s="515"/>
      <c r="BE1179" s="530"/>
      <c r="BF1179" s="547"/>
      <c r="BG1179" s="530"/>
      <c r="BH1179" s="530"/>
      <c r="BI1179" s="530"/>
      <c r="BJ1179" s="560"/>
      <c r="BK1179" s="560"/>
      <c r="BL1179" s="530"/>
      <c r="BM1179" s="530"/>
      <c r="BN1179" s="530"/>
      <c r="BO1179" s="530"/>
      <c r="BP1179" s="530"/>
      <c r="BQ1179" s="530"/>
      <c r="BR1179" s="530"/>
      <c r="BS1179" s="530"/>
      <c r="BT1179" s="530"/>
      <c r="BU1179" s="530"/>
      <c r="BV1179" s="530"/>
      <c r="BW1179" s="530"/>
      <c r="BX1179" s="530"/>
      <c r="BY1179" s="555"/>
      <c r="BZ1179" s="552"/>
      <c r="CA1179" s="530"/>
    </row>
    <row r="1180" spans="34:79" x14ac:dyDescent="0.3">
      <c r="AH1180" s="512" t="str">
        <f t="shared" si="55"/>
        <v/>
      </c>
      <c r="AI1180" s="15" t="str">
        <f t="shared" si="54"/>
        <v>655541-141883</v>
      </c>
      <c r="AJ1180" s="511">
        <f t="shared" si="56"/>
        <v>1177</v>
      </c>
      <c r="AK1180" s="514">
        <v>18</v>
      </c>
      <c r="AL1180" s="514" t="s">
        <v>1478</v>
      </c>
      <c r="AM1180" s="514" t="s">
        <v>4209</v>
      </c>
      <c r="AN1180" s="514" t="s">
        <v>4207</v>
      </c>
      <c r="AO1180" s="514">
        <v>655449</v>
      </c>
      <c r="AP1180" s="514">
        <v>141747</v>
      </c>
      <c r="AQ1180" s="514" t="s">
        <v>4218</v>
      </c>
      <c r="AR1180" s="514" t="s">
        <v>861</v>
      </c>
      <c r="AS1180" s="514">
        <v>655541</v>
      </c>
      <c r="AT1180" s="514">
        <v>141883</v>
      </c>
      <c r="AU1180" s="514">
        <v>83</v>
      </c>
      <c r="AV1180" s="514" t="s">
        <v>719</v>
      </c>
      <c r="AW1180" s="514" t="s">
        <v>2640</v>
      </c>
      <c r="AX1180" s="514">
        <v>4.9000000000000004</v>
      </c>
      <c r="AY1180" s="514">
        <v>1.9</v>
      </c>
      <c r="AZ1180" s="514">
        <v>1862</v>
      </c>
      <c r="BA1180" s="514" t="s">
        <v>158</v>
      </c>
      <c r="BB1180" s="515" t="s">
        <v>861</v>
      </c>
      <c r="BC1180" s="515"/>
      <c r="BD1180" s="515"/>
      <c r="BE1180" s="530"/>
      <c r="BF1180" s="547"/>
      <c r="BG1180" s="530"/>
      <c r="BH1180" s="530"/>
      <c r="BI1180" s="530"/>
      <c r="BJ1180" s="560"/>
      <c r="BK1180" s="560"/>
      <c r="BL1180" s="530"/>
      <c r="BM1180" s="530"/>
      <c r="BN1180" s="530"/>
      <c r="BO1180" s="530"/>
      <c r="BP1180" s="530"/>
      <c r="BQ1180" s="530"/>
      <c r="BR1180" s="530"/>
      <c r="BS1180" s="530"/>
      <c r="BT1180" s="530"/>
      <c r="BU1180" s="530"/>
      <c r="BV1180" s="530"/>
      <c r="BW1180" s="530"/>
      <c r="BX1180" s="530"/>
      <c r="BY1180" s="555"/>
      <c r="BZ1180" s="552"/>
      <c r="CA1180" s="530"/>
    </row>
    <row r="1181" spans="34:79" x14ac:dyDescent="0.3">
      <c r="AH1181" s="512" t="str">
        <f t="shared" si="55"/>
        <v/>
      </c>
      <c r="AI1181" s="15" t="str">
        <f t="shared" si="54"/>
        <v>655544-141902</v>
      </c>
      <c r="AJ1181" s="511">
        <f t="shared" si="56"/>
        <v>1178</v>
      </c>
      <c r="AK1181" s="514">
        <v>18</v>
      </c>
      <c r="AL1181" s="514" t="s">
        <v>1478</v>
      </c>
      <c r="AM1181" s="514" t="s">
        <v>4209</v>
      </c>
      <c r="AN1181" s="514" t="s">
        <v>4207</v>
      </c>
      <c r="AO1181" s="514">
        <v>655449</v>
      </c>
      <c r="AP1181" s="514">
        <v>141747</v>
      </c>
      <c r="AQ1181" s="514" t="s">
        <v>3621</v>
      </c>
      <c r="AR1181" s="514" t="s">
        <v>861</v>
      </c>
      <c r="AS1181" s="514">
        <v>655544</v>
      </c>
      <c r="AT1181" s="514">
        <v>141902</v>
      </c>
      <c r="AU1181" s="514">
        <v>85</v>
      </c>
      <c r="AV1181" s="514" t="s">
        <v>718</v>
      </c>
      <c r="AW1181" s="514" t="s">
        <v>718</v>
      </c>
      <c r="AX1181" s="514">
        <v>4.5999999999999996</v>
      </c>
      <c r="AY1181" s="514">
        <v>2.2000000000000002</v>
      </c>
      <c r="AZ1181" s="514">
        <v>1862</v>
      </c>
      <c r="BA1181" s="514" t="s">
        <v>158</v>
      </c>
      <c r="BB1181" s="515" t="s">
        <v>3646</v>
      </c>
      <c r="BC1181" s="515"/>
      <c r="BD1181" s="515"/>
      <c r="BE1181" s="530"/>
      <c r="BF1181" s="547"/>
      <c r="BG1181" s="530"/>
      <c r="BH1181" s="530"/>
      <c r="BI1181" s="530"/>
      <c r="BJ1181" s="560"/>
      <c r="BK1181" s="560"/>
      <c r="BL1181" s="530"/>
      <c r="BM1181" s="530"/>
      <c r="BN1181" s="530"/>
      <c r="BO1181" s="530"/>
      <c r="BP1181" s="530"/>
      <c r="BQ1181" s="530"/>
      <c r="BR1181" s="530"/>
      <c r="BS1181" s="530"/>
      <c r="BT1181" s="530"/>
      <c r="BU1181" s="530"/>
      <c r="BV1181" s="530"/>
      <c r="BW1181" s="530"/>
      <c r="BX1181" s="530"/>
      <c r="BY1181" s="555"/>
      <c r="BZ1181" s="552"/>
      <c r="CA1181" s="530"/>
    </row>
    <row r="1182" spans="34:79" x14ac:dyDescent="0.3">
      <c r="AH1182" s="512" t="str">
        <f t="shared" si="55"/>
        <v/>
      </c>
      <c r="AI1182" s="15" t="str">
        <f t="shared" si="54"/>
        <v>655551-141912</v>
      </c>
      <c r="AJ1182" s="511">
        <f t="shared" si="56"/>
        <v>1179</v>
      </c>
      <c r="AK1182" s="514">
        <v>18</v>
      </c>
      <c r="AL1182" s="514" t="s">
        <v>1478</v>
      </c>
      <c r="AM1182" s="514" t="s">
        <v>4209</v>
      </c>
      <c r="AN1182" s="514" t="s">
        <v>4207</v>
      </c>
      <c r="AO1182" s="514">
        <v>655449</v>
      </c>
      <c r="AP1182" s="514">
        <v>141747</v>
      </c>
      <c r="AQ1182" s="514" t="s">
        <v>2814</v>
      </c>
      <c r="AR1182" s="514" t="s">
        <v>861</v>
      </c>
      <c r="AS1182" s="514">
        <v>655551</v>
      </c>
      <c r="AT1182" s="514">
        <v>141912</v>
      </c>
      <c r="AU1182" s="514">
        <v>86</v>
      </c>
      <c r="AV1182" s="514" t="s">
        <v>719</v>
      </c>
      <c r="AW1182" s="514" t="s">
        <v>2640</v>
      </c>
      <c r="AX1182" s="514">
        <v>4.5</v>
      </c>
      <c r="AY1182" s="514">
        <v>2.2999999999999998</v>
      </c>
      <c r="AZ1182" s="514">
        <v>1862</v>
      </c>
      <c r="BA1182" s="514" t="s">
        <v>158</v>
      </c>
      <c r="BB1182" s="515" t="s">
        <v>861</v>
      </c>
      <c r="BC1182" s="515"/>
      <c r="BD1182" s="515"/>
      <c r="BE1182" s="530"/>
      <c r="BF1182" s="547"/>
      <c r="BG1182" s="530"/>
      <c r="BH1182" s="530"/>
      <c r="BI1182" s="530"/>
      <c r="BJ1182" s="560"/>
      <c r="BK1182" s="560"/>
      <c r="BL1182" s="530"/>
      <c r="BM1182" s="530"/>
      <c r="BN1182" s="530"/>
      <c r="BO1182" s="530"/>
      <c r="BP1182" s="530"/>
      <c r="BQ1182" s="530"/>
      <c r="BR1182" s="530"/>
      <c r="BS1182" s="530"/>
      <c r="BT1182" s="530"/>
      <c r="BU1182" s="530"/>
      <c r="BV1182" s="530"/>
      <c r="BW1182" s="530"/>
      <c r="BX1182" s="530"/>
      <c r="BY1182" s="555"/>
      <c r="BZ1182" s="552"/>
      <c r="CA1182" s="530"/>
    </row>
    <row r="1183" spans="34:79" x14ac:dyDescent="0.3">
      <c r="AH1183" s="512" t="str">
        <f t="shared" si="55"/>
        <v/>
      </c>
      <c r="AI1183" s="15" t="str">
        <f t="shared" si="54"/>
        <v>663268-142684</v>
      </c>
      <c r="AJ1183" s="511">
        <f t="shared" si="56"/>
        <v>1180</v>
      </c>
      <c r="AK1183" s="514">
        <v>18</v>
      </c>
      <c r="AL1183" s="514" t="s">
        <v>1478</v>
      </c>
      <c r="AM1183" s="514" t="s">
        <v>2798</v>
      </c>
      <c r="AN1183" s="514" t="s">
        <v>4219</v>
      </c>
      <c r="AO1183" s="514">
        <v>654513</v>
      </c>
      <c r="AP1183" s="514">
        <v>140127</v>
      </c>
      <c r="AQ1183" s="514" t="s">
        <v>4134</v>
      </c>
      <c r="AR1183" s="514" t="s">
        <v>861</v>
      </c>
      <c r="AS1183" s="514">
        <v>663268</v>
      </c>
      <c r="AT1183" s="514">
        <v>142684</v>
      </c>
      <c r="AU1183" s="514">
        <v>188</v>
      </c>
      <c r="AV1183" s="514" t="s">
        <v>718</v>
      </c>
      <c r="AW1183" s="514" t="s">
        <v>2640</v>
      </c>
      <c r="AX1183" s="514">
        <v>3.2</v>
      </c>
      <c r="AY1183" s="514">
        <v>0.1</v>
      </c>
      <c r="AZ1183" s="514">
        <v>1863</v>
      </c>
      <c r="BA1183" s="514" t="s">
        <v>208</v>
      </c>
      <c r="BB1183" s="515" t="s">
        <v>2666</v>
      </c>
      <c r="BC1183" s="515"/>
      <c r="BD1183" s="515"/>
      <c r="BE1183" s="530"/>
      <c r="BF1183" s="547"/>
      <c r="BG1183" s="530"/>
      <c r="BH1183" s="530"/>
      <c r="BI1183" s="530"/>
      <c r="BJ1183" s="560"/>
      <c r="BK1183" s="560"/>
      <c r="BL1183" s="530"/>
      <c r="BM1183" s="530"/>
      <c r="BN1183" s="530"/>
      <c r="BO1183" s="530"/>
      <c r="BP1183" s="530"/>
      <c r="BQ1183" s="530"/>
      <c r="BR1183" s="530"/>
      <c r="BS1183" s="530"/>
      <c r="BT1183" s="530"/>
      <c r="BU1183" s="530"/>
      <c r="BV1183" s="530"/>
      <c r="BW1183" s="530"/>
      <c r="BX1183" s="530"/>
      <c r="BY1183" s="555"/>
      <c r="BZ1183" s="552"/>
      <c r="CA1183" s="530"/>
    </row>
    <row r="1184" spans="34:79" x14ac:dyDescent="0.3">
      <c r="AH1184" s="512" t="str">
        <f t="shared" si="55"/>
        <v/>
      </c>
      <c r="AI1184" s="15" t="str">
        <f t="shared" si="54"/>
        <v>663279-142700</v>
      </c>
      <c r="AJ1184" s="511">
        <f t="shared" si="56"/>
        <v>1181</v>
      </c>
      <c r="AK1184" s="514">
        <v>18</v>
      </c>
      <c r="AL1184" s="514" t="s">
        <v>1478</v>
      </c>
      <c r="AM1184" s="514" t="s">
        <v>2798</v>
      </c>
      <c r="AN1184" s="514" t="s">
        <v>4219</v>
      </c>
      <c r="AO1184" s="514">
        <v>654513</v>
      </c>
      <c r="AP1184" s="514">
        <v>140127</v>
      </c>
      <c r="AQ1184" s="514" t="s">
        <v>4220</v>
      </c>
      <c r="AR1184" s="514" t="s">
        <v>861</v>
      </c>
      <c r="AS1184" s="514">
        <v>663279</v>
      </c>
      <c r="AT1184" s="514">
        <v>142700</v>
      </c>
      <c r="AU1184" s="514">
        <v>196</v>
      </c>
      <c r="AV1184" s="514" t="s">
        <v>718</v>
      </c>
      <c r="AW1184" s="514" t="s">
        <v>2640</v>
      </c>
      <c r="AX1184" s="514">
        <v>3</v>
      </c>
      <c r="AY1184" s="514">
        <v>0.3</v>
      </c>
      <c r="AZ1184" s="514">
        <v>1863</v>
      </c>
      <c r="BA1184" s="514" t="s">
        <v>208</v>
      </c>
      <c r="BB1184" s="515" t="s">
        <v>2666</v>
      </c>
      <c r="BC1184" s="515"/>
      <c r="BD1184" s="515"/>
      <c r="BE1184" s="530"/>
      <c r="BF1184" s="547"/>
      <c r="BG1184" s="530"/>
      <c r="BH1184" s="530"/>
      <c r="BI1184" s="530"/>
      <c r="BJ1184" s="560"/>
      <c r="BK1184" s="560"/>
      <c r="BL1184" s="530"/>
      <c r="BM1184" s="530"/>
      <c r="BN1184" s="530"/>
      <c r="BO1184" s="530"/>
      <c r="BP1184" s="530"/>
      <c r="BQ1184" s="530"/>
      <c r="BR1184" s="530"/>
      <c r="BS1184" s="530"/>
      <c r="BT1184" s="530"/>
      <c r="BU1184" s="530"/>
      <c r="BV1184" s="530"/>
      <c r="BW1184" s="530"/>
      <c r="BX1184" s="530"/>
      <c r="BY1184" s="555"/>
      <c r="BZ1184" s="552"/>
      <c r="CA1184" s="530"/>
    </row>
    <row r="1185" spans="34:79" x14ac:dyDescent="0.3">
      <c r="AH1185" s="512" t="str">
        <f t="shared" si="55"/>
        <v/>
      </c>
      <c r="AI1185" s="15" t="str">
        <f t="shared" si="54"/>
        <v>664049-142897</v>
      </c>
      <c r="AJ1185" s="511">
        <f t="shared" si="56"/>
        <v>1182</v>
      </c>
      <c r="AK1185" s="514">
        <v>18</v>
      </c>
      <c r="AL1185" s="514" t="s">
        <v>1478</v>
      </c>
      <c r="AM1185" s="514" t="s">
        <v>2663</v>
      </c>
      <c r="AN1185" s="514" t="s">
        <v>4221</v>
      </c>
      <c r="AO1185" s="514">
        <v>662113</v>
      </c>
      <c r="AP1185" s="514">
        <v>142906</v>
      </c>
      <c r="AQ1185" s="514" t="s">
        <v>4222</v>
      </c>
      <c r="AR1185" s="514" t="s">
        <v>861</v>
      </c>
      <c r="AS1185" s="514">
        <v>664049</v>
      </c>
      <c r="AT1185" s="514">
        <v>142897</v>
      </c>
      <c r="AU1185" s="514">
        <v>190</v>
      </c>
      <c r="AV1185" s="514" t="s">
        <v>718</v>
      </c>
      <c r="AW1185" s="514" t="s">
        <v>718</v>
      </c>
      <c r="AX1185" s="514">
        <v>1.5</v>
      </c>
      <c r="AY1185" s="514">
        <v>1.4</v>
      </c>
      <c r="AZ1185" s="514">
        <v>1863</v>
      </c>
      <c r="BA1185" s="514" t="s">
        <v>208</v>
      </c>
      <c r="BB1185" s="515" t="s">
        <v>861</v>
      </c>
      <c r="BC1185" s="515"/>
      <c r="BD1185" s="515"/>
      <c r="BE1185" s="530"/>
      <c r="BF1185" s="547"/>
      <c r="BG1185" s="530"/>
      <c r="BH1185" s="530"/>
      <c r="BI1185" s="530"/>
      <c r="BJ1185" s="560"/>
      <c r="BK1185" s="560"/>
      <c r="BL1185" s="530"/>
      <c r="BM1185" s="530"/>
      <c r="BN1185" s="530"/>
      <c r="BO1185" s="530"/>
      <c r="BP1185" s="530"/>
      <c r="BQ1185" s="530"/>
      <c r="BR1185" s="530"/>
      <c r="BS1185" s="530"/>
      <c r="BT1185" s="530"/>
      <c r="BU1185" s="530"/>
      <c r="BV1185" s="530"/>
      <c r="BW1185" s="530"/>
      <c r="BX1185" s="530"/>
      <c r="BY1185" s="555"/>
      <c r="BZ1185" s="552"/>
      <c r="CA1185" s="530"/>
    </row>
    <row r="1186" spans="34:79" x14ac:dyDescent="0.3">
      <c r="AH1186" s="512" t="str">
        <f t="shared" si="55"/>
        <v>OBS! förväxlingsrisk =&gt;</v>
      </c>
      <c r="AI1186" s="15" t="str">
        <f t="shared" si="54"/>
        <v>664056-142884</v>
      </c>
      <c r="AJ1186" s="511">
        <f t="shared" si="56"/>
        <v>1183</v>
      </c>
      <c r="AK1186" s="514">
        <v>18</v>
      </c>
      <c r="AL1186" s="514" t="s">
        <v>1478</v>
      </c>
      <c r="AM1186" s="514" t="s">
        <v>4153</v>
      </c>
      <c r="AN1186" s="514" t="s">
        <v>4221</v>
      </c>
      <c r="AO1186" s="514">
        <v>662113</v>
      </c>
      <c r="AP1186" s="514">
        <v>142906</v>
      </c>
      <c r="AQ1186" s="514" t="s">
        <v>861</v>
      </c>
      <c r="AR1186" s="514" t="s">
        <v>2658</v>
      </c>
      <c r="AS1186" s="514">
        <v>664056</v>
      </c>
      <c r="AT1186" s="514">
        <v>142884</v>
      </c>
      <c r="AU1186" s="514">
        <v>196</v>
      </c>
      <c r="AV1186" s="514" t="s">
        <v>718</v>
      </c>
      <c r="AW1186" s="514" t="s">
        <v>718</v>
      </c>
      <c r="AX1186" s="514">
        <v>1.3</v>
      </c>
      <c r="AY1186" s="514">
        <v>0.1</v>
      </c>
      <c r="AZ1186" s="514">
        <v>1863</v>
      </c>
      <c r="BA1186" s="514" t="s">
        <v>208</v>
      </c>
      <c r="BB1186" s="515" t="s">
        <v>2666</v>
      </c>
      <c r="BC1186" s="515"/>
      <c r="BD1186" s="515"/>
      <c r="BE1186" s="530"/>
      <c r="BF1186" s="547"/>
      <c r="BG1186" s="530"/>
      <c r="BH1186" s="530"/>
      <c r="BI1186" s="530"/>
      <c r="BJ1186" s="560"/>
      <c r="BK1186" s="560"/>
      <c r="BL1186" s="530"/>
      <c r="BM1186" s="530"/>
      <c r="BN1186" s="530"/>
      <c r="BO1186" s="530"/>
      <c r="BP1186" s="530"/>
      <c r="BQ1186" s="530"/>
      <c r="BR1186" s="530"/>
      <c r="BS1186" s="530"/>
      <c r="BT1186" s="530"/>
      <c r="BU1186" s="530"/>
      <c r="BV1186" s="530"/>
      <c r="BW1186" s="530"/>
      <c r="BX1186" s="530"/>
      <c r="BY1186" s="555"/>
      <c r="BZ1186" s="552"/>
      <c r="CA1186" s="530"/>
    </row>
    <row r="1187" spans="34:79" x14ac:dyDescent="0.3">
      <c r="AH1187" s="512" t="str">
        <f t="shared" si="55"/>
        <v>OBS! förväxlingsrisk =&gt;</v>
      </c>
      <c r="AI1187" s="15" t="str">
        <f t="shared" si="54"/>
        <v>664062-142881</v>
      </c>
      <c r="AJ1187" s="511">
        <f t="shared" si="56"/>
        <v>1184</v>
      </c>
      <c r="AK1187" s="514">
        <v>18</v>
      </c>
      <c r="AL1187" s="514" t="s">
        <v>1478</v>
      </c>
      <c r="AM1187" s="514" t="s">
        <v>4153</v>
      </c>
      <c r="AN1187" s="514" t="s">
        <v>4221</v>
      </c>
      <c r="AO1187" s="514">
        <v>662113</v>
      </c>
      <c r="AP1187" s="514">
        <v>142906</v>
      </c>
      <c r="AQ1187" s="514" t="s">
        <v>861</v>
      </c>
      <c r="AR1187" s="514" t="s">
        <v>861</v>
      </c>
      <c r="AS1187" s="514">
        <v>664062</v>
      </c>
      <c r="AT1187" s="514">
        <v>142881</v>
      </c>
      <c r="AU1187" s="514">
        <v>197</v>
      </c>
      <c r="AV1187" s="514" t="s">
        <v>718</v>
      </c>
      <c r="AW1187" s="514" t="s">
        <v>718</v>
      </c>
      <c r="AX1187" s="514">
        <v>1.2</v>
      </c>
      <c r="AY1187" s="514">
        <v>0.2</v>
      </c>
      <c r="AZ1187" s="514">
        <v>1863</v>
      </c>
      <c r="BA1187" s="514" t="s">
        <v>208</v>
      </c>
      <c r="BB1187" s="515" t="s">
        <v>2666</v>
      </c>
      <c r="BC1187" s="515"/>
      <c r="BD1187" s="515"/>
      <c r="BE1187" s="530"/>
      <c r="BF1187" s="547"/>
      <c r="BG1187" s="530"/>
      <c r="BH1187" s="530"/>
      <c r="BI1187" s="530"/>
      <c r="BJ1187" s="560"/>
      <c r="BK1187" s="560"/>
      <c r="BL1187" s="530"/>
      <c r="BM1187" s="530"/>
      <c r="BN1187" s="530"/>
      <c r="BO1187" s="530"/>
      <c r="BP1187" s="530"/>
      <c r="BQ1187" s="530"/>
      <c r="BR1187" s="530"/>
      <c r="BS1187" s="530"/>
      <c r="BT1187" s="530"/>
      <c r="BU1187" s="530"/>
      <c r="BV1187" s="530"/>
      <c r="BW1187" s="530"/>
      <c r="BX1187" s="530"/>
      <c r="BY1187" s="555"/>
      <c r="BZ1187" s="552"/>
      <c r="CA1187" s="530"/>
    </row>
    <row r="1188" spans="34:79" x14ac:dyDescent="0.3">
      <c r="AH1188" s="512" t="str">
        <f t="shared" si="55"/>
        <v/>
      </c>
      <c r="AI1188" s="15" t="str">
        <f t="shared" si="54"/>
        <v>664071-142874</v>
      </c>
      <c r="AJ1188" s="511">
        <f t="shared" si="56"/>
        <v>1185</v>
      </c>
      <c r="AK1188" s="514">
        <v>18</v>
      </c>
      <c r="AL1188" s="514" t="s">
        <v>1478</v>
      </c>
      <c r="AM1188" s="514" t="s">
        <v>4153</v>
      </c>
      <c r="AN1188" s="514" t="s">
        <v>4221</v>
      </c>
      <c r="AO1188" s="514">
        <v>662113</v>
      </c>
      <c r="AP1188" s="514">
        <v>142906</v>
      </c>
      <c r="AQ1188" s="514" t="s">
        <v>4223</v>
      </c>
      <c r="AR1188" s="514" t="s">
        <v>861</v>
      </c>
      <c r="AS1188" s="514">
        <v>664071</v>
      </c>
      <c r="AT1188" s="514">
        <v>142874</v>
      </c>
      <c r="AU1188" s="514">
        <v>195</v>
      </c>
      <c r="AV1188" s="514" t="s">
        <v>718</v>
      </c>
      <c r="AW1188" s="514" t="s">
        <v>718</v>
      </c>
      <c r="AX1188" s="514">
        <v>1.1000000000000001</v>
      </c>
      <c r="AY1188" s="514">
        <v>1.6</v>
      </c>
      <c r="AZ1188" s="514">
        <v>1863</v>
      </c>
      <c r="BA1188" s="514" t="s">
        <v>208</v>
      </c>
      <c r="BB1188" s="515" t="s">
        <v>2666</v>
      </c>
      <c r="BC1188" s="515"/>
      <c r="BD1188" s="515"/>
      <c r="BE1188" s="530"/>
      <c r="BF1188" s="547"/>
      <c r="BG1188" s="530"/>
      <c r="BH1188" s="530"/>
      <c r="BI1188" s="530"/>
      <c r="BJ1188" s="560"/>
      <c r="BK1188" s="560"/>
      <c r="BL1188" s="530"/>
      <c r="BM1188" s="530"/>
      <c r="BN1188" s="530"/>
      <c r="BO1188" s="530"/>
      <c r="BP1188" s="530"/>
      <c r="BQ1188" s="530"/>
      <c r="BR1188" s="530"/>
      <c r="BS1188" s="530"/>
      <c r="BT1188" s="530"/>
      <c r="BU1188" s="530"/>
      <c r="BV1188" s="530"/>
      <c r="BW1188" s="530"/>
      <c r="BX1188" s="530"/>
      <c r="BY1188" s="555"/>
      <c r="BZ1188" s="552"/>
      <c r="CA1188" s="530"/>
    </row>
    <row r="1189" spans="34:79" x14ac:dyDescent="0.3">
      <c r="AH1189" s="512" t="str">
        <f t="shared" si="55"/>
        <v/>
      </c>
      <c r="AI1189" s="15" t="str">
        <f t="shared" si="54"/>
        <v>664078-142872</v>
      </c>
      <c r="AJ1189" s="511">
        <f t="shared" si="56"/>
        <v>1186</v>
      </c>
      <c r="AK1189" s="514">
        <v>18</v>
      </c>
      <c r="AL1189" s="514" t="s">
        <v>1478</v>
      </c>
      <c r="AM1189" s="514" t="s">
        <v>4153</v>
      </c>
      <c r="AN1189" s="514" t="s">
        <v>4221</v>
      </c>
      <c r="AO1189" s="514">
        <v>662113</v>
      </c>
      <c r="AP1189" s="514">
        <v>142906</v>
      </c>
      <c r="AQ1189" s="514" t="s">
        <v>4224</v>
      </c>
      <c r="AR1189" s="514" t="s">
        <v>861</v>
      </c>
      <c r="AS1189" s="514">
        <v>664078</v>
      </c>
      <c r="AT1189" s="514">
        <v>142872</v>
      </c>
      <c r="AU1189" s="514">
        <v>198</v>
      </c>
      <c r="AV1189" s="514" t="s">
        <v>718</v>
      </c>
      <c r="AW1189" s="514" t="s">
        <v>718</v>
      </c>
      <c r="AX1189" s="514">
        <v>1</v>
      </c>
      <c r="AY1189" s="514">
        <v>0.4</v>
      </c>
      <c r="AZ1189" s="514">
        <v>1863</v>
      </c>
      <c r="BA1189" s="514" t="s">
        <v>208</v>
      </c>
      <c r="BB1189" s="515" t="s">
        <v>2666</v>
      </c>
      <c r="BC1189" s="515"/>
      <c r="BD1189" s="515"/>
      <c r="BE1189" s="530"/>
      <c r="BF1189" s="547"/>
      <c r="BG1189" s="530"/>
      <c r="BH1189" s="530"/>
      <c r="BI1189" s="530"/>
      <c r="BJ1189" s="560"/>
      <c r="BK1189" s="560"/>
      <c r="BL1189" s="530"/>
      <c r="BM1189" s="530"/>
      <c r="BN1189" s="530"/>
      <c r="BO1189" s="530"/>
      <c r="BP1189" s="530"/>
      <c r="BQ1189" s="530"/>
      <c r="BR1189" s="530"/>
      <c r="BS1189" s="530"/>
      <c r="BT1189" s="530"/>
      <c r="BU1189" s="530"/>
      <c r="BV1189" s="530"/>
      <c r="BW1189" s="530"/>
      <c r="BX1189" s="530"/>
      <c r="BY1189" s="555"/>
      <c r="BZ1189" s="552"/>
      <c r="CA1189" s="530"/>
    </row>
    <row r="1190" spans="34:79" x14ac:dyDescent="0.3">
      <c r="AH1190" s="512" t="str">
        <f t="shared" si="55"/>
        <v>OBS! förväxlingsrisk =&gt;</v>
      </c>
      <c r="AI1190" s="15" t="str">
        <f t="shared" si="54"/>
        <v>664092-142867</v>
      </c>
      <c r="AJ1190" s="511">
        <f t="shared" si="56"/>
        <v>1187</v>
      </c>
      <c r="AK1190" s="514">
        <v>18</v>
      </c>
      <c r="AL1190" s="514" t="s">
        <v>1478</v>
      </c>
      <c r="AM1190" s="514" t="s">
        <v>4153</v>
      </c>
      <c r="AN1190" s="514" t="s">
        <v>4221</v>
      </c>
      <c r="AO1190" s="514">
        <v>662113</v>
      </c>
      <c r="AP1190" s="514">
        <v>142906</v>
      </c>
      <c r="AQ1190" s="514" t="s">
        <v>861</v>
      </c>
      <c r="AR1190" s="514" t="s">
        <v>2856</v>
      </c>
      <c r="AS1190" s="514">
        <v>664092</v>
      </c>
      <c r="AT1190" s="514">
        <v>142867</v>
      </c>
      <c r="AU1190" s="514">
        <v>200</v>
      </c>
      <c r="AV1190" s="514" t="s">
        <v>718</v>
      </c>
      <c r="AW1190" s="514" t="s">
        <v>718</v>
      </c>
      <c r="AX1190" s="514">
        <v>0.9</v>
      </c>
      <c r="AY1190" s="514">
        <v>0.5</v>
      </c>
      <c r="AZ1190" s="514">
        <v>1863</v>
      </c>
      <c r="BA1190" s="514" t="s">
        <v>208</v>
      </c>
      <c r="BB1190" s="515" t="s">
        <v>2666</v>
      </c>
      <c r="BC1190" s="515"/>
      <c r="BD1190" s="515"/>
      <c r="BE1190" s="530"/>
      <c r="BF1190" s="547"/>
      <c r="BG1190" s="530"/>
      <c r="BH1190" s="530"/>
      <c r="BI1190" s="530"/>
      <c r="BJ1190" s="560"/>
      <c r="BK1190" s="560"/>
      <c r="BL1190" s="530"/>
      <c r="BM1190" s="530"/>
      <c r="BN1190" s="530"/>
      <c r="BO1190" s="530"/>
      <c r="BP1190" s="530"/>
      <c r="BQ1190" s="530"/>
      <c r="BR1190" s="530"/>
      <c r="BS1190" s="530"/>
      <c r="BT1190" s="530"/>
      <c r="BU1190" s="530"/>
      <c r="BV1190" s="530"/>
      <c r="BW1190" s="530"/>
      <c r="BX1190" s="530"/>
      <c r="BY1190" s="555"/>
      <c r="BZ1190" s="552"/>
      <c r="CA1190" s="530"/>
    </row>
    <row r="1191" spans="34:79" x14ac:dyDescent="0.3">
      <c r="AH1191" s="512" t="str">
        <f t="shared" si="55"/>
        <v>OBS! förväxlingsrisk =&gt;</v>
      </c>
      <c r="AI1191" s="15" t="str">
        <f t="shared" si="54"/>
        <v>664105-142857</v>
      </c>
      <c r="AJ1191" s="511">
        <f t="shared" si="56"/>
        <v>1188</v>
      </c>
      <c r="AK1191" s="514">
        <v>18</v>
      </c>
      <c r="AL1191" s="514" t="s">
        <v>1478</v>
      </c>
      <c r="AM1191" s="514" t="s">
        <v>4153</v>
      </c>
      <c r="AN1191" s="514" t="s">
        <v>4221</v>
      </c>
      <c r="AO1191" s="514">
        <v>662113</v>
      </c>
      <c r="AP1191" s="514">
        <v>142906</v>
      </c>
      <c r="AQ1191" s="514" t="s">
        <v>861</v>
      </c>
      <c r="AR1191" s="514" t="s">
        <v>2647</v>
      </c>
      <c r="AS1191" s="514">
        <v>664105</v>
      </c>
      <c r="AT1191" s="514">
        <v>142857</v>
      </c>
      <c r="AU1191" s="514">
        <v>206</v>
      </c>
      <c r="AV1191" s="514" t="s">
        <v>718</v>
      </c>
      <c r="AW1191" s="514" t="s">
        <v>718</v>
      </c>
      <c r="AX1191" s="514">
        <v>0.7</v>
      </c>
      <c r="AY1191" s="514">
        <v>0.7</v>
      </c>
      <c r="AZ1191" s="514">
        <v>1863</v>
      </c>
      <c r="BA1191" s="514" t="s">
        <v>208</v>
      </c>
      <c r="BB1191" s="515" t="s">
        <v>2666</v>
      </c>
      <c r="BC1191" s="515"/>
      <c r="BD1191" s="515"/>
      <c r="BE1191" s="530"/>
      <c r="BF1191" s="547"/>
      <c r="BG1191" s="530"/>
      <c r="BH1191" s="530"/>
      <c r="BI1191" s="530"/>
      <c r="BJ1191" s="560"/>
      <c r="BK1191" s="560"/>
      <c r="BL1191" s="530"/>
      <c r="BM1191" s="530"/>
      <c r="BN1191" s="530"/>
      <c r="BO1191" s="530"/>
      <c r="BP1191" s="530"/>
      <c r="BQ1191" s="530"/>
      <c r="BR1191" s="530"/>
      <c r="BS1191" s="530"/>
      <c r="BT1191" s="530"/>
      <c r="BU1191" s="530"/>
      <c r="BV1191" s="530"/>
      <c r="BW1191" s="530"/>
      <c r="BX1191" s="530"/>
      <c r="BY1191" s="555"/>
      <c r="BZ1191" s="552"/>
      <c r="CA1191" s="530"/>
    </row>
    <row r="1192" spans="34:79" x14ac:dyDescent="0.3">
      <c r="AH1192" s="512" t="str">
        <f t="shared" si="55"/>
        <v/>
      </c>
      <c r="AI1192" s="15" t="str">
        <f t="shared" si="54"/>
        <v>658755-142502</v>
      </c>
      <c r="AJ1192" s="511">
        <f t="shared" si="56"/>
        <v>1189</v>
      </c>
      <c r="AK1192" s="514">
        <v>18</v>
      </c>
      <c r="AL1192" s="514" t="s">
        <v>1478</v>
      </c>
      <c r="AM1192" s="514" t="s">
        <v>4225</v>
      </c>
      <c r="AN1192" s="514" t="s">
        <v>4226</v>
      </c>
      <c r="AO1192" s="514">
        <v>658972</v>
      </c>
      <c r="AP1192" s="514">
        <v>142478</v>
      </c>
      <c r="AQ1192" s="514" t="s">
        <v>4227</v>
      </c>
      <c r="AR1192" s="514" t="s">
        <v>861</v>
      </c>
      <c r="AS1192" s="514">
        <v>658755</v>
      </c>
      <c r="AT1192" s="514">
        <v>142502</v>
      </c>
      <c r="AU1192" s="514">
        <v>117</v>
      </c>
      <c r="AV1192" s="514" t="s">
        <v>718</v>
      </c>
      <c r="AW1192" s="514" t="s">
        <v>2635</v>
      </c>
      <c r="AX1192" s="514">
        <v>10</v>
      </c>
      <c r="AY1192" s="514">
        <v>3.2</v>
      </c>
      <c r="AZ1192" s="514">
        <v>1883</v>
      </c>
      <c r="BA1192" s="514" t="s">
        <v>224</v>
      </c>
      <c r="BB1192" s="515" t="s">
        <v>861</v>
      </c>
      <c r="BC1192" s="515"/>
      <c r="BD1192" s="515"/>
      <c r="BE1192" s="530"/>
      <c r="BF1192" s="547"/>
      <c r="BG1192" s="530"/>
      <c r="BH1192" s="530"/>
      <c r="BI1192" s="530"/>
      <c r="BJ1192" s="560"/>
      <c r="BK1192" s="560"/>
      <c r="BL1192" s="530"/>
      <c r="BM1192" s="530"/>
      <c r="BN1192" s="530"/>
      <c r="BO1192" s="530"/>
      <c r="BP1192" s="530"/>
      <c r="BQ1192" s="530"/>
      <c r="BR1192" s="530"/>
      <c r="BS1192" s="530"/>
      <c r="BT1192" s="530"/>
      <c r="BU1192" s="530"/>
      <c r="BV1192" s="530"/>
      <c r="BW1192" s="530"/>
      <c r="BX1192" s="530"/>
      <c r="BY1192" s="555"/>
      <c r="BZ1192" s="552"/>
      <c r="CA1192" s="530"/>
    </row>
    <row r="1193" spans="34:79" x14ac:dyDescent="0.3">
      <c r="AH1193" s="512" t="str">
        <f t="shared" si="55"/>
        <v/>
      </c>
      <c r="AI1193" s="15" t="str">
        <f t="shared" si="54"/>
        <v>664693-142750</v>
      </c>
      <c r="AJ1193" s="511">
        <f t="shared" si="56"/>
        <v>1190</v>
      </c>
      <c r="AK1193" s="514">
        <v>18</v>
      </c>
      <c r="AL1193" s="514" t="s">
        <v>1478</v>
      </c>
      <c r="AM1193" s="514" t="s">
        <v>4173</v>
      </c>
      <c r="AN1193" s="514" t="s">
        <v>4228</v>
      </c>
      <c r="AO1193" s="514">
        <v>664332</v>
      </c>
      <c r="AP1193" s="514">
        <v>142964</v>
      </c>
      <c r="AQ1193" s="514" t="s">
        <v>4229</v>
      </c>
      <c r="AR1193" s="514" t="s">
        <v>861</v>
      </c>
      <c r="AS1193" s="514">
        <v>664693</v>
      </c>
      <c r="AT1193" s="514">
        <v>142750</v>
      </c>
      <c r="AU1193" s="514">
        <v>210</v>
      </c>
      <c r="AV1193" s="514" t="s">
        <v>718</v>
      </c>
      <c r="AW1193" s="514" t="s">
        <v>718</v>
      </c>
      <c r="AX1193" s="514">
        <v>0.1</v>
      </c>
      <c r="AY1193" s="514">
        <v>0</v>
      </c>
      <c r="AZ1193" s="514">
        <v>1863</v>
      </c>
      <c r="BA1193" s="514" t="s">
        <v>208</v>
      </c>
      <c r="BB1193" s="515" t="s">
        <v>861</v>
      </c>
      <c r="BC1193" s="515"/>
      <c r="BD1193" s="515"/>
      <c r="BE1193" s="530"/>
      <c r="BF1193" s="547"/>
      <c r="BG1193" s="530"/>
      <c r="BH1193" s="530"/>
      <c r="BI1193" s="530"/>
      <c r="BJ1193" s="560"/>
      <c r="BK1193" s="560"/>
      <c r="BL1193" s="530"/>
      <c r="BM1193" s="530"/>
      <c r="BN1193" s="530"/>
      <c r="BO1193" s="530"/>
      <c r="BP1193" s="530"/>
      <c r="BQ1193" s="530"/>
      <c r="BR1193" s="530"/>
      <c r="BS1193" s="530"/>
      <c r="BT1193" s="530"/>
      <c r="BU1193" s="530"/>
      <c r="BV1193" s="530"/>
      <c r="BW1193" s="530"/>
      <c r="BX1193" s="530"/>
      <c r="BY1193" s="555"/>
      <c r="BZ1193" s="552"/>
      <c r="CA1193" s="530"/>
    </row>
    <row r="1194" spans="34:79" x14ac:dyDescent="0.3">
      <c r="AH1194" s="512" t="str">
        <f t="shared" si="55"/>
        <v/>
      </c>
      <c r="AI1194" s="15" t="str">
        <f t="shared" si="54"/>
        <v>661116-143901</v>
      </c>
      <c r="AJ1194" s="511">
        <f t="shared" si="56"/>
        <v>1191</v>
      </c>
      <c r="AK1194" s="514">
        <v>18</v>
      </c>
      <c r="AL1194" s="514" t="s">
        <v>1478</v>
      </c>
      <c r="AM1194" s="514" t="s">
        <v>4127</v>
      </c>
      <c r="AN1194" s="514" t="s">
        <v>3041</v>
      </c>
      <c r="AO1194" s="514">
        <v>661241</v>
      </c>
      <c r="AP1194" s="514">
        <v>143370</v>
      </c>
      <c r="AQ1194" s="514" t="s">
        <v>4230</v>
      </c>
      <c r="AR1194" s="514" t="s">
        <v>861</v>
      </c>
      <c r="AS1194" s="514">
        <v>661116</v>
      </c>
      <c r="AT1194" s="514">
        <v>143901</v>
      </c>
      <c r="AU1194" s="514">
        <v>208</v>
      </c>
      <c r="AV1194" s="514" t="s">
        <v>718</v>
      </c>
      <c r="AW1194" s="514" t="s">
        <v>718</v>
      </c>
      <c r="AX1194" s="514">
        <v>2.5</v>
      </c>
      <c r="AY1194" s="514">
        <v>1</v>
      </c>
      <c r="AZ1194" s="514">
        <v>1863</v>
      </c>
      <c r="BA1194" s="514" t="s">
        <v>208</v>
      </c>
      <c r="BB1194" s="515" t="s">
        <v>861</v>
      </c>
      <c r="BC1194" s="515"/>
      <c r="BD1194" s="515"/>
      <c r="BE1194" s="530"/>
      <c r="BF1194" s="547"/>
      <c r="BG1194" s="530"/>
      <c r="BH1194" s="530"/>
      <c r="BI1194" s="530"/>
      <c r="BJ1194" s="560"/>
      <c r="BK1194" s="560"/>
      <c r="BL1194" s="530"/>
      <c r="BM1194" s="530"/>
      <c r="BN1194" s="530"/>
      <c r="BO1194" s="530"/>
      <c r="BP1194" s="530"/>
      <c r="BQ1194" s="530"/>
      <c r="BR1194" s="530"/>
      <c r="BS1194" s="530"/>
      <c r="BT1194" s="530"/>
      <c r="BU1194" s="530"/>
      <c r="BV1194" s="530"/>
      <c r="BW1194" s="530"/>
      <c r="BX1194" s="530"/>
      <c r="BY1194" s="555"/>
      <c r="BZ1194" s="552"/>
      <c r="CA1194" s="530"/>
    </row>
    <row r="1195" spans="34:79" x14ac:dyDescent="0.3">
      <c r="AH1195" s="512" t="str">
        <f t="shared" si="55"/>
        <v/>
      </c>
      <c r="AI1195" s="15" t="str">
        <f t="shared" si="54"/>
        <v>661198-143812</v>
      </c>
      <c r="AJ1195" s="511">
        <f t="shared" si="56"/>
        <v>1192</v>
      </c>
      <c r="AK1195" s="514">
        <v>18</v>
      </c>
      <c r="AL1195" s="514" t="s">
        <v>1478</v>
      </c>
      <c r="AM1195" s="514" t="s">
        <v>4127</v>
      </c>
      <c r="AN1195" s="514" t="s">
        <v>3041</v>
      </c>
      <c r="AO1195" s="514">
        <v>661241</v>
      </c>
      <c r="AP1195" s="514">
        <v>143370</v>
      </c>
      <c r="AQ1195" s="514" t="s">
        <v>4231</v>
      </c>
      <c r="AR1195" s="514" t="s">
        <v>861</v>
      </c>
      <c r="AS1195" s="514">
        <v>661198</v>
      </c>
      <c r="AT1195" s="514">
        <v>143812</v>
      </c>
      <c r="AU1195" s="514">
        <v>181</v>
      </c>
      <c r="AV1195" s="514" t="s">
        <v>718</v>
      </c>
      <c r="AW1195" s="514" t="s">
        <v>2640</v>
      </c>
      <c r="AX1195" s="514">
        <v>2.5</v>
      </c>
      <c r="AY1195" s="514">
        <v>0.2</v>
      </c>
      <c r="AZ1195" s="514">
        <v>1863</v>
      </c>
      <c r="BA1195" s="514" t="s">
        <v>208</v>
      </c>
      <c r="BB1195" s="515" t="s">
        <v>2799</v>
      </c>
      <c r="BC1195" s="515"/>
      <c r="BD1195" s="515"/>
      <c r="BE1195" s="530"/>
      <c r="BF1195" s="547"/>
      <c r="BG1195" s="530"/>
      <c r="BH1195" s="530"/>
      <c r="BI1195" s="530"/>
      <c r="BJ1195" s="560"/>
      <c r="BK1195" s="560"/>
      <c r="BL1195" s="530"/>
      <c r="BM1195" s="530"/>
      <c r="BN1195" s="530"/>
      <c r="BO1195" s="530"/>
      <c r="BP1195" s="530"/>
      <c r="BQ1195" s="530"/>
      <c r="BR1195" s="530"/>
      <c r="BS1195" s="530"/>
      <c r="BT1195" s="530"/>
      <c r="BU1195" s="530"/>
      <c r="BV1195" s="530"/>
      <c r="BW1195" s="530"/>
      <c r="BX1195" s="530"/>
      <c r="BY1195" s="555"/>
      <c r="BZ1195" s="552"/>
      <c r="CA1195" s="530"/>
    </row>
    <row r="1196" spans="34:79" x14ac:dyDescent="0.3">
      <c r="AH1196" s="512" t="str">
        <f t="shared" si="55"/>
        <v/>
      </c>
      <c r="AI1196" s="15" t="str">
        <f t="shared" si="54"/>
        <v>665391-143055</v>
      </c>
      <c r="AJ1196" s="511">
        <f t="shared" si="56"/>
        <v>1193</v>
      </c>
      <c r="AK1196" s="514">
        <v>18</v>
      </c>
      <c r="AL1196" s="514" t="s">
        <v>1478</v>
      </c>
      <c r="AM1196" s="514" t="s">
        <v>4173</v>
      </c>
      <c r="AN1196" s="514" t="s">
        <v>3041</v>
      </c>
      <c r="AO1196" s="514">
        <v>664332</v>
      </c>
      <c r="AP1196" s="514">
        <v>142964</v>
      </c>
      <c r="AQ1196" s="514" t="s">
        <v>4232</v>
      </c>
      <c r="AR1196" s="514" t="s">
        <v>861</v>
      </c>
      <c r="AS1196" s="514">
        <v>665391</v>
      </c>
      <c r="AT1196" s="514">
        <v>143055</v>
      </c>
      <c r="AU1196" s="514">
        <v>251</v>
      </c>
      <c r="AV1196" s="514" t="s">
        <v>718</v>
      </c>
      <c r="AW1196" s="514" t="s">
        <v>2747</v>
      </c>
      <c r="AX1196" s="514">
        <v>0.6</v>
      </c>
      <c r="AY1196" s="514">
        <v>3</v>
      </c>
      <c r="AZ1196" s="514">
        <v>1863</v>
      </c>
      <c r="BA1196" s="514" t="s">
        <v>208</v>
      </c>
      <c r="BB1196" s="515" t="s">
        <v>3037</v>
      </c>
      <c r="BC1196" s="515"/>
      <c r="BD1196" s="515"/>
      <c r="BE1196" s="530"/>
      <c r="BF1196" s="547"/>
      <c r="BG1196" s="530"/>
      <c r="BH1196" s="530"/>
      <c r="BI1196" s="530"/>
      <c r="BJ1196" s="560"/>
      <c r="BK1196" s="560"/>
      <c r="BL1196" s="530"/>
      <c r="BM1196" s="530"/>
      <c r="BN1196" s="530"/>
      <c r="BO1196" s="530"/>
      <c r="BP1196" s="530"/>
      <c r="BQ1196" s="530"/>
      <c r="BR1196" s="530"/>
      <c r="BS1196" s="530"/>
      <c r="BT1196" s="530"/>
      <c r="BU1196" s="530"/>
      <c r="BV1196" s="530"/>
      <c r="BW1196" s="530"/>
      <c r="BX1196" s="530"/>
      <c r="BY1196" s="555"/>
      <c r="BZ1196" s="552"/>
      <c r="CA1196" s="530"/>
    </row>
    <row r="1197" spans="34:79" x14ac:dyDescent="0.3">
      <c r="AH1197" s="512" t="str">
        <f t="shared" si="55"/>
        <v/>
      </c>
      <c r="AI1197" s="15" t="str">
        <f t="shared" si="54"/>
        <v>657339-143916</v>
      </c>
      <c r="AJ1197" s="511">
        <f t="shared" si="56"/>
        <v>1194</v>
      </c>
      <c r="AK1197" s="514">
        <v>18</v>
      </c>
      <c r="AL1197" s="514" t="s">
        <v>1478</v>
      </c>
      <c r="AM1197" s="514" t="s">
        <v>4114</v>
      </c>
      <c r="AN1197" s="514" t="s">
        <v>4233</v>
      </c>
      <c r="AO1197" s="514">
        <v>657739</v>
      </c>
      <c r="AP1197" s="514">
        <v>143037</v>
      </c>
      <c r="AQ1197" s="514" t="s">
        <v>4234</v>
      </c>
      <c r="AR1197" s="514" t="s">
        <v>861</v>
      </c>
      <c r="AS1197" s="514">
        <v>657339</v>
      </c>
      <c r="AT1197" s="514">
        <v>143916</v>
      </c>
      <c r="AU1197" s="514">
        <v>154</v>
      </c>
      <c r="AV1197" s="514" t="s">
        <v>718</v>
      </c>
      <c r="AW1197" s="514" t="s">
        <v>2640</v>
      </c>
      <c r="AX1197" s="514">
        <v>0.2</v>
      </c>
      <c r="AY1197" s="514">
        <v>0</v>
      </c>
      <c r="AZ1197" s="514">
        <v>1883</v>
      </c>
      <c r="BA1197" s="514" t="s">
        <v>224</v>
      </c>
      <c r="BB1197" s="515" t="s">
        <v>861</v>
      </c>
      <c r="BC1197" s="515"/>
      <c r="BD1197" s="515"/>
      <c r="BE1197" s="530"/>
      <c r="BF1197" s="547"/>
      <c r="BG1197" s="530"/>
      <c r="BH1197" s="530"/>
      <c r="BI1197" s="530"/>
      <c r="BJ1197" s="560"/>
      <c r="BK1197" s="560"/>
      <c r="BL1197" s="530"/>
      <c r="BM1197" s="530"/>
      <c r="BN1197" s="530"/>
      <c r="BO1197" s="530"/>
      <c r="BP1197" s="530"/>
      <c r="BQ1197" s="530"/>
      <c r="BR1197" s="530"/>
      <c r="BS1197" s="530"/>
      <c r="BT1197" s="530"/>
      <c r="BU1197" s="530"/>
      <c r="BV1197" s="530"/>
      <c r="BW1197" s="530"/>
      <c r="BX1197" s="530"/>
      <c r="BY1197" s="555"/>
      <c r="BZ1197" s="552"/>
      <c r="CA1197" s="530"/>
    </row>
    <row r="1198" spans="34:79" x14ac:dyDescent="0.3">
      <c r="AH1198" s="512" t="str">
        <f t="shared" si="55"/>
        <v/>
      </c>
      <c r="AI1198" s="15" t="str">
        <f t="shared" si="54"/>
        <v>663257-142369</v>
      </c>
      <c r="AJ1198" s="511">
        <f t="shared" si="56"/>
        <v>1195</v>
      </c>
      <c r="AK1198" s="514">
        <v>18</v>
      </c>
      <c r="AL1198" s="514" t="s">
        <v>1478</v>
      </c>
      <c r="AM1198" s="514" t="s">
        <v>4235</v>
      </c>
      <c r="AN1198" s="514" t="s">
        <v>4236</v>
      </c>
      <c r="AO1198" s="514">
        <v>663192</v>
      </c>
      <c r="AP1198" s="514">
        <v>142629</v>
      </c>
      <c r="AQ1198" s="514" t="s">
        <v>4237</v>
      </c>
      <c r="AR1198" s="514" t="s">
        <v>861</v>
      </c>
      <c r="AS1198" s="514">
        <v>663257</v>
      </c>
      <c r="AT1198" s="514">
        <v>142369</v>
      </c>
      <c r="AU1198" s="514">
        <v>200</v>
      </c>
      <c r="AV1198" s="514" t="s">
        <v>718</v>
      </c>
      <c r="AW1198" s="514" t="s">
        <v>2640</v>
      </c>
      <c r="AX1198" s="514">
        <v>2.1</v>
      </c>
      <c r="AY1198" s="514">
        <v>0.1</v>
      </c>
      <c r="AZ1198" s="514">
        <v>1863</v>
      </c>
      <c r="BA1198" s="514" t="s">
        <v>208</v>
      </c>
      <c r="BB1198" s="515" t="s">
        <v>4152</v>
      </c>
      <c r="BC1198" s="515"/>
      <c r="BD1198" s="515"/>
      <c r="BE1198" s="530"/>
      <c r="BF1198" s="547"/>
      <c r="BG1198" s="530"/>
      <c r="BH1198" s="530"/>
      <c r="BI1198" s="530"/>
      <c r="BJ1198" s="560"/>
      <c r="BK1198" s="560"/>
      <c r="BL1198" s="530"/>
      <c r="BM1198" s="530"/>
      <c r="BN1198" s="530"/>
      <c r="BO1198" s="530"/>
      <c r="BP1198" s="530"/>
      <c r="BQ1198" s="530"/>
      <c r="BR1198" s="530"/>
      <c r="BS1198" s="530"/>
      <c r="BT1198" s="530"/>
      <c r="BU1198" s="530"/>
      <c r="BV1198" s="530"/>
      <c r="BW1198" s="530"/>
      <c r="BX1198" s="530"/>
      <c r="BY1198" s="555"/>
      <c r="BZ1198" s="552"/>
      <c r="CA1198" s="530"/>
    </row>
    <row r="1199" spans="34:79" x14ac:dyDescent="0.3">
      <c r="AH1199" s="512" t="str">
        <f t="shared" si="55"/>
        <v/>
      </c>
      <c r="AI1199" s="15" t="str">
        <f t="shared" si="54"/>
        <v>663263-142377</v>
      </c>
      <c r="AJ1199" s="511">
        <f t="shared" si="56"/>
        <v>1196</v>
      </c>
      <c r="AK1199" s="514">
        <v>18</v>
      </c>
      <c r="AL1199" s="514" t="s">
        <v>1478</v>
      </c>
      <c r="AM1199" s="514" t="s">
        <v>4235</v>
      </c>
      <c r="AN1199" s="514" t="s">
        <v>4236</v>
      </c>
      <c r="AO1199" s="514">
        <v>663192</v>
      </c>
      <c r="AP1199" s="514">
        <v>142629</v>
      </c>
      <c r="AQ1199" s="514" t="s">
        <v>4238</v>
      </c>
      <c r="AR1199" s="514" t="s">
        <v>861</v>
      </c>
      <c r="AS1199" s="514">
        <v>663263</v>
      </c>
      <c r="AT1199" s="514">
        <v>142377</v>
      </c>
      <c r="AU1199" s="514">
        <v>187</v>
      </c>
      <c r="AV1199" s="514" t="s">
        <v>718</v>
      </c>
      <c r="AW1199" s="514" t="s">
        <v>718</v>
      </c>
      <c r="AX1199" s="514">
        <v>2.2000000000000002</v>
      </c>
      <c r="AY1199" s="514">
        <v>0.1</v>
      </c>
      <c r="AZ1199" s="514">
        <v>1863</v>
      </c>
      <c r="BA1199" s="514" t="s">
        <v>208</v>
      </c>
      <c r="BB1199" s="515" t="s">
        <v>861</v>
      </c>
      <c r="BC1199" s="515"/>
      <c r="BD1199" s="515"/>
      <c r="BE1199" s="530"/>
      <c r="BF1199" s="547"/>
      <c r="BG1199" s="530"/>
      <c r="BH1199" s="530"/>
      <c r="BI1199" s="530"/>
      <c r="BJ1199" s="560"/>
      <c r="BK1199" s="560"/>
      <c r="BL1199" s="530"/>
      <c r="BM1199" s="530"/>
      <c r="BN1199" s="530"/>
      <c r="BO1199" s="530"/>
      <c r="BP1199" s="530"/>
      <c r="BQ1199" s="530"/>
      <c r="BR1199" s="530"/>
      <c r="BS1199" s="530"/>
      <c r="BT1199" s="530"/>
      <c r="BU1199" s="530"/>
      <c r="BV1199" s="530"/>
      <c r="BW1199" s="530"/>
      <c r="BX1199" s="530"/>
      <c r="BY1199" s="555"/>
      <c r="BZ1199" s="552"/>
      <c r="CA1199" s="530"/>
    </row>
    <row r="1200" spans="34:79" x14ac:dyDescent="0.3">
      <c r="AH1200" s="512" t="str">
        <f t="shared" si="55"/>
        <v/>
      </c>
      <c r="AI1200" s="15" t="str">
        <f t="shared" si="54"/>
        <v>663264-142374</v>
      </c>
      <c r="AJ1200" s="511">
        <f t="shared" si="56"/>
        <v>1197</v>
      </c>
      <c r="AK1200" s="514">
        <v>18</v>
      </c>
      <c r="AL1200" s="514" t="s">
        <v>1478</v>
      </c>
      <c r="AM1200" s="514" t="s">
        <v>4235</v>
      </c>
      <c r="AN1200" s="514" t="s">
        <v>4236</v>
      </c>
      <c r="AO1200" s="514">
        <v>663192</v>
      </c>
      <c r="AP1200" s="514">
        <v>142629</v>
      </c>
      <c r="AQ1200" s="514" t="s">
        <v>4239</v>
      </c>
      <c r="AR1200" s="514" t="s">
        <v>861</v>
      </c>
      <c r="AS1200" s="514">
        <v>663264</v>
      </c>
      <c r="AT1200" s="514">
        <v>142374</v>
      </c>
      <c r="AU1200" s="514">
        <v>187</v>
      </c>
      <c r="AV1200" s="514" t="s">
        <v>718</v>
      </c>
      <c r="AW1200" s="514" t="s">
        <v>2640</v>
      </c>
      <c r="AX1200" s="514">
        <v>2.2000000000000002</v>
      </c>
      <c r="AY1200" s="514">
        <v>0</v>
      </c>
      <c r="AZ1200" s="514">
        <v>1863</v>
      </c>
      <c r="BA1200" s="514" t="s">
        <v>208</v>
      </c>
      <c r="BB1200" s="515" t="s">
        <v>861</v>
      </c>
      <c r="BC1200" s="515"/>
      <c r="BD1200" s="515"/>
      <c r="BE1200" s="530"/>
      <c r="BF1200" s="547"/>
      <c r="BG1200" s="530"/>
      <c r="BH1200" s="530"/>
      <c r="BI1200" s="530"/>
      <c r="BJ1200" s="560"/>
      <c r="BK1200" s="560"/>
      <c r="BL1200" s="530"/>
      <c r="BM1200" s="530"/>
      <c r="BN1200" s="530"/>
      <c r="BO1200" s="530"/>
      <c r="BP1200" s="530"/>
      <c r="BQ1200" s="530"/>
      <c r="BR1200" s="530"/>
      <c r="BS1200" s="530"/>
      <c r="BT1200" s="530"/>
      <c r="BU1200" s="530"/>
      <c r="BV1200" s="530"/>
      <c r="BW1200" s="530"/>
      <c r="BX1200" s="530"/>
      <c r="BY1200" s="555"/>
      <c r="BZ1200" s="552"/>
      <c r="CA1200" s="530"/>
    </row>
    <row r="1201" spans="34:79" x14ac:dyDescent="0.3">
      <c r="AH1201" s="512" t="str">
        <f t="shared" si="55"/>
        <v/>
      </c>
      <c r="AI1201" s="15" t="str">
        <f t="shared" si="54"/>
        <v>656332-141906</v>
      </c>
      <c r="AJ1201" s="511">
        <f t="shared" si="56"/>
        <v>1198</v>
      </c>
      <c r="AK1201" s="514">
        <v>18</v>
      </c>
      <c r="AL1201" s="514" t="s">
        <v>1478</v>
      </c>
      <c r="AM1201" s="514" t="s">
        <v>4240</v>
      </c>
      <c r="AN1201" s="514" t="s">
        <v>4241</v>
      </c>
      <c r="AO1201" s="514">
        <v>656330</v>
      </c>
      <c r="AP1201" s="514">
        <v>141907</v>
      </c>
      <c r="AQ1201" s="514" t="s">
        <v>4242</v>
      </c>
      <c r="AR1201" s="514" t="s">
        <v>861</v>
      </c>
      <c r="AS1201" s="514">
        <v>656332</v>
      </c>
      <c r="AT1201" s="514">
        <v>141906</v>
      </c>
      <c r="AU1201" s="514">
        <v>81</v>
      </c>
      <c r="AV1201" s="514" t="s">
        <v>719</v>
      </c>
      <c r="AW1201" s="514" t="s">
        <v>2640</v>
      </c>
      <c r="AX1201" s="514">
        <v>0.6</v>
      </c>
      <c r="AY1201" s="514">
        <v>0.1</v>
      </c>
      <c r="AZ1201" s="514">
        <v>1862</v>
      </c>
      <c r="BA1201" s="514" t="s">
        <v>158</v>
      </c>
      <c r="BB1201" s="515" t="s">
        <v>3646</v>
      </c>
      <c r="BC1201" s="515"/>
      <c r="BD1201" s="515"/>
      <c r="BE1201" s="530"/>
      <c r="BF1201" s="547"/>
      <c r="BG1201" s="530"/>
      <c r="BH1201" s="530"/>
      <c r="BI1201" s="530"/>
      <c r="BJ1201" s="560"/>
      <c r="BK1201" s="560"/>
      <c r="BL1201" s="530"/>
      <c r="BM1201" s="530"/>
      <c r="BN1201" s="530"/>
      <c r="BO1201" s="530"/>
      <c r="BP1201" s="530"/>
      <c r="BQ1201" s="530"/>
      <c r="BR1201" s="530"/>
      <c r="BS1201" s="530"/>
      <c r="BT1201" s="530"/>
      <c r="BU1201" s="530"/>
      <c r="BV1201" s="530"/>
      <c r="BW1201" s="530"/>
      <c r="BX1201" s="530"/>
      <c r="BY1201" s="555"/>
      <c r="BZ1201" s="552"/>
      <c r="CA1201" s="530"/>
    </row>
    <row r="1202" spans="34:79" x14ac:dyDescent="0.3">
      <c r="AH1202" s="512" t="str">
        <f t="shared" si="55"/>
        <v/>
      </c>
      <c r="AI1202" s="15" t="str">
        <f t="shared" si="54"/>
        <v>656360-141875</v>
      </c>
      <c r="AJ1202" s="511">
        <f t="shared" si="56"/>
        <v>1199</v>
      </c>
      <c r="AK1202" s="514">
        <v>18</v>
      </c>
      <c r="AL1202" s="514" t="s">
        <v>1478</v>
      </c>
      <c r="AM1202" s="514" t="s">
        <v>4240</v>
      </c>
      <c r="AN1202" s="514" t="s">
        <v>4241</v>
      </c>
      <c r="AO1202" s="514">
        <v>656330</v>
      </c>
      <c r="AP1202" s="514">
        <v>141907</v>
      </c>
      <c r="AQ1202" s="514" t="s">
        <v>4243</v>
      </c>
      <c r="AR1202" s="514" t="s">
        <v>3341</v>
      </c>
      <c r="AS1202" s="514">
        <v>656360</v>
      </c>
      <c r="AT1202" s="514">
        <v>141875</v>
      </c>
      <c r="AU1202" s="514">
        <v>96</v>
      </c>
      <c r="AV1202" s="514" t="s">
        <v>719</v>
      </c>
      <c r="AW1202" s="514" t="s">
        <v>2640</v>
      </c>
      <c r="AX1202" s="514">
        <v>0.2</v>
      </c>
      <c r="AY1202" s="514">
        <v>0.5</v>
      </c>
      <c r="AZ1202" s="514">
        <v>1862</v>
      </c>
      <c r="BA1202" s="514" t="s">
        <v>158</v>
      </c>
      <c r="BB1202" s="515" t="s">
        <v>3646</v>
      </c>
      <c r="BC1202" s="515"/>
      <c r="BD1202" s="515"/>
      <c r="BE1202" s="530"/>
      <c r="BF1202" s="547"/>
      <c r="BG1202" s="530"/>
      <c r="BH1202" s="530"/>
      <c r="BI1202" s="530"/>
      <c r="BJ1202" s="560"/>
      <c r="BK1202" s="560"/>
      <c r="BL1202" s="530"/>
      <c r="BM1202" s="530"/>
      <c r="BN1202" s="530"/>
      <c r="BO1202" s="530"/>
      <c r="BP1202" s="530"/>
      <c r="BQ1202" s="530"/>
      <c r="BR1202" s="530"/>
      <c r="BS1202" s="530"/>
      <c r="BT1202" s="530"/>
      <c r="BU1202" s="530"/>
      <c r="BV1202" s="530"/>
      <c r="BW1202" s="530"/>
      <c r="BX1202" s="530"/>
      <c r="BY1202" s="555"/>
      <c r="BZ1202" s="552"/>
      <c r="CA1202" s="530"/>
    </row>
    <row r="1203" spans="34:79" x14ac:dyDescent="0.3">
      <c r="AH1203" s="512" t="str">
        <f t="shared" si="55"/>
        <v/>
      </c>
      <c r="AI1203" s="15" t="str">
        <f t="shared" si="54"/>
        <v>656363-141875</v>
      </c>
      <c r="AJ1203" s="511">
        <f t="shared" si="56"/>
        <v>1200</v>
      </c>
      <c r="AK1203" s="514">
        <v>18</v>
      </c>
      <c r="AL1203" s="514" t="s">
        <v>1478</v>
      </c>
      <c r="AM1203" s="514" t="s">
        <v>4240</v>
      </c>
      <c r="AN1203" s="514" t="s">
        <v>4241</v>
      </c>
      <c r="AO1203" s="514">
        <v>656330</v>
      </c>
      <c r="AP1203" s="514">
        <v>141907</v>
      </c>
      <c r="AQ1203" s="514" t="s">
        <v>4244</v>
      </c>
      <c r="AR1203" s="514" t="s">
        <v>861</v>
      </c>
      <c r="AS1203" s="514">
        <v>656363</v>
      </c>
      <c r="AT1203" s="514">
        <v>141875</v>
      </c>
      <c r="AU1203" s="514">
        <v>97</v>
      </c>
      <c r="AV1203" s="514" t="s">
        <v>719</v>
      </c>
      <c r="AW1203" s="514" t="s">
        <v>2640</v>
      </c>
      <c r="AX1203" s="514">
        <v>0.1</v>
      </c>
      <c r="AY1203" s="514">
        <v>0.6</v>
      </c>
      <c r="AZ1203" s="514">
        <v>1862</v>
      </c>
      <c r="BA1203" s="514" t="s">
        <v>158</v>
      </c>
      <c r="BB1203" s="515" t="s">
        <v>3646</v>
      </c>
      <c r="BC1203" s="515"/>
      <c r="BD1203" s="515"/>
      <c r="BE1203" s="530"/>
      <c r="BF1203" s="547"/>
      <c r="BG1203" s="530"/>
      <c r="BH1203" s="530"/>
      <c r="BI1203" s="530"/>
      <c r="BJ1203" s="560"/>
      <c r="BK1203" s="560"/>
      <c r="BL1203" s="530"/>
      <c r="BM1203" s="530"/>
      <c r="BN1203" s="530"/>
      <c r="BO1203" s="530"/>
      <c r="BP1203" s="530"/>
      <c r="BQ1203" s="530"/>
      <c r="BR1203" s="530"/>
      <c r="BS1203" s="530"/>
      <c r="BT1203" s="530"/>
      <c r="BU1203" s="530"/>
      <c r="BV1203" s="530"/>
      <c r="BW1203" s="530"/>
      <c r="BX1203" s="530"/>
      <c r="BY1203" s="555"/>
      <c r="BZ1203" s="552"/>
      <c r="CA1203" s="530"/>
    </row>
    <row r="1204" spans="34:79" x14ac:dyDescent="0.3">
      <c r="AH1204" s="512" t="str">
        <f t="shared" si="55"/>
        <v/>
      </c>
      <c r="AI1204" s="15" t="str">
        <f t="shared" si="54"/>
        <v>656365-141830</v>
      </c>
      <c r="AJ1204" s="511">
        <f t="shared" si="56"/>
        <v>1201</v>
      </c>
      <c r="AK1204" s="514">
        <v>18</v>
      </c>
      <c r="AL1204" s="514" t="s">
        <v>1478</v>
      </c>
      <c r="AM1204" s="514" t="s">
        <v>4240</v>
      </c>
      <c r="AN1204" s="514" t="s">
        <v>4241</v>
      </c>
      <c r="AO1204" s="514">
        <v>656330</v>
      </c>
      <c r="AP1204" s="514">
        <v>141907</v>
      </c>
      <c r="AQ1204" s="514" t="s">
        <v>4245</v>
      </c>
      <c r="AR1204" s="514" t="s">
        <v>2891</v>
      </c>
      <c r="AS1204" s="514">
        <v>656365</v>
      </c>
      <c r="AT1204" s="514">
        <v>141830</v>
      </c>
      <c r="AU1204" s="514">
        <v>102</v>
      </c>
      <c r="AV1204" s="514" t="s">
        <v>719</v>
      </c>
      <c r="AW1204" s="514" t="s">
        <v>2640</v>
      </c>
      <c r="AX1204" s="514">
        <v>6.2</v>
      </c>
      <c r="AY1204" s="514">
        <v>0.1</v>
      </c>
      <c r="AZ1204" s="514">
        <v>1862</v>
      </c>
      <c r="BA1204" s="514" t="s">
        <v>158</v>
      </c>
      <c r="BB1204" s="515" t="s">
        <v>3646</v>
      </c>
      <c r="BC1204" s="515"/>
      <c r="BD1204" s="515"/>
      <c r="BE1204" s="530"/>
      <c r="BF1204" s="547"/>
      <c r="BG1204" s="530"/>
      <c r="BH1204" s="530"/>
      <c r="BI1204" s="530"/>
      <c r="BJ1204" s="560"/>
      <c r="BK1204" s="560"/>
      <c r="BL1204" s="530"/>
      <c r="BM1204" s="530"/>
      <c r="BN1204" s="530"/>
      <c r="BO1204" s="530"/>
      <c r="BP1204" s="530"/>
      <c r="BQ1204" s="530"/>
      <c r="BR1204" s="530"/>
      <c r="BS1204" s="530"/>
      <c r="BT1204" s="530"/>
      <c r="BU1204" s="530"/>
      <c r="BV1204" s="530"/>
      <c r="BW1204" s="530"/>
      <c r="BX1204" s="530"/>
      <c r="BY1204" s="555"/>
      <c r="BZ1204" s="552"/>
      <c r="CA1204" s="530"/>
    </row>
    <row r="1205" spans="34:79" x14ac:dyDescent="0.3">
      <c r="AH1205" s="512" t="str">
        <f t="shared" si="55"/>
        <v/>
      </c>
      <c r="AI1205" s="15" t="str">
        <f t="shared" si="54"/>
        <v>656365-141875</v>
      </c>
      <c r="AJ1205" s="511">
        <f t="shared" si="56"/>
        <v>1202</v>
      </c>
      <c r="AK1205" s="514">
        <v>18</v>
      </c>
      <c r="AL1205" s="514" t="s">
        <v>1478</v>
      </c>
      <c r="AM1205" s="514" t="s">
        <v>4240</v>
      </c>
      <c r="AN1205" s="514" t="s">
        <v>4241</v>
      </c>
      <c r="AO1205" s="514">
        <v>656330</v>
      </c>
      <c r="AP1205" s="514">
        <v>141907</v>
      </c>
      <c r="AQ1205" s="514" t="s">
        <v>4246</v>
      </c>
      <c r="AR1205" s="514" t="s">
        <v>861</v>
      </c>
      <c r="AS1205" s="514">
        <v>656365</v>
      </c>
      <c r="AT1205" s="514">
        <v>141875</v>
      </c>
      <c r="AU1205" s="514">
        <v>97</v>
      </c>
      <c r="AV1205" s="514" t="s">
        <v>719</v>
      </c>
      <c r="AW1205" s="514" t="s">
        <v>2640</v>
      </c>
      <c r="AX1205" s="514">
        <v>0.1</v>
      </c>
      <c r="AY1205" s="514">
        <v>0.6</v>
      </c>
      <c r="AZ1205" s="514">
        <v>1862</v>
      </c>
      <c r="BA1205" s="514" t="s">
        <v>158</v>
      </c>
      <c r="BB1205" s="515" t="s">
        <v>3646</v>
      </c>
      <c r="BC1205" s="515"/>
      <c r="BD1205" s="515"/>
      <c r="BE1205" s="530"/>
      <c r="BF1205" s="547"/>
      <c r="BG1205" s="530"/>
      <c r="BH1205" s="530"/>
      <c r="BI1205" s="530"/>
      <c r="BJ1205" s="560"/>
      <c r="BK1205" s="560"/>
      <c r="BL1205" s="530"/>
      <c r="BM1205" s="530"/>
      <c r="BN1205" s="530"/>
      <c r="BO1205" s="530"/>
      <c r="BP1205" s="530"/>
      <c r="BQ1205" s="530"/>
      <c r="BR1205" s="530"/>
      <c r="BS1205" s="530"/>
      <c r="BT1205" s="530"/>
      <c r="BU1205" s="530"/>
      <c r="BV1205" s="530"/>
      <c r="BW1205" s="530"/>
      <c r="BX1205" s="530"/>
      <c r="BY1205" s="555"/>
      <c r="BZ1205" s="552"/>
      <c r="CA1205" s="530"/>
    </row>
    <row r="1206" spans="34:79" x14ac:dyDescent="0.3">
      <c r="AH1206" s="512" t="str">
        <f t="shared" si="55"/>
        <v/>
      </c>
      <c r="AI1206" s="15" t="str">
        <f t="shared" si="54"/>
        <v>656543-141647</v>
      </c>
      <c r="AJ1206" s="511">
        <f t="shared" si="56"/>
        <v>1203</v>
      </c>
      <c r="AK1206" s="514">
        <v>18</v>
      </c>
      <c r="AL1206" s="514" t="s">
        <v>1478</v>
      </c>
      <c r="AM1206" s="514" t="s">
        <v>4240</v>
      </c>
      <c r="AN1206" s="514" t="s">
        <v>4241</v>
      </c>
      <c r="AO1206" s="514">
        <v>656330</v>
      </c>
      <c r="AP1206" s="514">
        <v>141907</v>
      </c>
      <c r="AQ1206" s="514" t="s">
        <v>4247</v>
      </c>
      <c r="AR1206" s="514" t="s">
        <v>2856</v>
      </c>
      <c r="AS1206" s="514">
        <v>656543</v>
      </c>
      <c r="AT1206" s="514">
        <v>141647</v>
      </c>
      <c r="AU1206" s="514">
        <v>141</v>
      </c>
      <c r="AV1206" s="514" t="s">
        <v>718</v>
      </c>
      <c r="AW1206" s="514" t="s">
        <v>2640</v>
      </c>
      <c r="AX1206" s="514">
        <v>1</v>
      </c>
      <c r="AY1206" s="514">
        <v>5.3</v>
      </c>
      <c r="AZ1206" s="514">
        <v>1862</v>
      </c>
      <c r="BA1206" s="514" t="s">
        <v>158</v>
      </c>
      <c r="BB1206" s="515" t="s">
        <v>3646</v>
      </c>
      <c r="BC1206" s="515"/>
      <c r="BD1206" s="515"/>
      <c r="BE1206" s="530"/>
      <c r="BF1206" s="547"/>
      <c r="BG1206" s="530"/>
      <c r="BH1206" s="530"/>
      <c r="BI1206" s="530"/>
      <c r="BJ1206" s="560"/>
      <c r="BK1206" s="560"/>
      <c r="BL1206" s="530"/>
      <c r="BM1206" s="530"/>
      <c r="BN1206" s="530"/>
      <c r="BO1206" s="530"/>
      <c r="BP1206" s="530"/>
      <c r="BQ1206" s="530"/>
      <c r="BR1206" s="530"/>
      <c r="BS1206" s="530"/>
      <c r="BT1206" s="530"/>
      <c r="BU1206" s="530"/>
      <c r="BV1206" s="530"/>
      <c r="BW1206" s="530"/>
      <c r="BX1206" s="530"/>
      <c r="BY1206" s="555"/>
      <c r="BZ1206" s="552"/>
      <c r="CA1206" s="530"/>
    </row>
    <row r="1207" spans="34:79" x14ac:dyDescent="0.3">
      <c r="AH1207" s="512" t="str">
        <f t="shared" si="55"/>
        <v/>
      </c>
      <c r="AI1207" s="15" t="str">
        <f t="shared" si="54"/>
        <v>656627-141666</v>
      </c>
      <c r="AJ1207" s="511">
        <f t="shared" si="56"/>
        <v>1204</v>
      </c>
      <c r="AK1207" s="514">
        <v>18</v>
      </c>
      <c r="AL1207" s="514" t="s">
        <v>1478</v>
      </c>
      <c r="AM1207" s="514" t="s">
        <v>4240</v>
      </c>
      <c r="AN1207" s="514" t="s">
        <v>4241</v>
      </c>
      <c r="AO1207" s="514">
        <v>656330</v>
      </c>
      <c r="AP1207" s="514">
        <v>141907</v>
      </c>
      <c r="AQ1207" s="514" t="s">
        <v>4248</v>
      </c>
      <c r="AR1207" s="514" t="s">
        <v>861</v>
      </c>
      <c r="AS1207" s="514">
        <v>656627</v>
      </c>
      <c r="AT1207" s="514">
        <v>141666</v>
      </c>
      <c r="AU1207" s="514">
        <v>142</v>
      </c>
      <c r="AV1207" s="514" t="s">
        <v>718</v>
      </c>
      <c r="AW1207" s="514" t="s">
        <v>2640</v>
      </c>
      <c r="AX1207" s="514">
        <v>0.1</v>
      </c>
      <c r="AY1207" s="514">
        <v>6.3</v>
      </c>
      <c r="AZ1207" s="514">
        <v>1862</v>
      </c>
      <c r="BA1207" s="514" t="s">
        <v>158</v>
      </c>
      <c r="BB1207" s="515" t="s">
        <v>861</v>
      </c>
      <c r="BC1207" s="515"/>
      <c r="BD1207" s="515"/>
      <c r="BE1207" s="530"/>
      <c r="BF1207" s="547"/>
      <c r="BG1207" s="530"/>
      <c r="BH1207" s="530"/>
      <c r="BI1207" s="530"/>
      <c r="BJ1207" s="560"/>
      <c r="BK1207" s="560"/>
      <c r="BL1207" s="530"/>
      <c r="BM1207" s="530"/>
      <c r="BN1207" s="530"/>
      <c r="BO1207" s="530"/>
      <c r="BP1207" s="530"/>
      <c r="BQ1207" s="530"/>
      <c r="BR1207" s="530"/>
      <c r="BS1207" s="530"/>
      <c r="BT1207" s="530"/>
      <c r="BU1207" s="530"/>
      <c r="BV1207" s="530"/>
      <c r="BW1207" s="530"/>
      <c r="BX1207" s="530"/>
      <c r="BY1207" s="555"/>
      <c r="BZ1207" s="552"/>
      <c r="CA1207" s="530"/>
    </row>
    <row r="1208" spans="34:79" x14ac:dyDescent="0.3">
      <c r="AH1208" s="512" t="str">
        <f t="shared" si="55"/>
        <v/>
      </c>
      <c r="AI1208" s="15" t="str">
        <f t="shared" si="54"/>
        <v>656631-141669</v>
      </c>
      <c r="AJ1208" s="511">
        <f t="shared" si="56"/>
        <v>1205</v>
      </c>
      <c r="AK1208" s="514">
        <v>18</v>
      </c>
      <c r="AL1208" s="514" t="s">
        <v>1478</v>
      </c>
      <c r="AM1208" s="514" t="s">
        <v>4240</v>
      </c>
      <c r="AN1208" s="514" t="s">
        <v>4241</v>
      </c>
      <c r="AO1208" s="514">
        <v>656330</v>
      </c>
      <c r="AP1208" s="514">
        <v>141907</v>
      </c>
      <c r="AQ1208" s="514" t="s">
        <v>4249</v>
      </c>
      <c r="AR1208" s="514" t="s">
        <v>861</v>
      </c>
      <c r="AS1208" s="514">
        <v>656631</v>
      </c>
      <c r="AT1208" s="514">
        <v>141669</v>
      </c>
      <c r="AU1208" s="514">
        <v>143</v>
      </c>
      <c r="AV1208" s="514" t="s">
        <v>718</v>
      </c>
      <c r="AW1208" s="514" t="s">
        <v>2640</v>
      </c>
      <c r="AX1208" s="514">
        <v>0.1</v>
      </c>
      <c r="AY1208" s="514">
        <v>6.3</v>
      </c>
      <c r="AZ1208" s="514">
        <v>1862</v>
      </c>
      <c r="BA1208" s="514" t="s">
        <v>158</v>
      </c>
      <c r="BB1208" s="515" t="s">
        <v>861</v>
      </c>
      <c r="BC1208" s="515"/>
      <c r="BD1208" s="515"/>
      <c r="BE1208" s="530"/>
      <c r="BF1208" s="547"/>
      <c r="BG1208" s="530"/>
      <c r="BH1208" s="530"/>
      <c r="BI1208" s="530"/>
      <c r="BJ1208" s="560"/>
      <c r="BK1208" s="560"/>
      <c r="BL1208" s="530"/>
      <c r="BM1208" s="530"/>
      <c r="BN1208" s="530"/>
      <c r="BO1208" s="530"/>
      <c r="BP1208" s="530"/>
      <c r="BQ1208" s="530"/>
      <c r="BR1208" s="530"/>
      <c r="BS1208" s="530"/>
      <c r="BT1208" s="530"/>
      <c r="BU1208" s="530"/>
      <c r="BV1208" s="530"/>
      <c r="BW1208" s="530"/>
      <c r="BX1208" s="530"/>
      <c r="BY1208" s="555"/>
      <c r="BZ1208" s="552"/>
      <c r="CA1208" s="530"/>
    </row>
    <row r="1209" spans="34:79" x14ac:dyDescent="0.3">
      <c r="AH1209" s="512" t="str">
        <f t="shared" si="55"/>
        <v/>
      </c>
      <c r="AI1209" s="15" t="str">
        <f t="shared" si="54"/>
        <v>656695-141699</v>
      </c>
      <c r="AJ1209" s="511">
        <f t="shared" si="56"/>
        <v>1206</v>
      </c>
      <c r="AK1209" s="514">
        <v>18</v>
      </c>
      <c r="AL1209" s="514" t="s">
        <v>1478</v>
      </c>
      <c r="AM1209" s="514" t="s">
        <v>4240</v>
      </c>
      <c r="AN1209" s="514" t="s">
        <v>4241</v>
      </c>
      <c r="AO1209" s="514">
        <v>656330</v>
      </c>
      <c r="AP1209" s="514">
        <v>141907</v>
      </c>
      <c r="AQ1209" s="514" t="s">
        <v>4250</v>
      </c>
      <c r="AR1209" s="514" t="s">
        <v>861</v>
      </c>
      <c r="AS1209" s="514">
        <v>656695</v>
      </c>
      <c r="AT1209" s="514">
        <v>141699</v>
      </c>
      <c r="AU1209" s="514">
        <v>142</v>
      </c>
      <c r="AV1209" s="514" t="s">
        <v>718</v>
      </c>
      <c r="AW1209" s="514" t="s">
        <v>2635</v>
      </c>
      <c r="AX1209" s="514">
        <v>1.6</v>
      </c>
      <c r="AY1209" s="514">
        <v>0.1</v>
      </c>
      <c r="AZ1209" s="514">
        <v>1862</v>
      </c>
      <c r="BA1209" s="514" t="s">
        <v>158</v>
      </c>
      <c r="BB1209" s="515" t="s">
        <v>861</v>
      </c>
      <c r="BC1209" s="515"/>
      <c r="BD1209" s="515"/>
      <c r="BE1209" s="530"/>
      <c r="BF1209" s="547"/>
      <c r="BG1209" s="530"/>
      <c r="BH1209" s="530"/>
      <c r="BI1209" s="530"/>
      <c r="BJ1209" s="560"/>
      <c r="BK1209" s="560"/>
      <c r="BL1209" s="530"/>
      <c r="BM1209" s="530"/>
      <c r="BN1209" s="530"/>
      <c r="BO1209" s="530"/>
      <c r="BP1209" s="530"/>
      <c r="BQ1209" s="530"/>
      <c r="BR1209" s="530"/>
      <c r="BS1209" s="530"/>
      <c r="BT1209" s="530"/>
      <c r="BU1209" s="530"/>
      <c r="BV1209" s="530"/>
      <c r="BW1209" s="530"/>
      <c r="BX1209" s="530"/>
      <c r="BY1209" s="555"/>
      <c r="BZ1209" s="552"/>
      <c r="CA1209" s="530"/>
    </row>
    <row r="1210" spans="34:79" x14ac:dyDescent="0.3">
      <c r="AH1210" s="512" t="str">
        <f t="shared" si="55"/>
        <v/>
      </c>
      <c r="AI1210" s="15" t="str">
        <f t="shared" si="54"/>
        <v>653705-141910</v>
      </c>
      <c r="AJ1210" s="511">
        <f t="shared" si="56"/>
        <v>1207</v>
      </c>
      <c r="AK1210" s="514">
        <v>18</v>
      </c>
      <c r="AL1210" s="514" t="s">
        <v>1478</v>
      </c>
      <c r="AM1210" s="514" t="s">
        <v>4145</v>
      </c>
      <c r="AN1210" s="514" t="s">
        <v>4251</v>
      </c>
      <c r="AO1210" s="514">
        <v>653807</v>
      </c>
      <c r="AP1210" s="514">
        <v>141806</v>
      </c>
      <c r="AQ1210" s="514" t="s">
        <v>4252</v>
      </c>
      <c r="AR1210" s="514" t="s">
        <v>861</v>
      </c>
      <c r="AS1210" s="514">
        <v>653705</v>
      </c>
      <c r="AT1210" s="514">
        <v>141910</v>
      </c>
      <c r="AU1210" s="514">
        <v>75</v>
      </c>
      <c r="AV1210" s="514" t="s">
        <v>718</v>
      </c>
      <c r="AW1210" s="514" t="s">
        <v>2640</v>
      </c>
      <c r="AX1210" s="514">
        <v>4</v>
      </c>
      <c r="AY1210" s="514">
        <v>1.5</v>
      </c>
      <c r="AZ1210" s="514">
        <v>1860</v>
      </c>
      <c r="BA1210" s="514" t="s">
        <v>244</v>
      </c>
      <c r="BB1210" s="515" t="s">
        <v>2946</v>
      </c>
      <c r="BC1210" s="515"/>
      <c r="BD1210" s="515"/>
      <c r="BE1210" s="530"/>
      <c r="BF1210" s="547"/>
      <c r="BG1210" s="530"/>
      <c r="BH1210" s="530"/>
      <c r="BI1210" s="530"/>
      <c r="BJ1210" s="560"/>
      <c r="BK1210" s="560"/>
      <c r="BL1210" s="530"/>
      <c r="BM1210" s="530"/>
      <c r="BN1210" s="530"/>
      <c r="BO1210" s="530"/>
      <c r="BP1210" s="530"/>
      <c r="BQ1210" s="530"/>
      <c r="BR1210" s="530"/>
      <c r="BS1210" s="530"/>
      <c r="BT1210" s="530"/>
      <c r="BU1210" s="530"/>
      <c r="BV1210" s="530"/>
      <c r="BW1210" s="530"/>
      <c r="BX1210" s="530"/>
      <c r="BY1210" s="555"/>
      <c r="BZ1210" s="552"/>
      <c r="CA1210" s="530"/>
    </row>
    <row r="1211" spans="34:79" x14ac:dyDescent="0.3">
      <c r="AH1211" s="512" t="str">
        <f t="shared" si="55"/>
        <v/>
      </c>
      <c r="AI1211" s="15" t="str">
        <f t="shared" si="54"/>
        <v>653823-142025</v>
      </c>
      <c r="AJ1211" s="511">
        <f t="shared" si="56"/>
        <v>1208</v>
      </c>
      <c r="AK1211" s="514">
        <v>18</v>
      </c>
      <c r="AL1211" s="514" t="s">
        <v>1478</v>
      </c>
      <c r="AM1211" s="514" t="s">
        <v>4145</v>
      </c>
      <c r="AN1211" s="514" t="s">
        <v>4251</v>
      </c>
      <c r="AO1211" s="514">
        <v>653807</v>
      </c>
      <c r="AP1211" s="514">
        <v>141806</v>
      </c>
      <c r="AQ1211" s="514" t="s">
        <v>4253</v>
      </c>
      <c r="AR1211" s="514" t="s">
        <v>861</v>
      </c>
      <c r="AS1211" s="514">
        <v>653823</v>
      </c>
      <c r="AT1211" s="514">
        <v>142025</v>
      </c>
      <c r="AU1211" s="514">
        <v>91</v>
      </c>
      <c r="AV1211" s="514" t="s">
        <v>718</v>
      </c>
      <c r="AW1211" s="514" t="s">
        <v>2640</v>
      </c>
      <c r="AX1211" s="514">
        <v>1.8</v>
      </c>
      <c r="AY1211" s="514">
        <v>3.2</v>
      </c>
      <c r="AZ1211" s="514">
        <v>1860</v>
      </c>
      <c r="BA1211" s="514" t="s">
        <v>244</v>
      </c>
      <c r="BB1211" s="515" t="s">
        <v>861</v>
      </c>
      <c r="BC1211" s="515"/>
      <c r="BD1211" s="515"/>
      <c r="BE1211" s="530"/>
      <c r="BF1211" s="547"/>
      <c r="BG1211" s="530"/>
      <c r="BH1211" s="530"/>
      <c r="BI1211" s="530"/>
      <c r="BJ1211" s="560"/>
      <c r="BK1211" s="560"/>
      <c r="BL1211" s="530"/>
      <c r="BM1211" s="530"/>
      <c r="BN1211" s="530"/>
      <c r="BO1211" s="530"/>
      <c r="BP1211" s="530"/>
      <c r="BQ1211" s="530"/>
      <c r="BR1211" s="530"/>
      <c r="BS1211" s="530"/>
      <c r="BT1211" s="530"/>
      <c r="BU1211" s="530"/>
      <c r="BV1211" s="530"/>
      <c r="BW1211" s="530"/>
      <c r="BX1211" s="530"/>
      <c r="BY1211" s="555"/>
      <c r="BZ1211" s="552"/>
      <c r="CA1211" s="530"/>
    </row>
    <row r="1212" spans="34:79" x14ac:dyDescent="0.3">
      <c r="AH1212" s="512" t="str">
        <f t="shared" si="55"/>
        <v/>
      </c>
      <c r="AI1212" s="15" t="str">
        <f t="shared" si="54"/>
        <v>653838-142031</v>
      </c>
      <c r="AJ1212" s="511">
        <f t="shared" si="56"/>
        <v>1209</v>
      </c>
      <c r="AK1212" s="514">
        <v>18</v>
      </c>
      <c r="AL1212" s="514" t="s">
        <v>1478</v>
      </c>
      <c r="AM1212" s="514" t="s">
        <v>4145</v>
      </c>
      <c r="AN1212" s="514" t="s">
        <v>4251</v>
      </c>
      <c r="AO1212" s="514">
        <v>653807</v>
      </c>
      <c r="AP1212" s="514">
        <v>141806</v>
      </c>
      <c r="AQ1212" s="514" t="s">
        <v>4254</v>
      </c>
      <c r="AR1212" s="514" t="s">
        <v>861</v>
      </c>
      <c r="AS1212" s="514">
        <v>653838</v>
      </c>
      <c r="AT1212" s="514">
        <v>142031</v>
      </c>
      <c r="AU1212" s="514">
        <v>95</v>
      </c>
      <c r="AV1212" s="514" t="s">
        <v>718</v>
      </c>
      <c r="AW1212" s="514" t="s">
        <v>2640</v>
      </c>
      <c r="AX1212" s="514">
        <v>1.6</v>
      </c>
      <c r="AY1212" s="514">
        <v>3.4</v>
      </c>
      <c r="AZ1212" s="514">
        <v>1860</v>
      </c>
      <c r="BA1212" s="514" t="s">
        <v>244</v>
      </c>
      <c r="BB1212" s="515" t="s">
        <v>861</v>
      </c>
      <c r="BC1212" s="515"/>
      <c r="BD1212" s="515"/>
      <c r="BE1212" s="530"/>
      <c r="BF1212" s="547"/>
      <c r="BG1212" s="530"/>
      <c r="BH1212" s="530"/>
      <c r="BI1212" s="530"/>
      <c r="BJ1212" s="560"/>
      <c r="BK1212" s="560"/>
      <c r="BL1212" s="530"/>
      <c r="BM1212" s="530"/>
      <c r="BN1212" s="530"/>
      <c r="BO1212" s="530"/>
      <c r="BP1212" s="530"/>
      <c r="BQ1212" s="530"/>
      <c r="BR1212" s="530"/>
      <c r="BS1212" s="530"/>
      <c r="BT1212" s="530"/>
      <c r="BU1212" s="530"/>
      <c r="BV1212" s="530"/>
      <c r="BW1212" s="530"/>
      <c r="BX1212" s="530"/>
      <c r="BY1212" s="555"/>
      <c r="BZ1212" s="552"/>
      <c r="CA1212" s="530"/>
    </row>
    <row r="1213" spans="34:79" x14ac:dyDescent="0.3">
      <c r="AH1213" s="512" t="str">
        <f t="shared" si="55"/>
        <v/>
      </c>
      <c r="AI1213" s="15" t="str">
        <f t="shared" si="54"/>
        <v>653879-142032</v>
      </c>
      <c r="AJ1213" s="511">
        <f t="shared" si="56"/>
        <v>1210</v>
      </c>
      <c r="AK1213" s="514">
        <v>18</v>
      </c>
      <c r="AL1213" s="514" t="s">
        <v>1478</v>
      </c>
      <c r="AM1213" s="514" t="s">
        <v>4145</v>
      </c>
      <c r="AN1213" s="514" t="s">
        <v>4251</v>
      </c>
      <c r="AO1213" s="514">
        <v>653807</v>
      </c>
      <c r="AP1213" s="514">
        <v>141806</v>
      </c>
      <c r="AQ1213" s="514" t="s">
        <v>2939</v>
      </c>
      <c r="AR1213" s="514" t="s">
        <v>861</v>
      </c>
      <c r="AS1213" s="514">
        <v>653879</v>
      </c>
      <c r="AT1213" s="514">
        <v>142032</v>
      </c>
      <c r="AU1213" s="514">
        <v>102</v>
      </c>
      <c r="AV1213" s="514" t="s">
        <v>718</v>
      </c>
      <c r="AW1213" s="514" t="s">
        <v>2635</v>
      </c>
      <c r="AX1213" s="514">
        <v>1.2</v>
      </c>
      <c r="AY1213" s="514">
        <v>3.8</v>
      </c>
      <c r="AZ1213" s="514">
        <v>1860</v>
      </c>
      <c r="BA1213" s="514" t="s">
        <v>244</v>
      </c>
      <c r="BB1213" s="515" t="s">
        <v>2946</v>
      </c>
      <c r="BC1213" s="515"/>
      <c r="BD1213" s="515"/>
      <c r="BE1213" s="530"/>
      <c r="BF1213" s="547"/>
      <c r="BG1213" s="530"/>
      <c r="BH1213" s="530"/>
      <c r="BI1213" s="530"/>
      <c r="BJ1213" s="560"/>
      <c r="BK1213" s="560"/>
      <c r="BL1213" s="530"/>
      <c r="BM1213" s="530"/>
      <c r="BN1213" s="530"/>
      <c r="BO1213" s="530"/>
      <c r="BP1213" s="530"/>
      <c r="BQ1213" s="530"/>
      <c r="BR1213" s="530"/>
      <c r="BS1213" s="530"/>
      <c r="BT1213" s="530"/>
      <c r="BU1213" s="530"/>
      <c r="BV1213" s="530"/>
      <c r="BW1213" s="530"/>
      <c r="BX1213" s="530"/>
      <c r="BY1213" s="555"/>
      <c r="BZ1213" s="552"/>
      <c r="CA1213" s="530"/>
    </row>
    <row r="1214" spans="34:79" x14ac:dyDescent="0.3">
      <c r="AH1214" s="512" t="str">
        <f t="shared" si="55"/>
        <v/>
      </c>
      <c r="AI1214" s="15" t="str">
        <f t="shared" si="54"/>
        <v>653892-142164</v>
      </c>
      <c r="AJ1214" s="511">
        <f t="shared" si="56"/>
        <v>1211</v>
      </c>
      <c r="AK1214" s="514">
        <v>18</v>
      </c>
      <c r="AL1214" s="514" t="s">
        <v>1478</v>
      </c>
      <c r="AM1214" s="514" t="s">
        <v>4145</v>
      </c>
      <c r="AN1214" s="514" t="s">
        <v>4251</v>
      </c>
      <c r="AO1214" s="514">
        <v>653807</v>
      </c>
      <c r="AP1214" s="514">
        <v>141806</v>
      </c>
      <c r="AQ1214" s="514" t="s">
        <v>4255</v>
      </c>
      <c r="AR1214" s="514" t="s">
        <v>861</v>
      </c>
      <c r="AS1214" s="514">
        <v>653892</v>
      </c>
      <c r="AT1214" s="514">
        <v>142164</v>
      </c>
      <c r="AU1214" s="514">
        <v>133</v>
      </c>
      <c r="AV1214" s="514" t="s">
        <v>718</v>
      </c>
      <c r="AW1214" s="514" t="s">
        <v>718</v>
      </c>
      <c r="AX1214" s="514">
        <v>0.3</v>
      </c>
      <c r="AY1214" s="514">
        <v>6.5</v>
      </c>
      <c r="AZ1214" s="514">
        <v>1860</v>
      </c>
      <c r="BA1214" s="514" t="s">
        <v>244</v>
      </c>
      <c r="BB1214" s="515" t="s">
        <v>861</v>
      </c>
      <c r="BC1214" s="515"/>
      <c r="BD1214" s="515"/>
      <c r="BE1214" s="530"/>
      <c r="BF1214" s="547"/>
      <c r="BG1214" s="530"/>
      <c r="BH1214" s="530"/>
      <c r="BI1214" s="530"/>
      <c r="BJ1214" s="560"/>
      <c r="BK1214" s="560"/>
      <c r="BL1214" s="530"/>
      <c r="BM1214" s="530"/>
      <c r="BN1214" s="530"/>
      <c r="BO1214" s="530"/>
      <c r="BP1214" s="530"/>
      <c r="BQ1214" s="530"/>
      <c r="BR1214" s="530"/>
      <c r="BS1214" s="530"/>
      <c r="BT1214" s="530"/>
      <c r="BU1214" s="530"/>
      <c r="BV1214" s="530"/>
      <c r="BW1214" s="530"/>
      <c r="BX1214" s="530"/>
      <c r="BY1214" s="555"/>
      <c r="BZ1214" s="552"/>
      <c r="CA1214" s="530"/>
    </row>
    <row r="1215" spans="34:79" x14ac:dyDescent="0.3">
      <c r="AH1215" s="512" t="str">
        <f t="shared" si="55"/>
        <v/>
      </c>
      <c r="AI1215" s="15" t="str">
        <f t="shared" si="54"/>
        <v>653904-142166</v>
      </c>
      <c r="AJ1215" s="511">
        <f t="shared" si="56"/>
        <v>1212</v>
      </c>
      <c r="AK1215" s="514">
        <v>18</v>
      </c>
      <c r="AL1215" s="514" t="s">
        <v>1478</v>
      </c>
      <c r="AM1215" s="514" t="s">
        <v>4145</v>
      </c>
      <c r="AN1215" s="514" t="s">
        <v>4251</v>
      </c>
      <c r="AO1215" s="514">
        <v>653807</v>
      </c>
      <c r="AP1215" s="514">
        <v>141806</v>
      </c>
      <c r="AQ1215" s="514" t="s">
        <v>4256</v>
      </c>
      <c r="AR1215" s="514" t="s">
        <v>861</v>
      </c>
      <c r="AS1215" s="514">
        <v>653904</v>
      </c>
      <c r="AT1215" s="514">
        <v>142166</v>
      </c>
      <c r="AU1215" s="514">
        <v>135</v>
      </c>
      <c r="AV1215" s="514" t="s">
        <v>718</v>
      </c>
      <c r="AW1215" s="514" t="s">
        <v>718</v>
      </c>
      <c r="AX1215" s="514">
        <v>0.2</v>
      </c>
      <c r="AY1215" s="514">
        <v>6.4</v>
      </c>
      <c r="AZ1215" s="514">
        <v>1860</v>
      </c>
      <c r="BA1215" s="514" t="s">
        <v>244</v>
      </c>
      <c r="BB1215" s="515" t="s">
        <v>861</v>
      </c>
      <c r="BC1215" s="515"/>
      <c r="BD1215" s="515"/>
      <c r="BE1215" s="530"/>
      <c r="BF1215" s="547"/>
      <c r="BG1215" s="530"/>
      <c r="BH1215" s="530"/>
      <c r="BI1215" s="530"/>
      <c r="BJ1215" s="560"/>
      <c r="BK1215" s="560"/>
      <c r="BL1215" s="530"/>
      <c r="BM1215" s="530"/>
      <c r="BN1215" s="530"/>
      <c r="BO1215" s="530"/>
      <c r="BP1215" s="530"/>
      <c r="BQ1215" s="530"/>
      <c r="BR1215" s="530"/>
      <c r="BS1215" s="530"/>
      <c r="BT1215" s="530"/>
      <c r="BU1215" s="530"/>
      <c r="BV1215" s="530"/>
      <c r="BW1215" s="530"/>
      <c r="BX1215" s="530"/>
      <c r="BY1215" s="555"/>
      <c r="BZ1215" s="552"/>
      <c r="CA1215" s="530"/>
    </row>
    <row r="1216" spans="34:79" x14ac:dyDescent="0.3">
      <c r="AH1216" s="512" t="str">
        <f t="shared" si="55"/>
        <v/>
      </c>
      <c r="AI1216" s="15" t="str">
        <f t="shared" si="54"/>
        <v>664832-142009</v>
      </c>
      <c r="AJ1216" s="511">
        <f t="shared" si="56"/>
        <v>1213</v>
      </c>
      <c r="AK1216" s="514">
        <v>18</v>
      </c>
      <c r="AL1216" s="514" t="s">
        <v>1478</v>
      </c>
      <c r="AM1216" s="514" t="s">
        <v>4150</v>
      </c>
      <c r="AN1216" s="514" t="s">
        <v>4257</v>
      </c>
      <c r="AO1216" s="514">
        <v>664703</v>
      </c>
      <c r="AP1216" s="514">
        <v>141918</v>
      </c>
      <c r="AQ1216" s="514" t="s">
        <v>4258</v>
      </c>
      <c r="AR1216" s="514" t="s">
        <v>861</v>
      </c>
      <c r="AS1216" s="514">
        <v>664832</v>
      </c>
      <c r="AT1216" s="514">
        <v>142009</v>
      </c>
      <c r="AU1216" s="514">
        <v>203</v>
      </c>
      <c r="AV1216" s="514" t="s">
        <v>720</v>
      </c>
      <c r="AW1216" s="514" t="s">
        <v>718</v>
      </c>
      <c r="AX1216" s="514">
        <v>2.5</v>
      </c>
      <c r="AY1216" s="514">
        <v>1.9</v>
      </c>
      <c r="AZ1216" s="514">
        <v>1863</v>
      </c>
      <c r="BA1216" s="514" t="s">
        <v>208</v>
      </c>
      <c r="BB1216" s="515" t="s">
        <v>861</v>
      </c>
      <c r="BC1216" s="515"/>
      <c r="BD1216" s="515"/>
      <c r="BE1216" s="530"/>
      <c r="BF1216" s="547"/>
      <c r="BG1216" s="530"/>
      <c r="BH1216" s="530"/>
      <c r="BI1216" s="530"/>
      <c r="BJ1216" s="560"/>
      <c r="BK1216" s="560"/>
      <c r="BL1216" s="530"/>
      <c r="BM1216" s="530"/>
      <c r="BN1216" s="530"/>
      <c r="BO1216" s="530"/>
      <c r="BP1216" s="530"/>
      <c r="BQ1216" s="530"/>
      <c r="BR1216" s="530"/>
      <c r="BS1216" s="530"/>
      <c r="BT1216" s="530"/>
      <c r="BU1216" s="530"/>
      <c r="BV1216" s="530"/>
      <c r="BW1216" s="530"/>
      <c r="BX1216" s="530"/>
      <c r="BY1216" s="555"/>
      <c r="BZ1216" s="552"/>
      <c r="CA1216" s="530"/>
    </row>
    <row r="1217" spans="34:79" x14ac:dyDescent="0.3">
      <c r="AH1217" s="512" t="str">
        <f t="shared" si="55"/>
        <v/>
      </c>
      <c r="AI1217" s="15" t="str">
        <f t="shared" si="54"/>
        <v>664977-142029</v>
      </c>
      <c r="AJ1217" s="511">
        <f t="shared" si="56"/>
        <v>1214</v>
      </c>
      <c r="AK1217" s="514">
        <v>18</v>
      </c>
      <c r="AL1217" s="514" t="s">
        <v>1478</v>
      </c>
      <c r="AM1217" s="514" t="s">
        <v>4150</v>
      </c>
      <c r="AN1217" s="514" t="s">
        <v>4257</v>
      </c>
      <c r="AO1217" s="514">
        <v>664703</v>
      </c>
      <c r="AP1217" s="514">
        <v>141918</v>
      </c>
      <c r="AQ1217" s="514" t="s">
        <v>4259</v>
      </c>
      <c r="AR1217" s="514" t="s">
        <v>861</v>
      </c>
      <c r="AS1217" s="514">
        <v>664977</v>
      </c>
      <c r="AT1217" s="514">
        <v>142029</v>
      </c>
      <c r="AU1217" s="514">
        <v>205</v>
      </c>
      <c r="AV1217" s="514" t="s">
        <v>720</v>
      </c>
      <c r="AW1217" s="514" t="s">
        <v>718</v>
      </c>
      <c r="AX1217" s="514">
        <v>0.9</v>
      </c>
      <c r="AY1217" s="514">
        <v>3.5</v>
      </c>
      <c r="AZ1217" s="514">
        <v>1863</v>
      </c>
      <c r="BA1217" s="514" t="s">
        <v>208</v>
      </c>
      <c r="BB1217" s="515" t="s">
        <v>4152</v>
      </c>
      <c r="BC1217" s="515"/>
      <c r="BD1217" s="515"/>
      <c r="BE1217" s="530"/>
      <c r="BF1217" s="547"/>
      <c r="BG1217" s="530"/>
      <c r="BH1217" s="530"/>
      <c r="BI1217" s="530"/>
      <c r="BJ1217" s="560"/>
      <c r="BK1217" s="560"/>
      <c r="BL1217" s="530"/>
      <c r="BM1217" s="530"/>
      <c r="BN1217" s="530"/>
      <c r="BO1217" s="530"/>
      <c r="BP1217" s="530"/>
      <c r="BQ1217" s="530"/>
      <c r="BR1217" s="530"/>
      <c r="BS1217" s="530"/>
      <c r="BT1217" s="530"/>
      <c r="BU1217" s="530"/>
      <c r="BV1217" s="530"/>
      <c r="BW1217" s="530"/>
      <c r="BX1217" s="530"/>
      <c r="BY1217" s="555"/>
      <c r="BZ1217" s="552"/>
      <c r="CA1217" s="530"/>
    </row>
    <row r="1218" spans="34:79" x14ac:dyDescent="0.3">
      <c r="AH1218" s="512" t="str">
        <f t="shared" si="55"/>
        <v/>
      </c>
      <c r="AI1218" s="15" t="str">
        <f t="shared" si="54"/>
        <v>664980-142030</v>
      </c>
      <c r="AJ1218" s="511">
        <f t="shared" si="56"/>
        <v>1215</v>
      </c>
      <c r="AK1218" s="514">
        <v>18</v>
      </c>
      <c r="AL1218" s="514" t="s">
        <v>1478</v>
      </c>
      <c r="AM1218" s="514" t="s">
        <v>4150</v>
      </c>
      <c r="AN1218" s="514" t="s">
        <v>4257</v>
      </c>
      <c r="AO1218" s="514">
        <v>664703</v>
      </c>
      <c r="AP1218" s="514">
        <v>141918</v>
      </c>
      <c r="AQ1218" s="514" t="s">
        <v>4260</v>
      </c>
      <c r="AR1218" s="514" t="s">
        <v>861</v>
      </c>
      <c r="AS1218" s="514">
        <v>664980</v>
      </c>
      <c r="AT1218" s="514">
        <v>142030</v>
      </c>
      <c r="AU1218" s="514">
        <v>204</v>
      </c>
      <c r="AV1218" s="514" t="s">
        <v>720</v>
      </c>
      <c r="AW1218" s="514" t="s">
        <v>718</v>
      </c>
      <c r="AX1218" s="514">
        <v>0.7</v>
      </c>
      <c r="AY1218" s="514">
        <v>3.6</v>
      </c>
      <c r="AZ1218" s="514">
        <v>1863</v>
      </c>
      <c r="BA1218" s="514" t="s">
        <v>208</v>
      </c>
      <c r="BB1218" s="515" t="s">
        <v>4152</v>
      </c>
      <c r="BC1218" s="515"/>
      <c r="BD1218" s="515"/>
      <c r="BE1218" s="530"/>
      <c r="BF1218" s="547"/>
      <c r="BG1218" s="530"/>
      <c r="BH1218" s="530"/>
      <c r="BI1218" s="530"/>
      <c r="BJ1218" s="560"/>
      <c r="BK1218" s="560"/>
      <c r="BL1218" s="530"/>
      <c r="BM1218" s="530"/>
      <c r="BN1218" s="530"/>
      <c r="BO1218" s="530"/>
      <c r="BP1218" s="530"/>
      <c r="BQ1218" s="530"/>
      <c r="BR1218" s="530"/>
      <c r="BS1218" s="530"/>
      <c r="BT1218" s="530"/>
      <c r="BU1218" s="530"/>
      <c r="BV1218" s="530"/>
      <c r="BW1218" s="530"/>
      <c r="BX1218" s="530"/>
      <c r="BY1218" s="555"/>
      <c r="BZ1218" s="552"/>
      <c r="CA1218" s="530"/>
    </row>
    <row r="1219" spans="34:79" x14ac:dyDescent="0.3">
      <c r="AH1219" s="512" t="str">
        <f t="shared" si="55"/>
        <v/>
      </c>
      <c r="AI1219" s="15" t="str">
        <f t="shared" si="54"/>
        <v>657860-143075</v>
      </c>
      <c r="AJ1219" s="511">
        <f t="shared" si="56"/>
        <v>1216</v>
      </c>
      <c r="AK1219" s="514">
        <v>18</v>
      </c>
      <c r="AL1219" s="514" t="s">
        <v>1478</v>
      </c>
      <c r="AM1219" s="514" t="s">
        <v>4119</v>
      </c>
      <c r="AN1219" s="514" t="s">
        <v>4261</v>
      </c>
      <c r="AO1219" s="514">
        <v>657855</v>
      </c>
      <c r="AP1219" s="514">
        <v>143072</v>
      </c>
      <c r="AQ1219" s="514" t="s">
        <v>4262</v>
      </c>
      <c r="AR1219" s="514" t="s">
        <v>3300</v>
      </c>
      <c r="AS1219" s="514">
        <v>657860</v>
      </c>
      <c r="AT1219" s="514">
        <v>143075</v>
      </c>
      <c r="AU1219" s="514">
        <v>90</v>
      </c>
      <c r="AV1219" s="514" t="s">
        <v>719</v>
      </c>
      <c r="AW1219" s="514" t="s">
        <v>718</v>
      </c>
      <c r="AX1219" s="514">
        <v>6.6</v>
      </c>
      <c r="AY1219" s="514">
        <v>1</v>
      </c>
      <c r="AZ1219" s="514">
        <v>1883</v>
      </c>
      <c r="BA1219" s="514" t="s">
        <v>224</v>
      </c>
      <c r="BB1219" s="515" t="s">
        <v>2735</v>
      </c>
      <c r="BC1219" s="515"/>
      <c r="BD1219" s="515"/>
      <c r="BE1219" s="530"/>
      <c r="BF1219" s="547"/>
      <c r="BG1219" s="530"/>
      <c r="BH1219" s="530"/>
      <c r="BI1219" s="530"/>
      <c r="BJ1219" s="560"/>
      <c r="BK1219" s="560"/>
      <c r="BL1219" s="530"/>
      <c r="BM1219" s="530"/>
      <c r="BN1219" s="530"/>
      <c r="BO1219" s="530"/>
      <c r="BP1219" s="530"/>
      <c r="BQ1219" s="530"/>
      <c r="BR1219" s="530"/>
      <c r="BS1219" s="530"/>
      <c r="BT1219" s="530"/>
      <c r="BU1219" s="530"/>
      <c r="BV1219" s="530"/>
      <c r="BW1219" s="530"/>
      <c r="BX1219" s="530"/>
      <c r="BY1219" s="555"/>
      <c r="BZ1219" s="552"/>
      <c r="CA1219" s="530"/>
    </row>
    <row r="1220" spans="34:79" x14ac:dyDescent="0.3">
      <c r="AH1220" s="512" t="str">
        <f t="shared" si="55"/>
        <v/>
      </c>
      <c r="AI1220" s="15" t="str">
        <f t="shared" ref="AI1220:AI1283" si="57">IF(AJ1220&lt;&gt;"",AS1220&amp;"-"&amp;AT1220,"")</f>
        <v>657869-143098</v>
      </c>
      <c r="AJ1220" s="511">
        <f t="shared" si="56"/>
        <v>1217</v>
      </c>
      <c r="AK1220" s="514">
        <v>18</v>
      </c>
      <c r="AL1220" s="514" t="s">
        <v>1478</v>
      </c>
      <c r="AM1220" s="514" t="s">
        <v>4119</v>
      </c>
      <c r="AN1220" s="514" t="s">
        <v>4261</v>
      </c>
      <c r="AO1220" s="514">
        <v>657855</v>
      </c>
      <c r="AP1220" s="514">
        <v>143072</v>
      </c>
      <c r="AQ1220" s="514" t="s">
        <v>4263</v>
      </c>
      <c r="AR1220" s="514" t="s">
        <v>861</v>
      </c>
      <c r="AS1220" s="514">
        <v>657869</v>
      </c>
      <c r="AT1220" s="514">
        <v>143098</v>
      </c>
      <c r="AU1220" s="514">
        <v>96</v>
      </c>
      <c r="AV1220" s="514" t="s">
        <v>719</v>
      </c>
      <c r="AW1220" s="514" t="s">
        <v>718</v>
      </c>
      <c r="AX1220" s="514">
        <v>6.3</v>
      </c>
      <c r="AY1220" s="514">
        <v>1.3</v>
      </c>
      <c r="AZ1220" s="514">
        <v>1883</v>
      </c>
      <c r="BA1220" s="514" t="s">
        <v>224</v>
      </c>
      <c r="BB1220" s="515" t="s">
        <v>2735</v>
      </c>
      <c r="BC1220" s="515"/>
      <c r="BD1220" s="515"/>
      <c r="BE1220" s="530"/>
      <c r="BF1220" s="547"/>
      <c r="BG1220" s="530"/>
      <c r="BH1220" s="530"/>
      <c r="BI1220" s="530"/>
      <c r="BJ1220" s="560"/>
      <c r="BK1220" s="560"/>
      <c r="BL1220" s="530"/>
      <c r="BM1220" s="530"/>
      <c r="BN1220" s="530"/>
      <c r="BO1220" s="530"/>
      <c r="BP1220" s="530"/>
      <c r="BQ1220" s="530"/>
      <c r="BR1220" s="530"/>
      <c r="BS1220" s="530"/>
      <c r="BT1220" s="530"/>
      <c r="BU1220" s="530"/>
      <c r="BV1220" s="530"/>
      <c r="BW1220" s="530"/>
      <c r="BX1220" s="530"/>
      <c r="BY1220" s="555"/>
      <c r="BZ1220" s="552"/>
      <c r="CA1220" s="530"/>
    </row>
    <row r="1221" spans="34:79" x14ac:dyDescent="0.3">
      <c r="AH1221" s="512" t="str">
        <f t="shared" ref="AH1221:AH1284" si="58">IF(AJ1221&lt;&gt;"",IF(OR(AND(AN1221=AN1220,AQ1221=AQ1220),AND(AN1221=AN1222,AQ1221=AQ1222)),"OBS! förväxlingsrisk =&gt;",""),"")</f>
        <v/>
      </c>
      <c r="AI1221" s="15" t="str">
        <f t="shared" si="57"/>
        <v>657874-143089</v>
      </c>
      <c r="AJ1221" s="511">
        <f t="shared" ref="AJ1221:AJ1284" si="59">IF(AK1221&lt;&gt;"",AJ1220+1,"")</f>
        <v>1218</v>
      </c>
      <c r="AK1221" s="514">
        <v>18</v>
      </c>
      <c r="AL1221" s="514" t="s">
        <v>1478</v>
      </c>
      <c r="AM1221" s="514" t="s">
        <v>4119</v>
      </c>
      <c r="AN1221" s="514" t="s">
        <v>4261</v>
      </c>
      <c r="AO1221" s="514">
        <v>657855</v>
      </c>
      <c r="AP1221" s="514">
        <v>143072</v>
      </c>
      <c r="AQ1221" s="514" t="s">
        <v>4264</v>
      </c>
      <c r="AR1221" s="514" t="s">
        <v>861</v>
      </c>
      <c r="AS1221" s="514">
        <v>657874</v>
      </c>
      <c r="AT1221" s="514">
        <v>143089</v>
      </c>
      <c r="AU1221" s="514">
        <v>94</v>
      </c>
      <c r="AV1221" s="514" t="s">
        <v>719</v>
      </c>
      <c r="AW1221" s="514" t="s">
        <v>718</v>
      </c>
      <c r="AX1221" s="514">
        <v>6.4</v>
      </c>
      <c r="AY1221" s="514">
        <v>1.2</v>
      </c>
      <c r="AZ1221" s="514">
        <v>1883</v>
      </c>
      <c r="BA1221" s="514" t="s">
        <v>224</v>
      </c>
      <c r="BB1221" s="515" t="s">
        <v>2735</v>
      </c>
      <c r="BC1221" s="515"/>
      <c r="BD1221" s="515"/>
      <c r="BE1221" s="530"/>
      <c r="BF1221" s="547"/>
      <c r="BG1221" s="530"/>
      <c r="BH1221" s="530"/>
      <c r="BI1221" s="530"/>
      <c r="BJ1221" s="560"/>
      <c r="BK1221" s="560"/>
      <c r="BL1221" s="530"/>
      <c r="BM1221" s="530"/>
      <c r="BN1221" s="530"/>
      <c r="BO1221" s="530"/>
      <c r="BP1221" s="530"/>
      <c r="BQ1221" s="530"/>
      <c r="BR1221" s="530"/>
      <c r="BS1221" s="530"/>
      <c r="BT1221" s="530"/>
      <c r="BU1221" s="530"/>
      <c r="BV1221" s="530"/>
      <c r="BW1221" s="530"/>
      <c r="BX1221" s="530"/>
      <c r="BY1221" s="555"/>
      <c r="BZ1221" s="552"/>
      <c r="CA1221" s="530"/>
    </row>
    <row r="1222" spans="34:79" x14ac:dyDescent="0.3">
      <c r="AH1222" s="512" t="str">
        <f t="shared" si="58"/>
        <v>OBS! förväxlingsrisk =&gt;</v>
      </c>
      <c r="AI1222" s="15" t="str">
        <f t="shared" si="57"/>
        <v>657925-143135</v>
      </c>
      <c r="AJ1222" s="511">
        <f t="shared" si="59"/>
        <v>1219</v>
      </c>
      <c r="AK1222" s="514">
        <v>18</v>
      </c>
      <c r="AL1222" s="514" t="s">
        <v>1478</v>
      </c>
      <c r="AM1222" s="514" t="s">
        <v>4119</v>
      </c>
      <c r="AN1222" s="514" t="s">
        <v>4261</v>
      </c>
      <c r="AO1222" s="514">
        <v>657855</v>
      </c>
      <c r="AP1222" s="514">
        <v>143072</v>
      </c>
      <c r="AQ1222" s="514" t="s">
        <v>4265</v>
      </c>
      <c r="AR1222" s="514" t="s">
        <v>861</v>
      </c>
      <c r="AS1222" s="514">
        <v>657925</v>
      </c>
      <c r="AT1222" s="514">
        <v>143135</v>
      </c>
      <c r="AU1222" s="514">
        <v>110</v>
      </c>
      <c r="AV1222" s="514" t="s">
        <v>719</v>
      </c>
      <c r="AW1222" s="514" t="s">
        <v>718</v>
      </c>
      <c r="AX1222" s="514">
        <v>5.9</v>
      </c>
      <c r="AY1222" s="514">
        <v>1.7</v>
      </c>
      <c r="AZ1222" s="514">
        <v>1883</v>
      </c>
      <c r="BA1222" s="514" t="s">
        <v>224</v>
      </c>
      <c r="BB1222" s="515" t="s">
        <v>2735</v>
      </c>
      <c r="BC1222" s="515"/>
      <c r="BD1222" s="515"/>
      <c r="BE1222" s="530"/>
      <c r="BF1222" s="547"/>
      <c r="BG1222" s="530"/>
      <c r="BH1222" s="530"/>
      <c r="BI1222" s="530"/>
      <c r="BJ1222" s="560"/>
      <c r="BK1222" s="560"/>
      <c r="BL1222" s="530"/>
      <c r="BM1222" s="530"/>
      <c r="BN1222" s="530"/>
      <c r="BO1222" s="530"/>
      <c r="BP1222" s="530"/>
      <c r="BQ1222" s="530"/>
      <c r="BR1222" s="530"/>
      <c r="BS1222" s="530"/>
      <c r="BT1222" s="530"/>
      <c r="BU1222" s="530"/>
      <c r="BV1222" s="530"/>
      <c r="BW1222" s="530"/>
      <c r="BX1222" s="530"/>
      <c r="BY1222" s="555"/>
      <c r="BZ1222" s="552"/>
      <c r="CA1222" s="530"/>
    </row>
    <row r="1223" spans="34:79" x14ac:dyDescent="0.3">
      <c r="AH1223" s="512" t="str">
        <f t="shared" si="58"/>
        <v>OBS! förväxlingsrisk =&gt;</v>
      </c>
      <c r="AI1223" s="15" t="str">
        <f t="shared" si="57"/>
        <v>657934-143133</v>
      </c>
      <c r="AJ1223" s="511">
        <f t="shared" si="59"/>
        <v>1220</v>
      </c>
      <c r="AK1223" s="514">
        <v>18</v>
      </c>
      <c r="AL1223" s="514" t="s">
        <v>1478</v>
      </c>
      <c r="AM1223" s="514" t="s">
        <v>4119</v>
      </c>
      <c r="AN1223" s="514" t="s">
        <v>4261</v>
      </c>
      <c r="AO1223" s="514">
        <v>657855</v>
      </c>
      <c r="AP1223" s="514">
        <v>143072</v>
      </c>
      <c r="AQ1223" s="514" t="s">
        <v>4265</v>
      </c>
      <c r="AR1223" s="514" t="s">
        <v>861</v>
      </c>
      <c r="AS1223" s="514">
        <v>657934</v>
      </c>
      <c r="AT1223" s="514">
        <v>143133</v>
      </c>
      <c r="AU1223" s="514">
        <v>113</v>
      </c>
      <c r="AV1223" s="514" t="s">
        <v>719</v>
      </c>
      <c r="AW1223" s="514" t="s">
        <v>718</v>
      </c>
      <c r="AX1223" s="514">
        <v>5.8</v>
      </c>
      <c r="AY1223" s="514">
        <v>1.8</v>
      </c>
      <c r="AZ1223" s="514">
        <v>1883</v>
      </c>
      <c r="BA1223" s="514" t="s">
        <v>224</v>
      </c>
      <c r="BB1223" s="515" t="s">
        <v>2735</v>
      </c>
      <c r="BC1223" s="515"/>
      <c r="BD1223" s="515"/>
      <c r="BE1223" s="530"/>
      <c r="BF1223" s="547"/>
      <c r="BG1223" s="530"/>
      <c r="BH1223" s="530"/>
      <c r="BI1223" s="530"/>
      <c r="BJ1223" s="560"/>
      <c r="BK1223" s="560"/>
      <c r="BL1223" s="530"/>
      <c r="BM1223" s="530"/>
      <c r="BN1223" s="530"/>
      <c r="BO1223" s="530"/>
      <c r="BP1223" s="530"/>
      <c r="BQ1223" s="530"/>
      <c r="BR1223" s="530"/>
      <c r="BS1223" s="530"/>
      <c r="BT1223" s="530"/>
      <c r="BU1223" s="530"/>
      <c r="BV1223" s="530"/>
      <c r="BW1223" s="530"/>
      <c r="BX1223" s="530"/>
      <c r="BY1223" s="555"/>
      <c r="BZ1223" s="552"/>
      <c r="CA1223" s="530"/>
    </row>
    <row r="1224" spans="34:79" x14ac:dyDescent="0.3">
      <c r="AH1224" s="512" t="str">
        <f t="shared" si="58"/>
        <v>OBS! förväxlingsrisk =&gt;</v>
      </c>
      <c r="AI1224" s="15" t="str">
        <f t="shared" si="57"/>
        <v>657937-143136</v>
      </c>
      <c r="AJ1224" s="511">
        <f t="shared" si="59"/>
        <v>1221</v>
      </c>
      <c r="AK1224" s="514">
        <v>18</v>
      </c>
      <c r="AL1224" s="514" t="s">
        <v>1478</v>
      </c>
      <c r="AM1224" s="514" t="s">
        <v>4119</v>
      </c>
      <c r="AN1224" s="514" t="s">
        <v>4261</v>
      </c>
      <c r="AO1224" s="514">
        <v>657855</v>
      </c>
      <c r="AP1224" s="514">
        <v>143072</v>
      </c>
      <c r="AQ1224" s="514" t="s">
        <v>861</v>
      </c>
      <c r="AR1224" s="514" t="s">
        <v>2872</v>
      </c>
      <c r="AS1224" s="514">
        <v>657937</v>
      </c>
      <c r="AT1224" s="514">
        <v>143136</v>
      </c>
      <c r="AU1224" s="514">
        <v>115</v>
      </c>
      <c r="AV1224" s="514" t="s">
        <v>719</v>
      </c>
      <c r="AW1224" s="514" t="s">
        <v>718</v>
      </c>
      <c r="AX1224" s="514">
        <v>5.7</v>
      </c>
      <c r="AY1224" s="514">
        <v>1.9</v>
      </c>
      <c r="AZ1224" s="514">
        <v>1883</v>
      </c>
      <c r="BA1224" s="514" t="s">
        <v>224</v>
      </c>
      <c r="BB1224" s="515" t="s">
        <v>2735</v>
      </c>
      <c r="BC1224" s="515"/>
      <c r="BD1224" s="515"/>
      <c r="BE1224" s="530"/>
      <c r="BF1224" s="547"/>
      <c r="BG1224" s="530"/>
      <c r="BH1224" s="530"/>
      <c r="BI1224" s="530"/>
      <c r="BJ1224" s="560"/>
      <c r="BK1224" s="560"/>
      <c r="BL1224" s="530"/>
      <c r="BM1224" s="530"/>
      <c r="BN1224" s="530"/>
      <c r="BO1224" s="530"/>
      <c r="BP1224" s="530"/>
      <c r="BQ1224" s="530"/>
      <c r="BR1224" s="530"/>
      <c r="BS1224" s="530"/>
      <c r="BT1224" s="530"/>
      <c r="BU1224" s="530"/>
      <c r="BV1224" s="530"/>
      <c r="BW1224" s="530"/>
      <c r="BX1224" s="530"/>
      <c r="BY1224" s="555"/>
      <c r="BZ1224" s="552"/>
      <c r="CA1224" s="530"/>
    </row>
    <row r="1225" spans="34:79" x14ac:dyDescent="0.3">
      <c r="AH1225" s="512" t="str">
        <f t="shared" si="58"/>
        <v>OBS! förväxlingsrisk =&gt;</v>
      </c>
      <c r="AI1225" s="15" t="str">
        <f t="shared" si="57"/>
        <v>658064-143186</v>
      </c>
      <c r="AJ1225" s="511">
        <f t="shared" si="59"/>
        <v>1222</v>
      </c>
      <c r="AK1225" s="514">
        <v>18</v>
      </c>
      <c r="AL1225" s="514" t="s">
        <v>1478</v>
      </c>
      <c r="AM1225" s="514" t="s">
        <v>4119</v>
      </c>
      <c r="AN1225" s="514" t="s">
        <v>4261</v>
      </c>
      <c r="AO1225" s="514">
        <v>657855</v>
      </c>
      <c r="AP1225" s="514">
        <v>143072</v>
      </c>
      <c r="AQ1225" s="514" t="s">
        <v>861</v>
      </c>
      <c r="AR1225" s="514" t="s">
        <v>2652</v>
      </c>
      <c r="AS1225" s="514">
        <v>658064</v>
      </c>
      <c r="AT1225" s="514">
        <v>143186</v>
      </c>
      <c r="AU1225" s="514">
        <v>123</v>
      </c>
      <c r="AV1225" s="514" t="s">
        <v>719</v>
      </c>
      <c r="AW1225" s="514" t="s">
        <v>718</v>
      </c>
      <c r="AX1225" s="514">
        <v>4.2</v>
      </c>
      <c r="AY1225" s="514">
        <v>3.4</v>
      </c>
      <c r="AZ1225" s="514">
        <v>1883</v>
      </c>
      <c r="BA1225" s="514" t="s">
        <v>224</v>
      </c>
      <c r="BB1225" s="515" t="s">
        <v>2735</v>
      </c>
      <c r="BC1225" s="515"/>
      <c r="BD1225" s="515"/>
      <c r="BE1225" s="530"/>
      <c r="BF1225" s="547"/>
      <c r="BG1225" s="530"/>
      <c r="BH1225" s="530"/>
      <c r="BI1225" s="530"/>
      <c r="BJ1225" s="560"/>
      <c r="BK1225" s="560"/>
      <c r="BL1225" s="530"/>
      <c r="BM1225" s="530"/>
      <c r="BN1225" s="530"/>
      <c r="BO1225" s="530"/>
      <c r="BP1225" s="530"/>
      <c r="BQ1225" s="530"/>
      <c r="BR1225" s="530"/>
      <c r="BS1225" s="530"/>
      <c r="BT1225" s="530"/>
      <c r="BU1225" s="530"/>
      <c r="BV1225" s="530"/>
      <c r="BW1225" s="530"/>
      <c r="BX1225" s="530"/>
      <c r="BY1225" s="555"/>
      <c r="BZ1225" s="552"/>
      <c r="CA1225" s="530"/>
    </row>
    <row r="1226" spans="34:79" x14ac:dyDescent="0.3">
      <c r="AH1226" s="512" t="str">
        <f t="shared" si="58"/>
        <v/>
      </c>
      <c r="AI1226" s="15" t="str">
        <f t="shared" si="57"/>
        <v>658068-143188</v>
      </c>
      <c r="AJ1226" s="511">
        <f t="shared" si="59"/>
        <v>1223</v>
      </c>
      <c r="AK1226" s="514">
        <v>18</v>
      </c>
      <c r="AL1226" s="514" t="s">
        <v>1478</v>
      </c>
      <c r="AM1226" s="514" t="s">
        <v>4119</v>
      </c>
      <c r="AN1226" s="514" t="s">
        <v>4261</v>
      </c>
      <c r="AO1226" s="514">
        <v>657855</v>
      </c>
      <c r="AP1226" s="514">
        <v>143072</v>
      </c>
      <c r="AQ1226" s="514" t="s">
        <v>4266</v>
      </c>
      <c r="AR1226" s="514" t="s">
        <v>861</v>
      </c>
      <c r="AS1226" s="514">
        <v>658068</v>
      </c>
      <c r="AT1226" s="514">
        <v>143188</v>
      </c>
      <c r="AU1226" s="514">
        <v>124</v>
      </c>
      <c r="AV1226" s="514" t="s">
        <v>719</v>
      </c>
      <c r="AW1226" s="514" t="s">
        <v>718</v>
      </c>
      <c r="AX1226" s="514">
        <v>4.0999999999999996</v>
      </c>
      <c r="AY1226" s="514">
        <v>3.5</v>
      </c>
      <c r="AZ1226" s="514">
        <v>1883</v>
      </c>
      <c r="BA1226" s="514" t="s">
        <v>224</v>
      </c>
      <c r="BB1226" s="515" t="s">
        <v>2735</v>
      </c>
      <c r="BC1226" s="515"/>
      <c r="BD1226" s="515"/>
      <c r="BE1226" s="530"/>
      <c r="BF1226" s="547"/>
      <c r="BG1226" s="530"/>
      <c r="BH1226" s="530"/>
      <c r="BI1226" s="530"/>
      <c r="BJ1226" s="560"/>
      <c r="BK1226" s="560"/>
      <c r="BL1226" s="530"/>
      <c r="BM1226" s="530"/>
      <c r="BN1226" s="530"/>
      <c r="BO1226" s="530"/>
      <c r="BP1226" s="530"/>
      <c r="BQ1226" s="530"/>
      <c r="BR1226" s="530"/>
      <c r="BS1226" s="530"/>
      <c r="BT1226" s="530"/>
      <c r="BU1226" s="530"/>
      <c r="BV1226" s="530"/>
      <c r="BW1226" s="530"/>
      <c r="BX1226" s="530"/>
      <c r="BY1226" s="555"/>
      <c r="BZ1226" s="552"/>
      <c r="CA1226" s="530"/>
    </row>
    <row r="1227" spans="34:79" x14ac:dyDescent="0.3">
      <c r="AH1227" s="512" t="str">
        <f t="shared" si="58"/>
        <v/>
      </c>
      <c r="AI1227" s="15" t="str">
        <f t="shared" si="57"/>
        <v>658207-143265</v>
      </c>
      <c r="AJ1227" s="511">
        <f t="shared" si="59"/>
        <v>1224</v>
      </c>
      <c r="AK1227" s="514">
        <v>18</v>
      </c>
      <c r="AL1227" s="514" t="s">
        <v>1478</v>
      </c>
      <c r="AM1227" s="514" t="s">
        <v>4119</v>
      </c>
      <c r="AN1227" s="514" t="s">
        <v>4261</v>
      </c>
      <c r="AO1227" s="514">
        <v>657855</v>
      </c>
      <c r="AP1227" s="514">
        <v>143072</v>
      </c>
      <c r="AQ1227" s="514" t="s">
        <v>4267</v>
      </c>
      <c r="AR1227" s="514" t="s">
        <v>861</v>
      </c>
      <c r="AS1227" s="514">
        <v>658207</v>
      </c>
      <c r="AT1227" s="514">
        <v>143265</v>
      </c>
      <c r="AU1227" s="514">
        <v>125</v>
      </c>
      <c r="AV1227" s="514" t="s">
        <v>719</v>
      </c>
      <c r="AW1227" s="514" t="s">
        <v>718</v>
      </c>
      <c r="AX1227" s="514">
        <v>2.9</v>
      </c>
      <c r="AY1227" s="514">
        <v>4.7</v>
      </c>
      <c r="AZ1227" s="514">
        <v>1883</v>
      </c>
      <c r="BA1227" s="514" t="s">
        <v>224</v>
      </c>
      <c r="BB1227" s="515" t="s">
        <v>2735</v>
      </c>
      <c r="BC1227" s="515"/>
      <c r="BD1227" s="515"/>
      <c r="BE1227" s="530"/>
      <c r="BF1227" s="547"/>
      <c r="BG1227" s="530"/>
      <c r="BH1227" s="530"/>
      <c r="BI1227" s="530"/>
      <c r="BJ1227" s="560"/>
      <c r="BK1227" s="560"/>
      <c r="BL1227" s="530"/>
      <c r="BM1227" s="530"/>
      <c r="BN1227" s="530"/>
      <c r="BO1227" s="530"/>
      <c r="BP1227" s="530"/>
      <c r="BQ1227" s="530"/>
      <c r="BR1227" s="530"/>
      <c r="BS1227" s="530"/>
      <c r="BT1227" s="530"/>
      <c r="BU1227" s="530"/>
      <c r="BV1227" s="530"/>
      <c r="BW1227" s="530"/>
      <c r="BX1227" s="530"/>
      <c r="BY1227" s="555"/>
      <c r="BZ1227" s="552"/>
      <c r="CA1227" s="530"/>
    </row>
    <row r="1228" spans="34:79" x14ac:dyDescent="0.3">
      <c r="AH1228" s="512" t="str">
        <f t="shared" si="58"/>
        <v>OBS! förväxlingsrisk =&gt;</v>
      </c>
      <c r="AI1228" s="15" t="str">
        <f t="shared" si="57"/>
        <v>658215-143355</v>
      </c>
      <c r="AJ1228" s="511">
        <f t="shared" si="59"/>
        <v>1225</v>
      </c>
      <c r="AK1228" s="514">
        <v>18</v>
      </c>
      <c r="AL1228" s="514" t="s">
        <v>1478</v>
      </c>
      <c r="AM1228" s="514" t="s">
        <v>4119</v>
      </c>
      <c r="AN1228" s="514" t="s">
        <v>4261</v>
      </c>
      <c r="AO1228" s="514">
        <v>657855</v>
      </c>
      <c r="AP1228" s="514">
        <v>143072</v>
      </c>
      <c r="AQ1228" s="514" t="s">
        <v>861</v>
      </c>
      <c r="AR1228" s="514" t="s">
        <v>4268</v>
      </c>
      <c r="AS1228" s="514">
        <v>658215</v>
      </c>
      <c r="AT1228" s="514">
        <v>143355</v>
      </c>
      <c r="AU1228" s="514">
        <v>140</v>
      </c>
      <c r="AV1228" s="514" t="s">
        <v>719</v>
      </c>
      <c r="AW1228" s="514" t="s">
        <v>718</v>
      </c>
      <c r="AX1228" s="514">
        <v>1.3</v>
      </c>
      <c r="AY1228" s="514">
        <v>6.3</v>
      </c>
      <c r="AZ1228" s="514">
        <v>1883</v>
      </c>
      <c r="BA1228" s="514" t="s">
        <v>224</v>
      </c>
      <c r="BB1228" s="515" t="s">
        <v>2735</v>
      </c>
      <c r="BC1228" s="515"/>
      <c r="BD1228" s="515"/>
      <c r="BE1228" s="530"/>
      <c r="BF1228" s="547"/>
      <c r="BG1228" s="530"/>
      <c r="BH1228" s="530"/>
      <c r="BI1228" s="530"/>
      <c r="BJ1228" s="560"/>
      <c r="BK1228" s="560"/>
      <c r="BL1228" s="530"/>
      <c r="BM1228" s="530"/>
      <c r="BN1228" s="530"/>
      <c r="BO1228" s="530"/>
      <c r="BP1228" s="530"/>
      <c r="BQ1228" s="530"/>
      <c r="BR1228" s="530"/>
      <c r="BS1228" s="530"/>
      <c r="BT1228" s="530"/>
      <c r="BU1228" s="530"/>
      <c r="BV1228" s="530"/>
      <c r="BW1228" s="530"/>
      <c r="BX1228" s="530"/>
      <c r="BY1228" s="555"/>
      <c r="BZ1228" s="552"/>
      <c r="CA1228" s="530"/>
    </row>
    <row r="1229" spans="34:79" x14ac:dyDescent="0.3">
      <c r="AH1229" s="512" t="str">
        <f t="shared" si="58"/>
        <v>OBS! förväxlingsrisk =&gt;</v>
      </c>
      <c r="AI1229" s="15" t="str">
        <f t="shared" si="57"/>
        <v>658224-143362</v>
      </c>
      <c r="AJ1229" s="511">
        <f t="shared" si="59"/>
        <v>1226</v>
      </c>
      <c r="AK1229" s="514">
        <v>18</v>
      </c>
      <c r="AL1229" s="514" t="s">
        <v>1478</v>
      </c>
      <c r="AM1229" s="514" t="s">
        <v>4119</v>
      </c>
      <c r="AN1229" s="514" t="s">
        <v>4261</v>
      </c>
      <c r="AO1229" s="514">
        <v>657855</v>
      </c>
      <c r="AP1229" s="514">
        <v>143072</v>
      </c>
      <c r="AQ1229" s="514" t="s">
        <v>861</v>
      </c>
      <c r="AR1229" s="514" t="s">
        <v>2856</v>
      </c>
      <c r="AS1229" s="514">
        <v>658224</v>
      </c>
      <c r="AT1229" s="514">
        <v>143362</v>
      </c>
      <c r="AU1229" s="514">
        <v>143</v>
      </c>
      <c r="AV1229" s="514" t="s">
        <v>719</v>
      </c>
      <c r="AW1229" s="514" t="s">
        <v>718</v>
      </c>
      <c r="AX1229" s="514">
        <v>1.2</v>
      </c>
      <c r="AY1229" s="514">
        <v>6.4</v>
      </c>
      <c r="AZ1229" s="514">
        <v>1883</v>
      </c>
      <c r="BA1229" s="514" t="s">
        <v>224</v>
      </c>
      <c r="BB1229" s="515" t="s">
        <v>2735</v>
      </c>
      <c r="BC1229" s="515"/>
      <c r="BD1229" s="515"/>
      <c r="BE1229" s="530"/>
      <c r="BF1229" s="547"/>
      <c r="BG1229" s="530"/>
      <c r="BH1229" s="530"/>
      <c r="BI1229" s="530"/>
      <c r="BJ1229" s="560"/>
      <c r="BK1229" s="560"/>
      <c r="BL1229" s="530"/>
      <c r="BM1229" s="530"/>
      <c r="BN1229" s="530"/>
      <c r="BO1229" s="530"/>
      <c r="BP1229" s="530"/>
      <c r="BQ1229" s="530"/>
      <c r="BR1229" s="530"/>
      <c r="BS1229" s="530"/>
      <c r="BT1229" s="530"/>
      <c r="BU1229" s="530"/>
      <c r="BV1229" s="530"/>
      <c r="BW1229" s="530"/>
      <c r="BX1229" s="530"/>
      <c r="BY1229" s="555"/>
      <c r="BZ1229" s="552"/>
      <c r="CA1229" s="530"/>
    </row>
    <row r="1230" spans="34:79" x14ac:dyDescent="0.3">
      <c r="AH1230" s="512" t="str">
        <f t="shared" si="58"/>
        <v>OBS! förväxlingsrisk =&gt;</v>
      </c>
      <c r="AI1230" s="15" t="str">
        <f t="shared" si="57"/>
        <v>658245-143321</v>
      </c>
      <c r="AJ1230" s="511">
        <f t="shared" si="59"/>
        <v>1227</v>
      </c>
      <c r="AK1230" s="514">
        <v>18</v>
      </c>
      <c r="AL1230" s="514" t="s">
        <v>1478</v>
      </c>
      <c r="AM1230" s="514" t="s">
        <v>4119</v>
      </c>
      <c r="AN1230" s="514" t="s">
        <v>4261</v>
      </c>
      <c r="AO1230" s="514">
        <v>657855</v>
      </c>
      <c r="AP1230" s="514">
        <v>143072</v>
      </c>
      <c r="AQ1230" s="514" t="s">
        <v>861</v>
      </c>
      <c r="AR1230" s="514" t="s">
        <v>2647</v>
      </c>
      <c r="AS1230" s="514">
        <v>658245</v>
      </c>
      <c r="AT1230" s="514">
        <v>143321</v>
      </c>
      <c r="AU1230" s="514">
        <v>132</v>
      </c>
      <c r="AV1230" s="514" t="s">
        <v>719</v>
      </c>
      <c r="AW1230" s="514" t="s">
        <v>718</v>
      </c>
      <c r="AX1230" s="514">
        <v>1.9</v>
      </c>
      <c r="AY1230" s="514">
        <v>5.7</v>
      </c>
      <c r="AZ1230" s="514">
        <v>1883</v>
      </c>
      <c r="BA1230" s="514" t="s">
        <v>224</v>
      </c>
      <c r="BB1230" s="515" t="s">
        <v>2735</v>
      </c>
      <c r="BC1230" s="515"/>
      <c r="BD1230" s="515"/>
      <c r="BE1230" s="530"/>
      <c r="BF1230" s="547"/>
      <c r="BG1230" s="530"/>
      <c r="BH1230" s="530"/>
      <c r="BI1230" s="530"/>
      <c r="BJ1230" s="560"/>
      <c r="BK1230" s="560"/>
      <c r="BL1230" s="530"/>
      <c r="BM1230" s="530"/>
      <c r="BN1230" s="530"/>
      <c r="BO1230" s="530"/>
      <c r="BP1230" s="530"/>
      <c r="BQ1230" s="530"/>
      <c r="BR1230" s="530"/>
      <c r="BS1230" s="530"/>
      <c r="BT1230" s="530"/>
      <c r="BU1230" s="530"/>
      <c r="BV1230" s="530"/>
      <c r="BW1230" s="530"/>
      <c r="BX1230" s="530"/>
      <c r="BY1230" s="555"/>
      <c r="BZ1230" s="552"/>
      <c r="CA1230" s="530"/>
    </row>
    <row r="1231" spans="34:79" x14ac:dyDescent="0.3">
      <c r="AH1231" s="512" t="str">
        <f t="shared" si="58"/>
        <v/>
      </c>
      <c r="AI1231" s="15" t="str">
        <f t="shared" si="57"/>
        <v>658259-143398</v>
      </c>
      <c r="AJ1231" s="511">
        <f t="shared" si="59"/>
        <v>1228</v>
      </c>
      <c r="AK1231" s="514">
        <v>18</v>
      </c>
      <c r="AL1231" s="514" t="s">
        <v>1478</v>
      </c>
      <c r="AM1231" s="514" t="s">
        <v>4119</v>
      </c>
      <c r="AN1231" s="514" t="s">
        <v>4261</v>
      </c>
      <c r="AO1231" s="514">
        <v>657855</v>
      </c>
      <c r="AP1231" s="514">
        <v>143072</v>
      </c>
      <c r="AQ1231" s="514" t="s">
        <v>4263</v>
      </c>
      <c r="AR1231" s="514" t="s">
        <v>4269</v>
      </c>
      <c r="AS1231" s="514">
        <v>658259</v>
      </c>
      <c r="AT1231" s="514">
        <v>143398</v>
      </c>
      <c r="AU1231" s="514">
        <v>152</v>
      </c>
      <c r="AV1231" s="514" t="s">
        <v>719</v>
      </c>
      <c r="AW1231" s="514" t="s">
        <v>718</v>
      </c>
      <c r="AX1231" s="514">
        <v>0.8</v>
      </c>
      <c r="AY1231" s="514">
        <v>6.8</v>
      </c>
      <c r="AZ1231" s="514">
        <v>1883</v>
      </c>
      <c r="BA1231" s="514" t="s">
        <v>224</v>
      </c>
      <c r="BB1231" s="515" t="s">
        <v>2735</v>
      </c>
      <c r="BC1231" s="515"/>
      <c r="BD1231" s="515"/>
      <c r="BE1231" s="530"/>
      <c r="BF1231" s="547"/>
      <c r="BG1231" s="530"/>
      <c r="BH1231" s="530"/>
      <c r="BI1231" s="530"/>
      <c r="BJ1231" s="560"/>
      <c r="BK1231" s="560"/>
      <c r="BL1231" s="530"/>
      <c r="BM1231" s="530"/>
      <c r="BN1231" s="530"/>
      <c r="BO1231" s="530"/>
      <c r="BP1231" s="530"/>
      <c r="BQ1231" s="530"/>
      <c r="BR1231" s="530"/>
      <c r="BS1231" s="530"/>
      <c r="BT1231" s="530"/>
      <c r="BU1231" s="530"/>
      <c r="BV1231" s="530"/>
      <c r="BW1231" s="530"/>
      <c r="BX1231" s="530"/>
      <c r="BY1231" s="555"/>
      <c r="BZ1231" s="552"/>
      <c r="CA1231" s="530"/>
    </row>
    <row r="1232" spans="34:79" x14ac:dyDescent="0.3">
      <c r="AH1232" s="512" t="str">
        <f t="shared" si="58"/>
        <v/>
      </c>
      <c r="AI1232" s="15" t="str">
        <f t="shared" si="57"/>
        <v>658263-143418</v>
      </c>
      <c r="AJ1232" s="511">
        <f t="shared" si="59"/>
        <v>1229</v>
      </c>
      <c r="AK1232" s="514">
        <v>18</v>
      </c>
      <c r="AL1232" s="514" t="s">
        <v>1478</v>
      </c>
      <c r="AM1232" s="514" t="s">
        <v>4119</v>
      </c>
      <c r="AN1232" s="514" t="s">
        <v>4261</v>
      </c>
      <c r="AO1232" s="514">
        <v>657855</v>
      </c>
      <c r="AP1232" s="514">
        <v>143072</v>
      </c>
      <c r="AQ1232" s="514" t="s">
        <v>861</v>
      </c>
      <c r="AR1232" s="514" t="s">
        <v>2656</v>
      </c>
      <c r="AS1232" s="514">
        <v>658263</v>
      </c>
      <c r="AT1232" s="514">
        <v>143418</v>
      </c>
      <c r="AU1232" s="514">
        <v>154</v>
      </c>
      <c r="AV1232" s="514" t="s">
        <v>719</v>
      </c>
      <c r="AW1232" s="514" t="s">
        <v>718</v>
      </c>
      <c r="AX1232" s="514">
        <v>0.6</v>
      </c>
      <c r="AY1232" s="514">
        <v>7</v>
      </c>
      <c r="AZ1232" s="514">
        <v>1883</v>
      </c>
      <c r="BA1232" s="514" t="s">
        <v>224</v>
      </c>
      <c r="BB1232" s="515" t="s">
        <v>2735</v>
      </c>
      <c r="BC1232" s="515"/>
      <c r="BD1232" s="515"/>
      <c r="BE1232" s="530"/>
      <c r="BF1232" s="547"/>
      <c r="BG1232" s="530"/>
      <c r="BH1232" s="530"/>
      <c r="BI1232" s="530"/>
      <c r="BJ1232" s="560"/>
      <c r="BK1232" s="560"/>
      <c r="BL1232" s="530"/>
      <c r="BM1232" s="530"/>
      <c r="BN1232" s="530"/>
      <c r="BO1232" s="530"/>
      <c r="BP1232" s="530"/>
      <c r="BQ1232" s="530"/>
      <c r="BR1232" s="530"/>
      <c r="BS1232" s="530"/>
      <c r="BT1232" s="530"/>
      <c r="BU1232" s="530"/>
      <c r="BV1232" s="530"/>
      <c r="BW1232" s="530"/>
      <c r="BX1232" s="530"/>
      <c r="BY1232" s="555"/>
      <c r="BZ1232" s="552"/>
      <c r="CA1232" s="530"/>
    </row>
    <row r="1233" spans="34:79" x14ac:dyDescent="0.3">
      <c r="AH1233" s="512" t="str">
        <f t="shared" si="58"/>
        <v/>
      </c>
      <c r="AI1233" s="15" t="str">
        <f t="shared" si="57"/>
        <v>658295-143455</v>
      </c>
      <c r="AJ1233" s="511">
        <f t="shared" si="59"/>
        <v>1230</v>
      </c>
      <c r="AK1233" s="514">
        <v>18</v>
      </c>
      <c r="AL1233" s="514" t="s">
        <v>1478</v>
      </c>
      <c r="AM1233" s="514" t="s">
        <v>4119</v>
      </c>
      <c r="AN1233" s="514" t="s">
        <v>4261</v>
      </c>
      <c r="AO1233" s="514">
        <v>657855</v>
      </c>
      <c r="AP1233" s="514">
        <v>143072</v>
      </c>
      <c r="AQ1233" s="514" t="s">
        <v>4270</v>
      </c>
      <c r="AR1233" s="514" t="s">
        <v>4271</v>
      </c>
      <c r="AS1233" s="514">
        <v>658295</v>
      </c>
      <c r="AT1233" s="514">
        <v>143455</v>
      </c>
      <c r="AU1233" s="514">
        <v>157</v>
      </c>
      <c r="AV1233" s="514" t="s">
        <v>719</v>
      </c>
      <c r="AW1233" s="514" t="s">
        <v>718</v>
      </c>
      <c r="AX1233" s="514">
        <v>0.1</v>
      </c>
      <c r="AY1233" s="514">
        <v>7.5</v>
      </c>
      <c r="AZ1233" s="514">
        <v>1883</v>
      </c>
      <c r="BA1233" s="514" t="s">
        <v>224</v>
      </c>
      <c r="BB1233" s="515" t="s">
        <v>2735</v>
      </c>
      <c r="BC1233" s="515"/>
      <c r="BD1233" s="515"/>
      <c r="BE1233" s="530"/>
      <c r="BF1233" s="547"/>
      <c r="BG1233" s="530"/>
      <c r="BH1233" s="530"/>
      <c r="BI1233" s="530"/>
      <c r="BJ1233" s="560"/>
      <c r="BK1233" s="560"/>
      <c r="BL1233" s="530"/>
      <c r="BM1233" s="530"/>
      <c r="BN1233" s="530"/>
      <c r="BO1233" s="530"/>
      <c r="BP1233" s="530"/>
      <c r="BQ1233" s="530"/>
      <c r="BR1233" s="530"/>
      <c r="BS1233" s="530"/>
      <c r="BT1233" s="530"/>
      <c r="BU1233" s="530"/>
      <c r="BV1233" s="530"/>
      <c r="BW1233" s="530"/>
      <c r="BX1233" s="530"/>
      <c r="BY1233" s="555"/>
      <c r="BZ1233" s="552"/>
      <c r="CA1233" s="530"/>
    </row>
    <row r="1234" spans="34:79" x14ac:dyDescent="0.3">
      <c r="AH1234" s="512" t="str">
        <f t="shared" si="58"/>
        <v/>
      </c>
      <c r="AI1234" s="15" t="str">
        <f t="shared" si="57"/>
        <v>665146-143009</v>
      </c>
      <c r="AJ1234" s="511">
        <f t="shared" si="59"/>
        <v>1231</v>
      </c>
      <c r="AK1234" s="514">
        <v>18</v>
      </c>
      <c r="AL1234" s="514" t="s">
        <v>1478</v>
      </c>
      <c r="AM1234" s="514" t="s">
        <v>4173</v>
      </c>
      <c r="AN1234" s="514" t="s">
        <v>4272</v>
      </c>
      <c r="AO1234" s="514">
        <v>664332</v>
      </c>
      <c r="AP1234" s="514">
        <v>142964</v>
      </c>
      <c r="AQ1234" s="514" t="s">
        <v>4273</v>
      </c>
      <c r="AR1234" s="514" t="s">
        <v>861</v>
      </c>
      <c r="AS1234" s="514">
        <v>665146</v>
      </c>
      <c r="AT1234" s="514">
        <v>143009</v>
      </c>
      <c r="AU1234" s="514">
        <v>235</v>
      </c>
      <c r="AV1234" s="514" t="s">
        <v>718</v>
      </c>
      <c r="AW1234" s="514" t="s">
        <v>2640</v>
      </c>
      <c r="AX1234" s="514">
        <v>1.9</v>
      </c>
      <c r="AY1234" s="514">
        <v>0.1</v>
      </c>
      <c r="AZ1234" s="514">
        <v>1863</v>
      </c>
      <c r="BA1234" s="514" t="s">
        <v>208</v>
      </c>
      <c r="BB1234" s="515" t="s">
        <v>861</v>
      </c>
      <c r="BC1234" s="515"/>
      <c r="BD1234" s="515"/>
      <c r="BE1234" s="530"/>
      <c r="BF1234" s="547"/>
      <c r="BG1234" s="530"/>
      <c r="BH1234" s="530"/>
      <c r="BI1234" s="530"/>
      <c r="BJ1234" s="560"/>
      <c r="BK1234" s="560"/>
      <c r="BL1234" s="530"/>
      <c r="BM1234" s="530"/>
      <c r="BN1234" s="530"/>
      <c r="BO1234" s="530"/>
      <c r="BP1234" s="530"/>
      <c r="BQ1234" s="530"/>
      <c r="BR1234" s="530"/>
      <c r="BS1234" s="530"/>
      <c r="BT1234" s="530"/>
      <c r="BU1234" s="530"/>
      <c r="BV1234" s="530"/>
      <c r="BW1234" s="530"/>
      <c r="BX1234" s="530"/>
      <c r="BY1234" s="555"/>
      <c r="BZ1234" s="552"/>
      <c r="CA1234" s="530"/>
    </row>
    <row r="1235" spans="34:79" x14ac:dyDescent="0.3">
      <c r="AH1235" s="512" t="str">
        <f t="shared" si="58"/>
        <v/>
      </c>
      <c r="AI1235" s="15" t="str">
        <f t="shared" si="57"/>
        <v>665319-143514</v>
      </c>
      <c r="AJ1235" s="511">
        <f t="shared" si="59"/>
        <v>1232</v>
      </c>
      <c r="AK1235" s="514">
        <v>18</v>
      </c>
      <c r="AL1235" s="514" t="s">
        <v>1478</v>
      </c>
      <c r="AM1235" s="514" t="s">
        <v>4153</v>
      </c>
      <c r="AN1235" s="514" t="s">
        <v>4274</v>
      </c>
      <c r="AO1235" s="514">
        <v>665113</v>
      </c>
      <c r="AP1235" s="514">
        <v>148023</v>
      </c>
      <c r="AQ1235" s="514" t="s">
        <v>4275</v>
      </c>
      <c r="AR1235" s="514" t="s">
        <v>861</v>
      </c>
      <c r="AS1235" s="514">
        <v>665319</v>
      </c>
      <c r="AT1235" s="514">
        <v>143514</v>
      </c>
      <c r="AU1235" s="514">
        <v>253</v>
      </c>
      <c r="AV1235" s="514" t="s">
        <v>718</v>
      </c>
      <c r="AW1235" s="514" t="s">
        <v>2640</v>
      </c>
      <c r="AX1235" s="514">
        <v>1</v>
      </c>
      <c r="AY1235" s="514">
        <v>0.1</v>
      </c>
      <c r="AZ1235" s="514">
        <v>1863</v>
      </c>
      <c r="BA1235" s="514" t="s">
        <v>208</v>
      </c>
      <c r="BB1235" s="515" t="s">
        <v>861</v>
      </c>
      <c r="BC1235" s="515"/>
      <c r="BD1235" s="515"/>
      <c r="BE1235" s="530"/>
      <c r="BF1235" s="547"/>
      <c r="BG1235" s="530"/>
      <c r="BH1235" s="530"/>
      <c r="BI1235" s="530"/>
      <c r="BJ1235" s="560"/>
      <c r="BK1235" s="560"/>
      <c r="BL1235" s="530"/>
      <c r="BM1235" s="530"/>
      <c r="BN1235" s="530"/>
      <c r="BO1235" s="530"/>
      <c r="BP1235" s="530"/>
      <c r="BQ1235" s="530"/>
      <c r="BR1235" s="530"/>
      <c r="BS1235" s="530"/>
      <c r="BT1235" s="530"/>
      <c r="BU1235" s="530"/>
      <c r="BV1235" s="530"/>
      <c r="BW1235" s="530"/>
      <c r="BX1235" s="530"/>
      <c r="BY1235" s="555"/>
      <c r="BZ1235" s="552"/>
      <c r="CA1235" s="530"/>
    </row>
    <row r="1236" spans="34:79" x14ac:dyDescent="0.3">
      <c r="AH1236" s="512" t="str">
        <f t="shared" si="58"/>
        <v/>
      </c>
      <c r="AI1236" s="15" t="str">
        <f t="shared" si="57"/>
        <v>658601-142436</v>
      </c>
      <c r="AJ1236" s="511">
        <f t="shared" si="59"/>
        <v>1233</v>
      </c>
      <c r="AK1236" s="514">
        <v>18</v>
      </c>
      <c r="AL1236" s="514" t="s">
        <v>1478</v>
      </c>
      <c r="AM1236" s="514" t="s">
        <v>4225</v>
      </c>
      <c r="AN1236" s="514" t="s">
        <v>4276</v>
      </c>
      <c r="AO1236" s="514">
        <v>658500</v>
      </c>
      <c r="AP1236" s="514">
        <v>142441</v>
      </c>
      <c r="AQ1236" s="514" t="s">
        <v>4277</v>
      </c>
      <c r="AR1236" s="514" t="s">
        <v>2658</v>
      </c>
      <c r="AS1236" s="514">
        <v>658601</v>
      </c>
      <c r="AT1236" s="514">
        <v>142436</v>
      </c>
      <c r="AU1236" s="514">
        <v>112</v>
      </c>
      <c r="AV1236" s="514" t="s">
        <v>719</v>
      </c>
      <c r="AW1236" s="514" t="s">
        <v>2640</v>
      </c>
      <c r="AX1236" s="514">
        <v>10</v>
      </c>
      <c r="AY1236" s="514">
        <v>1</v>
      </c>
      <c r="AZ1236" s="514">
        <v>1883</v>
      </c>
      <c r="BA1236" s="514" t="s">
        <v>224</v>
      </c>
      <c r="BB1236" s="515" t="s">
        <v>4278</v>
      </c>
      <c r="BC1236" s="515"/>
      <c r="BD1236" s="515"/>
      <c r="BE1236" s="530"/>
      <c r="BF1236" s="547"/>
      <c r="BG1236" s="530"/>
      <c r="BH1236" s="530"/>
      <c r="BI1236" s="530"/>
      <c r="BJ1236" s="560"/>
      <c r="BK1236" s="560"/>
      <c r="BL1236" s="530"/>
      <c r="BM1236" s="530"/>
      <c r="BN1236" s="530"/>
      <c r="BO1236" s="530"/>
      <c r="BP1236" s="530"/>
      <c r="BQ1236" s="530"/>
      <c r="BR1236" s="530"/>
      <c r="BS1236" s="530"/>
      <c r="BT1236" s="530"/>
      <c r="BU1236" s="530"/>
      <c r="BV1236" s="530"/>
      <c r="BW1236" s="530"/>
      <c r="BX1236" s="530"/>
      <c r="BY1236" s="555"/>
      <c r="BZ1236" s="552"/>
      <c r="CA1236" s="530"/>
    </row>
    <row r="1237" spans="34:79" x14ac:dyDescent="0.3">
      <c r="AH1237" s="512" t="str">
        <f t="shared" si="58"/>
        <v/>
      </c>
      <c r="AI1237" s="15" t="str">
        <f t="shared" si="57"/>
        <v>658799-142456</v>
      </c>
      <c r="AJ1237" s="511">
        <f t="shared" si="59"/>
        <v>1234</v>
      </c>
      <c r="AK1237" s="514">
        <v>18</v>
      </c>
      <c r="AL1237" s="514" t="s">
        <v>1478</v>
      </c>
      <c r="AM1237" s="514" t="s">
        <v>4225</v>
      </c>
      <c r="AN1237" s="514" t="s">
        <v>4276</v>
      </c>
      <c r="AO1237" s="514">
        <v>658500</v>
      </c>
      <c r="AP1237" s="514">
        <v>142441</v>
      </c>
      <c r="AQ1237" s="514" t="s">
        <v>4279</v>
      </c>
      <c r="AR1237" s="514" t="s">
        <v>2656</v>
      </c>
      <c r="AS1237" s="514">
        <v>658799</v>
      </c>
      <c r="AT1237" s="514">
        <v>142456</v>
      </c>
      <c r="AU1237" s="514">
        <v>117</v>
      </c>
      <c r="AV1237" s="514" t="s">
        <v>719</v>
      </c>
      <c r="AW1237" s="514" t="s">
        <v>2640</v>
      </c>
      <c r="AX1237" s="514">
        <v>10</v>
      </c>
      <c r="AY1237" s="514">
        <v>3.5</v>
      </c>
      <c r="AZ1237" s="514">
        <v>1883</v>
      </c>
      <c r="BA1237" s="514" t="s">
        <v>224</v>
      </c>
      <c r="BB1237" s="515" t="s">
        <v>4278</v>
      </c>
      <c r="BC1237" s="515"/>
      <c r="BD1237" s="515"/>
      <c r="BE1237" s="530"/>
      <c r="BF1237" s="547"/>
      <c r="BG1237" s="530"/>
      <c r="BH1237" s="530"/>
      <c r="BI1237" s="530"/>
      <c r="BJ1237" s="560"/>
      <c r="BK1237" s="560"/>
      <c r="BL1237" s="530"/>
      <c r="BM1237" s="530"/>
      <c r="BN1237" s="530"/>
      <c r="BO1237" s="530"/>
      <c r="BP1237" s="530"/>
      <c r="BQ1237" s="530"/>
      <c r="BR1237" s="530"/>
      <c r="BS1237" s="530"/>
      <c r="BT1237" s="530"/>
      <c r="BU1237" s="530"/>
      <c r="BV1237" s="530"/>
      <c r="BW1237" s="530"/>
      <c r="BX1237" s="530"/>
      <c r="BY1237" s="555"/>
      <c r="BZ1237" s="552"/>
      <c r="CA1237" s="530"/>
    </row>
    <row r="1238" spans="34:79" x14ac:dyDescent="0.3">
      <c r="AH1238" s="512" t="str">
        <f t="shared" si="58"/>
        <v/>
      </c>
      <c r="AI1238" s="15" t="str">
        <f t="shared" si="57"/>
        <v>658915-142376</v>
      </c>
      <c r="AJ1238" s="511">
        <f t="shared" si="59"/>
        <v>1235</v>
      </c>
      <c r="AK1238" s="514">
        <v>18</v>
      </c>
      <c r="AL1238" s="514" t="s">
        <v>1478</v>
      </c>
      <c r="AM1238" s="514" t="s">
        <v>4225</v>
      </c>
      <c r="AN1238" s="514" t="s">
        <v>4276</v>
      </c>
      <c r="AO1238" s="514">
        <v>658500</v>
      </c>
      <c r="AP1238" s="514">
        <v>142441</v>
      </c>
      <c r="AQ1238" s="514" t="s">
        <v>4280</v>
      </c>
      <c r="AR1238" s="514" t="s">
        <v>2856</v>
      </c>
      <c r="AS1238" s="514">
        <v>658915</v>
      </c>
      <c r="AT1238" s="514">
        <v>142376</v>
      </c>
      <c r="AU1238" s="514">
        <v>121</v>
      </c>
      <c r="AV1238" s="514" t="s">
        <v>719</v>
      </c>
      <c r="AW1238" s="514" t="s">
        <v>718</v>
      </c>
      <c r="AX1238" s="514">
        <v>10</v>
      </c>
      <c r="AY1238" s="514">
        <v>5.5</v>
      </c>
      <c r="AZ1238" s="514">
        <v>1883</v>
      </c>
      <c r="BA1238" s="514" t="s">
        <v>224</v>
      </c>
      <c r="BB1238" s="515" t="s">
        <v>4278</v>
      </c>
      <c r="BC1238" s="515"/>
      <c r="BD1238" s="515"/>
      <c r="BE1238" s="530"/>
      <c r="BF1238" s="547"/>
      <c r="BG1238" s="530"/>
      <c r="BH1238" s="530"/>
      <c r="BI1238" s="530"/>
      <c r="BJ1238" s="560"/>
      <c r="BK1238" s="560"/>
      <c r="BL1238" s="530"/>
      <c r="BM1238" s="530"/>
      <c r="BN1238" s="530"/>
      <c r="BO1238" s="530"/>
      <c r="BP1238" s="530"/>
      <c r="BQ1238" s="530"/>
      <c r="BR1238" s="530"/>
      <c r="BS1238" s="530"/>
      <c r="BT1238" s="530"/>
      <c r="BU1238" s="530"/>
      <c r="BV1238" s="530"/>
      <c r="BW1238" s="530"/>
      <c r="BX1238" s="530"/>
      <c r="BY1238" s="555"/>
      <c r="BZ1238" s="552"/>
      <c r="CA1238" s="530"/>
    </row>
    <row r="1239" spans="34:79" x14ac:dyDescent="0.3">
      <c r="AH1239" s="512" t="str">
        <f t="shared" si="58"/>
        <v/>
      </c>
      <c r="AI1239" s="15" t="str">
        <f t="shared" si="57"/>
        <v>659052-142335</v>
      </c>
      <c r="AJ1239" s="511">
        <f t="shared" si="59"/>
        <v>1236</v>
      </c>
      <c r="AK1239" s="514">
        <v>18</v>
      </c>
      <c r="AL1239" s="514" t="s">
        <v>1478</v>
      </c>
      <c r="AM1239" s="514" t="s">
        <v>4225</v>
      </c>
      <c r="AN1239" s="514" t="s">
        <v>4276</v>
      </c>
      <c r="AO1239" s="514">
        <v>658500</v>
      </c>
      <c r="AP1239" s="514">
        <v>142441</v>
      </c>
      <c r="AQ1239" s="514" t="s">
        <v>4281</v>
      </c>
      <c r="AR1239" s="514" t="s">
        <v>2658</v>
      </c>
      <c r="AS1239" s="514">
        <v>659052</v>
      </c>
      <c r="AT1239" s="514">
        <v>142335</v>
      </c>
      <c r="AU1239" s="514">
        <v>126</v>
      </c>
      <c r="AV1239" s="514" t="s">
        <v>719</v>
      </c>
      <c r="AW1239" s="514" t="s">
        <v>718</v>
      </c>
      <c r="AX1239" s="514">
        <v>10</v>
      </c>
      <c r="AY1239" s="514">
        <v>7.2</v>
      </c>
      <c r="AZ1239" s="514">
        <v>1883</v>
      </c>
      <c r="BA1239" s="514" t="s">
        <v>224</v>
      </c>
      <c r="BB1239" s="515" t="s">
        <v>4278</v>
      </c>
      <c r="BC1239" s="515"/>
      <c r="BD1239" s="515"/>
      <c r="BE1239" s="530"/>
      <c r="BF1239" s="547"/>
      <c r="BG1239" s="530"/>
      <c r="BH1239" s="530"/>
      <c r="BI1239" s="530"/>
      <c r="BJ1239" s="560"/>
      <c r="BK1239" s="560"/>
      <c r="BL1239" s="530"/>
      <c r="BM1239" s="530"/>
      <c r="BN1239" s="530"/>
      <c r="BO1239" s="530"/>
      <c r="BP1239" s="530"/>
      <c r="BQ1239" s="530"/>
      <c r="BR1239" s="530"/>
      <c r="BS1239" s="530"/>
      <c r="BT1239" s="530"/>
      <c r="BU1239" s="530"/>
      <c r="BV1239" s="530"/>
      <c r="BW1239" s="530"/>
      <c r="BX1239" s="530"/>
      <c r="BY1239" s="555"/>
      <c r="BZ1239" s="552"/>
      <c r="CA1239" s="530"/>
    </row>
    <row r="1240" spans="34:79" x14ac:dyDescent="0.3">
      <c r="AH1240" s="512" t="str">
        <f t="shared" si="58"/>
        <v/>
      </c>
      <c r="AI1240" s="15" t="str">
        <f t="shared" si="57"/>
        <v>659123-142349</v>
      </c>
      <c r="AJ1240" s="511">
        <f t="shared" si="59"/>
        <v>1237</v>
      </c>
      <c r="AK1240" s="514">
        <v>18</v>
      </c>
      <c r="AL1240" s="514" t="s">
        <v>1478</v>
      </c>
      <c r="AM1240" s="514" t="s">
        <v>4225</v>
      </c>
      <c r="AN1240" s="514" t="s">
        <v>4276</v>
      </c>
      <c r="AO1240" s="514">
        <v>658500</v>
      </c>
      <c r="AP1240" s="514">
        <v>142441</v>
      </c>
      <c r="AQ1240" s="514" t="s">
        <v>4282</v>
      </c>
      <c r="AR1240" s="514" t="s">
        <v>2647</v>
      </c>
      <c r="AS1240" s="514">
        <v>659123</v>
      </c>
      <c r="AT1240" s="514">
        <v>142349</v>
      </c>
      <c r="AU1240" s="514">
        <v>129</v>
      </c>
      <c r="AV1240" s="514" t="s">
        <v>719</v>
      </c>
      <c r="AW1240" s="514" t="s">
        <v>718</v>
      </c>
      <c r="AX1240" s="514">
        <v>9</v>
      </c>
      <c r="AY1240" s="514">
        <v>8</v>
      </c>
      <c r="AZ1240" s="514">
        <v>1883</v>
      </c>
      <c r="BA1240" s="514" t="s">
        <v>224</v>
      </c>
      <c r="BB1240" s="515" t="s">
        <v>4278</v>
      </c>
      <c r="BC1240" s="515"/>
      <c r="BD1240" s="515"/>
      <c r="BE1240" s="530"/>
      <c r="BF1240" s="547"/>
      <c r="BG1240" s="530"/>
      <c r="BH1240" s="530"/>
      <c r="BI1240" s="530"/>
      <c r="BJ1240" s="560"/>
      <c r="BK1240" s="560"/>
      <c r="BL1240" s="530"/>
      <c r="BM1240" s="530"/>
      <c r="BN1240" s="530"/>
      <c r="BO1240" s="530"/>
      <c r="BP1240" s="530"/>
      <c r="BQ1240" s="530"/>
      <c r="BR1240" s="530"/>
      <c r="BS1240" s="530"/>
      <c r="BT1240" s="530"/>
      <c r="BU1240" s="530"/>
      <c r="BV1240" s="530"/>
      <c r="BW1240" s="530"/>
      <c r="BX1240" s="530"/>
      <c r="BY1240" s="555"/>
      <c r="BZ1240" s="552"/>
      <c r="CA1240" s="530"/>
    </row>
    <row r="1241" spans="34:79" x14ac:dyDescent="0.3">
      <c r="AH1241" s="512" t="str">
        <f t="shared" si="58"/>
        <v/>
      </c>
      <c r="AI1241" s="15" t="str">
        <f t="shared" si="57"/>
        <v>659165-142405</v>
      </c>
      <c r="AJ1241" s="511">
        <f t="shared" si="59"/>
        <v>1238</v>
      </c>
      <c r="AK1241" s="514">
        <v>18</v>
      </c>
      <c r="AL1241" s="514" t="s">
        <v>1478</v>
      </c>
      <c r="AM1241" s="514" t="s">
        <v>4225</v>
      </c>
      <c r="AN1241" s="514" t="s">
        <v>4276</v>
      </c>
      <c r="AO1241" s="514">
        <v>658500</v>
      </c>
      <c r="AP1241" s="514">
        <v>142441</v>
      </c>
      <c r="AQ1241" s="514" t="s">
        <v>4283</v>
      </c>
      <c r="AR1241" s="514" t="s">
        <v>861</v>
      </c>
      <c r="AS1241" s="514">
        <v>659165</v>
      </c>
      <c r="AT1241" s="514">
        <v>142405</v>
      </c>
      <c r="AU1241" s="514">
        <v>133</v>
      </c>
      <c r="AV1241" s="514" t="s">
        <v>719</v>
      </c>
      <c r="AW1241" s="514" t="s">
        <v>718</v>
      </c>
      <c r="AX1241" s="514">
        <v>8.5</v>
      </c>
      <c r="AY1241" s="514">
        <v>8.5</v>
      </c>
      <c r="AZ1241" s="514">
        <v>1883</v>
      </c>
      <c r="BA1241" s="514" t="s">
        <v>224</v>
      </c>
      <c r="BB1241" s="515" t="s">
        <v>4278</v>
      </c>
      <c r="BC1241" s="515"/>
      <c r="BD1241" s="515"/>
      <c r="BE1241" s="530"/>
      <c r="BF1241" s="547"/>
      <c r="BG1241" s="530"/>
      <c r="BH1241" s="530"/>
      <c r="BI1241" s="530"/>
      <c r="BJ1241" s="560"/>
      <c r="BK1241" s="560"/>
      <c r="BL1241" s="530"/>
      <c r="BM1241" s="530"/>
      <c r="BN1241" s="530"/>
      <c r="BO1241" s="530"/>
      <c r="BP1241" s="530"/>
      <c r="BQ1241" s="530"/>
      <c r="BR1241" s="530"/>
      <c r="BS1241" s="530"/>
      <c r="BT1241" s="530"/>
      <c r="BU1241" s="530"/>
      <c r="BV1241" s="530"/>
      <c r="BW1241" s="530"/>
      <c r="BX1241" s="530"/>
      <c r="BY1241" s="555"/>
      <c r="BZ1241" s="552"/>
      <c r="CA1241" s="530"/>
    </row>
    <row r="1242" spans="34:79" x14ac:dyDescent="0.3">
      <c r="AH1242" s="512" t="str">
        <f t="shared" si="58"/>
        <v/>
      </c>
      <c r="AI1242" s="15" t="str">
        <f t="shared" si="57"/>
        <v>659207-142445</v>
      </c>
      <c r="AJ1242" s="511">
        <f t="shared" si="59"/>
        <v>1239</v>
      </c>
      <c r="AK1242" s="514">
        <v>18</v>
      </c>
      <c r="AL1242" s="514" t="s">
        <v>1478</v>
      </c>
      <c r="AM1242" s="514" t="s">
        <v>4225</v>
      </c>
      <c r="AN1242" s="514" t="s">
        <v>4276</v>
      </c>
      <c r="AO1242" s="514">
        <v>658500</v>
      </c>
      <c r="AP1242" s="514">
        <v>142441</v>
      </c>
      <c r="AQ1242" s="514" t="s">
        <v>4284</v>
      </c>
      <c r="AR1242" s="514" t="s">
        <v>3019</v>
      </c>
      <c r="AS1242" s="514">
        <v>659207</v>
      </c>
      <c r="AT1242" s="514">
        <v>142445</v>
      </c>
      <c r="AU1242" s="514">
        <v>135</v>
      </c>
      <c r="AV1242" s="514" t="s">
        <v>719</v>
      </c>
      <c r="AW1242" s="514" t="s">
        <v>718</v>
      </c>
      <c r="AX1242" s="514">
        <v>7.9</v>
      </c>
      <c r="AY1242" s="514">
        <v>9.1</v>
      </c>
      <c r="AZ1242" s="514">
        <v>1883</v>
      </c>
      <c r="BA1242" s="514" t="s">
        <v>224</v>
      </c>
      <c r="BB1242" s="515" t="s">
        <v>4278</v>
      </c>
      <c r="BC1242" s="515"/>
      <c r="BD1242" s="515"/>
      <c r="BE1242" s="530"/>
      <c r="BF1242" s="547"/>
      <c r="BG1242" s="530"/>
      <c r="BH1242" s="530"/>
      <c r="BI1242" s="530"/>
      <c r="BJ1242" s="560"/>
      <c r="BK1242" s="560"/>
      <c r="BL1242" s="530"/>
      <c r="BM1242" s="530"/>
      <c r="BN1242" s="530"/>
      <c r="BO1242" s="530"/>
      <c r="BP1242" s="530"/>
      <c r="BQ1242" s="530"/>
      <c r="BR1242" s="530"/>
      <c r="BS1242" s="530"/>
      <c r="BT1242" s="530"/>
      <c r="BU1242" s="530"/>
      <c r="BV1242" s="530"/>
      <c r="BW1242" s="530"/>
      <c r="BX1242" s="530"/>
      <c r="BY1242" s="555"/>
      <c r="BZ1242" s="552"/>
      <c r="CA1242" s="530"/>
    </row>
    <row r="1243" spans="34:79" x14ac:dyDescent="0.3">
      <c r="AH1243" s="512" t="str">
        <f t="shared" si="58"/>
        <v/>
      </c>
      <c r="AI1243" s="15" t="str">
        <f t="shared" si="57"/>
        <v>659210-142440</v>
      </c>
      <c r="AJ1243" s="511">
        <f t="shared" si="59"/>
        <v>1240</v>
      </c>
      <c r="AK1243" s="514">
        <v>18</v>
      </c>
      <c r="AL1243" s="514" t="s">
        <v>1478</v>
      </c>
      <c r="AM1243" s="514" t="s">
        <v>4225</v>
      </c>
      <c r="AN1243" s="514" t="s">
        <v>4276</v>
      </c>
      <c r="AO1243" s="514">
        <v>658500</v>
      </c>
      <c r="AP1243" s="514">
        <v>142441</v>
      </c>
      <c r="AQ1243" s="514" t="s">
        <v>4285</v>
      </c>
      <c r="AR1243" s="514" t="s">
        <v>2872</v>
      </c>
      <c r="AS1243" s="514">
        <v>659210</v>
      </c>
      <c r="AT1243" s="514">
        <v>142440</v>
      </c>
      <c r="AU1243" s="514">
        <v>134</v>
      </c>
      <c r="AV1243" s="514" t="s">
        <v>719</v>
      </c>
      <c r="AW1243" s="514" t="s">
        <v>718</v>
      </c>
      <c r="AX1243" s="514">
        <v>8</v>
      </c>
      <c r="AY1243" s="514">
        <v>9</v>
      </c>
      <c r="AZ1243" s="514">
        <v>1883</v>
      </c>
      <c r="BA1243" s="514" t="s">
        <v>224</v>
      </c>
      <c r="BB1243" s="515" t="s">
        <v>4278</v>
      </c>
      <c r="BC1243" s="515"/>
      <c r="BD1243" s="515"/>
      <c r="BE1243" s="530"/>
      <c r="BF1243" s="547"/>
      <c r="BG1243" s="530"/>
      <c r="BH1243" s="530"/>
      <c r="BI1243" s="530"/>
      <c r="BJ1243" s="560"/>
      <c r="BK1243" s="560"/>
      <c r="BL1243" s="530"/>
      <c r="BM1243" s="530"/>
      <c r="BN1243" s="530"/>
      <c r="BO1243" s="530"/>
      <c r="BP1243" s="530"/>
      <c r="BQ1243" s="530"/>
      <c r="BR1243" s="530"/>
      <c r="BS1243" s="530"/>
      <c r="BT1243" s="530"/>
      <c r="BU1243" s="530"/>
      <c r="BV1243" s="530"/>
      <c r="BW1243" s="530"/>
      <c r="BX1243" s="530"/>
      <c r="BY1243" s="555"/>
      <c r="BZ1243" s="552"/>
      <c r="CA1243" s="530"/>
    </row>
    <row r="1244" spans="34:79" x14ac:dyDescent="0.3">
      <c r="AH1244" s="512" t="str">
        <f t="shared" si="58"/>
        <v/>
      </c>
      <c r="AI1244" s="15" t="str">
        <f t="shared" si="57"/>
        <v>659516-142456</v>
      </c>
      <c r="AJ1244" s="511">
        <f t="shared" si="59"/>
        <v>1241</v>
      </c>
      <c r="AK1244" s="514">
        <v>18</v>
      </c>
      <c r="AL1244" s="514" t="s">
        <v>1478</v>
      </c>
      <c r="AM1244" s="514" t="s">
        <v>4225</v>
      </c>
      <c r="AN1244" s="514" t="s">
        <v>4276</v>
      </c>
      <c r="AO1244" s="514">
        <v>658500</v>
      </c>
      <c r="AP1244" s="514">
        <v>142441</v>
      </c>
      <c r="AQ1244" s="514" t="s">
        <v>4286</v>
      </c>
      <c r="AR1244" s="514" t="s">
        <v>3016</v>
      </c>
      <c r="AS1244" s="514">
        <v>659516</v>
      </c>
      <c r="AT1244" s="514">
        <v>142456</v>
      </c>
      <c r="AU1244" s="514">
        <v>144</v>
      </c>
      <c r="AV1244" s="514" t="s">
        <v>719</v>
      </c>
      <c r="AW1244" s="514" t="s">
        <v>718</v>
      </c>
      <c r="AX1244" s="514">
        <v>4</v>
      </c>
      <c r="AY1244" s="514">
        <v>10</v>
      </c>
      <c r="AZ1244" s="514">
        <v>1883</v>
      </c>
      <c r="BA1244" s="514" t="s">
        <v>224</v>
      </c>
      <c r="BB1244" s="515" t="s">
        <v>4278</v>
      </c>
      <c r="BC1244" s="515"/>
      <c r="BD1244" s="515"/>
      <c r="BE1244" s="530"/>
      <c r="BF1244" s="547"/>
      <c r="BG1244" s="530"/>
      <c r="BH1244" s="530"/>
      <c r="BI1244" s="530"/>
      <c r="BJ1244" s="560"/>
      <c r="BK1244" s="560"/>
      <c r="BL1244" s="530"/>
      <c r="BM1244" s="530"/>
      <c r="BN1244" s="530"/>
      <c r="BO1244" s="530"/>
      <c r="BP1244" s="530"/>
      <c r="BQ1244" s="530"/>
      <c r="BR1244" s="530"/>
      <c r="BS1244" s="530"/>
      <c r="BT1244" s="530"/>
      <c r="BU1244" s="530"/>
      <c r="BV1244" s="530"/>
      <c r="BW1244" s="530"/>
      <c r="BX1244" s="530"/>
      <c r="BY1244" s="555"/>
      <c r="BZ1244" s="552"/>
      <c r="CA1244" s="530"/>
    </row>
    <row r="1245" spans="34:79" x14ac:dyDescent="0.3">
      <c r="AH1245" s="512" t="str">
        <f t="shared" si="58"/>
        <v/>
      </c>
      <c r="AI1245" s="15" t="str">
        <f t="shared" si="57"/>
        <v>659561-142381</v>
      </c>
      <c r="AJ1245" s="511">
        <f t="shared" si="59"/>
        <v>1242</v>
      </c>
      <c r="AK1245" s="514">
        <v>18</v>
      </c>
      <c r="AL1245" s="514" t="s">
        <v>1478</v>
      </c>
      <c r="AM1245" s="514" t="s">
        <v>4225</v>
      </c>
      <c r="AN1245" s="514" t="s">
        <v>4276</v>
      </c>
      <c r="AO1245" s="514">
        <v>658500</v>
      </c>
      <c r="AP1245" s="514">
        <v>142441</v>
      </c>
      <c r="AQ1245" s="514" t="s">
        <v>4287</v>
      </c>
      <c r="AR1245" s="514" t="s">
        <v>3023</v>
      </c>
      <c r="AS1245" s="514">
        <v>659561</v>
      </c>
      <c r="AT1245" s="514">
        <v>142381</v>
      </c>
      <c r="AU1245" s="514">
        <v>145</v>
      </c>
      <c r="AV1245" s="514" t="s">
        <v>719</v>
      </c>
      <c r="AW1245" s="514" t="s">
        <v>718</v>
      </c>
      <c r="AX1245" s="514">
        <v>3.2</v>
      </c>
      <c r="AY1245" s="514">
        <v>10</v>
      </c>
      <c r="AZ1245" s="514">
        <v>1883</v>
      </c>
      <c r="BA1245" s="514" t="s">
        <v>224</v>
      </c>
      <c r="BB1245" s="515" t="s">
        <v>4278</v>
      </c>
      <c r="BC1245" s="515"/>
      <c r="BD1245" s="515"/>
      <c r="BE1245" s="530"/>
      <c r="BF1245" s="547"/>
      <c r="BG1245" s="530"/>
      <c r="BH1245" s="530"/>
      <c r="BI1245" s="530"/>
      <c r="BJ1245" s="560"/>
      <c r="BK1245" s="560"/>
      <c r="BL1245" s="530"/>
      <c r="BM1245" s="530"/>
      <c r="BN1245" s="530"/>
      <c r="BO1245" s="530"/>
      <c r="BP1245" s="530"/>
      <c r="BQ1245" s="530"/>
      <c r="BR1245" s="530"/>
      <c r="BS1245" s="530"/>
      <c r="BT1245" s="530"/>
      <c r="BU1245" s="530"/>
      <c r="BV1245" s="530"/>
      <c r="BW1245" s="530"/>
      <c r="BX1245" s="530"/>
      <c r="BY1245" s="555"/>
      <c r="BZ1245" s="552"/>
      <c r="CA1245" s="530"/>
    </row>
    <row r="1246" spans="34:79" x14ac:dyDescent="0.3">
      <c r="AH1246" s="512" t="str">
        <f t="shared" si="58"/>
        <v/>
      </c>
      <c r="AI1246" s="15" t="str">
        <f t="shared" si="57"/>
        <v>659794-142224</v>
      </c>
      <c r="AJ1246" s="511">
        <f t="shared" si="59"/>
        <v>1243</v>
      </c>
      <c r="AK1246" s="514">
        <v>18</v>
      </c>
      <c r="AL1246" s="514" t="s">
        <v>1478</v>
      </c>
      <c r="AM1246" s="514" t="s">
        <v>4225</v>
      </c>
      <c r="AN1246" s="514" t="s">
        <v>4276</v>
      </c>
      <c r="AO1246" s="514">
        <v>658500</v>
      </c>
      <c r="AP1246" s="514">
        <v>142441</v>
      </c>
      <c r="AQ1246" s="514" t="s">
        <v>4288</v>
      </c>
      <c r="AR1246" s="514" t="s">
        <v>861</v>
      </c>
      <c r="AS1246" s="514">
        <v>659794</v>
      </c>
      <c r="AT1246" s="514">
        <v>142224</v>
      </c>
      <c r="AU1246" s="514">
        <v>153</v>
      </c>
      <c r="AV1246" s="514" t="s">
        <v>718</v>
      </c>
      <c r="AW1246" s="514" t="s">
        <v>2640</v>
      </c>
      <c r="AX1246" s="514">
        <v>1.5</v>
      </c>
      <c r="AY1246" s="514">
        <v>0.9</v>
      </c>
      <c r="AZ1246" s="514">
        <v>1883</v>
      </c>
      <c r="BA1246" s="514" t="s">
        <v>224</v>
      </c>
      <c r="BB1246" s="515" t="s">
        <v>861</v>
      </c>
      <c r="BC1246" s="515"/>
      <c r="BD1246" s="515"/>
      <c r="BE1246" s="530"/>
      <c r="BF1246" s="547"/>
      <c r="BG1246" s="530"/>
      <c r="BH1246" s="530"/>
      <c r="BI1246" s="530"/>
      <c r="BJ1246" s="560"/>
      <c r="BK1246" s="560"/>
      <c r="BL1246" s="530"/>
      <c r="BM1246" s="530"/>
      <c r="BN1246" s="530"/>
      <c r="BO1246" s="530"/>
      <c r="BP1246" s="530"/>
      <c r="BQ1246" s="530"/>
      <c r="BR1246" s="530"/>
      <c r="BS1246" s="530"/>
      <c r="BT1246" s="530"/>
      <c r="BU1246" s="530"/>
      <c r="BV1246" s="530"/>
      <c r="BW1246" s="530"/>
      <c r="BX1246" s="530"/>
      <c r="BY1246" s="555"/>
      <c r="BZ1246" s="552"/>
      <c r="CA1246" s="530"/>
    </row>
    <row r="1247" spans="34:79" x14ac:dyDescent="0.3">
      <c r="AH1247" s="512" t="str">
        <f t="shared" si="58"/>
        <v/>
      </c>
      <c r="AI1247" s="15" t="str">
        <f t="shared" si="57"/>
        <v>657910-142487</v>
      </c>
      <c r="AJ1247" s="511">
        <f t="shared" si="59"/>
        <v>1244</v>
      </c>
      <c r="AK1247" s="514">
        <v>18</v>
      </c>
      <c r="AL1247" s="514" t="s">
        <v>1478</v>
      </c>
      <c r="AM1247" s="514" t="s">
        <v>4289</v>
      </c>
      <c r="AN1247" s="514" t="s">
        <v>4290</v>
      </c>
      <c r="AO1247" s="514">
        <v>658482</v>
      </c>
      <c r="AP1247" s="514">
        <v>142297</v>
      </c>
      <c r="AQ1247" s="514" t="s">
        <v>4291</v>
      </c>
      <c r="AR1247" s="514" t="s">
        <v>861</v>
      </c>
      <c r="AS1247" s="514">
        <v>657910</v>
      </c>
      <c r="AT1247" s="514">
        <v>142487</v>
      </c>
      <c r="AU1247" s="514">
        <v>119</v>
      </c>
      <c r="AV1247" s="514" t="s">
        <v>719</v>
      </c>
      <c r="AW1247" s="514" t="s">
        <v>2635</v>
      </c>
      <c r="AX1247" s="514">
        <v>2.6</v>
      </c>
      <c r="AY1247" s="514">
        <v>8.1</v>
      </c>
      <c r="AZ1247" s="514">
        <v>1883</v>
      </c>
      <c r="BA1247" s="514" t="s">
        <v>224</v>
      </c>
      <c r="BB1247" s="515" t="s">
        <v>861</v>
      </c>
      <c r="BC1247" s="515"/>
      <c r="BD1247" s="515"/>
      <c r="BE1247" s="530"/>
      <c r="BF1247" s="547"/>
      <c r="BG1247" s="530"/>
      <c r="BH1247" s="530"/>
      <c r="BI1247" s="530"/>
      <c r="BJ1247" s="560"/>
      <c r="BK1247" s="560"/>
      <c r="BL1247" s="530"/>
      <c r="BM1247" s="530"/>
      <c r="BN1247" s="530"/>
      <c r="BO1247" s="530"/>
      <c r="BP1247" s="530"/>
      <c r="BQ1247" s="530"/>
      <c r="BR1247" s="530"/>
      <c r="BS1247" s="530"/>
      <c r="BT1247" s="530"/>
      <c r="BU1247" s="530"/>
      <c r="BV1247" s="530"/>
      <c r="BW1247" s="530"/>
      <c r="BX1247" s="530"/>
      <c r="BY1247" s="555"/>
      <c r="BZ1247" s="552"/>
      <c r="CA1247" s="530"/>
    </row>
    <row r="1248" spans="34:79" x14ac:dyDescent="0.3">
      <c r="AH1248" s="512" t="str">
        <f t="shared" si="58"/>
        <v/>
      </c>
      <c r="AI1248" s="15" t="str">
        <f t="shared" si="57"/>
        <v>657932-142493</v>
      </c>
      <c r="AJ1248" s="511">
        <f t="shared" si="59"/>
        <v>1245</v>
      </c>
      <c r="AK1248" s="514">
        <v>18</v>
      </c>
      <c r="AL1248" s="514" t="s">
        <v>1478</v>
      </c>
      <c r="AM1248" s="514" t="s">
        <v>4289</v>
      </c>
      <c r="AN1248" s="514" t="s">
        <v>4290</v>
      </c>
      <c r="AO1248" s="514">
        <v>658482</v>
      </c>
      <c r="AP1248" s="514">
        <v>142297</v>
      </c>
      <c r="AQ1248" s="514" t="s">
        <v>4292</v>
      </c>
      <c r="AR1248" s="514" t="s">
        <v>861</v>
      </c>
      <c r="AS1248" s="514">
        <v>657932</v>
      </c>
      <c r="AT1248" s="514">
        <v>142493</v>
      </c>
      <c r="AU1248" s="514">
        <v>118</v>
      </c>
      <c r="AV1248" s="514" t="s">
        <v>719</v>
      </c>
      <c r="AW1248" s="514" t="s">
        <v>2635</v>
      </c>
      <c r="AX1248" s="514">
        <v>2.8</v>
      </c>
      <c r="AY1248" s="514">
        <v>7.9</v>
      </c>
      <c r="AZ1248" s="514">
        <v>1883</v>
      </c>
      <c r="BA1248" s="514" t="s">
        <v>224</v>
      </c>
      <c r="BB1248" s="515" t="s">
        <v>861</v>
      </c>
      <c r="BC1248" s="515"/>
      <c r="BD1248" s="515"/>
      <c r="BE1248" s="530"/>
      <c r="BF1248" s="547"/>
      <c r="BG1248" s="530"/>
      <c r="BH1248" s="530"/>
      <c r="BI1248" s="530"/>
      <c r="BJ1248" s="560"/>
      <c r="BK1248" s="560"/>
      <c r="BL1248" s="530"/>
      <c r="BM1248" s="530"/>
      <c r="BN1248" s="530"/>
      <c r="BO1248" s="530"/>
      <c r="BP1248" s="530"/>
      <c r="BQ1248" s="530"/>
      <c r="BR1248" s="530"/>
      <c r="BS1248" s="530"/>
      <c r="BT1248" s="530"/>
      <c r="BU1248" s="530"/>
      <c r="BV1248" s="530"/>
      <c r="BW1248" s="530"/>
      <c r="BX1248" s="530"/>
      <c r="BY1248" s="555"/>
      <c r="BZ1248" s="552"/>
      <c r="CA1248" s="530"/>
    </row>
    <row r="1249" spans="34:79" x14ac:dyDescent="0.3">
      <c r="AH1249" s="512" t="str">
        <f t="shared" si="58"/>
        <v/>
      </c>
      <c r="AI1249" s="15" t="str">
        <f t="shared" si="57"/>
        <v>652963-142008</v>
      </c>
      <c r="AJ1249" s="511">
        <f t="shared" si="59"/>
        <v>1246</v>
      </c>
      <c r="AK1249" s="514">
        <v>18</v>
      </c>
      <c r="AL1249" s="514" t="s">
        <v>1478</v>
      </c>
      <c r="AM1249" s="514" t="s">
        <v>4145</v>
      </c>
      <c r="AN1249" s="514" t="s">
        <v>4293</v>
      </c>
      <c r="AO1249" s="514">
        <v>653807</v>
      </c>
      <c r="AP1249" s="514">
        <v>141806</v>
      </c>
      <c r="AQ1249" s="514" t="s">
        <v>4294</v>
      </c>
      <c r="AR1249" s="514" t="s">
        <v>861</v>
      </c>
      <c r="AS1249" s="514">
        <v>652963</v>
      </c>
      <c r="AT1249" s="514">
        <v>142008</v>
      </c>
      <c r="AU1249" s="514">
        <v>177</v>
      </c>
      <c r="AV1249" s="514" t="s">
        <v>718</v>
      </c>
      <c r="AW1249" s="514" t="s">
        <v>2635</v>
      </c>
      <c r="AX1249" s="514">
        <v>10</v>
      </c>
      <c r="AY1249" s="514">
        <v>10</v>
      </c>
      <c r="AZ1249" s="514">
        <v>1860</v>
      </c>
      <c r="BA1249" s="514" t="s">
        <v>244</v>
      </c>
      <c r="BB1249" s="515" t="s">
        <v>861</v>
      </c>
      <c r="BC1249" s="515"/>
      <c r="BD1249" s="515"/>
      <c r="BE1249" s="530"/>
      <c r="BF1249" s="547"/>
      <c r="BG1249" s="530"/>
      <c r="BH1249" s="530"/>
      <c r="BI1249" s="530"/>
      <c r="BJ1249" s="560"/>
      <c r="BK1249" s="560"/>
      <c r="BL1249" s="530"/>
      <c r="BM1249" s="530"/>
      <c r="BN1249" s="530"/>
      <c r="BO1249" s="530"/>
      <c r="BP1249" s="530"/>
      <c r="BQ1249" s="530"/>
      <c r="BR1249" s="530"/>
      <c r="BS1249" s="530"/>
      <c r="BT1249" s="530"/>
      <c r="BU1249" s="530"/>
      <c r="BV1249" s="530"/>
      <c r="BW1249" s="530"/>
      <c r="BX1249" s="530"/>
      <c r="BY1249" s="555"/>
      <c r="BZ1249" s="552"/>
      <c r="CA1249" s="530"/>
    </row>
    <row r="1250" spans="34:79" x14ac:dyDescent="0.3">
      <c r="AH1250" s="512" t="str">
        <f t="shared" si="58"/>
        <v/>
      </c>
      <c r="AI1250" s="15" t="str">
        <f t="shared" si="57"/>
        <v>657216-143190</v>
      </c>
      <c r="AJ1250" s="511">
        <f t="shared" si="59"/>
        <v>1247</v>
      </c>
      <c r="AK1250" s="514">
        <v>18</v>
      </c>
      <c r="AL1250" s="514" t="s">
        <v>1478</v>
      </c>
      <c r="AM1250" s="514" t="s">
        <v>4295</v>
      </c>
      <c r="AN1250" s="514" t="s">
        <v>4296</v>
      </c>
      <c r="AO1250" s="514">
        <v>657510</v>
      </c>
      <c r="AP1250" s="514">
        <v>143159</v>
      </c>
      <c r="AQ1250" s="514" t="s">
        <v>4297</v>
      </c>
      <c r="AR1250" s="514" t="s">
        <v>861</v>
      </c>
      <c r="AS1250" s="514">
        <v>657216</v>
      </c>
      <c r="AT1250" s="514">
        <v>143190</v>
      </c>
      <c r="AU1250" s="514">
        <v>131</v>
      </c>
      <c r="AV1250" s="514" t="s">
        <v>718</v>
      </c>
      <c r="AW1250" s="514" t="s">
        <v>2747</v>
      </c>
      <c r="AX1250" s="514">
        <v>0.5</v>
      </c>
      <c r="AY1250" s="514">
        <v>1.5</v>
      </c>
      <c r="AZ1250" s="514">
        <v>1883</v>
      </c>
      <c r="BA1250" s="514" t="s">
        <v>224</v>
      </c>
      <c r="BB1250" s="515" t="s">
        <v>861</v>
      </c>
      <c r="BC1250" s="515"/>
      <c r="BD1250" s="515"/>
      <c r="BE1250" s="530"/>
      <c r="BF1250" s="547"/>
      <c r="BG1250" s="530"/>
      <c r="BH1250" s="530"/>
      <c r="BI1250" s="530"/>
      <c r="BJ1250" s="560"/>
      <c r="BK1250" s="560"/>
      <c r="BL1250" s="530"/>
      <c r="BM1250" s="530"/>
      <c r="BN1250" s="530"/>
      <c r="BO1250" s="530"/>
      <c r="BP1250" s="530"/>
      <c r="BQ1250" s="530"/>
      <c r="BR1250" s="530"/>
      <c r="BS1250" s="530"/>
      <c r="BT1250" s="530"/>
      <c r="BU1250" s="530"/>
      <c r="BV1250" s="530"/>
      <c r="BW1250" s="530"/>
      <c r="BX1250" s="530"/>
      <c r="BY1250" s="555"/>
      <c r="BZ1250" s="552"/>
      <c r="CA1250" s="530"/>
    </row>
    <row r="1251" spans="34:79" x14ac:dyDescent="0.3">
      <c r="AH1251" s="512" t="str">
        <f t="shared" si="58"/>
        <v/>
      </c>
      <c r="AI1251" s="15" t="str">
        <f t="shared" si="57"/>
        <v>663956-143487</v>
      </c>
      <c r="AJ1251" s="511">
        <f t="shared" si="59"/>
        <v>1248</v>
      </c>
      <c r="AK1251" s="514">
        <v>18</v>
      </c>
      <c r="AL1251" s="514" t="s">
        <v>1478</v>
      </c>
      <c r="AM1251" s="514" t="s">
        <v>4187</v>
      </c>
      <c r="AN1251" s="514" t="s">
        <v>4298</v>
      </c>
      <c r="AO1251" s="514">
        <v>663594</v>
      </c>
      <c r="AP1251" s="514">
        <v>143336</v>
      </c>
      <c r="AQ1251" s="514" t="s">
        <v>4299</v>
      </c>
      <c r="AR1251" s="514" t="s">
        <v>861</v>
      </c>
      <c r="AS1251" s="514">
        <v>663956</v>
      </c>
      <c r="AT1251" s="514">
        <v>143487</v>
      </c>
      <c r="AU1251" s="514">
        <v>249</v>
      </c>
      <c r="AV1251" s="514" t="s">
        <v>718</v>
      </c>
      <c r="AW1251" s="514" t="s">
        <v>2640</v>
      </c>
      <c r="AX1251" s="514">
        <v>2.1</v>
      </c>
      <c r="AY1251" s="514">
        <v>1.6</v>
      </c>
      <c r="AZ1251" s="514">
        <v>1863</v>
      </c>
      <c r="BA1251" s="514" t="s">
        <v>208</v>
      </c>
      <c r="BB1251" s="515" t="s">
        <v>2666</v>
      </c>
      <c r="BC1251" s="515"/>
      <c r="BD1251" s="515"/>
      <c r="BE1251" s="530"/>
      <c r="BF1251" s="547"/>
      <c r="BG1251" s="530"/>
      <c r="BH1251" s="530"/>
      <c r="BI1251" s="530"/>
      <c r="BJ1251" s="560"/>
      <c r="BK1251" s="560"/>
      <c r="BL1251" s="530"/>
      <c r="BM1251" s="530"/>
      <c r="BN1251" s="530"/>
      <c r="BO1251" s="530"/>
      <c r="BP1251" s="530"/>
      <c r="BQ1251" s="530"/>
      <c r="BR1251" s="530"/>
      <c r="BS1251" s="530"/>
      <c r="BT1251" s="530"/>
      <c r="BU1251" s="530"/>
      <c r="BV1251" s="530"/>
      <c r="BW1251" s="530"/>
      <c r="BX1251" s="530"/>
      <c r="BY1251" s="555"/>
      <c r="BZ1251" s="552"/>
      <c r="CA1251" s="530"/>
    </row>
    <row r="1252" spans="34:79" x14ac:dyDescent="0.3">
      <c r="AH1252" s="512" t="str">
        <f t="shared" si="58"/>
        <v/>
      </c>
      <c r="AI1252" s="15" t="str">
        <f t="shared" si="57"/>
        <v>664736-142804</v>
      </c>
      <c r="AJ1252" s="511">
        <f t="shared" si="59"/>
        <v>1249</v>
      </c>
      <c r="AK1252" s="514">
        <v>18</v>
      </c>
      <c r="AL1252" s="514" t="s">
        <v>1478</v>
      </c>
      <c r="AM1252" s="514" t="s">
        <v>4173</v>
      </c>
      <c r="AN1252" s="514" t="s">
        <v>3147</v>
      </c>
      <c r="AO1252" s="514">
        <v>664332</v>
      </c>
      <c r="AP1252" s="514">
        <v>142964</v>
      </c>
      <c r="AQ1252" s="514" t="s">
        <v>861</v>
      </c>
      <c r="AR1252" s="514" t="s">
        <v>861</v>
      </c>
      <c r="AS1252" s="514">
        <v>664736</v>
      </c>
      <c r="AT1252" s="514">
        <v>142804</v>
      </c>
      <c r="AU1252" s="514">
        <v>213</v>
      </c>
      <c r="AV1252" s="514" t="s">
        <v>718</v>
      </c>
      <c r="AW1252" s="514" t="s">
        <v>2640</v>
      </c>
      <c r="AX1252" s="514">
        <v>0.6</v>
      </c>
      <c r="AY1252" s="514">
        <v>0.1</v>
      </c>
      <c r="AZ1252" s="514">
        <v>1863</v>
      </c>
      <c r="BA1252" s="514" t="s">
        <v>208</v>
      </c>
      <c r="BB1252" s="515" t="s">
        <v>2666</v>
      </c>
      <c r="BC1252" s="515"/>
      <c r="BD1252" s="515"/>
      <c r="BE1252" s="530"/>
      <c r="BF1252" s="547"/>
      <c r="BG1252" s="530"/>
      <c r="BH1252" s="530"/>
      <c r="BI1252" s="530"/>
      <c r="BJ1252" s="560"/>
      <c r="BK1252" s="560"/>
      <c r="BL1252" s="530"/>
      <c r="BM1252" s="530"/>
      <c r="BN1252" s="530"/>
      <c r="BO1252" s="530"/>
      <c r="BP1252" s="530"/>
      <c r="BQ1252" s="530"/>
      <c r="BR1252" s="530"/>
      <c r="BS1252" s="530"/>
      <c r="BT1252" s="530"/>
      <c r="BU1252" s="530"/>
      <c r="BV1252" s="530"/>
      <c r="BW1252" s="530"/>
      <c r="BX1252" s="530"/>
      <c r="BY1252" s="555"/>
      <c r="BZ1252" s="552"/>
      <c r="CA1252" s="530"/>
    </row>
    <row r="1253" spans="34:79" x14ac:dyDescent="0.3">
      <c r="AH1253" s="512" t="str">
        <f t="shared" si="58"/>
        <v/>
      </c>
      <c r="AI1253" s="15" t="str">
        <f t="shared" si="57"/>
        <v>664760-142800</v>
      </c>
      <c r="AJ1253" s="511">
        <f t="shared" si="59"/>
        <v>1250</v>
      </c>
      <c r="AK1253" s="514">
        <v>18</v>
      </c>
      <c r="AL1253" s="514" t="s">
        <v>1478</v>
      </c>
      <c r="AM1253" s="514" t="s">
        <v>4173</v>
      </c>
      <c r="AN1253" s="514" t="s">
        <v>3147</v>
      </c>
      <c r="AO1253" s="514">
        <v>664332</v>
      </c>
      <c r="AP1253" s="514">
        <v>142964</v>
      </c>
      <c r="AQ1253" s="514" t="s">
        <v>4300</v>
      </c>
      <c r="AR1253" s="514" t="s">
        <v>861</v>
      </c>
      <c r="AS1253" s="514">
        <v>664760</v>
      </c>
      <c r="AT1253" s="514">
        <v>142800</v>
      </c>
      <c r="AU1253" s="514">
        <v>229</v>
      </c>
      <c r="AV1253" s="514" t="s">
        <v>718</v>
      </c>
      <c r="AW1253" s="514" t="s">
        <v>2640</v>
      </c>
      <c r="AX1253" s="514">
        <v>0.4</v>
      </c>
      <c r="AY1253" s="514">
        <v>0.3</v>
      </c>
      <c r="AZ1253" s="514">
        <v>1863</v>
      </c>
      <c r="BA1253" s="514" t="s">
        <v>208</v>
      </c>
      <c r="BB1253" s="515" t="s">
        <v>2666</v>
      </c>
      <c r="BC1253" s="515"/>
      <c r="BD1253" s="515"/>
      <c r="BE1253" s="530"/>
      <c r="BF1253" s="547"/>
      <c r="BG1253" s="530"/>
      <c r="BH1253" s="530"/>
      <c r="BI1253" s="530"/>
      <c r="BJ1253" s="560"/>
      <c r="BK1253" s="560"/>
      <c r="BL1253" s="530"/>
      <c r="BM1253" s="530"/>
      <c r="BN1253" s="530"/>
      <c r="BO1253" s="530"/>
      <c r="BP1253" s="530"/>
      <c r="BQ1253" s="530"/>
      <c r="BR1253" s="530"/>
      <c r="BS1253" s="530"/>
      <c r="BT1253" s="530"/>
      <c r="BU1253" s="530"/>
      <c r="BV1253" s="530"/>
      <c r="BW1253" s="530"/>
      <c r="BX1253" s="530"/>
      <c r="BY1253" s="555"/>
      <c r="BZ1253" s="552"/>
      <c r="CA1253" s="530"/>
    </row>
    <row r="1254" spans="34:79" x14ac:dyDescent="0.3">
      <c r="AH1254" s="512" t="str">
        <f t="shared" si="58"/>
        <v/>
      </c>
      <c r="AI1254" s="15" t="str">
        <f t="shared" si="57"/>
        <v>664767-142799</v>
      </c>
      <c r="AJ1254" s="511">
        <f t="shared" si="59"/>
        <v>1251</v>
      </c>
      <c r="AK1254" s="514">
        <v>18</v>
      </c>
      <c r="AL1254" s="514" t="s">
        <v>1478</v>
      </c>
      <c r="AM1254" s="514" t="s">
        <v>4173</v>
      </c>
      <c r="AN1254" s="514" t="s">
        <v>3147</v>
      </c>
      <c r="AO1254" s="514">
        <v>664332</v>
      </c>
      <c r="AP1254" s="514">
        <v>142964</v>
      </c>
      <c r="AQ1254" s="514" t="s">
        <v>4301</v>
      </c>
      <c r="AR1254" s="514" t="s">
        <v>861</v>
      </c>
      <c r="AS1254" s="514">
        <v>664767</v>
      </c>
      <c r="AT1254" s="514">
        <v>142799</v>
      </c>
      <c r="AU1254" s="514">
        <v>225</v>
      </c>
      <c r="AV1254" s="514" t="s">
        <v>718</v>
      </c>
      <c r="AW1254" s="514" t="s">
        <v>2640</v>
      </c>
      <c r="AX1254" s="514">
        <v>0.3</v>
      </c>
      <c r="AY1254" s="514">
        <v>0.4</v>
      </c>
      <c r="AZ1254" s="514">
        <v>1863</v>
      </c>
      <c r="BA1254" s="514" t="s">
        <v>208</v>
      </c>
      <c r="BB1254" s="515" t="s">
        <v>2666</v>
      </c>
      <c r="BC1254" s="515"/>
      <c r="BD1254" s="515"/>
      <c r="BE1254" s="530"/>
      <c r="BF1254" s="547"/>
      <c r="BG1254" s="530"/>
      <c r="BH1254" s="530"/>
      <c r="BI1254" s="530"/>
      <c r="BJ1254" s="560"/>
      <c r="BK1254" s="560"/>
      <c r="BL1254" s="530"/>
      <c r="BM1254" s="530"/>
      <c r="BN1254" s="530"/>
      <c r="BO1254" s="530"/>
      <c r="BP1254" s="530"/>
      <c r="BQ1254" s="530"/>
      <c r="BR1254" s="530"/>
      <c r="BS1254" s="530"/>
      <c r="BT1254" s="530"/>
      <c r="BU1254" s="530"/>
      <c r="BV1254" s="530"/>
      <c r="BW1254" s="530"/>
      <c r="BX1254" s="530"/>
      <c r="BY1254" s="555"/>
      <c r="BZ1254" s="552"/>
      <c r="CA1254" s="530"/>
    </row>
    <row r="1255" spans="34:79" x14ac:dyDescent="0.3">
      <c r="AH1255" s="512" t="str">
        <f t="shared" si="58"/>
        <v/>
      </c>
      <c r="AI1255" s="15" t="str">
        <f t="shared" si="57"/>
        <v>657866-141859</v>
      </c>
      <c r="AJ1255" s="511">
        <f t="shared" si="59"/>
        <v>1252</v>
      </c>
      <c r="AK1255" s="514">
        <v>18</v>
      </c>
      <c r="AL1255" s="514" t="s">
        <v>1478</v>
      </c>
      <c r="AM1255" s="514" t="s">
        <v>4111</v>
      </c>
      <c r="AN1255" s="514" t="s">
        <v>3170</v>
      </c>
      <c r="AO1255" s="514">
        <v>658240</v>
      </c>
      <c r="AP1255" s="514">
        <v>142677</v>
      </c>
      <c r="AQ1255" s="514" t="s">
        <v>4302</v>
      </c>
      <c r="AR1255" s="514" t="s">
        <v>861</v>
      </c>
      <c r="AS1255" s="514">
        <v>657866</v>
      </c>
      <c r="AT1255" s="514">
        <v>141859</v>
      </c>
      <c r="AU1255" s="514">
        <v>125</v>
      </c>
      <c r="AV1255" s="514" t="s">
        <v>718</v>
      </c>
      <c r="AW1255" s="514" t="s">
        <v>2640</v>
      </c>
      <c r="AX1255" s="514">
        <v>0</v>
      </c>
      <c r="AY1255" s="514">
        <v>2.7</v>
      </c>
      <c r="AZ1255" s="514">
        <v>1883</v>
      </c>
      <c r="BA1255" s="514" t="s">
        <v>224</v>
      </c>
      <c r="BB1255" s="515" t="s">
        <v>4278</v>
      </c>
      <c r="BC1255" s="515"/>
      <c r="BD1255" s="515"/>
      <c r="BE1255" s="530"/>
      <c r="BF1255" s="547"/>
      <c r="BG1255" s="530"/>
      <c r="BH1255" s="530"/>
      <c r="BI1255" s="530"/>
      <c r="BJ1255" s="560"/>
      <c r="BK1255" s="560"/>
      <c r="BL1255" s="530"/>
      <c r="BM1255" s="530"/>
      <c r="BN1255" s="530"/>
      <c r="BO1255" s="530"/>
      <c r="BP1255" s="530"/>
      <c r="BQ1255" s="530"/>
      <c r="BR1255" s="530"/>
      <c r="BS1255" s="530"/>
      <c r="BT1255" s="530"/>
      <c r="BU1255" s="530"/>
      <c r="BV1255" s="530"/>
      <c r="BW1255" s="530"/>
      <c r="BX1255" s="530"/>
      <c r="BY1255" s="555"/>
      <c r="BZ1255" s="552"/>
      <c r="CA1255" s="530"/>
    </row>
    <row r="1256" spans="34:79" x14ac:dyDescent="0.3">
      <c r="AH1256" s="512" t="str">
        <f t="shared" si="58"/>
        <v/>
      </c>
      <c r="AI1256" s="15" t="str">
        <f t="shared" si="57"/>
        <v>658139-141889</v>
      </c>
      <c r="AJ1256" s="511">
        <f t="shared" si="59"/>
        <v>1253</v>
      </c>
      <c r="AK1256" s="514">
        <v>18</v>
      </c>
      <c r="AL1256" s="514" t="s">
        <v>1478</v>
      </c>
      <c r="AM1256" s="514" t="s">
        <v>4111</v>
      </c>
      <c r="AN1256" s="514" t="s">
        <v>3170</v>
      </c>
      <c r="AO1256" s="514">
        <v>658240</v>
      </c>
      <c r="AP1256" s="514">
        <v>142677</v>
      </c>
      <c r="AQ1256" s="514" t="s">
        <v>4303</v>
      </c>
      <c r="AR1256" s="514" t="s">
        <v>861</v>
      </c>
      <c r="AS1256" s="514">
        <v>658139</v>
      </c>
      <c r="AT1256" s="514">
        <v>141889</v>
      </c>
      <c r="AU1256" s="514">
        <v>115</v>
      </c>
      <c r="AV1256" s="514" t="s">
        <v>719</v>
      </c>
      <c r="AW1256" s="514" t="s">
        <v>2640</v>
      </c>
      <c r="AX1256" s="514">
        <v>3.1</v>
      </c>
      <c r="AY1256" s="514">
        <v>0.8</v>
      </c>
      <c r="AZ1256" s="514">
        <v>1883</v>
      </c>
      <c r="BA1256" s="514" t="s">
        <v>224</v>
      </c>
      <c r="BB1256" s="515" t="s">
        <v>4278</v>
      </c>
      <c r="BC1256" s="515"/>
      <c r="BD1256" s="515"/>
      <c r="BE1256" s="530"/>
      <c r="BF1256" s="547"/>
      <c r="BG1256" s="530"/>
      <c r="BH1256" s="530"/>
      <c r="BI1256" s="530"/>
      <c r="BJ1256" s="560"/>
      <c r="BK1256" s="560"/>
      <c r="BL1256" s="530"/>
      <c r="BM1256" s="530"/>
      <c r="BN1256" s="530"/>
      <c r="BO1256" s="530"/>
      <c r="BP1256" s="530"/>
      <c r="BQ1256" s="530"/>
      <c r="BR1256" s="530"/>
      <c r="BS1256" s="530"/>
      <c r="BT1256" s="530"/>
      <c r="BU1256" s="530"/>
      <c r="BV1256" s="530"/>
      <c r="BW1256" s="530"/>
      <c r="BX1256" s="530"/>
      <c r="BY1256" s="555"/>
      <c r="BZ1256" s="552"/>
      <c r="CA1256" s="530"/>
    </row>
    <row r="1257" spans="34:79" x14ac:dyDescent="0.3">
      <c r="AH1257" s="512" t="str">
        <f t="shared" si="58"/>
        <v/>
      </c>
      <c r="AI1257" s="15" t="str">
        <f t="shared" si="57"/>
        <v>665214-142849</v>
      </c>
      <c r="AJ1257" s="511">
        <f t="shared" si="59"/>
        <v>1254</v>
      </c>
      <c r="AK1257" s="514">
        <v>18</v>
      </c>
      <c r="AL1257" s="514" t="s">
        <v>1478</v>
      </c>
      <c r="AM1257" s="514" t="s">
        <v>4173</v>
      </c>
      <c r="AN1257" s="514" t="s">
        <v>3170</v>
      </c>
      <c r="AO1257" s="514">
        <v>664332</v>
      </c>
      <c r="AP1257" s="514">
        <v>142964</v>
      </c>
      <c r="AQ1257" s="514" t="s">
        <v>4304</v>
      </c>
      <c r="AR1257" s="514" t="s">
        <v>2658</v>
      </c>
      <c r="AS1257" s="514">
        <v>665214</v>
      </c>
      <c r="AT1257" s="514">
        <v>142849</v>
      </c>
      <c r="AU1257" s="514">
        <v>228</v>
      </c>
      <c r="AV1257" s="514" t="s">
        <v>719</v>
      </c>
      <c r="AW1257" s="514" t="s">
        <v>2640</v>
      </c>
      <c r="AX1257" s="514">
        <v>3.5</v>
      </c>
      <c r="AY1257" s="514">
        <v>0.2</v>
      </c>
      <c r="AZ1257" s="514">
        <v>1863</v>
      </c>
      <c r="BA1257" s="514" t="s">
        <v>208</v>
      </c>
      <c r="BB1257" s="515" t="s">
        <v>3037</v>
      </c>
      <c r="BC1257" s="515"/>
      <c r="BD1257" s="515"/>
      <c r="BE1257" s="530"/>
      <c r="BF1257" s="547"/>
      <c r="BG1257" s="530"/>
      <c r="BH1257" s="530"/>
      <c r="BI1257" s="530"/>
      <c r="BJ1257" s="560"/>
      <c r="BK1257" s="560"/>
      <c r="BL1257" s="530"/>
      <c r="BM1257" s="530"/>
      <c r="BN1257" s="530"/>
      <c r="BO1257" s="530"/>
      <c r="BP1257" s="530"/>
      <c r="BQ1257" s="530"/>
      <c r="BR1257" s="530"/>
      <c r="BS1257" s="530"/>
      <c r="BT1257" s="530"/>
      <c r="BU1257" s="530"/>
      <c r="BV1257" s="530"/>
      <c r="BW1257" s="530"/>
      <c r="BX1257" s="530"/>
      <c r="BY1257" s="555"/>
      <c r="BZ1257" s="552"/>
      <c r="CA1257" s="530"/>
    </row>
    <row r="1258" spans="34:79" x14ac:dyDescent="0.3">
      <c r="AH1258" s="512" t="str">
        <f t="shared" si="58"/>
        <v/>
      </c>
      <c r="AI1258" s="15" t="str">
        <f t="shared" si="57"/>
        <v>665249-142841</v>
      </c>
      <c r="AJ1258" s="511">
        <f t="shared" si="59"/>
        <v>1255</v>
      </c>
      <c r="AK1258" s="514">
        <v>18</v>
      </c>
      <c r="AL1258" s="514" t="s">
        <v>1478</v>
      </c>
      <c r="AM1258" s="514" t="s">
        <v>4173</v>
      </c>
      <c r="AN1258" s="514" t="s">
        <v>3170</v>
      </c>
      <c r="AO1258" s="514">
        <v>664332</v>
      </c>
      <c r="AP1258" s="514">
        <v>142964</v>
      </c>
      <c r="AQ1258" s="514" t="s">
        <v>3003</v>
      </c>
      <c r="AR1258" s="514" t="s">
        <v>2656</v>
      </c>
      <c r="AS1258" s="514">
        <v>665249</v>
      </c>
      <c r="AT1258" s="514">
        <v>142841</v>
      </c>
      <c r="AU1258" s="514">
        <v>233</v>
      </c>
      <c r="AV1258" s="514" t="s">
        <v>719</v>
      </c>
      <c r="AW1258" s="514" t="s">
        <v>2640</v>
      </c>
      <c r="AX1258" s="514">
        <v>3.2</v>
      </c>
      <c r="AY1258" s="514">
        <v>0.5</v>
      </c>
      <c r="AZ1258" s="514">
        <v>1863</v>
      </c>
      <c r="BA1258" s="514" t="s">
        <v>208</v>
      </c>
      <c r="BB1258" s="515" t="s">
        <v>3037</v>
      </c>
      <c r="BC1258" s="515"/>
      <c r="BD1258" s="515"/>
      <c r="BE1258" s="530"/>
      <c r="BF1258" s="547"/>
      <c r="BG1258" s="530"/>
      <c r="BH1258" s="530"/>
      <c r="BI1258" s="530"/>
      <c r="BJ1258" s="560"/>
      <c r="BK1258" s="560"/>
      <c r="BL1258" s="530"/>
      <c r="BM1258" s="530"/>
      <c r="BN1258" s="530"/>
      <c r="BO1258" s="530"/>
      <c r="BP1258" s="530"/>
      <c r="BQ1258" s="530"/>
      <c r="BR1258" s="530"/>
      <c r="BS1258" s="530"/>
      <c r="BT1258" s="530"/>
      <c r="BU1258" s="530"/>
      <c r="BV1258" s="530"/>
      <c r="BW1258" s="530"/>
      <c r="BX1258" s="530"/>
      <c r="BY1258" s="555"/>
      <c r="BZ1258" s="552"/>
      <c r="CA1258" s="530"/>
    </row>
    <row r="1259" spans="34:79" x14ac:dyDescent="0.3">
      <c r="AH1259" s="512" t="str">
        <f t="shared" si="58"/>
        <v/>
      </c>
      <c r="AI1259" s="15" t="str">
        <f t="shared" si="57"/>
        <v>665275-142802</v>
      </c>
      <c r="AJ1259" s="511">
        <f t="shared" si="59"/>
        <v>1256</v>
      </c>
      <c r="AK1259" s="514">
        <v>18</v>
      </c>
      <c r="AL1259" s="514" t="s">
        <v>1478</v>
      </c>
      <c r="AM1259" s="514" t="s">
        <v>4173</v>
      </c>
      <c r="AN1259" s="514" t="s">
        <v>3170</v>
      </c>
      <c r="AO1259" s="514">
        <v>664332</v>
      </c>
      <c r="AP1259" s="514">
        <v>142964</v>
      </c>
      <c r="AQ1259" s="514" t="s">
        <v>4305</v>
      </c>
      <c r="AR1259" s="514" t="s">
        <v>861</v>
      </c>
      <c r="AS1259" s="514">
        <v>665275</v>
      </c>
      <c r="AT1259" s="514">
        <v>142802</v>
      </c>
      <c r="AU1259" s="514">
        <v>253</v>
      </c>
      <c r="AV1259" s="514" t="s">
        <v>719</v>
      </c>
      <c r="AW1259" s="514" t="s">
        <v>2640</v>
      </c>
      <c r="AX1259" s="514">
        <v>3.1</v>
      </c>
      <c r="AY1259" s="514">
        <v>1.3</v>
      </c>
      <c r="AZ1259" s="514">
        <v>1863</v>
      </c>
      <c r="BA1259" s="514" t="s">
        <v>208</v>
      </c>
      <c r="BB1259" s="515" t="s">
        <v>3037</v>
      </c>
      <c r="BC1259" s="515"/>
      <c r="BD1259" s="515"/>
      <c r="BE1259" s="530"/>
      <c r="BF1259" s="547"/>
      <c r="BG1259" s="530"/>
      <c r="BH1259" s="530"/>
      <c r="BI1259" s="530"/>
      <c r="BJ1259" s="560"/>
      <c r="BK1259" s="560"/>
      <c r="BL1259" s="530"/>
      <c r="BM1259" s="530"/>
      <c r="BN1259" s="530"/>
      <c r="BO1259" s="530"/>
      <c r="BP1259" s="530"/>
      <c r="BQ1259" s="530"/>
      <c r="BR1259" s="530"/>
      <c r="BS1259" s="530"/>
      <c r="BT1259" s="530"/>
      <c r="BU1259" s="530"/>
      <c r="BV1259" s="530"/>
      <c r="BW1259" s="530"/>
      <c r="BX1259" s="530"/>
      <c r="BY1259" s="555"/>
      <c r="BZ1259" s="552"/>
      <c r="CA1259" s="530"/>
    </row>
    <row r="1260" spans="34:79" x14ac:dyDescent="0.3">
      <c r="AH1260" s="512" t="str">
        <f t="shared" si="58"/>
        <v/>
      </c>
      <c r="AI1260" s="15" t="str">
        <f t="shared" si="57"/>
        <v>665280-142805</v>
      </c>
      <c r="AJ1260" s="511">
        <f t="shared" si="59"/>
        <v>1257</v>
      </c>
      <c r="AK1260" s="514">
        <v>18</v>
      </c>
      <c r="AL1260" s="514" t="s">
        <v>1478</v>
      </c>
      <c r="AM1260" s="514" t="s">
        <v>4173</v>
      </c>
      <c r="AN1260" s="514" t="s">
        <v>3170</v>
      </c>
      <c r="AO1260" s="514">
        <v>664332</v>
      </c>
      <c r="AP1260" s="514">
        <v>142964</v>
      </c>
      <c r="AQ1260" s="514" t="s">
        <v>3003</v>
      </c>
      <c r="AR1260" s="514" t="s">
        <v>861</v>
      </c>
      <c r="AS1260" s="514">
        <v>665280</v>
      </c>
      <c r="AT1260" s="514">
        <v>142805</v>
      </c>
      <c r="AU1260" s="514">
        <v>251</v>
      </c>
      <c r="AV1260" s="514" t="s">
        <v>718</v>
      </c>
      <c r="AW1260" s="514" t="s">
        <v>2640</v>
      </c>
      <c r="AX1260" s="514">
        <v>2.7</v>
      </c>
      <c r="AY1260" s="514">
        <v>1</v>
      </c>
      <c r="AZ1260" s="514">
        <v>1863</v>
      </c>
      <c r="BA1260" s="514" t="s">
        <v>208</v>
      </c>
      <c r="BB1260" s="515" t="s">
        <v>3037</v>
      </c>
      <c r="BC1260" s="515"/>
      <c r="BD1260" s="515"/>
      <c r="BE1260" s="530"/>
      <c r="BF1260" s="547"/>
      <c r="BG1260" s="530"/>
      <c r="BH1260" s="530"/>
      <c r="BI1260" s="530"/>
      <c r="BJ1260" s="560"/>
      <c r="BK1260" s="560"/>
      <c r="BL1260" s="530"/>
      <c r="BM1260" s="530"/>
      <c r="BN1260" s="530"/>
      <c r="BO1260" s="530"/>
      <c r="BP1260" s="530"/>
      <c r="BQ1260" s="530"/>
      <c r="BR1260" s="530"/>
      <c r="BS1260" s="530"/>
      <c r="BT1260" s="530"/>
      <c r="BU1260" s="530"/>
      <c r="BV1260" s="530"/>
      <c r="BW1260" s="530"/>
      <c r="BX1260" s="530"/>
      <c r="BY1260" s="555"/>
      <c r="BZ1260" s="552"/>
      <c r="CA1260" s="530"/>
    </row>
    <row r="1261" spans="34:79" x14ac:dyDescent="0.3">
      <c r="AH1261" s="512" t="str">
        <f t="shared" si="58"/>
        <v/>
      </c>
      <c r="AI1261" s="15" t="str">
        <f t="shared" si="57"/>
        <v>665282-142786</v>
      </c>
      <c r="AJ1261" s="511">
        <f t="shared" si="59"/>
        <v>1258</v>
      </c>
      <c r="AK1261" s="514">
        <v>18</v>
      </c>
      <c r="AL1261" s="514" t="s">
        <v>1478</v>
      </c>
      <c r="AM1261" s="514" t="s">
        <v>4173</v>
      </c>
      <c r="AN1261" s="514" t="s">
        <v>3170</v>
      </c>
      <c r="AO1261" s="514">
        <v>664332</v>
      </c>
      <c r="AP1261" s="514">
        <v>142964</v>
      </c>
      <c r="AQ1261" s="514" t="s">
        <v>4306</v>
      </c>
      <c r="AR1261" s="514" t="s">
        <v>2647</v>
      </c>
      <c r="AS1261" s="514">
        <v>665282</v>
      </c>
      <c r="AT1261" s="514">
        <v>142786</v>
      </c>
      <c r="AU1261" s="514">
        <v>255</v>
      </c>
      <c r="AV1261" s="514" t="s">
        <v>718</v>
      </c>
      <c r="AW1261" s="514" t="s">
        <v>2640</v>
      </c>
      <c r="AX1261" s="514">
        <v>2.5</v>
      </c>
      <c r="AY1261" s="514">
        <v>1.2</v>
      </c>
      <c r="AZ1261" s="514">
        <v>1863</v>
      </c>
      <c r="BA1261" s="514" t="s">
        <v>208</v>
      </c>
      <c r="BB1261" s="515" t="s">
        <v>3037</v>
      </c>
      <c r="BC1261" s="515"/>
      <c r="BD1261" s="515"/>
      <c r="BE1261" s="530"/>
      <c r="BF1261" s="547"/>
      <c r="BG1261" s="530"/>
      <c r="BH1261" s="530"/>
      <c r="BI1261" s="530"/>
      <c r="BJ1261" s="560"/>
      <c r="BK1261" s="560"/>
      <c r="BL1261" s="530"/>
      <c r="BM1261" s="530"/>
      <c r="BN1261" s="530"/>
      <c r="BO1261" s="530"/>
      <c r="BP1261" s="530"/>
      <c r="BQ1261" s="530"/>
      <c r="BR1261" s="530"/>
      <c r="BS1261" s="530"/>
      <c r="BT1261" s="530"/>
      <c r="BU1261" s="530"/>
      <c r="BV1261" s="530"/>
      <c r="BW1261" s="530"/>
      <c r="BX1261" s="530"/>
      <c r="BY1261" s="555"/>
      <c r="BZ1261" s="552"/>
      <c r="CA1261" s="530"/>
    </row>
    <row r="1262" spans="34:79" x14ac:dyDescent="0.3">
      <c r="AH1262" s="512" t="str">
        <f t="shared" si="58"/>
        <v/>
      </c>
      <c r="AI1262" s="15" t="str">
        <f t="shared" si="57"/>
        <v>653227-142293</v>
      </c>
      <c r="AJ1262" s="511">
        <f t="shared" si="59"/>
        <v>1259</v>
      </c>
      <c r="AK1262" s="514">
        <v>18</v>
      </c>
      <c r="AL1262" s="514" t="s">
        <v>1478</v>
      </c>
      <c r="AM1262" s="514" t="s">
        <v>4145</v>
      </c>
      <c r="AN1262" s="514" t="s">
        <v>3990</v>
      </c>
      <c r="AO1262" s="514">
        <v>653807</v>
      </c>
      <c r="AP1262" s="514">
        <v>141806</v>
      </c>
      <c r="AQ1262" s="514" t="s">
        <v>4307</v>
      </c>
      <c r="AR1262" s="514" t="s">
        <v>861</v>
      </c>
      <c r="AS1262" s="514">
        <v>653227</v>
      </c>
      <c r="AT1262" s="514">
        <v>142293</v>
      </c>
      <c r="AU1262" s="514">
        <v>149</v>
      </c>
      <c r="AV1262" s="514" t="s">
        <v>718</v>
      </c>
      <c r="AW1262" s="514" t="s">
        <v>2640</v>
      </c>
      <c r="AX1262" s="514">
        <v>0.3</v>
      </c>
      <c r="AY1262" s="514">
        <v>0.8</v>
      </c>
      <c r="AZ1262" s="514">
        <v>1860</v>
      </c>
      <c r="BA1262" s="514" t="s">
        <v>244</v>
      </c>
      <c r="BB1262" s="515" t="s">
        <v>861</v>
      </c>
      <c r="BC1262" s="515"/>
      <c r="BD1262" s="515"/>
      <c r="BE1262" s="530"/>
      <c r="BF1262" s="547"/>
      <c r="BG1262" s="530"/>
      <c r="BH1262" s="530"/>
      <c r="BI1262" s="530"/>
      <c r="BJ1262" s="560"/>
      <c r="BK1262" s="560"/>
      <c r="BL1262" s="530"/>
      <c r="BM1262" s="530"/>
      <c r="BN1262" s="530"/>
      <c r="BO1262" s="530"/>
      <c r="BP1262" s="530"/>
      <c r="BQ1262" s="530"/>
      <c r="BR1262" s="530"/>
      <c r="BS1262" s="530"/>
      <c r="BT1262" s="530"/>
      <c r="BU1262" s="530"/>
      <c r="BV1262" s="530"/>
      <c r="BW1262" s="530"/>
      <c r="BX1262" s="530"/>
      <c r="BY1262" s="555"/>
      <c r="BZ1262" s="552"/>
      <c r="CA1262" s="530"/>
    </row>
    <row r="1263" spans="34:79" x14ac:dyDescent="0.3">
      <c r="AH1263" s="512" t="str">
        <f t="shared" si="58"/>
        <v/>
      </c>
      <c r="AI1263" s="15" t="str">
        <f t="shared" si="57"/>
        <v>653240-142359</v>
      </c>
      <c r="AJ1263" s="511">
        <f t="shared" si="59"/>
        <v>1260</v>
      </c>
      <c r="AK1263" s="514">
        <v>18</v>
      </c>
      <c r="AL1263" s="514" t="s">
        <v>1478</v>
      </c>
      <c r="AM1263" s="514" t="s">
        <v>4145</v>
      </c>
      <c r="AN1263" s="514" t="s">
        <v>3990</v>
      </c>
      <c r="AO1263" s="514">
        <v>653807</v>
      </c>
      <c r="AP1263" s="514">
        <v>141806</v>
      </c>
      <c r="AQ1263" s="514" t="s">
        <v>4308</v>
      </c>
      <c r="AR1263" s="514" t="s">
        <v>861</v>
      </c>
      <c r="AS1263" s="514">
        <v>653240</v>
      </c>
      <c r="AT1263" s="514">
        <v>142359</v>
      </c>
      <c r="AU1263" s="514">
        <v>163</v>
      </c>
      <c r="AV1263" s="514" t="s">
        <v>718</v>
      </c>
      <c r="AW1263" s="514" t="s">
        <v>2640</v>
      </c>
      <c r="AX1263" s="514">
        <v>0.4</v>
      </c>
      <c r="AY1263" s="514">
        <v>0.6</v>
      </c>
      <c r="AZ1263" s="514">
        <v>1860</v>
      </c>
      <c r="BA1263" s="514" t="s">
        <v>244</v>
      </c>
      <c r="BB1263" s="515" t="s">
        <v>861</v>
      </c>
      <c r="BC1263" s="515"/>
      <c r="BD1263" s="515"/>
      <c r="BE1263" s="530"/>
      <c r="BF1263" s="547"/>
      <c r="BG1263" s="530"/>
      <c r="BH1263" s="530"/>
      <c r="BI1263" s="530"/>
      <c r="BJ1263" s="560"/>
      <c r="BK1263" s="560"/>
      <c r="BL1263" s="530"/>
      <c r="BM1263" s="530"/>
      <c r="BN1263" s="530"/>
      <c r="BO1263" s="530"/>
      <c r="BP1263" s="530"/>
      <c r="BQ1263" s="530"/>
      <c r="BR1263" s="530"/>
      <c r="BS1263" s="530"/>
      <c r="BT1263" s="530"/>
      <c r="BU1263" s="530"/>
      <c r="BV1263" s="530"/>
      <c r="BW1263" s="530"/>
      <c r="BX1263" s="530"/>
      <c r="BY1263" s="555"/>
      <c r="BZ1263" s="552"/>
      <c r="CA1263" s="530"/>
    </row>
    <row r="1264" spans="34:79" x14ac:dyDescent="0.3">
      <c r="AH1264" s="512" t="str">
        <f t="shared" si="58"/>
        <v/>
      </c>
      <c r="AI1264" s="15" t="str">
        <f t="shared" si="57"/>
        <v>660428-143438</v>
      </c>
      <c r="AJ1264" s="511">
        <f t="shared" si="59"/>
        <v>1261</v>
      </c>
      <c r="AK1264" s="514">
        <v>18</v>
      </c>
      <c r="AL1264" s="514" t="s">
        <v>1478</v>
      </c>
      <c r="AM1264" s="514" t="s">
        <v>2798</v>
      </c>
      <c r="AN1264" s="514" t="s">
        <v>4309</v>
      </c>
      <c r="AO1264" s="514">
        <v>654513</v>
      </c>
      <c r="AP1264" s="514">
        <v>140127</v>
      </c>
      <c r="AQ1264" s="514" t="s">
        <v>4310</v>
      </c>
      <c r="AR1264" s="514" t="s">
        <v>861</v>
      </c>
      <c r="AS1264" s="514">
        <v>660428</v>
      </c>
      <c r="AT1264" s="514">
        <v>143438</v>
      </c>
      <c r="AU1264" s="514">
        <v>170</v>
      </c>
      <c r="AV1264" s="514" t="s">
        <v>718</v>
      </c>
      <c r="AW1264" s="514" t="s">
        <v>2640</v>
      </c>
      <c r="AX1264" s="514">
        <v>0.3</v>
      </c>
      <c r="AY1264" s="514">
        <v>0.1</v>
      </c>
      <c r="AZ1264" s="514">
        <v>1863</v>
      </c>
      <c r="BA1264" s="514" t="s">
        <v>208</v>
      </c>
      <c r="BB1264" s="515" t="s">
        <v>2799</v>
      </c>
      <c r="BC1264" s="515"/>
      <c r="BD1264" s="515"/>
      <c r="BE1264" s="530"/>
      <c r="BF1264" s="547"/>
      <c r="BG1264" s="530"/>
      <c r="BH1264" s="530"/>
      <c r="BI1264" s="530"/>
      <c r="BJ1264" s="560"/>
      <c r="BK1264" s="560"/>
      <c r="BL1264" s="530"/>
      <c r="BM1264" s="530"/>
      <c r="BN1264" s="530"/>
      <c r="BO1264" s="530"/>
      <c r="BP1264" s="530"/>
      <c r="BQ1264" s="530"/>
      <c r="BR1264" s="530"/>
      <c r="BS1264" s="530"/>
      <c r="BT1264" s="530"/>
      <c r="BU1264" s="530"/>
      <c r="BV1264" s="530"/>
      <c r="BW1264" s="530"/>
      <c r="BX1264" s="530"/>
      <c r="BY1264" s="555"/>
      <c r="BZ1264" s="552"/>
      <c r="CA1264" s="530"/>
    </row>
    <row r="1265" spans="34:79" x14ac:dyDescent="0.3">
      <c r="AH1265" s="512" t="str">
        <f t="shared" si="58"/>
        <v/>
      </c>
      <c r="AI1265" s="15" t="str">
        <f t="shared" si="57"/>
        <v>657191-142208</v>
      </c>
      <c r="AJ1265" s="511">
        <f t="shared" si="59"/>
        <v>1262</v>
      </c>
      <c r="AK1265" s="514">
        <v>18</v>
      </c>
      <c r="AL1265" s="514" t="s">
        <v>1478</v>
      </c>
      <c r="AM1265" s="514" t="s">
        <v>4311</v>
      </c>
      <c r="AN1265" s="514" t="s">
        <v>4312</v>
      </c>
      <c r="AO1265" s="514">
        <v>657216</v>
      </c>
      <c r="AP1265" s="514">
        <v>142247</v>
      </c>
      <c r="AQ1265" s="514" t="s">
        <v>4313</v>
      </c>
      <c r="AR1265" s="514" t="s">
        <v>861</v>
      </c>
      <c r="AS1265" s="514">
        <v>657191</v>
      </c>
      <c r="AT1265" s="514">
        <v>142208</v>
      </c>
      <c r="AU1265" s="514">
        <v>100</v>
      </c>
      <c r="AV1265" s="514" t="s">
        <v>719</v>
      </c>
      <c r="AW1265" s="514" t="s">
        <v>2640</v>
      </c>
      <c r="AX1265" s="514">
        <v>1.7</v>
      </c>
      <c r="AY1265" s="514">
        <v>0.6</v>
      </c>
      <c r="AZ1265" s="514">
        <v>1862</v>
      </c>
      <c r="BA1265" s="514" t="s">
        <v>158</v>
      </c>
      <c r="BB1265" s="515" t="s">
        <v>861</v>
      </c>
      <c r="BC1265" s="515"/>
      <c r="BD1265" s="515"/>
      <c r="BE1265" s="530"/>
      <c r="BF1265" s="547"/>
      <c r="BG1265" s="530"/>
      <c r="BH1265" s="530"/>
      <c r="BI1265" s="530"/>
      <c r="BJ1265" s="560"/>
      <c r="BK1265" s="560"/>
      <c r="BL1265" s="530"/>
      <c r="BM1265" s="530"/>
      <c r="BN1265" s="530"/>
      <c r="BO1265" s="530"/>
      <c r="BP1265" s="530"/>
      <c r="BQ1265" s="530"/>
      <c r="BR1265" s="530"/>
      <c r="BS1265" s="530"/>
      <c r="BT1265" s="530"/>
      <c r="BU1265" s="530"/>
      <c r="BV1265" s="530"/>
      <c r="BW1265" s="530"/>
      <c r="BX1265" s="530"/>
      <c r="BY1265" s="555"/>
      <c r="BZ1265" s="552"/>
      <c r="CA1265" s="530"/>
    </row>
    <row r="1266" spans="34:79" x14ac:dyDescent="0.3">
      <c r="AH1266" s="512" t="str">
        <f t="shared" si="58"/>
        <v/>
      </c>
      <c r="AI1266" s="15" t="str">
        <f t="shared" si="57"/>
        <v>657197-142237</v>
      </c>
      <c r="AJ1266" s="511">
        <f t="shared" si="59"/>
        <v>1263</v>
      </c>
      <c r="AK1266" s="514">
        <v>18</v>
      </c>
      <c r="AL1266" s="514" t="s">
        <v>1478</v>
      </c>
      <c r="AM1266" s="514" t="s">
        <v>4311</v>
      </c>
      <c r="AN1266" s="514" t="s">
        <v>4312</v>
      </c>
      <c r="AO1266" s="514">
        <v>657216</v>
      </c>
      <c r="AP1266" s="514">
        <v>142247</v>
      </c>
      <c r="AQ1266" s="514" t="s">
        <v>4314</v>
      </c>
      <c r="AR1266" s="514" t="s">
        <v>861</v>
      </c>
      <c r="AS1266" s="514">
        <v>657197</v>
      </c>
      <c r="AT1266" s="514">
        <v>142237</v>
      </c>
      <c r="AU1266" s="514">
        <v>92</v>
      </c>
      <c r="AV1266" s="514" t="s">
        <v>719</v>
      </c>
      <c r="AW1266" s="514" t="s">
        <v>2640</v>
      </c>
      <c r="AX1266" s="514">
        <v>2.1</v>
      </c>
      <c r="AY1266" s="514">
        <v>0.2</v>
      </c>
      <c r="AZ1266" s="514">
        <v>1862</v>
      </c>
      <c r="BA1266" s="514" t="s">
        <v>158</v>
      </c>
      <c r="BB1266" s="515" t="s">
        <v>861</v>
      </c>
      <c r="BC1266" s="515"/>
      <c r="BD1266" s="515"/>
      <c r="BE1266" s="530"/>
      <c r="BF1266" s="547"/>
      <c r="BG1266" s="530"/>
      <c r="BH1266" s="530"/>
      <c r="BI1266" s="530"/>
      <c r="BJ1266" s="560"/>
      <c r="BK1266" s="560"/>
      <c r="BL1266" s="530"/>
      <c r="BM1266" s="530"/>
      <c r="BN1266" s="530"/>
      <c r="BO1266" s="530"/>
      <c r="BP1266" s="530"/>
      <c r="BQ1266" s="530"/>
      <c r="BR1266" s="530"/>
      <c r="BS1266" s="530"/>
      <c r="BT1266" s="530"/>
      <c r="BU1266" s="530"/>
      <c r="BV1266" s="530"/>
      <c r="BW1266" s="530"/>
      <c r="BX1266" s="530"/>
      <c r="BY1266" s="555"/>
      <c r="BZ1266" s="552"/>
      <c r="CA1266" s="530"/>
    </row>
    <row r="1267" spans="34:79" x14ac:dyDescent="0.3">
      <c r="AH1267" s="512" t="str">
        <f t="shared" si="58"/>
        <v/>
      </c>
      <c r="AI1267" s="15" t="str">
        <f t="shared" si="57"/>
        <v>657198-142232</v>
      </c>
      <c r="AJ1267" s="511">
        <f t="shared" si="59"/>
        <v>1264</v>
      </c>
      <c r="AK1267" s="514">
        <v>18</v>
      </c>
      <c r="AL1267" s="514" t="s">
        <v>1478</v>
      </c>
      <c r="AM1267" s="514" t="s">
        <v>4311</v>
      </c>
      <c r="AN1267" s="514" t="s">
        <v>4312</v>
      </c>
      <c r="AO1267" s="514">
        <v>657216</v>
      </c>
      <c r="AP1267" s="514">
        <v>142247</v>
      </c>
      <c r="AQ1267" s="514" t="s">
        <v>4315</v>
      </c>
      <c r="AR1267" s="514" t="s">
        <v>3282</v>
      </c>
      <c r="AS1267" s="514">
        <v>657198</v>
      </c>
      <c r="AT1267" s="514">
        <v>142232</v>
      </c>
      <c r="AU1267" s="514">
        <v>95</v>
      </c>
      <c r="AV1267" s="514" t="s">
        <v>719</v>
      </c>
      <c r="AW1267" s="514" t="s">
        <v>2640</v>
      </c>
      <c r="AX1267" s="514">
        <v>2</v>
      </c>
      <c r="AY1267" s="514">
        <v>0.3</v>
      </c>
      <c r="AZ1267" s="514">
        <v>1862</v>
      </c>
      <c r="BA1267" s="514" t="s">
        <v>158</v>
      </c>
      <c r="BB1267" s="515" t="s">
        <v>3646</v>
      </c>
      <c r="BC1267" s="515"/>
      <c r="BD1267" s="515"/>
      <c r="BE1267" s="530"/>
      <c r="BF1267" s="547"/>
      <c r="BG1267" s="530"/>
      <c r="BH1267" s="530"/>
      <c r="BI1267" s="530"/>
      <c r="BJ1267" s="560"/>
      <c r="BK1267" s="560"/>
      <c r="BL1267" s="530"/>
      <c r="BM1267" s="530"/>
      <c r="BN1267" s="530"/>
      <c r="BO1267" s="530"/>
      <c r="BP1267" s="530"/>
      <c r="BQ1267" s="530"/>
      <c r="BR1267" s="530"/>
      <c r="BS1267" s="530"/>
      <c r="BT1267" s="530"/>
      <c r="BU1267" s="530"/>
      <c r="BV1267" s="530"/>
      <c r="BW1267" s="530"/>
      <c r="BX1267" s="530"/>
      <c r="BY1267" s="555"/>
      <c r="BZ1267" s="552"/>
      <c r="CA1267" s="530"/>
    </row>
    <row r="1268" spans="34:79" x14ac:dyDescent="0.3">
      <c r="AH1268" s="512" t="str">
        <f t="shared" si="58"/>
        <v/>
      </c>
      <c r="AI1268" s="15" t="str">
        <f t="shared" si="57"/>
        <v>657201-142230</v>
      </c>
      <c r="AJ1268" s="511">
        <f t="shared" si="59"/>
        <v>1265</v>
      </c>
      <c r="AK1268" s="514">
        <v>18</v>
      </c>
      <c r="AL1268" s="514" t="s">
        <v>1478</v>
      </c>
      <c r="AM1268" s="514" t="s">
        <v>4311</v>
      </c>
      <c r="AN1268" s="514" t="s">
        <v>4312</v>
      </c>
      <c r="AO1268" s="514">
        <v>657216</v>
      </c>
      <c r="AP1268" s="514">
        <v>142247</v>
      </c>
      <c r="AQ1268" s="514" t="s">
        <v>3702</v>
      </c>
      <c r="AR1268" s="514" t="s">
        <v>861</v>
      </c>
      <c r="AS1268" s="514">
        <v>657201</v>
      </c>
      <c r="AT1268" s="514">
        <v>142230</v>
      </c>
      <c r="AU1268" s="514">
        <v>95</v>
      </c>
      <c r="AV1268" s="514" t="s">
        <v>719</v>
      </c>
      <c r="AW1268" s="514" t="s">
        <v>2640</v>
      </c>
      <c r="AX1268" s="514">
        <v>2</v>
      </c>
      <c r="AY1268" s="514">
        <v>0.3</v>
      </c>
      <c r="AZ1268" s="514">
        <v>1862</v>
      </c>
      <c r="BA1268" s="514" t="s">
        <v>158</v>
      </c>
      <c r="BB1268" s="515" t="s">
        <v>3646</v>
      </c>
      <c r="BC1268" s="515"/>
      <c r="BD1268" s="515"/>
      <c r="BE1268" s="530"/>
      <c r="BF1268" s="547"/>
      <c r="BG1268" s="530"/>
      <c r="BH1268" s="530"/>
      <c r="BI1268" s="530"/>
      <c r="BJ1268" s="560"/>
      <c r="BK1268" s="560"/>
      <c r="BL1268" s="530"/>
      <c r="BM1268" s="530"/>
      <c r="BN1268" s="530"/>
      <c r="BO1268" s="530"/>
      <c r="BP1268" s="530"/>
      <c r="BQ1268" s="530"/>
      <c r="BR1268" s="530"/>
      <c r="BS1268" s="530"/>
      <c r="BT1268" s="530"/>
      <c r="BU1268" s="530"/>
      <c r="BV1268" s="530"/>
      <c r="BW1268" s="530"/>
      <c r="BX1268" s="530"/>
      <c r="BY1268" s="555"/>
      <c r="BZ1268" s="552"/>
      <c r="CA1268" s="530"/>
    </row>
    <row r="1269" spans="34:79" x14ac:dyDescent="0.3">
      <c r="AH1269" s="512" t="str">
        <f t="shared" si="58"/>
        <v/>
      </c>
      <c r="AI1269" s="15" t="str">
        <f t="shared" si="57"/>
        <v>657203-142240</v>
      </c>
      <c r="AJ1269" s="511">
        <f t="shared" si="59"/>
        <v>1266</v>
      </c>
      <c r="AK1269" s="514">
        <v>18</v>
      </c>
      <c r="AL1269" s="514" t="s">
        <v>1478</v>
      </c>
      <c r="AM1269" s="514" t="s">
        <v>4311</v>
      </c>
      <c r="AN1269" s="514" t="s">
        <v>4312</v>
      </c>
      <c r="AO1269" s="514">
        <v>657216</v>
      </c>
      <c r="AP1269" s="514">
        <v>142247</v>
      </c>
      <c r="AQ1269" s="514" t="s">
        <v>3548</v>
      </c>
      <c r="AR1269" s="514" t="s">
        <v>861</v>
      </c>
      <c r="AS1269" s="514">
        <v>657203</v>
      </c>
      <c r="AT1269" s="514">
        <v>142240</v>
      </c>
      <c r="AU1269" s="514">
        <v>92</v>
      </c>
      <c r="AV1269" s="514" t="s">
        <v>719</v>
      </c>
      <c r="AW1269" s="514" t="s">
        <v>2640</v>
      </c>
      <c r="AX1269" s="514">
        <v>2.2000000000000002</v>
      </c>
      <c r="AY1269" s="514">
        <v>0.1</v>
      </c>
      <c r="AZ1269" s="514">
        <v>1862</v>
      </c>
      <c r="BA1269" s="514" t="s">
        <v>158</v>
      </c>
      <c r="BB1269" s="515" t="s">
        <v>3646</v>
      </c>
      <c r="BC1269" s="515"/>
      <c r="BD1269" s="515"/>
      <c r="BE1269" s="530"/>
      <c r="BF1269" s="547"/>
      <c r="BG1269" s="530"/>
      <c r="BH1269" s="530"/>
      <c r="BI1269" s="530"/>
      <c r="BJ1269" s="560"/>
      <c r="BK1269" s="560"/>
      <c r="BL1269" s="530"/>
      <c r="BM1269" s="530"/>
      <c r="BN1269" s="530"/>
      <c r="BO1269" s="530"/>
      <c r="BP1269" s="530"/>
      <c r="BQ1269" s="530"/>
      <c r="BR1269" s="530"/>
      <c r="BS1269" s="530"/>
      <c r="BT1269" s="530"/>
      <c r="BU1269" s="530"/>
      <c r="BV1269" s="530"/>
      <c r="BW1269" s="530"/>
      <c r="BX1269" s="530"/>
      <c r="BY1269" s="555"/>
      <c r="BZ1269" s="552"/>
      <c r="CA1269" s="530"/>
    </row>
    <row r="1270" spans="34:79" x14ac:dyDescent="0.3">
      <c r="AH1270" s="512" t="str">
        <f t="shared" si="58"/>
        <v/>
      </c>
      <c r="AI1270" s="15" t="str">
        <f t="shared" si="57"/>
        <v>657207-142241</v>
      </c>
      <c r="AJ1270" s="511">
        <f t="shared" si="59"/>
        <v>1267</v>
      </c>
      <c r="AK1270" s="514">
        <v>18</v>
      </c>
      <c r="AL1270" s="514" t="s">
        <v>1478</v>
      </c>
      <c r="AM1270" s="514" t="s">
        <v>4311</v>
      </c>
      <c r="AN1270" s="514" t="s">
        <v>4312</v>
      </c>
      <c r="AO1270" s="514">
        <v>657216</v>
      </c>
      <c r="AP1270" s="514">
        <v>142247</v>
      </c>
      <c r="AQ1270" s="514" t="s">
        <v>4316</v>
      </c>
      <c r="AR1270" s="514" t="s">
        <v>861</v>
      </c>
      <c r="AS1270" s="514">
        <v>657207</v>
      </c>
      <c r="AT1270" s="514">
        <v>142241</v>
      </c>
      <c r="AU1270" s="514">
        <v>89</v>
      </c>
      <c r="AV1270" s="514" t="s">
        <v>719</v>
      </c>
      <c r="AW1270" s="514" t="s">
        <v>2640</v>
      </c>
      <c r="AX1270" s="514">
        <v>2.2000000000000002</v>
      </c>
      <c r="AY1270" s="514">
        <v>0.1</v>
      </c>
      <c r="AZ1270" s="514">
        <v>1862</v>
      </c>
      <c r="BA1270" s="514" t="s">
        <v>158</v>
      </c>
      <c r="BB1270" s="515" t="s">
        <v>861</v>
      </c>
      <c r="BC1270" s="515"/>
      <c r="BD1270" s="515"/>
      <c r="BE1270" s="530"/>
      <c r="BF1270" s="547"/>
      <c r="BG1270" s="530"/>
      <c r="BH1270" s="530"/>
      <c r="BI1270" s="530"/>
      <c r="BJ1270" s="560"/>
      <c r="BK1270" s="560"/>
      <c r="BL1270" s="530"/>
      <c r="BM1270" s="530"/>
      <c r="BN1270" s="530"/>
      <c r="BO1270" s="530"/>
      <c r="BP1270" s="530"/>
      <c r="BQ1270" s="530"/>
      <c r="BR1270" s="530"/>
      <c r="BS1270" s="530"/>
      <c r="BT1270" s="530"/>
      <c r="BU1270" s="530"/>
      <c r="BV1270" s="530"/>
      <c r="BW1270" s="530"/>
      <c r="BX1270" s="530"/>
      <c r="BY1270" s="555"/>
      <c r="BZ1270" s="552"/>
      <c r="CA1270" s="530"/>
    </row>
    <row r="1271" spans="34:79" x14ac:dyDescent="0.3">
      <c r="AH1271" s="512" t="str">
        <f t="shared" si="58"/>
        <v/>
      </c>
      <c r="AI1271" s="15" t="str">
        <f t="shared" si="57"/>
        <v>657324-142059</v>
      </c>
      <c r="AJ1271" s="511">
        <f t="shared" si="59"/>
        <v>1268</v>
      </c>
      <c r="AK1271" s="514">
        <v>18</v>
      </c>
      <c r="AL1271" s="514" t="s">
        <v>1478</v>
      </c>
      <c r="AM1271" s="514" t="s">
        <v>4311</v>
      </c>
      <c r="AN1271" s="514" t="s">
        <v>4312</v>
      </c>
      <c r="AO1271" s="514">
        <v>657216</v>
      </c>
      <c r="AP1271" s="514">
        <v>142247</v>
      </c>
      <c r="AQ1271" s="514" t="s">
        <v>4317</v>
      </c>
      <c r="AR1271" s="514" t="s">
        <v>861</v>
      </c>
      <c r="AS1271" s="514">
        <v>657324</v>
      </c>
      <c r="AT1271" s="514">
        <v>142059</v>
      </c>
      <c r="AU1271" s="514">
        <v>105</v>
      </c>
      <c r="AV1271" s="514" t="s">
        <v>719</v>
      </c>
      <c r="AW1271" s="514" t="s">
        <v>718</v>
      </c>
      <c r="AX1271" s="514">
        <v>0.3</v>
      </c>
      <c r="AY1271" s="514">
        <v>0.4</v>
      </c>
      <c r="AZ1271" s="514">
        <v>1862</v>
      </c>
      <c r="BA1271" s="514" t="s">
        <v>158</v>
      </c>
      <c r="BB1271" s="515" t="s">
        <v>3646</v>
      </c>
      <c r="BC1271" s="515"/>
      <c r="BD1271" s="515"/>
      <c r="BE1271" s="530"/>
      <c r="BF1271" s="547"/>
      <c r="BG1271" s="530"/>
      <c r="BH1271" s="530"/>
      <c r="BI1271" s="530"/>
      <c r="BJ1271" s="560"/>
      <c r="BK1271" s="560"/>
      <c r="BL1271" s="530"/>
      <c r="BM1271" s="530"/>
      <c r="BN1271" s="530"/>
      <c r="BO1271" s="530"/>
      <c r="BP1271" s="530"/>
      <c r="BQ1271" s="530"/>
      <c r="BR1271" s="530"/>
      <c r="BS1271" s="530"/>
      <c r="BT1271" s="530"/>
      <c r="BU1271" s="530"/>
      <c r="BV1271" s="530"/>
      <c r="BW1271" s="530"/>
      <c r="BX1271" s="530"/>
      <c r="BY1271" s="555"/>
      <c r="BZ1271" s="552"/>
      <c r="CA1271" s="530"/>
    </row>
    <row r="1272" spans="34:79" x14ac:dyDescent="0.3">
      <c r="AH1272" s="512" t="str">
        <f t="shared" si="58"/>
        <v/>
      </c>
      <c r="AI1272" s="15" t="str">
        <f t="shared" si="57"/>
        <v>659587-143071</v>
      </c>
      <c r="AJ1272" s="511">
        <f t="shared" si="59"/>
        <v>1269</v>
      </c>
      <c r="AK1272" s="514">
        <v>18</v>
      </c>
      <c r="AL1272" s="514" t="s">
        <v>1478</v>
      </c>
      <c r="AM1272" s="514" t="s">
        <v>4111</v>
      </c>
      <c r="AN1272" s="514" t="s">
        <v>4318</v>
      </c>
      <c r="AO1272" s="514">
        <v>658240</v>
      </c>
      <c r="AP1272" s="514">
        <v>142677</v>
      </c>
      <c r="AQ1272" s="514" t="s">
        <v>4319</v>
      </c>
      <c r="AR1272" s="514" t="s">
        <v>861</v>
      </c>
      <c r="AS1272" s="514">
        <v>659587</v>
      </c>
      <c r="AT1272" s="514">
        <v>143071</v>
      </c>
      <c r="AU1272" s="514">
        <v>236</v>
      </c>
      <c r="AV1272" s="514" t="s">
        <v>718</v>
      </c>
      <c r="AW1272" s="514" t="s">
        <v>2635</v>
      </c>
      <c r="AX1272" s="514">
        <v>1.5</v>
      </c>
      <c r="AY1272" s="514">
        <v>0.1</v>
      </c>
      <c r="AZ1272" s="514">
        <v>1883</v>
      </c>
      <c r="BA1272" s="514" t="s">
        <v>224</v>
      </c>
      <c r="BB1272" s="515" t="s">
        <v>2735</v>
      </c>
      <c r="BC1272" s="515"/>
      <c r="BD1272" s="515"/>
      <c r="BE1272" s="530"/>
      <c r="BF1272" s="547"/>
      <c r="BG1272" s="530"/>
      <c r="BH1272" s="530"/>
      <c r="BI1272" s="530"/>
      <c r="BJ1272" s="560"/>
      <c r="BK1272" s="560"/>
      <c r="BL1272" s="530"/>
      <c r="BM1272" s="530"/>
      <c r="BN1272" s="530"/>
      <c r="BO1272" s="530"/>
      <c r="BP1272" s="530"/>
      <c r="BQ1272" s="530"/>
      <c r="BR1272" s="530"/>
      <c r="BS1272" s="530"/>
      <c r="BT1272" s="530"/>
      <c r="BU1272" s="530"/>
      <c r="BV1272" s="530"/>
      <c r="BW1272" s="530"/>
      <c r="BX1272" s="530"/>
      <c r="BY1272" s="555"/>
      <c r="BZ1272" s="552"/>
      <c r="CA1272" s="530"/>
    </row>
    <row r="1273" spans="34:79" x14ac:dyDescent="0.3">
      <c r="AH1273" s="512" t="str">
        <f t="shared" si="58"/>
        <v>OBS! förväxlingsrisk =&gt;</v>
      </c>
      <c r="AI1273" s="15" t="str">
        <f t="shared" si="57"/>
        <v>660234-143086</v>
      </c>
      <c r="AJ1273" s="511">
        <f t="shared" si="59"/>
        <v>1270</v>
      </c>
      <c r="AK1273" s="514">
        <v>18</v>
      </c>
      <c r="AL1273" s="514" t="s">
        <v>1478</v>
      </c>
      <c r="AM1273" s="514" t="s">
        <v>2798</v>
      </c>
      <c r="AN1273" s="514" t="s">
        <v>4318</v>
      </c>
      <c r="AO1273" s="514">
        <v>654513</v>
      </c>
      <c r="AP1273" s="514">
        <v>140127</v>
      </c>
      <c r="AQ1273" s="514" t="s">
        <v>861</v>
      </c>
      <c r="AR1273" s="514" t="s">
        <v>861</v>
      </c>
      <c r="AS1273" s="514">
        <v>660234</v>
      </c>
      <c r="AT1273" s="514">
        <v>143086</v>
      </c>
      <c r="AU1273" s="514">
        <v>244</v>
      </c>
      <c r="AV1273" s="514" t="s">
        <v>718</v>
      </c>
      <c r="AW1273" s="514" t="s">
        <v>2640</v>
      </c>
      <c r="AX1273" s="514">
        <v>1.3</v>
      </c>
      <c r="AY1273" s="514">
        <v>1.4</v>
      </c>
      <c r="AZ1273" s="514">
        <v>1863</v>
      </c>
      <c r="BA1273" s="514" t="s">
        <v>208</v>
      </c>
      <c r="BB1273" s="515" t="s">
        <v>2799</v>
      </c>
      <c r="BC1273" s="515"/>
      <c r="BD1273" s="515"/>
      <c r="BE1273" s="530"/>
      <c r="BF1273" s="547"/>
      <c r="BG1273" s="530"/>
      <c r="BH1273" s="530"/>
      <c r="BI1273" s="530"/>
      <c r="BJ1273" s="560"/>
      <c r="BK1273" s="560"/>
      <c r="BL1273" s="530"/>
      <c r="BM1273" s="530"/>
      <c r="BN1273" s="530"/>
      <c r="BO1273" s="530"/>
      <c r="BP1273" s="530"/>
      <c r="BQ1273" s="530"/>
      <c r="BR1273" s="530"/>
      <c r="BS1273" s="530"/>
      <c r="BT1273" s="530"/>
      <c r="BU1273" s="530"/>
      <c r="BV1273" s="530"/>
      <c r="BW1273" s="530"/>
      <c r="BX1273" s="530"/>
      <c r="BY1273" s="555"/>
      <c r="BZ1273" s="552"/>
      <c r="CA1273" s="530"/>
    </row>
    <row r="1274" spans="34:79" x14ac:dyDescent="0.3">
      <c r="AH1274" s="512" t="str">
        <f t="shared" si="58"/>
        <v>OBS! förväxlingsrisk =&gt;</v>
      </c>
      <c r="AI1274" s="15" t="str">
        <f t="shared" si="57"/>
        <v>660313-143083</v>
      </c>
      <c r="AJ1274" s="511">
        <f t="shared" si="59"/>
        <v>1271</v>
      </c>
      <c r="AK1274" s="514">
        <v>18</v>
      </c>
      <c r="AL1274" s="514" t="s">
        <v>1478</v>
      </c>
      <c r="AM1274" s="514" t="s">
        <v>2798</v>
      </c>
      <c r="AN1274" s="514" t="s">
        <v>4318</v>
      </c>
      <c r="AO1274" s="514">
        <v>654513</v>
      </c>
      <c r="AP1274" s="514">
        <v>140127</v>
      </c>
      <c r="AQ1274" s="514" t="s">
        <v>861</v>
      </c>
      <c r="AR1274" s="514" t="s">
        <v>861</v>
      </c>
      <c r="AS1274" s="514">
        <v>660313</v>
      </c>
      <c r="AT1274" s="514">
        <v>143083</v>
      </c>
      <c r="AU1274" s="514">
        <v>227</v>
      </c>
      <c r="AV1274" s="514" t="s">
        <v>718</v>
      </c>
      <c r="AW1274" s="514" t="s">
        <v>2640</v>
      </c>
      <c r="AX1274" s="514">
        <v>2.1</v>
      </c>
      <c r="AY1274" s="514">
        <v>0.6</v>
      </c>
      <c r="AZ1274" s="514">
        <v>1863</v>
      </c>
      <c r="BA1274" s="514" t="s">
        <v>208</v>
      </c>
      <c r="BB1274" s="515" t="s">
        <v>2799</v>
      </c>
      <c r="BC1274" s="515"/>
      <c r="BD1274" s="515"/>
      <c r="BE1274" s="530"/>
      <c r="BF1274" s="547"/>
      <c r="BG1274" s="530"/>
      <c r="BH1274" s="530"/>
      <c r="BI1274" s="530"/>
      <c r="BJ1274" s="560"/>
      <c r="BK1274" s="560"/>
      <c r="BL1274" s="530"/>
      <c r="BM1274" s="530"/>
      <c r="BN1274" s="530"/>
      <c r="BO1274" s="530"/>
      <c r="BP1274" s="530"/>
      <c r="BQ1274" s="530"/>
      <c r="BR1274" s="530"/>
      <c r="BS1274" s="530"/>
      <c r="BT1274" s="530"/>
      <c r="BU1274" s="530"/>
      <c r="BV1274" s="530"/>
      <c r="BW1274" s="530"/>
      <c r="BX1274" s="530"/>
      <c r="BY1274" s="555"/>
      <c r="BZ1274" s="552"/>
      <c r="CA1274" s="530"/>
    </row>
    <row r="1275" spans="34:79" x14ac:dyDescent="0.3">
      <c r="AH1275" s="512" t="str">
        <f t="shared" si="58"/>
        <v/>
      </c>
      <c r="AI1275" s="15" t="str">
        <f t="shared" si="57"/>
        <v>664195-142656</v>
      </c>
      <c r="AJ1275" s="511">
        <f t="shared" si="59"/>
        <v>1272</v>
      </c>
      <c r="AK1275" s="514">
        <v>18</v>
      </c>
      <c r="AL1275" s="514" t="s">
        <v>1478</v>
      </c>
      <c r="AM1275" s="514" t="s">
        <v>4320</v>
      </c>
      <c r="AN1275" s="514" t="s">
        <v>4318</v>
      </c>
      <c r="AO1275" s="514">
        <v>663942</v>
      </c>
      <c r="AP1275" s="514">
        <v>142417</v>
      </c>
      <c r="AQ1275" s="514" t="s">
        <v>4321</v>
      </c>
      <c r="AR1275" s="514" t="s">
        <v>861</v>
      </c>
      <c r="AS1275" s="514">
        <v>664195</v>
      </c>
      <c r="AT1275" s="514">
        <v>142656</v>
      </c>
      <c r="AU1275" s="514">
        <v>214</v>
      </c>
      <c r="AV1275" s="514" t="s">
        <v>718</v>
      </c>
      <c r="AW1275" s="514" t="s">
        <v>2640</v>
      </c>
      <c r="AX1275" s="514">
        <v>0.4</v>
      </c>
      <c r="AY1275" s="514">
        <v>0.1</v>
      </c>
      <c r="AZ1275" s="514">
        <v>1863</v>
      </c>
      <c r="BA1275" s="514" t="s">
        <v>208</v>
      </c>
      <c r="BB1275" s="515" t="s">
        <v>861</v>
      </c>
      <c r="BC1275" s="515"/>
      <c r="BD1275" s="515"/>
      <c r="BE1275" s="530"/>
      <c r="BF1275" s="547"/>
      <c r="BG1275" s="530"/>
      <c r="BH1275" s="530"/>
      <c r="BI1275" s="530"/>
      <c r="BJ1275" s="560"/>
      <c r="BK1275" s="560"/>
      <c r="BL1275" s="530"/>
      <c r="BM1275" s="530"/>
      <c r="BN1275" s="530"/>
      <c r="BO1275" s="530"/>
      <c r="BP1275" s="530"/>
      <c r="BQ1275" s="530"/>
      <c r="BR1275" s="530"/>
      <c r="BS1275" s="530"/>
      <c r="BT1275" s="530"/>
      <c r="BU1275" s="530"/>
      <c r="BV1275" s="530"/>
      <c r="BW1275" s="530"/>
      <c r="BX1275" s="530"/>
      <c r="BY1275" s="555"/>
      <c r="BZ1275" s="552"/>
      <c r="CA1275" s="530"/>
    </row>
    <row r="1276" spans="34:79" x14ac:dyDescent="0.3">
      <c r="AH1276" s="512" t="str">
        <f t="shared" si="58"/>
        <v/>
      </c>
      <c r="AI1276" s="15" t="str">
        <f t="shared" si="57"/>
        <v>664380-143185</v>
      </c>
      <c r="AJ1276" s="511">
        <f t="shared" si="59"/>
        <v>1273</v>
      </c>
      <c r="AK1276" s="514">
        <v>18</v>
      </c>
      <c r="AL1276" s="514" t="s">
        <v>1478</v>
      </c>
      <c r="AM1276" s="514" t="s">
        <v>4153</v>
      </c>
      <c r="AN1276" s="514" t="s">
        <v>4318</v>
      </c>
      <c r="AO1276" s="514">
        <v>662113</v>
      </c>
      <c r="AP1276" s="514">
        <v>142906</v>
      </c>
      <c r="AQ1276" s="514" t="s">
        <v>861</v>
      </c>
      <c r="AR1276" s="514" t="s">
        <v>861</v>
      </c>
      <c r="AS1276" s="514">
        <v>664380</v>
      </c>
      <c r="AT1276" s="514">
        <v>143185</v>
      </c>
      <c r="AU1276" s="514">
        <v>218</v>
      </c>
      <c r="AV1276" s="514" t="s">
        <v>718</v>
      </c>
      <c r="AW1276" s="514" t="s">
        <v>2640</v>
      </c>
      <c r="AX1276" s="514">
        <v>0.4</v>
      </c>
      <c r="AY1276" s="514">
        <v>0.2</v>
      </c>
      <c r="AZ1276" s="514">
        <v>1863</v>
      </c>
      <c r="BA1276" s="514" t="s">
        <v>208</v>
      </c>
      <c r="BB1276" s="515" t="s">
        <v>2666</v>
      </c>
      <c r="BC1276" s="515"/>
      <c r="BD1276" s="515"/>
      <c r="BE1276" s="530"/>
      <c r="BF1276" s="547"/>
      <c r="BG1276" s="530"/>
      <c r="BH1276" s="530"/>
      <c r="BI1276" s="530"/>
      <c r="BJ1276" s="560"/>
      <c r="BK1276" s="560"/>
      <c r="BL1276" s="530"/>
      <c r="BM1276" s="530"/>
      <c r="BN1276" s="530"/>
      <c r="BO1276" s="530"/>
      <c r="BP1276" s="530"/>
      <c r="BQ1276" s="530"/>
      <c r="BR1276" s="530"/>
      <c r="BS1276" s="530"/>
      <c r="BT1276" s="530"/>
      <c r="BU1276" s="530"/>
      <c r="BV1276" s="530"/>
      <c r="BW1276" s="530"/>
      <c r="BX1276" s="530"/>
      <c r="BY1276" s="555"/>
      <c r="BZ1276" s="552"/>
      <c r="CA1276" s="530"/>
    </row>
    <row r="1277" spans="34:79" x14ac:dyDescent="0.3">
      <c r="AH1277" s="512" t="str">
        <f t="shared" si="58"/>
        <v/>
      </c>
      <c r="AI1277" s="15" t="str">
        <f t="shared" si="57"/>
        <v>664382-143185</v>
      </c>
      <c r="AJ1277" s="511">
        <f t="shared" si="59"/>
        <v>1274</v>
      </c>
      <c r="AK1277" s="514">
        <v>18</v>
      </c>
      <c r="AL1277" s="514" t="s">
        <v>1478</v>
      </c>
      <c r="AM1277" s="514" t="s">
        <v>4153</v>
      </c>
      <c r="AN1277" s="514" t="s">
        <v>4318</v>
      </c>
      <c r="AO1277" s="514">
        <v>662113</v>
      </c>
      <c r="AP1277" s="514">
        <v>142906</v>
      </c>
      <c r="AQ1277" s="514" t="s">
        <v>4322</v>
      </c>
      <c r="AR1277" s="514" t="s">
        <v>861</v>
      </c>
      <c r="AS1277" s="514">
        <v>664382</v>
      </c>
      <c r="AT1277" s="514">
        <v>143185</v>
      </c>
      <c r="AU1277" s="514">
        <v>219</v>
      </c>
      <c r="AV1277" s="514" t="s">
        <v>718</v>
      </c>
      <c r="AW1277" s="514" t="s">
        <v>2640</v>
      </c>
      <c r="AX1277" s="514">
        <v>0.3</v>
      </c>
      <c r="AY1277" s="514">
        <v>0.3</v>
      </c>
      <c r="AZ1277" s="514">
        <v>1863</v>
      </c>
      <c r="BA1277" s="514" t="s">
        <v>208</v>
      </c>
      <c r="BB1277" s="515" t="s">
        <v>2666</v>
      </c>
      <c r="BC1277" s="515"/>
      <c r="BD1277" s="515"/>
      <c r="BE1277" s="530"/>
      <c r="BF1277" s="547"/>
      <c r="BG1277" s="530"/>
      <c r="BH1277" s="530"/>
      <c r="BI1277" s="530"/>
      <c r="BJ1277" s="560"/>
      <c r="BK1277" s="560"/>
      <c r="BL1277" s="530"/>
      <c r="BM1277" s="530"/>
      <c r="BN1277" s="530"/>
      <c r="BO1277" s="530"/>
      <c r="BP1277" s="530"/>
      <c r="BQ1277" s="530"/>
      <c r="BR1277" s="530"/>
      <c r="BS1277" s="530"/>
      <c r="BT1277" s="530"/>
      <c r="BU1277" s="530"/>
      <c r="BV1277" s="530"/>
      <c r="BW1277" s="530"/>
      <c r="BX1277" s="530"/>
      <c r="BY1277" s="555"/>
      <c r="BZ1277" s="552"/>
      <c r="CA1277" s="530"/>
    </row>
    <row r="1278" spans="34:79" x14ac:dyDescent="0.3">
      <c r="AH1278" s="512" t="str">
        <f t="shared" si="58"/>
        <v/>
      </c>
      <c r="AI1278" s="15" t="str">
        <f t="shared" si="57"/>
        <v>665757-143007</v>
      </c>
      <c r="AJ1278" s="511">
        <f t="shared" si="59"/>
        <v>1275</v>
      </c>
      <c r="AK1278" s="514">
        <v>18</v>
      </c>
      <c r="AL1278" s="514" t="s">
        <v>1478</v>
      </c>
      <c r="AM1278" s="514" t="s">
        <v>4173</v>
      </c>
      <c r="AN1278" s="514" t="s">
        <v>4318</v>
      </c>
      <c r="AO1278" s="514">
        <v>664332</v>
      </c>
      <c r="AP1278" s="514">
        <v>142964</v>
      </c>
      <c r="AQ1278" s="514" t="s">
        <v>2939</v>
      </c>
      <c r="AR1278" s="514" t="s">
        <v>861</v>
      </c>
      <c r="AS1278" s="514">
        <v>665757</v>
      </c>
      <c r="AT1278" s="514">
        <v>143007</v>
      </c>
      <c r="AU1278" s="514">
        <v>268</v>
      </c>
      <c r="AV1278" s="514" t="s">
        <v>718</v>
      </c>
      <c r="AW1278" s="514" t="s">
        <v>2640</v>
      </c>
      <c r="AX1278" s="514">
        <v>1.9</v>
      </c>
      <c r="AY1278" s="514">
        <v>6.6</v>
      </c>
      <c r="AZ1278" s="514">
        <v>1863</v>
      </c>
      <c r="BA1278" s="514" t="s">
        <v>208</v>
      </c>
      <c r="BB1278" s="515" t="s">
        <v>861</v>
      </c>
      <c r="BC1278" s="515"/>
      <c r="BD1278" s="515"/>
      <c r="BE1278" s="530"/>
      <c r="BF1278" s="547"/>
      <c r="BG1278" s="530"/>
      <c r="BH1278" s="530"/>
      <c r="BI1278" s="530"/>
      <c r="BJ1278" s="560"/>
      <c r="BK1278" s="560"/>
      <c r="BL1278" s="530"/>
      <c r="BM1278" s="530"/>
      <c r="BN1278" s="530"/>
      <c r="BO1278" s="530"/>
      <c r="BP1278" s="530"/>
      <c r="BQ1278" s="530"/>
      <c r="BR1278" s="530"/>
      <c r="BS1278" s="530"/>
      <c r="BT1278" s="530"/>
      <c r="BU1278" s="530"/>
      <c r="BV1278" s="530"/>
      <c r="BW1278" s="530"/>
      <c r="BX1278" s="530"/>
      <c r="BY1278" s="555"/>
      <c r="BZ1278" s="552"/>
      <c r="CA1278" s="530"/>
    </row>
    <row r="1279" spans="34:79" x14ac:dyDescent="0.3">
      <c r="AH1279" s="512" t="str">
        <f t="shared" si="58"/>
        <v/>
      </c>
      <c r="AI1279" s="15" t="str">
        <f t="shared" si="57"/>
        <v>657641-143910</v>
      </c>
      <c r="AJ1279" s="511">
        <f t="shared" si="59"/>
        <v>1276</v>
      </c>
      <c r="AK1279" s="514">
        <v>18</v>
      </c>
      <c r="AL1279" s="514" t="s">
        <v>1478</v>
      </c>
      <c r="AM1279" s="514" t="s">
        <v>4114</v>
      </c>
      <c r="AN1279" s="514" t="s">
        <v>4323</v>
      </c>
      <c r="AO1279" s="514">
        <v>657739</v>
      </c>
      <c r="AP1279" s="514">
        <v>143037</v>
      </c>
      <c r="AQ1279" s="514" t="s">
        <v>4324</v>
      </c>
      <c r="AR1279" s="514" t="s">
        <v>861</v>
      </c>
      <c r="AS1279" s="514">
        <v>657641</v>
      </c>
      <c r="AT1279" s="514">
        <v>143910</v>
      </c>
      <c r="AU1279" s="514">
        <v>154</v>
      </c>
      <c r="AV1279" s="514" t="s">
        <v>719</v>
      </c>
      <c r="AW1279" s="514" t="s">
        <v>718</v>
      </c>
      <c r="AX1279" s="514">
        <v>0.9</v>
      </c>
      <c r="AY1279" s="514">
        <v>0</v>
      </c>
      <c r="AZ1279" s="514">
        <v>1883</v>
      </c>
      <c r="BA1279" s="514" t="s">
        <v>224</v>
      </c>
      <c r="BB1279" s="515" t="s">
        <v>861</v>
      </c>
      <c r="BC1279" s="515"/>
      <c r="BD1279" s="515"/>
      <c r="BE1279" s="530"/>
      <c r="BF1279" s="547"/>
      <c r="BG1279" s="530"/>
      <c r="BH1279" s="530"/>
      <c r="BI1279" s="530"/>
      <c r="BJ1279" s="560"/>
      <c r="BK1279" s="560"/>
      <c r="BL1279" s="530"/>
      <c r="BM1279" s="530"/>
      <c r="BN1279" s="530"/>
      <c r="BO1279" s="530"/>
      <c r="BP1279" s="530"/>
      <c r="BQ1279" s="530"/>
      <c r="BR1279" s="530"/>
      <c r="BS1279" s="530"/>
      <c r="BT1279" s="530"/>
      <c r="BU1279" s="530"/>
      <c r="BV1279" s="530"/>
      <c r="BW1279" s="530"/>
      <c r="BX1279" s="530"/>
      <c r="BY1279" s="555"/>
      <c r="BZ1279" s="552"/>
      <c r="CA1279" s="530"/>
    </row>
    <row r="1280" spans="34:79" x14ac:dyDescent="0.3">
      <c r="AH1280" s="512" t="str">
        <f t="shared" si="58"/>
        <v/>
      </c>
      <c r="AI1280" s="15" t="str">
        <f t="shared" si="57"/>
        <v>657646-143912</v>
      </c>
      <c r="AJ1280" s="511">
        <f t="shared" si="59"/>
        <v>1277</v>
      </c>
      <c r="AK1280" s="514">
        <v>18</v>
      </c>
      <c r="AL1280" s="514" t="s">
        <v>1478</v>
      </c>
      <c r="AM1280" s="514" t="s">
        <v>4114</v>
      </c>
      <c r="AN1280" s="514" t="s">
        <v>4323</v>
      </c>
      <c r="AO1280" s="514">
        <v>657739</v>
      </c>
      <c r="AP1280" s="514">
        <v>143037</v>
      </c>
      <c r="AQ1280" s="514" t="s">
        <v>4325</v>
      </c>
      <c r="AR1280" s="514" t="s">
        <v>861</v>
      </c>
      <c r="AS1280" s="514">
        <v>657646</v>
      </c>
      <c r="AT1280" s="514">
        <v>143912</v>
      </c>
      <c r="AU1280" s="514">
        <v>155</v>
      </c>
      <c r="AV1280" s="514" t="s">
        <v>719</v>
      </c>
      <c r="AW1280" s="514" t="s">
        <v>718</v>
      </c>
      <c r="AX1280" s="514">
        <v>0.8</v>
      </c>
      <c r="AY1280" s="514">
        <v>0.1</v>
      </c>
      <c r="AZ1280" s="514">
        <v>1883</v>
      </c>
      <c r="BA1280" s="514" t="s">
        <v>224</v>
      </c>
      <c r="BB1280" s="515" t="s">
        <v>861</v>
      </c>
      <c r="BC1280" s="515"/>
      <c r="BD1280" s="515"/>
      <c r="BE1280" s="530"/>
      <c r="BF1280" s="547"/>
      <c r="BG1280" s="530"/>
      <c r="BH1280" s="530"/>
      <c r="BI1280" s="530"/>
      <c r="BJ1280" s="560"/>
      <c r="BK1280" s="560"/>
      <c r="BL1280" s="530"/>
      <c r="BM1280" s="530"/>
      <c r="BN1280" s="530"/>
      <c r="BO1280" s="530"/>
      <c r="BP1280" s="530"/>
      <c r="BQ1280" s="530"/>
      <c r="BR1280" s="530"/>
      <c r="BS1280" s="530"/>
      <c r="BT1280" s="530"/>
      <c r="BU1280" s="530"/>
      <c r="BV1280" s="530"/>
      <c r="BW1280" s="530"/>
      <c r="BX1280" s="530"/>
      <c r="BY1280" s="555"/>
      <c r="BZ1280" s="552"/>
      <c r="CA1280" s="530"/>
    </row>
    <row r="1281" spans="34:79" x14ac:dyDescent="0.3">
      <c r="AH1281" s="512" t="str">
        <f t="shared" si="58"/>
        <v/>
      </c>
      <c r="AI1281" s="15" t="str">
        <f t="shared" si="57"/>
        <v>660214-143332</v>
      </c>
      <c r="AJ1281" s="511">
        <f t="shared" si="59"/>
        <v>1278</v>
      </c>
      <c r="AK1281" s="514">
        <v>18</v>
      </c>
      <c r="AL1281" s="514" t="s">
        <v>1478</v>
      </c>
      <c r="AM1281" s="514" t="s">
        <v>2798</v>
      </c>
      <c r="AN1281" s="514" t="s">
        <v>4326</v>
      </c>
      <c r="AO1281" s="514">
        <v>654513</v>
      </c>
      <c r="AP1281" s="514">
        <v>140127</v>
      </c>
      <c r="AQ1281" s="514" t="s">
        <v>4193</v>
      </c>
      <c r="AR1281" s="514" t="s">
        <v>861</v>
      </c>
      <c r="AS1281" s="514">
        <v>660214</v>
      </c>
      <c r="AT1281" s="514">
        <v>143332</v>
      </c>
      <c r="AU1281" s="514">
        <v>167</v>
      </c>
      <c r="AV1281" s="514" t="s">
        <v>718</v>
      </c>
      <c r="AW1281" s="514" t="s">
        <v>2640</v>
      </c>
      <c r="AX1281" s="514">
        <v>2</v>
      </c>
      <c r="AY1281" s="514">
        <v>0.1</v>
      </c>
      <c r="AZ1281" s="514">
        <v>1863</v>
      </c>
      <c r="BA1281" s="514" t="s">
        <v>208</v>
      </c>
      <c r="BB1281" s="515" t="s">
        <v>2735</v>
      </c>
      <c r="BC1281" s="515"/>
      <c r="BD1281" s="515"/>
      <c r="BE1281" s="530"/>
      <c r="BF1281" s="547"/>
      <c r="BG1281" s="530"/>
      <c r="BH1281" s="530"/>
      <c r="BI1281" s="530"/>
      <c r="BJ1281" s="560"/>
      <c r="BK1281" s="560"/>
      <c r="BL1281" s="530"/>
      <c r="BM1281" s="530"/>
      <c r="BN1281" s="530"/>
      <c r="BO1281" s="530"/>
      <c r="BP1281" s="530"/>
      <c r="BQ1281" s="530"/>
      <c r="BR1281" s="530"/>
      <c r="BS1281" s="530"/>
      <c r="BT1281" s="530"/>
      <c r="BU1281" s="530"/>
      <c r="BV1281" s="530"/>
      <c r="BW1281" s="530"/>
      <c r="BX1281" s="530"/>
      <c r="BY1281" s="555"/>
      <c r="BZ1281" s="552"/>
      <c r="CA1281" s="530"/>
    </row>
    <row r="1282" spans="34:79" x14ac:dyDescent="0.3">
      <c r="AH1282" s="512" t="str">
        <f t="shared" si="58"/>
        <v/>
      </c>
      <c r="AI1282" s="15" t="str">
        <f t="shared" si="57"/>
        <v>657792-144012</v>
      </c>
      <c r="AJ1282" s="511">
        <f t="shared" si="59"/>
        <v>1279</v>
      </c>
      <c r="AK1282" s="514">
        <v>18</v>
      </c>
      <c r="AL1282" s="514" t="s">
        <v>1478</v>
      </c>
      <c r="AM1282" s="514" t="s">
        <v>4114</v>
      </c>
      <c r="AN1282" s="514" t="s">
        <v>4327</v>
      </c>
      <c r="AO1282" s="514">
        <v>657739</v>
      </c>
      <c r="AP1282" s="514">
        <v>143037</v>
      </c>
      <c r="AQ1282" s="514" t="s">
        <v>4328</v>
      </c>
      <c r="AR1282" s="514" t="s">
        <v>861</v>
      </c>
      <c r="AS1282" s="514">
        <v>657792</v>
      </c>
      <c r="AT1282" s="514">
        <v>144012</v>
      </c>
      <c r="AU1282" s="514">
        <v>158</v>
      </c>
      <c r="AV1282" s="514" t="s">
        <v>719</v>
      </c>
      <c r="AW1282" s="514" t="s">
        <v>718</v>
      </c>
      <c r="AX1282" s="514">
        <v>0.9</v>
      </c>
      <c r="AY1282" s="514">
        <v>0.1</v>
      </c>
      <c r="AZ1282" s="514">
        <v>1814</v>
      </c>
      <c r="BA1282" s="514" t="s">
        <v>245</v>
      </c>
      <c r="BB1282" s="515" t="s">
        <v>2735</v>
      </c>
      <c r="BC1282" s="515"/>
      <c r="BD1282" s="515"/>
      <c r="BE1282" s="530"/>
      <c r="BF1282" s="547"/>
      <c r="BG1282" s="530"/>
      <c r="BH1282" s="530"/>
      <c r="BI1282" s="530"/>
      <c r="BJ1282" s="560"/>
      <c r="BK1282" s="560"/>
      <c r="BL1282" s="530"/>
      <c r="BM1282" s="530"/>
      <c r="BN1282" s="530"/>
      <c r="BO1282" s="530"/>
      <c r="BP1282" s="530"/>
      <c r="BQ1282" s="530"/>
      <c r="BR1282" s="530"/>
      <c r="BS1282" s="530"/>
      <c r="BT1282" s="530"/>
      <c r="BU1282" s="530"/>
      <c r="BV1282" s="530"/>
      <c r="BW1282" s="530"/>
      <c r="BX1282" s="530"/>
      <c r="BY1282" s="555"/>
      <c r="BZ1282" s="552"/>
      <c r="CA1282" s="530"/>
    </row>
    <row r="1283" spans="34:79" x14ac:dyDescent="0.3">
      <c r="AH1283" s="512" t="str">
        <f t="shared" si="58"/>
        <v/>
      </c>
      <c r="AI1283" s="15" t="str">
        <f t="shared" si="57"/>
        <v>657822-144043</v>
      </c>
      <c r="AJ1283" s="511">
        <f t="shared" si="59"/>
        <v>1280</v>
      </c>
      <c r="AK1283" s="514">
        <v>18</v>
      </c>
      <c r="AL1283" s="514" t="s">
        <v>1478</v>
      </c>
      <c r="AM1283" s="514" t="s">
        <v>4114</v>
      </c>
      <c r="AN1283" s="514" t="s">
        <v>4327</v>
      </c>
      <c r="AO1283" s="514">
        <v>657739</v>
      </c>
      <c r="AP1283" s="514">
        <v>143037</v>
      </c>
      <c r="AQ1283" s="514" t="s">
        <v>4329</v>
      </c>
      <c r="AR1283" s="514" t="s">
        <v>861</v>
      </c>
      <c r="AS1283" s="514">
        <v>657822</v>
      </c>
      <c r="AT1283" s="514">
        <v>144043</v>
      </c>
      <c r="AU1283" s="514">
        <v>162</v>
      </c>
      <c r="AV1283" s="514" t="s">
        <v>719</v>
      </c>
      <c r="AW1283" s="514" t="s">
        <v>718</v>
      </c>
      <c r="AX1283" s="514">
        <v>0.4</v>
      </c>
      <c r="AY1283" s="514">
        <v>0.6</v>
      </c>
      <c r="AZ1283" s="514">
        <v>1814</v>
      </c>
      <c r="BA1283" s="514" t="s">
        <v>245</v>
      </c>
      <c r="BB1283" s="515" t="s">
        <v>2735</v>
      </c>
      <c r="BC1283" s="515"/>
      <c r="BD1283" s="515"/>
      <c r="BE1283" s="530"/>
      <c r="BF1283" s="547"/>
      <c r="BG1283" s="530"/>
      <c r="BH1283" s="530"/>
      <c r="BI1283" s="530"/>
      <c r="BJ1283" s="560"/>
      <c r="BK1283" s="560"/>
      <c r="BL1283" s="530"/>
      <c r="BM1283" s="530"/>
      <c r="BN1283" s="530"/>
      <c r="BO1283" s="530"/>
      <c r="BP1283" s="530"/>
      <c r="BQ1283" s="530"/>
      <c r="BR1283" s="530"/>
      <c r="BS1283" s="530"/>
      <c r="BT1283" s="530"/>
      <c r="BU1283" s="530"/>
      <c r="BV1283" s="530"/>
      <c r="BW1283" s="530"/>
      <c r="BX1283" s="530"/>
      <c r="BY1283" s="555"/>
      <c r="BZ1283" s="552"/>
      <c r="CA1283" s="530"/>
    </row>
    <row r="1284" spans="34:79" x14ac:dyDescent="0.3">
      <c r="AH1284" s="512" t="str">
        <f t="shared" si="58"/>
        <v/>
      </c>
      <c r="AI1284" s="15" t="str">
        <f t="shared" ref="AI1284:AI1347" si="60">IF(AJ1284&lt;&gt;"",AS1284&amp;"-"&amp;AT1284,"")</f>
        <v>657850-144136</v>
      </c>
      <c r="AJ1284" s="511">
        <f t="shared" si="59"/>
        <v>1281</v>
      </c>
      <c r="AK1284" s="514">
        <v>18</v>
      </c>
      <c r="AL1284" s="514" t="s">
        <v>1478</v>
      </c>
      <c r="AM1284" s="514" t="s">
        <v>4114</v>
      </c>
      <c r="AN1284" s="514" t="s">
        <v>4327</v>
      </c>
      <c r="AO1284" s="514">
        <v>657739</v>
      </c>
      <c r="AP1284" s="514">
        <v>143037</v>
      </c>
      <c r="AQ1284" s="514" t="s">
        <v>4330</v>
      </c>
      <c r="AR1284" s="514" t="s">
        <v>861</v>
      </c>
      <c r="AS1284" s="514">
        <v>657850</v>
      </c>
      <c r="AT1284" s="514">
        <v>144136</v>
      </c>
      <c r="AU1284" s="514">
        <v>166</v>
      </c>
      <c r="AV1284" s="514" t="s">
        <v>719</v>
      </c>
      <c r="AW1284" s="514" t="s">
        <v>718</v>
      </c>
      <c r="AX1284" s="514">
        <v>2.8</v>
      </c>
      <c r="AY1284" s="514">
        <v>0.6</v>
      </c>
      <c r="AZ1284" s="514">
        <v>1814</v>
      </c>
      <c r="BA1284" s="514" t="s">
        <v>245</v>
      </c>
      <c r="BB1284" s="515" t="s">
        <v>2735</v>
      </c>
      <c r="BC1284" s="515"/>
      <c r="BD1284" s="515"/>
      <c r="BE1284" s="530"/>
      <c r="BF1284" s="547"/>
      <c r="BG1284" s="530"/>
      <c r="BH1284" s="530"/>
      <c r="BI1284" s="530"/>
      <c r="BJ1284" s="560"/>
      <c r="BK1284" s="560"/>
      <c r="BL1284" s="530"/>
      <c r="BM1284" s="530"/>
      <c r="BN1284" s="530"/>
      <c r="BO1284" s="530"/>
      <c r="BP1284" s="530"/>
      <c r="BQ1284" s="530"/>
      <c r="BR1284" s="530"/>
      <c r="BS1284" s="530"/>
      <c r="BT1284" s="530"/>
      <c r="BU1284" s="530"/>
      <c r="BV1284" s="530"/>
      <c r="BW1284" s="530"/>
      <c r="BX1284" s="530"/>
      <c r="BY1284" s="555"/>
      <c r="BZ1284" s="552"/>
      <c r="CA1284" s="530"/>
    </row>
    <row r="1285" spans="34:79" x14ac:dyDescent="0.3">
      <c r="AH1285" s="512" t="str">
        <f t="shared" ref="AH1285:AH1348" si="61">IF(AJ1285&lt;&gt;"",IF(OR(AND(AN1285=AN1284,AQ1285=AQ1284),AND(AN1285=AN1286,AQ1285=AQ1286)),"OBS! förväxlingsrisk =&gt;",""),"")</f>
        <v/>
      </c>
      <c r="AI1285" s="15" t="str">
        <f t="shared" si="60"/>
        <v>665276-142932</v>
      </c>
      <c r="AJ1285" s="511">
        <f t="shared" ref="AJ1285:AJ1348" si="62">IF(AK1285&lt;&gt;"",AJ1284+1,"")</f>
        <v>1282</v>
      </c>
      <c r="AK1285" s="514">
        <v>18</v>
      </c>
      <c r="AL1285" s="514" t="s">
        <v>1478</v>
      </c>
      <c r="AM1285" s="514" t="s">
        <v>4173</v>
      </c>
      <c r="AN1285" s="514" t="s">
        <v>3205</v>
      </c>
      <c r="AO1285" s="514">
        <v>664332</v>
      </c>
      <c r="AP1285" s="514">
        <v>142964</v>
      </c>
      <c r="AQ1285" s="514" t="s">
        <v>861</v>
      </c>
      <c r="AR1285" s="514" t="s">
        <v>2658</v>
      </c>
      <c r="AS1285" s="514">
        <v>665276</v>
      </c>
      <c r="AT1285" s="514">
        <v>142932</v>
      </c>
      <c r="AU1285" s="514">
        <v>235</v>
      </c>
      <c r="AV1285" s="514" t="s">
        <v>718</v>
      </c>
      <c r="AW1285" s="514" t="s">
        <v>2640</v>
      </c>
      <c r="AX1285" s="514">
        <v>1</v>
      </c>
      <c r="AY1285" s="514">
        <v>0.5</v>
      </c>
      <c r="AZ1285" s="514">
        <v>1863</v>
      </c>
      <c r="BA1285" s="514" t="s">
        <v>208</v>
      </c>
      <c r="BB1285" s="515" t="s">
        <v>3037</v>
      </c>
      <c r="BC1285" s="515"/>
      <c r="BD1285" s="515"/>
      <c r="BE1285" s="530"/>
      <c r="BF1285" s="547"/>
      <c r="BG1285" s="530"/>
      <c r="BH1285" s="530"/>
      <c r="BI1285" s="530"/>
      <c r="BJ1285" s="560"/>
      <c r="BK1285" s="560"/>
      <c r="BL1285" s="530"/>
      <c r="BM1285" s="530"/>
      <c r="BN1285" s="530"/>
      <c r="BO1285" s="530"/>
      <c r="BP1285" s="530"/>
      <c r="BQ1285" s="530"/>
      <c r="BR1285" s="530"/>
      <c r="BS1285" s="530"/>
      <c r="BT1285" s="530"/>
      <c r="BU1285" s="530"/>
      <c r="BV1285" s="530"/>
      <c r="BW1285" s="530"/>
      <c r="BX1285" s="530"/>
      <c r="BY1285" s="555"/>
      <c r="BZ1285" s="552"/>
      <c r="CA1285" s="530"/>
    </row>
    <row r="1286" spans="34:79" x14ac:dyDescent="0.3">
      <c r="AH1286" s="512" t="str">
        <f t="shared" si="61"/>
        <v/>
      </c>
      <c r="AI1286" s="15" t="str">
        <f t="shared" si="60"/>
        <v>665279-142930</v>
      </c>
      <c r="AJ1286" s="511">
        <f t="shared" si="62"/>
        <v>1283</v>
      </c>
      <c r="AK1286" s="514">
        <v>18</v>
      </c>
      <c r="AL1286" s="514" t="s">
        <v>1478</v>
      </c>
      <c r="AM1286" s="514" t="s">
        <v>4173</v>
      </c>
      <c r="AN1286" s="514" t="s">
        <v>3205</v>
      </c>
      <c r="AO1286" s="514">
        <v>664332</v>
      </c>
      <c r="AP1286" s="514">
        <v>142964</v>
      </c>
      <c r="AQ1286" s="514" t="s">
        <v>4331</v>
      </c>
      <c r="AR1286" s="514" t="s">
        <v>861</v>
      </c>
      <c r="AS1286" s="514">
        <v>665279</v>
      </c>
      <c r="AT1286" s="514">
        <v>142930</v>
      </c>
      <c r="AU1286" s="514">
        <v>234</v>
      </c>
      <c r="AV1286" s="514" t="s">
        <v>718</v>
      </c>
      <c r="AW1286" s="514" t="s">
        <v>2640</v>
      </c>
      <c r="AX1286" s="514">
        <v>1</v>
      </c>
      <c r="AY1286" s="514">
        <v>0.3</v>
      </c>
      <c r="AZ1286" s="514">
        <v>1863</v>
      </c>
      <c r="BA1286" s="514" t="s">
        <v>208</v>
      </c>
      <c r="BB1286" s="515" t="s">
        <v>3037</v>
      </c>
      <c r="BC1286" s="515"/>
      <c r="BD1286" s="515"/>
      <c r="BE1286" s="530"/>
      <c r="BF1286" s="547"/>
      <c r="BG1286" s="530"/>
      <c r="BH1286" s="530"/>
      <c r="BI1286" s="530"/>
      <c r="BJ1286" s="560"/>
      <c r="BK1286" s="560"/>
      <c r="BL1286" s="530"/>
      <c r="BM1286" s="530"/>
      <c r="BN1286" s="530"/>
      <c r="BO1286" s="530"/>
      <c r="BP1286" s="530"/>
      <c r="BQ1286" s="530"/>
      <c r="BR1286" s="530"/>
      <c r="BS1286" s="530"/>
      <c r="BT1286" s="530"/>
      <c r="BU1286" s="530"/>
      <c r="BV1286" s="530"/>
      <c r="BW1286" s="530"/>
      <c r="BX1286" s="530"/>
      <c r="BY1286" s="555"/>
      <c r="BZ1286" s="552"/>
      <c r="CA1286" s="530"/>
    </row>
    <row r="1287" spans="34:79" x14ac:dyDescent="0.3">
      <c r="AH1287" s="512" t="str">
        <f t="shared" si="61"/>
        <v>OBS! förväxlingsrisk =&gt;</v>
      </c>
      <c r="AI1287" s="15" t="str">
        <f t="shared" si="60"/>
        <v>665307-142926</v>
      </c>
      <c r="AJ1287" s="511">
        <f t="shared" si="62"/>
        <v>1284</v>
      </c>
      <c r="AK1287" s="514">
        <v>18</v>
      </c>
      <c r="AL1287" s="514" t="s">
        <v>1478</v>
      </c>
      <c r="AM1287" s="514" t="s">
        <v>4173</v>
      </c>
      <c r="AN1287" s="514" t="s">
        <v>3205</v>
      </c>
      <c r="AO1287" s="514">
        <v>664332</v>
      </c>
      <c r="AP1287" s="514">
        <v>142964</v>
      </c>
      <c r="AQ1287" s="514" t="s">
        <v>861</v>
      </c>
      <c r="AR1287" s="514" t="s">
        <v>2656</v>
      </c>
      <c r="AS1287" s="514">
        <v>665307</v>
      </c>
      <c r="AT1287" s="514">
        <v>142926</v>
      </c>
      <c r="AU1287" s="514">
        <v>237</v>
      </c>
      <c r="AV1287" s="514" t="s">
        <v>718</v>
      </c>
      <c r="AW1287" s="514" t="s">
        <v>2640</v>
      </c>
      <c r="AX1287" s="514">
        <v>0.7</v>
      </c>
      <c r="AY1287" s="514">
        <v>0.8</v>
      </c>
      <c r="AZ1287" s="514">
        <v>1863</v>
      </c>
      <c r="BA1287" s="514" t="s">
        <v>208</v>
      </c>
      <c r="BB1287" s="515" t="s">
        <v>3037</v>
      </c>
      <c r="BC1287" s="515"/>
      <c r="BD1287" s="515"/>
      <c r="BE1287" s="530"/>
      <c r="BF1287" s="547"/>
      <c r="BG1287" s="530"/>
      <c r="BH1287" s="530"/>
      <c r="BI1287" s="530"/>
      <c r="BJ1287" s="560"/>
      <c r="BK1287" s="560"/>
      <c r="BL1287" s="530"/>
      <c r="BM1287" s="530"/>
      <c r="BN1287" s="530"/>
      <c r="BO1287" s="530"/>
      <c r="BP1287" s="530"/>
      <c r="BQ1287" s="530"/>
      <c r="BR1287" s="530"/>
      <c r="BS1287" s="530"/>
      <c r="BT1287" s="530"/>
      <c r="BU1287" s="530"/>
      <c r="BV1287" s="530"/>
      <c r="BW1287" s="530"/>
      <c r="BX1287" s="530"/>
      <c r="BY1287" s="555"/>
      <c r="BZ1287" s="552"/>
      <c r="CA1287" s="530"/>
    </row>
    <row r="1288" spans="34:79" x14ac:dyDescent="0.3">
      <c r="AH1288" s="512" t="str">
        <f t="shared" si="61"/>
        <v>OBS! förväxlingsrisk =&gt;</v>
      </c>
      <c r="AI1288" s="15" t="str">
        <f t="shared" si="60"/>
        <v>665322-142920</v>
      </c>
      <c r="AJ1288" s="511">
        <f t="shared" si="62"/>
        <v>1285</v>
      </c>
      <c r="AK1288" s="514">
        <v>18</v>
      </c>
      <c r="AL1288" s="514" t="s">
        <v>1478</v>
      </c>
      <c r="AM1288" s="514" t="s">
        <v>4173</v>
      </c>
      <c r="AN1288" s="514" t="s">
        <v>3205</v>
      </c>
      <c r="AO1288" s="514">
        <v>664332</v>
      </c>
      <c r="AP1288" s="514">
        <v>142964</v>
      </c>
      <c r="AQ1288" s="514" t="s">
        <v>861</v>
      </c>
      <c r="AR1288" s="514" t="s">
        <v>2856</v>
      </c>
      <c r="AS1288" s="514">
        <v>665322</v>
      </c>
      <c r="AT1288" s="514">
        <v>142920</v>
      </c>
      <c r="AU1288" s="514">
        <v>239</v>
      </c>
      <c r="AV1288" s="514" t="s">
        <v>718</v>
      </c>
      <c r="AW1288" s="514" t="s">
        <v>2640</v>
      </c>
      <c r="AX1288" s="514">
        <v>0.5</v>
      </c>
      <c r="AY1288" s="514">
        <v>1</v>
      </c>
      <c r="AZ1288" s="514">
        <v>1863</v>
      </c>
      <c r="BA1288" s="514" t="s">
        <v>208</v>
      </c>
      <c r="BB1288" s="515" t="s">
        <v>3037</v>
      </c>
      <c r="BC1288" s="515"/>
      <c r="BD1288" s="515"/>
      <c r="BE1288" s="530"/>
      <c r="BF1288" s="547"/>
      <c r="BG1288" s="530"/>
      <c r="BH1288" s="530"/>
      <c r="BI1288" s="530"/>
      <c r="BJ1288" s="560"/>
      <c r="BK1288" s="560"/>
      <c r="BL1288" s="530"/>
      <c r="BM1288" s="530"/>
      <c r="BN1288" s="530"/>
      <c r="BO1288" s="530"/>
      <c r="BP1288" s="530"/>
      <c r="BQ1288" s="530"/>
      <c r="BR1288" s="530"/>
      <c r="BS1288" s="530"/>
      <c r="BT1288" s="530"/>
      <c r="BU1288" s="530"/>
      <c r="BV1288" s="530"/>
      <c r="BW1288" s="530"/>
      <c r="BX1288" s="530"/>
      <c r="BY1288" s="555"/>
      <c r="BZ1288" s="552"/>
      <c r="CA1288" s="530"/>
    </row>
    <row r="1289" spans="34:79" x14ac:dyDescent="0.3">
      <c r="AH1289" s="512" t="str">
        <f t="shared" si="61"/>
        <v/>
      </c>
      <c r="AI1289" s="15" t="str">
        <f t="shared" si="60"/>
        <v>664244-142172</v>
      </c>
      <c r="AJ1289" s="511">
        <f t="shared" si="62"/>
        <v>1286</v>
      </c>
      <c r="AK1289" s="514">
        <v>18</v>
      </c>
      <c r="AL1289" s="514" t="s">
        <v>1478</v>
      </c>
      <c r="AM1289" s="514" t="s">
        <v>2798</v>
      </c>
      <c r="AN1289" s="514" t="s">
        <v>3210</v>
      </c>
      <c r="AO1289" s="514">
        <v>654513</v>
      </c>
      <c r="AP1289" s="514">
        <v>140127</v>
      </c>
      <c r="AQ1289" s="514" t="s">
        <v>4332</v>
      </c>
      <c r="AR1289" s="514" t="s">
        <v>861</v>
      </c>
      <c r="AS1289" s="514">
        <v>664244</v>
      </c>
      <c r="AT1289" s="514">
        <v>142172</v>
      </c>
      <c r="AU1289" s="514">
        <v>198</v>
      </c>
      <c r="AV1289" s="514" t="s">
        <v>718</v>
      </c>
      <c r="AW1289" s="514" t="s">
        <v>2640</v>
      </c>
      <c r="AX1289" s="514">
        <v>0.9</v>
      </c>
      <c r="AY1289" s="514">
        <v>0.9</v>
      </c>
      <c r="AZ1289" s="514">
        <v>1782</v>
      </c>
      <c r="BA1289" s="514" t="s">
        <v>173</v>
      </c>
      <c r="BB1289" s="515" t="s">
        <v>861</v>
      </c>
      <c r="BC1289" s="515"/>
      <c r="BD1289" s="515"/>
      <c r="BE1289" s="530"/>
      <c r="BF1289" s="547"/>
      <c r="BG1289" s="530"/>
      <c r="BH1289" s="530"/>
      <c r="BI1289" s="530"/>
      <c r="BJ1289" s="560"/>
      <c r="BK1289" s="560"/>
      <c r="BL1289" s="530"/>
      <c r="BM1289" s="530"/>
      <c r="BN1289" s="530"/>
      <c r="BO1289" s="530"/>
      <c r="BP1289" s="530"/>
      <c r="BQ1289" s="530"/>
      <c r="BR1289" s="530"/>
      <c r="BS1289" s="530"/>
      <c r="BT1289" s="530"/>
      <c r="BU1289" s="530"/>
      <c r="BV1289" s="530"/>
      <c r="BW1289" s="530"/>
      <c r="BX1289" s="530"/>
      <c r="BY1289" s="555"/>
      <c r="BZ1289" s="552"/>
      <c r="CA1289" s="530"/>
    </row>
    <row r="1290" spans="34:79" x14ac:dyDescent="0.3">
      <c r="AH1290" s="512" t="str">
        <f t="shared" si="61"/>
        <v/>
      </c>
      <c r="AI1290" s="15" t="str">
        <f t="shared" si="60"/>
        <v>664873-143655</v>
      </c>
      <c r="AJ1290" s="511">
        <f t="shared" si="62"/>
        <v>1287</v>
      </c>
      <c r="AK1290" s="514">
        <v>18</v>
      </c>
      <c r="AL1290" s="514" t="s">
        <v>1478</v>
      </c>
      <c r="AM1290" s="514" t="s">
        <v>4333</v>
      </c>
      <c r="AN1290" s="514" t="s">
        <v>3210</v>
      </c>
      <c r="AO1290" s="514">
        <v>664633</v>
      </c>
      <c r="AP1290" s="514">
        <v>143326</v>
      </c>
      <c r="AQ1290" s="514" t="s">
        <v>4334</v>
      </c>
      <c r="AR1290" s="514" t="s">
        <v>861</v>
      </c>
      <c r="AS1290" s="514">
        <v>664873</v>
      </c>
      <c r="AT1290" s="514">
        <v>143655</v>
      </c>
      <c r="AU1290" s="514">
        <v>245</v>
      </c>
      <c r="AV1290" s="514" t="s">
        <v>718</v>
      </c>
      <c r="AW1290" s="514" t="s">
        <v>2640</v>
      </c>
      <c r="AX1290" s="514">
        <v>1.3</v>
      </c>
      <c r="AY1290" s="514">
        <v>0.3</v>
      </c>
      <c r="AZ1290" s="514">
        <v>1863</v>
      </c>
      <c r="BA1290" s="514" t="s">
        <v>208</v>
      </c>
      <c r="BB1290" s="515" t="s">
        <v>861</v>
      </c>
      <c r="BC1290" s="515"/>
      <c r="BD1290" s="515"/>
      <c r="BE1290" s="530"/>
      <c r="BF1290" s="547"/>
      <c r="BG1290" s="530"/>
      <c r="BH1290" s="530"/>
      <c r="BI1290" s="530"/>
      <c r="BJ1290" s="560"/>
      <c r="BK1290" s="560"/>
      <c r="BL1290" s="530"/>
      <c r="BM1290" s="530"/>
      <c r="BN1290" s="530"/>
      <c r="BO1290" s="530"/>
      <c r="BP1290" s="530"/>
      <c r="BQ1290" s="530"/>
      <c r="BR1290" s="530"/>
      <c r="BS1290" s="530"/>
      <c r="BT1290" s="530"/>
      <c r="BU1290" s="530"/>
      <c r="BV1290" s="530"/>
      <c r="BW1290" s="530"/>
      <c r="BX1290" s="530"/>
      <c r="BY1290" s="555"/>
      <c r="BZ1290" s="552"/>
      <c r="CA1290" s="530"/>
    </row>
    <row r="1291" spans="34:79" x14ac:dyDescent="0.3">
      <c r="AH1291" s="512" t="str">
        <f t="shared" si="61"/>
        <v/>
      </c>
      <c r="AI1291" s="15" t="str">
        <f t="shared" si="60"/>
        <v>664955-143635</v>
      </c>
      <c r="AJ1291" s="511">
        <f t="shared" si="62"/>
        <v>1288</v>
      </c>
      <c r="AK1291" s="514">
        <v>18</v>
      </c>
      <c r="AL1291" s="514" t="s">
        <v>1478</v>
      </c>
      <c r="AM1291" s="514" t="s">
        <v>4333</v>
      </c>
      <c r="AN1291" s="514" t="s">
        <v>3210</v>
      </c>
      <c r="AO1291" s="514">
        <v>664633</v>
      </c>
      <c r="AP1291" s="514">
        <v>143326</v>
      </c>
      <c r="AQ1291" s="514" t="s">
        <v>861</v>
      </c>
      <c r="AR1291" s="514" t="s">
        <v>861</v>
      </c>
      <c r="AS1291" s="514">
        <v>664955</v>
      </c>
      <c r="AT1291" s="514">
        <v>143635</v>
      </c>
      <c r="AU1291" s="514">
        <v>251</v>
      </c>
      <c r="AV1291" s="514" t="s">
        <v>718</v>
      </c>
      <c r="AW1291" s="514" t="s">
        <v>2640</v>
      </c>
      <c r="AX1291" s="514">
        <v>0.4</v>
      </c>
      <c r="AY1291" s="514">
        <v>1.2</v>
      </c>
      <c r="AZ1291" s="514">
        <v>1863</v>
      </c>
      <c r="BA1291" s="514" t="s">
        <v>208</v>
      </c>
      <c r="BB1291" s="515" t="s">
        <v>2666</v>
      </c>
      <c r="BC1291" s="515"/>
      <c r="BD1291" s="515"/>
      <c r="BE1291" s="530"/>
      <c r="BF1291" s="547"/>
      <c r="BG1291" s="530"/>
      <c r="BH1291" s="530"/>
      <c r="BI1291" s="530"/>
      <c r="BJ1291" s="560"/>
      <c r="BK1291" s="560"/>
      <c r="BL1291" s="530"/>
      <c r="BM1291" s="530"/>
      <c r="BN1291" s="530"/>
      <c r="BO1291" s="530"/>
      <c r="BP1291" s="530"/>
      <c r="BQ1291" s="530"/>
      <c r="BR1291" s="530"/>
      <c r="BS1291" s="530"/>
      <c r="BT1291" s="530"/>
      <c r="BU1291" s="530"/>
      <c r="BV1291" s="530"/>
      <c r="BW1291" s="530"/>
      <c r="BX1291" s="530"/>
      <c r="BY1291" s="555"/>
      <c r="BZ1291" s="552"/>
      <c r="CA1291" s="530"/>
    </row>
    <row r="1292" spans="34:79" x14ac:dyDescent="0.3">
      <c r="AH1292" s="512" t="str">
        <f t="shared" si="61"/>
        <v/>
      </c>
      <c r="AI1292" s="15" t="str">
        <f t="shared" si="60"/>
        <v>659136-143163</v>
      </c>
      <c r="AJ1292" s="511">
        <f t="shared" si="62"/>
        <v>1289</v>
      </c>
      <c r="AK1292" s="514">
        <v>18</v>
      </c>
      <c r="AL1292" s="514" t="s">
        <v>1478</v>
      </c>
      <c r="AM1292" s="514" t="s">
        <v>4098</v>
      </c>
      <c r="AN1292" s="514" t="s">
        <v>4335</v>
      </c>
      <c r="AO1292" s="514">
        <v>658331</v>
      </c>
      <c r="AP1292" s="514">
        <v>143054</v>
      </c>
      <c r="AQ1292" s="514" t="s">
        <v>3651</v>
      </c>
      <c r="AR1292" s="514" t="s">
        <v>861</v>
      </c>
      <c r="AS1292" s="514">
        <v>659136</v>
      </c>
      <c r="AT1292" s="514">
        <v>143163</v>
      </c>
      <c r="AU1292" s="514">
        <v>170</v>
      </c>
      <c r="AV1292" s="514" t="s">
        <v>718</v>
      </c>
      <c r="AW1292" s="514" t="s">
        <v>718</v>
      </c>
      <c r="AX1292" s="514">
        <v>2</v>
      </c>
      <c r="AY1292" s="514">
        <v>0.1</v>
      </c>
      <c r="AZ1292" s="514">
        <v>1883</v>
      </c>
      <c r="BA1292" s="514" t="s">
        <v>224</v>
      </c>
      <c r="BB1292" s="515" t="s">
        <v>861</v>
      </c>
      <c r="BC1292" s="515"/>
      <c r="BD1292" s="515"/>
      <c r="BE1292" s="530"/>
      <c r="BF1292" s="547"/>
      <c r="BG1292" s="530"/>
      <c r="BH1292" s="530"/>
      <c r="BI1292" s="530"/>
      <c r="BJ1292" s="560"/>
      <c r="BK1292" s="560"/>
      <c r="BL1292" s="530"/>
      <c r="BM1292" s="530"/>
      <c r="BN1292" s="530"/>
      <c r="BO1292" s="530"/>
      <c r="BP1292" s="530"/>
      <c r="BQ1292" s="530"/>
      <c r="BR1292" s="530"/>
      <c r="BS1292" s="530"/>
      <c r="BT1292" s="530"/>
      <c r="BU1292" s="530"/>
      <c r="BV1292" s="530"/>
      <c r="BW1292" s="530"/>
      <c r="BX1292" s="530"/>
      <c r="BY1292" s="555"/>
      <c r="BZ1292" s="552"/>
      <c r="CA1292" s="530"/>
    </row>
    <row r="1293" spans="34:79" x14ac:dyDescent="0.3">
      <c r="AH1293" s="512" t="str">
        <f t="shared" si="61"/>
        <v/>
      </c>
      <c r="AI1293" s="15" t="str">
        <f t="shared" si="60"/>
        <v>659141-143165</v>
      </c>
      <c r="AJ1293" s="511">
        <f t="shared" si="62"/>
        <v>1290</v>
      </c>
      <c r="AK1293" s="514">
        <v>18</v>
      </c>
      <c r="AL1293" s="514" t="s">
        <v>1478</v>
      </c>
      <c r="AM1293" s="514" t="s">
        <v>4098</v>
      </c>
      <c r="AN1293" s="514" t="s">
        <v>4335</v>
      </c>
      <c r="AO1293" s="514">
        <v>658331</v>
      </c>
      <c r="AP1293" s="514">
        <v>143054</v>
      </c>
      <c r="AQ1293" s="514" t="s">
        <v>4336</v>
      </c>
      <c r="AR1293" s="514" t="s">
        <v>861</v>
      </c>
      <c r="AS1293" s="514">
        <v>659141</v>
      </c>
      <c r="AT1293" s="514">
        <v>143165</v>
      </c>
      <c r="AU1293" s="514">
        <v>171</v>
      </c>
      <c r="AV1293" s="514" t="s">
        <v>718</v>
      </c>
      <c r="AW1293" s="514" t="s">
        <v>718</v>
      </c>
      <c r="AX1293" s="514">
        <v>2</v>
      </c>
      <c r="AY1293" s="514">
        <v>0.1</v>
      </c>
      <c r="AZ1293" s="514">
        <v>1883</v>
      </c>
      <c r="BA1293" s="514" t="s">
        <v>224</v>
      </c>
      <c r="BB1293" s="515" t="s">
        <v>861</v>
      </c>
      <c r="BC1293" s="515"/>
      <c r="BD1293" s="515"/>
      <c r="BE1293" s="530"/>
      <c r="BF1293" s="547"/>
      <c r="BG1293" s="530"/>
      <c r="BH1293" s="530"/>
      <c r="BI1293" s="530"/>
      <c r="BJ1293" s="560"/>
      <c r="BK1293" s="560"/>
      <c r="BL1293" s="530"/>
      <c r="BM1293" s="530"/>
      <c r="BN1293" s="530"/>
      <c r="BO1293" s="530"/>
      <c r="BP1293" s="530"/>
      <c r="BQ1293" s="530"/>
      <c r="BR1293" s="530"/>
      <c r="BS1293" s="530"/>
      <c r="BT1293" s="530"/>
      <c r="BU1293" s="530"/>
      <c r="BV1293" s="530"/>
      <c r="BW1293" s="530"/>
      <c r="BX1293" s="530"/>
      <c r="BY1293" s="555"/>
      <c r="BZ1293" s="552"/>
      <c r="CA1293" s="530"/>
    </row>
    <row r="1294" spans="34:79" x14ac:dyDescent="0.3">
      <c r="AH1294" s="512" t="str">
        <f t="shared" si="61"/>
        <v>OBS! förväxlingsrisk =&gt;</v>
      </c>
      <c r="AI1294" s="15" t="str">
        <f t="shared" si="60"/>
        <v>658328-143055</v>
      </c>
      <c r="AJ1294" s="511">
        <f t="shared" si="62"/>
        <v>1291</v>
      </c>
      <c r="AK1294" s="514">
        <v>18</v>
      </c>
      <c r="AL1294" s="514" t="s">
        <v>1478</v>
      </c>
      <c r="AM1294" s="514" t="s">
        <v>4098</v>
      </c>
      <c r="AN1294" s="514" t="s">
        <v>4337</v>
      </c>
      <c r="AO1294" s="514">
        <v>658331</v>
      </c>
      <c r="AP1294" s="514">
        <v>143054</v>
      </c>
      <c r="AQ1294" s="514" t="s">
        <v>861</v>
      </c>
      <c r="AR1294" s="514" t="s">
        <v>2872</v>
      </c>
      <c r="AS1294" s="514">
        <v>658328</v>
      </c>
      <c r="AT1294" s="514">
        <v>143055</v>
      </c>
      <c r="AU1294" s="514">
        <v>94</v>
      </c>
      <c r="AV1294" s="514" t="s">
        <v>719</v>
      </c>
      <c r="AW1294" s="514" t="s">
        <v>2640</v>
      </c>
      <c r="AX1294" s="514">
        <v>5.9</v>
      </c>
      <c r="AY1294" s="514">
        <v>7</v>
      </c>
      <c r="AZ1294" s="514">
        <v>1883</v>
      </c>
      <c r="BA1294" s="514" t="s">
        <v>224</v>
      </c>
      <c r="BB1294" s="515" t="s">
        <v>2735</v>
      </c>
      <c r="BC1294" s="515"/>
      <c r="BD1294" s="515"/>
      <c r="BE1294" s="530"/>
      <c r="BF1294" s="547"/>
      <c r="BG1294" s="530"/>
      <c r="BH1294" s="530"/>
      <c r="BI1294" s="530"/>
      <c r="BJ1294" s="560"/>
      <c r="BK1294" s="560"/>
      <c r="BL1294" s="530"/>
      <c r="BM1294" s="530"/>
      <c r="BN1294" s="530"/>
      <c r="BO1294" s="530"/>
      <c r="BP1294" s="530"/>
      <c r="BQ1294" s="530"/>
      <c r="BR1294" s="530"/>
      <c r="BS1294" s="530"/>
      <c r="BT1294" s="530"/>
      <c r="BU1294" s="530"/>
      <c r="BV1294" s="530"/>
      <c r="BW1294" s="530"/>
      <c r="BX1294" s="530"/>
      <c r="BY1294" s="555"/>
      <c r="BZ1294" s="552"/>
      <c r="CA1294" s="530"/>
    </row>
    <row r="1295" spans="34:79" x14ac:dyDescent="0.3">
      <c r="AH1295" s="512" t="str">
        <f t="shared" si="61"/>
        <v>OBS! förväxlingsrisk =&gt;</v>
      </c>
      <c r="AI1295" s="15" t="str">
        <f t="shared" si="60"/>
        <v>658379-143055</v>
      </c>
      <c r="AJ1295" s="511">
        <f t="shared" si="62"/>
        <v>1292</v>
      </c>
      <c r="AK1295" s="514">
        <v>18</v>
      </c>
      <c r="AL1295" s="514" t="s">
        <v>1478</v>
      </c>
      <c r="AM1295" s="514" t="s">
        <v>4098</v>
      </c>
      <c r="AN1295" s="514" t="s">
        <v>4337</v>
      </c>
      <c r="AO1295" s="514">
        <v>658331</v>
      </c>
      <c r="AP1295" s="514">
        <v>143054</v>
      </c>
      <c r="AQ1295" s="514" t="s">
        <v>861</v>
      </c>
      <c r="AR1295" s="514" t="s">
        <v>2652</v>
      </c>
      <c r="AS1295" s="514">
        <v>658379</v>
      </c>
      <c r="AT1295" s="514">
        <v>143055</v>
      </c>
      <c r="AU1295" s="514">
        <v>99</v>
      </c>
      <c r="AV1295" s="514" t="s">
        <v>719</v>
      </c>
      <c r="AW1295" s="514" t="s">
        <v>2640</v>
      </c>
      <c r="AX1295" s="514">
        <v>5.5</v>
      </c>
      <c r="AY1295" s="514">
        <v>7.4</v>
      </c>
      <c r="AZ1295" s="514">
        <v>1883</v>
      </c>
      <c r="BA1295" s="514" t="s">
        <v>224</v>
      </c>
      <c r="BB1295" s="515" t="s">
        <v>2735</v>
      </c>
      <c r="BC1295" s="515"/>
      <c r="BD1295" s="515"/>
      <c r="BE1295" s="530"/>
      <c r="BF1295" s="547"/>
      <c r="BG1295" s="530"/>
      <c r="BH1295" s="530"/>
      <c r="BI1295" s="530"/>
      <c r="BJ1295" s="560"/>
      <c r="BK1295" s="560"/>
      <c r="BL1295" s="530"/>
      <c r="BM1295" s="530"/>
      <c r="BN1295" s="530"/>
      <c r="BO1295" s="530"/>
      <c r="BP1295" s="530"/>
      <c r="BQ1295" s="530"/>
      <c r="BR1295" s="530"/>
      <c r="BS1295" s="530"/>
      <c r="BT1295" s="530"/>
      <c r="BU1295" s="530"/>
      <c r="BV1295" s="530"/>
      <c r="BW1295" s="530"/>
      <c r="BX1295" s="530"/>
      <c r="BY1295" s="555"/>
      <c r="BZ1295" s="552"/>
      <c r="CA1295" s="530"/>
    </row>
    <row r="1296" spans="34:79" x14ac:dyDescent="0.3">
      <c r="AH1296" s="512" t="str">
        <f t="shared" si="61"/>
        <v>OBS! förväxlingsrisk =&gt;</v>
      </c>
      <c r="AI1296" s="15" t="str">
        <f t="shared" si="60"/>
        <v>658392-143048</v>
      </c>
      <c r="AJ1296" s="511">
        <f t="shared" si="62"/>
        <v>1293</v>
      </c>
      <c r="AK1296" s="514">
        <v>18</v>
      </c>
      <c r="AL1296" s="514" t="s">
        <v>1478</v>
      </c>
      <c r="AM1296" s="514" t="s">
        <v>4098</v>
      </c>
      <c r="AN1296" s="514" t="s">
        <v>4337</v>
      </c>
      <c r="AO1296" s="514">
        <v>658331</v>
      </c>
      <c r="AP1296" s="514">
        <v>143054</v>
      </c>
      <c r="AQ1296" s="514" t="s">
        <v>4338</v>
      </c>
      <c r="AR1296" s="514" t="s">
        <v>2647</v>
      </c>
      <c r="AS1296" s="514">
        <v>658392</v>
      </c>
      <c r="AT1296" s="514">
        <v>143048</v>
      </c>
      <c r="AU1296" s="514">
        <v>102</v>
      </c>
      <c r="AV1296" s="514" t="s">
        <v>719</v>
      </c>
      <c r="AW1296" s="514" t="s">
        <v>2640</v>
      </c>
      <c r="AX1296" s="514">
        <v>5.4</v>
      </c>
      <c r="AY1296" s="514">
        <v>7.5</v>
      </c>
      <c r="AZ1296" s="514">
        <v>1883</v>
      </c>
      <c r="BA1296" s="514" t="s">
        <v>224</v>
      </c>
      <c r="BB1296" s="515" t="s">
        <v>2735</v>
      </c>
      <c r="BC1296" s="515"/>
      <c r="BD1296" s="515"/>
      <c r="BE1296" s="530"/>
      <c r="BF1296" s="547"/>
      <c r="BG1296" s="530"/>
      <c r="BH1296" s="530"/>
      <c r="BI1296" s="530"/>
      <c r="BJ1296" s="560"/>
      <c r="BK1296" s="560"/>
      <c r="BL1296" s="530"/>
      <c r="BM1296" s="530"/>
      <c r="BN1296" s="530"/>
      <c r="BO1296" s="530"/>
      <c r="BP1296" s="530"/>
      <c r="BQ1296" s="530"/>
      <c r="BR1296" s="530"/>
      <c r="BS1296" s="530"/>
      <c r="BT1296" s="530"/>
      <c r="BU1296" s="530"/>
      <c r="BV1296" s="530"/>
      <c r="BW1296" s="530"/>
      <c r="BX1296" s="530"/>
      <c r="BY1296" s="555"/>
      <c r="BZ1296" s="552"/>
      <c r="CA1296" s="530"/>
    </row>
    <row r="1297" spans="34:79" x14ac:dyDescent="0.3">
      <c r="AH1297" s="512" t="str">
        <f t="shared" si="61"/>
        <v>OBS! förväxlingsrisk =&gt;</v>
      </c>
      <c r="AI1297" s="15" t="str">
        <f t="shared" si="60"/>
        <v>658392-143053</v>
      </c>
      <c r="AJ1297" s="511">
        <f t="shared" si="62"/>
        <v>1294</v>
      </c>
      <c r="AK1297" s="514">
        <v>18</v>
      </c>
      <c r="AL1297" s="514" t="s">
        <v>1478</v>
      </c>
      <c r="AM1297" s="514" t="s">
        <v>4098</v>
      </c>
      <c r="AN1297" s="514" t="s">
        <v>4337</v>
      </c>
      <c r="AO1297" s="514">
        <v>658331</v>
      </c>
      <c r="AP1297" s="514">
        <v>143054</v>
      </c>
      <c r="AQ1297" s="514" t="s">
        <v>4338</v>
      </c>
      <c r="AR1297" s="514" t="s">
        <v>4339</v>
      </c>
      <c r="AS1297" s="514">
        <v>658392</v>
      </c>
      <c r="AT1297" s="514">
        <v>143053</v>
      </c>
      <c r="AU1297" s="514">
        <v>101</v>
      </c>
      <c r="AV1297" s="514" t="s">
        <v>719</v>
      </c>
      <c r="AW1297" s="514" t="s">
        <v>2640</v>
      </c>
      <c r="AX1297" s="514">
        <v>5.5</v>
      </c>
      <c r="AY1297" s="514">
        <v>7.4</v>
      </c>
      <c r="AZ1297" s="514">
        <v>1883</v>
      </c>
      <c r="BA1297" s="514" t="s">
        <v>224</v>
      </c>
      <c r="BB1297" s="515" t="s">
        <v>2735</v>
      </c>
      <c r="BC1297" s="515"/>
      <c r="BD1297" s="515"/>
      <c r="BE1297" s="530"/>
      <c r="BF1297" s="547"/>
      <c r="BG1297" s="530"/>
      <c r="BH1297" s="530"/>
      <c r="BI1297" s="530"/>
      <c r="BJ1297" s="560"/>
      <c r="BK1297" s="560"/>
      <c r="BL1297" s="530"/>
      <c r="BM1297" s="530"/>
      <c r="BN1297" s="530"/>
      <c r="BO1297" s="530"/>
      <c r="BP1297" s="530"/>
      <c r="BQ1297" s="530"/>
      <c r="BR1297" s="530"/>
      <c r="BS1297" s="530"/>
      <c r="BT1297" s="530"/>
      <c r="BU1297" s="530"/>
      <c r="BV1297" s="530"/>
      <c r="BW1297" s="530"/>
      <c r="BX1297" s="530"/>
      <c r="BY1297" s="555"/>
      <c r="BZ1297" s="552"/>
      <c r="CA1297" s="530"/>
    </row>
    <row r="1298" spans="34:79" x14ac:dyDescent="0.3">
      <c r="AH1298" s="512" t="str">
        <f t="shared" si="61"/>
        <v/>
      </c>
      <c r="AI1298" s="15" t="str">
        <f t="shared" si="60"/>
        <v>658410-143045</v>
      </c>
      <c r="AJ1298" s="511">
        <f t="shared" si="62"/>
        <v>1295</v>
      </c>
      <c r="AK1298" s="514">
        <v>18</v>
      </c>
      <c r="AL1298" s="514" t="s">
        <v>1478</v>
      </c>
      <c r="AM1298" s="514" t="s">
        <v>4098</v>
      </c>
      <c r="AN1298" s="514" t="s">
        <v>4337</v>
      </c>
      <c r="AO1298" s="514">
        <v>658331</v>
      </c>
      <c r="AP1298" s="514">
        <v>143054</v>
      </c>
      <c r="AQ1298" s="514" t="s">
        <v>4340</v>
      </c>
      <c r="AR1298" s="514" t="s">
        <v>861</v>
      </c>
      <c r="AS1298" s="514">
        <v>658410</v>
      </c>
      <c r="AT1298" s="514">
        <v>143045</v>
      </c>
      <c r="AU1298" s="514">
        <v>105</v>
      </c>
      <c r="AV1298" s="514" t="s">
        <v>719</v>
      </c>
      <c r="AW1298" s="514" t="s">
        <v>2640</v>
      </c>
      <c r="AX1298" s="514">
        <v>5.2</v>
      </c>
      <c r="AY1298" s="514">
        <v>7.7</v>
      </c>
      <c r="AZ1298" s="514">
        <v>1883</v>
      </c>
      <c r="BA1298" s="514" t="s">
        <v>224</v>
      </c>
      <c r="BB1298" s="515" t="s">
        <v>2735</v>
      </c>
      <c r="BC1298" s="515"/>
      <c r="BD1298" s="515"/>
      <c r="BE1298" s="530"/>
      <c r="BF1298" s="547"/>
      <c r="BG1298" s="530"/>
      <c r="BH1298" s="530"/>
      <c r="BI1298" s="530"/>
      <c r="BJ1298" s="560"/>
      <c r="BK1298" s="560"/>
      <c r="BL1298" s="530"/>
      <c r="BM1298" s="530"/>
      <c r="BN1298" s="530"/>
      <c r="BO1298" s="530"/>
      <c r="BP1298" s="530"/>
      <c r="BQ1298" s="530"/>
      <c r="BR1298" s="530"/>
      <c r="BS1298" s="530"/>
      <c r="BT1298" s="530"/>
      <c r="BU1298" s="530"/>
      <c r="BV1298" s="530"/>
      <c r="BW1298" s="530"/>
      <c r="BX1298" s="530"/>
      <c r="BY1298" s="555"/>
      <c r="BZ1298" s="552"/>
      <c r="CA1298" s="530"/>
    </row>
    <row r="1299" spans="34:79" x14ac:dyDescent="0.3">
      <c r="AH1299" s="512" t="str">
        <f t="shared" si="61"/>
        <v>OBS! förväxlingsrisk =&gt;</v>
      </c>
      <c r="AI1299" s="15" t="str">
        <f t="shared" si="60"/>
        <v>658668-143005</v>
      </c>
      <c r="AJ1299" s="511">
        <f t="shared" si="62"/>
        <v>1296</v>
      </c>
      <c r="AK1299" s="514">
        <v>18</v>
      </c>
      <c r="AL1299" s="514" t="s">
        <v>1478</v>
      </c>
      <c r="AM1299" s="514" t="s">
        <v>4098</v>
      </c>
      <c r="AN1299" s="514" t="s">
        <v>4337</v>
      </c>
      <c r="AO1299" s="514">
        <v>658331</v>
      </c>
      <c r="AP1299" s="514">
        <v>143054</v>
      </c>
      <c r="AQ1299" s="514" t="s">
        <v>861</v>
      </c>
      <c r="AR1299" s="514" t="s">
        <v>2856</v>
      </c>
      <c r="AS1299" s="514">
        <v>658668</v>
      </c>
      <c r="AT1299" s="514">
        <v>143005</v>
      </c>
      <c r="AU1299" s="514">
        <v>110</v>
      </c>
      <c r="AV1299" s="514" t="s">
        <v>719</v>
      </c>
      <c r="AW1299" s="514" t="s">
        <v>718</v>
      </c>
      <c r="AX1299" s="514">
        <v>2.7</v>
      </c>
      <c r="AY1299" s="514">
        <v>10</v>
      </c>
      <c r="AZ1299" s="514">
        <v>1883</v>
      </c>
      <c r="BA1299" s="514" t="s">
        <v>224</v>
      </c>
      <c r="BB1299" s="515" t="s">
        <v>2735</v>
      </c>
      <c r="BC1299" s="515"/>
      <c r="BD1299" s="515"/>
      <c r="BE1299" s="530"/>
      <c r="BF1299" s="547"/>
      <c r="BG1299" s="530"/>
      <c r="BH1299" s="530"/>
      <c r="BI1299" s="530"/>
      <c r="BJ1299" s="560"/>
      <c r="BK1299" s="560"/>
      <c r="BL1299" s="530"/>
      <c r="BM1299" s="530"/>
      <c r="BN1299" s="530"/>
      <c r="BO1299" s="530"/>
      <c r="BP1299" s="530"/>
      <c r="BQ1299" s="530"/>
      <c r="BR1299" s="530"/>
      <c r="BS1299" s="530"/>
      <c r="BT1299" s="530"/>
      <c r="BU1299" s="530"/>
      <c r="BV1299" s="530"/>
      <c r="BW1299" s="530"/>
      <c r="BX1299" s="530"/>
      <c r="BY1299" s="555"/>
      <c r="BZ1299" s="552"/>
      <c r="CA1299" s="530"/>
    </row>
    <row r="1300" spans="34:79" x14ac:dyDescent="0.3">
      <c r="AH1300" s="512" t="str">
        <f t="shared" si="61"/>
        <v>OBS! förväxlingsrisk =&gt;</v>
      </c>
      <c r="AI1300" s="15" t="str">
        <f t="shared" si="60"/>
        <v>658843-143093</v>
      </c>
      <c r="AJ1300" s="511">
        <f t="shared" si="62"/>
        <v>1297</v>
      </c>
      <c r="AK1300" s="514">
        <v>18</v>
      </c>
      <c r="AL1300" s="514" t="s">
        <v>1478</v>
      </c>
      <c r="AM1300" s="514" t="s">
        <v>4098</v>
      </c>
      <c r="AN1300" s="514" t="s">
        <v>4337</v>
      </c>
      <c r="AO1300" s="514">
        <v>658331</v>
      </c>
      <c r="AP1300" s="514">
        <v>143054</v>
      </c>
      <c r="AQ1300" s="514" t="s">
        <v>861</v>
      </c>
      <c r="AR1300" s="514" t="s">
        <v>2656</v>
      </c>
      <c r="AS1300" s="514">
        <v>658843</v>
      </c>
      <c r="AT1300" s="514">
        <v>143093</v>
      </c>
      <c r="AU1300" s="514">
        <v>153</v>
      </c>
      <c r="AV1300" s="514" t="s">
        <v>719</v>
      </c>
      <c r="AW1300" s="514" t="s">
        <v>718</v>
      </c>
      <c r="AX1300" s="514">
        <v>0.6</v>
      </c>
      <c r="AY1300" s="514">
        <v>10</v>
      </c>
      <c r="AZ1300" s="514">
        <v>1883</v>
      </c>
      <c r="BA1300" s="514" t="s">
        <v>224</v>
      </c>
      <c r="BB1300" s="515" t="s">
        <v>2735</v>
      </c>
      <c r="BC1300" s="515"/>
      <c r="BD1300" s="515"/>
      <c r="BE1300" s="530"/>
      <c r="BF1300" s="547"/>
      <c r="BG1300" s="530"/>
      <c r="BH1300" s="530"/>
      <c r="BI1300" s="530"/>
      <c r="BJ1300" s="560"/>
      <c r="BK1300" s="560"/>
      <c r="BL1300" s="530"/>
      <c r="BM1300" s="530"/>
      <c r="BN1300" s="530"/>
      <c r="BO1300" s="530"/>
      <c r="BP1300" s="530"/>
      <c r="BQ1300" s="530"/>
      <c r="BR1300" s="530"/>
      <c r="BS1300" s="530"/>
      <c r="BT1300" s="530"/>
      <c r="BU1300" s="530"/>
      <c r="BV1300" s="530"/>
      <c r="BW1300" s="530"/>
      <c r="BX1300" s="530"/>
      <c r="BY1300" s="555"/>
      <c r="BZ1300" s="552"/>
      <c r="CA1300" s="530"/>
    </row>
    <row r="1301" spans="34:79" x14ac:dyDescent="0.3">
      <c r="AH1301" s="512" t="str">
        <f t="shared" si="61"/>
        <v>OBS! förväxlingsrisk =&gt;</v>
      </c>
      <c r="AI1301" s="15" t="str">
        <f t="shared" si="60"/>
        <v>658868-143099</v>
      </c>
      <c r="AJ1301" s="511">
        <f t="shared" si="62"/>
        <v>1298</v>
      </c>
      <c r="AK1301" s="514">
        <v>18</v>
      </c>
      <c r="AL1301" s="514" t="s">
        <v>1478</v>
      </c>
      <c r="AM1301" s="514" t="s">
        <v>4098</v>
      </c>
      <c r="AN1301" s="514" t="s">
        <v>4337</v>
      </c>
      <c r="AO1301" s="514">
        <v>658331</v>
      </c>
      <c r="AP1301" s="514">
        <v>143054</v>
      </c>
      <c r="AQ1301" s="514" t="s">
        <v>861</v>
      </c>
      <c r="AR1301" s="514" t="s">
        <v>2658</v>
      </c>
      <c r="AS1301" s="514">
        <v>658868</v>
      </c>
      <c r="AT1301" s="514">
        <v>143099</v>
      </c>
      <c r="AU1301" s="514">
        <v>162</v>
      </c>
      <c r="AV1301" s="514" t="s">
        <v>719</v>
      </c>
      <c r="AW1301" s="514" t="s">
        <v>718</v>
      </c>
      <c r="AX1301" s="514">
        <v>0.3</v>
      </c>
      <c r="AY1301" s="514">
        <v>10</v>
      </c>
      <c r="AZ1301" s="514">
        <v>1883</v>
      </c>
      <c r="BA1301" s="514" t="s">
        <v>224</v>
      </c>
      <c r="BB1301" s="515" t="s">
        <v>2735</v>
      </c>
      <c r="BC1301" s="515"/>
      <c r="BD1301" s="515"/>
      <c r="BE1301" s="530"/>
      <c r="BF1301" s="547"/>
      <c r="BG1301" s="530"/>
      <c r="BH1301" s="530"/>
      <c r="BI1301" s="530"/>
      <c r="BJ1301" s="560"/>
      <c r="BK1301" s="560"/>
      <c r="BL1301" s="530"/>
      <c r="BM1301" s="530"/>
      <c r="BN1301" s="530"/>
      <c r="BO1301" s="530"/>
      <c r="BP1301" s="530"/>
      <c r="BQ1301" s="530"/>
      <c r="BR1301" s="530"/>
      <c r="BS1301" s="530"/>
      <c r="BT1301" s="530"/>
      <c r="BU1301" s="530"/>
      <c r="BV1301" s="530"/>
      <c r="BW1301" s="530"/>
      <c r="BX1301" s="530"/>
      <c r="BY1301" s="555"/>
      <c r="BZ1301" s="552"/>
      <c r="CA1301" s="530"/>
    </row>
    <row r="1302" spans="34:79" x14ac:dyDescent="0.3">
      <c r="AH1302" s="512" t="str">
        <f t="shared" si="61"/>
        <v/>
      </c>
      <c r="AI1302" s="15" t="str">
        <f t="shared" si="60"/>
        <v>658737-143004</v>
      </c>
      <c r="AJ1302" s="511">
        <f t="shared" si="62"/>
        <v>1299</v>
      </c>
      <c r="AK1302" s="514">
        <v>18</v>
      </c>
      <c r="AL1302" s="514" t="s">
        <v>1478</v>
      </c>
      <c r="AM1302" s="514" t="s">
        <v>4341</v>
      </c>
      <c r="AN1302" s="514" t="s">
        <v>4342</v>
      </c>
      <c r="AO1302" s="514">
        <v>658663</v>
      </c>
      <c r="AP1302" s="514">
        <v>142995</v>
      </c>
      <c r="AQ1302" s="514" t="s">
        <v>4343</v>
      </c>
      <c r="AR1302" s="514" t="s">
        <v>4344</v>
      </c>
      <c r="AS1302" s="514">
        <v>658737</v>
      </c>
      <c r="AT1302" s="514">
        <v>143004</v>
      </c>
      <c r="AU1302" s="514">
        <v>117</v>
      </c>
      <c r="AV1302" s="514" t="s">
        <v>718</v>
      </c>
      <c r="AW1302" s="514" t="s">
        <v>2635</v>
      </c>
      <c r="AX1302" s="514">
        <v>10</v>
      </c>
      <c r="AY1302" s="514">
        <v>10</v>
      </c>
      <c r="AZ1302" s="514">
        <v>1883</v>
      </c>
      <c r="BA1302" s="514" t="s">
        <v>224</v>
      </c>
      <c r="BB1302" s="515" t="s">
        <v>2735</v>
      </c>
      <c r="BC1302" s="515"/>
      <c r="BD1302" s="515"/>
      <c r="BE1302" s="530"/>
      <c r="BF1302" s="547"/>
      <c r="BG1302" s="530"/>
      <c r="BH1302" s="530"/>
      <c r="BI1302" s="530"/>
      <c r="BJ1302" s="560"/>
      <c r="BK1302" s="560"/>
      <c r="BL1302" s="530"/>
      <c r="BM1302" s="530"/>
      <c r="BN1302" s="530"/>
      <c r="BO1302" s="530"/>
      <c r="BP1302" s="530"/>
      <c r="BQ1302" s="530"/>
      <c r="BR1302" s="530"/>
      <c r="BS1302" s="530"/>
      <c r="BT1302" s="530"/>
      <c r="BU1302" s="530"/>
      <c r="BV1302" s="530"/>
      <c r="BW1302" s="530"/>
      <c r="BX1302" s="530"/>
      <c r="BY1302" s="555"/>
      <c r="BZ1302" s="552"/>
      <c r="CA1302" s="530"/>
    </row>
    <row r="1303" spans="34:79" x14ac:dyDescent="0.3">
      <c r="AH1303" s="512" t="str">
        <f t="shared" si="61"/>
        <v/>
      </c>
      <c r="AI1303" s="15" t="str">
        <f t="shared" si="60"/>
        <v>655270-141590</v>
      </c>
      <c r="AJ1303" s="511">
        <f t="shared" si="62"/>
        <v>1300</v>
      </c>
      <c r="AK1303" s="514">
        <v>18</v>
      </c>
      <c r="AL1303" s="514" t="s">
        <v>1478</v>
      </c>
      <c r="AM1303" s="514" t="s">
        <v>2798</v>
      </c>
      <c r="AN1303" s="514" t="s">
        <v>4345</v>
      </c>
      <c r="AO1303" s="514">
        <v>654513</v>
      </c>
      <c r="AP1303" s="514">
        <v>140127</v>
      </c>
      <c r="AQ1303" s="514" t="s">
        <v>4346</v>
      </c>
      <c r="AR1303" s="514" t="s">
        <v>861</v>
      </c>
      <c r="AS1303" s="514">
        <v>655270</v>
      </c>
      <c r="AT1303" s="514">
        <v>141590</v>
      </c>
      <c r="AU1303" s="514">
        <v>68</v>
      </c>
      <c r="AV1303" s="514" t="s">
        <v>2681</v>
      </c>
      <c r="AW1303" s="514" t="s">
        <v>2747</v>
      </c>
      <c r="AX1303" s="514">
        <v>1.1000000000000001</v>
      </c>
      <c r="AY1303" s="514">
        <v>1.2</v>
      </c>
      <c r="AZ1303" s="514">
        <v>1862</v>
      </c>
      <c r="BA1303" s="514" t="s">
        <v>158</v>
      </c>
      <c r="BB1303" s="515" t="s">
        <v>3646</v>
      </c>
      <c r="BC1303" s="515"/>
      <c r="BD1303" s="515"/>
      <c r="BE1303" s="530"/>
      <c r="BF1303" s="547"/>
      <c r="BG1303" s="530"/>
      <c r="BH1303" s="530"/>
      <c r="BI1303" s="530"/>
      <c r="BJ1303" s="560"/>
      <c r="BK1303" s="560"/>
      <c r="BL1303" s="530"/>
      <c r="BM1303" s="530"/>
      <c r="BN1303" s="530"/>
      <c r="BO1303" s="530"/>
      <c r="BP1303" s="530"/>
      <c r="BQ1303" s="530"/>
      <c r="BR1303" s="530"/>
      <c r="BS1303" s="530"/>
      <c r="BT1303" s="530"/>
      <c r="BU1303" s="530"/>
      <c r="BV1303" s="530"/>
      <c r="BW1303" s="530"/>
      <c r="BX1303" s="530"/>
      <c r="BY1303" s="555"/>
      <c r="BZ1303" s="552"/>
      <c r="CA1303" s="530"/>
    </row>
    <row r="1304" spans="34:79" x14ac:dyDescent="0.3">
      <c r="AH1304" s="512" t="str">
        <f t="shared" si="61"/>
        <v/>
      </c>
      <c r="AI1304" s="15" t="str">
        <f t="shared" si="60"/>
        <v>655280-141595</v>
      </c>
      <c r="AJ1304" s="511">
        <f t="shared" si="62"/>
        <v>1301</v>
      </c>
      <c r="AK1304" s="514">
        <v>18</v>
      </c>
      <c r="AL1304" s="514" t="s">
        <v>1478</v>
      </c>
      <c r="AM1304" s="514" t="s">
        <v>2798</v>
      </c>
      <c r="AN1304" s="514" t="s">
        <v>4345</v>
      </c>
      <c r="AO1304" s="514">
        <v>654513</v>
      </c>
      <c r="AP1304" s="514">
        <v>140127</v>
      </c>
      <c r="AQ1304" s="514" t="s">
        <v>4347</v>
      </c>
      <c r="AR1304" s="514" t="s">
        <v>861</v>
      </c>
      <c r="AS1304" s="514">
        <v>655280</v>
      </c>
      <c r="AT1304" s="514">
        <v>141595</v>
      </c>
      <c r="AU1304" s="514">
        <v>69</v>
      </c>
      <c r="AV1304" s="514" t="s">
        <v>2681</v>
      </c>
      <c r="AW1304" s="514" t="s">
        <v>2747</v>
      </c>
      <c r="AX1304" s="514">
        <v>1</v>
      </c>
      <c r="AY1304" s="514">
        <v>1.3</v>
      </c>
      <c r="AZ1304" s="514">
        <v>1862</v>
      </c>
      <c r="BA1304" s="514" t="s">
        <v>158</v>
      </c>
      <c r="BB1304" s="515" t="s">
        <v>3646</v>
      </c>
      <c r="BC1304" s="515"/>
      <c r="BD1304" s="515"/>
      <c r="BE1304" s="530"/>
      <c r="BF1304" s="547"/>
      <c r="BG1304" s="530"/>
      <c r="BH1304" s="530"/>
      <c r="BI1304" s="530"/>
      <c r="BJ1304" s="560"/>
      <c r="BK1304" s="560"/>
      <c r="BL1304" s="530"/>
      <c r="BM1304" s="530"/>
      <c r="BN1304" s="530"/>
      <c r="BO1304" s="530"/>
      <c r="BP1304" s="530"/>
      <c r="BQ1304" s="530"/>
      <c r="BR1304" s="530"/>
      <c r="BS1304" s="530"/>
      <c r="BT1304" s="530"/>
      <c r="BU1304" s="530"/>
      <c r="BV1304" s="530"/>
      <c r="BW1304" s="530"/>
      <c r="BX1304" s="530"/>
      <c r="BY1304" s="555"/>
      <c r="BZ1304" s="552"/>
      <c r="CA1304" s="530"/>
    </row>
    <row r="1305" spans="34:79" x14ac:dyDescent="0.3">
      <c r="AH1305" s="512" t="str">
        <f t="shared" si="61"/>
        <v/>
      </c>
      <c r="AI1305" s="15" t="str">
        <f t="shared" si="60"/>
        <v>655356-141597</v>
      </c>
      <c r="AJ1305" s="511">
        <f t="shared" si="62"/>
        <v>1302</v>
      </c>
      <c r="AK1305" s="514">
        <v>18</v>
      </c>
      <c r="AL1305" s="514" t="s">
        <v>1478</v>
      </c>
      <c r="AM1305" s="514" t="s">
        <v>2798</v>
      </c>
      <c r="AN1305" s="514" t="s">
        <v>4345</v>
      </c>
      <c r="AO1305" s="514">
        <v>654513</v>
      </c>
      <c r="AP1305" s="514">
        <v>140127</v>
      </c>
      <c r="AQ1305" s="514" t="s">
        <v>3650</v>
      </c>
      <c r="AR1305" s="514" t="s">
        <v>861</v>
      </c>
      <c r="AS1305" s="514">
        <v>655356</v>
      </c>
      <c r="AT1305" s="514">
        <v>141597</v>
      </c>
      <c r="AU1305" s="514">
        <v>74</v>
      </c>
      <c r="AV1305" s="514" t="s">
        <v>2681</v>
      </c>
      <c r="AW1305" s="514" t="s">
        <v>2747</v>
      </c>
      <c r="AX1305" s="514">
        <v>0.2</v>
      </c>
      <c r="AY1305" s="514">
        <v>2</v>
      </c>
      <c r="AZ1305" s="514">
        <v>1862</v>
      </c>
      <c r="BA1305" s="514" t="s">
        <v>158</v>
      </c>
      <c r="BB1305" s="515" t="s">
        <v>3646</v>
      </c>
      <c r="BC1305" s="515"/>
      <c r="BD1305" s="515"/>
      <c r="BE1305" s="530"/>
      <c r="BF1305" s="547"/>
      <c r="BG1305" s="530"/>
      <c r="BH1305" s="530"/>
      <c r="BI1305" s="530"/>
      <c r="BJ1305" s="560"/>
      <c r="BK1305" s="560"/>
      <c r="BL1305" s="530"/>
      <c r="BM1305" s="530"/>
      <c r="BN1305" s="530"/>
      <c r="BO1305" s="530"/>
      <c r="BP1305" s="530"/>
      <c r="BQ1305" s="530"/>
      <c r="BR1305" s="530"/>
      <c r="BS1305" s="530"/>
      <c r="BT1305" s="530"/>
      <c r="BU1305" s="530"/>
      <c r="BV1305" s="530"/>
      <c r="BW1305" s="530"/>
      <c r="BX1305" s="530"/>
      <c r="BY1305" s="555"/>
      <c r="BZ1305" s="552"/>
      <c r="CA1305" s="530"/>
    </row>
    <row r="1306" spans="34:79" x14ac:dyDescent="0.3">
      <c r="AH1306" s="512" t="str">
        <f t="shared" si="61"/>
        <v/>
      </c>
      <c r="AI1306" s="15" t="str">
        <f t="shared" si="60"/>
        <v>655358-141596</v>
      </c>
      <c r="AJ1306" s="511">
        <f t="shared" si="62"/>
        <v>1303</v>
      </c>
      <c r="AK1306" s="514">
        <v>18</v>
      </c>
      <c r="AL1306" s="514" t="s">
        <v>1478</v>
      </c>
      <c r="AM1306" s="514" t="s">
        <v>2798</v>
      </c>
      <c r="AN1306" s="514" t="s">
        <v>4345</v>
      </c>
      <c r="AO1306" s="514">
        <v>654513</v>
      </c>
      <c r="AP1306" s="514">
        <v>140127</v>
      </c>
      <c r="AQ1306" s="514" t="s">
        <v>4348</v>
      </c>
      <c r="AR1306" s="514" t="s">
        <v>861</v>
      </c>
      <c r="AS1306" s="514">
        <v>655358</v>
      </c>
      <c r="AT1306" s="514">
        <v>141596</v>
      </c>
      <c r="AU1306" s="514">
        <v>71</v>
      </c>
      <c r="AV1306" s="514" t="s">
        <v>2681</v>
      </c>
      <c r="AW1306" s="514" t="s">
        <v>2747</v>
      </c>
      <c r="AX1306" s="514">
        <v>0.1</v>
      </c>
      <c r="AY1306" s="514">
        <v>2.1</v>
      </c>
      <c r="AZ1306" s="514">
        <v>1781</v>
      </c>
      <c r="BA1306" s="514" t="s">
        <v>234</v>
      </c>
      <c r="BB1306" s="515" t="s">
        <v>861</v>
      </c>
      <c r="BC1306" s="515"/>
      <c r="BD1306" s="515"/>
      <c r="BE1306" s="530"/>
      <c r="BF1306" s="547"/>
      <c r="BG1306" s="530"/>
      <c r="BH1306" s="530"/>
      <c r="BI1306" s="530"/>
      <c r="BJ1306" s="560"/>
      <c r="BK1306" s="560"/>
      <c r="BL1306" s="530"/>
      <c r="BM1306" s="530"/>
      <c r="BN1306" s="530"/>
      <c r="BO1306" s="530"/>
      <c r="BP1306" s="530"/>
      <c r="BQ1306" s="530"/>
      <c r="BR1306" s="530"/>
      <c r="BS1306" s="530"/>
      <c r="BT1306" s="530"/>
      <c r="BU1306" s="530"/>
      <c r="BV1306" s="530"/>
      <c r="BW1306" s="530"/>
      <c r="BX1306" s="530"/>
      <c r="BY1306" s="555"/>
      <c r="BZ1306" s="552"/>
      <c r="CA1306" s="530"/>
    </row>
    <row r="1307" spans="34:79" x14ac:dyDescent="0.3">
      <c r="AH1307" s="512" t="str">
        <f t="shared" si="61"/>
        <v/>
      </c>
      <c r="AI1307" s="15" t="str">
        <f t="shared" si="60"/>
        <v>655362-141595</v>
      </c>
      <c r="AJ1307" s="511">
        <f t="shared" si="62"/>
        <v>1304</v>
      </c>
      <c r="AK1307" s="514">
        <v>18</v>
      </c>
      <c r="AL1307" s="514" t="s">
        <v>1478</v>
      </c>
      <c r="AM1307" s="514" t="s">
        <v>2798</v>
      </c>
      <c r="AN1307" s="514" t="s">
        <v>4345</v>
      </c>
      <c r="AO1307" s="514">
        <v>654513</v>
      </c>
      <c r="AP1307" s="514">
        <v>140127</v>
      </c>
      <c r="AQ1307" s="514" t="s">
        <v>4349</v>
      </c>
      <c r="AR1307" s="514" t="s">
        <v>861</v>
      </c>
      <c r="AS1307" s="514">
        <v>655362</v>
      </c>
      <c r="AT1307" s="514">
        <v>141595</v>
      </c>
      <c r="AU1307" s="514">
        <v>71</v>
      </c>
      <c r="AV1307" s="514" t="s">
        <v>2681</v>
      </c>
      <c r="AW1307" s="514" t="s">
        <v>2747</v>
      </c>
      <c r="AX1307" s="514">
        <v>0.1</v>
      </c>
      <c r="AY1307" s="514">
        <v>2.1</v>
      </c>
      <c r="AZ1307" s="514">
        <v>1781</v>
      </c>
      <c r="BA1307" s="514" t="s">
        <v>234</v>
      </c>
      <c r="BB1307" s="515" t="s">
        <v>861</v>
      </c>
      <c r="BC1307" s="515"/>
      <c r="BD1307" s="515"/>
      <c r="BE1307" s="530"/>
      <c r="BF1307" s="547"/>
      <c r="BG1307" s="530"/>
      <c r="BH1307" s="530"/>
      <c r="BI1307" s="530"/>
      <c r="BJ1307" s="560"/>
      <c r="BK1307" s="560"/>
      <c r="BL1307" s="530"/>
      <c r="BM1307" s="530"/>
      <c r="BN1307" s="530"/>
      <c r="BO1307" s="530"/>
      <c r="BP1307" s="530"/>
      <c r="BQ1307" s="530"/>
      <c r="BR1307" s="530"/>
      <c r="BS1307" s="530"/>
      <c r="BT1307" s="530"/>
      <c r="BU1307" s="530"/>
      <c r="BV1307" s="530"/>
      <c r="BW1307" s="530"/>
      <c r="BX1307" s="530"/>
      <c r="BY1307" s="555"/>
      <c r="BZ1307" s="552"/>
      <c r="CA1307" s="530"/>
    </row>
    <row r="1308" spans="34:79" x14ac:dyDescent="0.3">
      <c r="AH1308" s="512" t="str">
        <f t="shared" si="61"/>
        <v/>
      </c>
      <c r="AI1308" s="15" t="str">
        <f t="shared" si="60"/>
        <v>656356-141597</v>
      </c>
      <c r="AJ1308" s="511">
        <f t="shared" si="62"/>
        <v>1305</v>
      </c>
      <c r="AK1308" s="514">
        <v>18</v>
      </c>
      <c r="AL1308" s="514" t="s">
        <v>1478</v>
      </c>
      <c r="AM1308" s="514" t="s">
        <v>2798</v>
      </c>
      <c r="AN1308" s="514" t="s">
        <v>4345</v>
      </c>
      <c r="AO1308" s="514">
        <v>654513</v>
      </c>
      <c r="AP1308" s="514">
        <v>140127</v>
      </c>
      <c r="AQ1308" s="514" t="s">
        <v>4350</v>
      </c>
      <c r="AR1308" s="514" t="s">
        <v>861</v>
      </c>
      <c r="AS1308" s="514">
        <v>656356</v>
      </c>
      <c r="AT1308" s="514">
        <v>141597</v>
      </c>
      <c r="AU1308" s="514">
        <v>70</v>
      </c>
      <c r="AV1308" s="514" t="s">
        <v>2681</v>
      </c>
      <c r="AW1308" s="514" t="s">
        <v>2747</v>
      </c>
      <c r="AX1308" s="514">
        <v>0.2</v>
      </c>
      <c r="AY1308" s="514">
        <v>2</v>
      </c>
      <c r="AZ1308" s="514">
        <v>1781</v>
      </c>
      <c r="BA1308" s="514" t="s">
        <v>234</v>
      </c>
      <c r="BB1308" s="515" t="s">
        <v>861</v>
      </c>
      <c r="BC1308" s="515"/>
      <c r="BD1308" s="515"/>
      <c r="BE1308" s="530"/>
      <c r="BF1308" s="547"/>
      <c r="BG1308" s="530"/>
      <c r="BH1308" s="530"/>
      <c r="BI1308" s="530"/>
      <c r="BJ1308" s="560"/>
      <c r="BK1308" s="560"/>
      <c r="BL1308" s="530"/>
      <c r="BM1308" s="530"/>
      <c r="BN1308" s="530"/>
      <c r="BO1308" s="530"/>
      <c r="BP1308" s="530"/>
      <c r="BQ1308" s="530"/>
      <c r="BR1308" s="530"/>
      <c r="BS1308" s="530"/>
      <c r="BT1308" s="530"/>
      <c r="BU1308" s="530"/>
      <c r="BV1308" s="530"/>
      <c r="BW1308" s="530"/>
      <c r="BX1308" s="530"/>
      <c r="BY1308" s="555"/>
      <c r="BZ1308" s="552"/>
      <c r="CA1308" s="530"/>
    </row>
    <row r="1309" spans="34:79" x14ac:dyDescent="0.3">
      <c r="AH1309" s="512" t="str">
        <f t="shared" si="61"/>
        <v/>
      </c>
      <c r="AI1309" s="15" t="str">
        <f t="shared" si="60"/>
        <v>659977-143495</v>
      </c>
      <c r="AJ1309" s="511">
        <f t="shared" si="62"/>
        <v>1306</v>
      </c>
      <c r="AK1309" s="514">
        <v>18</v>
      </c>
      <c r="AL1309" s="514" t="s">
        <v>1478</v>
      </c>
      <c r="AM1309" s="514" t="s">
        <v>2798</v>
      </c>
      <c r="AN1309" s="514" t="s">
        <v>3279</v>
      </c>
      <c r="AO1309" s="514">
        <v>660037</v>
      </c>
      <c r="AP1309" s="514">
        <v>143538</v>
      </c>
      <c r="AQ1309" s="514" t="s">
        <v>4351</v>
      </c>
      <c r="AR1309" s="514" t="s">
        <v>861</v>
      </c>
      <c r="AS1309" s="514">
        <v>659977</v>
      </c>
      <c r="AT1309" s="514">
        <v>143495</v>
      </c>
      <c r="AU1309" s="514">
        <v>167</v>
      </c>
      <c r="AV1309" s="514" t="s">
        <v>718</v>
      </c>
      <c r="AW1309" s="514" t="s">
        <v>2635</v>
      </c>
      <c r="AX1309" s="514">
        <v>10</v>
      </c>
      <c r="AY1309" s="514">
        <v>0.7</v>
      </c>
      <c r="AZ1309" s="514">
        <v>1863</v>
      </c>
      <c r="BA1309" s="514" t="s">
        <v>208</v>
      </c>
      <c r="BB1309" s="515" t="s">
        <v>861</v>
      </c>
      <c r="BC1309" s="515"/>
      <c r="BD1309" s="515"/>
      <c r="BE1309" s="530"/>
      <c r="BF1309" s="547"/>
      <c r="BG1309" s="530"/>
      <c r="BH1309" s="530"/>
      <c r="BI1309" s="530"/>
      <c r="BJ1309" s="560"/>
      <c r="BK1309" s="560"/>
      <c r="BL1309" s="530"/>
      <c r="BM1309" s="530"/>
      <c r="BN1309" s="530"/>
      <c r="BO1309" s="530"/>
      <c r="BP1309" s="530"/>
      <c r="BQ1309" s="530"/>
      <c r="BR1309" s="530"/>
      <c r="BS1309" s="530"/>
      <c r="BT1309" s="530"/>
      <c r="BU1309" s="530"/>
      <c r="BV1309" s="530"/>
      <c r="BW1309" s="530"/>
      <c r="BX1309" s="530"/>
      <c r="BY1309" s="555"/>
      <c r="BZ1309" s="552"/>
      <c r="CA1309" s="530"/>
    </row>
    <row r="1310" spans="34:79" x14ac:dyDescent="0.3">
      <c r="AH1310" s="512" t="str">
        <f t="shared" si="61"/>
        <v/>
      </c>
      <c r="AI1310" s="15" t="str">
        <f t="shared" si="60"/>
        <v>660033-143542</v>
      </c>
      <c r="AJ1310" s="511">
        <f t="shared" si="62"/>
        <v>1307</v>
      </c>
      <c r="AK1310" s="514">
        <v>18</v>
      </c>
      <c r="AL1310" s="514" t="s">
        <v>1478</v>
      </c>
      <c r="AM1310" s="514" t="s">
        <v>2798</v>
      </c>
      <c r="AN1310" s="514" t="s">
        <v>3279</v>
      </c>
      <c r="AO1310" s="514">
        <v>660037</v>
      </c>
      <c r="AP1310" s="514">
        <v>143538</v>
      </c>
      <c r="AQ1310" s="514" t="s">
        <v>4352</v>
      </c>
      <c r="AR1310" s="514" t="s">
        <v>861</v>
      </c>
      <c r="AS1310" s="514">
        <v>660033</v>
      </c>
      <c r="AT1310" s="514">
        <v>143542</v>
      </c>
      <c r="AU1310" s="514">
        <v>160</v>
      </c>
      <c r="AV1310" s="514" t="s">
        <v>718</v>
      </c>
      <c r="AW1310" s="514" t="s">
        <v>2640</v>
      </c>
      <c r="AX1310" s="514">
        <v>0.9</v>
      </c>
      <c r="AY1310" s="514">
        <v>0.1</v>
      </c>
      <c r="AZ1310" s="514">
        <v>1863</v>
      </c>
      <c r="BA1310" s="514" t="s">
        <v>208</v>
      </c>
      <c r="BB1310" s="515" t="s">
        <v>861</v>
      </c>
      <c r="BC1310" s="515"/>
      <c r="BD1310" s="515"/>
      <c r="BE1310" s="530"/>
      <c r="BF1310" s="547"/>
      <c r="BG1310" s="530"/>
      <c r="BH1310" s="530"/>
      <c r="BI1310" s="530"/>
      <c r="BJ1310" s="560"/>
      <c r="BK1310" s="560"/>
      <c r="BL1310" s="530"/>
      <c r="BM1310" s="530"/>
      <c r="BN1310" s="530"/>
      <c r="BO1310" s="530"/>
      <c r="BP1310" s="530"/>
      <c r="BQ1310" s="530"/>
      <c r="BR1310" s="530"/>
      <c r="BS1310" s="530"/>
      <c r="BT1310" s="530"/>
      <c r="BU1310" s="530"/>
      <c r="BV1310" s="530"/>
      <c r="BW1310" s="530"/>
      <c r="BX1310" s="530"/>
      <c r="BY1310" s="555"/>
      <c r="BZ1310" s="552"/>
      <c r="CA1310" s="530"/>
    </row>
    <row r="1311" spans="34:79" x14ac:dyDescent="0.3">
      <c r="AH1311" s="512" t="str">
        <f t="shared" si="61"/>
        <v/>
      </c>
      <c r="AI1311" s="15" t="str">
        <f t="shared" si="60"/>
        <v>664819-142559</v>
      </c>
      <c r="AJ1311" s="511">
        <f t="shared" si="62"/>
        <v>1308</v>
      </c>
      <c r="AK1311" s="514">
        <v>18</v>
      </c>
      <c r="AL1311" s="514" t="s">
        <v>1478</v>
      </c>
      <c r="AM1311" s="514" t="s">
        <v>4135</v>
      </c>
      <c r="AN1311" s="514" t="s">
        <v>4353</v>
      </c>
      <c r="AO1311" s="514">
        <v>664393</v>
      </c>
      <c r="AP1311" s="514">
        <v>142242</v>
      </c>
      <c r="AQ1311" s="514" t="s">
        <v>4354</v>
      </c>
      <c r="AR1311" s="514" t="s">
        <v>861</v>
      </c>
      <c r="AS1311" s="514">
        <v>664819</v>
      </c>
      <c r="AT1311" s="514">
        <v>142559</v>
      </c>
      <c r="AU1311" s="514">
        <v>254</v>
      </c>
      <c r="AV1311" s="514" t="s">
        <v>718</v>
      </c>
      <c r="AW1311" s="514" t="s">
        <v>2747</v>
      </c>
      <c r="AX1311" s="514">
        <v>0.1</v>
      </c>
      <c r="AY1311" s="514">
        <v>1.4</v>
      </c>
      <c r="AZ1311" s="514">
        <v>1863</v>
      </c>
      <c r="BA1311" s="514" t="s">
        <v>208</v>
      </c>
      <c r="BB1311" s="515" t="s">
        <v>2666</v>
      </c>
      <c r="BC1311" s="515"/>
      <c r="BD1311" s="515"/>
      <c r="BE1311" s="530"/>
      <c r="BF1311" s="547"/>
      <c r="BG1311" s="530"/>
      <c r="BH1311" s="530"/>
      <c r="BI1311" s="530"/>
      <c r="BJ1311" s="560"/>
      <c r="BK1311" s="560"/>
      <c r="BL1311" s="530"/>
      <c r="BM1311" s="530"/>
      <c r="BN1311" s="530"/>
      <c r="BO1311" s="530"/>
      <c r="BP1311" s="530"/>
      <c r="BQ1311" s="530"/>
      <c r="BR1311" s="530"/>
      <c r="BS1311" s="530"/>
      <c r="BT1311" s="530"/>
      <c r="BU1311" s="530"/>
      <c r="BV1311" s="530"/>
      <c r="BW1311" s="530"/>
      <c r="BX1311" s="530"/>
      <c r="BY1311" s="555"/>
      <c r="BZ1311" s="552"/>
      <c r="CA1311" s="530"/>
    </row>
    <row r="1312" spans="34:79" x14ac:dyDescent="0.3">
      <c r="AH1312" s="512" t="str">
        <f t="shared" si="61"/>
        <v/>
      </c>
      <c r="AI1312" s="15" t="str">
        <f t="shared" si="60"/>
        <v>660789-142850</v>
      </c>
      <c r="AJ1312" s="511">
        <f t="shared" si="62"/>
        <v>1309</v>
      </c>
      <c r="AK1312" s="514">
        <v>18</v>
      </c>
      <c r="AL1312" s="514" t="s">
        <v>1478</v>
      </c>
      <c r="AM1312" s="514" t="s">
        <v>2798</v>
      </c>
      <c r="AN1312" s="514" t="s">
        <v>4355</v>
      </c>
      <c r="AO1312" s="514">
        <v>654513</v>
      </c>
      <c r="AP1312" s="514">
        <v>140127</v>
      </c>
      <c r="AQ1312" s="514" t="s">
        <v>4356</v>
      </c>
      <c r="AR1312" s="514" t="s">
        <v>861</v>
      </c>
      <c r="AS1312" s="514">
        <v>660789</v>
      </c>
      <c r="AT1312" s="514">
        <v>142850</v>
      </c>
      <c r="AU1312" s="514">
        <v>218</v>
      </c>
      <c r="AV1312" s="514" t="s">
        <v>719</v>
      </c>
      <c r="AW1312" s="514" t="s">
        <v>2747</v>
      </c>
      <c r="AX1312" s="514">
        <v>1.3</v>
      </c>
      <c r="AY1312" s="514">
        <v>1</v>
      </c>
      <c r="AZ1312" s="514">
        <v>1863</v>
      </c>
      <c r="BA1312" s="514" t="s">
        <v>208</v>
      </c>
      <c r="BB1312" s="515" t="s">
        <v>2799</v>
      </c>
      <c r="BC1312" s="515"/>
      <c r="BD1312" s="515"/>
      <c r="BE1312" s="530"/>
      <c r="BF1312" s="547"/>
      <c r="BG1312" s="530"/>
      <c r="BH1312" s="530"/>
      <c r="BI1312" s="530"/>
      <c r="BJ1312" s="560"/>
      <c r="BK1312" s="560"/>
      <c r="BL1312" s="530"/>
      <c r="BM1312" s="530"/>
      <c r="BN1312" s="530"/>
      <c r="BO1312" s="530"/>
      <c r="BP1312" s="530"/>
      <c r="BQ1312" s="530"/>
      <c r="BR1312" s="530"/>
      <c r="BS1312" s="530"/>
      <c r="BT1312" s="530"/>
      <c r="BU1312" s="530"/>
      <c r="BV1312" s="530"/>
      <c r="BW1312" s="530"/>
      <c r="BX1312" s="530"/>
      <c r="BY1312" s="555"/>
      <c r="BZ1312" s="552"/>
      <c r="CA1312" s="530"/>
    </row>
    <row r="1313" spans="34:79" x14ac:dyDescent="0.3">
      <c r="AH1313" s="512" t="str">
        <f t="shared" si="61"/>
        <v/>
      </c>
      <c r="AI1313" s="15" t="str">
        <f t="shared" si="60"/>
        <v>660795-142763</v>
      </c>
      <c r="AJ1313" s="511">
        <f t="shared" si="62"/>
        <v>1310</v>
      </c>
      <c r="AK1313" s="514">
        <v>18</v>
      </c>
      <c r="AL1313" s="514" t="s">
        <v>1478</v>
      </c>
      <c r="AM1313" s="514" t="s">
        <v>2798</v>
      </c>
      <c r="AN1313" s="514" t="s">
        <v>4355</v>
      </c>
      <c r="AO1313" s="514">
        <v>654513</v>
      </c>
      <c r="AP1313" s="514">
        <v>140127</v>
      </c>
      <c r="AQ1313" s="514" t="s">
        <v>861</v>
      </c>
      <c r="AR1313" s="514" t="s">
        <v>861</v>
      </c>
      <c r="AS1313" s="514">
        <v>660795</v>
      </c>
      <c r="AT1313" s="514">
        <v>142763</v>
      </c>
      <c r="AU1313" s="514">
        <v>233</v>
      </c>
      <c r="AV1313" s="514" t="s">
        <v>718</v>
      </c>
      <c r="AW1313" s="514" t="s">
        <v>2747</v>
      </c>
      <c r="AX1313" s="514">
        <v>0.3</v>
      </c>
      <c r="AY1313" s="514">
        <v>2</v>
      </c>
      <c r="AZ1313" s="514">
        <v>1863</v>
      </c>
      <c r="BA1313" s="514" t="s">
        <v>208</v>
      </c>
      <c r="BB1313" s="515" t="s">
        <v>2799</v>
      </c>
      <c r="BC1313" s="515"/>
      <c r="BD1313" s="515"/>
      <c r="BE1313" s="530"/>
      <c r="BF1313" s="547"/>
      <c r="BG1313" s="530"/>
      <c r="BH1313" s="530"/>
      <c r="BI1313" s="530"/>
      <c r="BJ1313" s="560"/>
      <c r="BK1313" s="560"/>
      <c r="BL1313" s="530"/>
      <c r="BM1313" s="530"/>
      <c r="BN1313" s="530"/>
      <c r="BO1313" s="530"/>
      <c r="BP1313" s="530"/>
      <c r="BQ1313" s="530"/>
      <c r="BR1313" s="530"/>
      <c r="BS1313" s="530"/>
      <c r="BT1313" s="530"/>
      <c r="BU1313" s="530"/>
      <c r="BV1313" s="530"/>
      <c r="BW1313" s="530"/>
      <c r="BX1313" s="530"/>
      <c r="BY1313" s="555"/>
      <c r="BZ1313" s="552"/>
      <c r="CA1313" s="530"/>
    </row>
    <row r="1314" spans="34:79" x14ac:dyDescent="0.3">
      <c r="AH1314" s="512" t="str">
        <f t="shared" si="61"/>
        <v>OBS! förväxlingsrisk =&gt;</v>
      </c>
      <c r="AI1314" s="15" t="str">
        <f t="shared" si="60"/>
        <v>660795-142940</v>
      </c>
      <c r="AJ1314" s="511">
        <f t="shared" si="62"/>
        <v>1311</v>
      </c>
      <c r="AK1314" s="514">
        <v>18</v>
      </c>
      <c r="AL1314" s="514" t="s">
        <v>1478</v>
      </c>
      <c r="AM1314" s="514" t="s">
        <v>2798</v>
      </c>
      <c r="AN1314" s="514" t="s">
        <v>4355</v>
      </c>
      <c r="AO1314" s="514">
        <v>654513</v>
      </c>
      <c r="AP1314" s="514">
        <v>140127</v>
      </c>
      <c r="AQ1314" s="514" t="s">
        <v>4357</v>
      </c>
      <c r="AR1314" s="514" t="s">
        <v>3030</v>
      </c>
      <c r="AS1314" s="514">
        <v>660795</v>
      </c>
      <c r="AT1314" s="514">
        <v>142940</v>
      </c>
      <c r="AU1314" s="514">
        <v>167</v>
      </c>
      <c r="AV1314" s="514" t="s">
        <v>719</v>
      </c>
      <c r="AW1314" s="514" t="s">
        <v>2747</v>
      </c>
      <c r="AX1314" s="514">
        <v>2.2000000000000002</v>
      </c>
      <c r="AY1314" s="514">
        <v>0.1</v>
      </c>
      <c r="AZ1314" s="514">
        <v>1863</v>
      </c>
      <c r="BA1314" s="514" t="s">
        <v>208</v>
      </c>
      <c r="BB1314" s="515" t="s">
        <v>2799</v>
      </c>
      <c r="BC1314" s="515"/>
      <c r="BD1314" s="515"/>
      <c r="BE1314" s="530"/>
      <c r="BF1314" s="547"/>
      <c r="BG1314" s="530"/>
      <c r="BH1314" s="530"/>
      <c r="BI1314" s="530"/>
      <c r="BJ1314" s="560"/>
      <c r="BK1314" s="560"/>
      <c r="BL1314" s="530"/>
      <c r="BM1314" s="530"/>
      <c r="BN1314" s="530"/>
      <c r="BO1314" s="530"/>
      <c r="BP1314" s="530"/>
      <c r="BQ1314" s="530"/>
      <c r="BR1314" s="530"/>
      <c r="BS1314" s="530"/>
      <c r="BT1314" s="530"/>
      <c r="BU1314" s="530"/>
      <c r="BV1314" s="530"/>
      <c r="BW1314" s="530"/>
      <c r="BX1314" s="530"/>
      <c r="BY1314" s="555"/>
      <c r="BZ1314" s="552"/>
      <c r="CA1314" s="530"/>
    </row>
    <row r="1315" spans="34:79" x14ac:dyDescent="0.3">
      <c r="AH1315" s="512" t="str">
        <f t="shared" si="61"/>
        <v>OBS! förväxlingsrisk =&gt;</v>
      </c>
      <c r="AI1315" s="15" t="str">
        <f t="shared" si="60"/>
        <v>660811-142828</v>
      </c>
      <c r="AJ1315" s="511">
        <f t="shared" si="62"/>
        <v>1312</v>
      </c>
      <c r="AK1315" s="514">
        <v>18</v>
      </c>
      <c r="AL1315" s="514" t="s">
        <v>1478</v>
      </c>
      <c r="AM1315" s="514" t="s">
        <v>2798</v>
      </c>
      <c r="AN1315" s="514" t="s">
        <v>4355</v>
      </c>
      <c r="AO1315" s="514">
        <v>654513</v>
      </c>
      <c r="AP1315" s="514">
        <v>140127</v>
      </c>
      <c r="AQ1315" s="514" t="s">
        <v>4357</v>
      </c>
      <c r="AR1315" s="514" t="s">
        <v>861</v>
      </c>
      <c r="AS1315" s="514">
        <v>660811</v>
      </c>
      <c r="AT1315" s="514">
        <v>142828</v>
      </c>
      <c r="AU1315" s="514">
        <v>224</v>
      </c>
      <c r="AV1315" s="514" t="s">
        <v>719</v>
      </c>
      <c r="AW1315" s="514" t="s">
        <v>2747</v>
      </c>
      <c r="AX1315" s="514">
        <v>0.8</v>
      </c>
      <c r="AY1315" s="514">
        <v>1.5</v>
      </c>
      <c r="AZ1315" s="514">
        <v>1863</v>
      </c>
      <c r="BA1315" s="514" t="s">
        <v>208</v>
      </c>
      <c r="BB1315" s="515" t="s">
        <v>2799</v>
      </c>
      <c r="BC1315" s="515"/>
      <c r="BD1315" s="515"/>
      <c r="BE1315" s="530"/>
      <c r="BF1315" s="547"/>
      <c r="BG1315" s="530"/>
      <c r="BH1315" s="530"/>
      <c r="BI1315" s="530"/>
      <c r="BJ1315" s="560"/>
      <c r="BK1315" s="560"/>
      <c r="BL1315" s="530"/>
      <c r="BM1315" s="530"/>
      <c r="BN1315" s="530"/>
      <c r="BO1315" s="530"/>
      <c r="BP1315" s="530"/>
      <c r="BQ1315" s="530"/>
      <c r="BR1315" s="530"/>
      <c r="BS1315" s="530"/>
      <c r="BT1315" s="530"/>
      <c r="BU1315" s="530"/>
      <c r="BV1315" s="530"/>
      <c r="BW1315" s="530"/>
      <c r="BX1315" s="530"/>
      <c r="BY1315" s="555"/>
      <c r="BZ1315" s="552"/>
      <c r="CA1315" s="530"/>
    </row>
    <row r="1316" spans="34:79" x14ac:dyDescent="0.3">
      <c r="AH1316" s="512" t="str">
        <f t="shared" si="61"/>
        <v/>
      </c>
      <c r="AI1316" s="15" t="str">
        <f t="shared" si="60"/>
        <v>653470-142206</v>
      </c>
      <c r="AJ1316" s="511">
        <f t="shared" si="62"/>
        <v>1313</v>
      </c>
      <c r="AK1316" s="514">
        <v>18</v>
      </c>
      <c r="AL1316" s="514" t="s">
        <v>1478</v>
      </c>
      <c r="AM1316" s="514" t="s">
        <v>4145</v>
      </c>
      <c r="AN1316" s="514" t="s">
        <v>4358</v>
      </c>
      <c r="AO1316" s="514">
        <v>653807</v>
      </c>
      <c r="AP1316" s="514">
        <v>141806</v>
      </c>
      <c r="AQ1316" s="514" t="s">
        <v>4359</v>
      </c>
      <c r="AR1316" s="514" t="s">
        <v>861</v>
      </c>
      <c r="AS1316" s="514">
        <v>653470</v>
      </c>
      <c r="AT1316" s="514">
        <v>142206</v>
      </c>
      <c r="AU1316" s="514">
        <v>115</v>
      </c>
      <c r="AV1316" s="514" t="s">
        <v>718</v>
      </c>
      <c r="AW1316" s="514" t="s">
        <v>2635</v>
      </c>
      <c r="AX1316" s="514">
        <v>10</v>
      </c>
      <c r="AY1316" s="514">
        <v>0.5</v>
      </c>
      <c r="AZ1316" s="514">
        <v>1860</v>
      </c>
      <c r="BA1316" s="514" t="s">
        <v>244</v>
      </c>
      <c r="BB1316" s="515" t="s">
        <v>861</v>
      </c>
      <c r="BC1316" s="515"/>
      <c r="BD1316" s="515"/>
      <c r="BE1316" s="530"/>
      <c r="BF1316" s="547"/>
      <c r="BG1316" s="530"/>
      <c r="BH1316" s="530"/>
      <c r="BI1316" s="530"/>
      <c r="BJ1316" s="560"/>
      <c r="BK1316" s="560"/>
      <c r="BL1316" s="530"/>
      <c r="BM1316" s="530"/>
      <c r="BN1316" s="530"/>
      <c r="BO1316" s="530"/>
      <c r="BP1316" s="530"/>
      <c r="BQ1316" s="530"/>
      <c r="BR1316" s="530"/>
      <c r="BS1316" s="530"/>
      <c r="BT1316" s="530"/>
      <c r="BU1316" s="530"/>
      <c r="BV1316" s="530"/>
      <c r="BW1316" s="530"/>
      <c r="BX1316" s="530"/>
      <c r="BY1316" s="555"/>
      <c r="BZ1316" s="552"/>
      <c r="CA1316" s="530"/>
    </row>
    <row r="1317" spans="34:79" x14ac:dyDescent="0.3">
      <c r="AH1317" s="512" t="str">
        <f t="shared" si="61"/>
        <v/>
      </c>
      <c r="AI1317" s="15" t="str">
        <f t="shared" si="60"/>
        <v>664003-142233</v>
      </c>
      <c r="AJ1317" s="511">
        <f t="shared" si="62"/>
        <v>1314</v>
      </c>
      <c r="AK1317" s="514">
        <v>18</v>
      </c>
      <c r="AL1317" s="514" t="s">
        <v>1478</v>
      </c>
      <c r="AM1317" s="514" t="s">
        <v>2798</v>
      </c>
      <c r="AN1317" s="514" t="s">
        <v>4360</v>
      </c>
      <c r="AO1317" s="514">
        <v>654513</v>
      </c>
      <c r="AP1317" s="514">
        <v>140127</v>
      </c>
      <c r="AQ1317" s="514" t="s">
        <v>4361</v>
      </c>
      <c r="AR1317" s="514" t="s">
        <v>861</v>
      </c>
      <c r="AS1317" s="514">
        <v>664003</v>
      </c>
      <c r="AT1317" s="514">
        <v>142233</v>
      </c>
      <c r="AU1317" s="514">
        <v>191</v>
      </c>
      <c r="AV1317" s="514" t="s">
        <v>718</v>
      </c>
      <c r="AW1317" s="514" t="s">
        <v>2635</v>
      </c>
      <c r="AX1317" s="514">
        <v>10</v>
      </c>
      <c r="AY1317" s="514">
        <v>0.3</v>
      </c>
      <c r="AZ1317" s="514">
        <v>1782</v>
      </c>
      <c r="BA1317" s="514" t="s">
        <v>173</v>
      </c>
      <c r="BB1317" s="515" t="s">
        <v>861</v>
      </c>
      <c r="BC1317" s="515"/>
      <c r="BD1317" s="515"/>
      <c r="BE1317" s="530"/>
      <c r="BF1317" s="547"/>
      <c r="BG1317" s="530"/>
      <c r="BH1317" s="530"/>
      <c r="BI1317" s="530"/>
      <c r="BJ1317" s="560"/>
      <c r="BK1317" s="560"/>
      <c r="BL1317" s="530"/>
      <c r="BM1317" s="530"/>
      <c r="BN1317" s="530"/>
      <c r="BO1317" s="530"/>
      <c r="BP1317" s="530"/>
      <c r="BQ1317" s="530"/>
      <c r="BR1317" s="530"/>
      <c r="BS1317" s="530"/>
      <c r="BT1317" s="530"/>
      <c r="BU1317" s="530"/>
      <c r="BV1317" s="530"/>
      <c r="BW1317" s="530"/>
      <c r="BX1317" s="530"/>
      <c r="BY1317" s="555"/>
      <c r="BZ1317" s="552"/>
      <c r="CA1317" s="530"/>
    </row>
    <row r="1318" spans="34:79" x14ac:dyDescent="0.3">
      <c r="AH1318" s="512" t="str">
        <f t="shared" si="61"/>
        <v/>
      </c>
      <c r="AI1318" s="15" t="str">
        <f t="shared" si="60"/>
        <v>665166-142828</v>
      </c>
      <c r="AJ1318" s="511">
        <f t="shared" si="62"/>
        <v>1315</v>
      </c>
      <c r="AK1318" s="514">
        <v>18</v>
      </c>
      <c r="AL1318" s="514" t="s">
        <v>1478</v>
      </c>
      <c r="AM1318" s="514" t="s">
        <v>4173</v>
      </c>
      <c r="AN1318" s="514" t="s">
        <v>4362</v>
      </c>
      <c r="AO1318" s="514">
        <v>664332</v>
      </c>
      <c r="AP1318" s="514">
        <v>142964</v>
      </c>
      <c r="AQ1318" s="514" t="s">
        <v>3003</v>
      </c>
      <c r="AR1318" s="514" t="s">
        <v>2658</v>
      </c>
      <c r="AS1318" s="514">
        <v>665166</v>
      </c>
      <c r="AT1318" s="514">
        <v>142828</v>
      </c>
      <c r="AU1318" s="514">
        <v>236</v>
      </c>
      <c r="AV1318" s="514" t="s">
        <v>718</v>
      </c>
      <c r="AW1318" s="514" t="s">
        <v>2635</v>
      </c>
      <c r="AX1318" s="514">
        <v>10</v>
      </c>
      <c r="AY1318" s="514">
        <v>0.2</v>
      </c>
      <c r="AZ1318" s="514">
        <v>1863</v>
      </c>
      <c r="BA1318" s="514" t="s">
        <v>208</v>
      </c>
      <c r="BB1318" s="515" t="s">
        <v>3037</v>
      </c>
      <c r="BC1318" s="515"/>
      <c r="BD1318" s="515"/>
      <c r="BE1318" s="530"/>
      <c r="BF1318" s="547"/>
      <c r="BG1318" s="530"/>
      <c r="BH1318" s="530"/>
      <c r="BI1318" s="530"/>
      <c r="BJ1318" s="560"/>
      <c r="BK1318" s="560"/>
      <c r="BL1318" s="530"/>
      <c r="BM1318" s="530"/>
      <c r="BN1318" s="530"/>
      <c r="BO1318" s="530"/>
      <c r="BP1318" s="530"/>
      <c r="BQ1318" s="530"/>
      <c r="BR1318" s="530"/>
      <c r="BS1318" s="530"/>
      <c r="BT1318" s="530"/>
      <c r="BU1318" s="530"/>
      <c r="BV1318" s="530"/>
      <c r="BW1318" s="530"/>
      <c r="BX1318" s="530"/>
      <c r="BY1318" s="555"/>
      <c r="BZ1318" s="552"/>
      <c r="CA1318" s="530"/>
    </row>
    <row r="1319" spans="34:79" x14ac:dyDescent="0.3">
      <c r="AH1319" s="512" t="str">
        <f t="shared" si="61"/>
        <v/>
      </c>
      <c r="AI1319" s="15" t="str">
        <f t="shared" si="60"/>
        <v>665169-142841</v>
      </c>
      <c r="AJ1319" s="511">
        <f t="shared" si="62"/>
        <v>1316</v>
      </c>
      <c r="AK1319" s="514">
        <v>18</v>
      </c>
      <c r="AL1319" s="514" t="s">
        <v>1478</v>
      </c>
      <c r="AM1319" s="514" t="s">
        <v>4173</v>
      </c>
      <c r="AN1319" s="514" t="s">
        <v>4362</v>
      </c>
      <c r="AO1319" s="514">
        <v>664332</v>
      </c>
      <c r="AP1319" s="514">
        <v>142964</v>
      </c>
      <c r="AQ1319" s="514" t="s">
        <v>861</v>
      </c>
      <c r="AR1319" s="514" t="s">
        <v>861</v>
      </c>
      <c r="AS1319" s="514">
        <v>665169</v>
      </c>
      <c r="AT1319" s="514">
        <v>142841</v>
      </c>
      <c r="AU1319" s="514">
        <v>230</v>
      </c>
      <c r="AV1319" s="514" t="s">
        <v>718</v>
      </c>
      <c r="AW1319" s="514" t="s">
        <v>2635</v>
      </c>
      <c r="AX1319" s="514">
        <v>10</v>
      </c>
      <c r="AY1319" s="514">
        <v>0.1</v>
      </c>
      <c r="AZ1319" s="514">
        <v>1863</v>
      </c>
      <c r="BA1319" s="514" t="s">
        <v>208</v>
      </c>
      <c r="BB1319" s="515" t="s">
        <v>3037</v>
      </c>
      <c r="BC1319" s="515"/>
      <c r="BD1319" s="515"/>
      <c r="BE1319" s="530"/>
      <c r="BF1319" s="547"/>
      <c r="BG1319" s="530"/>
      <c r="BH1319" s="530"/>
      <c r="BI1319" s="530"/>
      <c r="BJ1319" s="560"/>
      <c r="BK1319" s="560"/>
      <c r="BL1319" s="530"/>
      <c r="BM1319" s="530"/>
      <c r="BN1319" s="530"/>
      <c r="BO1319" s="530"/>
      <c r="BP1319" s="530"/>
      <c r="BQ1319" s="530"/>
      <c r="BR1319" s="530"/>
      <c r="BS1319" s="530"/>
      <c r="BT1319" s="530"/>
      <c r="BU1319" s="530"/>
      <c r="BV1319" s="530"/>
      <c r="BW1319" s="530"/>
      <c r="BX1319" s="530"/>
      <c r="BY1319" s="555"/>
      <c r="BZ1319" s="552"/>
      <c r="CA1319" s="530"/>
    </row>
    <row r="1320" spans="34:79" x14ac:dyDescent="0.3">
      <c r="AH1320" s="512" t="str">
        <f t="shared" si="61"/>
        <v/>
      </c>
      <c r="AI1320" s="15" t="str">
        <f t="shared" si="60"/>
        <v>665199-142805</v>
      </c>
      <c r="AJ1320" s="511">
        <f t="shared" si="62"/>
        <v>1317</v>
      </c>
      <c r="AK1320" s="514">
        <v>18</v>
      </c>
      <c r="AL1320" s="514" t="s">
        <v>1478</v>
      </c>
      <c r="AM1320" s="514" t="s">
        <v>4173</v>
      </c>
      <c r="AN1320" s="514" t="s">
        <v>4362</v>
      </c>
      <c r="AO1320" s="514">
        <v>664332</v>
      </c>
      <c r="AP1320" s="514">
        <v>142964</v>
      </c>
      <c r="AQ1320" s="514" t="s">
        <v>4363</v>
      </c>
      <c r="AR1320" s="514" t="s">
        <v>2656</v>
      </c>
      <c r="AS1320" s="514">
        <v>665199</v>
      </c>
      <c r="AT1320" s="514">
        <v>142805</v>
      </c>
      <c r="AU1320" s="514">
        <v>245</v>
      </c>
      <c r="AV1320" s="514" t="s">
        <v>718</v>
      </c>
      <c r="AW1320" s="514" t="s">
        <v>2635</v>
      </c>
      <c r="AX1320" s="514">
        <v>10</v>
      </c>
      <c r="AY1320" s="514">
        <v>0.6</v>
      </c>
      <c r="AZ1320" s="514">
        <v>1863</v>
      </c>
      <c r="BA1320" s="514" t="s">
        <v>208</v>
      </c>
      <c r="BB1320" s="515" t="s">
        <v>3037</v>
      </c>
      <c r="BC1320" s="515"/>
      <c r="BD1320" s="515"/>
      <c r="BE1320" s="530"/>
      <c r="BF1320" s="547"/>
      <c r="BG1320" s="530"/>
      <c r="BH1320" s="530"/>
      <c r="BI1320" s="530"/>
      <c r="BJ1320" s="560"/>
      <c r="BK1320" s="560"/>
      <c r="BL1320" s="530"/>
      <c r="BM1320" s="530"/>
      <c r="BN1320" s="530"/>
      <c r="BO1320" s="530"/>
      <c r="BP1320" s="530"/>
      <c r="BQ1320" s="530"/>
      <c r="BR1320" s="530"/>
      <c r="BS1320" s="530"/>
      <c r="BT1320" s="530"/>
      <c r="BU1320" s="530"/>
      <c r="BV1320" s="530"/>
      <c r="BW1320" s="530"/>
      <c r="BX1320" s="530"/>
      <c r="BY1320" s="555"/>
      <c r="BZ1320" s="552"/>
      <c r="CA1320" s="530"/>
    </row>
    <row r="1321" spans="34:79" x14ac:dyDescent="0.3">
      <c r="AH1321" s="512" t="str">
        <f t="shared" si="61"/>
        <v/>
      </c>
      <c r="AI1321" s="15" t="str">
        <f t="shared" si="60"/>
        <v>665846-142860</v>
      </c>
      <c r="AJ1321" s="511">
        <f t="shared" si="62"/>
        <v>1318</v>
      </c>
      <c r="AK1321" s="514">
        <v>18</v>
      </c>
      <c r="AL1321" s="514" t="s">
        <v>1478</v>
      </c>
      <c r="AM1321" s="514" t="s">
        <v>4173</v>
      </c>
      <c r="AN1321" s="514" t="s">
        <v>3320</v>
      </c>
      <c r="AO1321" s="514">
        <v>664332</v>
      </c>
      <c r="AP1321" s="514">
        <v>142964</v>
      </c>
      <c r="AQ1321" s="514" t="s">
        <v>4364</v>
      </c>
      <c r="AR1321" s="514" t="s">
        <v>861</v>
      </c>
      <c r="AS1321" s="514">
        <v>665846</v>
      </c>
      <c r="AT1321" s="514">
        <v>142860</v>
      </c>
      <c r="AU1321" s="514">
        <v>272</v>
      </c>
      <c r="AV1321" s="514" t="s">
        <v>718</v>
      </c>
      <c r="AW1321" s="514" t="s">
        <v>2640</v>
      </c>
      <c r="AX1321" s="514">
        <v>3</v>
      </c>
      <c r="AY1321" s="514">
        <v>1.7</v>
      </c>
      <c r="AZ1321" s="514">
        <v>2085</v>
      </c>
      <c r="BA1321" s="514" t="s">
        <v>258</v>
      </c>
      <c r="BB1321" s="515" t="s">
        <v>861</v>
      </c>
      <c r="BC1321" s="515"/>
      <c r="BD1321" s="515"/>
      <c r="BE1321" s="530"/>
      <c r="BF1321" s="547"/>
      <c r="BG1321" s="530"/>
      <c r="BH1321" s="530"/>
      <c r="BI1321" s="530"/>
      <c r="BJ1321" s="560"/>
      <c r="BK1321" s="560"/>
      <c r="BL1321" s="530"/>
      <c r="BM1321" s="530"/>
      <c r="BN1321" s="530"/>
      <c r="BO1321" s="530"/>
      <c r="BP1321" s="530"/>
      <c r="BQ1321" s="530"/>
      <c r="BR1321" s="530"/>
      <c r="BS1321" s="530"/>
      <c r="BT1321" s="530"/>
      <c r="BU1321" s="530"/>
      <c r="BV1321" s="530"/>
      <c r="BW1321" s="530"/>
      <c r="BX1321" s="530"/>
      <c r="BY1321" s="555"/>
      <c r="BZ1321" s="552"/>
      <c r="CA1321" s="530"/>
    </row>
    <row r="1322" spans="34:79" x14ac:dyDescent="0.3">
      <c r="AH1322" s="512" t="str">
        <f t="shared" si="61"/>
        <v/>
      </c>
      <c r="AI1322" s="15" t="str">
        <f t="shared" si="60"/>
        <v>665895-142867</v>
      </c>
      <c r="AJ1322" s="511">
        <f t="shared" si="62"/>
        <v>1319</v>
      </c>
      <c r="AK1322" s="514">
        <v>18</v>
      </c>
      <c r="AL1322" s="514" t="s">
        <v>1478</v>
      </c>
      <c r="AM1322" s="514" t="s">
        <v>4173</v>
      </c>
      <c r="AN1322" s="514" t="s">
        <v>3320</v>
      </c>
      <c r="AO1322" s="514">
        <v>664332</v>
      </c>
      <c r="AP1322" s="514">
        <v>142964</v>
      </c>
      <c r="AQ1322" s="514" t="s">
        <v>4365</v>
      </c>
      <c r="AR1322" s="514" t="s">
        <v>861</v>
      </c>
      <c r="AS1322" s="514">
        <v>665895</v>
      </c>
      <c r="AT1322" s="514">
        <v>142867</v>
      </c>
      <c r="AU1322" s="514">
        <v>279</v>
      </c>
      <c r="AV1322" s="514" t="s">
        <v>718</v>
      </c>
      <c r="AW1322" s="514" t="s">
        <v>2640</v>
      </c>
      <c r="AX1322" s="514">
        <v>2.4</v>
      </c>
      <c r="AY1322" s="514">
        <v>2.4</v>
      </c>
      <c r="AZ1322" s="514">
        <v>2085</v>
      </c>
      <c r="BA1322" s="514" t="s">
        <v>258</v>
      </c>
      <c r="BB1322" s="515" t="s">
        <v>861</v>
      </c>
      <c r="BC1322" s="515"/>
      <c r="BD1322" s="515"/>
      <c r="BE1322" s="530"/>
      <c r="BF1322" s="547"/>
      <c r="BG1322" s="530"/>
      <c r="BH1322" s="530"/>
      <c r="BI1322" s="530"/>
      <c r="BJ1322" s="560"/>
      <c r="BK1322" s="560"/>
      <c r="BL1322" s="530"/>
      <c r="BM1322" s="530"/>
      <c r="BN1322" s="530"/>
      <c r="BO1322" s="530"/>
      <c r="BP1322" s="530"/>
      <c r="BQ1322" s="530"/>
      <c r="BR1322" s="530"/>
      <c r="BS1322" s="530"/>
      <c r="BT1322" s="530"/>
      <c r="BU1322" s="530"/>
      <c r="BV1322" s="530"/>
      <c r="BW1322" s="530"/>
      <c r="BX1322" s="530"/>
      <c r="BY1322" s="555"/>
      <c r="BZ1322" s="552"/>
      <c r="CA1322" s="530"/>
    </row>
    <row r="1323" spans="34:79" x14ac:dyDescent="0.3">
      <c r="AH1323" s="512" t="str">
        <f t="shared" si="61"/>
        <v/>
      </c>
      <c r="AI1323" s="15" t="str">
        <f t="shared" si="60"/>
        <v>664652-143347</v>
      </c>
      <c r="AJ1323" s="511">
        <f t="shared" si="62"/>
        <v>1320</v>
      </c>
      <c r="AK1323" s="514">
        <v>18</v>
      </c>
      <c r="AL1323" s="514" t="s">
        <v>1478</v>
      </c>
      <c r="AM1323" s="514" t="s">
        <v>4333</v>
      </c>
      <c r="AN1323" s="514" t="s">
        <v>4366</v>
      </c>
      <c r="AO1323" s="514">
        <v>664633</v>
      </c>
      <c r="AP1323" s="514">
        <v>143326</v>
      </c>
      <c r="AQ1323" s="514" t="s">
        <v>4367</v>
      </c>
      <c r="AR1323" s="514" t="s">
        <v>2656</v>
      </c>
      <c r="AS1323" s="514">
        <v>664652</v>
      </c>
      <c r="AT1323" s="514">
        <v>143347</v>
      </c>
      <c r="AU1323" s="514">
        <v>239</v>
      </c>
      <c r="AV1323" s="514" t="s">
        <v>719</v>
      </c>
      <c r="AW1323" s="514" t="s">
        <v>2747</v>
      </c>
      <c r="AX1323" s="514">
        <v>0.1</v>
      </c>
      <c r="AY1323" s="514">
        <v>0.3</v>
      </c>
      <c r="AZ1323" s="514">
        <v>1863</v>
      </c>
      <c r="BA1323" s="514" t="s">
        <v>208</v>
      </c>
      <c r="BB1323" s="515" t="s">
        <v>2666</v>
      </c>
      <c r="BC1323" s="515"/>
      <c r="BD1323" s="515"/>
      <c r="BE1323" s="530"/>
      <c r="BF1323" s="547"/>
      <c r="BG1323" s="530"/>
      <c r="BH1323" s="530"/>
      <c r="BI1323" s="530"/>
      <c r="BJ1323" s="560"/>
      <c r="BK1323" s="560"/>
      <c r="BL1323" s="530"/>
      <c r="BM1323" s="530"/>
      <c r="BN1323" s="530"/>
      <c r="BO1323" s="530"/>
      <c r="BP1323" s="530"/>
      <c r="BQ1323" s="530"/>
      <c r="BR1323" s="530"/>
      <c r="BS1323" s="530"/>
      <c r="BT1323" s="530"/>
      <c r="BU1323" s="530"/>
      <c r="BV1323" s="530"/>
      <c r="BW1323" s="530"/>
      <c r="BX1323" s="530"/>
      <c r="BY1323" s="555"/>
      <c r="BZ1323" s="552"/>
      <c r="CA1323" s="530"/>
    </row>
    <row r="1324" spans="34:79" x14ac:dyDescent="0.3">
      <c r="AH1324" s="512" t="str">
        <f t="shared" si="61"/>
        <v/>
      </c>
      <c r="AI1324" s="15" t="str">
        <f t="shared" si="60"/>
        <v>661037-143412</v>
      </c>
      <c r="AJ1324" s="511">
        <f t="shared" si="62"/>
        <v>1321</v>
      </c>
      <c r="AK1324" s="514">
        <v>18</v>
      </c>
      <c r="AL1324" s="514" t="s">
        <v>1478</v>
      </c>
      <c r="AM1324" s="514" t="s">
        <v>4127</v>
      </c>
      <c r="AN1324" s="514" t="s">
        <v>4368</v>
      </c>
      <c r="AO1324" s="514">
        <v>661241</v>
      </c>
      <c r="AP1324" s="514">
        <v>143370</v>
      </c>
      <c r="AQ1324" s="514" t="s">
        <v>4369</v>
      </c>
      <c r="AR1324" s="514" t="s">
        <v>861</v>
      </c>
      <c r="AS1324" s="514">
        <v>661037</v>
      </c>
      <c r="AT1324" s="514">
        <v>143412</v>
      </c>
      <c r="AU1324" s="514">
        <v>190</v>
      </c>
      <c r="AV1324" s="514" t="s">
        <v>718</v>
      </c>
      <c r="AW1324" s="514" t="s">
        <v>2640</v>
      </c>
      <c r="AX1324" s="514">
        <v>0.3</v>
      </c>
      <c r="AY1324" s="514">
        <v>1.1000000000000001</v>
      </c>
      <c r="AZ1324" s="514">
        <v>1863</v>
      </c>
      <c r="BA1324" s="514" t="s">
        <v>208</v>
      </c>
      <c r="BB1324" s="515" t="s">
        <v>861</v>
      </c>
      <c r="BC1324" s="515"/>
      <c r="BD1324" s="515"/>
      <c r="BE1324" s="530"/>
      <c r="BF1324" s="547"/>
      <c r="BG1324" s="530"/>
      <c r="BH1324" s="530"/>
      <c r="BI1324" s="530"/>
      <c r="BJ1324" s="560"/>
      <c r="BK1324" s="560"/>
      <c r="BL1324" s="530"/>
      <c r="BM1324" s="530"/>
      <c r="BN1324" s="530"/>
      <c r="BO1324" s="530"/>
      <c r="BP1324" s="530"/>
      <c r="BQ1324" s="530"/>
      <c r="BR1324" s="530"/>
      <c r="BS1324" s="530"/>
      <c r="BT1324" s="530"/>
      <c r="BU1324" s="530"/>
      <c r="BV1324" s="530"/>
      <c r="BW1324" s="530"/>
      <c r="BX1324" s="530"/>
      <c r="BY1324" s="555"/>
      <c r="BZ1324" s="552"/>
      <c r="CA1324" s="530"/>
    </row>
    <row r="1325" spans="34:79" x14ac:dyDescent="0.3">
      <c r="AH1325" s="512" t="str">
        <f t="shared" si="61"/>
        <v/>
      </c>
      <c r="AI1325" s="15" t="str">
        <f t="shared" si="60"/>
        <v>661127-143424</v>
      </c>
      <c r="AJ1325" s="511">
        <f t="shared" si="62"/>
        <v>1322</v>
      </c>
      <c r="AK1325" s="514">
        <v>18</v>
      </c>
      <c r="AL1325" s="514" t="s">
        <v>1478</v>
      </c>
      <c r="AM1325" s="514" t="s">
        <v>4127</v>
      </c>
      <c r="AN1325" s="514" t="s">
        <v>4368</v>
      </c>
      <c r="AO1325" s="514">
        <v>661241</v>
      </c>
      <c r="AP1325" s="514">
        <v>143370</v>
      </c>
      <c r="AQ1325" s="514" t="s">
        <v>4370</v>
      </c>
      <c r="AR1325" s="514" t="s">
        <v>861</v>
      </c>
      <c r="AS1325" s="514">
        <v>661127</v>
      </c>
      <c r="AT1325" s="514">
        <v>143424</v>
      </c>
      <c r="AU1325" s="514">
        <v>178</v>
      </c>
      <c r="AV1325" s="514" t="s">
        <v>718</v>
      </c>
      <c r="AW1325" s="514" t="s">
        <v>2640</v>
      </c>
      <c r="AX1325" s="514">
        <v>1.3</v>
      </c>
      <c r="AY1325" s="514">
        <v>0.1</v>
      </c>
      <c r="AZ1325" s="514">
        <v>1863</v>
      </c>
      <c r="BA1325" s="514" t="s">
        <v>208</v>
      </c>
      <c r="BB1325" s="515" t="s">
        <v>861</v>
      </c>
      <c r="BC1325" s="515"/>
      <c r="BD1325" s="515"/>
      <c r="BE1325" s="530"/>
      <c r="BF1325" s="547"/>
      <c r="BG1325" s="530"/>
      <c r="BH1325" s="530"/>
      <c r="BI1325" s="530"/>
      <c r="BJ1325" s="560"/>
      <c r="BK1325" s="560"/>
      <c r="BL1325" s="530"/>
      <c r="BM1325" s="530"/>
      <c r="BN1325" s="530"/>
      <c r="BO1325" s="530"/>
      <c r="BP1325" s="530"/>
      <c r="BQ1325" s="530"/>
      <c r="BR1325" s="530"/>
      <c r="BS1325" s="530"/>
      <c r="BT1325" s="530"/>
      <c r="BU1325" s="530"/>
      <c r="BV1325" s="530"/>
      <c r="BW1325" s="530"/>
      <c r="BX1325" s="530"/>
      <c r="BY1325" s="555"/>
      <c r="BZ1325" s="552"/>
      <c r="CA1325" s="530"/>
    </row>
    <row r="1326" spans="34:79" x14ac:dyDescent="0.3">
      <c r="AH1326" s="512" t="str">
        <f t="shared" si="61"/>
        <v/>
      </c>
      <c r="AI1326" s="15" t="str">
        <f t="shared" si="60"/>
        <v>661130-143415</v>
      </c>
      <c r="AJ1326" s="511">
        <f t="shared" si="62"/>
        <v>1323</v>
      </c>
      <c r="AK1326" s="514">
        <v>18</v>
      </c>
      <c r="AL1326" s="514" t="s">
        <v>1478</v>
      </c>
      <c r="AM1326" s="514" t="s">
        <v>4127</v>
      </c>
      <c r="AN1326" s="514" t="s">
        <v>4368</v>
      </c>
      <c r="AO1326" s="514">
        <v>661241</v>
      </c>
      <c r="AP1326" s="514">
        <v>143370</v>
      </c>
      <c r="AQ1326" s="514" t="s">
        <v>861</v>
      </c>
      <c r="AR1326" s="514" t="s">
        <v>861</v>
      </c>
      <c r="AS1326" s="514">
        <v>661130</v>
      </c>
      <c r="AT1326" s="514">
        <v>143415</v>
      </c>
      <c r="AU1326" s="514">
        <v>180</v>
      </c>
      <c r="AV1326" s="514" t="s">
        <v>718</v>
      </c>
      <c r="AW1326" s="514" t="s">
        <v>2640</v>
      </c>
      <c r="AX1326" s="514">
        <v>1.2</v>
      </c>
      <c r="AY1326" s="514">
        <v>0.2</v>
      </c>
      <c r="AZ1326" s="514">
        <v>1863</v>
      </c>
      <c r="BA1326" s="514" t="s">
        <v>208</v>
      </c>
      <c r="BB1326" s="515" t="s">
        <v>2799</v>
      </c>
      <c r="BC1326" s="515"/>
      <c r="BD1326" s="515"/>
      <c r="BE1326" s="530"/>
      <c r="BF1326" s="547"/>
      <c r="BG1326" s="530"/>
      <c r="BH1326" s="530"/>
      <c r="BI1326" s="530"/>
      <c r="BJ1326" s="560"/>
      <c r="BK1326" s="560"/>
      <c r="BL1326" s="530"/>
      <c r="BM1326" s="530"/>
      <c r="BN1326" s="530"/>
      <c r="BO1326" s="530"/>
      <c r="BP1326" s="530"/>
      <c r="BQ1326" s="530"/>
      <c r="BR1326" s="530"/>
      <c r="BS1326" s="530"/>
      <c r="BT1326" s="530"/>
      <c r="BU1326" s="530"/>
      <c r="BV1326" s="530"/>
      <c r="BW1326" s="530"/>
      <c r="BX1326" s="530"/>
      <c r="BY1326" s="555"/>
      <c r="BZ1326" s="552"/>
      <c r="CA1326" s="530"/>
    </row>
    <row r="1327" spans="34:79" x14ac:dyDescent="0.3">
      <c r="AH1327" s="512" t="str">
        <f t="shared" si="61"/>
        <v/>
      </c>
      <c r="AI1327" s="15" t="str">
        <f t="shared" si="60"/>
        <v>661289-143375</v>
      </c>
      <c r="AJ1327" s="511">
        <f t="shared" si="62"/>
        <v>1324</v>
      </c>
      <c r="AK1327" s="514">
        <v>18</v>
      </c>
      <c r="AL1327" s="514" t="s">
        <v>1478</v>
      </c>
      <c r="AM1327" s="514" t="s">
        <v>2798</v>
      </c>
      <c r="AN1327" s="514" t="s">
        <v>4368</v>
      </c>
      <c r="AO1327" s="514">
        <v>654513</v>
      </c>
      <c r="AP1327" s="514">
        <v>140127</v>
      </c>
      <c r="AQ1327" s="514" t="s">
        <v>4371</v>
      </c>
      <c r="AR1327" s="514" t="s">
        <v>861</v>
      </c>
      <c r="AS1327" s="514">
        <v>661289</v>
      </c>
      <c r="AT1327" s="514">
        <v>143375</v>
      </c>
      <c r="AU1327" s="514">
        <v>174</v>
      </c>
      <c r="AV1327" s="514" t="s">
        <v>718</v>
      </c>
      <c r="AW1327" s="514" t="s">
        <v>2635</v>
      </c>
      <c r="AX1327" s="514">
        <v>10</v>
      </c>
      <c r="AY1327" s="514">
        <v>0.1</v>
      </c>
      <c r="AZ1327" s="514">
        <v>1863</v>
      </c>
      <c r="BA1327" s="514" t="s">
        <v>208</v>
      </c>
      <c r="BB1327" s="515" t="s">
        <v>861</v>
      </c>
      <c r="BC1327" s="515"/>
      <c r="BD1327" s="515"/>
      <c r="BE1327" s="530"/>
      <c r="BF1327" s="547"/>
      <c r="BG1327" s="530"/>
      <c r="BH1327" s="530"/>
      <c r="BI1327" s="530"/>
      <c r="BJ1327" s="560"/>
      <c r="BK1327" s="560"/>
      <c r="BL1327" s="530"/>
      <c r="BM1327" s="530"/>
      <c r="BN1327" s="530"/>
      <c r="BO1327" s="530"/>
      <c r="BP1327" s="530"/>
      <c r="BQ1327" s="530"/>
      <c r="BR1327" s="530"/>
      <c r="BS1327" s="530"/>
      <c r="BT1327" s="530"/>
      <c r="BU1327" s="530"/>
      <c r="BV1327" s="530"/>
      <c r="BW1327" s="530"/>
      <c r="BX1327" s="530"/>
      <c r="BY1327" s="555"/>
      <c r="BZ1327" s="552"/>
      <c r="CA1327" s="530"/>
    </row>
    <row r="1328" spans="34:79" x14ac:dyDescent="0.3">
      <c r="AH1328" s="512" t="str">
        <f t="shared" si="61"/>
        <v/>
      </c>
      <c r="AI1328" s="15" t="str">
        <f t="shared" si="60"/>
        <v>659532-142915</v>
      </c>
      <c r="AJ1328" s="511">
        <f t="shared" si="62"/>
        <v>1325</v>
      </c>
      <c r="AK1328" s="514">
        <v>18</v>
      </c>
      <c r="AL1328" s="514" t="s">
        <v>1478</v>
      </c>
      <c r="AM1328" s="514" t="s">
        <v>4111</v>
      </c>
      <c r="AN1328" s="514" t="s">
        <v>4372</v>
      </c>
      <c r="AO1328" s="514">
        <v>658240</v>
      </c>
      <c r="AP1328" s="514">
        <v>142677</v>
      </c>
      <c r="AQ1328" s="514" t="s">
        <v>4373</v>
      </c>
      <c r="AR1328" s="514" t="s">
        <v>861</v>
      </c>
      <c r="AS1328" s="514">
        <v>659532</v>
      </c>
      <c r="AT1328" s="514">
        <v>142915</v>
      </c>
      <c r="AU1328" s="514">
        <v>167</v>
      </c>
      <c r="AV1328" s="514" t="s">
        <v>718</v>
      </c>
      <c r="AW1328" s="514" t="s">
        <v>2635</v>
      </c>
      <c r="AX1328" s="514">
        <v>10</v>
      </c>
      <c r="AY1328" s="514">
        <v>0.1</v>
      </c>
      <c r="AZ1328" s="514">
        <v>1883</v>
      </c>
      <c r="BA1328" s="514" t="s">
        <v>224</v>
      </c>
      <c r="BB1328" s="515" t="s">
        <v>2735</v>
      </c>
      <c r="BC1328" s="515"/>
      <c r="BD1328" s="515"/>
      <c r="BE1328" s="530"/>
      <c r="BF1328" s="547"/>
      <c r="BG1328" s="530"/>
      <c r="BH1328" s="530"/>
      <c r="BI1328" s="530"/>
      <c r="BJ1328" s="560"/>
      <c r="BK1328" s="560"/>
      <c r="BL1328" s="530"/>
      <c r="BM1328" s="530"/>
      <c r="BN1328" s="530"/>
      <c r="BO1328" s="530"/>
      <c r="BP1328" s="530"/>
      <c r="BQ1328" s="530"/>
      <c r="BR1328" s="530"/>
      <c r="BS1328" s="530"/>
      <c r="BT1328" s="530"/>
      <c r="BU1328" s="530"/>
      <c r="BV1328" s="530"/>
      <c r="BW1328" s="530"/>
      <c r="BX1328" s="530"/>
      <c r="BY1328" s="555"/>
      <c r="BZ1328" s="552"/>
      <c r="CA1328" s="530"/>
    </row>
    <row r="1329" spans="34:79" x14ac:dyDescent="0.3">
      <c r="AH1329" s="512" t="str">
        <f t="shared" si="61"/>
        <v/>
      </c>
      <c r="AI1329" s="15" t="str">
        <f t="shared" si="60"/>
        <v>661236-143384</v>
      </c>
      <c r="AJ1329" s="511">
        <f t="shared" si="62"/>
        <v>1326</v>
      </c>
      <c r="AK1329" s="514">
        <v>18</v>
      </c>
      <c r="AL1329" s="514" t="s">
        <v>1478</v>
      </c>
      <c r="AM1329" s="514" t="s">
        <v>4127</v>
      </c>
      <c r="AN1329" s="514" t="s">
        <v>4374</v>
      </c>
      <c r="AO1329" s="514">
        <v>661241</v>
      </c>
      <c r="AP1329" s="514">
        <v>143370</v>
      </c>
      <c r="AQ1329" s="514" t="s">
        <v>4375</v>
      </c>
      <c r="AR1329" s="514" t="s">
        <v>861</v>
      </c>
      <c r="AS1329" s="514">
        <v>661236</v>
      </c>
      <c r="AT1329" s="514">
        <v>143384</v>
      </c>
      <c r="AU1329" s="514">
        <v>172</v>
      </c>
      <c r="AV1329" s="514" t="s">
        <v>720</v>
      </c>
      <c r="AW1329" s="514" t="s">
        <v>2747</v>
      </c>
      <c r="AX1329" s="514">
        <v>0.2</v>
      </c>
      <c r="AY1329" s="514">
        <v>0.1</v>
      </c>
      <c r="AZ1329" s="514">
        <v>1863</v>
      </c>
      <c r="BA1329" s="514" t="s">
        <v>208</v>
      </c>
      <c r="BB1329" s="515" t="s">
        <v>2799</v>
      </c>
      <c r="BC1329" s="515"/>
      <c r="BD1329" s="515"/>
      <c r="BE1329" s="530"/>
      <c r="BF1329" s="547"/>
      <c r="BG1329" s="530"/>
      <c r="BH1329" s="530"/>
      <c r="BI1329" s="530"/>
      <c r="BJ1329" s="560"/>
      <c r="BK1329" s="560"/>
      <c r="BL1329" s="530"/>
      <c r="BM1329" s="530"/>
      <c r="BN1329" s="530"/>
      <c r="BO1329" s="530"/>
      <c r="BP1329" s="530"/>
      <c r="BQ1329" s="530"/>
      <c r="BR1329" s="530"/>
      <c r="BS1329" s="530"/>
      <c r="BT1329" s="530"/>
      <c r="BU1329" s="530"/>
      <c r="BV1329" s="530"/>
      <c r="BW1329" s="530"/>
      <c r="BX1329" s="530"/>
      <c r="BY1329" s="555"/>
      <c r="BZ1329" s="552"/>
      <c r="CA1329" s="530"/>
    </row>
    <row r="1330" spans="34:79" x14ac:dyDescent="0.3">
      <c r="AH1330" s="512" t="str">
        <f t="shared" si="61"/>
        <v/>
      </c>
      <c r="AI1330" s="15" t="str">
        <f t="shared" si="60"/>
        <v>661239-143378</v>
      </c>
      <c r="AJ1330" s="511">
        <f t="shared" si="62"/>
        <v>1327</v>
      </c>
      <c r="AK1330" s="514">
        <v>18</v>
      </c>
      <c r="AL1330" s="514" t="s">
        <v>1478</v>
      </c>
      <c r="AM1330" s="514" t="s">
        <v>4127</v>
      </c>
      <c r="AN1330" s="514" t="s">
        <v>4374</v>
      </c>
      <c r="AO1330" s="514">
        <v>661241</v>
      </c>
      <c r="AP1330" s="514">
        <v>143370</v>
      </c>
      <c r="AQ1330" s="514" t="s">
        <v>3959</v>
      </c>
      <c r="AR1330" s="514" t="s">
        <v>861</v>
      </c>
      <c r="AS1330" s="514">
        <v>661239</v>
      </c>
      <c r="AT1330" s="514">
        <v>143378</v>
      </c>
      <c r="AU1330" s="514">
        <v>168</v>
      </c>
      <c r="AV1330" s="514" t="s">
        <v>720</v>
      </c>
      <c r="AW1330" s="514" t="s">
        <v>2747</v>
      </c>
      <c r="AX1330" s="514">
        <v>0.3</v>
      </c>
      <c r="AY1330" s="514">
        <v>0.1</v>
      </c>
      <c r="AZ1330" s="514">
        <v>1863</v>
      </c>
      <c r="BA1330" s="514" t="s">
        <v>208</v>
      </c>
      <c r="BB1330" s="515" t="s">
        <v>861</v>
      </c>
      <c r="BC1330" s="515"/>
      <c r="BD1330" s="515"/>
      <c r="BE1330" s="530"/>
      <c r="BF1330" s="547"/>
      <c r="BG1330" s="530"/>
      <c r="BH1330" s="530"/>
      <c r="BI1330" s="530"/>
      <c r="BJ1330" s="560"/>
      <c r="BK1330" s="560"/>
      <c r="BL1330" s="530"/>
      <c r="BM1330" s="530"/>
      <c r="BN1330" s="530"/>
      <c r="BO1330" s="530"/>
      <c r="BP1330" s="530"/>
      <c r="BQ1330" s="530"/>
      <c r="BR1330" s="530"/>
      <c r="BS1330" s="530"/>
      <c r="BT1330" s="530"/>
      <c r="BU1330" s="530"/>
      <c r="BV1330" s="530"/>
      <c r="BW1330" s="530"/>
      <c r="BX1330" s="530"/>
      <c r="BY1330" s="555"/>
      <c r="BZ1330" s="552"/>
      <c r="CA1330" s="530"/>
    </row>
    <row r="1331" spans="34:79" x14ac:dyDescent="0.3">
      <c r="AH1331" s="512" t="str">
        <f t="shared" si="61"/>
        <v/>
      </c>
      <c r="AI1331" s="15" t="str">
        <f t="shared" si="60"/>
        <v>661241-143376</v>
      </c>
      <c r="AJ1331" s="511">
        <f t="shared" si="62"/>
        <v>1328</v>
      </c>
      <c r="AK1331" s="514">
        <v>18</v>
      </c>
      <c r="AL1331" s="514" t="s">
        <v>1478</v>
      </c>
      <c r="AM1331" s="514" t="s">
        <v>4127</v>
      </c>
      <c r="AN1331" s="514" t="s">
        <v>4374</v>
      </c>
      <c r="AO1331" s="514">
        <v>661241</v>
      </c>
      <c r="AP1331" s="514">
        <v>143370</v>
      </c>
      <c r="AQ1331" s="514" t="s">
        <v>4376</v>
      </c>
      <c r="AR1331" s="514" t="s">
        <v>861</v>
      </c>
      <c r="AS1331" s="514">
        <v>661241</v>
      </c>
      <c r="AT1331" s="514">
        <v>143376</v>
      </c>
      <c r="AU1331" s="514">
        <v>166</v>
      </c>
      <c r="AV1331" s="514" t="s">
        <v>720</v>
      </c>
      <c r="AW1331" s="514" t="s">
        <v>2747</v>
      </c>
      <c r="AX1331" s="514">
        <v>0.3</v>
      </c>
      <c r="AY1331" s="514">
        <v>0</v>
      </c>
      <c r="AZ1331" s="514">
        <v>1863</v>
      </c>
      <c r="BA1331" s="514" t="s">
        <v>208</v>
      </c>
      <c r="BB1331" s="515" t="s">
        <v>861</v>
      </c>
      <c r="BC1331" s="515"/>
      <c r="BD1331" s="515"/>
      <c r="BE1331" s="530"/>
      <c r="BF1331" s="547"/>
      <c r="BG1331" s="530"/>
      <c r="BH1331" s="530"/>
      <c r="BI1331" s="530"/>
      <c r="BJ1331" s="560"/>
      <c r="BK1331" s="560"/>
      <c r="BL1331" s="530"/>
      <c r="BM1331" s="530"/>
      <c r="BN1331" s="530"/>
      <c r="BO1331" s="530"/>
      <c r="BP1331" s="530"/>
      <c r="BQ1331" s="530"/>
      <c r="BR1331" s="530"/>
      <c r="BS1331" s="530"/>
      <c r="BT1331" s="530"/>
      <c r="BU1331" s="530"/>
      <c r="BV1331" s="530"/>
      <c r="BW1331" s="530"/>
      <c r="BX1331" s="530"/>
      <c r="BY1331" s="555"/>
      <c r="BZ1331" s="552"/>
      <c r="CA1331" s="530"/>
    </row>
    <row r="1332" spans="34:79" x14ac:dyDescent="0.3">
      <c r="AH1332" s="512" t="str">
        <f t="shared" si="61"/>
        <v/>
      </c>
      <c r="AI1332" s="15" t="str">
        <f t="shared" si="60"/>
        <v>661277-143388</v>
      </c>
      <c r="AJ1332" s="511">
        <f t="shared" si="62"/>
        <v>1329</v>
      </c>
      <c r="AK1332" s="514">
        <v>18</v>
      </c>
      <c r="AL1332" s="514" t="s">
        <v>1478</v>
      </c>
      <c r="AM1332" s="514" t="s">
        <v>4127</v>
      </c>
      <c r="AN1332" s="514" t="s">
        <v>4374</v>
      </c>
      <c r="AO1332" s="514">
        <v>661241</v>
      </c>
      <c r="AP1332" s="514">
        <v>143370</v>
      </c>
      <c r="AQ1332" s="514" t="s">
        <v>4377</v>
      </c>
      <c r="AR1332" s="514" t="s">
        <v>861</v>
      </c>
      <c r="AS1332" s="514">
        <v>661277</v>
      </c>
      <c r="AT1332" s="514">
        <v>143388</v>
      </c>
      <c r="AU1332" s="514">
        <v>176</v>
      </c>
      <c r="AV1332" s="514" t="s">
        <v>720</v>
      </c>
      <c r="AW1332" s="514" t="s">
        <v>2747</v>
      </c>
      <c r="AX1332" s="514">
        <v>0.1</v>
      </c>
      <c r="AY1332" s="514">
        <v>0.2</v>
      </c>
      <c r="AZ1332" s="514">
        <v>1863</v>
      </c>
      <c r="BA1332" s="514" t="s">
        <v>208</v>
      </c>
      <c r="BB1332" s="515" t="s">
        <v>2799</v>
      </c>
      <c r="BC1332" s="515"/>
      <c r="BD1332" s="515"/>
      <c r="BE1332" s="530"/>
      <c r="BF1332" s="547"/>
      <c r="BG1332" s="530"/>
      <c r="BH1332" s="530"/>
      <c r="BI1332" s="530"/>
      <c r="BJ1332" s="560"/>
      <c r="BK1332" s="560"/>
      <c r="BL1332" s="530"/>
      <c r="BM1332" s="530"/>
      <c r="BN1332" s="530"/>
      <c r="BO1332" s="530"/>
      <c r="BP1332" s="530"/>
      <c r="BQ1332" s="530"/>
      <c r="BR1332" s="530"/>
      <c r="BS1332" s="530"/>
      <c r="BT1332" s="530"/>
      <c r="BU1332" s="530"/>
      <c r="BV1332" s="530"/>
      <c r="BW1332" s="530"/>
      <c r="BX1332" s="530"/>
      <c r="BY1332" s="555"/>
      <c r="BZ1332" s="552"/>
      <c r="CA1332" s="530"/>
    </row>
    <row r="1333" spans="34:79" x14ac:dyDescent="0.3">
      <c r="AH1333" s="512" t="str">
        <f t="shared" si="61"/>
        <v/>
      </c>
      <c r="AI1333" s="15" t="str">
        <f t="shared" si="60"/>
        <v>661279-143373</v>
      </c>
      <c r="AJ1333" s="511">
        <f t="shared" si="62"/>
        <v>1330</v>
      </c>
      <c r="AK1333" s="514">
        <v>18</v>
      </c>
      <c r="AL1333" s="514" t="s">
        <v>1478</v>
      </c>
      <c r="AM1333" s="514" t="s">
        <v>4127</v>
      </c>
      <c r="AN1333" s="514" t="s">
        <v>4374</v>
      </c>
      <c r="AO1333" s="514">
        <v>661241</v>
      </c>
      <c r="AP1333" s="514">
        <v>143370</v>
      </c>
      <c r="AQ1333" s="514" t="s">
        <v>4378</v>
      </c>
      <c r="AR1333" s="514" t="s">
        <v>861</v>
      </c>
      <c r="AS1333" s="514">
        <v>661279</v>
      </c>
      <c r="AT1333" s="514">
        <v>143373</v>
      </c>
      <c r="AU1333" s="514">
        <v>169</v>
      </c>
      <c r="AV1333" s="514" t="s">
        <v>720</v>
      </c>
      <c r="AW1333" s="514" t="s">
        <v>2747</v>
      </c>
      <c r="AX1333" s="514">
        <v>0.2</v>
      </c>
      <c r="AY1333" s="514">
        <v>0.1</v>
      </c>
      <c r="AZ1333" s="514">
        <v>1863</v>
      </c>
      <c r="BA1333" s="514" t="s">
        <v>208</v>
      </c>
      <c r="BB1333" s="515" t="s">
        <v>861</v>
      </c>
      <c r="BC1333" s="515"/>
      <c r="BD1333" s="515"/>
      <c r="BE1333" s="530"/>
      <c r="BF1333" s="547"/>
      <c r="BG1333" s="530"/>
      <c r="BH1333" s="530"/>
      <c r="BI1333" s="530"/>
      <c r="BJ1333" s="560"/>
      <c r="BK1333" s="560"/>
      <c r="BL1333" s="530"/>
      <c r="BM1333" s="530"/>
      <c r="BN1333" s="530"/>
      <c r="BO1333" s="530"/>
      <c r="BP1333" s="530"/>
      <c r="BQ1333" s="530"/>
      <c r="BR1333" s="530"/>
      <c r="BS1333" s="530"/>
      <c r="BT1333" s="530"/>
      <c r="BU1333" s="530"/>
      <c r="BV1333" s="530"/>
      <c r="BW1333" s="530"/>
      <c r="BX1333" s="530"/>
      <c r="BY1333" s="555"/>
      <c r="BZ1333" s="552"/>
      <c r="CA1333" s="530"/>
    </row>
    <row r="1334" spans="34:79" x14ac:dyDescent="0.3">
      <c r="AH1334" s="512" t="str">
        <f t="shared" si="61"/>
        <v/>
      </c>
      <c r="AI1334" s="15" t="str">
        <f t="shared" si="60"/>
        <v>661280-143370</v>
      </c>
      <c r="AJ1334" s="511">
        <f t="shared" si="62"/>
        <v>1331</v>
      </c>
      <c r="AK1334" s="514">
        <v>18</v>
      </c>
      <c r="AL1334" s="514" t="s">
        <v>1478</v>
      </c>
      <c r="AM1334" s="514" t="s">
        <v>4127</v>
      </c>
      <c r="AN1334" s="514" t="s">
        <v>4374</v>
      </c>
      <c r="AO1334" s="514">
        <v>661241</v>
      </c>
      <c r="AP1334" s="514">
        <v>143370</v>
      </c>
      <c r="AQ1334" s="514" t="s">
        <v>3960</v>
      </c>
      <c r="AR1334" s="514" t="s">
        <v>861</v>
      </c>
      <c r="AS1334" s="514">
        <v>661280</v>
      </c>
      <c r="AT1334" s="514">
        <v>143370</v>
      </c>
      <c r="AU1334" s="514">
        <v>165</v>
      </c>
      <c r="AV1334" s="514" t="s">
        <v>720</v>
      </c>
      <c r="AW1334" s="514" t="s">
        <v>2747</v>
      </c>
      <c r="AX1334" s="514">
        <v>0.2</v>
      </c>
      <c r="AY1334" s="514">
        <v>0.1</v>
      </c>
      <c r="AZ1334" s="514">
        <v>1863</v>
      </c>
      <c r="BA1334" s="514" t="s">
        <v>208</v>
      </c>
      <c r="BB1334" s="515" t="s">
        <v>2799</v>
      </c>
      <c r="BC1334" s="515"/>
      <c r="BD1334" s="515"/>
      <c r="BE1334" s="530"/>
      <c r="BF1334" s="547"/>
      <c r="BG1334" s="530"/>
      <c r="BH1334" s="530"/>
      <c r="BI1334" s="530"/>
      <c r="BJ1334" s="560"/>
      <c r="BK1334" s="560"/>
      <c r="BL1334" s="530"/>
      <c r="BM1334" s="530"/>
      <c r="BN1334" s="530"/>
      <c r="BO1334" s="530"/>
      <c r="BP1334" s="530"/>
      <c r="BQ1334" s="530"/>
      <c r="BR1334" s="530"/>
      <c r="BS1334" s="530"/>
      <c r="BT1334" s="530"/>
      <c r="BU1334" s="530"/>
      <c r="BV1334" s="530"/>
      <c r="BW1334" s="530"/>
      <c r="BX1334" s="530"/>
      <c r="BY1334" s="555"/>
      <c r="BZ1334" s="552"/>
      <c r="CA1334" s="530"/>
    </row>
    <row r="1335" spans="34:79" x14ac:dyDescent="0.3">
      <c r="AH1335" s="512" t="str">
        <f t="shared" si="61"/>
        <v/>
      </c>
      <c r="AI1335" s="15" t="str">
        <f t="shared" si="60"/>
        <v>661281-143375</v>
      </c>
      <c r="AJ1335" s="511">
        <f t="shared" si="62"/>
        <v>1332</v>
      </c>
      <c r="AK1335" s="514">
        <v>18</v>
      </c>
      <c r="AL1335" s="514" t="s">
        <v>1478</v>
      </c>
      <c r="AM1335" s="514" t="s">
        <v>4127</v>
      </c>
      <c r="AN1335" s="514" t="s">
        <v>4374</v>
      </c>
      <c r="AO1335" s="514">
        <v>661241</v>
      </c>
      <c r="AP1335" s="514">
        <v>143370</v>
      </c>
      <c r="AQ1335" s="514" t="s">
        <v>4375</v>
      </c>
      <c r="AR1335" s="514" t="s">
        <v>861</v>
      </c>
      <c r="AS1335" s="514">
        <v>661281</v>
      </c>
      <c r="AT1335" s="514">
        <v>143375</v>
      </c>
      <c r="AU1335" s="514">
        <v>165</v>
      </c>
      <c r="AV1335" s="514" t="s">
        <v>720</v>
      </c>
      <c r="AW1335" s="514" t="s">
        <v>2747</v>
      </c>
      <c r="AX1335" s="514">
        <v>0.2</v>
      </c>
      <c r="AY1335" s="514">
        <v>0.1</v>
      </c>
      <c r="AZ1335" s="514">
        <v>1863</v>
      </c>
      <c r="BA1335" s="514" t="s">
        <v>208</v>
      </c>
      <c r="BB1335" s="515" t="s">
        <v>2799</v>
      </c>
      <c r="BC1335" s="515"/>
      <c r="BD1335" s="515"/>
      <c r="BE1335" s="530"/>
      <c r="BF1335" s="547"/>
      <c r="BG1335" s="530"/>
      <c r="BH1335" s="530"/>
      <c r="BI1335" s="530"/>
      <c r="BJ1335" s="560"/>
      <c r="BK1335" s="560"/>
      <c r="BL1335" s="530"/>
      <c r="BM1335" s="530"/>
      <c r="BN1335" s="530"/>
      <c r="BO1335" s="530"/>
      <c r="BP1335" s="530"/>
      <c r="BQ1335" s="530"/>
      <c r="BR1335" s="530"/>
      <c r="BS1335" s="530"/>
      <c r="BT1335" s="530"/>
      <c r="BU1335" s="530"/>
      <c r="BV1335" s="530"/>
      <c r="BW1335" s="530"/>
      <c r="BX1335" s="530"/>
      <c r="BY1335" s="555"/>
      <c r="BZ1335" s="552"/>
      <c r="CA1335" s="530"/>
    </row>
    <row r="1336" spans="34:79" x14ac:dyDescent="0.3">
      <c r="AH1336" s="512" t="str">
        <f t="shared" si="61"/>
        <v/>
      </c>
      <c r="AI1336" s="15" t="str">
        <f t="shared" si="60"/>
        <v>661415-143864</v>
      </c>
      <c r="AJ1336" s="511">
        <f t="shared" si="62"/>
        <v>1333</v>
      </c>
      <c r="AK1336" s="514">
        <v>18</v>
      </c>
      <c r="AL1336" s="514" t="s">
        <v>1478</v>
      </c>
      <c r="AM1336" s="514" t="s">
        <v>4127</v>
      </c>
      <c r="AN1336" s="514" t="s">
        <v>4374</v>
      </c>
      <c r="AO1336" s="514">
        <v>661241</v>
      </c>
      <c r="AP1336" s="514">
        <v>143370</v>
      </c>
      <c r="AQ1336" s="514" t="s">
        <v>4379</v>
      </c>
      <c r="AR1336" s="514" t="s">
        <v>861</v>
      </c>
      <c r="AS1336" s="514">
        <v>661415</v>
      </c>
      <c r="AT1336" s="514">
        <v>143864</v>
      </c>
      <c r="AU1336" s="514">
        <v>179</v>
      </c>
      <c r="AV1336" s="514" t="s">
        <v>718</v>
      </c>
      <c r="AW1336" s="514" t="s">
        <v>2635</v>
      </c>
      <c r="AX1336" s="514">
        <v>10</v>
      </c>
      <c r="AY1336" s="514">
        <v>0.1</v>
      </c>
      <c r="AZ1336" s="514">
        <v>1863</v>
      </c>
      <c r="BA1336" s="514" t="s">
        <v>208</v>
      </c>
      <c r="BB1336" s="515" t="s">
        <v>861</v>
      </c>
      <c r="BC1336" s="515"/>
      <c r="BD1336" s="515"/>
      <c r="BE1336" s="530"/>
      <c r="BF1336" s="547"/>
      <c r="BG1336" s="530"/>
      <c r="BH1336" s="530"/>
      <c r="BI1336" s="530"/>
      <c r="BJ1336" s="560"/>
      <c r="BK1336" s="560"/>
      <c r="BL1336" s="530"/>
      <c r="BM1336" s="530"/>
      <c r="BN1336" s="530"/>
      <c r="BO1336" s="530"/>
      <c r="BP1336" s="530"/>
      <c r="BQ1336" s="530"/>
      <c r="BR1336" s="530"/>
      <c r="BS1336" s="530"/>
      <c r="BT1336" s="530"/>
      <c r="BU1336" s="530"/>
      <c r="BV1336" s="530"/>
      <c r="BW1336" s="530"/>
      <c r="BX1336" s="530"/>
      <c r="BY1336" s="555"/>
      <c r="BZ1336" s="552"/>
      <c r="CA1336" s="530"/>
    </row>
    <row r="1337" spans="34:79" x14ac:dyDescent="0.3">
      <c r="AH1337" s="512" t="str">
        <f t="shared" si="61"/>
        <v/>
      </c>
      <c r="AI1337" s="15" t="str">
        <f t="shared" si="60"/>
        <v>664929-142567</v>
      </c>
      <c r="AJ1337" s="511">
        <f t="shared" si="62"/>
        <v>1334</v>
      </c>
      <c r="AK1337" s="514">
        <v>18</v>
      </c>
      <c r="AL1337" s="514" t="s">
        <v>1478</v>
      </c>
      <c r="AM1337" s="514" t="s">
        <v>4135</v>
      </c>
      <c r="AN1337" s="514" t="s">
        <v>4380</v>
      </c>
      <c r="AO1337" s="514">
        <v>664393</v>
      </c>
      <c r="AP1337" s="514">
        <v>142242</v>
      </c>
      <c r="AQ1337" s="514" t="s">
        <v>4381</v>
      </c>
      <c r="AR1337" s="514" t="s">
        <v>2658</v>
      </c>
      <c r="AS1337" s="514">
        <v>664929</v>
      </c>
      <c r="AT1337" s="514">
        <v>142567</v>
      </c>
      <c r="AU1337" s="514">
        <v>265</v>
      </c>
      <c r="AV1337" s="514" t="s">
        <v>718</v>
      </c>
      <c r="AW1337" s="514" t="s">
        <v>2635</v>
      </c>
      <c r="AX1337" s="514">
        <v>2.4</v>
      </c>
      <c r="AY1337" s="514">
        <v>0.2</v>
      </c>
      <c r="AZ1337" s="514">
        <v>1863</v>
      </c>
      <c r="BA1337" s="514" t="s">
        <v>208</v>
      </c>
      <c r="BB1337" s="515" t="s">
        <v>2666</v>
      </c>
      <c r="BC1337" s="515"/>
      <c r="BD1337" s="515"/>
      <c r="BE1337" s="530"/>
      <c r="BF1337" s="547"/>
      <c r="BG1337" s="530"/>
      <c r="BH1337" s="530"/>
      <c r="BI1337" s="530"/>
      <c r="BJ1337" s="560"/>
      <c r="BK1337" s="560"/>
      <c r="BL1337" s="530"/>
      <c r="BM1337" s="530"/>
      <c r="BN1337" s="530"/>
      <c r="BO1337" s="530"/>
      <c r="BP1337" s="530"/>
      <c r="BQ1337" s="530"/>
      <c r="BR1337" s="530"/>
      <c r="BS1337" s="530"/>
      <c r="BT1337" s="530"/>
      <c r="BU1337" s="530"/>
      <c r="BV1337" s="530"/>
      <c r="BW1337" s="530"/>
      <c r="BX1337" s="530"/>
      <c r="BY1337" s="555"/>
      <c r="BZ1337" s="552"/>
      <c r="CA1337" s="530"/>
    </row>
    <row r="1338" spans="34:79" x14ac:dyDescent="0.3">
      <c r="AH1338" s="512" t="str">
        <f t="shared" si="61"/>
        <v>OBS! förväxlingsrisk =&gt;</v>
      </c>
      <c r="AI1338" s="15" t="str">
        <f t="shared" si="60"/>
        <v>664984-142570</v>
      </c>
      <c r="AJ1338" s="511">
        <f t="shared" si="62"/>
        <v>1335</v>
      </c>
      <c r="AK1338" s="514">
        <v>18</v>
      </c>
      <c r="AL1338" s="514" t="s">
        <v>1478</v>
      </c>
      <c r="AM1338" s="514" t="s">
        <v>4135</v>
      </c>
      <c r="AN1338" s="514" t="s">
        <v>4380</v>
      </c>
      <c r="AO1338" s="514">
        <v>664393</v>
      </c>
      <c r="AP1338" s="514">
        <v>142242</v>
      </c>
      <c r="AQ1338" s="514" t="s">
        <v>861</v>
      </c>
      <c r="AR1338" s="514" t="s">
        <v>2656</v>
      </c>
      <c r="AS1338" s="514">
        <v>664984</v>
      </c>
      <c r="AT1338" s="514">
        <v>142570</v>
      </c>
      <c r="AU1338" s="514">
        <v>305</v>
      </c>
      <c r="AV1338" s="514" t="s">
        <v>718</v>
      </c>
      <c r="AW1338" s="514" t="s">
        <v>2635</v>
      </c>
      <c r="AX1338" s="514">
        <v>2</v>
      </c>
      <c r="AY1338" s="514">
        <v>0.6</v>
      </c>
      <c r="AZ1338" s="514">
        <v>1863</v>
      </c>
      <c r="BA1338" s="514" t="s">
        <v>208</v>
      </c>
      <c r="BB1338" s="515" t="s">
        <v>2666</v>
      </c>
      <c r="BC1338" s="515"/>
      <c r="BD1338" s="515"/>
      <c r="BE1338" s="530"/>
      <c r="BF1338" s="547"/>
      <c r="BG1338" s="530"/>
      <c r="BH1338" s="530"/>
      <c r="BI1338" s="530"/>
      <c r="BJ1338" s="560"/>
      <c r="BK1338" s="560"/>
      <c r="BL1338" s="530"/>
      <c r="BM1338" s="530"/>
      <c r="BN1338" s="530"/>
      <c r="BO1338" s="530"/>
      <c r="BP1338" s="530"/>
      <c r="BQ1338" s="530"/>
      <c r="BR1338" s="530"/>
      <c r="BS1338" s="530"/>
      <c r="BT1338" s="530"/>
      <c r="BU1338" s="530"/>
      <c r="BV1338" s="530"/>
      <c r="BW1338" s="530"/>
      <c r="BX1338" s="530"/>
      <c r="BY1338" s="555"/>
      <c r="BZ1338" s="552"/>
      <c r="CA1338" s="530"/>
    </row>
    <row r="1339" spans="34:79" x14ac:dyDescent="0.3">
      <c r="AH1339" s="512" t="str">
        <f t="shared" si="61"/>
        <v>OBS! förväxlingsrisk =&gt;</v>
      </c>
      <c r="AI1339" s="15" t="str">
        <f t="shared" si="60"/>
        <v>665000-142570</v>
      </c>
      <c r="AJ1339" s="511">
        <f t="shared" si="62"/>
        <v>1336</v>
      </c>
      <c r="AK1339" s="514">
        <v>18</v>
      </c>
      <c r="AL1339" s="514" t="s">
        <v>1478</v>
      </c>
      <c r="AM1339" s="514" t="s">
        <v>4135</v>
      </c>
      <c r="AN1339" s="514" t="s">
        <v>4380</v>
      </c>
      <c r="AO1339" s="514">
        <v>664393</v>
      </c>
      <c r="AP1339" s="514">
        <v>142242</v>
      </c>
      <c r="AQ1339" s="514" t="s">
        <v>861</v>
      </c>
      <c r="AR1339" s="514" t="s">
        <v>861</v>
      </c>
      <c r="AS1339" s="514">
        <v>665000</v>
      </c>
      <c r="AT1339" s="514">
        <v>142570</v>
      </c>
      <c r="AU1339" s="514">
        <v>305</v>
      </c>
      <c r="AV1339" s="514" t="s">
        <v>718</v>
      </c>
      <c r="AW1339" s="514" t="s">
        <v>2635</v>
      </c>
      <c r="AX1339" s="514">
        <v>1.9</v>
      </c>
      <c r="AY1339" s="514">
        <v>0.7</v>
      </c>
      <c r="AZ1339" s="514">
        <v>1863</v>
      </c>
      <c r="BA1339" s="514" t="s">
        <v>208</v>
      </c>
      <c r="BB1339" s="515" t="s">
        <v>3037</v>
      </c>
      <c r="BC1339" s="515"/>
      <c r="BD1339" s="515"/>
      <c r="BE1339" s="530"/>
      <c r="BF1339" s="547"/>
      <c r="BG1339" s="530"/>
      <c r="BH1339" s="530"/>
      <c r="BI1339" s="530"/>
      <c r="BJ1339" s="560"/>
      <c r="BK1339" s="560"/>
      <c r="BL1339" s="530"/>
      <c r="BM1339" s="530"/>
      <c r="BN1339" s="530"/>
      <c r="BO1339" s="530"/>
      <c r="BP1339" s="530"/>
      <c r="BQ1339" s="530"/>
      <c r="BR1339" s="530"/>
      <c r="BS1339" s="530"/>
      <c r="BT1339" s="530"/>
      <c r="BU1339" s="530"/>
      <c r="BV1339" s="530"/>
      <c r="BW1339" s="530"/>
      <c r="BX1339" s="530"/>
      <c r="BY1339" s="555"/>
      <c r="BZ1339" s="552"/>
      <c r="CA1339" s="530"/>
    </row>
    <row r="1340" spans="34:79" x14ac:dyDescent="0.3">
      <c r="AH1340" s="512" t="str">
        <f t="shared" si="61"/>
        <v>OBS! förväxlingsrisk =&gt;</v>
      </c>
      <c r="AI1340" s="15" t="str">
        <f t="shared" si="60"/>
        <v>665005-142563</v>
      </c>
      <c r="AJ1340" s="511">
        <f t="shared" si="62"/>
        <v>1337</v>
      </c>
      <c r="AK1340" s="514">
        <v>18</v>
      </c>
      <c r="AL1340" s="514" t="s">
        <v>1478</v>
      </c>
      <c r="AM1340" s="514" t="s">
        <v>4135</v>
      </c>
      <c r="AN1340" s="514" t="s">
        <v>4380</v>
      </c>
      <c r="AO1340" s="514">
        <v>664393</v>
      </c>
      <c r="AP1340" s="514">
        <v>142242</v>
      </c>
      <c r="AQ1340" s="514" t="s">
        <v>861</v>
      </c>
      <c r="AR1340" s="514" t="s">
        <v>2656</v>
      </c>
      <c r="AS1340" s="514">
        <v>665005</v>
      </c>
      <c r="AT1340" s="514">
        <v>142563</v>
      </c>
      <c r="AU1340" s="514">
        <v>307</v>
      </c>
      <c r="AV1340" s="514" t="s">
        <v>718</v>
      </c>
      <c r="AW1340" s="514" t="s">
        <v>2635</v>
      </c>
      <c r="AX1340" s="514">
        <v>1.8</v>
      </c>
      <c r="AY1340" s="514">
        <v>0.8</v>
      </c>
      <c r="AZ1340" s="514">
        <v>1863</v>
      </c>
      <c r="BA1340" s="514" t="s">
        <v>208</v>
      </c>
      <c r="BB1340" s="515" t="s">
        <v>3037</v>
      </c>
      <c r="BC1340" s="515"/>
      <c r="BD1340" s="515"/>
      <c r="BE1340" s="530"/>
      <c r="BF1340" s="547"/>
      <c r="BG1340" s="530"/>
      <c r="BH1340" s="530"/>
      <c r="BI1340" s="530"/>
      <c r="BJ1340" s="560"/>
      <c r="BK1340" s="560"/>
      <c r="BL1340" s="530"/>
      <c r="BM1340" s="530"/>
      <c r="BN1340" s="530"/>
      <c r="BO1340" s="530"/>
      <c r="BP1340" s="530"/>
      <c r="BQ1340" s="530"/>
      <c r="BR1340" s="530"/>
      <c r="BS1340" s="530"/>
      <c r="BT1340" s="530"/>
      <c r="BU1340" s="530"/>
      <c r="BV1340" s="530"/>
      <c r="BW1340" s="530"/>
      <c r="BX1340" s="530"/>
      <c r="BY1340" s="555"/>
      <c r="BZ1340" s="552"/>
      <c r="CA1340" s="530"/>
    </row>
    <row r="1341" spans="34:79" x14ac:dyDescent="0.3">
      <c r="AH1341" s="512" t="str">
        <f t="shared" si="61"/>
        <v>OBS! förväxlingsrisk =&gt;</v>
      </c>
      <c r="AI1341" s="15" t="str">
        <f t="shared" si="60"/>
        <v>665010-142560</v>
      </c>
      <c r="AJ1341" s="511">
        <f t="shared" si="62"/>
        <v>1338</v>
      </c>
      <c r="AK1341" s="514">
        <v>18</v>
      </c>
      <c r="AL1341" s="514" t="s">
        <v>1478</v>
      </c>
      <c r="AM1341" s="514" t="s">
        <v>4135</v>
      </c>
      <c r="AN1341" s="514" t="s">
        <v>4380</v>
      </c>
      <c r="AO1341" s="514">
        <v>664393</v>
      </c>
      <c r="AP1341" s="514">
        <v>142242</v>
      </c>
      <c r="AQ1341" s="514" t="s">
        <v>861</v>
      </c>
      <c r="AR1341" s="514" t="s">
        <v>2856</v>
      </c>
      <c r="AS1341" s="514">
        <v>665010</v>
      </c>
      <c r="AT1341" s="514">
        <v>142560</v>
      </c>
      <c r="AU1341" s="514">
        <v>310</v>
      </c>
      <c r="AV1341" s="514" t="s">
        <v>718</v>
      </c>
      <c r="AW1341" s="514" t="s">
        <v>2635</v>
      </c>
      <c r="AX1341" s="514">
        <v>1.7</v>
      </c>
      <c r="AY1341" s="514">
        <v>0.9</v>
      </c>
      <c r="AZ1341" s="514">
        <v>1863</v>
      </c>
      <c r="BA1341" s="514" t="s">
        <v>208</v>
      </c>
      <c r="BB1341" s="515" t="s">
        <v>3037</v>
      </c>
      <c r="BC1341" s="515"/>
      <c r="BD1341" s="515"/>
      <c r="BE1341" s="530"/>
      <c r="BF1341" s="547"/>
      <c r="BG1341" s="530"/>
      <c r="BH1341" s="530"/>
      <c r="BI1341" s="530"/>
      <c r="BJ1341" s="560"/>
      <c r="BK1341" s="560"/>
      <c r="BL1341" s="530"/>
      <c r="BM1341" s="530"/>
      <c r="BN1341" s="530"/>
      <c r="BO1341" s="530"/>
      <c r="BP1341" s="530"/>
      <c r="BQ1341" s="530"/>
      <c r="BR1341" s="530"/>
      <c r="BS1341" s="530"/>
      <c r="BT1341" s="530"/>
      <c r="BU1341" s="530"/>
      <c r="BV1341" s="530"/>
      <c r="BW1341" s="530"/>
      <c r="BX1341" s="530"/>
      <c r="BY1341" s="555"/>
      <c r="BZ1341" s="552"/>
      <c r="CA1341" s="530"/>
    </row>
    <row r="1342" spans="34:79" x14ac:dyDescent="0.3">
      <c r="AH1342" s="512" t="str">
        <f t="shared" si="61"/>
        <v/>
      </c>
      <c r="AI1342" s="15" t="str">
        <f t="shared" si="60"/>
        <v>665030-142550</v>
      </c>
      <c r="AJ1342" s="511">
        <f t="shared" si="62"/>
        <v>1339</v>
      </c>
      <c r="AK1342" s="514">
        <v>18</v>
      </c>
      <c r="AL1342" s="514" t="s">
        <v>1478</v>
      </c>
      <c r="AM1342" s="514" t="s">
        <v>4135</v>
      </c>
      <c r="AN1342" s="514" t="s">
        <v>4380</v>
      </c>
      <c r="AO1342" s="514">
        <v>664393</v>
      </c>
      <c r="AP1342" s="514">
        <v>142242</v>
      </c>
      <c r="AQ1342" s="514" t="s">
        <v>4382</v>
      </c>
      <c r="AR1342" s="514" t="s">
        <v>861</v>
      </c>
      <c r="AS1342" s="514">
        <v>665030</v>
      </c>
      <c r="AT1342" s="514">
        <v>142550</v>
      </c>
      <c r="AU1342" s="514">
        <v>318</v>
      </c>
      <c r="AV1342" s="514" t="s">
        <v>718</v>
      </c>
      <c r="AW1342" s="514" t="s">
        <v>2635</v>
      </c>
      <c r="AX1342" s="514">
        <v>1.5</v>
      </c>
      <c r="AY1342" s="514">
        <v>1.1000000000000001</v>
      </c>
      <c r="AZ1342" s="514">
        <v>1863</v>
      </c>
      <c r="BA1342" s="514" t="s">
        <v>208</v>
      </c>
      <c r="BB1342" s="515" t="s">
        <v>3037</v>
      </c>
      <c r="BC1342" s="515"/>
      <c r="BD1342" s="515"/>
      <c r="BE1342" s="530"/>
      <c r="BF1342" s="547"/>
      <c r="BG1342" s="530"/>
      <c r="BH1342" s="530"/>
      <c r="BI1342" s="530"/>
      <c r="BJ1342" s="560"/>
      <c r="BK1342" s="560"/>
      <c r="BL1342" s="530"/>
      <c r="BM1342" s="530"/>
      <c r="BN1342" s="530"/>
      <c r="BO1342" s="530"/>
      <c r="BP1342" s="530"/>
      <c r="BQ1342" s="530"/>
      <c r="BR1342" s="530"/>
      <c r="BS1342" s="530"/>
      <c r="BT1342" s="530"/>
      <c r="BU1342" s="530"/>
      <c r="BV1342" s="530"/>
      <c r="BW1342" s="530"/>
      <c r="BX1342" s="530"/>
      <c r="BY1342" s="555"/>
      <c r="BZ1342" s="552"/>
      <c r="CA1342" s="530"/>
    </row>
    <row r="1343" spans="34:79" x14ac:dyDescent="0.3">
      <c r="AH1343" s="512" t="str">
        <f t="shared" si="61"/>
        <v/>
      </c>
      <c r="AI1343" s="15" t="str">
        <f t="shared" si="60"/>
        <v>665055-142545</v>
      </c>
      <c r="AJ1343" s="511">
        <f t="shared" si="62"/>
        <v>1340</v>
      </c>
      <c r="AK1343" s="514">
        <v>18</v>
      </c>
      <c r="AL1343" s="514" t="s">
        <v>1478</v>
      </c>
      <c r="AM1343" s="514" t="s">
        <v>4135</v>
      </c>
      <c r="AN1343" s="514" t="s">
        <v>4380</v>
      </c>
      <c r="AO1343" s="514">
        <v>664393</v>
      </c>
      <c r="AP1343" s="514">
        <v>142242</v>
      </c>
      <c r="AQ1343" s="514" t="s">
        <v>861</v>
      </c>
      <c r="AR1343" s="514" t="s">
        <v>2656</v>
      </c>
      <c r="AS1343" s="514">
        <v>665055</v>
      </c>
      <c r="AT1343" s="514">
        <v>142545</v>
      </c>
      <c r="AU1343" s="514">
        <v>321</v>
      </c>
      <c r="AV1343" s="514" t="s">
        <v>718</v>
      </c>
      <c r="AW1343" s="514" t="s">
        <v>2635</v>
      </c>
      <c r="AX1343" s="514">
        <v>1.1000000000000001</v>
      </c>
      <c r="AY1343" s="514">
        <v>1.5</v>
      </c>
      <c r="AZ1343" s="514">
        <v>1863</v>
      </c>
      <c r="BA1343" s="514" t="s">
        <v>208</v>
      </c>
      <c r="BB1343" s="515" t="s">
        <v>3037</v>
      </c>
      <c r="BC1343" s="515"/>
      <c r="BD1343" s="515"/>
      <c r="BE1343" s="530"/>
      <c r="BF1343" s="547"/>
      <c r="BG1343" s="530"/>
      <c r="BH1343" s="530"/>
      <c r="BI1343" s="530"/>
      <c r="BJ1343" s="560"/>
      <c r="BK1343" s="560"/>
      <c r="BL1343" s="530"/>
      <c r="BM1343" s="530"/>
      <c r="BN1343" s="530"/>
      <c r="BO1343" s="530"/>
      <c r="BP1343" s="530"/>
      <c r="BQ1343" s="530"/>
      <c r="BR1343" s="530"/>
      <c r="BS1343" s="530"/>
      <c r="BT1343" s="530"/>
      <c r="BU1343" s="530"/>
      <c r="BV1343" s="530"/>
      <c r="BW1343" s="530"/>
      <c r="BX1343" s="530"/>
      <c r="BY1343" s="555"/>
      <c r="BZ1343" s="552"/>
      <c r="CA1343" s="530"/>
    </row>
    <row r="1344" spans="34:79" x14ac:dyDescent="0.3">
      <c r="AH1344" s="512" t="str">
        <f t="shared" si="61"/>
        <v/>
      </c>
      <c r="AI1344" s="15" t="str">
        <f t="shared" si="60"/>
        <v>664613-142146</v>
      </c>
      <c r="AJ1344" s="511">
        <f t="shared" si="62"/>
        <v>1341</v>
      </c>
      <c r="AK1344" s="514">
        <v>18</v>
      </c>
      <c r="AL1344" s="514" t="s">
        <v>1478</v>
      </c>
      <c r="AM1344" s="514" t="s">
        <v>4092</v>
      </c>
      <c r="AN1344" s="514" t="s">
        <v>4383</v>
      </c>
      <c r="AO1344" s="514">
        <v>667116</v>
      </c>
      <c r="AP1344" s="514">
        <v>141072</v>
      </c>
      <c r="AQ1344" s="514" t="s">
        <v>4384</v>
      </c>
      <c r="AR1344" s="514" t="s">
        <v>3030</v>
      </c>
      <c r="AS1344" s="514">
        <v>664613</v>
      </c>
      <c r="AT1344" s="514">
        <v>142146</v>
      </c>
      <c r="AU1344" s="514">
        <v>210</v>
      </c>
      <c r="AV1344" s="514" t="s">
        <v>718</v>
      </c>
      <c r="AW1344" s="514" t="s">
        <v>2747</v>
      </c>
      <c r="AX1344" s="514">
        <v>0.1</v>
      </c>
      <c r="AY1344" s="514">
        <v>0.2</v>
      </c>
      <c r="AZ1344" s="514">
        <v>1863</v>
      </c>
      <c r="BA1344" s="514" t="s">
        <v>208</v>
      </c>
      <c r="BB1344" s="515" t="s">
        <v>4152</v>
      </c>
      <c r="BC1344" s="515"/>
      <c r="BD1344" s="515"/>
      <c r="BE1344" s="530"/>
      <c r="BF1344" s="547"/>
      <c r="BG1344" s="530"/>
      <c r="BH1344" s="530"/>
      <c r="BI1344" s="530"/>
      <c r="BJ1344" s="560"/>
      <c r="BK1344" s="560"/>
      <c r="BL1344" s="530"/>
      <c r="BM1344" s="530"/>
      <c r="BN1344" s="530"/>
      <c r="BO1344" s="530"/>
      <c r="BP1344" s="530"/>
      <c r="BQ1344" s="530"/>
      <c r="BR1344" s="530"/>
      <c r="BS1344" s="530"/>
      <c r="BT1344" s="530"/>
      <c r="BU1344" s="530"/>
      <c r="BV1344" s="530"/>
      <c r="BW1344" s="530"/>
      <c r="BX1344" s="530"/>
      <c r="BY1344" s="555"/>
      <c r="BZ1344" s="552"/>
      <c r="CA1344" s="530"/>
    </row>
    <row r="1345" spans="34:79" x14ac:dyDescent="0.3">
      <c r="AH1345" s="512" t="str">
        <f t="shared" si="61"/>
        <v/>
      </c>
      <c r="AI1345" s="15" t="str">
        <f t="shared" si="60"/>
        <v>664614-142138</v>
      </c>
      <c r="AJ1345" s="511">
        <f t="shared" si="62"/>
        <v>1342</v>
      </c>
      <c r="AK1345" s="514">
        <v>18</v>
      </c>
      <c r="AL1345" s="514" t="s">
        <v>1478</v>
      </c>
      <c r="AM1345" s="514" t="s">
        <v>4092</v>
      </c>
      <c r="AN1345" s="514" t="s">
        <v>4383</v>
      </c>
      <c r="AO1345" s="514">
        <v>667116</v>
      </c>
      <c r="AP1345" s="514">
        <v>141072</v>
      </c>
      <c r="AQ1345" s="514" t="s">
        <v>4385</v>
      </c>
      <c r="AR1345" s="514" t="s">
        <v>861</v>
      </c>
      <c r="AS1345" s="514">
        <v>664614</v>
      </c>
      <c r="AT1345" s="514">
        <v>142138</v>
      </c>
      <c r="AU1345" s="514">
        <v>206</v>
      </c>
      <c r="AV1345" s="514" t="s">
        <v>718</v>
      </c>
      <c r="AW1345" s="514" t="s">
        <v>2747</v>
      </c>
      <c r="AX1345" s="514">
        <v>0.2</v>
      </c>
      <c r="AY1345" s="514">
        <v>0.1</v>
      </c>
      <c r="AZ1345" s="514">
        <v>1863</v>
      </c>
      <c r="BA1345" s="514" t="s">
        <v>208</v>
      </c>
      <c r="BB1345" s="515" t="s">
        <v>4152</v>
      </c>
      <c r="BC1345" s="515"/>
      <c r="BD1345" s="515"/>
      <c r="BE1345" s="530"/>
      <c r="BF1345" s="547"/>
      <c r="BG1345" s="530"/>
      <c r="BH1345" s="530"/>
      <c r="BI1345" s="530"/>
      <c r="BJ1345" s="560"/>
      <c r="BK1345" s="560"/>
      <c r="BL1345" s="530"/>
      <c r="BM1345" s="530"/>
      <c r="BN1345" s="530"/>
      <c r="BO1345" s="530"/>
      <c r="BP1345" s="530"/>
      <c r="BQ1345" s="530"/>
      <c r="BR1345" s="530"/>
      <c r="BS1345" s="530"/>
      <c r="BT1345" s="530"/>
      <c r="BU1345" s="530"/>
      <c r="BV1345" s="530"/>
      <c r="BW1345" s="530"/>
      <c r="BX1345" s="530"/>
      <c r="BY1345" s="555"/>
      <c r="BZ1345" s="552"/>
      <c r="CA1345" s="530"/>
    </row>
    <row r="1346" spans="34:79" x14ac:dyDescent="0.3">
      <c r="AH1346" s="512" t="str">
        <f t="shared" si="61"/>
        <v/>
      </c>
      <c r="AI1346" s="15" t="str">
        <f t="shared" si="60"/>
        <v>664480-143281</v>
      </c>
      <c r="AJ1346" s="511">
        <f t="shared" si="62"/>
        <v>1343</v>
      </c>
      <c r="AK1346" s="514">
        <v>18</v>
      </c>
      <c r="AL1346" s="514" t="s">
        <v>1478</v>
      </c>
      <c r="AM1346" s="514" t="s">
        <v>4153</v>
      </c>
      <c r="AN1346" s="514" t="s">
        <v>4386</v>
      </c>
      <c r="AO1346" s="514">
        <v>662113</v>
      </c>
      <c r="AP1346" s="514">
        <v>142906</v>
      </c>
      <c r="AQ1346" s="514" t="s">
        <v>4387</v>
      </c>
      <c r="AR1346" s="514" t="s">
        <v>861</v>
      </c>
      <c r="AS1346" s="514">
        <v>664480</v>
      </c>
      <c r="AT1346" s="514">
        <v>143281</v>
      </c>
      <c r="AU1346" s="514">
        <v>217</v>
      </c>
      <c r="AV1346" s="514" t="s">
        <v>718</v>
      </c>
      <c r="AW1346" s="514" t="s">
        <v>718</v>
      </c>
      <c r="AX1346" s="514">
        <v>1.5</v>
      </c>
      <c r="AY1346" s="514">
        <v>0.4</v>
      </c>
      <c r="AZ1346" s="514">
        <v>1863</v>
      </c>
      <c r="BA1346" s="514" t="s">
        <v>208</v>
      </c>
      <c r="BB1346" s="515" t="s">
        <v>861</v>
      </c>
      <c r="BC1346" s="515"/>
      <c r="BD1346" s="515"/>
      <c r="BE1346" s="530"/>
      <c r="BF1346" s="547"/>
      <c r="BG1346" s="530"/>
      <c r="BH1346" s="530"/>
      <c r="BI1346" s="530"/>
      <c r="BJ1346" s="560"/>
      <c r="BK1346" s="560"/>
      <c r="BL1346" s="530"/>
      <c r="BM1346" s="530"/>
      <c r="BN1346" s="530"/>
      <c r="BO1346" s="530"/>
      <c r="BP1346" s="530"/>
      <c r="BQ1346" s="530"/>
      <c r="BR1346" s="530"/>
      <c r="BS1346" s="530"/>
      <c r="BT1346" s="530"/>
      <c r="BU1346" s="530"/>
      <c r="BV1346" s="530"/>
      <c r="BW1346" s="530"/>
      <c r="BX1346" s="530"/>
      <c r="BY1346" s="555"/>
      <c r="BZ1346" s="552"/>
      <c r="CA1346" s="530"/>
    </row>
    <row r="1347" spans="34:79" x14ac:dyDescent="0.3">
      <c r="AH1347" s="512" t="str">
        <f t="shared" si="61"/>
        <v/>
      </c>
      <c r="AI1347" s="15" t="str">
        <f t="shared" si="60"/>
        <v>664509-143326</v>
      </c>
      <c r="AJ1347" s="511">
        <f t="shared" si="62"/>
        <v>1344</v>
      </c>
      <c r="AK1347" s="514">
        <v>18</v>
      </c>
      <c r="AL1347" s="514" t="s">
        <v>1478</v>
      </c>
      <c r="AM1347" s="514" t="s">
        <v>4153</v>
      </c>
      <c r="AN1347" s="514" t="s">
        <v>4386</v>
      </c>
      <c r="AO1347" s="514">
        <v>662113</v>
      </c>
      <c r="AP1347" s="514">
        <v>142906</v>
      </c>
      <c r="AQ1347" s="514" t="s">
        <v>861</v>
      </c>
      <c r="AR1347" s="514" t="s">
        <v>861</v>
      </c>
      <c r="AS1347" s="514">
        <v>664509</v>
      </c>
      <c r="AT1347" s="514">
        <v>143326</v>
      </c>
      <c r="AU1347" s="514">
        <v>222</v>
      </c>
      <c r="AV1347" s="514" t="s">
        <v>718</v>
      </c>
      <c r="AW1347" s="514" t="s">
        <v>2747</v>
      </c>
      <c r="AX1347" s="514">
        <v>0.9</v>
      </c>
      <c r="AY1347" s="514">
        <v>0.8</v>
      </c>
      <c r="AZ1347" s="514">
        <v>1863</v>
      </c>
      <c r="BA1347" s="514" t="s">
        <v>208</v>
      </c>
      <c r="BB1347" s="515" t="s">
        <v>2666</v>
      </c>
      <c r="BC1347" s="515"/>
      <c r="BD1347" s="515"/>
      <c r="BE1347" s="530"/>
      <c r="BF1347" s="547"/>
      <c r="BG1347" s="530"/>
      <c r="BH1347" s="530"/>
      <c r="BI1347" s="530"/>
      <c r="BJ1347" s="560"/>
      <c r="BK1347" s="560"/>
      <c r="BL1347" s="530"/>
      <c r="BM1347" s="530"/>
      <c r="BN1347" s="530"/>
      <c r="BO1347" s="530"/>
      <c r="BP1347" s="530"/>
      <c r="BQ1347" s="530"/>
      <c r="BR1347" s="530"/>
      <c r="BS1347" s="530"/>
      <c r="BT1347" s="530"/>
      <c r="BU1347" s="530"/>
      <c r="BV1347" s="530"/>
      <c r="BW1347" s="530"/>
      <c r="BX1347" s="530"/>
      <c r="BY1347" s="555"/>
      <c r="BZ1347" s="552"/>
      <c r="CA1347" s="530"/>
    </row>
    <row r="1348" spans="34:79" x14ac:dyDescent="0.3">
      <c r="AH1348" s="512" t="str">
        <f t="shared" si="61"/>
        <v/>
      </c>
      <c r="AI1348" s="15" t="str">
        <f t="shared" ref="AI1348:AI1411" si="63">IF(AJ1348&lt;&gt;"",AS1348&amp;"-"&amp;AT1348,"")</f>
        <v>664514-143344</v>
      </c>
      <c r="AJ1348" s="511">
        <f t="shared" si="62"/>
        <v>1345</v>
      </c>
      <c r="AK1348" s="514">
        <v>18</v>
      </c>
      <c r="AL1348" s="514" t="s">
        <v>1478</v>
      </c>
      <c r="AM1348" s="514" t="s">
        <v>4153</v>
      </c>
      <c r="AN1348" s="514" t="s">
        <v>4386</v>
      </c>
      <c r="AO1348" s="514">
        <v>662113</v>
      </c>
      <c r="AP1348" s="514">
        <v>142906</v>
      </c>
      <c r="AQ1348" s="514" t="s">
        <v>4388</v>
      </c>
      <c r="AR1348" s="514" t="s">
        <v>861</v>
      </c>
      <c r="AS1348" s="514">
        <v>664514</v>
      </c>
      <c r="AT1348" s="514">
        <v>143344</v>
      </c>
      <c r="AU1348" s="514">
        <v>227</v>
      </c>
      <c r="AV1348" s="514" t="s">
        <v>718</v>
      </c>
      <c r="AW1348" s="514" t="s">
        <v>2747</v>
      </c>
      <c r="AX1348" s="514">
        <v>0.7</v>
      </c>
      <c r="AY1348" s="514">
        <v>1</v>
      </c>
      <c r="AZ1348" s="514">
        <v>1863</v>
      </c>
      <c r="BA1348" s="514" t="s">
        <v>208</v>
      </c>
      <c r="BB1348" s="515" t="s">
        <v>2666</v>
      </c>
      <c r="BC1348" s="515"/>
      <c r="BD1348" s="515"/>
      <c r="BE1348" s="530"/>
      <c r="BF1348" s="547"/>
      <c r="BG1348" s="530"/>
      <c r="BH1348" s="530"/>
      <c r="BI1348" s="530"/>
      <c r="BJ1348" s="560"/>
      <c r="BK1348" s="560"/>
      <c r="BL1348" s="530"/>
      <c r="BM1348" s="530"/>
      <c r="BN1348" s="530"/>
      <c r="BO1348" s="530"/>
      <c r="BP1348" s="530"/>
      <c r="BQ1348" s="530"/>
      <c r="BR1348" s="530"/>
      <c r="BS1348" s="530"/>
      <c r="BT1348" s="530"/>
      <c r="BU1348" s="530"/>
      <c r="BV1348" s="530"/>
      <c r="BW1348" s="530"/>
      <c r="BX1348" s="530"/>
      <c r="BY1348" s="555"/>
      <c r="BZ1348" s="552"/>
      <c r="CA1348" s="530"/>
    </row>
    <row r="1349" spans="34:79" x14ac:dyDescent="0.3">
      <c r="AH1349" s="512" t="str">
        <f t="shared" ref="AH1349:AH1412" si="64">IF(AJ1349&lt;&gt;"",IF(OR(AND(AN1349=AN1348,AQ1349=AQ1348),AND(AN1349=AN1350,AQ1349=AQ1350)),"OBS! förväxlingsrisk =&gt;",""),"")</f>
        <v/>
      </c>
      <c r="AI1349" s="15" t="str">
        <f t="shared" si="63"/>
        <v>664036-142175</v>
      </c>
      <c r="AJ1349" s="511">
        <f t="shared" ref="AJ1349:AJ1412" si="65">IF(AK1349&lt;&gt;"",AJ1348+1,"")</f>
        <v>1346</v>
      </c>
      <c r="AK1349" s="514">
        <v>18</v>
      </c>
      <c r="AL1349" s="514" t="s">
        <v>1478</v>
      </c>
      <c r="AM1349" s="514" t="s">
        <v>2798</v>
      </c>
      <c r="AN1349" s="514" t="s">
        <v>4389</v>
      </c>
      <c r="AO1349" s="514">
        <v>654513</v>
      </c>
      <c r="AP1349" s="514">
        <v>140127</v>
      </c>
      <c r="AQ1349" s="514" t="s">
        <v>4390</v>
      </c>
      <c r="AR1349" s="514" t="s">
        <v>861</v>
      </c>
      <c r="AS1349" s="514">
        <v>664036</v>
      </c>
      <c r="AT1349" s="514">
        <v>142175</v>
      </c>
      <c r="AU1349" s="514">
        <v>192</v>
      </c>
      <c r="AV1349" s="514" t="s">
        <v>718</v>
      </c>
      <c r="AW1349" s="514" t="s">
        <v>2640</v>
      </c>
      <c r="AX1349" s="514">
        <v>0.6</v>
      </c>
      <c r="AY1349" s="514">
        <v>0.5</v>
      </c>
      <c r="AZ1349" s="514">
        <v>1782</v>
      </c>
      <c r="BA1349" s="514" t="s">
        <v>173</v>
      </c>
      <c r="BB1349" s="515" t="s">
        <v>861</v>
      </c>
      <c r="BC1349" s="515"/>
      <c r="BD1349" s="515"/>
      <c r="BE1349" s="530"/>
      <c r="BF1349" s="547"/>
      <c r="BG1349" s="530"/>
      <c r="BH1349" s="530"/>
      <c r="BI1349" s="530"/>
      <c r="BJ1349" s="560"/>
      <c r="BK1349" s="560"/>
      <c r="BL1349" s="530"/>
      <c r="BM1349" s="530"/>
      <c r="BN1349" s="530"/>
      <c r="BO1349" s="530"/>
      <c r="BP1349" s="530"/>
      <c r="BQ1349" s="530"/>
      <c r="BR1349" s="530"/>
      <c r="BS1349" s="530"/>
      <c r="BT1349" s="530"/>
      <c r="BU1349" s="530"/>
      <c r="BV1349" s="530"/>
      <c r="BW1349" s="530"/>
      <c r="BX1349" s="530"/>
      <c r="BY1349" s="555"/>
      <c r="BZ1349" s="552"/>
      <c r="CA1349" s="530"/>
    </row>
    <row r="1350" spans="34:79" x14ac:dyDescent="0.3">
      <c r="AH1350" s="512" t="str">
        <f t="shared" si="64"/>
        <v/>
      </c>
      <c r="AI1350" s="15" t="str">
        <f t="shared" si="63"/>
        <v>653475-141968</v>
      </c>
      <c r="AJ1350" s="511">
        <f t="shared" si="65"/>
        <v>1347</v>
      </c>
      <c r="AK1350" s="514">
        <v>18</v>
      </c>
      <c r="AL1350" s="514" t="s">
        <v>1478</v>
      </c>
      <c r="AM1350" s="514" t="s">
        <v>4145</v>
      </c>
      <c r="AN1350" s="514" t="s">
        <v>4391</v>
      </c>
      <c r="AO1350" s="514">
        <v>653807</v>
      </c>
      <c r="AP1350" s="514">
        <v>141806</v>
      </c>
      <c r="AQ1350" s="514" t="s">
        <v>3065</v>
      </c>
      <c r="AR1350" s="514" t="s">
        <v>861</v>
      </c>
      <c r="AS1350" s="514">
        <v>653475</v>
      </c>
      <c r="AT1350" s="514">
        <v>141968</v>
      </c>
      <c r="AU1350" s="514">
        <v>91</v>
      </c>
      <c r="AV1350" s="514" t="s">
        <v>719</v>
      </c>
      <c r="AW1350" s="514" t="s">
        <v>2635</v>
      </c>
      <c r="AX1350" s="514">
        <v>6.5</v>
      </c>
      <c r="AY1350" s="514">
        <v>4.2</v>
      </c>
      <c r="AZ1350" s="514">
        <v>1860</v>
      </c>
      <c r="BA1350" s="514" t="s">
        <v>244</v>
      </c>
      <c r="BB1350" s="515" t="s">
        <v>2946</v>
      </c>
      <c r="BC1350" s="515"/>
      <c r="BD1350" s="515"/>
      <c r="BE1350" s="530"/>
      <c r="BF1350" s="547"/>
      <c r="BG1350" s="530"/>
      <c r="BH1350" s="530"/>
      <c r="BI1350" s="530"/>
      <c r="BJ1350" s="560"/>
      <c r="BK1350" s="560"/>
      <c r="BL1350" s="530"/>
      <c r="BM1350" s="530"/>
      <c r="BN1350" s="530"/>
      <c r="BO1350" s="530"/>
      <c r="BP1350" s="530"/>
      <c r="BQ1350" s="530"/>
      <c r="BR1350" s="530"/>
      <c r="BS1350" s="530"/>
      <c r="BT1350" s="530"/>
      <c r="BU1350" s="530"/>
      <c r="BV1350" s="530"/>
      <c r="BW1350" s="530"/>
      <c r="BX1350" s="530"/>
      <c r="BY1350" s="555"/>
      <c r="BZ1350" s="552"/>
      <c r="CA1350" s="530"/>
    </row>
    <row r="1351" spans="34:79" x14ac:dyDescent="0.3">
      <c r="AH1351" s="512" t="str">
        <f t="shared" si="64"/>
        <v/>
      </c>
      <c r="AI1351" s="15" t="str">
        <f t="shared" si="63"/>
        <v>653515-141975</v>
      </c>
      <c r="AJ1351" s="511">
        <f t="shared" si="65"/>
        <v>1348</v>
      </c>
      <c r="AK1351" s="514">
        <v>18</v>
      </c>
      <c r="AL1351" s="514" t="s">
        <v>1478</v>
      </c>
      <c r="AM1351" s="514" t="s">
        <v>4145</v>
      </c>
      <c r="AN1351" s="514" t="s">
        <v>4391</v>
      </c>
      <c r="AO1351" s="514">
        <v>653807</v>
      </c>
      <c r="AP1351" s="514">
        <v>141806</v>
      </c>
      <c r="AQ1351" s="514" t="s">
        <v>4224</v>
      </c>
      <c r="AR1351" s="514" t="s">
        <v>861</v>
      </c>
      <c r="AS1351" s="514">
        <v>653515</v>
      </c>
      <c r="AT1351" s="514">
        <v>141975</v>
      </c>
      <c r="AU1351" s="514">
        <v>85</v>
      </c>
      <c r="AV1351" s="514" t="s">
        <v>719</v>
      </c>
      <c r="AW1351" s="514" t="s">
        <v>2635</v>
      </c>
      <c r="AX1351" s="514">
        <v>7</v>
      </c>
      <c r="AY1351" s="514">
        <v>3.7</v>
      </c>
      <c r="AZ1351" s="514">
        <v>1860</v>
      </c>
      <c r="BA1351" s="514" t="s">
        <v>244</v>
      </c>
      <c r="BB1351" s="515" t="s">
        <v>2946</v>
      </c>
      <c r="BC1351" s="515"/>
      <c r="BD1351" s="515"/>
      <c r="BE1351" s="530"/>
      <c r="BF1351" s="547"/>
      <c r="BG1351" s="530"/>
      <c r="BH1351" s="530"/>
      <c r="BI1351" s="530"/>
      <c r="BJ1351" s="560"/>
      <c r="BK1351" s="560"/>
      <c r="BL1351" s="530"/>
      <c r="BM1351" s="530"/>
      <c r="BN1351" s="530"/>
      <c r="BO1351" s="530"/>
      <c r="BP1351" s="530"/>
      <c r="BQ1351" s="530"/>
      <c r="BR1351" s="530"/>
      <c r="BS1351" s="530"/>
      <c r="BT1351" s="530"/>
      <c r="BU1351" s="530"/>
      <c r="BV1351" s="530"/>
      <c r="BW1351" s="530"/>
      <c r="BX1351" s="530"/>
      <c r="BY1351" s="555"/>
      <c r="BZ1351" s="552"/>
      <c r="CA1351" s="530"/>
    </row>
    <row r="1352" spans="34:79" x14ac:dyDescent="0.3">
      <c r="AH1352" s="512" t="str">
        <f t="shared" si="64"/>
        <v/>
      </c>
      <c r="AI1352" s="15" t="str">
        <f t="shared" si="63"/>
        <v>664382-143250</v>
      </c>
      <c r="AJ1352" s="511">
        <f t="shared" si="65"/>
        <v>1349</v>
      </c>
      <c r="AK1352" s="514">
        <v>18</v>
      </c>
      <c r="AL1352" s="514" t="s">
        <v>1478</v>
      </c>
      <c r="AM1352" s="514" t="s">
        <v>4153</v>
      </c>
      <c r="AN1352" s="514" t="s">
        <v>4392</v>
      </c>
      <c r="AO1352" s="514">
        <v>662113</v>
      </c>
      <c r="AP1352" s="514">
        <v>142906</v>
      </c>
      <c r="AQ1352" s="514" t="s">
        <v>4393</v>
      </c>
      <c r="AR1352" s="514" t="s">
        <v>861</v>
      </c>
      <c r="AS1352" s="514">
        <v>664382</v>
      </c>
      <c r="AT1352" s="514">
        <v>143250</v>
      </c>
      <c r="AU1352" s="514">
        <v>206</v>
      </c>
      <c r="AV1352" s="514" t="s">
        <v>720</v>
      </c>
      <c r="AW1352" s="514" t="s">
        <v>718</v>
      </c>
      <c r="AX1352" s="514">
        <v>0.6</v>
      </c>
      <c r="AY1352" s="514">
        <v>0.1</v>
      </c>
      <c r="AZ1352" s="514">
        <v>1863</v>
      </c>
      <c r="BA1352" s="514" t="s">
        <v>208</v>
      </c>
      <c r="BB1352" s="515" t="s">
        <v>2666</v>
      </c>
      <c r="BC1352" s="515"/>
      <c r="BD1352" s="515"/>
      <c r="BE1352" s="530"/>
      <c r="BF1352" s="547"/>
      <c r="BG1352" s="530"/>
      <c r="BH1352" s="530"/>
      <c r="BI1352" s="530"/>
      <c r="BJ1352" s="560"/>
      <c r="BK1352" s="560"/>
      <c r="BL1352" s="530"/>
      <c r="BM1352" s="530"/>
      <c r="BN1352" s="530"/>
      <c r="BO1352" s="530"/>
      <c r="BP1352" s="530"/>
      <c r="BQ1352" s="530"/>
      <c r="BR1352" s="530"/>
      <c r="BS1352" s="530"/>
      <c r="BT1352" s="530"/>
      <c r="BU1352" s="530"/>
      <c r="BV1352" s="530"/>
      <c r="BW1352" s="530"/>
      <c r="BX1352" s="530"/>
      <c r="BY1352" s="555"/>
      <c r="BZ1352" s="552"/>
      <c r="CA1352" s="530"/>
    </row>
    <row r="1353" spans="34:79" x14ac:dyDescent="0.3">
      <c r="AH1353" s="512" t="str">
        <f t="shared" si="64"/>
        <v>OBS! förväxlingsrisk =&gt;</v>
      </c>
      <c r="AI1353" s="15" t="str">
        <f t="shared" si="63"/>
        <v>664385-143250</v>
      </c>
      <c r="AJ1353" s="511">
        <f t="shared" si="65"/>
        <v>1350</v>
      </c>
      <c r="AK1353" s="514">
        <v>18</v>
      </c>
      <c r="AL1353" s="514" t="s">
        <v>1478</v>
      </c>
      <c r="AM1353" s="514" t="s">
        <v>4153</v>
      </c>
      <c r="AN1353" s="514" t="s">
        <v>4392</v>
      </c>
      <c r="AO1353" s="514">
        <v>662113</v>
      </c>
      <c r="AP1353" s="514">
        <v>142906</v>
      </c>
      <c r="AQ1353" s="514" t="s">
        <v>4394</v>
      </c>
      <c r="AR1353" s="514" t="s">
        <v>3819</v>
      </c>
      <c r="AS1353" s="514">
        <v>664385</v>
      </c>
      <c r="AT1353" s="514">
        <v>143250</v>
      </c>
      <c r="AU1353" s="514">
        <v>208</v>
      </c>
      <c r="AV1353" s="514" t="s">
        <v>720</v>
      </c>
      <c r="AW1353" s="514" t="s">
        <v>718</v>
      </c>
      <c r="AX1353" s="514">
        <v>0.6</v>
      </c>
      <c r="AY1353" s="514">
        <v>0.1</v>
      </c>
      <c r="AZ1353" s="514">
        <v>1863</v>
      </c>
      <c r="BA1353" s="514" t="s">
        <v>208</v>
      </c>
      <c r="BB1353" s="515" t="s">
        <v>2666</v>
      </c>
      <c r="BC1353" s="515"/>
      <c r="BD1353" s="515"/>
      <c r="BE1353" s="530"/>
      <c r="BF1353" s="547"/>
      <c r="BG1353" s="530"/>
      <c r="BH1353" s="530"/>
      <c r="BI1353" s="530"/>
      <c r="BJ1353" s="560"/>
      <c r="BK1353" s="560"/>
      <c r="BL1353" s="530"/>
      <c r="BM1353" s="530"/>
      <c r="BN1353" s="530"/>
      <c r="BO1353" s="530"/>
      <c r="BP1353" s="530"/>
      <c r="BQ1353" s="530"/>
      <c r="BR1353" s="530"/>
      <c r="BS1353" s="530"/>
      <c r="BT1353" s="530"/>
      <c r="BU1353" s="530"/>
      <c r="BV1353" s="530"/>
      <c r="BW1353" s="530"/>
      <c r="BX1353" s="530"/>
      <c r="BY1353" s="555"/>
      <c r="BZ1353" s="552"/>
      <c r="CA1353" s="530"/>
    </row>
    <row r="1354" spans="34:79" x14ac:dyDescent="0.3">
      <c r="AH1354" s="512" t="str">
        <f t="shared" si="64"/>
        <v>OBS! förväxlingsrisk =&gt;</v>
      </c>
      <c r="AI1354" s="15" t="str">
        <f t="shared" si="63"/>
        <v>664403-143240</v>
      </c>
      <c r="AJ1354" s="511">
        <f t="shared" si="65"/>
        <v>1351</v>
      </c>
      <c r="AK1354" s="514">
        <v>18</v>
      </c>
      <c r="AL1354" s="514" t="s">
        <v>1478</v>
      </c>
      <c r="AM1354" s="514" t="s">
        <v>4153</v>
      </c>
      <c r="AN1354" s="514" t="s">
        <v>4392</v>
      </c>
      <c r="AO1354" s="514">
        <v>662113</v>
      </c>
      <c r="AP1354" s="514">
        <v>142906</v>
      </c>
      <c r="AQ1354" s="514" t="s">
        <v>4394</v>
      </c>
      <c r="AR1354" s="514" t="s">
        <v>861</v>
      </c>
      <c r="AS1354" s="514">
        <v>664403</v>
      </c>
      <c r="AT1354" s="514">
        <v>143240</v>
      </c>
      <c r="AU1354" s="514">
        <v>211</v>
      </c>
      <c r="AV1354" s="514" t="s">
        <v>720</v>
      </c>
      <c r="AW1354" s="514" t="s">
        <v>718</v>
      </c>
      <c r="AX1354" s="514">
        <v>0.3</v>
      </c>
      <c r="AY1354" s="514">
        <v>0.4</v>
      </c>
      <c r="AZ1354" s="514">
        <v>1863</v>
      </c>
      <c r="BA1354" s="514" t="s">
        <v>208</v>
      </c>
      <c r="BB1354" s="515" t="s">
        <v>2666</v>
      </c>
      <c r="BC1354" s="515"/>
      <c r="BD1354" s="515"/>
      <c r="BE1354" s="530"/>
      <c r="BF1354" s="547"/>
      <c r="BG1354" s="530"/>
      <c r="BH1354" s="530"/>
      <c r="BI1354" s="530"/>
      <c r="BJ1354" s="560"/>
      <c r="BK1354" s="560"/>
      <c r="BL1354" s="530"/>
      <c r="BM1354" s="530"/>
      <c r="BN1354" s="530"/>
      <c r="BO1354" s="530"/>
      <c r="BP1354" s="530"/>
      <c r="BQ1354" s="530"/>
      <c r="BR1354" s="530"/>
      <c r="BS1354" s="530"/>
      <c r="BT1354" s="530"/>
      <c r="BU1354" s="530"/>
      <c r="BV1354" s="530"/>
      <c r="BW1354" s="530"/>
      <c r="BX1354" s="530"/>
      <c r="BY1354" s="555"/>
      <c r="BZ1354" s="552"/>
      <c r="CA1354" s="530"/>
    </row>
    <row r="1355" spans="34:79" x14ac:dyDescent="0.3">
      <c r="AH1355" s="512" t="str">
        <f t="shared" si="64"/>
        <v/>
      </c>
      <c r="AI1355" s="15" t="str">
        <f t="shared" si="63"/>
        <v>664467-143243</v>
      </c>
      <c r="AJ1355" s="511">
        <f t="shared" si="65"/>
        <v>1352</v>
      </c>
      <c r="AK1355" s="514">
        <v>18</v>
      </c>
      <c r="AL1355" s="514" t="s">
        <v>1478</v>
      </c>
      <c r="AM1355" s="514" t="s">
        <v>4153</v>
      </c>
      <c r="AN1355" s="514" t="s">
        <v>4392</v>
      </c>
      <c r="AO1355" s="514">
        <v>662113</v>
      </c>
      <c r="AP1355" s="514">
        <v>142906</v>
      </c>
      <c r="AQ1355" s="514" t="s">
        <v>4395</v>
      </c>
      <c r="AR1355" s="514" t="s">
        <v>861</v>
      </c>
      <c r="AS1355" s="514">
        <v>664467</v>
      </c>
      <c r="AT1355" s="514">
        <v>143243</v>
      </c>
      <c r="AU1355" s="514">
        <v>213</v>
      </c>
      <c r="AV1355" s="514" t="s">
        <v>720</v>
      </c>
      <c r="AW1355" s="514" t="s">
        <v>718</v>
      </c>
      <c r="AX1355" s="514">
        <v>1.5</v>
      </c>
      <c r="AY1355" s="514">
        <v>0</v>
      </c>
      <c r="AZ1355" s="514">
        <v>1863</v>
      </c>
      <c r="BA1355" s="514" t="s">
        <v>208</v>
      </c>
      <c r="BB1355" s="515" t="s">
        <v>861</v>
      </c>
      <c r="BC1355" s="515"/>
      <c r="BD1355" s="515"/>
      <c r="BE1355" s="530"/>
      <c r="BF1355" s="547"/>
      <c r="BG1355" s="530"/>
      <c r="BH1355" s="530"/>
      <c r="BI1355" s="530"/>
      <c r="BJ1355" s="560"/>
      <c r="BK1355" s="560"/>
      <c r="BL1355" s="530"/>
      <c r="BM1355" s="530"/>
      <c r="BN1355" s="530"/>
      <c r="BO1355" s="530"/>
      <c r="BP1355" s="530"/>
      <c r="BQ1355" s="530"/>
      <c r="BR1355" s="530"/>
      <c r="BS1355" s="530"/>
      <c r="BT1355" s="530"/>
      <c r="BU1355" s="530"/>
      <c r="BV1355" s="530"/>
      <c r="BW1355" s="530"/>
      <c r="BX1355" s="530"/>
      <c r="BY1355" s="555"/>
      <c r="BZ1355" s="552"/>
      <c r="CA1355" s="530"/>
    </row>
    <row r="1356" spans="34:79" x14ac:dyDescent="0.3">
      <c r="AH1356" s="512" t="str">
        <f t="shared" si="64"/>
        <v/>
      </c>
      <c r="AI1356" s="15" t="str">
        <f t="shared" si="63"/>
        <v>664485-143240</v>
      </c>
      <c r="AJ1356" s="511">
        <f t="shared" si="65"/>
        <v>1353</v>
      </c>
      <c r="AK1356" s="514">
        <v>18</v>
      </c>
      <c r="AL1356" s="514" t="s">
        <v>1478</v>
      </c>
      <c r="AM1356" s="514" t="s">
        <v>4153</v>
      </c>
      <c r="AN1356" s="514" t="s">
        <v>4392</v>
      </c>
      <c r="AO1356" s="514">
        <v>662113</v>
      </c>
      <c r="AP1356" s="514">
        <v>142906</v>
      </c>
      <c r="AQ1356" s="514" t="s">
        <v>4396</v>
      </c>
      <c r="AR1356" s="514" t="s">
        <v>2672</v>
      </c>
      <c r="AS1356" s="514">
        <v>664485</v>
      </c>
      <c r="AT1356" s="514">
        <v>143240</v>
      </c>
      <c r="AU1356" s="514">
        <v>216</v>
      </c>
      <c r="AV1356" s="514" t="s">
        <v>720</v>
      </c>
      <c r="AW1356" s="514" t="s">
        <v>718</v>
      </c>
      <c r="AX1356" s="514">
        <v>1.2</v>
      </c>
      <c r="AY1356" s="514">
        <v>0.2</v>
      </c>
      <c r="AZ1356" s="514">
        <v>1863</v>
      </c>
      <c r="BA1356" s="514" t="s">
        <v>208</v>
      </c>
      <c r="BB1356" s="515" t="s">
        <v>2666</v>
      </c>
      <c r="BC1356" s="515"/>
      <c r="BD1356" s="515"/>
      <c r="BE1356" s="530"/>
      <c r="BF1356" s="547"/>
      <c r="BG1356" s="530"/>
      <c r="BH1356" s="530"/>
      <c r="BI1356" s="530"/>
      <c r="BJ1356" s="560"/>
      <c r="BK1356" s="560"/>
      <c r="BL1356" s="530"/>
      <c r="BM1356" s="530"/>
      <c r="BN1356" s="530"/>
      <c r="BO1356" s="530"/>
      <c r="BP1356" s="530"/>
      <c r="BQ1356" s="530"/>
      <c r="BR1356" s="530"/>
      <c r="BS1356" s="530"/>
      <c r="BT1356" s="530"/>
      <c r="BU1356" s="530"/>
      <c r="BV1356" s="530"/>
      <c r="BW1356" s="530"/>
      <c r="BX1356" s="530"/>
      <c r="BY1356" s="555"/>
      <c r="BZ1356" s="552"/>
      <c r="CA1356" s="530"/>
    </row>
    <row r="1357" spans="34:79" x14ac:dyDescent="0.3">
      <c r="AH1357" s="512" t="str">
        <f t="shared" si="64"/>
        <v/>
      </c>
      <c r="AI1357" s="15" t="str">
        <f t="shared" si="63"/>
        <v>664516-143238</v>
      </c>
      <c r="AJ1357" s="511">
        <f t="shared" si="65"/>
        <v>1354</v>
      </c>
      <c r="AK1357" s="514">
        <v>18</v>
      </c>
      <c r="AL1357" s="514" t="s">
        <v>1478</v>
      </c>
      <c r="AM1357" s="514" t="s">
        <v>4153</v>
      </c>
      <c r="AN1357" s="514" t="s">
        <v>4392</v>
      </c>
      <c r="AO1357" s="514">
        <v>662113</v>
      </c>
      <c r="AP1357" s="514">
        <v>142906</v>
      </c>
      <c r="AQ1357" s="514" t="s">
        <v>4397</v>
      </c>
      <c r="AR1357" s="514" t="s">
        <v>861</v>
      </c>
      <c r="AS1357" s="514">
        <v>664516</v>
      </c>
      <c r="AT1357" s="514">
        <v>143238</v>
      </c>
      <c r="AU1357" s="514">
        <v>218</v>
      </c>
      <c r="AV1357" s="514" t="s">
        <v>720</v>
      </c>
      <c r="AW1357" s="514" t="s">
        <v>718</v>
      </c>
      <c r="AX1357" s="514">
        <v>0.9</v>
      </c>
      <c r="AY1357" s="514">
        <v>0.5</v>
      </c>
      <c r="AZ1357" s="514">
        <v>1863</v>
      </c>
      <c r="BA1357" s="514" t="s">
        <v>208</v>
      </c>
      <c r="BB1357" s="515" t="s">
        <v>2666</v>
      </c>
      <c r="BC1357" s="515"/>
      <c r="BD1357" s="515"/>
      <c r="BE1357" s="530"/>
      <c r="BF1357" s="547"/>
      <c r="BG1357" s="530"/>
      <c r="BH1357" s="530"/>
      <c r="BI1357" s="530"/>
      <c r="BJ1357" s="560"/>
      <c r="BK1357" s="560"/>
      <c r="BL1357" s="530"/>
      <c r="BM1357" s="530"/>
      <c r="BN1357" s="530"/>
      <c r="BO1357" s="530"/>
      <c r="BP1357" s="530"/>
      <c r="BQ1357" s="530"/>
      <c r="BR1357" s="530"/>
      <c r="BS1357" s="530"/>
      <c r="BT1357" s="530"/>
      <c r="BU1357" s="530"/>
      <c r="BV1357" s="530"/>
      <c r="BW1357" s="530"/>
      <c r="BX1357" s="530"/>
      <c r="BY1357" s="555"/>
      <c r="BZ1357" s="552"/>
      <c r="CA1357" s="530"/>
    </row>
    <row r="1358" spans="34:79" x14ac:dyDescent="0.3">
      <c r="AH1358" s="512" t="str">
        <f t="shared" si="64"/>
        <v/>
      </c>
      <c r="AI1358" s="15" t="str">
        <f t="shared" si="63"/>
        <v>664588-143242</v>
      </c>
      <c r="AJ1358" s="511">
        <f t="shared" si="65"/>
        <v>1355</v>
      </c>
      <c r="AK1358" s="514">
        <v>18</v>
      </c>
      <c r="AL1358" s="514" t="s">
        <v>1478</v>
      </c>
      <c r="AM1358" s="514" t="s">
        <v>4153</v>
      </c>
      <c r="AN1358" s="514" t="s">
        <v>4392</v>
      </c>
      <c r="AO1358" s="514">
        <v>662113</v>
      </c>
      <c r="AP1358" s="514">
        <v>142906</v>
      </c>
      <c r="AQ1358" s="514" t="s">
        <v>4398</v>
      </c>
      <c r="AR1358" s="514" t="s">
        <v>861</v>
      </c>
      <c r="AS1358" s="514">
        <v>664588</v>
      </c>
      <c r="AT1358" s="514">
        <v>143242</v>
      </c>
      <c r="AU1358" s="514">
        <v>224</v>
      </c>
      <c r="AV1358" s="514" t="s">
        <v>720</v>
      </c>
      <c r="AW1358" s="514" t="s">
        <v>718</v>
      </c>
      <c r="AX1358" s="514">
        <v>0.2</v>
      </c>
      <c r="AY1358" s="514">
        <v>1.2</v>
      </c>
      <c r="AZ1358" s="514">
        <v>1863</v>
      </c>
      <c r="BA1358" s="514" t="s">
        <v>208</v>
      </c>
      <c r="BB1358" s="515" t="s">
        <v>2666</v>
      </c>
      <c r="BC1358" s="515"/>
      <c r="BD1358" s="515"/>
      <c r="BE1358" s="530"/>
      <c r="BF1358" s="547"/>
      <c r="BG1358" s="530"/>
      <c r="BH1358" s="530"/>
      <c r="BI1358" s="530"/>
      <c r="BJ1358" s="560"/>
      <c r="BK1358" s="560"/>
      <c r="BL1358" s="530"/>
      <c r="BM1358" s="530"/>
      <c r="BN1358" s="530"/>
      <c r="BO1358" s="530"/>
      <c r="BP1358" s="530"/>
      <c r="BQ1358" s="530"/>
      <c r="BR1358" s="530"/>
      <c r="BS1358" s="530"/>
      <c r="BT1358" s="530"/>
      <c r="BU1358" s="530"/>
      <c r="BV1358" s="530"/>
      <c r="BW1358" s="530"/>
      <c r="BX1358" s="530"/>
      <c r="BY1358" s="555"/>
      <c r="BZ1358" s="552"/>
      <c r="CA1358" s="530"/>
    </row>
    <row r="1359" spans="34:79" x14ac:dyDescent="0.3">
      <c r="AH1359" s="512" t="str">
        <f t="shared" si="64"/>
        <v/>
      </c>
      <c r="AI1359" s="15" t="str">
        <f t="shared" si="63"/>
        <v>665399-143303</v>
      </c>
      <c r="AJ1359" s="511">
        <f t="shared" si="65"/>
        <v>1356</v>
      </c>
      <c r="AK1359" s="514">
        <v>18</v>
      </c>
      <c r="AL1359" s="514" t="s">
        <v>1478</v>
      </c>
      <c r="AM1359" s="514" t="s">
        <v>4153</v>
      </c>
      <c r="AN1359" s="514" t="s">
        <v>4392</v>
      </c>
      <c r="AO1359" s="514">
        <v>662113</v>
      </c>
      <c r="AP1359" s="514">
        <v>142906</v>
      </c>
      <c r="AQ1359" s="514" t="s">
        <v>4399</v>
      </c>
      <c r="AR1359" s="514" t="s">
        <v>861</v>
      </c>
      <c r="AS1359" s="514">
        <v>665399</v>
      </c>
      <c r="AT1359" s="514">
        <v>143303</v>
      </c>
      <c r="AU1359" s="514">
        <v>235</v>
      </c>
      <c r="AV1359" s="514" t="s">
        <v>720</v>
      </c>
      <c r="AW1359" s="514" t="s">
        <v>718</v>
      </c>
      <c r="AX1359" s="514">
        <v>1.4</v>
      </c>
      <c r="AY1359" s="514">
        <v>0.1</v>
      </c>
      <c r="AZ1359" s="514">
        <v>1863</v>
      </c>
      <c r="BA1359" s="514" t="s">
        <v>208</v>
      </c>
      <c r="BB1359" s="515" t="s">
        <v>861</v>
      </c>
      <c r="BC1359" s="515"/>
      <c r="BD1359" s="515"/>
      <c r="BE1359" s="530"/>
      <c r="BF1359" s="547"/>
      <c r="BG1359" s="530"/>
      <c r="BH1359" s="530"/>
      <c r="BI1359" s="530"/>
      <c r="BJ1359" s="560"/>
      <c r="BK1359" s="560"/>
      <c r="BL1359" s="530"/>
      <c r="BM1359" s="530"/>
      <c r="BN1359" s="530"/>
      <c r="BO1359" s="530"/>
      <c r="BP1359" s="530"/>
      <c r="BQ1359" s="530"/>
      <c r="BR1359" s="530"/>
      <c r="BS1359" s="530"/>
      <c r="BT1359" s="530"/>
      <c r="BU1359" s="530"/>
      <c r="BV1359" s="530"/>
      <c r="BW1359" s="530"/>
      <c r="BX1359" s="530"/>
      <c r="BY1359" s="555"/>
      <c r="BZ1359" s="552"/>
      <c r="CA1359" s="530"/>
    </row>
    <row r="1360" spans="34:79" x14ac:dyDescent="0.3">
      <c r="AH1360" s="512" t="str">
        <f t="shared" si="64"/>
        <v/>
      </c>
      <c r="AI1360" s="15" t="str">
        <f t="shared" si="63"/>
        <v>665401-143300</v>
      </c>
      <c r="AJ1360" s="511">
        <f t="shared" si="65"/>
        <v>1357</v>
      </c>
      <c r="AK1360" s="514">
        <v>18</v>
      </c>
      <c r="AL1360" s="514" t="s">
        <v>1478</v>
      </c>
      <c r="AM1360" s="514" t="s">
        <v>4153</v>
      </c>
      <c r="AN1360" s="514" t="s">
        <v>4392</v>
      </c>
      <c r="AO1360" s="514">
        <v>662113</v>
      </c>
      <c r="AP1360" s="514">
        <v>142906</v>
      </c>
      <c r="AQ1360" s="514" t="s">
        <v>4400</v>
      </c>
      <c r="AR1360" s="514" t="s">
        <v>861</v>
      </c>
      <c r="AS1360" s="514">
        <v>665401</v>
      </c>
      <c r="AT1360" s="514">
        <v>143300</v>
      </c>
      <c r="AU1360" s="514">
        <v>235</v>
      </c>
      <c r="AV1360" s="514" t="s">
        <v>720</v>
      </c>
      <c r="AW1360" s="514" t="s">
        <v>718</v>
      </c>
      <c r="AX1360" s="514">
        <v>1.4</v>
      </c>
      <c r="AY1360" s="514">
        <v>0</v>
      </c>
      <c r="AZ1360" s="514">
        <v>1863</v>
      </c>
      <c r="BA1360" s="514" t="s">
        <v>208</v>
      </c>
      <c r="BB1360" s="515" t="s">
        <v>3037</v>
      </c>
      <c r="BC1360" s="515"/>
      <c r="BD1360" s="515"/>
      <c r="BE1360" s="530"/>
      <c r="BF1360" s="547"/>
      <c r="BG1360" s="530"/>
      <c r="BH1360" s="530"/>
      <c r="BI1360" s="530"/>
      <c r="BJ1360" s="560"/>
      <c r="BK1360" s="560"/>
      <c r="BL1360" s="530"/>
      <c r="BM1360" s="530"/>
      <c r="BN1360" s="530"/>
      <c r="BO1360" s="530"/>
      <c r="BP1360" s="530"/>
      <c r="BQ1360" s="530"/>
      <c r="BR1360" s="530"/>
      <c r="BS1360" s="530"/>
      <c r="BT1360" s="530"/>
      <c r="BU1360" s="530"/>
      <c r="BV1360" s="530"/>
      <c r="BW1360" s="530"/>
      <c r="BX1360" s="530"/>
      <c r="BY1360" s="555"/>
      <c r="BZ1360" s="552"/>
      <c r="CA1360" s="530"/>
    </row>
    <row r="1361" spans="34:79" x14ac:dyDescent="0.3">
      <c r="AH1361" s="512" t="str">
        <f t="shared" si="64"/>
        <v/>
      </c>
      <c r="AI1361" s="15" t="str">
        <f t="shared" si="63"/>
        <v>665419-143305</v>
      </c>
      <c r="AJ1361" s="511">
        <f t="shared" si="65"/>
        <v>1358</v>
      </c>
      <c r="AK1361" s="514">
        <v>18</v>
      </c>
      <c r="AL1361" s="514" t="s">
        <v>1478</v>
      </c>
      <c r="AM1361" s="514" t="s">
        <v>4153</v>
      </c>
      <c r="AN1361" s="514" t="s">
        <v>4392</v>
      </c>
      <c r="AO1361" s="514">
        <v>662113</v>
      </c>
      <c r="AP1361" s="514">
        <v>142906</v>
      </c>
      <c r="AQ1361" s="514" t="s">
        <v>4401</v>
      </c>
      <c r="AR1361" s="514" t="s">
        <v>861</v>
      </c>
      <c r="AS1361" s="514">
        <v>665419</v>
      </c>
      <c r="AT1361" s="514">
        <v>143305</v>
      </c>
      <c r="AU1361" s="514">
        <v>238</v>
      </c>
      <c r="AV1361" s="514" t="s">
        <v>720</v>
      </c>
      <c r="AW1361" s="514" t="s">
        <v>718</v>
      </c>
      <c r="AX1361" s="514">
        <v>1.2</v>
      </c>
      <c r="AY1361" s="514">
        <v>0.2</v>
      </c>
      <c r="AZ1361" s="514">
        <v>1863</v>
      </c>
      <c r="BA1361" s="514" t="s">
        <v>208</v>
      </c>
      <c r="BB1361" s="515" t="s">
        <v>3037</v>
      </c>
      <c r="BC1361" s="515"/>
      <c r="BD1361" s="515"/>
      <c r="BE1361" s="530"/>
      <c r="BF1361" s="547"/>
      <c r="BG1361" s="530"/>
      <c r="BH1361" s="530"/>
      <c r="BI1361" s="530"/>
      <c r="BJ1361" s="560"/>
      <c r="BK1361" s="560"/>
      <c r="BL1361" s="530"/>
      <c r="BM1361" s="530"/>
      <c r="BN1361" s="530"/>
      <c r="BO1361" s="530"/>
      <c r="BP1361" s="530"/>
      <c r="BQ1361" s="530"/>
      <c r="BR1361" s="530"/>
      <c r="BS1361" s="530"/>
      <c r="BT1361" s="530"/>
      <c r="BU1361" s="530"/>
      <c r="BV1361" s="530"/>
      <c r="BW1361" s="530"/>
      <c r="BX1361" s="530"/>
      <c r="BY1361" s="555"/>
      <c r="BZ1361" s="552"/>
      <c r="CA1361" s="530"/>
    </row>
    <row r="1362" spans="34:79" x14ac:dyDescent="0.3">
      <c r="AH1362" s="512" t="str">
        <f t="shared" si="64"/>
        <v/>
      </c>
      <c r="AI1362" s="15" t="str">
        <f t="shared" si="63"/>
        <v>665448-143318</v>
      </c>
      <c r="AJ1362" s="511">
        <f t="shared" si="65"/>
        <v>1359</v>
      </c>
      <c r="AK1362" s="514">
        <v>18</v>
      </c>
      <c r="AL1362" s="514" t="s">
        <v>1478</v>
      </c>
      <c r="AM1362" s="514" t="s">
        <v>4153</v>
      </c>
      <c r="AN1362" s="514" t="s">
        <v>4392</v>
      </c>
      <c r="AO1362" s="514">
        <v>662113</v>
      </c>
      <c r="AP1362" s="514">
        <v>142906</v>
      </c>
      <c r="AQ1362" s="514" t="s">
        <v>4402</v>
      </c>
      <c r="AR1362" s="514" t="s">
        <v>861</v>
      </c>
      <c r="AS1362" s="514">
        <v>665448</v>
      </c>
      <c r="AT1362" s="514">
        <v>143318</v>
      </c>
      <c r="AU1362" s="514">
        <v>239</v>
      </c>
      <c r="AV1362" s="514" t="s">
        <v>720</v>
      </c>
      <c r="AW1362" s="514" t="s">
        <v>718</v>
      </c>
      <c r="AX1362" s="514">
        <v>0.8</v>
      </c>
      <c r="AY1362" s="514">
        <v>0.6</v>
      </c>
      <c r="AZ1362" s="514">
        <v>1863</v>
      </c>
      <c r="BA1362" s="514" t="s">
        <v>208</v>
      </c>
      <c r="BB1362" s="515" t="s">
        <v>3037</v>
      </c>
      <c r="BC1362" s="515"/>
      <c r="BD1362" s="515"/>
      <c r="BE1362" s="530"/>
      <c r="BF1362" s="547"/>
      <c r="BG1362" s="530"/>
      <c r="BH1362" s="530"/>
      <c r="BI1362" s="530"/>
      <c r="BJ1362" s="560"/>
      <c r="BK1362" s="560"/>
      <c r="BL1362" s="530"/>
      <c r="BM1362" s="530"/>
      <c r="BN1362" s="530"/>
      <c r="BO1362" s="530"/>
      <c r="BP1362" s="530"/>
      <c r="BQ1362" s="530"/>
      <c r="BR1362" s="530"/>
      <c r="BS1362" s="530"/>
      <c r="BT1362" s="530"/>
      <c r="BU1362" s="530"/>
      <c r="BV1362" s="530"/>
      <c r="BW1362" s="530"/>
      <c r="BX1362" s="530"/>
      <c r="BY1362" s="555"/>
      <c r="BZ1362" s="552"/>
      <c r="CA1362" s="530"/>
    </row>
    <row r="1363" spans="34:79" x14ac:dyDescent="0.3">
      <c r="AH1363" s="512" t="str">
        <f t="shared" si="64"/>
        <v/>
      </c>
      <c r="AI1363" s="15" t="str">
        <f t="shared" si="63"/>
        <v>665494-143327</v>
      </c>
      <c r="AJ1363" s="511">
        <f t="shared" si="65"/>
        <v>1360</v>
      </c>
      <c r="AK1363" s="514">
        <v>18</v>
      </c>
      <c r="AL1363" s="514" t="s">
        <v>1478</v>
      </c>
      <c r="AM1363" s="514" t="s">
        <v>4153</v>
      </c>
      <c r="AN1363" s="514" t="s">
        <v>4392</v>
      </c>
      <c r="AO1363" s="514">
        <v>662113</v>
      </c>
      <c r="AP1363" s="514">
        <v>142906</v>
      </c>
      <c r="AQ1363" s="514" t="s">
        <v>4403</v>
      </c>
      <c r="AR1363" s="514" t="s">
        <v>861</v>
      </c>
      <c r="AS1363" s="514">
        <v>665494</v>
      </c>
      <c r="AT1363" s="514">
        <v>143327</v>
      </c>
      <c r="AU1363" s="514">
        <v>240</v>
      </c>
      <c r="AV1363" s="514" t="s">
        <v>720</v>
      </c>
      <c r="AW1363" s="514" t="s">
        <v>718</v>
      </c>
      <c r="AX1363" s="514">
        <v>0.3</v>
      </c>
      <c r="AY1363" s="514">
        <v>1.1000000000000001</v>
      </c>
      <c r="AZ1363" s="514">
        <v>1863</v>
      </c>
      <c r="BA1363" s="514" t="s">
        <v>208</v>
      </c>
      <c r="BB1363" s="515" t="s">
        <v>3037</v>
      </c>
      <c r="BC1363" s="515"/>
      <c r="BD1363" s="515"/>
      <c r="BE1363" s="530"/>
      <c r="BF1363" s="547"/>
      <c r="BG1363" s="530"/>
      <c r="BH1363" s="530"/>
      <c r="BI1363" s="530"/>
      <c r="BJ1363" s="560"/>
      <c r="BK1363" s="560"/>
      <c r="BL1363" s="530"/>
      <c r="BM1363" s="530"/>
      <c r="BN1363" s="530"/>
      <c r="BO1363" s="530"/>
      <c r="BP1363" s="530"/>
      <c r="BQ1363" s="530"/>
      <c r="BR1363" s="530"/>
      <c r="BS1363" s="530"/>
      <c r="BT1363" s="530"/>
      <c r="BU1363" s="530"/>
      <c r="BV1363" s="530"/>
      <c r="BW1363" s="530"/>
      <c r="BX1363" s="530"/>
      <c r="BY1363" s="555"/>
      <c r="BZ1363" s="552"/>
      <c r="CA1363" s="530"/>
    </row>
    <row r="1364" spans="34:79" x14ac:dyDescent="0.3">
      <c r="AH1364" s="512" t="str">
        <f t="shared" si="64"/>
        <v/>
      </c>
      <c r="AI1364" s="15" t="str">
        <f t="shared" si="63"/>
        <v>665405-143307</v>
      </c>
      <c r="AJ1364" s="511">
        <f t="shared" si="65"/>
        <v>1361</v>
      </c>
      <c r="AK1364" s="514">
        <v>18</v>
      </c>
      <c r="AL1364" s="514" t="s">
        <v>1478</v>
      </c>
      <c r="AM1364" s="514" t="s">
        <v>4153</v>
      </c>
      <c r="AN1364" s="514" t="s">
        <v>4404</v>
      </c>
      <c r="AO1364" s="514">
        <v>662113</v>
      </c>
      <c r="AP1364" s="514">
        <v>142906</v>
      </c>
      <c r="AQ1364" s="514" t="s">
        <v>4405</v>
      </c>
      <c r="AR1364" s="514" t="s">
        <v>861</v>
      </c>
      <c r="AS1364" s="514">
        <v>665405</v>
      </c>
      <c r="AT1364" s="514">
        <v>143307</v>
      </c>
      <c r="AU1364" s="514">
        <v>238</v>
      </c>
      <c r="AV1364" s="514" t="s">
        <v>720</v>
      </c>
      <c r="AW1364" s="514" t="s">
        <v>718</v>
      </c>
      <c r="AX1364" s="514">
        <v>1.3</v>
      </c>
      <c r="AY1364" s="514">
        <v>0.1</v>
      </c>
      <c r="AZ1364" s="514">
        <v>1863</v>
      </c>
      <c r="BA1364" s="514" t="s">
        <v>208</v>
      </c>
      <c r="BB1364" s="515" t="s">
        <v>3037</v>
      </c>
      <c r="BC1364" s="515"/>
      <c r="BD1364" s="515"/>
      <c r="BE1364" s="530"/>
      <c r="BF1364" s="547"/>
      <c r="BG1364" s="530"/>
      <c r="BH1364" s="530"/>
      <c r="BI1364" s="530"/>
      <c r="BJ1364" s="560"/>
      <c r="BK1364" s="560"/>
      <c r="BL1364" s="530"/>
      <c r="BM1364" s="530"/>
      <c r="BN1364" s="530"/>
      <c r="BO1364" s="530"/>
      <c r="BP1364" s="530"/>
      <c r="BQ1364" s="530"/>
      <c r="BR1364" s="530"/>
      <c r="BS1364" s="530"/>
      <c r="BT1364" s="530"/>
      <c r="BU1364" s="530"/>
      <c r="BV1364" s="530"/>
      <c r="BW1364" s="530"/>
      <c r="BX1364" s="530"/>
      <c r="BY1364" s="555"/>
      <c r="BZ1364" s="552"/>
      <c r="CA1364" s="530"/>
    </row>
    <row r="1365" spans="34:79" x14ac:dyDescent="0.3">
      <c r="AH1365" s="512" t="str">
        <f t="shared" si="64"/>
        <v/>
      </c>
      <c r="AI1365" s="15" t="str">
        <f t="shared" si="63"/>
        <v>658585-142796</v>
      </c>
      <c r="AJ1365" s="511">
        <f t="shared" si="65"/>
        <v>1362</v>
      </c>
      <c r="AK1365" s="514">
        <v>18</v>
      </c>
      <c r="AL1365" s="514" t="s">
        <v>1478</v>
      </c>
      <c r="AM1365" s="514" t="s">
        <v>4111</v>
      </c>
      <c r="AN1365" s="514" t="s">
        <v>4406</v>
      </c>
      <c r="AO1365" s="514">
        <v>658575</v>
      </c>
      <c r="AP1365" s="514">
        <v>142723</v>
      </c>
      <c r="AQ1365" s="514" t="s">
        <v>4407</v>
      </c>
      <c r="AR1365" s="514" t="s">
        <v>861</v>
      </c>
      <c r="AS1365" s="514">
        <v>658585</v>
      </c>
      <c r="AT1365" s="514">
        <v>142796</v>
      </c>
      <c r="AU1365" s="514">
        <v>116</v>
      </c>
      <c r="AV1365" s="514" t="s">
        <v>718</v>
      </c>
      <c r="AW1365" s="514" t="s">
        <v>2635</v>
      </c>
      <c r="AX1365" s="514">
        <v>10</v>
      </c>
      <c r="AY1365" s="514">
        <v>10</v>
      </c>
      <c r="AZ1365" s="514">
        <v>1883</v>
      </c>
      <c r="BA1365" s="514" t="s">
        <v>224</v>
      </c>
      <c r="BB1365" s="515" t="s">
        <v>861</v>
      </c>
      <c r="BC1365" s="515"/>
      <c r="BD1365" s="515"/>
      <c r="BE1365" s="530"/>
      <c r="BF1365" s="547"/>
      <c r="BG1365" s="530"/>
      <c r="BH1365" s="530"/>
      <c r="BI1365" s="530"/>
      <c r="BJ1365" s="560"/>
      <c r="BK1365" s="560"/>
      <c r="BL1365" s="530"/>
      <c r="BM1365" s="530"/>
      <c r="BN1365" s="530"/>
      <c r="BO1365" s="530"/>
      <c r="BP1365" s="530"/>
      <c r="BQ1365" s="530"/>
      <c r="BR1365" s="530"/>
      <c r="BS1365" s="530"/>
      <c r="BT1365" s="530"/>
      <c r="BU1365" s="530"/>
      <c r="BV1365" s="530"/>
      <c r="BW1365" s="530"/>
      <c r="BX1365" s="530"/>
      <c r="BY1365" s="555"/>
      <c r="BZ1365" s="552"/>
      <c r="CA1365" s="530"/>
    </row>
    <row r="1366" spans="34:79" x14ac:dyDescent="0.3">
      <c r="AH1366" s="512" t="str">
        <f t="shared" si="64"/>
        <v/>
      </c>
      <c r="AI1366" s="15" t="str">
        <f t="shared" si="63"/>
        <v>661340-144188</v>
      </c>
      <c r="AJ1366" s="511">
        <f t="shared" si="65"/>
        <v>1363</v>
      </c>
      <c r="AK1366" s="514">
        <v>18</v>
      </c>
      <c r="AL1366" s="514" t="s">
        <v>1478</v>
      </c>
      <c r="AM1366" s="514" t="s">
        <v>4127</v>
      </c>
      <c r="AN1366" s="514" t="s">
        <v>4406</v>
      </c>
      <c r="AO1366" s="514">
        <v>661241</v>
      </c>
      <c r="AP1366" s="514">
        <v>143370</v>
      </c>
      <c r="AQ1366" s="514" t="s">
        <v>4408</v>
      </c>
      <c r="AR1366" s="514" t="s">
        <v>861</v>
      </c>
      <c r="AS1366" s="514">
        <v>661340</v>
      </c>
      <c r="AT1366" s="514">
        <v>144188</v>
      </c>
      <c r="AU1366" s="514">
        <v>193</v>
      </c>
      <c r="AV1366" s="514" t="s">
        <v>718</v>
      </c>
      <c r="AW1366" s="514" t="s">
        <v>2640</v>
      </c>
      <c r="AX1366" s="514">
        <v>0.1</v>
      </c>
      <c r="AY1366" s="514">
        <v>0.2</v>
      </c>
      <c r="AZ1366" s="514">
        <v>1884</v>
      </c>
      <c r="BA1366" s="514" t="s">
        <v>279</v>
      </c>
      <c r="BB1366" s="515" t="s">
        <v>861</v>
      </c>
      <c r="BC1366" s="515"/>
      <c r="BD1366" s="515"/>
      <c r="BE1366" s="530"/>
      <c r="BF1366" s="547"/>
      <c r="BG1366" s="530"/>
      <c r="BH1366" s="530"/>
      <c r="BI1366" s="530"/>
      <c r="BJ1366" s="560"/>
      <c r="BK1366" s="560"/>
      <c r="BL1366" s="530"/>
      <c r="BM1366" s="530"/>
      <c r="BN1366" s="530"/>
      <c r="BO1366" s="530"/>
      <c r="BP1366" s="530"/>
      <c r="BQ1366" s="530"/>
      <c r="BR1366" s="530"/>
      <c r="BS1366" s="530"/>
      <c r="BT1366" s="530"/>
      <c r="BU1366" s="530"/>
      <c r="BV1366" s="530"/>
      <c r="BW1366" s="530"/>
      <c r="BX1366" s="530"/>
      <c r="BY1366" s="555"/>
      <c r="BZ1366" s="552"/>
      <c r="CA1366" s="530"/>
    </row>
    <row r="1367" spans="34:79" x14ac:dyDescent="0.3">
      <c r="AH1367" s="512" t="str">
        <f t="shared" si="64"/>
        <v/>
      </c>
      <c r="AI1367" s="15" t="str">
        <f t="shared" si="63"/>
        <v>661350-144185</v>
      </c>
      <c r="AJ1367" s="511">
        <f t="shared" si="65"/>
        <v>1364</v>
      </c>
      <c r="AK1367" s="514">
        <v>18</v>
      </c>
      <c r="AL1367" s="514" t="s">
        <v>1478</v>
      </c>
      <c r="AM1367" s="514" t="s">
        <v>4127</v>
      </c>
      <c r="AN1367" s="514" t="s">
        <v>4406</v>
      </c>
      <c r="AO1367" s="514">
        <v>661241</v>
      </c>
      <c r="AP1367" s="514">
        <v>143370</v>
      </c>
      <c r="AQ1367" s="514" t="s">
        <v>4409</v>
      </c>
      <c r="AR1367" s="514" t="s">
        <v>861</v>
      </c>
      <c r="AS1367" s="514">
        <v>661350</v>
      </c>
      <c r="AT1367" s="514">
        <v>144185</v>
      </c>
      <c r="AU1367" s="514">
        <v>193</v>
      </c>
      <c r="AV1367" s="514" t="s">
        <v>718</v>
      </c>
      <c r="AW1367" s="514" t="s">
        <v>2640</v>
      </c>
      <c r="AX1367" s="514">
        <v>0.2</v>
      </c>
      <c r="AY1367" s="514">
        <v>0.1</v>
      </c>
      <c r="AZ1367" s="514">
        <v>1863</v>
      </c>
      <c r="BA1367" s="514" t="s">
        <v>208</v>
      </c>
      <c r="BB1367" s="515" t="s">
        <v>861</v>
      </c>
      <c r="BC1367" s="515"/>
      <c r="BD1367" s="515"/>
      <c r="BE1367" s="530"/>
      <c r="BF1367" s="547"/>
      <c r="BG1367" s="530"/>
      <c r="BH1367" s="530"/>
      <c r="BI1367" s="530"/>
      <c r="BJ1367" s="560"/>
      <c r="BK1367" s="560"/>
      <c r="BL1367" s="530"/>
      <c r="BM1367" s="530"/>
      <c r="BN1367" s="530"/>
      <c r="BO1367" s="530"/>
      <c r="BP1367" s="530"/>
      <c r="BQ1367" s="530"/>
      <c r="BR1367" s="530"/>
      <c r="BS1367" s="530"/>
      <c r="BT1367" s="530"/>
      <c r="BU1367" s="530"/>
      <c r="BV1367" s="530"/>
      <c r="BW1367" s="530"/>
      <c r="BX1367" s="530"/>
      <c r="BY1367" s="555"/>
      <c r="BZ1367" s="552"/>
      <c r="CA1367" s="530"/>
    </row>
    <row r="1368" spans="34:79" x14ac:dyDescent="0.3">
      <c r="AH1368" s="512" t="str">
        <f t="shared" si="64"/>
        <v/>
      </c>
      <c r="AI1368" s="15" t="str">
        <f t="shared" si="63"/>
        <v>660211-142895</v>
      </c>
      <c r="AJ1368" s="511">
        <f t="shared" si="65"/>
        <v>1365</v>
      </c>
      <c r="AK1368" s="514">
        <v>18</v>
      </c>
      <c r="AL1368" s="514" t="s">
        <v>1478</v>
      </c>
      <c r="AM1368" s="514" t="s">
        <v>2798</v>
      </c>
      <c r="AN1368" s="514" t="s">
        <v>3357</v>
      </c>
      <c r="AO1368" s="514">
        <v>654513</v>
      </c>
      <c r="AP1368" s="514">
        <v>140127</v>
      </c>
      <c r="AQ1368" s="514" t="s">
        <v>4410</v>
      </c>
      <c r="AR1368" s="514" t="s">
        <v>861</v>
      </c>
      <c r="AS1368" s="514">
        <v>660211</v>
      </c>
      <c r="AT1368" s="514">
        <v>142895</v>
      </c>
      <c r="AU1368" s="514">
        <v>225</v>
      </c>
      <c r="AV1368" s="514" t="s">
        <v>718</v>
      </c>
      <c r="AW1368" s="514" t="s">
        <v>2640</v>
      </c>
      <c r="AX1368" s="514">
        <v>0.1</v>
      </c>
      <c r="AY1368" s="514">
        <v>0.4</v>
      </c>
      <c r="AZ1368" s="514">
        <v>1863</v>
      </c>
      <c r="BA1368" s="514" t="s">
        <v>208</v>
      </c>
      <c r="BB1368" s="515" t="s">
        <v>2799</v>
      </c>
      <c r="BC1368" s="515"/>
      <c r="BD1368" s="515"/>
      <c r="BE1368" s="530"/>
      <c r="BF1368" s="547"/>
      <c r="BG1368" s="530"/>
      <c r="BH1368" s="530"/>
      <c r="BI1368" s="530"/>
      <c r="BJ1368" s="560"/>
      <c r="BK1368" s="560"/>
      <c r="BL1368" s="530"/>
      <c r="BM1368" s="530"/>
      <c r="BN1368" s="530"/>
      <c r="BO1368" s="530"/>
      <c r="BP1368" s="530"/>
      <c r="BQ1368" s="530"/>
      <c r="BR1368" s="530"/>
      <c r="BS1368" s="530"/>
      <c r="BT1368" s="530"/>
      <c r="BU1368" s="530"/>
      <c r="BV1368" s="530"/>
      <c r="BW1368" s="530"/>
      <c r="BX1368" s="530"/>
      <c r="BY1368" s="555"/>
      <c r="BZ1368" s="552"/>
      <c r="CA1368" s="530"/>
    </row>
    <row r="1369" spans="34:79" x14ac:dyDescent="0.3">
      <c r="AH1369" s="512" t="str">
        <f t="shared" si="64"/>
        <v/>
      </c>
      <c r="AI1369" s="15" t="str">
        <f t="shared" si="63"/>
        <v>664070-142898</v>
      </c>
      <c r="AJ1369" s="511">
        <f t="shared" si="65"/>
        <v>1366</v>
      </c>
      <c r="AK1369" s="514">
        <v>18</v>
      </c>
      <c r="AL1369" s="514" t="s">
        <v>1478</v>
      </c>
      <c r="AM1369" s="514" t="s">
        <v>4173</v>
      </c>
      <c r="AN1369" s="514" t="s">
        <v>4411</v>
      </c>
      <c r="AO1369" s="514">
        <v>664332</v>
      </c>
      <c r="AP1369" s="514">
        <v>142964</v>
      </c>
      <c r="AQ1369" s="514" t="s">
        <v>4412</v>
      </c>
      <c r="AR1369" s="514" t="s">
        <v>861</v>
      </c>
      <c r="AS1369" s="514">
        <v>664070</v>
      </c>
      <c r="AT1369" s="514">
        <v>142898</v>
      </c>
      <c r="AU1369" s="514">
        <v>193</v>
      </c>
      <c r="AV1369" s="514" t="s">
        <v>720</v>
      </c>
      <c r="AW1369" s="514" t="s">
        <v>2747</v>
      </c>
      <c r="AX1369" s="514">
        <v>0.5</v>
      </c>
      <c r="AY1369" s="514">
        <v>0.5</v>
      </c>
      <c r="AZ1369" s="514">
        <v>1863</v>
      </c>
      <c r="BA1369" s="514" t="s">
        <v>208</v>
      </c>
      <c r="BB1369" s="515" t="s">
        <v>2666</v>
      </c>
      <c r="BC1369" s="515"/>
      <c r="BD1369" s="515"/>
      <c r="BE1369" s="530"/>
      <c r="BF1369" s="547"/>
      <c r="BG1369" s="530"/>
      <c r="BH1369" s="530"/>
      <c r="BI1369" s="530"/>
      <c r="BJ1369" s="560"/>
      <c r="BK1369" s="560"/>
      <c r="BL1369" s="530"/>
      <c r="BM1369" s="530"/>
      <c r="BN1369" s="530"/>
      <c r="BO1369" s="530"/>
      <c r="BP1369" s="530"/>
      <c r="BQ1369" s="530"/>
      <c r="BR1369" s="530"/>
      <c r="BS1369" s="530"/>
      <c r="BT1369" s="530"/>
      <c r="BU1369" s="530"/>
      <c r="BV1369" s="530"/>
      <c r="BW1369" s="530"/>
      <c r="BX1369" s="530"/>
      <c r="BY1369" s="555"/>
      <c r="BZ1369" s="552"/>
      <c r="CA1369" s="530"/>
    </row>
    <row r="1370" spans="34:79" x14ac:dyDescent="0.3">
      <c r="AH1370" s="512" t="str">
        <f t="shared" si="64"/>
        <v/>
      </c>
      <c r="AI1370" s="15" t="str">
        <f t="shared" si="63"/>
        <v>664086-142894</v>
      </c>
      <c r="AJ1370" s="511">
        <f t="shared" si="65"/>
        <v>1367</v>
      </c>
      <c r="AK1370" s="514">
        <v>18</v>
      </c>
      <c r="AL1370" s="514" t="s">
        <v>1478</v>
      </c>
      <c r="AM1370" s="514" t="s">
        <v>4173</v>
      </c>
      <c r="AN1370" s="514" t="s">
        <v>4411</v>
      </c>
      <c r="AO1370" s="514">
        <v>664332</v>
      </c>
      <c r="AP1370" s="514">
        <v>142964</v>
      </c>
      <c r="AQ1370" s="514" t="s">
        <v>4413</v>
      </c>
      <c r="AR1370" s="514" t="s">
        <v>861</v>
      </c>
      <c r="AS1370" s="514">
        <v>664086</v>
      </c>
      <c r="AT1370" s="514">
        <v>142894</v>
      </c>
      <c r="AU1370" s="514">
        <v>194</v>
      </c>
      <c r="AV1370" s="514" t="s">
        <v>720</v>
      </c>
      <c r="AW1370" s="514" t="s">
        <v>2747</v>
      </c>
      <c r="AX1370" s="514">
        <v>0.4</v>
      </c>
      <c r="AY1370" s="514">
        <v>0.6</v>
      </c>
      <c r="AZ1370" s="514">
        <v>1863</v>
      </c>
      <c r="BA1370" s="514" t="s">
        <v>208</v>
      </c>
      <c r="BB1370" s="515" t="s">
        <v>2666</v>
      </c>
      <c r="BC1370" s="515"/>
      <c r="BD1370" s="515"/>
      <c r="BE1370" s="530"/>
      <c r="BF1370" s="547"/>
      <c r="BG1370" s="530"/>
      <c r="BH1370" s="530"/>
      <c r="BI1370" s="530"/>
      <c r="BJ1370" s="560"/>
      <c r="BK1370" s="560"/>
      <c r="BL1370" s="530"/>
      <c r="BM1370" s="530"/>
      <c r="BN1370" s="530"/>
      <c r="BO1370" s="530"/>
      <c r="BP1370" s="530"/>
      <c r="BQ1370" s="530"/>
      <c r="BR1370" s="530"/>
      <c r="BS1370" s="530"/>
      <c r="BT1370" s="530"/>
      <c r="BU1370" s="530"/>
      <c r="BV1370" s="530"/>
      <c r="BW1370" s="530"/>
      <c r="BX1370" s="530"/>
      <c r="BY1370" s="555"/>
      <c r="BZ1370" s="552"/>
      <c r="CA1370" s="530"/>
    </row>
    <row r="1371" spans="34:79" x14ac:dyDescent="0.3">
      <c r="AH1371" s="512" t="str">
        <f t="shared" si="64"/>
        <v/>
      </c>
      <c r="AI1371" s="15" t="str">
        <f t="shared" si="63"/>
        <v>664093-142890</v>
      </c>
      <c r="AJ1371" s="511">
        <f t="shared" si="65"/>
        <v>1368</v>
      </c>
      <c r="AK1371" s="514">
        <v>18</v>
      </c>
      <c r="AL1371" s="514" t="s">
        <v>1478</v>
      </c>
      <c r="AM1371" s="514" t="s">
        <v>4173</v>
      </c>
      <c r="AN1371" s="514" t="s">
        <v>4411</v>
      </c>
      <c r="AO1371" s="514">
        <v>664332</v>
      </c>
      <c r="AP1371" s="514">
        <v>142964</v>
      </c>
      <c r="AQ1371" s="514" t="s">
        <v>4414</v>
      </c>
      <c r="AR1371" s="514" t="s">
        <v>861</v>
      </c>
      <c r="AS1371" s="514">
        <v>664093</v>
      </c>
      <c r="AT1371" s="514">
        <v>142890</v>
      </c>
      <c r="AU1371" s="514">
        <v>191</v>
      </c>
      <c r="AV1371" s="514" t="s">
        <v>720</v>
      </c>
      <c r="AW1371" s="514" t="s">
        <v>2747</v>
      </c>
      <c r="AX1371" s="514">
        <v>0.2</v>
      </c>
      <c r="AY1371" s="514">
        <v>1.5</v>
      </c>
      <c r="AZ1371" s="514">
        <v>1863</v>
      </c>
      <c r="BA1371" s="514" t="s">
        <v>208</v>
      </c>
      <c r="BB1371" s="515" t="s">
        <v>861</v>
      </c>
      <c r="BC1371" s="515"/>
      <c r="BD1371" s="515"/>
      <c r="BE1371" s="530"/>
      <c r="BF1371" s="547"/>
      <c r="BG1371" s="530"/>
      <c r="BH1371" s="530"/>
      <c r="BI1371" s="530"/>
      <c r="BJ1371" s="560"/>
      <c r="BK1371" s="560"/>
      <c r="BL1371" s="530"/>
      <c r="BM1371" s="530"/>
      <c r="BN1371" s="530"/>
      <c r="BO1371" s="530"/>
      <c r="BP1371" s="530"/>
      <c r="BQ1371" s="530"/>
      <c r="BR1371" s="530"/>
      <c r="BS1371" s="530"/>
      <c r="BT1371" s="530"/>
      <c r="BU1371" s="530"/>
      <c r="BV1371" s="530"/>
      <c r="BW1371" s="530"/>
      <c r="BX1371" s="530"/>
      <c r="BY1371" s="555"/>
      <c r="BZ1371" s="552"/>
      <c r="CA1371" s="530"/>
    </row>
    <row r="1372" spans="34:79" x14ac:dyDescent="0.3">
      <c r="AH1372" s="512" t="str">
        <f t="shared" si="64"/>
        <v/>
      </c>
      <c r="AI1372" s="15" t="str">
        <f t="shared" si="63"/>
        <v>664106-142895</v>
      </c>
      <c r="AJ1372" s="511">
        <f t="shared" si="65"/>
        <v>1369</v>
      </c>
      <c r="AK1372" s="514">
        <v>18</v>
      </c>
      <c r="AL1372" s="514" t="s">
        <v>1478</v>
      </c>
      <c r="AM1372" s="514" t="s">
        <v>4173</v>
      </c>
      <c r="AN1372" s="514" t="s">
        <v>4411</v>
      </c>
      <c r="AO1372" s="514">
        <v>664332</v>
      </c>
      <c r="AP1372" s="514">
        <v>142964</v>
      </c>
      <c r="AQ1372" s="514" t="s">
        <v>4415</v>
      </c>
      <c r="AR1372" s="514" t="s">
        <v>861</v>
      </c>
      <c r="AS1372" s="514">
        <v>664106</v>
      </c>
      <c r="AT1372" s="514">
        <v>142895</v>
      </c>
      <c r="AU1372" s="514">
        <v>193</v>
      </c>
      <c r="AV1372" s="514" t="s">
        <v>720</v>
      </c>
      <c r="AW1372" s="514" t="s">
        <v>2747</v>
      </c>
      <c r="AX1372" s="514">
        <v>0.1</v>
      </c>
      <c r="AY1372" s="514">
        <v>1.6</v>
      </c>
      <c r="AZ1372" s="514">
        <v>1863</v>
      </c>
      <c r="BA1372" s="514" t="s">
        <v>208</v>
      </c>
      <c r="BB1372" s="515" t="s">
        <v>861</v>
      </c>
      <c r="BC1372" s="515"/>
      <c r="BD1372" s="515"/>
      <c r="BE1372" s="530"/>
      <c r="BF1372" s="547"/>
      <c r="BG1372" s="530"/>
      <c r="BH1372" s="530"/>
      <c r="BI1372" s="530"/>
      <c r="BJ1372" s="560"/>
      <c r="BK1372" s="560"/>
      <c r="BL1372" s="530"/>
      <c r="BM1372" s="530"/>
      <c r="BN1372" s="530"/>
      <c r="BO1372" s="530"/>
      <c r="BP1372" s="530"/>
      <c r="BQ1372" s="530"/>
      <c r="BR1372" s="530"/>
      <c r="BS1372" s="530"/>
      <c r="BT1372" s="530"/>
      <c r="BU1372" s="530"/>
      <c r="BV1372" s="530"/>
      <c r="BW1372" s="530"/>
      <c r="BX1372" s="530"/>
      <c r="BY1372" s="555"/>
      <c r="BZ1372" s="552"/>
      <c r="CA1372" s="530"/>
    </row>
    <row r="1373" spans="34:79" x14ac:dyDescent="0.3">
      <c r="AH1373" s="512" t="str">
        <f t="shared" si="64"/>
        <v/>
      </c>
      <c r="AI1373" s="15" t="str">
        <f t="shared" si="63"/>
        <v>664479-142951</v>
      </c>
      <c r="AJ1373" s="511">
        <f t="shared" si="65"/>
        <v>1370</v>
      </c>
      <c r="AK1373" s="514">
        <v>18</v>
      </c>
      <c r="AL1373" s="514" t="s">
        <v>1478</v>
      </c>
      <c r="AM1373" s="514" t="s">
        <v>4173</v>
      </c>
      <c r="AN1373" s="514" t="s">
        <v>4411</v>
      </c>
      <c r="AO1373" s="514">
        <v>664332</v>
      </c>
      <c r="AP1373" s="514">
        <v>142964</v>
      </c>
      <c r="AQ1373" s="514" t="s">
        <v>4416</v>
      </c>
      <c r="AR1373" s="514" t="s">
        <v>861</v>
      </c>
      <c r="AS1373" s="514">
        <v>664479</v>
      </c>
      <c r="AT1373" s="514">
        <v>142951</v>
      </c>
      <c r="AU1373" s="514">
        <v>204</v>
      </c>
      <c r="AV1373" s="514" t="s">
        <v>719</v>
      </c>
      <c r="AW1373" s="514" t="s">
        <v>718</v>
      </c>
      <c r="AX1373" s="514">
        <v>1.6</v>
      </c>
      <c r="AY1373" s="514">
        <v>0.5</v>
      </c>
      <c r="AZ1373" s="514">
        <v>1863</v>
      </c>
      <c r="BA1373" s="514" t="s">
        <v>208</v>
      </c>
      <c r="BB1373" s="515" t="s">
        <v>2666</v>
      </c>
      <c r="BC1373" s="515"/>
      <c r="BD1373" s="515"/>
      <c r="BE1373" s="530"/>
      <c r="BF1373" s="547"/>
      <c r="BG1373" s="530"/>
      <c r="BH1373" s="530"/>
      <c r="BI1373" s="530"/>
      <c r="BJ1373" s="560"/>
      <c r="BK1373" s="560"/>
      <c r="BL1373" s="530"/>
      <c r="BM1373" s="530"/>
      <c r="BN1373" s="530"/>
      <c r="BO1373" s="530"/>
      <c r="BP1373" s="530"/>
      <c r="BQ1373" s="530"/>
      <c r="BR1373" s="530"/>
      <c r="BS1373" s="530"/>
      <c r="BT1373" s="530"/>
      <c r="BU1373" s="530"/>
      <c r="BV1373" s="530"/>
      <c r="BW1373" s="530"/>
      <c r="BX1373" s="530"/>
      <c r="BY1373" s="555"/>
      <c r="BZ1373" s="552"/>
      <c r="CA1373" s="530"/>
    </row>
    <row r="1374" spans="34:79" x14ac:dyDescent="0.3">
      <c r="AH1374" s="512" t="str">
        <f t="shared" si="64"/>
        <v/>
      </c>
      <c r="AI1374" s="15" t="str">
        <f t="shared" si="63"/>
        <v>664615-142970</v>
      </c>
      <c r="AJ1374" s="511">
        <f t="shared" si="65"/>
        <v>1371</v>
      </c>
      <c r="AK1374" s="514">
        <v>18</v>
      </c>
      <c r="AL1374" s="514" t="s">
        <v>1478</v>
      </c>
      <c r="AM1374" s="514" t="s">
        <v>4173</v>
      </c>
      <c r="AN1374" s="514" t="s">
        <v>4411</v>
      </c>
      <c r="AO1374" s="514">
        <v>664332</v>
      </c>
      <c r="AP1374" s="514">
        <v>142964</v>
      </c>
      <c r="AQ1374" s="514" t="s">
        <v>4417</v>
      </c>
      <c r="AR1374" s="514" t="s">
        <v>2856</v>
      </c>
      <c r="AS1374" s="514">
        <v>664615</v>
      </c>
      <c r="AT1374" s="514">
        <v>142970</v>
      </c>
      <c r="AU1374" s="514">
        <v>213</v>
      </c>
      <c r="AV1374" s="514" t="s">
        <v>719</v>
      </c>
      <c r="AW1374" s="514" t="s">
        <v>718</v>
      </c>
      <c r="AX1374" s="514">
        <v>0.1</v>
      </c>
      <c r="AY1374" s="514">
        <v>2</v>
      </c>
      <c r="AZ1374" s="514">
        <v>1863</v>
      </c>
      <c r="BA1374" s="514" t="s">
        <v>208</v>
      </c>
      <c r="BB1374" s="515" t="s">
        <v>2666</v>
      </c>
      <c r="BC1374" s="515"/>
      <c r="BD1374" s="515"/>
      <c r="BE1374" s="530"/>
      <c r="BF1374" s="547"/>
      <c r="BG1374" s="530"/>
      <c r="BH1374" s="530"/>
      <c r="BI1374" s="530"/>
      <c r="BJ1374" s="560"/>
      <c r="BK1374" s="560"/>
      <c r="BL1374" s="530"/>
      <c r="BM1374" s="530"/>
      <c r="BN1374" s="530"/>
      <c r="BO1374" s="530"/>
      <c r="BP1374" s="530"/>
      <c r="BQ1374" s="530"/>
      <c r="BR1374" s="530"/>
      <c r="BS1374" s="530"/>
      <c r="BT1374" s="530"/>
      <c r="BU1374" s="530"/>
      <c r="BV1374" s="530"/>
      <c r="BW1374" s="530"/>
      <c r="BX1374" s="530"/>
      <c r="BY1374" s="555"/>
      <c r="BZ1374" s="552"/>
      <c r="CA1374" s="530"/>
    </row>
    <row r="1375" spans="34:79" x14ac:dyDescent="0.3">
      <c r="AH1375" s="512" t="str">
        <f t="shared" si="64"/>
        <v/>
      </c>
      <c r="AI1375" s="15" t="str">
        <f t="shared" si="63"/>
        <v>664830-142970</v>
      </c>
      <c r="AJ1375" s="511">
        <f t="shared" si="65"/>
        <v>1372</v>
      </c>
      <c r="AK1375" s="514">
        <v>18</v>
      </c>
      <c r="AL1375" s="514" t="s">
        <v>1478</v>
      </c>
      <c r="AM1375" s="514" t="s">
        <v>4173</v>
      </c>
      <c r="AN1375" s="514" t="s">
        <v>4411</v>
      </c>
      <c r="AO1375" s="514">
        <v>664332</v>
      </c>
      <c r="AP1375" s="514">
        <v>142964</v>
      </c>
      <c r="AQ1375" s="514" t="s">
        <v>4418</v>
      </c>
      <c r="AR1375" s="514" t="s">
        <v>2891</v>
      </c>
      <c r="AS1375" s="514">
        <v>664830</v>
      </c>
      <c r="AT1375" s="514">
        <v>142970</v>
      </c>
      <c r="AU1375" s="514">
        <v>218</v>
      </c>
      <c r="AV1375" s="514" t="s">
        <v>719</v>
      </c>
      <c r="AW1375" s="514" t="s">
        <v>718</v>
      </c>
      <c r="AX1375" s="514">
        <v>2.9</v>
      </c>
      <c r="AY1375" s="514">
        <v>1.1000000000000001</v>
      </c>
      <c r="AZ1375" s="514">
        <v>1863</v>
      </c>
      <c r="BA1375" s="514" t="s">
        <v>208</v>
      </c>
      <c r="BB1375" s="515" t="s">
        <v>2666</v>
      </c>
      <c r="BC1375" s="515"/>
      <c r="BD1375" s="515"/>
      <c r="BE1375" s="530"/>
      <c r="BF1375" s="547"/>
      <c r="BG1375" s="530"/>
      <c r="BH1375" s="530"/>
      <c r="BI1375" s="530"/>
      <c r="BJ1375" s="560"/>
      <c r="BK1375" s="560"/>
      <c r="BL1375" s="530"/>
      <c r="BM1375" s="530"/>
      <c r="BN1375" s="530"/>
      <c r="BO1375" s="530"/>
      <c r="BP1375" s="530"/>
      <c r="BQ1375" s="530"/>
      <c r="BR1375" s="530"/>
      <c r="BS1375" s="530"/>
      <c r="BT1375" s="530"/>
      <c r="BU1375" s="530"/>
      <c r="BV1375" s="530"/>
      <c r="BW1375" s="530"/>
      <c r="BX1375" s="530"/>
      <c r="BY1375" s="555"/>
      <c r="BZ1375" s="552"/>
      <c r="CA1375" s="530"/>
    </row>
    <row r="1376" spans="34:79" x14ac:dyDescent="0.3">
      <c r="AH1376" s="512" t="str">
        <f t="shared" si="64"/>
        <v/>
      </c>
      <c r="AI1376" s="15" t="str">
        <f t="shared" si="63"/>
        <v>665256-142925</v>
      </c>
      <c r="AJ1376" s="511">
        <f t="shared" si="65"/>
        <v>1373</v>
      </c>
      <c r="AK1376" s="514">
        <v>18</v>
      </c>
      <c r="AL1376" s="514" t="s">
        <v>1478</v>
      </c>
      <c r="AM1376" s="514" t="s">
        <v>4173</v>
      </c>
      <c r="AN1376" s="514" t="s">
        <v>4411</v>
      </c>
      <c r="AO1376" s="514">
        <v>664332</v>
      </c>
      <c r="AP1376" s="514">
        <v>142964</v>
      </c>
      <c r="AQ1376" s="514" t="s">
        <v>3065</v>
      </c>
      <c r="AR1376" s="514" t="s">
        <v>861</v>
      </c>
      <c r="AS1376" s="514">
        <v>665256</v>
      </c>
      <c r="AT1376" s="514">
        <v>142925</v>
      </c>
      <c r="AU1376" s="514">
        <v>229</v>
      </c>
      <c r="AV1376" s="514" t="s">
        <v>719</v>
      </c>
      <c r="AW1376" s="514" t="s">
        <v>2640</v>
      </c>
      <c r="AX1376" s="514">
        <v>10</v>
      </c>
      <c r="AY1376" s="514">
        <v>0.4</v>
      </c>
      <c r="AZ1376" s="514">
        <v>1863</v>
      </c>
      <c r="BA1376" s="514" t="s">
        <v>208</v>
      </c>
      <c r="BB1376" s="515" t="s">
        <v>3037</v>
      </c>
      <c r="BC1376" s="515"/>
      <c r="BD1376" s="515"/>
      <c r="BE1376" s="530"/>
      <c r="BF1376" s="547"/>
      <c r="BG1376" s="530"/>
      <c r="BH1376" s="530"/>
      <c r="BI1376" s="530"/>
      <c r="BJ1376" s="560"/>
      <c r="BK1376" s="560"/>
      <c r="BL1376" s="530"/>
      <c r="BM1376" s="530"/>
      <c r="BN1376" s="530"/>
      <c r="BO1376" s="530"/>
      <c r="BP1376" s="530"/>
      <c r="BQ1376" s="530"/>
      <c r="BR1376" s="530"/>
      <c r="BS1376" s="530"/>
      <c r="BT1376" s="530"/>
      <c r="BU1376" s="530"/>
      <c r="BV1376" s="530"/>
      <c r="BW1376" s="530"/>
      <c r="BX1376" s="530"/>
      <c r="BY1376" s="555"/>
      <c r="BZ1376" s="552"/>
      <c r="CA1376" s="530"/>
    </row>
    <row r="1377" spans="34:79" x14ac:dyDescent="0.3">
      <c r="AH1377" s="512" t="str">
        <f t="shared" si="64"/>
        <v/>
      </c>
      <c r="AI1377" s="15" t="str">
        <f t="shared" si="63"/>
        <v>665333-142972</v>
      </c>
      <c r="AJ1377" s="511">
        <f t="shared" si="65"/>
        <v>1374</v>
      </c>
      <c r="AK1377" s="514">
        <v>18</v>
      </c>
      <c r="AL1377" s="514" t="s">
        <v>1478</v>
      </c>
      <c r="AM1377" s="514" t="s">
        <v>4173</v>
      </c>
      <c r="AN1377" s="514" t="s">
        <v>4411</v>
      </c>
      <c r="AO1377" s="514">
        <v>664332</v>
      </c>
      <c r="AP1377" s="514">
        <v>142964</v>
      </c>
      <c r="AQ1377" s="514" t="s">
        <v>4419</v>
      </c>
      <c r="AR1377" s="514" t="s">
        <v>861</v>
      </c>
      <c r="AS1377" s="514">
        <v>665333</v>
      </c>
      <c r="AT1377" s="514">
        <v>142972</v>
      </c>
      <c r="AU1377" s="514">
        <v>233</v>
      </c>
      <c r="AV1377" s="514" t="s">
        <v>719</v>
      </c>
      <c r="AW1377" s="514" t="s">
        <v>2640</v>
      </c>
      <c r="AX1377" s="514">
        <v>9.1999999999999993</v>
      </c>
      <c r="AY1377" s="514">
        <v>1.8</v>
      </c>
      <c r="AZ1377" s="514">
        <v>1863</v>
      </c>
      <c r="BA1377" s="514" t="s">
        <v>208</v>
      </c>
      <c r="BB1377" s="515" t="s">
        <v>3037</v>
      </c>
      <c r="BC1377" s="515"/>
      <c r="BD1377" s="515"/>
      <c r="BE1377" s="530"/>
      <c r="BF1377" s="547"/>
      <c r="BG1377" s="530"/>
      <c r="BH1377" s="530"/>
      <c r="BI1377" s="530"/>
      <c r="BJ1377" s="560"/>
      <c r="BK1377" s="560"/>
      <c r="BL1377" s="530"/>
      <c r="BM1377" s="530"/>
      <c r="BN1377" s="530"/>
      <c r="BO1377" s="530"/>
      <c r="BP1377" s="530"/>
      <c r="BQ1377" s="530"/>
      <c r="BR1377" s="530"/>
      <c r="BS1377" s="530"/>
      <c r="BT1377" s="530"/>
      <c r="BU1377" s="530"/>
      <c r="BV1377" s="530"/>
      <c r="BW1377" s="530"/>
      <c r="BX1377" s="530"/>
      <c r="BY1377" s="555"/>
      <c r="BZ1377" s="552"/>
      <c r="CA1377" s="530"/>
    </row>
    <row r="1378" spans="34:79" x14ac:dyDescent="0.3">
      <c r="AH1378" s="512" t="str">
        <f t="shared" si="64"/>
        <v/>
      </c>
      <c r="AI1378" s="15" t="str">
        <f t="shared" si="63"/>
        <v>665370-143020</v>
      </c>
      <c r="AJ1378" s="511">
        <f t="shared" si="65"/>
        <v>1375</v>
      </c>
      <c r="AK1378" s="514">
        <v>18</v>
      </c>
      <c r="AL1378" s="514" t="s">
        <v>1478</v>
      </c>
      <c r="AM1378" s="514" t="s">
        <v>4173</v>
      </c>
      <c r="AN1378" s="514" t="s">
        <v>4411</v>
      </c>
      <c r="AO1378" s="514">
        <v>664332</v>
      </c>
      <c r="AP1378" s="514">
        <v>142964</v>
      </c>
      <c r="AQ1378" s="514" t="s">
        <v>861</v>
      </c>
      <c r="AR1378" s="514" t="s">
        <v>861</v>
      </c>
      <c r="AS1378" s="514">
        <v>665370</v>
      </c>
      <c r="AT1378" s="514">
        <v>143020</v>
      </c>
      <c r="AU1378" s="514">
        <v>235</v>
      </c>
      <c r="AV1378" s="514" t="s">
        <v>719</v>
      </c>
      <c r="AW1378" s="514" t="s">
        <v>2640</v>
      </c>
      <c r="AX1378" s="514">
        <v>8.5</v>
      </c>
      <c r="AY1378" s="514">
        <v>2.5</v>
      </c>
      <c r="AZ1378" s="514">
        <v>1863</v>
      </c>
      <c r="BA1378" s="514" t="s">
        <v>208</v>
      </c>
      <c r="BB1378" s="515" t="s">
        <v>3037</v>
      </c>
      <c r="BC1378" s="515"/>
      <c r="BD1378" s="515"/>
      <c r="BE1378" s="530"/>
      <c r="BF1378" s="547"/>
      <c r="BG1378" s="530"/>
      <c r="BH1378" s="530"/>
      <c r="BI1378" s="530"/>
      <c r="BJ1378" s="560"/>
      <c r="BK1378" s="560"/>
      <c r="BL1378" s="530"/>
      <c r="BM1378" s="530"/>
      <c r="BN1378" s="530"/>
      <c r="BO1378" s="530"/>
      <c r="BP1378" s="530"/>
      <c r="BQ1378" s="530"/>
      <c r="BR1378" s="530"/>
      <c r="BS1378" s="530"/>
      <c r="BT1378" s="530"/>
      <c r="BU1378" s="530"/>
      <c r="BV1378" s="530"/>
      <c r="BW1378" s="530"/>
      <c r="BX1378" s="530"/>
      <c r="BY1378" s="555"/>
      <c r="BZ1378" s="552"/>
      <c r="CA1378" s="530"/>
    </row>
    <row r="1379" spans="34:79" x14ac:dyDescent="0.3">
      <c r="AH1379" s="512" t="str">
        <f t="shared" si="64"/>
        <v/>
      </c>
      <c r="AI1379" s="15" t="str">
        <f t="shared" si="63"/>
        <v>665484-143001</v>
      </c>
      <c r="AJ1379" s="511">
        <f t="shared" si="65"/>
        <v>1376</v>
      </c>
      <c r="AK1379" s="514">
        <v>18</v>
      </c>
      <c r="AL1379" s="514" t="s">
        <v>1478</v>
      </c>
      <c r="AM1379" s="514" t="s">
        <v>4173</v>
      </c>
      <c r="AN1379" s="514" t="s">
        <v>4411</v>
      </c>
      <c r="AO1379" s="514">
        <v>664332</v>
      </c>
      <c r="AP1379" s="514">
        <v>142964</v>
      </c>
      <c r="AQ1379" s="514" t="s">
        <v>4420</v>
      </c>
      <c r="AR1379" s="514" t="s">
        <v>861</v>
      </c>
      <c r="AS1379" s="514">
        <v>665484</v>
      </c>
      <c r="AT1379" s="514">
        <v>143001</v>
      </c>
      <c r="AU1379" s="514">
        <v>256</v>
      </c>
      <c r="AV1379" s="514" t="s">
        <v>719</v>
      </c>
      <c r="AW1379" s="514" t="s">
        <v>2640</v>
      </c>
      <c r="AX1379" s="514">
        <v>7.1</v>
      </c>
      <c r="AY1379" s="514">
        <v>3.9</v>
      </c>
      <c r="AZ1379" s="514">
        <v>1863</v>
      </c>
      <c r="BA1379" s="514" t="s">
        <v>208</v>
      </c>
      <c r="BB1379" s="515" t="s">
        <v>3037</v>
      </c>
      <c r="BC1379" s="515"/>
      <c r="BD1379" s="515"/>
      <c r="BE1379" s="530"/>
      <c r="BF1379" s="547"/>
      <c r="BG1379" s="530"/>
      <c r="BH1379" s="530"/>
      <c r="BI1379" s="530"/>
      <c r="BJ1379" s="560"/>
      <c r="BK1379" s="560"/>
      <c r="BL1379" s="530"/>
      <c r="BM1379" s="530"/>
      <c r="BN1379" s="530"/>
      <c r="BO1379" s="530"/>
      <c r="BP1379" s="530"/>
      <c r="BQ1379" s="530"/>
      <c r="BR1379" s="530"/>
      <c r="BS1379" s="530"/>
      <c r="BT1379" s="530"/>
      <c r="BU1379" s="530"/>
      <c r="BV1379" s="530"/>
      <c r="BW1379" s="530"/>
      <c r="BX1379" s="530"/>
      <c r="BY1379" s="555"/>
      <c r="BZ1379" s="552"/>
      <c r="CA1379" s="530"/>
    </row>
    <row r="1380" spans="34:79" x14ac:dyDescent="0.3">
      <c r="AH1380" s="512" t="str">
        <f t="shared" si="64"/>
        <v/>
      </c>
      <c r="AI1380" s="15" t="str">
        <f t="shared" si="63"/>
        <v>665490-143000</v>
      </c>
      <c r="AJ1380" s="511">
        <f t="shared" si="65"/>
        <v>1377</v>
      </c>
      <c r="AK1380" s="514">
        <v>18</v>
      </c>
      <c r="AL1380" s="514" t="s">
        <v>1478</v>
      </c>
      <c r="AM1380" s="514" t="s">
        <v>4173</v>
      </c>
      <c r="AN1380" s="514" t="s">
        <v>4411</v>
      </c>
      <c r="AO1380" s="514">
        <v>664332</v>
      </c>
      <c r="AP1380" s="514">
        <v>142964</v>
      </c>
      <c r="AQ1380" s="514" t="s">
        <v>4421</v>
      </c>
      <c r="AR1380" s="514" t="s">
        <v>2658</v>
      </c>
      <c r="AS1380" s="514">
        <v>665490</v>
      </c>
      <c r="AT1380" s="514">
        <v>143000</v>
      </c>
      <c r="AU1380" s="514">
        <v>260</v>
      </c>
      <c r="AV1380" s="514" t="s">
        <v>719</v>
      </c>
      <c r="AW1380" s="514" t="s">
        <v>2640</v>
      </c>
      <c r="AX1380" s="514">
        <v>7</v>
      </c>
      <c r="AY1380" s="514">
        <v>4</v>
      </c>
      <c r="AZ1380" s="514">
        <v>1863</v>
      </c>
      <c r="BA1380" s="514" t="s">
        <v>208</v>
      </c>
      <c r="BB1380" s="515" t="s">
        <v>3037</v>
      </c>
      <c r="BC1380" s="515"/>
      <c r="BD1380" s="515"/>
      <c r="BE1380" s="530"/>
      <c r="BF1380" s="547"/>
      <c r="BG1380" s="530"/>
      <c r="BH1380" s="530"/>
      <c r="BI1380" s="530"/>
      <c r="BJ1380" s="560"/>
      <c r="BK1380" s="560"/>
      <c r="BL1380" s="530"/>
      <c r="BM1380" s="530"/>
      <c r="BN1380" s="530"/>
      <c r="BO1380" s="530"/>
      <c r="BP1380" s="530"/>
      <c r="BQ1380" s="530"/>
      <c r="BR1380" s="530"/>
      <c r="BS1380" s="530"/>
      <c r="BT1380" s="530"/>
      <c r="BU1380" s="530"/>
      <c r="BV1380" s="530"/>
      <c r="BW1380" s="530"/>
      <c r="BX1380" s="530"/>
      <c r="BY1380" s="555"/>
      <c r="BZ1380" s="552"/>
      <c r="CA1380" s="530"/>
    </row>
    <row r="1381" spans="34:79" x14ac:dyDescent="0.3">
      <c r="AH1381" s="512" t="str">
        <f t="shared" si="64"/>
        <v/>
      </c>
      <c r="AI1381" s="15" t="str">
        <f t="shared" si="63"/>
        <v>657604-143738</v>
      </c>
      <c r="AJ1381" s="511">
        <f t="shared" si="65"/>
        <v>1378</v>
      </c>
      <c r="AK1381" s="514">
        <v>18</v>
      </c>
      <c r="AL1381" s="514" t="s">
        <v>1478</v>
      </c>
      <c r="AM1381" s="514" t="s">
        <v>4114</v>
      </c>
      <c r="AN1381" s="514" t="s">
        <v>4422</v>
      </c>
      <c r="AO1381" s="514">
        <v>657581</v>
      </c>
      <c r="AP1381" s="514">
        <v>147760</v>
      </c>
      <c r="AQ1381" s="514" t="s">
        <v>4423</v>
      </c>
      <c r="AR1381" s="514" t="s">
        <v>861</v>
      </c>
      <c r="AS1381" s="514">
        <v>657604</v>
      </c>
      <c r="AT1381" s="514">
        <v>143738</v>
      </c>
      <c r="AU1381" s="514">
        <v>155</v>
      </c>
      <c r="AV1381" s="514" t="s">
        <v>718</v>
      </c>
      <c r="AW1381" s="514" t="s">
        <v>2635</v>
      </c>
      <c r="AX1381" s="514">
        <v>1.1000000000000001</v>
      </c>
      <c r="AY1381" s="514">
        <v>0.4</v>
      </c>
      <c r="AZ1381" s="514">
        <v>1883</v>
      </c>
      <c r="BA1381" s="514" t="s">
        <v>224</v>
      </c>
      <c r="BB1381" s="515" t="s">
        <v>861</v>
      </c>
      <c r="BC1381" s="515"/>
      <c r="BD1381" s="515"/>
      <c r="BE1381" s="530"/>
      <c r="BF1381" s="547"/>
      <c r="BG1381" s="530"/>
      <c r="BH1381" s="530"/>
      <c r="BI1381" s="530"/>
      <c r="BJ1381" s="560"/>
      <c r="BK1381" s="560"/>
      <c r="BL1381" s="530"/>
      <c r="BM1381" s="530"/>
      <c r="BN1381" s="530"/>
      <c r="BO1381" s="530"/>
      <c r="BP1381" s="530"/>
      <c r="BQ1381" s="530"/>
      <c r="BR1381" s="530"/>
      <c r="BS1381" s="530"/>
      <c r="BT1381" s="530"/>
      <c r="BU1381" s="530"/>
      <c r="BV1381" s="530"/>
      <c r="BW1381" s="530"/>
      <c r="BX1381" s="530"/>
      <c r="BY1381" s="555"/>
      <c r="BZ1381" s="552"/>
      <c r="CA1381" s="530"/>
    </row>
    <row r="1382" spans="34:79" x14ac:dyDescent="0.3">
      <c r="AH1382" s="512" t="str">
        <f t="shared" si="64"/>
        <v/>
      </c>
      <c r="AI1382" s="15" t="str">
        <f t="shared" si="63"/>
        <v>655497-141644</v>
      </c>
      <c r="AJ1382" s="511">
        <f t="shared" si="65"/>
        <v>1379</v>
      </c>
      <c r="AK1382" s="514">
        <v>18</v>
      </c>
      <c r="AL1382" s="514" t="s">
        <v>1478</v>
      </c>
      <c r="AM1382" s="514" t="s">
        <v>2798</v>
      </c>
      <c r="AN1382" s="514" t="s">
        <v>4424</v>
      </c>
      <c r="AO1382" s="514">
        <v>654513</v>
      </c>
      <c r="AP1382" s="514">
        <v>140127</v>
      </c>
      <c r="AQ1382" s="514" t="s">
        <v>4425</v>
      </c>
      <c r="AR1382" s="514" t="s">
        <v>861</v>
      </c>
      <c r="AS1382" s="514">
        <v>655497</v>
      </c>
      <c r="AT1382" s="514">
        <v>141644</v>
      </c>
      <c r="AU1382" s="514">
        <v>80</v>
      </c>
      <c r="AV1382" s="514" t="s">
        <v>718</v>
      </c>
      <c r="AW1382" s="514" t="s">
        <v>2635</v>
      </c>
      <c r="AX1382" s="514">
        <v>10</v>
      </c>
      <c r="AY1382" s="514">
        <v>0</v>
      </c>
      <c r="AZ1382" s="514">
        <v>1862</v>
      </c>
      <c r="BA1382" s="514" t="s">
        <v>158</v>
      </c>
      <c r="BB1382" s="515" t="s">
        <v>861</v>
      </c>
      <c r="BC1382" s="515"/>
      <c r="BD1382" s="515"/>
      <c r="BE1382" s="530"/>
      <c r="BF1382" s="547"/>
      <c r="BG1382" s="530"/>
      <c r="BH1382" s="530"/>
      <c r="BI1382" s="530"/>
      <c r="BJ1382" s="560"/>
      <c r="BK1382" s="560"/>
      <c r="BL1382" s="530"/>
      <c r="BM1382" s="530"/>
      <c r="BN1382" s="530"/>
      <c r="BO1382" s="530"/>
      <c r="BP1382" s="530"/>
      <c r="BQ1382" s="530"/>
      <c r="BR1382" s="530"/>
      <c r="BS1382" s="530"/>
      <c r="BT1382" s="530"/>
      <c r="BU1382" s="530"/>
      <c r="BV1382" s="530"/>
      <c r="BW1382" s="530"/>
      <c r="BX1382" s="530"/>
      <c r="BY1382" s="555"/>
      <c r="BZ1382" s="552"/>
      <c r="CA1382" s="530"/>
    </row>
    <row r="1383" spans="34:79" x14ac:dyDescent="0.3">
      <c r="AH1383" s="512" t="str">
        <f t="shared" si="64"/>
        <v/>
      </c>
      <c r="AI1383" s="15" t="str">
        <f t="shared" si="63"/>
        <v>655538-141627</v>
      </c>
      <c r="AJ1383" s="511">
        <f t="shared" si="65"/>
        <v>1380</v>
      </c>
      <c r="AK1383" s="514">
        <v>18</v>
      </c>
      <c r="AL1383" s="514" t="s">
        <v>1478</v>
      </c>
      <c r="AM1383" s="514" t="s">
        <v>2798</v>
      </c>
      <c r="AN1383" s="514" t="s">
        <v>4424</v>
      </c>
      <c r="AO1383" s="514">
        <v>654513</v>
      </c>
      <c r="AP1383" s="514">
        <v>140127</v>
      </c>
      <c r="AQ1383" s="514" t="s">
        <v>4426</v>
      </c>
      <c r="AR1383" s="514" t="s">
        <v>861</v>
      </c>
      <c r="AS1383" s="514">
        <v>655538</v>
      </c>
      <c r="AT1383" s="514">
        <v>141627</v>
      </c>
      <c r="AU1383" s="514">
        <v>84</v>
      </c>
      <c r="AV1383" s="514" t="s">
        <v>718</v>
      </c>
      <c r="AW1383" s="514" t="s">
        <v>2635</v>
      </c>
      <c r="AX1383" s="514">
        <v>10</v>
      </c>
      <c r="AY1383" s="514">
        <v>0.5</v>
      </c>
      <c r="AZ1383" s="514">
        <v>1862</v>
      </c>
      <c r="BA1383" s="514" t="s">
        <v>158</v>
      </c>
      <c r="BB1383" s="515" t="s">
        <v>3646</v>
      </c>
      <c r="BC1383" s="515"/>
      <c r="BD1383" s="515"/>
      <c r="BE1383" s="530"/>
      <c r="BF1383" s="547"/>
      <c r="BG1383" s="530"/>
      <c r="BH1383" s="530"/>
      <c r="BI1383" s="530"/>
      <c r="BJ1383" s="560"/>
      <c r="BK1383" s="560"/>
      <c r="BL1383" s="530"/>
      <c r="BM1383" s="530"/>
      <c r="BN1383" s="530"/>
      <c r="BO1383" s="530"/>
      <c r="BP1383" s="530"/>
      <c r="BQ1383" s="530"/>
      <c r="BR1383" s="530"/>
      <c r="BS1383" s="530"/>
      <c r="BT1383" s="530"/>
      <c r="BU1383" s="530"/>
      <c r="BV1383" s="530"/>
      <c r="BW1383" s="530"/>
      <c r="BX1383" s="530"/>
      <c r="BY1383" s="555"/>
      <c r="BZ1383" s="552"/>
      <c r="CA1383" s="530"/>
    </row>
    <row r="1384" spans="34:79" x14ac:dyDescent="0.3">
      <c r="AH1384" s="512" t="str">
        <f t="shared" si="64"/>
        <v/>
      </c>
      <c r="AI1384" s="15" t="str">
        <f t="shared" si="63"/>
        <v>661502-143116</v>
      </c>
      <c r="AJ1384" s="511">
        <f t="shared" si="65"/>
        <v>1381</v>
      </c>
      <c r="AK1384" s="514">
        <v>18</v>
      </c>
      <c r="AL1384" s="514" t="s">
        <v>1478</v>
      </c>
      <c r="AM1384" s="514" t="s">
        <v>2798</v>
      </c>
      <c r="AN1384" s="514" t="s">
        <v>4427</v>
      </c>
      <c r="AO1384" s="514">
        <v>654513</v>
      </c>
      <c r="AP1384" s="514">
        <v>140127</v>
      </c>
      <c r="AQ1384" s="514" t="s">
        <v>3283</v>
      </c>
      <c r="AR1384" s="514" t="s">
        <v>861</v>
      </c>
      <c r="AS1384" s="514">
        <v>661502</v>
      </c>
      <c r="AT1384" s="514">
        <v>143116</v>
      </c>
      <c r="AU1384" s="514">
        <v>167</v>
      </c>
      <c r="AV1384" s="514" t="s">
        <v>718</v>
      </c>
      <c r="AW1384" s="514" t="s">
        <v>2640</v>
      </c>
      <c r="AX1384" s="514">
        <v>1.4</v>
      </c>
      <c r="AY1384" s="514">
        <v>0</v>
      </c>
      <c r="AZ1384" s="514">
        <v>1863</v>
      </c>
      <c r="BA1384" s="514" t="s">
        <v>208</v>
      </c>
      <c r="BB1384" s="515" t="s">
        <v>861</v>
      </c>
      <c r="BC1384" s="515"/>
      <c r="BD1384" s="515"/>
      <c r="BE1384" s="530"/>
      <c r="BF1384" s="547"/>
      <c r="BG1384" s="530"/>
      <c r="BH1384" s="530"/>
      <c r="BI1384" s="530"/>
      <c r="BJ1384" s="560"/>
      <c r="BK1384" s="560"/>
      <c r="BL1384" s="530"/>
      <c r="BM1384" s="530"/>
      <c r="BN1384" s="530"/>
      <c r="BO1384" s="530"/>
      <c r="BP1384" s="530"/>
      <c r="BQ1384" s="530"/>
      <c r="BR1384" s="530"/>
      <c r="BS1384" s="530"/>
      <c r="BT1384" s="530"/>
      <c r="BU1384" s="530"/>
      <c r="BV1384" s="530"/>
      <c r="BW1384" s="530"/>
      <c r="BX1384" s="530"/>
      <c r="BY1384" s="555"/>
      <c r="BZ1384" s="552"/>
      <c r="CA1384" s="530"/>
    </row>
    <row r="1385" spans="34:79" x14ac:dyDescent="0.3">
      <c r="AH1385" s="512" t="str">
        <f t="shared" si="64"/>
        <v>OBS! förväxlingsrisk =&gt;</v>
      </c>
      <c r="AI1385" s="15" t="str">
        <f t="shared" si="63"/>
        <v>656940-141923</v>
      </c>
      <c r="AJ1385" s="511">
        <f t="shared" si="65"/>
        <v>1382</v>
      </c>
      <c r="AK1385" s="514">
        <v>18</v>
      </c>
      <c r="AL1385" s="514" t="s">
        <v>1478</v>
      </c>
      <c r="AM1385" s="514" t="s">
        <v>2798</v>
      </c>
      <c r="AN1385" s="514" t="s">
        <v>4428</v>
      </c>
      <c r="AO1385" s="514">
        <v>654513</v>
      </c>
      <c r="AP1385" s="514">
        <v>140127</v>
      </c>
      <c r="AQ1385" s="514" t="s">
        <v>4429</v>
      </c>
      <c r="AR1385" s="514" t="s">
        <v>861</v>
      </c>
      <c r="AS1385" s="514">
        <v>656940</v>
      </c>
      <c r="AT1385" s="514">
        <v>141923</v>
      </c>
      <c r="AU1385" s="514">
        <v>120</v>
      </c>
      <c r="AV1385" s="514" t="s">
        <v>718</v>
      </c>
      <c r="AW1385" s="514" t="s">
        <v>2640</v>
      </c>
      <c r="AX1385" s="514">
        <v>1.3</v>
      </c>
      <c r="AY1385" s="514">
        <v>3.8</v>
      </c>
      <c r="AZ1385" s="514">
        <v>1862</v>
      </c>
      <c r="BA1385" s="514" t="s">
        <v>158</v>
      </c>
      <c r="BB1385" s="515" t="s">
        <v>2641</v>
      </c>
      <c r="BC1385" s="515"/>
      <c r="BD1385" s="515"/>
      <c r="BE1385" s="530"/>
      <c r="BF1385" s="547"/>
      <c r="BG1385" s="530"/>
      <c r="BH1385" s="530"/>
      <c r="BI1385" s="530"/>
      <c r="BJ1385" s="560"/>
      <c r="BK1385" s="560"/>
      <c r="BL1385" s="530"/>
      <c r="BM1385" s="530"/>
      <c r="BN1385" s="530"/>
      <c r="BO1385" s="530"/>
      <c r="BP1385" s="530"/>
      <c r="BQ1385" s="530"/>
      <c r="BR1385" s="530"/>
      <c r="BS1385" s="530"/>
      <c r="BT1385" s="530"/>
      <c r="BU1385" s="530"/>
      <c r="BV1385" s="530"/>
      <c r="BW1385" s="530"/>
      <c r="BX1385" s="530"/>
      <c r="BY1385" s="555"/>
      <c r="BZ1385" s="552"/>
      <c r="CA1385" s="530"/>
    </row>
    <row r="1386" spans="34:79" x14ac:dyDescent="0.3">
      <c r="AH1386" s="512" t="str">
        <f t="shared" si="64"/>
        <v>OBS! förväxlingsrisk =&gt;</v>
      </c>
      <c r="AI1386" s="15" t="str">
        <f t="shared" si="63"/>
        <v>657137-141947</v>
      </c>
      <c r="AJ1386" s="511">
        <f t="shared" si="65"/>
        <v>1383</v>
      </c>
      <c r="AK1386" s="514">
        <v>18</v>
      </c>
      <c r="AL1386" s="514" t="s">
        <v>1478</v>
      </c>
      <c r="AM1386" s="514" t="s">
        <v>2798</v>
      </c>
      <c r="AN1386" s="514" t="s">
        <v>4428</v>
      </c>
      <c r="AO1386" s="514">
        <v>654513</v>
      </c>
      <c r="AP1386" s="514">
        <v>140127</v>
      </c>
      <c r="AQ1386" s="514" t="s">
        <v>4429</v>
      </c>
      <c r="AR1386" s="514" t="s">
        <v>861</v>
      </c>
      <c r="AS1386" s="514">
        <v>657137</v>
      </c>
      <c r="AT1386" s="514">
        <v>141947</v>
      </c>
      <c r="AU1386" s="514">
        <v>111</v>
      </c>
      <c r="AV1386" s="514" t="s">
        <v>718</v>
      </c>
      <c r="AW1386" s="514" t="s">
        <v>2640</v>
      </c>
      <c r="AX1386" s="514">
        <v>3.8</v>
      </c>
      <c r="AY1386" s="514">
        <v>1.3</v>
      </c>
      <c r="AZ1386" s="514">
        <v>1862</v>
      </c>
      <c r="BA1386" s="514" t="s">
        <v>158</v>
      </c>
      <c r="BB1386" s="515" t="s">
        <v>3646</v>
      </c>
      <c r="BC1386" s="515"/>
      <c r="BD1386" s="515"/>
      <c r="BE1386" s="530"/>
      <c r="BF1386" s="547"/>
      <c r="BG1386" s="530"/>
      <c r="BH1386" s="530"/>
      <c r="BI1386" s="530"/>
      <c r="BJ1386" s="560"/>
      <c r="BK1386" s="560"/>
      <c r="BL1386" s="530"/>
      <c r="BM1386" s="530"/>
      <c r="BN1386" s="530"/>
      <c r="BO1386" s="530"/>
      <c r="BP1386" s="530"/>
      <c r="BQ1386" s="530"/>
      <c r="BR1386" s="530"/>
      <c r="BS1386" s="530"/>
      <c r="BT1386" s="530"/>
      <c r="BU1386" s="530"/>
      <c r="BV1386" s="530"/>
      <c r="BW1386" s="530"/>
      <c r="BX1386" s="530"/>
      <c r="BY1386" s="555"/>
      <c r="BZ1386" s="552"/>
      <c r="CA1386" s="530"/>
    </row>
    <row r="1387" spans="34:79" x14ac:dyDescent="0.3">
      <c r="AH1387" s="512" t="str">
        <f t="shared" si="64"/>
        <v/>
      </c>
      <c r="AI1387" s="15" t="str">
        <f t="shared" si="63"/>
        <v>663946-142418</v>
      </c>
      <c r="AJ1387" s="511">
        <f t="shared" si="65"/>
        <v>1384</v>
      </c>
      <c r="AK1387" s="514">
        <v>18</v>
      </c>
      <c r="AL1387" s="514" t="s">
        <v>1478</v>
      </c>
      <c r="AM1387" s="514" t="s">
        <v>4320</v>
      </c>
      <c r="AN1387" s="514" t="s">
        <v>4430</v>
      </c>
      <c r="AO1387" s="514">
        <v>663942</v>
      </c>
      <c r="AP1387" s="514">
        <v>142417</v>
      </c>
      <c r="AQ1387" s="514" t="s">
        <v>4431</v>
      </c>
      <c r="AR1387" s="514" t="s">
        <v>861</v>
      </c>
      <c r="AS1387" s="514">
        <v>663946</v>
      </c>
      <c r="AT1387" s="514">
        <v>142418</v>
      </c>
      <c r="AU1387" s="514">
        <v>191</v>
      </c>
      <c r="AV1387" s="514" t="s">
        <v>719</v>
      </c>
      <c r="AW1387" s="514" t="s">
        <v>2747</v>
      </c>
      <c r="AX1387" s="514">
        <v>3.2</v>
      </c>
      <c r="AY1387" s="514">
        <v>0.2</v>
      </c>
      <c r="AZ1387" s="514">
        <v>1863</v>
      </c>
      <c r="BA1387" s="514" t="s">
        <v>208</v>
      </c>
      <c r="BB1387" s="515" t="s">
        <v>4152</v>
      </c>
      <c r="BC1387" s="515"/>
      <c r="BD1387" s="515"/>
      <c r="BE1387" s="530"/>
      <c r="BF1387" s="547"/>
      <c r="BG1387" s="530"/>
      <c r="BH1387" s="530"/>
      <c r="BI1387" s="530"/>
      <c r="BJ1387" s="560"/>
      <c r="BK1387" s="560"/>
      <c r="BL1387" s="530"/>
      <c r="BM1387" s="530"/>
      <c r="BN1387" s="530"/>
      <c r="BO1387" s="530"/>
      <c r="BP1387" s="530"/>
      <c r="BQ1387" s="530"/>
      <c r="BR1387" s="530"/>
      <c r="BS1387" s="530"/>
      <c r="BT1387" s="530"/>
      <c r="BU1387" s="530"/>
      <c r="BV1387" s="530"/>
      <c r="BW1387" s="530"/>
      <c r="BX1387" s="530"/>
      <c r="BY1387" s="555"/>
      <c r="BZ1387" s="552"/>
      <c r="CA1387" s="530"/>
    </row>
    <row r="1388" spans="34:79" x14ac:dyDescent="0.3">
      <c r="AH1388" s="512" t="str">
        <f t="shared" si="64"/>
        <v/>
      </c>
      <c r="AI1388" s="15" t="str">
        <f t="shared" si="63"/>
        <v>663960-142420</v>
      </c>
      <c r="AJ1388" s="511">
        <f t="shared" si="65"/>
        <v>1385</v>
      </c>
      <c r="AK1388" s="514">
        <v>18</v>
      </c>
      <c r="AL1388" s="514" t="s">
        <v>1478</v>
      </c>
      <c r="AM1388" s="514" t="s">
        <v>4320</v>
      </c>
      <c r="AN1388" s="514" t="s">
        <v>4430</v>
      </c>
      <c r="AO1388" s="514">
        <v>663942</v>
      </c>
      <c r="AP1388" s="514">
        <v>142417</v>
      </c>
      <c r="AQ1388" s="514" t="s">
        <v>4432</v>
      </c>
      <c r="AR1388" s="514" t="s">
        <v>861</v>
      </c>
      <c r="AS1388" s="514">
        <v>663960</v>
      </c>
      <c r="AT1388" s="514">
        <v>142420</v>
      </c>
      <c r="AU1388" s="514">
        <v>192</v>
      </c>
      <c r="AV1388" s="514" t="s">
        <v>719</v>
      </c>
      <c r="AW1388" s="514" t="s">
        <v>2747</v>
      </c>
      <c r="AX1388" s="514">
        <v>3</v>
      </c>
      <c r="AY1388" s="514">
        <v>0.4</v>
      </c>
      <c r="AZ1388" s="514">
        <v>1863</v>
      </c>
      <c r="BA1388" s="514" t="s">
        <v>208</v>
      </c>
      <c r="BB1388" s="515" t="s">
        <v>4152</v>
      </c>
      <c r="BC1388" s="515"/>
      <c r="BD1388" s="515"/>
      <c r="BE1388" s="530"/>
      <c r="BF1388" s="547"/>
      <c r="BG1388" s="530"/>
      <c r="BH1388" s="530"/>
      <c r="BI1388" s="530"/>
      <c r="BJ1388" s="560"/>
      <c r="BK1388" s="560"/>
      <c r="BL1388" s="530"/>
      <c r="BM1388" s="530"/>
      <c r="BN1388" s="530"/>
      <c r="BO1388" s="530"/>
      <c r="BP1388" s="530"/>
      <c r="BQ1388" s="530"/>
      <c r="BR1388" s="530"/>
      <c r="BS1388" s="530"/>
      <c r="BT1388" s="530"/>
      <c r="BU1388" s="530"/>
      <c r="BV1388" s="530"/>
      <c r="BW1388" s="530"/>
      <c r="BX1388" s="530"/>
      <c r="BY1388" s="555"/>
      <c r="BZ1388" s="552"/>
      <c r="CA1388" s="530"/>
    </row>
    <row r="1389" spans="34:79" x14ac:dyDescent="0.3">
      <c r="AH1389" s="512" t="str">
        <f t="shared" si="64"/>
        <v/>
      </c>
      <c r="AI1389" s="15" t="str">
        <f t="shared" si="63"/>
        <v>664055-142386</v>
      </c>
      <c r="AJ1389" s="511">
        <f t="shared" si="65"/>
        <v>1386</v>
      </c>
      <c r="AK1389" s="514">
        <v>18</v>
      </c>
      <c r="AL1389" s="514" t="s">
        <v>1478</v>
      </c>
      <c r="AM1389" s="514" t="s">
        <v>4320</v>
      </c>
      <c r="AN1389" s="514" t="s">
        <v>4430</v>
      </c>
      <c r="AO1389" s="514">
        <v>663942</v>
      </c>
      <c r="AP1389" s="514">
        <v>142417</v>
      </c>
      <c r="AQ1389" s="514" t="s">
        <v>4433</v>
      </c>
      <c r="AR1389" s="514" t="s">
        <v>861</v>
      </c>
      <c r="AS1389" s="514">
        <v>664055</v>
      </c>
      <c r="AT1389" s="514">
        <v>142386</v>
      </c>
      <c r="AU1389" s="514">
        <v>196</v>
      </c>
      <c r="AV1389" s="514" t="s">
        <v>719</v>
      </c>
      <c r="AW1389" s="514" t="s">
        <v>2747</v>
      </c>
      <c r="AX1389" s="514">
        <v>2.2000000000000002</v>
      </c>
      <c r="AY1389" s="514">
        <v>1.2</v>
      </c>
      <c r="AZ1389" s="514">
        <v>1863</v>
      </c>
      <c r="BA1389" s="514" t="s">
        <v>208</v>
      </c>
      <c r="BB1389" s="515" t="s">
        <v>4152</v>
      </c>
      <c r="BC1389" s="515"/>
      <c r="BD1389" s="515"/>
      <c r="BE1389" s="530"/>
      <c r="BF1389" s="547"/>
      <c r="BG1389" s="530"/>
      <c r="BH1389" s="530"/>
      <c r="BI1389" s="530"/>
      <c r="BJ1389" s="560"/>
      <c r="BK1389" s="560"/>
      <c r="BL1389" s="530"/>
      <c r="BM1389" s="530"/>
      <c r="BN1389" s="530"/>
      <c r="BO1389" s="530"/>
      <c r="BP1389" s="530"/>
      <c r="BQ1389" s="530"/>
      <c r="BR1389" s="530"/>
      <c r="BS1389" s="530"/>
      <c r="BT1389" s="530"/>
      <c r="BU1389" s="530"/>
      <c r="BV1389" s="530"/>
      <c r="BW1389" s="530"/>
      <c r="BX1389" s="530"/>
      <c r="BY1389" s="555"/>
      <c r="BZ1389" s="552"/>
      <c r="CA1389" s="530"/>
    </row>
    <row r="1390" spans="34:79" x14ac:dyDescent="0.3">
      <c r="AH1390" s="512" t="str">
        <f t="shared" si="64"/>
        <v/>
      </c>
      <c r="AI1390" s="15" t="str">
        <f t="shared" si="63"/>
        <v>664170-142498</v>
      </c>
      <c r="AJ1390" s="511">
        <f t="shared" si="65"/>
        <v>1387</v>
      </c>
      <c r="AK1390" s="514">
        <v>18</v>
      </c>
      <c r="AL1390" s="514" t="s">
        <v>1478</v>
      </c>
      <c r="AM1390" s="514" t="s">
        <v>4320</v>
      </c>
      <c r="AN1390" s="514" t="s">
        <v>4430</v>
      </c>
      <c r="AO1390" s="514">
        <v>663942</v>
      </c>
      <c r="AP1390" s="514">
        <v>142417</v>
      </c>
      <c r="AQ1390" s="514" t="s">
        <v>4434</v>
      </c>
      <c r="AR1390" s="514" t="s">
        <v>861</v>
      </c>
      <c r="AS1390" s="514">
        <v>664170</v>
      </c>
      <c r="AT1390" s="514">
        <v>142498</v>
      </c>
      <c r="AU1390" s="514">
        <v>207</v>
      </c>
      <c r="AV1390" s="514" t="s">
        <v>719</v>
      </c>
      <c r="AW1390" s="514" t="s">
        <v>2747</v>
      </c>
      <c r="AX1390" s="514">
        <v>0.1</v>
      </c>
      <c r="AY1390" s="514">
        <v>4.0999999999999996</v>
      </c>
      <c r="AZ1390" s="514">
        <v>1863</v>
      </c>
      <c r="BA1390" s="514" t="s">
        <v>208</v>
      </c>
      <c r="BB1390" s="515" t="s">
        <v>861</v>
      </c>
      <c r="BC1390" s="515"/>
      <c r="BD1390" s="515"/>
      <c r="BE1390" s="530"/>
      <c r="BF1390" s="547"/>
      <c r="BG1390" s="530"/>
      <c r="BH1390" s="530"/>
      <c r="BI1390" s="530"/>
      <c r="BJ1390" s="560"/>
      <c r="BK1390" s="560"/>
      <c r="BL1390" s="530"/>
      <c r="BM1390" s="530"/>
      <c r="BN1390" s="530"/>
      <c r="BO1390" s="530"/>
      <c r="BP1390" s="530"/>
      <c r="BQ1390" s="530"/>
      <c r="BR1390" s="530"/>
      <c r="BS1390" s="530"/>
      <c r="BT1390" s="530"/>
      <c r="BU1390" s="530"/>
      <c r="BV1390" s="530"/>
      <c r="BW1390" s="530"/>
      <c r="BX1390" s="530"/>
      <c r="BY1390" s="555"/>
      <c r="BZ1390" s="552"/>
      <c r="CA1390" s="530"/>
    </row>
    <row r="1391" spans="34:79" x14ac:dyDescent="0.3">
      <c r="AH1391" s="512" t="str">
        <f t="shared" si="64"/>
        <v/>
      </c>
      <c r="AI1391" s="15" t="str">
        <f t="shared" si="63"/>
        <v>664188-142647</v>
      </c>
      <c r="AJ1391" s="511">
        <f t="shared" si="65"/>
        <v>1388</v>
      </c>
      <c r="AK1391" s="514">
        <v>18</v>
      </c>
      <c r="AL1391" s="514" t="s">
        <v>1478</v>
      </c>
      <c r="AM1391" s="514" t="s">
        <v>4320</v>
      </c>
      <c r="AN1391" s="514" t="s">
        <v>4430</v>
      </c>
      <c r="AO1391" s="514">
        <v>663942</v>
      </c>
      <c r="AP1391" s="514">
        <v>142417</v>
      </c>
      <c r="AQ1391" s="514" t="s">
        <v>4435</v>
      </c>
      <c r="AR1391" s="514" t="s">
        <v>861</v>
      </c>
      <c r="AS1391" s="514">
        <v>664188</v>
      </c>
      <c r="AT1391" s="514">
        <v>142647</v>
      </c>
      <c r="AU1391" s="514">
        <v>211</v>
      </c>
      <c r="AV1391" s="514" t="s">
        <v>718</v>
      </c>
      <c r="AW1391" s="514" t="s">
        <v>2640</v>
      </c>
      <c r="AX1391" s="514">
        <v>0.5</v>
      </c>
      <c r="AY1391" s="514">
        <v>0</v>
      </c>
      <c r="AZ1391" s="514">
        <v>1863</v>
      </c>
      <c r="BA1391" s="514" t="s">
        <v>208</v>
      </c>
      <c r="BB1391" s="515" t="s">
        <v>861</v>
      </c>
      <c r="BC1391" s="515"/>
      <c r="BD1391" s="515"/>
      <c r="BE1391" s="530"/>
      <c r="BF1391" s="547"/>
      <c r="BG1391" s="530"/>
      <c r="BH1391" s="530"/>
      <c r="BI1391" s="530"/>
      <c r="BJ1391" s="560"/>
      <c r="BK1391" s="560"/>
      <c r="BL1391" s="530"/>
      <c r="BM1391" s="530"/>
      <c r="BN1391" s="530"/>
      <c r="BO1391" s="530"/>
      <c r="BP1391" s="530"/>
      <c r="BQ1391" s="530"/>
      <c r="BR1391" s="530"/>
      <c r="BS1391" s="530"/>
      <c r="BT1391" s="530"/>
      <c r="BU1391" s="530"/>
      <c r="BV1391" s="530"/>
      <c r="BW1391" s="530"/>
      <c r="BX1391" s="530"/>
      <c r="BY1391" s="555"/>
      <c r="BZ1391" s="552"/>
      <c r="CA1391" s="530"/>
    </row>
    <row r="1392" spans="34:79" x14ac:dyDescent="0.3">
      <c r="AH1392" s="512" t="str">
        <f t="shared" si="64"/>
        <v/>
      </c>
      <c r="AI1392" s="15" t="str">
        <f t="shared" si="63"/>
        <v>659694-143791</v>
      </c>
      <c r="AJ1392" s="511">
        <f t="shared" si="65"/>
        <v>1389</v>
      </c>
      <c r="AK1392" s="514">
        <v>18</v>
      </c>
      <c r="AL1392" s="514" t="s">
        <v>1478</v>
      </c>
      <c r="AM1392" s="514" t="s">
        <v>2798</v>
      </c>
      <c r="AN1392" s="514" t="s">
        <v>4436</v>
      </c>
      <c r="AO1392" s="514">
        <v>654513</v>
      </c>
      <c r="AP1392" s="514">
        <v>140127</v>
      </c>
      <c r="AQ1392" s="514" t="s">
        <v>4437</v>
      </c>
      <c r="AR1392" s="514" t="s">
        <v>861</v>
      </c>
      <c r="AS1392" s="514">
        <v>659694</v>
      </c>
      <c r="AT1392" s="514">
        <v>143791</v>
      </c>
      <c r="AU1392" s="514">
        <v>150</v>
      </c>
      <c r="AV1392" s="514" t="s">
        <v>718</v>
      </c>
      <c r="AW1392" s="514" t="s">
        <v>2635</v>
      </c>
      <c r="AX1392" s="514">
        <v>0.1</v>
      </c>
      <c r="AY1392" s="514">
        <v>0.2</v>
      </c>
      <c r="AZ1392" s="514">
        <v>1863</v>
      </c>
      <c r="BA1392" s="514" t="s">
        <v>208</v>
      </c>
      <c r="BB1392" s="515" t="s">
        <v>861</v>
      </c>
      <c r="BC1392" s="515"/>
      <c r="BD1392" s="515"/>
      <c r="BE1392" s="530"/>
      <c r="BF1392" s="547"/>
      <c r="BG1392" s="530"/>
      <c r="BH1392" s="530"/>
      <c r="BI1392" s="530"/>
      <c r="BJ1392" s="560"/>
      <c r="BK1392" s="560"/>
      <c r="BL1392" s="530"/>
      <c r="BM1392" s="530"/>
      <c r="BN1392" s="530"/>
      <c r="BO1392" s="530"/>
      <c r="BP1392" s="530"/>
      <c r="BQ1392" s="530"/>
      <c r="BR1392" s="530"/>
      <c r="BS1392" s="530"/>
      <c r="BT1392" s="530"/>
      <c r="BU1392" s="530"/>
      <c r="BV1392" s="530"/>
      <c r="BW1392" s="530"/>
      <c r="BX1392" s="530"/>
      <c r="BY1392" s="555"/>
      <c r="BZ1392" s="552"/>
      <c r="CA1392" s="530"/>
    </row>
    <row r="1393" spans="34:79" x14ac:dyDescent="0.3">
      <c r="AH1393" s="512" t="str">
        <f t="shared" si="64"/>
        <v/>
      </c>
      <c r="AI1393" s="15" t="str">
        <f t="shared" si="63"/>
        <v>659811-143306</v>
      </c>
      <c r="AJ1393" s="511">
        <f t="shared" si="65"/>
        <v>1390</v>
      </c>
      <c r="AK1393" s="514">
        <v>18</v>
      </c>
      <c r="AL1393" s="514" t="s">
        <v>1478</v>
      </c>
      <c r="AM1393" s="514" t="s">
        <v>2798</v>
      </c>
      <c r="AN1393" s="514" t="s">
        <v>4436</v>
      </c>
      <c r="AO1393" s="514">
        <v>654513</v>
      </c>
      <c r="AP1393" s="514">
        <v>140127</v>
      </c>
      <c r="AQ1393" s="514" t="s">
        <v>4438</v>
      </c>
      <c r="AR1393" s="514" t="s">
        <v>861</v>
      </c>
      <c r="AS1393" s="514">
        <v>659811</v>
      </c>
      <c r="AT1393" s="514">
        <v>143306</v>
      </c>
      <c r="AU1393" s="514">
        <v>119</v>
      </c>
      <c r="AV1393" s="514" t="s">
        <v>718</v>
      </c>
      <c r="AW1393" s="514" t="s">
        <v>2635</v>
      </c>
      <c r="AX1393" s="514">
        <v>1.6</v>
      </c>
      <c r="AY1393" s="514">
        <v>0.2</v>
      </c>
      <c r="AZ1393" s="514">
        <v>1863</v>
      </c>
      <c r="BA1393" s="514" t="s">
        <v>208</v>
      </c>
      <c r="BB1393" s="515" t="s">
        <v>861</v>
      </c>
      <c r="BC1393" s="515"/>
      <c r="BD1393" s="515"/>
      <c r="BE1393" s="530"/>
      <c r="BF1393" s="547"/>
      <c r="BG1393" s="530"/>
      <c r="BH1393" s="530"/>
      <c r="BI1393" s="530"/>
      <c r="BJ1393" s="560"/>
      <c r="BK1393" s="560"/>
      <c r="BL1393" s="530"/>
      <c r="BM1393" s="530"/>
      <c r="BN1393" s="530"/>
      <c r="BO1393" s="530"/>
      <c r="BP1393" s="530"/>
      <c r="BQ1393" s="530"/>
      <c r="BR1393" s="530"/>
      <c r="BS1393" s="530"/>
      <c r="BT1393" s="530"/>
      <c r="BU1393" s="530"/>
      <c r="BV1393" s="530"/>
      <c r="BW1393" s="530"/>
      <c r="BX1393" s="530"/>
      <c r="BY1393" s="555"/>
      <c r="BZ1393" s="552"/>
      <c r="CA1393" s="530"/>
    </row>
    <row r="1394" spans="34:79" x14ac:dyDescent="0.3">
      <c r="AH1394" s="512" t="str">
        <f t="shared" si="64"/>
        <v/>
      </c>
      <c r="AI1394" s="15" t="str">
        <f t="shared" si="63"/>
        <v>663864-142536</v>
      </c>
      <c r="AJ1394" s="511">
        <f t="shared" si="65"/>
        <v>1391</v>
      </c>
      <c r="AK1394" s="514">
        <v>18</v>
      </c>
      <c r="AL1394" s="514" t="s">
        <v>1478</v>
      </c>
      <c r="AM1394" s="514" t="s">
        <v>2798</v>
      </c>
      <c r="AN1394" s="514" t="s">
        <v>4436</v>
      </c>
      <c r="AO1394" s="514">
        <v>654513</v>
      </c>
      <c r="AP1394" s="514">
        <v>140127</v>
      </c>
      <c r="AQ1394" s="514" t="s">
        <v>4439</v>
      </c>
      <c r="AR1394" s="514" t="s">
        <v>861</v>
      </c>
      <c r="AS1394" s="514">
        <v>663864</v>
      </c>
      <c r="AT1394" s="514">
        <v>142536</v>
      </c>
      <c r="AU1394" s="514">
        <v>221</v>
      </c>
      <c r="AV1394" s="514" t="s">
        <v>718</v>
      </c>
      <c r="AW1394" s="514" t="s">
        <v>2640</v>
      </c>
      <c r="AX1394" s="514">
        <v>0.8</v>
      </c>
      <c r="AY1394" s="514">
        <v>0.5</v>
      </c>
      <c r="AZ1394" s="514">
        <v>1863</v>
      </c>
      <c r="BA1394" s="514" t="s">
        <v>208</v>
      </c>
      <c r="BB1394" s="515" t="s">
        <v>861</v>
      </c>
      <c r="BC1394" s="515"/>
      <c r="BD1394" s="515"/>
      <c r="BE1394" s="530"/>
      <c r="BF1394" s="547"/>
      <c r="BG1394" s="530"/>
      <c r="BH1394" s="530"/>
      <c r="BI1394" s="530"/>
      <c r="BJ1394" s="560"/>
      <c r="BK1394" s="560"/>
      <c r="BL1394" s="530"/>
      <c r="BM1394" s="530"/>
      <c r="BN1394" s="530"/>
      <c r="BO1394" s="530"/>
      <c r="BP1394" s="530"/>
      <c r="BQ1394" s="530"/>
      <c r="BR1394" s="530"/>
      <c r="BS1394" s="530"/>
      <c r="BT1394" s="530"/>
      <c r="BU1394" s="530"/>
      <c r="BV1394" s="530"/>
      <c r="BW1394" s="530"/>
      <c r="BX1394" s="530"/>
      <c r="BY1394" s="555"/>
      <c r="BZ1394" s="552"/>
      <c r="CA1394" s="530"/>
    </row>
    <row r="1395" spans="34:79" x14ac:dyDescent="0.3">
      <c r="AH1395" s="512" t="str">
        <f t="shared" si="64"/>
        <v/>
      </c>
      <c r="AI1395" s="15" t="str">
        <f t="shared" si="63"/>
        <v>663922-142433</v>
      </c>
      <c r="AJ1395" s="511">
        <f t="shared" si="65"/>
        <v>1392</v>
      </c>
      <c r="AK1395" s="514">
        <v>18</v>
      </c>
      <c r="AL1395" s="514" t="s">
        <v>1478</v>
      </c>
      <c r="AM1395" s="514" t="s">
        <v>2798</v>
      </c>
      <c r="AN1395" s="514" t="s">
        <v>4436</v>
      </c>
      <c r="AO1395" s="514">
        <v>654513</v>
      </c>
      <c r="AP1395" s="514">
        <v>140127</v>
      </c>
      <c r="AQ1395" s="514" t="s">
        <v>4440</v>
      </c>
      <c r="AR1395" s="514" t="s">
        <v>861</v>
      </c>
      <c r="AS1395" s="514">
        <v>663922</v>
      </c>
      <c r="AT1395" s="514">
        <v>142433</v>
      </c>
      <c r="AU1395" s="514">
        <v>191</v>
      </c>
      <c r="AV1395" s="514" t="s">
        <v>718</v>
      </c>
      <c r="AW1395" s="514" t="s">
        <v>718</v>
      </c>
      <c r="AX1395" s="514">
        <v>0.5</v>
      </c>
      <c r="AY1395" s="514">
        <v>0.3</v>
      </c>
      <c r="AZ1395" s="514">
        <v>1863</v>
      </c>
      <c r="BA1395" s="514" t="s">
        <v>208</v>
      </c>
      <c r="BB1395" s="515" t="s">
        <v>861</v>
      </c>
      <c r="BC1395" s="515"/>
      <c r="BD1395" s="515"/>
      <c r="BE1395" s="530"/>
      <c r="BF1395" s="547"/>
      <c r="BG1395" s="530"/>
      <c r="BH1395" s="530"/>
      <c r="BI1395" s="530"/>
      <c r="BJ1395" s="560"/>
      <c r="BK1395" s="560"/>
      <c r="BL1395" s="530"/>
      <c r="BM1395" s="530"/>
      <c r="BN1395" s="530"/>
      <c r="BO1395" s="530"/>
      <c r="BP1395" s="530"/>
      <c r="BQ1395" s="530"/>
      <c r="BR1395" s="530"/>
      <c r="BS1395" s="530"/>
      <c r="BT1395" s="530"/>
      <c r="BU1395" s="530"/>
      <c r="BV1395" s="530"/>
      <c r="BW1395" s="530"/>
      <c r="BX1395" s="530"/>
      <c r="BY1395" s="555"/>
      <c r="BZ1395" s="552"/>
      <c r="CA1395" s="530"/>
    </row>
    <row r="1396" spans="34:79" x14ac:dyDescent="0.3">
      <c r="AH1396" s="512" t="str">
        <f t="shared" si="64"/>
        <v/>
      </c>
      <c r="AI1396" s="15" t="str">
        <f t="shared" si="63"/>
        <v>653372-141905</v>
      </c>
      <c r="AJ1396" s="511">
        <f t="shared" si="65"/>
        <v>1393</v>
      </c>
      <c r="AK1396" s="514">
        <v>18</v>
      </c>
      <c r="AL1396" s="514" t="s">
        <v>1478</v>
      </c>
      <c r="AM1396" s="514" t="s">
        <v>4145</v>
      </c>
      <c r="AN1396" s="514" t="s">
        <v>4441</v>
      </c>
      <c r="AO1396" s="514">
        <v>653807</v>
      </c>
      <c r="AP1396" s="514">
        <v>141806</v>
      </c>
      <c r="AQ1396" s="514" t="s">
        <v>4442</v>
      </c>
      <c r="AR1396" s="514" t="s">
        <v>861</v>
      </c>
      <c r="AS1396" s="514">
        <v>653372</v>
      </c>
      <c r="AT1396" s="514">
        <v>141905</v>
      </c>
      <c r="AU1396" s="514">
        <v>120</v>
      </c>
      <c r="AV1396" s="514" t="s">
        <v>718</v>
      </c>
      <c r="AW1396" s="514" t="s">
        <v>2640</v>
      </c>
      <c r="AX1396" s="514">
        <v>5.2</v>
      </c>
      <c r="AY1396" s="514">
        <v>5.5</v>
      </c>
      <c r="AZ1396" s="514">
        <v>1860</v>
      </c>
      <c r="BA1396" s="514" t="s">
        <v>244</v>
      </c>
      <c r="BB1396" s="515" t="s">
        <v>2946</v>
      </c>
      <c r="BC1396" s="515"/>
      <c r="BD1396" s="515"/>
      <c r="BE1396" s="530"/>
      <c r="BF1396" s="547"/>
      <c r="BG1396" s="530"/>
      <c r="BH1396" s="530"/>
      <c r="BI1396" s="530"/>
      <c r="BJ1396" s="560"/>
      <c r="BK1396" s="560"/>
      <c r="BL1396" s="530"/>
      <c r="BM1396" s="530"/>
      <c r="BN1396" s="530"/>
      <c r="BO1396" s="530"/>
      <c r="BP1396" s="530"/>
      <c r="BQ1396" s="530"/>
      <c r="BR1396" s="530"/>
      <c r="BS1396" s="530"/>
      <c r="BT1396" s="530"/>
      <c r="BU1396" s="530"/>
      <c r="BV1396" s="530"/>
      <c r="BW1396" s="530"/>
      <c r="BX1396" s="530"/>
      <c r="BY1396" s="555"/>
      <c r="BZ1396" s="552"/>
      <c r="CA1396" s="530"/>
    </row>
    <row r="1397" spans="34:79" x14ac:dyDescent="0.3">
      <c r="AH1397" s="512" t="str">
        <f t="shared" si="64"/>
        <v/>
      </c>
      <c r="AI1397" s="15" t="str">
        <f t="shared" si="63"/>
        <v>660207-142613</v>
      </c>
      <c r="AJ1397" s="511">
        <f t="shared" si="65"/>
        <v>1394</v>
      </c>
      <c r="AK1397" s="514">
        <v>18</v>
      </c>
      <c r="AL1397" s="514" t="s">
        <v>1478</v>
      </c>
      <c r="AM1397" s="514" t="s">
        <v>4111</v>
      </c>
      <c r="AN1397" s="514" t="s">
        <v>4443</v>
      </c>
      <c r="AO1397" s="514">
        <v>658240</v>
      </c>
      <c r="AP1397" s="514">
        <v>142677</v>
      </c>
      <c r="AQ1397" s="514" t="s">
        <v>4444</v>
      </c>
      <c r="AR1397" s="514" t="s">
        <v>861</v>
      </c>
      <c r="AS1397" s="514">
        <v>660207</v>
      </c>
      <c r="AT1397" s="514">
        <v>142613</v>
      </c>
      <c r="AU1397" s="514">
        <v>176</v>
      </c>
      <c r="AV1397" s="514" t="s">
        <v>718</v>
      </c>
      <c r="AW1397" s="514" t="s">
        <v>2747</v>
      </c>
      <c r="AX1397" s="514">
        <v>0.2</v>
      </c>
      <c r="AY1397" s="514">
        <v>4</v>
      </c>
      <c r="AZ1397" s="514">
        <v>1863</v>
      </c>
      <c r="BA1397" s="514" t="s">
        <v>208</v>
      </c>
      <c r="BB1397" s="515" t="s">
        <v>2799</v>
      </c>
      <c r="BC1397" s="515"/>
      <c r="BD1397" s="515"/>
      <c r="BE1397" s="530"/>
      <c r="BF1397" s="547"/>
      <c r="BG1397" s="530"/>
      <c r="BH1397" s="530"/>
      <c r="BI1397" s="530"/>
      <c r="BJ1397" s="560"/>
      <c r="BK1397" s="560"/>
      <c r="BL1397" s="530"/>
      <c r="BM1397" s="530"/>
      <c r="BN1397" s="530"/>
      <c r="BO1397" s="530"/>
      <c r="BP1397" s="530"/>
      <c r="BQ1397" s="530"/>
      <c r="BR1397" s="530"/>
      <c r="BS1397" s="530"/>
      <c r="BT1397" s="530"/>
      <c r="BU1397" s="530"/>
      <c r="BV1397" s="530"/>
      <c r="BW1397" s="530"/>
      <c r="BX1397" s="530"/>
      <c r="BY1397" s="555"/>
      <c r="BZ1397" s="552"/>
      <c r="CA1397" s="530"/>
    </row>
    <row r="1398" spans="34:79" x14ac:dyDescent="0.3">
      <c r="AH1398" s="512" t="str">
        <f t="shared" si="64"/>
        <v/>
      </c>
      <c r="AI1398" s="15" t="str">
        <f t="shared" si="63"/>
        <v>658631-143286</v>
      </c>
      <c r="AJ1398" s="511">
        <f t="shared" si="65"/>
        <v>1395</v>
      </c>
      <c r="AK1398" s="514">
        <v>18</v>
      </c>
      <c r="AL1398" s="514" t="s">
        <v>1478</v>
      </c>
      <c r="AM1398" s="514" t="s">
        <v>2798</v>
      </c>
      <c r="AN1398" s="514" t="s">
        <v>4445</v>
      </c>
      <c r="AO1398" s="514">
        <v>654513</v>
      </c>
      <c r="AP1398" s="514">
        <v>140127</v>
      </c>
      <c r="AQ1398" s="514" t="s">
        <v>4446</v>
      </c>
      <c r="AR1398" s="514" t="s">
        <v>861</v>
      </c>
      <c r="AS1398" s="514">
        <v>658631</v>
      </c>
      <c r="AT1398" s="514">
        <v>143286</v>
      </c>
      <c r="AU1398" s="514">
        <v>127</v>
      </c>
      <c r="AV1398" s="514" t="s">
        <v>718</v>
      </c>
      <c r="AW1398" s="514" t="s">
        <v>2635</v>
      </c>
      <c r="AX1398" s="514">
        <v>10</v>
      </c>
      <c r="AY1398" s="514">
        <v>0.1</v>
      </c>
      <c r="AZ1398" s="514">
        <v>1883</v>
      </c>
      <c r="BA1398" s="514" t="s">
        <v>224</v>
      </c>
      <c r="BB1398" s="515" t="s">
        <v>2735</v>
      </c>
      <c r="BC1398" s="515"/>
      <c r="BD1398" s="515"/>
      <c r="BE1398" s="530"/>
      <c r="BF1398" s="547"/>
      <c r="BG1398" s="530"/>
      <c r="BH1398" s="530"/>
      <c r="BI1398" s="530"/>
      <c r="BJ1398" s="560"/>
      <c r="BK1398" s="560"/>
      <c r="BL1398" s="530"/>
      <c r="BM1398" s="530"/>
      <c r="BN1398" s="530"/>
      <c r="BO1398" s="530"/>
      <c r="BP1398" s="530"/>
      <c r="BQ1398" s="530"/>
      <c r="BR1398" s="530"/>
      <c r="BS1398" s="530"/>
      <c r="BT1398" s="530"/>
      <c r="BU1398" s="530"/>
      <c r="BV1398" s="530"/>
      <c r="BW1398" s="530"/>
      <c r="BX1398" s="530"/>
      <c r="BY1398" s="555"/>
      <c r="BZ1398" s="552"/>
      <c r="CA1398" s="530"/>
    </row>
    <row r="1399" spans="34:79" x14ac:dyDescent="0.3">
      <c r="AH1399" s="512" t="str">
        <f t="shared" si="64"/>
        <v/>
      </c>
      <c r="AI1399" s="15" t="str">
        <f t="shared" si="63"/>
        <v>663491-142724</v>
      </c>
      <c r="AJ1399" s="511">
        <f t="shared" si="65"/>
        <v>1396</v>
      </c>
      <c r="AK1399" s="514">
        <v>18</v>
      </c>
      <c r="AL1399" s="514" t="s">
        <v>1478</v>
      </c>
      <c r="AM1399" s="514" t="s">
        <v>2798</v>
      </c>
      <c r="AN1399" s="514" t="s">
        <v>4447</v>
      </c>
      <c r="AO1399" s="514">
        <v>654513</v>
      </c>
      <c r="AP1399" s="514">
        <v>140127</v>
      </c>
      <c r="AQ1399" s="514" t="s">
        <v>4448</v>
      </c>
      <c r="AR1399" s="514" t="s">
        <v>861</v>
      </c>
      <c r="AS1399" s="514">
        <v>663491</v>
      </c>
      <c r="AT1399" s="514">
        <v>142724</v>
      </c>
      <c r="AU1399" s="514">
        <v>189</v>
      </c>
      <c r="AV1399" s="514" t="s">
        <v>718</v>
      </c>
      <c r="AW1399" s="514" t="s">
        <v>2640</v>
      </c>
      <c r="AX1399" s="514">
        <v>0.6</v>
      </c>
      <c r="AY1399" s="514">
        <v>1.2</v>
      </c>
      <c r="AZ1399" s="514">
        <v>1863</v>
      </c>
      <c r="BA1399" s="514" t="s">
        <v>208</v>
      </c>
      <c r="BB1399" s="515" t="s">
        <v>2666</v>
      </c>
      <c r="BC1399" s="515"/>
      <c r="BD1399" s="515"/>
      <c r="BE1399" s="530"/>
      <c r="BF1399" s="547"/>
      <c r="BG1399" s="530"/>
      <c r="BH1399" s="530"/>
      <c r="BI1399" s="530"/>
      <c r="BJ1399" s="560"/>
      <c r="BK1399" s="560"/>
      <c r="BL1399" s="530"/>
      <c r="BM1399" s="530"/>
      <c r="BN1399" s="530"/>
      <c r="BO1399" s="530"/>
      <c r="BP1399" s="530"/>
      <c r="BQ1399" s="530"/>
      <c r="BR1399" s="530"/>
      <c r="BS1399" s="530"/>
      <c r="BT1399" s="530"/>
      <c r="BU1399" s="530"/>
      <c r="BV1399" s="530"/>
      <c r="BW1399" s="530"/>
      <c r="BX1399" s="530"/>
      <c r="BY1399" s="555"/>
      <c r="BZ1399" s="552"/>
      <c r="CA1399" s="530"/>
    </row>
    <row r="1400" spans="34:79" x14ac:dyDescent="0.3">
      <c r="AH1400" s="512" t="str">
        <f t="shared" si="64"/>
        <v/>
      </c>
      <c r="AI1400" s="15" t="str">
        <f t="shared" si="63"/>
        <v>663501-142747</v>
      </c>
      <c r="AJ1400" s="511">
        <f t="shared" si="65"/>
        <v>1397</v>
      </c>
      <c r="AK1400" s="514">
        <v>18</v>
      </c>
      <c r="AL1400" s="514" t="s">
        <v>1478</v>
      </c>
      <c r="AM1400" s="514" t="s">
        <v>2798</v>
      </c>
      <c r="AN1400" s="514" t="s">
        <v>4447</v>
      </c>
      <c r="AO1400" s="514">
        <v>654513</v>
      </c>
      <c r="AP1400" s="514">
        <v>140127</v>
      </c>
      <c r="AQ1400" s="514" t="s">
        <v>4449</v>
      </c>
      <c r="AR1400" s="514" t="s">
        <v>861</v>
      </c>
      <c r="AS1400" s="514">
        <v>663501</v>
      </c>
      <c r="AT1400" s="514">
        <v>142747</v>
      </c>
      <c r="AU1400" s="514">
        <v>195</v>
      </c>
      <c r="AV1400" s="514" t="s">
        <v>718</v>
      </c>
      <c r="AW1400" s="514" t="s">
        <v>2640</v>
      </c>
      <c r="AX1400" s="514">
        <v>0.3</v>
      </c>
      <c r="AY1400" s="514">
        <v>1.4</v>
      </c>
      <c r="AZ1400" s="514">
        <v>1863</v>
      </c>
      <c r="BA1400" s="514" t="s">
        <v>208</v>
      </c>
      <c r="BB1400" s="515" t="s">
        <v>2666</v>
      </c>
      <c r="BC1400" s="515"/>
      <c r="BD1400" s="515"/>
      <c r="BE1400" s="530"/>
      <c r="BF1400" s="547"/>
      <c r="BG1400" s="530"/>
      <c r="BH1400" s="530"/>
      <c r="BI1400" s="530"/>
      <c r="BJ1400" s="560"/>
      <c r="BK1400" s="560"/>
      <c r="BL1400" s="530"/>
      <c r="BM1400" s="530"/>
      <c r="BN1400" s="530"/>
      <c r="BO1400" s="530"/>
      <c r="BP1400" s="530"/>
      <c r="BQ1400" s="530"/>
      <c r="BR1400" s="530"/>
      <c r="BS1400" s="530"/>
      <c r="BT1400" s="530"/>
      <c r="BU1400" s="530"/>
      <c r="BV1400" s="530"/>
      <c r="BW1400" s="530"/>
      <c r="BX1400" s="530"/>
      <c r="BY1400" s="555"/>
      <c r="BZ1400" s="552"/>
      <c r="CA1400" s="530"/>
    </row>
    <row r="1401" spans="34:79" x14ac:dyDescent="0.3">
      <c r="AH1401" s="512" t="str">
        <f t="shared" si="64"/>
        <v/>
      </c>
      <c r="AI1401" s="15" t="str">
        <f t="shared" si="63"/>
        <v>660494-142792</v>
      </c>
      <c r="AJ1401" s="511">
        <f t="shared" si="65"/>
        <v>1398</v>
      </c>
      <c r="AK1401" s="514">
        <v>18</v>
      </c>
      <c r="AL1401" s="514" t="s">
        <v>1478</v>
      </c>
      <c r="AM1401" s="514" t="s">
        <v>2798</v>
      </c>
      <c r="AN1401" s="514" t="s">
        <v>4450</v>
      </c>
      <c r="AO1401" s="514">
        <v>654513</v>
      </c>
      <c r="AP1401" s="514">
        <v>140127</v>
      </c>
      <c r="AQ1401" s="514" t="s">
        <v>4451</v>
      </c>
      <c r="AR1401" s="514" t="s">
        <v>861</v>
      </c>
      <c r="AS1401" s="514">
        <v>660494</v>
      </c>
      <c r="AT1401" s="514">
        <v>142792</v>
      </c>
      <c r="AU1401" s="514">
        <v>270</v>
      </c>
      <c r="AV1401" s="514" t="s">
        <v>718</v>
      </c>
      <c r="AW1401" s="514" t="s">
        <v>2635</v>
      </c>
      <c r="AX1401" s="514">
        <v>10</v>
      </c>
      <c r="AY1401" s="514">
        <v>0.7</v>
      </c>
      <c r="AZ1401" s="514">
        <v>1863</v>
      </c>
      <c r="BA1401" s="514" t="s">
        <v>208</v>
      </c>
      <c r="BB1401" s="515" t="s">
        <v>2799</v>
      </c>
      <c r="BC1401" s="515"/>
      <c r="BD1401" s="515"/>
      <c r="BE1401" s="530"/>
      <c r="BF1401" s="547"/>
      <c r="BG1401" s="530"/>
      <c r="BH1401" s="530"/>
      <c r="BI1401" s="530"/>
      <c r="BJ1401" s="560"/>
      <c r="BK1401" s="560"/>
      <c r="BL1401" s="530"/>
      <c r="BM1401" s="530"/>
      <c r="BN1401" s="530"/>
      <c r="BO1401" s="530"/>
      <c r="BP1401" s="530"/>
      <c r="BQ1401" s="530"/>
      <c r="BR1401" s="530"/>
      <c r="BS1401" s="530"/>
      <c r="BT1401" s="530"/>
      <c r="BU1401" s="530"/>
      <c r="BV1401" s="530"/>
      <c r="BW1401" s="530"/>
      <c r="BX1401" s="530"/>
      <c r="BY1401" s="555"/>
      <c r="BZ1401" s="552"/>
      <c r="CA1401" s="530"/>
    </row>
    <row r="1402" spans="34:79" x14ac:dyDescent="0.3">
      <c r="AH1402" s="512" t="str">
        <f t="shared" si="64"/>
        <v/>
      </c>
      <c r="AI1402" s="15" t="str">
        <f t="shared" si="63"/>
        <v>653479-142044</v>
      </c>
      <c r="AJ1402" s="511">
        <f t="shared" si="65"/>
        <v>1399</v>
      </c>
      <c r="AK1402" s="514">
        <v>18</v>
      </c>
      <c r="AL1402" s="514" t="s">
        <v>1478</v>
      </c>
      <c r="AM1402" s="514" t="s">
        <v>4145</v>
      </c>
      <c r="AN1402" s="514" t="s">
        <v>4452</v>
      </c>
      <c r="AO1402" s="514">
        <v>653807</v>
      </c>
      <c r="AP1402" s="514">
        <v>141806</v>
      </c>
      <c r="AQ1402" s="514" t="s">
        <v>4453</v>
      </c>
      <c r="AR1402" s="514" t="s">
        <v>861</v>
      </c>
      <c r="AS1402" s="514">
        <v>653479</v>
      </c>
      <c r="AT1402" s="514">
        <v>142044</v>
      </c>
      <c r="AU1402" s="514">
        <v>85</v>
      </c>
      <c r="AV1402" s="514" t="s">
        <v>718</v>
      </c>
      <c r="AW1402" s="514" t="s">
        <v>2635</v>
      </c>
      <c r="AX1402" s="514">
        <v>10</v>
      </c>
      <c r="AY1402" s="514">
        <v>5</v>
      </c>
      <c r="AZ1402" s="514">
        <v>1860</v>
      </c>
      <c r="BA1402" s="514" t="s">
        <v>244</v>
      </c>
      <c r="BB1402" s="515" t="s">
        <v>2946</v>
      </c>
      <c r="BC1402" s="515"/>
      <c r="BD1402" s="515"/>
      <c r="BE1402" s="530"/>
      <c r="BF1402" s="547"/>
      <c r="BG1402" s="530"/>
      <c r="BH1402" s="530"/>
      <c r="BI1402" s="530"/>
      <c r="BJ1402" s="560"/>
      <c r="BK1402" s="560"/>
      <c r="BL1402" s="530"/>
      <c r="BM1402" s="530"/>
      <c r="BN1402" s="530"/>
      <c r="BO1402" s="530"/>
      <c r="BP1402" s="530"/>
      <c r="BQ1402" s="530"/>
      <c r="BR1402" s="530"/>
      <c r="BS1402" s="530"/>
      <c r="BT1402" s="530"/>
      <c r="BU1402" s="530"/>
      <c r="BV1402" s="530"/>
      <c r="BW1402" s="530"/>
      <c r="BX1402" s="530"/>
      <c r="BY1402" s="555"/>
      <c r="BZ1402" s="552"/>
      <c r="CA1402" s="530"/>
    </row>
    <row r="1403" spans="34:79" x14ac:dyDescent="0.3">
      <c r="AH1403" s="512" t="str">
        <f t="shared" si="64"/>
        <v/>
      </c>
      <c r="AI1403" s="15" t="str">
        <f t="shared" si="63"/>
        <v>653589-142039</v>
      </c>
      <c r="AJ1403" s="511">
        <f t="shared" si="65"/>
        <v>1400</v>
      </c>
      <c r="AK1403" s="514">
        <v>18</v>
      </c>
      <c r="AL1403" s="514" t="s">
        <v>1478</v>
      </c>
      <c r="AM1403" s="514" t="s">
        <v>4145</v>
      </c>
      <c r="AN1403" s="514" t="s">
        <v>4454</v>
      </c>
      <c r="AO1403" s="514">
        <v>653807</v>
      </c>
      <c r="AP1403" s="514">
        <v>141806</v>
      </c>
      <c r="AQ1403" s="514" t="s">
        <v>4455</v>
      </c>
      <c r="AR1403" s="514" t="s">
        <v>861</v>
      </c>
      <c r="AS1403" s="514">
        <v>653589</v>
      </c>
      <c r="AT1403" s="514">
        <v>142039</v>
      </c>
      <c r="AU1403" s="514">
        <v>82</v>
      </c>
      <c r="AV1403" s="514" t="s">
        <v>718</v>
      </c>
      <c r="AW1403" s="514" t="s">
        <v>2635</v>
      </c>
      <c r="AX1403" s="514">
        <v>10</v>
      </c>
      <c r="AY1403" s="514">
        <v>4.3</v>
      </c>
      <c r="AZ1403" s="514">
        <v>1860</v>
      </c>
      <c r="BA1403" s="514" t="s">
        <v>244</v>
      </c>
      <c r="BB1403" s="515" t="s">
        <v>2946</v>
      </c>
      <c r="BC1403" s="515"/>
      <c r="BD1403" s="515"/>
      <c r="BE1403" s="530"/>
      <c r="BF1403" s="547"/>
      <c r="BG1403" s="530"/>
      <c r="BH1403" s="530"/>
      <c r="BI1403" s="530"/>
      <c r="BJ1403" s="560"/>
      <c r="BK1403" s="560"/>
      <c r="BL1403" s="530"/>
      <c r="BM1403" s="530"/>
      <c r="BN1403" s="530"/>
      <c r="BO1403" s="530"/>
      <c r="BP1403" s="530"/>
      <c r="BQ1403" s="530"/>
      <c r="BR1403" s="530"/>
      <c r="BS1403" s="530"/>
      <c r="BT1403" s="530"/>
      <c r="BU1403" s="530"/>
      <c r="BV1403" s="530"/>
      <c r="BW1403" s="530"/>
      <c r="BX1403" s="530"/>
      <c r="BY1403" s="555"/>
      <c r="BZ1403" s="552"/>
      <c r="CA1403" s="530"/>
    </row>
    <row r="1404" spans="34:79" x14ac:dyDescent="0.3">
      <c r="AH1404" s="512" t="str">
        <f t="shared" si="64"/>
        <v/>
      </c>
      <c r="AI1404" s="15" t="str">
        <f t="shared" si="63"/>
        <v>653623-142092</v>
      </c>
      <c r="AJ1404" s="511">
        <f t="shared" si="65"/>
        <v>1401</v>
      </c>
      <c r="AK1404" s="514">
        <v>18</v>
      </c>
      <c r="AL1404" s="514" t="s">
        <v>1478</v>
      </c>
      <c r="AM1404" s="514" t="s">
        <v>4145</v>
      </c>
      <c r="AN1404" s="514" t="s">
        <v>4454</v>
      </c>
      <c r="AO1404" s="514">
        <v>653807</v>
      </c>
      <c r="AP1404" s="514">
        <v>141806</v>
      </c>
      <c r="AQ1404" s="514" t="s">
        <v>4456</v>
      </c>
      <c r="AR1404" s="514" t="s">
        <v>861</v>
      </c>
      <c r="AS1404" s="514">
        <v>653623</v>
      </c>
      <c r="AT1404" s="514">
        <v>142092</v>
      </c>
      <c r="AU1404" s="514">
        <v>92</v>
      </c>
      <c r="AV1404" s="514" t="s">
        <v>718</v>
      </c>
      <c r="AW1404" s="514" t="s">
        <v>2635</v>
      </c>
      <c r="AX1404" s="514">
        <v>10</v>
      </c>
      <c r="AY1404" s="514">
        <v>3.6</v>
      </c>
      <c r="AZ1404" s="514">
        <v>1860</v>
      </c>
      <c r="BA1404" s="514" t="s">
        <v>244</v>
      </c>
      <c r="BB1404" s="515" t="s">
        <v>861</v>
      </c>
      <c r="BC1404" s="515"/>
      <c r="BD1404" s="515"/>
      <c r="BE1404" s="530"/>
      <c r="BF1404" s="547"/>
      <c r="BG1404" s="530"/>
      <c r="BH1404" s="530"/>
      <c r="BI1404" s="530"/>
      <c r="BJ1404" s="560"/>
      <c r="BK1404" s="560"/>
      <c r="BL1404" s="530"/>
      <c r="BM1404" s="530"/>
      <c r="BN1404" s="530"/>
      <c r="BO1404" s="530"/>
      <c r="BP1404" s="530"/>
      <c r="BQ1404" s="530"/>
      <c r="BR1404" s="530"/>
      <c r="BS1404" s="530"/>
      <c r="BT1404" s="530"/>
      <c r="BU1404" s="530"/>
      <c r="BV1404" s="530"/>
      <c r="BW1404" s="530"/>
      <c r="BX1404" s="530"/>
      <c r="BY1404" s="555"/>
      <c r="BZ1404" s="552"/>
      <c r="CA1404" s="530"/>
    </row>
    <row r="1405" spans="34:79" x14ac:dyDescent="0.3">
      <c r="AH1405" s="512" t="str">
        <f t="shared" si="64"/>
        <v/>
      </c>
      <c r="AI1405" s="15" t="str">
        <f t="shared" si="63"/>
        <v>663542-142371</v>
      </c>
      <c r="AJ1405" s="511">
        <f t="shared" si="65"/>
        <v>1402</v>
      </c>
      <c r="AK1405" s="514">
        <v>18</v>
      </c>
      <c r="AL1405" s="514" t="s">
        <v>1478</v>
      </c>
      <c r="AM1405" s="514" t="s">
        <v>4235</v>
      </c>
      <c r="AN1405" s="514" t="s">
        <v>4457</v>
      </c>
      <c r="AO1405" s="514">
        <v>663192</v>
      </c>
      <c r="AP1405" s="514">
        <v>142629</v>
      </c>
      <c r="AQ1405" s="514" t="s">
        <v>4458</v>
      </c>
      <c r="AR1405" s="514" t="s">
        <v>861</v>
      </c>
      <c r="AS1405" s="514">
        <v>663542</v>
      </c>
      <c r="AT1405" s="514">
        <v>142371</v>
      </c>
      <c r="AU1405" s="514">
        <v>189</v>
      </c>
      <c r="AV1405" s="514" t="s">
        <v>718</v>
      </c>
      <c r="AW1405" s="514" t="s">
        <v>718</v>
      </c>
      <c r="AX1405" s="514">
        <v>1.8</v>
      </c>
      <c r="AY1405" s="514">
        <v>1.3</v>
      </c>
      <c r="AZ1405" s="514">
        <v>1863</v>
      </c>
      <c r="BA1405" s="514" t="s">
        <v>208</v>
      </c>
      <c r="BB1405" s="515" t="s">
        <v>861</v>
      </c>
      <c r="BC1405" s="515"/>
      <c r="BD1405" s="515"/>
      <c r="BE1405" s="530"/>
      <c r="BF1405" s="547"/>
      <c r="BG1405" s="530"/>
      <c r="BH1405" s="530"/>
      <c r="BI1405" s="530"/>
      <c r="BJ1405" s="560"/>
      <c r="BK1405" s="560"/>
      <c r="BL1405" s="530"/>
      <c r="BM1405" s="530"/>
      <c r="BN1405" s="530"/>
      <c r="BO1405" s="530"/>
      <c r="BP1405" s="530"/>
      <c r="BQ1405" s="530"/>
      <c r="BR1405" s="530"/>
      <c r="BS1405" s="530"/>
      <c r="BT1405" s="530"/>
      <c r="BU1405" s="530"/>
      <c r="BV1405" s="530"/>
      <c r="BW1405" s="530"/>
      <c r="BX1405" s="530"/>
      <c r="BY1405" s="555"/>
      <c r="BZ1405" s="552"/>
      <c r="CA1405" s="530"/>
    </row>
    <row r="1406" spans="34:79" x14ac:dyDescent="0.3">
      <c r="AH1406" s="512" t="str">
        <f t="shared" si="64"/>
        <v/>
      </c>
      <c r="AI1406" s="15" t="str">
        <f t="shared" si="63"/>
        <v>663553-142362</v>
      </c>
      <c r="AJ1406" s="511">
        <f t="shared" si="65"/>
        <v>1403</v>
      </c>
      <c r="AK1406" s="514">
        <v>18</v>
      </c>
      <c r="AL1406" s="514" t="s">
        <v>1478</v>
      </c>
      <c r="AM1406" s="514" t="s">
        <v>4235</v>
      </c>
      <c r="AN1406" s="514" t="s">
        <v>4457</v>
      </c>
      <c r="AO1406" s="514">
        <v>663192</v>
      </c>
      <c r="AP1406" s="514">
        <v>142629</v>
      </c>
      <c r="AQ1406" s="514" t="s">
        <v>4459</v>
      </c>
      <c r="AR1406" s="514" t="s">
        <v>861</v>
      </c>
      <c r="AS1406" s="514">
        <v>663553</v>
      </c>
      <c r="AT1406" s="514">
        <v>142362</v>
      </c>
      <c r="AU1406" s="514">
        <v>199</v>
      </c>
      <c r="AV1406" s="514" t="s">
        <v>718</v>
      </c>
      <c r="AW1406" s="514" t="s">
        <v>718</v>
      </c>
      <c r="AX1406" s="514">
        <v>1.6</v>
      </c>
      <c r="AY1406" s="514">
        <v>1.5</v>
      </c>
      <c r="AZ1406" s="514">
        <v>1863</v>
      </c>
      <c r="BA1406" s="514" t="s">
        <v>208</v>
      </c>
      <c r="BB1406" s="515" t="s">
        <v>4152</v>
      </c>
      <c r="BC1406" s="515"/>
      <c r="BD1406" s="515"/>
      <c r="BE1406" s="530"/>
      <c r="BF1406" s="547"/>
      <c r="BG1406" s="530"/>
      <c r="BH1406" s="530"/>
      <c r="BI1406" s="530"/>
      <c r="BJ1406" s="560"/>
      <c r="BK1406" s="560"/>
      <c r="BL1406" s="530"/>
      <c r="BM1406" s="530"/>
      <c r="BN1406" s="530"/>
      <c r="BO1406" s="530"/>
      <c r="BP1406" s="530"/>
      <c r="BQ1406" s="530"/>
      <c r="BR1406" s="530"/>
      <c r="BS1406" s="530"/>
      <c r="BT1406" s="530"/>
      <c r="BU1406" s="530"/>
      <c r="BV1406" s="530"/>
      <c r="BW1406" s="530"/>
      <c r="BX1406" s="530"/>
      <c r="BY1406" s="555"/>
      <c r="BZ1406" s="552"/>
      <c r="CA1406" s="530"/>
    </row>
    <row r="1407" spans="34:79" x14ac:dyDescent="0.3">
      <c r="AH1407" s="512" t="str">
        <f t="shared" si="64"/>
        <v>OBS! förväxlingsrisk =&gt;</v>
      </c>
      <c r="AI1407" s="15" t="str">
        <f t="shared" si="63"/>
        <v>665574-142401</v>
      </c>
      <c r="AJ1407" s="511">
        <f t="shared" si="65"/>
        <v>1404</v>
      </c>
      <c r="AK1407" s="514">
        <v>18</v>
      </c>
      <c r="AL1407" s="514" t="s">
        <v>1478</v>
      </c>
      <c r="AM1407" s="514" t="s">
        <v>4150</v>
      </c>
      <c r="AN1407" s="514" t="s">
        <v>4460</v>
      </c>
      <c r="AO1407" s="514">
        <v>664703</v>
      </c>
      <c r="AP1407" s="514">
        <v>141918</v>
      </c>
      <c r="AQ1407" s="514" t="s">
        <v>861</v>
      </c>
      <c r="AR1407" s="514" t="s">
        <v>2658</v>
      </c>
      <c r="AS1407" s="514">
        <v>665574</v>
      </c>
      <c r="AT1407" s="514">
        <v>142401</v>
      </c>
      <c r="AU1407" s="514">
        <v>280</v>
      </c>
      <c r="AV1407" s="514" t="s">
        <v>718</v>
      </c>
      <c r="AW1407" s="514" t="s">
        <v>2635</v>
      </c>
      <c r="AX1407" s="514">
        <v>1.7</v>
      </c>
      <c r="AY1407" s="514">
        <v>2.2000000000000002</v>
      </c>
      <c r="AZ1407" s="514">
        <v>1863</v>
      </c>
      <c r="BA1407" s="514" t="s">
        <v>208</v>
      </c>
      <c r="BB1407" s="515" t="s">
        <v>4461</v>
      </c>
      <c r="BC1407" s="515"/>
      <c r="BD1407" s="515"/>
      <c r="BE1407" s="530"/>
      <c r="BF1407" s="547"/>
      <c r="BG1407" s="530"/>
      <c r="BH1407" s="530"/>
      <c r="BI1407" s="530"/>
      <c r="BJ1407" s="560"/>
      <c r="BK1407" s="560"/>
      <c r="BL1407" s="530"/>
      <c r="BM1407" s="530"/>
      <c r="BN1407" s="530"/>
      <c r="BO1407" s="530"/>
      <c r="BP1407" s="530"/>
      <c r="BQ1407" s="530"/>
      <c r="BR1407" s="530"/>
      <c r="BS1407" s="530"/>
      <c r="BT1407" s="530"/>
      <c r="BU1407" s="530"/>
      <c r="BV1407" s="530"/>
      <c r="BW1407" s="530"/>
      <c r="BX1407" s="530"/>
      <c r="BY1407" s="555"/>
      <c r="BZ1407" s="552"/>
      <c r="CA1407" s="530"/>
    </row>
    <row r="1408" spans="34:79" x14ac:dyDescent="0.3">
      <c r="AH1408" s="512" t="str">
        <f t="shared" si="64"/>
        <v>OBS! förväxlingsrisk =&gt;</v>
      </c>
      <c r="AI1408" s="15" t="str">
        <f t="shared" si="63"/>
        <v>665586-142409</v>
      </c>
      <c r="AJ1408" s="511">
        <f t="shared" si="65"/>
        <v>1405</v>
      </c>
      <c r="AK1408" s="514">
        <v>18</v>
      </c>
      <c r="AL1408" s="514" t="s">
        <v>1478</v>
      </c>
      <c r="AM1408" s="514" t="s">
        <v>4150</v>
      </c>
      <c r="AN1408" s="514" t="s">
        <v>4460</v>
      </c>
      <c r="AO1408" s="514">
        <v>664703</v>
      </c>
      <c r="AP1408" s="514">
        <v>141918</v>
      </c>
      <c r="AQ1408" s="514" t="s">
        <v>861</v>
      </c>
      <c r="AR1408" s="514" t="s">
        <v>2856</v>
      </c>
      <c r="AS1408" s="514">
        <v>665586</v>
      </c>
      <c r="AT1408" s="514">
        <v>142409</v>
      </c>
      <c r="AU1408" s="514">
        <v>288</v>
      </c>
      <c r="AV1408" s="514" t="s">
        <v>718</v>
      </c>
      <c r="AW1408" s="514" t="s">
        <v>2635</v>
      </c>
      <c r="AX1408" s="514">
        <v>1.6</v>
      </c>
      <c r="AY1408" s="514">
        <v>2.2999999999999998</v>
      </c>
      <c r="AZ1408" s="514">
        <v>1863</v>
      </c>
      <c r="BA1408" s="514" t="s">
        <v>208</v>
      </c>
      <c r="BB1408" s="515" t="s">
        <v>4461</v>
      </c>
      <c r="BC1408" s="515"/>
      <c r="BD1408" s="515"/>
      <c r="BE1408" s="530"/>
      <c r="BF1408" s="547"/>
      <c r="BG1408" s="530"/>
      <c r="BH1408" s="530"/>
      <c r="BI1408" s="530"/>
      <c r="BJ1408" s="560"/>
      <c r="BK1408" s="560"/>
      <c r="BL1408" s="530"/>
      <c r="BM1408" s="530"/>
      <c r="BN1408" s="530"/>
      <c r="BO1408" s="530"/>
      <c r="BP1408" s="530"/>
      <c r="BQ1408" s="530"/>
      <c r="BR1408" s="530"/>
      <c r="BS1408" s="530"/>
      <c r="BT1408" s="530"/>
      <c r="BU1408" s="530"/>
      <c r="BV1408" s="530"/>
      <c r="BW1408" s="530"/>
      <c r="BX1408" s="530"/>
      <c r="BY1408" s="555"/>
      <c r="BZ1408" s="552"/>
      <c r="CA1408" s="530"/>
    </row>
    <row r="1409" spans="34:79" x14ac:dyDescent="0.3">
      <c r="AH1409" s="512" t="str">
        <f t="shared" si="64"/>
        <v>OBS! förväxlingsrisk =&gt;</v>
      </c>
      <c r="AI1409" s="15" t="str">
        <f t="shared" si="63"/>
        <v>665594-142417</v>
      </c>
      <c r="AJ1409" s="511">
        <f t="shared" si="65"/>
        <v>1406</v>
      </c>
      <c r="AK1409" s="514">
        <v>18</v>
      </c>
      <c r="AL1409" s="514" t="s">
        <v>1478</v>
      </c>
      <c r="AM1409" s="514" t="s">
        <v>4150</v>
      </c>
      <c r="AN1409" s="514" t="s">
        <v>4460</v>
      </c>
      <c r="AO1409" s="514">
        <v>664703</v>
      </c>
      <c r="AP1409" s="514">
        <v>141918</v>
      </c>
      <c r="AQ1409" s="514" t="s">
        <v>861</v>
      </c>
      <c r="AR1409" s="514" t="s">
        <v>2647</v>
      </c>
      <c r="AS1409" s="514">
        <v>665594</v>
      </c>
      <c r="AT1409" s="514">
        <v>142417</v>
      </c>
      <c r="AU1409" s="514">
        <v>296</v>
      </c>
      <c r="AV1409" s="514" t="s">
        <v>718</v>
      </c>
      <c r="AW1409" s="514" t="s">
        <v>2635</v>
      </c>
      <c r="AX1409" s="514">
        <v>1.5</v>
      </c>
      <c r="AY1409" s="514">
        <v>2.4</v>
      </c>
      <c r="AZ1409" s="514">
        <v>1863</v>
      </c>
      <c r="BA1409" s="514" t="s">
        <v>208</v>
      </c>
      <c r="BB1409" s="515" t="s">
        <v>4461</v>
      </c>
      <c r="BC1409" s="515"/>
      <c r="BD1409" s="515"/>
      <c r="BE1409" s="530"/>
      <c r="BF1409" s="547"/>
      <c r="BG1409" s="530"/>
      <c r="BH1409" s="530"/>
      <c r="BI1409" s="530"/>
      <c r="BJ1409" s="560"/>
      <c r="BK1409" s="560"/>
      <c r="BL1409" s="530"/>
      <c r="BM1409" s="530"/>
      <c r="BN1409" s="530"/>
      <c r="BO1409" s="530"/>
      <c r="BP1409" s="530"/>
      <c r="BQ1409" s="530"/>
      <c r="BR1409" s="530"/>
      <c r="BS1409" s="530"/>
      <c r="BT1409" s="530"/>
      <c r="BU1409" s="530"/>
      <c r="BV1409" s="530"/>
      <c r="BW1409" s="530"/>
      <c r="BX1409" s="530"/>
      <c r="BY1409" s="555"/>
      <c r="BZ1409" s="552"/>
      <c r="CA1409" s="530"/>
    </row>
    <row r="1410" spans="34:79" x14ac:dyDescent="0.3">
      <c r="AH1410" s="512" t="str">
        <f t="shared" si="64"/>
        <v/>
      </c>
      <c r="AI1410" s="15" t="str">
        <f t="shared" si="63"/>
        <v>662538-142480</v>
      </c>
      <c r="AJ1410" s="511">
        <f t="shared" si="65"/>
        <v>1407</v>
      </c>
      <c r="AK1410" s="514">
        <v>18</v>
      </c>
      <c r="AL1410" s="514" t="s">
        <v>1478</v>
      </c>
      <c r="AM1410" s="514" t="s">
        <v>4462</v>
      </c>
      <c r="AN1410" s="514" t="s">
        <v>4463</v>
      </c>
      <c r="AO1410" s="514">
        <v>662449</v>
      </c>
      <c r="AP1410" s="514">
        <v>142558</v>
      </c>
      <c r="AQ1410" s="514" t="s">
        <v>4464</v>
      </c>
      <c r="AR1410" s="514" t="s">
        <v>861</v>
      </c>
      <c r="AS1410" s="514">
        <v>662538</v>
      </c>
      <c r="AT1410" s="514">
        <v>142480</v>
      </c>
      <c r="AU1410" s="514">
        <v>178</v>
      </c>
      <c r="AV1410" s="514" t="s">
        <v>720</v>
      </c>
      <c r="AW1410" s="514" t="s">
        <v>2747</v>
      </c>
      <c r="AX1410" s="514">
        <v>0.2</v>
      </c>
      <c r="AY1410" s="514">
        <v>1.6</v>
      </c>
      <c r="AZ1410" s="514">
        <v>1863</v>
      </c>
      <c r="BA1410" s="514" t="s">
        <v>208</v>
      </c>
      <c r="BB1410" s="515" t="s">
        <v>4152</v>
      </c>
      <c r="BC1410" s="515"/>
      <c r="BD1410" s="515"/>
      <c r="BE1410" s="530"/>
      <c r="BF1410" s="547"/>
      <c r="BG1410" s="530"/>
      <c r="BH1410" s="530"/>
      <c r="BI1410" s="530"/>
      <c r="BJ1410" s="560"/>
      <c r="BK1410" s="560"/>
      <c r="BL1410" s="530"/>
      <c r="BM1410" s="530"/>
      <c r="BN1410" s="530"/>
      <c r="BO1410" s="530"/>
      <c r="BP1410" s="530"/>
      <c r="BQ1410" s="530"/>
      <c r="BR1410" s="530"/>
      <c r="BS1410" s="530"/>
      <c r="BT1410" s="530"/>
      <c r="BU1410" s="530"/>
      <c r="BV1410" s="530"/>
      <c r="BW1410" s="530"/>
      <c r="BX1410" s="530"/>
      <c r="BY1410" s="555"/>
      <c r="BZ1410" s="552"/>
      <c r="CA1410" s="530"/>
    </row>
    <row r="1411" spans="34:79" x14ac:dyDescent="0.3">
      <c r="AH1411" s="512" t="str">
        <f t="shared" si="64"/>
        <v/>
      </c>
      <c r="AI1411" s="15" t="str">
        <f t="shared" si="63"/>
        <v>662110-142909</v>
      </c>
      <c r="AJ1411" s="511">
        <f t="shared" si="65"/>
        <v>1408</v>
      </c>
      <c r="AK1411" s="514">
        <v>18</v>
      </c>
      <c r="AL1411" s="514" t="s">
        <v>1478</v>
      </c>
      <c r="AM1411" s="514" t="s">
        <v>4153</v>
      </c>
      <c r="AN1411" s="514" t="s">
        <v>4465</v>
      </c>
      <c r="AO1411" s="514">
        <v>662113</v>
      </c>
      <c r="AP1411" s="514">
        <v>142906</v>
      </c>
      <c r="AQ1411" s="514" t="s">
        <v>4466</v>
      </c>
      <c r="AR1411" s="514" t="s">
        <v>861</v>
      </c>
      <c r="AS1411" s="514">
        <v>662110</v>
      </c>
      <c r="AT1411" s="514">
        <v>142909</v>
      </c>
      <c r="AU1411" s="514">
        <v>175</v>
      </c>
      <c r="AV1411" s="514" t="s">
        <v>720</v>
      </c>
      <c r="AW1411" s="514" t="s">
        <v>2747</v>
      </c>
      <c r="AX1411" s="514">
        <v>0.3</v>
      </c>
      <c r="AY1411" s="514">
        <v>0.1</v>
      </c>
      <c r="AZ1411" s="514">
        <v>1863</v>
      </c>
      <c r="BA1411" s="514" t="s">
        <v>208</v>
      </c>
      <c r="BB1411" s="515" t="s">
        <v>2799</v>
      </c>
      <c r="BC1411" s="515"/>
      <c r="BD1411" s="515"/>
      <c r="BE1411" s="530"/>
      <c r="BF1411" s="547"/>
      <c r="BG1411" s="530"/>
      <c r="BH1411" s="530"/>
      <c r="BI1411" s="530"/>
      <c r="BJ1411" s="560"/>
      <c r="BK1411" s="560"/>
      <c r="BL1411" s="530"/>
      <c r="BM1411" s="530"/>
      <c r="BN1411" s="530"/>
      <c r="BO1411" s="530"/>
      <c r="BP1411" s="530"/>
      <c r="BQ1411" s="530"/>
      <c r="BR1411" s="530"/>
      <c r="BS1411" s="530"/>
      <c r="BT1411" s="530"/>
      <c r="BU1411" s="530"/>
      <c r="BV1411" s="530"/>
      <c r="BW1411" s="530"/>
      <c r="BX1411" s="530"/>
      <c r="BY1411" s="555"/>
      <c r="BZ1411" s="552"/>
      <c r="CA1411" s="530"/>
    </row>
    <row r="1412" spans="34:79" x14ac:dyDescent="0.3">
      <c r="AH1412" s="512" t="str">
        <f t="shared" si="64"/>
        <v/>
      </c>
      <c r="AI1412" s="15" t="str">
        <f t="shared" ref="AI1412:AI1475" si="66">IF(AJ1412&lt;&gt;"",AS1412&amp;"-"&amp;AT1412,"")</f>
        <v>662115-142910</v>
      </c>
      <c r="AJ1412" s="511">
        <f t="shared" si="65"/>
        <v>1409</v>
      </c>
      <c r="AK1412" s="514">
        <v>18</v>
      </c>
      <c r="AL1412" s="514" t="s">
        <v>1478</v>
      </c>
      <c r="AM1412" s="514" t="s">
        <v>4153</v>
      </c>
      <c r="AN1412" s="514" t="s">
        <v>4465</v>
      </c>
      <c r="AO1412" s="514">
        <v>662113</v>
      </c>
      <c r="AP1412" s="514">
        <v>142906</v>
      </c>
      <c r="AQ1412" s="514" t="s">
        <v>4467</v>
      </c>
      <c r="AR1412" s="514" t="s">
        <v>2672</v>
      </c>
      <c r="AS1412" s="514">
        <v>662115</v>
      </c>
      <c r="AT1412" s="514">
        <v>142910</v>
      </c>
      <c r="AU1412" s="514">
        <v>174</v>
      </c>
      <c r="AV1412" s="514" t="s">
        <v>720</v>
      </c>
      <c r="AW1412" s="514" t="s">
        <v>2747</v>
      </c>
      <c r="AX1412" s="514">
        <v>0.2</v>
      </c>
      <c r="AY1412" s="514">
        <v>0.2</v>
      </c>
      <c r="AZ1412" s="514">
        <v>1863</v>
      </c>
      <c r="BA1412" s="514" t="s">
        <v>208</v>
      </c>
      <c r="BB1412" s="515" t="s">
        <v>2799</v>
      </c>
      <c r="BC1412" s="515"/>
      <c r="BD1412" s="515"/>
      <c r="BE1412" s="530"/>
      <c r="BF1412" s="547"/>
      <c r="BG1412" s="530"/>
      <c r="BH1412" s="530"/>
      <c r="BI1412" s="530"/>
      <c r="BJ1412" s="560"/>
      <c r="BK1412" s="560"/>
      <c r="BL1412" s="530"/>
      <c r="BM1412" s="530"/>
      <c r="BN1412" s="530"/>
      <c r="BO1412" s="530"/>
      <c r="BP1412" s="530"/>
      <c r="BQ1412" s="530"/>
      <c r="BR1412" s="530"/>
      <c r="BS1412" s="530"/>
      <c r="BT1412" s="530"/>
      <c r="BU1412" s="530"/>
      <c r="BV1412" s="530"/>
      <c r="BW1412" s="530"/>
      <c r="BX1412" s="530"/>
      <c r="BY1412" s="555"/>
      <c r="BZ1412" s="552"/>
      <c r="CA1412" s="530"/>
    </row>
    <row r="1413" spans="34:79" x14ac:dyDescent="0.3">
      <c r="AH1413" s="512" t="str">
        <f t="shared" ref="AH1413:AH1476" si="67">IF(AJ1413&lt;&gt;"",IF(OR(AND(AN1413=AN1412,AQ1413=AQ1412),AND(AN1413=AN1414,AQ1413=AQ1414)),"OBS! förväxlingsrisk =&gt;",""),"")</f>
        <v/>
      </c>
      <c r="AI1413" s="15" t="str">
        <f t="shared" si="66"/>
        <v>662125-142917</v>
      </c>
      <c r="AJ1413" s="511">
        <f t="shared" ref="AJ1413:AJ1476" si="68">IF(AK1413&lt;&gt;"",AJ1412+1,"")</f>
        <v>1410</v>
      </c>
      <c r="AK1413" s="514">
        <v>18</v>
      </c>
      <c r="AL1413" s="514" t="s">
        <v>1478</v>
      </c>
      <c r="AM1413" s="514" t="s">
        <v>4153</v>
      </c>
      <c r="AN1413" s="514" t="s">
        <v>4465</v>
      </c>
      <c r="AO1413" s="514">
        <v>662113</v>
      </c>
      <c r="AP1413" s="514">
        <v>142906</v>
      </c>
      <c r="AQ1413" s="514" t="s">
        <v>4468</v>
      </c>
      <c r="AR1413" s="514" t="s">
        <v>861</v>
      </c>
      <c r="AS1413" s="514">
        <v>662125</v>
      </c>
      <c r="AT1413" s="514">
        <v>142917</v>
      </c>
      <c r="AU1413" s="514">
        <v>177</v>
      </c>
      <c r="AV1413" s="514" t="s">
        <v>720</v>
      </c>
      <c r="AW1413" s="514" t="s">
        <v>2747</v>
      </c>
      <c r="AX1413" s="514">
        <v>0.1</v>
      </c>
      <c r="AY1413" s="514">
        <v>0.3</v>
      </c>
      <c r="AZ1413" s="514">
        <v>1863</v>
      </c>
      <c r="BA1413" s="514" t="s">
        <v>208</v>
      </c>
      <c r="BB1413" s="515" t="s">
        <v>2799</v>
      </c>
      <c r="BC1413" s="515"/>
      <c r="BD1413" s="515"/>
      <c r="BE1413" s="530"/>
      <c r="BF1413" s="547"/>
      <c r="BG1413" s="530"/>
      <c r="BH1413" s="530"/>
      <c r="BI1413" s="530"/>
      <c r="BJ1413" s="560"/>
      <c r="BK1413" s="560"/>
      <c r="BL1413" s="530"/>
      <c r="BM1413" s="530"/>
      <c r="BN1413" s="530"/>
      <c r="BO1413" s="530"/>
      <c r="BP1413" s="530"/>
      <c r="BQ1413" s="530"/>
      <c r="BR1413" s="530"/>
      <c r="BS1413" s="530"/>
      <c r="BT1413" s="530"/>
      <c r="BU1413" s="530"/>
      <c r="BV1413" s="530"/>
      <c r="BW1413" s="530"/>
      <c r="BX1413" s="530"/>
      <c r="BY1413" s="555"/>
      <c r="BZ1413" s="552"/>
      <c r="CA1413" s="530"/>
    </row>
    <row r="1414" spans="34:79" x14ac:dyDescent="0.3">
      <c r="AH1414" s="512" t="str">
        <f t="shared" si="67"/>
        <v/>
      </c>
      <c r="AI1414" s="15" t="str">
        <f t="shared" si="66"/>
        <v>663181-143147</v>
      </c>
      <c r="AJ1414" s="511">
        <f t="shared" si="68"/>
        <v>1411</v>
      </c>
      <c r="AK1414" s="514">
        <v>18</v>
      </c>
      <c r="AL1414" s="514" t="s">
        <v>1478</v>
      </c>
      <c r="AM1414" s="514" t="s">
        <v>4153</v>
      </c>
      <c r="AN1414" s="514" t="s">
        <v>4465</v>
      </c>
      <c r="AO1414" s="514">
        <v>662113</v>
      </c>
      <c r="AP1414" s="514">
        <v>142906</v>
      </c>
      <c r="AQ1414" s="514" t="s">
        <v>4469</v>
      </c>
      <c r="AR1414" s="514" t="s">
        <v>861</v>
      </c>
      <c r="AS1414" s="514">
        <v>663181</v>
      </c>
      <c r="AT1414" s="514">
        <v>143147</v>
      </c>
      <c r="AU1414" s="514">
        <v>182</v>
      </c>
      <c r="AV1414" s="514" t="s">
        <v>720</v>
      </c>
      <c r="AW1414" s="514" t="s">
        <v>2747</v>
      </c>
      <c r="AX1414" s="514">
        <v>0.2</v>
      </c>
      <c r="AY1414" s="514">
        <v>0.2</v>
      </c>
      <c r="AZ1414" s="514">
        <v>1863</v>
      </c>
      <c r="BA1414" s="514" t="s">
        <v>208</v>
      </c>
      <c r="BB1414" s="515" t="s">
        <v>2666</v>
      </c>
      <c r="BC1414" s="515"/>
      <c r="BD1414" s="515"/>
      <c r="BE1414" s="530"/>
      <c r="BF1414" s="547"/>
      <c r="BG1414" s="530"/>
      <c r="BH1414" s="530"/>
      <c r="BI1414" s="530"/>
      <c r="BJ1414" s="560"/>
      <c r="BK1414" s="560"/>
      <c r="BL1414" s="530"/>
      <c r="BM1414" s="530"/>
      <c r="BN1414" s="530"/>
      <c r="BO1414" s="530"/>
      <c r="BP1414" s="530"/>
      <c r="BQ1414" s="530"/>
      <c r="BR1414" s="530"/>
      <c r="BS1414" s="530"/>
      <c r="BT1414" s="530"/>
      <c r="BU1414" s="530"/>
      <c r="BV1414" s="530"/>
      <c r="BW1414" s="530"/>
      <c r="BX1414" s="530"/>
      <c r="BY1414" s="555"/>
      <c r="BZ1414" s="552"/>
      <c r="CA1414" s="530"/>
    </row>
    <row r="1415" spans="34:79" x14ac:dyDescent="0.3">
      <c r="AH1415" s="512" t="str">
        <f t="shared" si="67"/>
        <v>OBS! förväxlingsrisk =&gt;</v>
      </c>
      <c r="AI1415" s="15" t="str">
        <f t="shared" si="66"/>
        <v>663192-143153</v>
      </c>
      <c r="AJ1415" s="511">
        <f t="shared" si="68"/>
        <v>1412</v>
      </c>
      <c r="AK1415" s="514">
        <v>18</v>
      </c>
      <c r="AL1415" s="514" t="s">
        <v>1478</v>
      </c>
      <c r="AM1415" s="514" t="s">
        <v>4153</v>
      </c>
      <c r="AN1415" s="514" t="s">
        <v>4465</v>
      </c>
      <c r="AO1415" s="514">
        <v>662113</v>
      </c>
      <c r="AP1415" s="514">
        <v>142906</v>
      </c>
      <c r="AQ1415" s="514" t="s">
        <v>4470</v>
      </c>
      <c r="AR1415" s="514" t="s">
        <v>2647</v>
      </c>
      <c r="AS1415" s="514">
        <v>663192</v>
      </c>
      <c r="AT1415" s="514">
        <v>143153</v>
      </c>
      <c r="AU1415" s="514">
        <v>184</v>
      </c>
      <c r="AV1415" s="514" t="s">
        <v>720</v>
      </c>
      <c r="AW1415" s="514" t="s">
        <v>2747</v>
      </c>
      <c r="AX1415" s="514">
        <v>1.2</v>
      </c>
      <c r="AY1415" s="514">
        <v>0.7</v>
      </c>
      <c r="AZ1415" s="514">
        <v>1863</v>
      </c>
      <c r="BA1415" s="514" t="s">
        <v>208</v>
      </c>
      <c r="BB1415" s="515" t="s">
        <v>2666</v>
      </c>
      <c r="BC1415" s="515"/>
      <c r="BD1415" s="515"/>
      <c r="BE1415" s="530"/>
      <c r="BF1415" s="547"/>
      <c r="BG1415" s="530"/>
      <c r="BH1415" s="530"/>
      <c r="BI1415" s="530"/>
      <c r="BJ1415" s="560"/>
      <c r="BK1415" s="560"/>
      <c r="BL1415" s="530"/>
      <c r="BM1415" s="530"/>
      <c r="BN1415" s="530"/>
      <c r="BO1415" s="530"/>
      <c r="BP1415" s="530"/>
      <c r="BQ1415" s="530"/>
      <c r="BR1415" s="530"/>
      <c r="BS1415" s="530"/>
      <c r="BT1415" s="530"/>
      <c r="BU1415" s="530"/>
      <c r="BV1415" s="530"/>
      <c r="BW1415" s="530"/>
      <c r="BX1415" s="530"/>
      <c r="BY1415" s="555"/>
      <c r="BZ1415" s="552"/>
      <c r="CA1415" s="530"/>
    </row>
    <row r="1416" spans="34:79" x14ac:dyDescent="0.3">
      <c r="AH1416" s="512" t="str">
        <f t="shared" si="67"/>
        <v>OBS! förväxlingsrisk =&gt;</v>
      </c>
      <c r="AI1416" s="15" t="str">
        <f t="shared" si="66"/>
        <v>663279-143150</v>
      </c>
      <c r="AJ1416" s="511">
        <f t="shared" si="68"/>
        <v>1413</v>
      </c>
      <c r="AK1416" s="514">
        <v>18</v>
      </c>
      <c r="AL1416" s="514" t="s">
        <v>1478</v>
      </c>
      <c r="AM1416" s="514" t="s">
        <v>4153</v>
      </c>
      <c r="AN1416" s="514" t="s">
        <v>4465</v>
      </c>
      <c r="AO1416" s="514">
        <v>662113</v>
      </c>
      <c r="AP1416" s="514">
        <v>142906</v>
      </c>
      <c r="AQ1416" s="514" t="s">
        <v>4470</v>
      </c>
      <c r="AR1416" s="514" t="s">
        <v>861</v>
      </c>
      <c r="AS1416" s="514">
        <v>663279</v>
      </c>
      <c r="AT1416" s="514">
        <v>143150</v>
      </c>
      <c r="AU1416" s="514">
        <v>186</v>
      </c>
      <c r="AV1416" s="514" t="s">
        <v>720</v>
      </c>
      <c r="AW1416" s="514" t="s">
        <v>2747</v>
      </c>
      <c r="AX1416" s="514">
        <v>0.3</v>
      </c>
      <c r="AY1416" s="514">
        <v>1.6</v>
      </c>
      <c r="AZ1416" s="514">
        <v>1863</v>
      </c>
      <c r="BA1416" s="514" t="s">
        <v>208</v>
      </c>
      <c r="BB1416" s="515" t="s">
        <v>2666</v>
      </c>
      <c r="BC1416" s="515"/>
      <c r="BD1416" s="515"/>
      <c r="BE1416" s="530"/>
      <c r="BF1416" s="547"/>
      <c r="BG1416" s="530"/>
      <c r="BH1416" s="530"/>
      <c r="BI1416" s="530"/>
      <c r="BJ1416" s="560"/>
      <c r="BK1416" s="560"/>
      <c r="BL1416" s="530"/>
      <c r="BM1416" s="530"/>
      <c r="BN1416" s="530"/>
      <c r="BO1416" s="530"/>
      <c r="BP1416" s="530"/>
      <c r="BQ1416" s="530"/>
      <c r="BR1416" s="530"/>
      <c r="BS1416" s="530"/>
      <c r="BT1416" s="530"/>
      <c r="BU1416" s="530"/>
      <c r="BV1416" s="530"/>
      <c r="BW1416" s="530"/>
      <c r="BX1416" s="530"/>
      <c r="BY1416" s="555"/>
      <c r="BZ1416" s="552"/>
      <c r="CA1416" s="530"/>
    </row>
    <row r="1417" spans="34:79" x14ac:dyDescent="0.3">
      <c r="AH1417" s="512" t="str">
        <f t="shared" si="67"/>
        <v/>
      </c>
      <c r="AI1417" s="15" t="str">
        <f t="shared" si="66"/>
        <v>660852-142953</v>
      </c>
      <c r="AJ1417" s="511">
        <f t="shared" si="68"/>
        <v>1414</v>
      </c>
      <c r="AK1417" s="514">
        <v>18</v>
      </c>
      <c r="AL1417" s="514" t="s">
        <v>1478</v>
      </c>
      <c r="AM1417" s="514" t="s">
        <v>4471</v>
      </c>
      <c r="AN1417" s="514" t="s">
        <v>3523</v>
      </c>
      <c r="AO1417" s="514">
        <v>660842</v>
      </c>
      <c r="AP1417" s="514">
        <v>142955</v>
      </c>
      <c r="AQ1417" s="514" t="s">
        <v>4357</v>
      </c>
      <c r="AR1417" s="514" t="s">
        <v>861</v>
      </c>
      <c r="AS1417" s="514">
        <v>660852</v>
      </c>
      <c r="AT1417" s="514">
        <v>142953</v>
      </c>
      <c r="AU1417" s="514">
        <v>166</v>
      </c>
      <c r="AV1417" s="514" t="s">
        <v>718</v>
      </c>
      <c r="AW1417" s="514" t="s">
        <v>2747</v>
      </c>
      <c r="AX1417" s="514">
        <v>0.7</v>
      </c>
      <c r="AY1417" s="514">
        <v>0.1</v>
      </c>
      <c r="AZ1417" s="514">
        <v>1863</v>
      </c>
      <c r="BA1417" s="514" t="s">
        <v>208</v>
      </c>
      <c r="BB1417" s="515" t="s">
        <v>2799</v>
      </c>
      <c r="BC1417" s="515"/>
      <c r="BD1417" s="515"/>
      <c r="BE1417" s="530"/>
      <c r="BF1417" s="547"/>
      <c r="BG1417" s="530"/>
      <c r="BH1417" s="530"/>
      <c r="BI1417" s="530"/>
      <c r="BJ1417" s="560"/>
      <c r="BK1417" s="560"/>
      <c r="BL1417" s="530"/>
      <c r="BM1417" s="530"/>
      <c r="BN1417" s="530"/>
      <c r="BO1417" s="530"/>
      <c r="BP1417" s="530"/>
      <c r="BQ1417" s="530"/>
      <c r="BR1417" s="530"/>
      <c r="BS1417" s="530"/>
      <c r="BT1417" s="530"/>
      <c r="BU1417" s="530"/>
      <c r="BV1417" s="530"/>
      <c r="BW1417" s="530"/>
      <c r="BX1417" s="530"/>
      <c r="BY1417" s="555"/>
      <c r="BZ1417" s="552"/>
      <c r="CA1417" s="530"/>
    </row>
    <row r="1418" spans="34:79" x14ac:dyDescent="0.3">
      <c r="AH1418" s="512" t="str">
        <f t="shared" si="67"/>
        <v/>
      </c>
      <c r="AI1418" s="15" t="str">
        <f t="shared" si="66"/>
        <v>660855-142954</v>
      </c>
      <c r="AJ1418" s="511">
        <f t="shared" si="68"/>
        <v>1415</v>
      </c>
      <c r="AK1418" s="514">
        <v>18</v>
      </c>
      <c r="AL1418" s="514" t="s">
        <v>1478</v>
      </c>
      <c r="AM1418" s="514" t="s">
        <v>4471</v>
      </c>
      <c r="AN1418" s="514" t="s">
        <v>3523</v>
      </c>
      <c r="AO1418" s="514">
        <v>660842</v>
      </c>
      <c r="AP1418" s="514">
        <v>142955</v>
      </c>
      <c r="AQ1418" s="514" t="s">
        <v>861</v>
      </c>
      <c r="AR1418" s="514" t="s">
        <v>861</v>
      </c>
      <c r="AS1418" s="514">
        <v>660855</v>
      </c>
      <c r="AT1418" s="514">
        <v>142954</v>
      </c>
      <c r="AU1418" s="514">
        <v>167</v>
      </c>
      <c r="AV1418" s="514" t="s">
        <v>718</v>
      </c>
      <c r="AW1418" s="514" t="s">
        <v>2747</v>
      </c>
      <c r="AX1418" s="514">
        <v>0.7</v>
      </c>
      <c r="AY1418" s="514">
        <v>0.1</v>
      </c>
      <c r="AZ1418" s="514">
        <v>1863</v>
      </c>
      <c r="BA1418" s="514" t="s">
        <v>208</v>
      </c>
      <c r="BB1418" s="515" t="s">
        <v>2799</v>
      </c>
      <c r="BC1418" s="515"/>
      <c r="BD1418" s="515"/>
      <c r="BE1418" s="530"/>
      <c r="BF1418" s="547"/>
      <c r="BG1418" s="530"/>
      <c r="BH1418" s="530"/>
      <c r="BI1418" s="530"/>
      <c r="BJ1418" s="560"/>
      <c r="BK1418" s="560"/>
      <c r="BL1418" s="530"/>
      <c r="BM1418" s="530"/>
      <c r="BN1418" s="530"/>
      <c r="BO1418" s="530"/>
      <c r="BP1418" s="530"/>
      <c r="BQ1418" s="530"/>
      <c r="BR1418" s="530"/>
      <c r="BS1418" s="530"/>
      <c r="BT1418" s="530"/>
      <c r="BU1418" s="530"/>
      <c r="BV1418" s="530"/>
      <c r="BW1418" s="530"/>
      <c r="BX1418" s="530"/>
      <c r="BY1418" s="555"/>
      <c r="BZ1418" s="552"/>
      <c r="CA1418" s="530"/>
    </row>
    <row r="1419" spans="34:79" x14ac:dyDescent="0.3">
      <c r="AH1419" s="512" t="str">
        <f t="shared" si="67"/>
        <v/>
      </c>
      <c r="AI1419" s="15" t="str">
        <f t="shared" si="66"/>
        <v>660887-142953</v>
      </c>
      <c r="AJ1419" s="511">
        <f t="shared" si="68"/>
        <v>1416</v>
      </c>
      <c r="AK1419" s="514">
        <v>18</v>
      </c>
      <c r="AL1419" s="514" t="s">
        <v>1478</v>
      </c>
      <c r="AM1419" s="514" t="s">
        <v>4471</v>
      </c>
      <c r="AN1419" s="514" t="s">
        <v>3523</v>
      </c>
      <c r="AO1419" s="514">
        <v>660842</v>
      </c>
      <c r="AP1419" s="514">
        <v>142955</v>
      </c>
      <c r="AQ1419" s="514" t="s">
        <v>4224</v>
      </c>
      <c r="AR1419" s="514" t="s">
        <v>861</v>
      </c>
      <c r="AS1419" s="514">
        <v>660887</v>
      </c>
      <c r="AT1419" s="514">
        <v>142953</v>
      </c>
      <c r="AU1419" s="514">
        <v>173</v>
      </c>
      <c r="AV1419" s="514" t="s">
        <v>718</v>
      </c>
      <c r="AW1419" s="514" t="s">
        <v>2747</v>
      </c>
      <c r="AX1419" s="514">
        <v>0.3</v>
      </c>
      <c r="AY1419" s="514">
        <v>0.5</v>
      </c>
      <c r="AZ1419" s="514">
        <v>1863</v>
      </c>
      <c r="BA1419" s="514" t="s">
        <v>208</v>
      </c>
      <c r="BB1419" s="515" t="s">
        <v>2799</v>
      </c>
      <c r="BC1419" s="515"/>
      <c r="BD1419" s="515"/>
      <c r="BE1419" s="530"/>
      <c r="BF1419" s="547"/>
      <c r="BG1419" s="530"/>
      <c r="BH1419" s="530"/>
      <c r="BI1419" s="530"/>
      <c r="BJ1419" s="560"/>
      <c r="BK1419" s="560"/>
      <c r="BL1419" s="530"/>
      <c r="BM1419" s="530"/>
      <c r="BN1419" s="530"/>
      <c r="BO1419" s="530"/>
      <c r="BP1419" s="530"/>
      <c r="BQ1419" s="530"/>
      <c r="BR1419" s="530"/>
      <c r="BS1419" s="530"/>
      <c r="BT1419" s="530"/>
      <c r="BU1419" s="530"/>
      <c r="BV1419" s="530"/>
      <c r="BW1419" s="530"/>
      <c r="BX1419" s="530"/>
      <c r="BY1419" s="555"/>
      <c r="BZ1419" s="552"/>
      <c r="CA1419" s="530"/>
    </row>
    <row r="1420" spans="34:79" x14ac:dyDescent="0.3">
      <c r="AH1420" s="512" t="str">
        <f t="shared" si="67"/>
        <v/>
      </c>
      <c r="AI1420" s="15" t="str">
        <f t="shared" si="66"/>
        <v>660889-142960</v>
      </c>
      <c r="AJ1420" s="511">
        <f t="shared" si="68"/>
        <v>1417</v>
      </c>
      <c r="AK1420" s="514">
        <v>18</v>
      </c>
      <c r="AL1420" s="514" t="s">
        <v>1478</v>
      </c>
      <c r="AM1420" s="514" t="s">
        <v>4471</v>
      </c>
      <c r="AN1420" s="514" t="s">
        <v>3523</v>
      </c>
      <c r="AO1420" s="514">
        <v>660842</v>
      </c>
      <c r="AP1420" s="514">
        <v>142955</v>
      </c>
      <c r="AQ1420" s="514" t="s">
        <v>4472</v>
      </c>
      <c r="AR1420" s="514" t="s">
        <v>861</v>
      </c>
      <c r="AS1420" s="514">
        <v>660889</v>
      </c>
      <c r="AT1420" s="514">
        <v>142960</v>
      </c>
      <c r="AU1420" s="514">
        <v>175</v>
      </c>
      <c r="AV1420" s="514" t="s">
        <v>718</v>
      </c>
      <c r="AW1420" s="514" t="s">
        <v>2747</v>
      </c>
      <c r="AX1420" s="514">
        <v>0.2</v>
      </c>
      <c r="AY1420" s="514">
        <v>0.5</v>
      </c>
      <c r="AZ1420" s="514">
        <v>1863</v>
      </c>
      <c r="BA1420" s="514" t="s">
        <v>208</v>
      </c>
      <c r="BB1420" s="515" t="s">
        <v>861</v>
      </c>
      <c r="BC1420" s="515"/>
      <c r="BD1420" s="515"/>
      <c r="BE1420" s="530"/>
      <c r="BF1420" s="547"/>
      <c r="BG1420" s="530"/>
      <c r="BH1420" s="530"/>
      <c r="BI1420" s="530"/>
      <c r="BJ1420" s="560"/>
      <c r="BK1420" s="560"/>
      <c r="BL1420" s="530"/>
      <c r="BM1420" s="530"/>
      <c r="BN1420" s="530"/>
      <c r="BO1420" s="530"/>
      <c r="BP1420" s="530"/>
      <c r="BQ1420" s="530"/>
      <c r="BR1420" s="530"/>
      <c r="BS1420" s="530"/>
      <c r="BT1420" s="530"/>
      <c r="BU1420" s="530"/>
      <c r="BV1420" s="530"/>
      <c r="BW1420" s="530"/>
      <c r="BX1420" s="530"/>
      <c r="BY1420" s="555"/>
      <c r="BZ1420" s="552"/>
      <c r="CA1420" s="530"/>
    </row>
    <row r="1421" spans="34:79" x14ac:dyDescent="0.3">
      <c r="AH1421" s="512" t="str">
        <f t="shared" si="67"/>
        <v/>
      </c>
      <c r="AI1421" s="15" t="str">
        <f t="shared" si="66"/>
        <v>660909-142950</v>
      </c>
      <c r="AJ1421" s="511">
        <f t="shared" si="68"/>
        <v>1418</v>
      </c>
      <c r="AK1421" s="514">
        <v>18</v>
      </c>
      <c r="AL1421" s="514" t="s">
        <v>1478</v>
      </c>
      <c r="AM1421" s="514" t="s">
        <v>4471</v>
      </c>
      <c r="AN1421" s="514" t="s">
        <v>3523</v>
      </c>
      <c r="AO1421" s="514">
        <v>660842</v>
      </c>
      <c r="AP1421" s="514">
        <v>142955</v>
      </c>
      <c r="AQ1421" s="514" t="s">
        <v>861</v>
      </c>
      <c r="AR1421" s="514" t="s">
        <v>2856</v>
      </c>
      <c r="AS1421" s="514">
        <v>660909</v>
      </c>
      <c r="AT1421" s="514">
        <v>142950</v>
      </c>
      <c r="AU1421" s="514">
        <v>176</v>
      </c>
      <c r="AV1421" s="514" t="s">
        <v>718</v>
      </c>
      <c r="AW1421" s="514" t="s">
        <v>2747</v>
      </c>
      <c r="AX1421" s="514">
        <v>0.1</v>
      </c>
      <c r="AY1421" s="514">
        <v>0.7</v>
      </c>
      <c r="AZ1421" s="514">
        <v>1863</v>
      </c>
      <c r="BA1421" s="514" t="s">
        <v>208</v>
      </c>
      <c r="BB1421" s="515" t="s">
        <v>2799</v>
      </c>
      <c r="BC1421" s="515"/>
      <c r="BD1421" s="515"/>
      <c r="BE1421" s="530"/>
      <c r="BF1421" s="547"/>
      <c r="BG1421" s="530"/>
      <c r="BH1421" s="530"/>
      <c r="BI1421" s="530"/>
      <c r="BJ1421" s="560"/>
      <c r="BK1421" s="560"/>
      <c r="BL1421" s="530"/>
      <c r="BM1421" s="530"/>
      <c r="BN1421" s="530"/>
      <c r="BO1421" s="530"/>
      <c r="BP1421" s="530"/>
      <c r="BQ1421" s="530"/>
      <c r="BR1421" s="530"/>
      <c r="BS1421" s="530"/>
      <c r="BT1421" s="530"/>
      <c r="BU1421" s="530"/>
      <c r="BV1421" s="530"/>
      <c r="BW1421" s="530"/>
      <c r="BX1421" s="530"/>
      <c r="BY1421" s="555"/>
      <c r="BZ1421" s="552"/>
      <c r="CA1421" s="530"/>
    </row>
    <row r="1422" spans="34:79" x14ac:dyDescent="0.3">
      <c r="AH1422" s="512" t="str">
        <f t="shared" si="67"/>
        <v/>
      </c>
      <c r="AI1422" s="15" t="str">
        <f t="shared" si="66"/>
        <v>660940-143003</v>
      </c>
      <c r="AJ1422" s="511">
        <f t="shared" si="68"/>
        <v>1419</v>
      </c>
      <c r="AK1422" s="514">
        <v>18</v>
      </c>
      <c r="AL1422" s="514" t="s">
        <v>1478</v>
      </c>
      <c r="AM1422" s="514" t="s">
        <v>4471</v>
      </c>
      <c r="AN1422" s="514" t="s">
        <v>3523</v>
      </c>
      <c r="AO1422" s="514">
        <v>660842</v>
      </c>
      <c r="AP1422" s="514">
        <v>142955</v>
      </c>
      <c r="AQ1422" s="514" t="s">
        <v>4473</v>
      </c>
      <c r="AR1422" s="514" t="s">
        <v>861</v>
      </c>
      <c r="AS1422" s="514">
        <v>660940</v>
      </c>
      <c r="AT1422" s="514">
        <v>143003</v>
      </c>
      <c r="AU1422" s="514">
        <v>182</v>
      </c>
      <c r="AV1422" s="514" t="s">
        <v>718</v>
      </c>
      <c r="AW1422" s="514" t="s">
        <v>2747</v>
      </c>
      <c r="AX1422" s="514">
        <v>0.3</v>
      </c>
      <c r="AY1422" s="514">
        <v>0.1</v>
      </c>
      <c r="AZ1422" s="514">
        <v>1863</v>
      </c>
      <c r="BA1422" s="514" t="s">
        <v>208</v>
      </c>
      <c r="BB1422" s="515" t="s">
        <v>861</v>
      </c>
      <c r="BC1422" s="515"/>
      <c r="BD1422" s="515"/>
      <c r="BE1422" s="530"/>
      <c r="BF1422" s="547"/>
      <c r="BG1422" s="530"/>
      <c r="BH1422" s="530"/>
      <c r="BI1422" s="530"/>
      <c r="BJ1422" s="560"/>
      <c r="BK1422" s="560"/>
      <c r="BL1422" s="530"/>
      <c r="BM1422" s="530"/>
      <c r="BN1422" s="530"/>
      <c r="BO1422" s="530"/>
      <c r="BP1422" s="530"/>
      <c r="BQ1422" s="530"/>
      <c r="BR1422" s="530"/>
      <c r="BS1422" s="530"/>
      <c r="BT1422" s="530"/>
      <c r="BU1422" s="530"/>
      <c r="BV1422" s="530"/>
      <c r="BW1422" s="530"/>
      <c r="BX1422" s="530"/>
      <c r="BY1422" s="555"/>
      <c r="BZ1422" s="552"/>
      <c r="CA1422" s="530"/>
    </row>
    <row r="1423" spans="34:79" x14ac:dyDescent="0.3">
      <c r="AH1423" s="512" t="str">
        <f t="shared" si="67"/>
        <v/>
      </c>
      <c r="AI1423" s="15" t="str">
        <f t="shared" si="66"/>
        <v>652883-142354</v>
      </c>
      <c r="AJ1423" s="511">
        <f t="shared" si="68"/>
        <v>1420</v>
      </c>
      <c r="AK1423" s="514">
        <v>18</v>
      </c>
      <c r="AL1423" s="514" t="s">
        <v>1478</v>
      </c>
      <c r="AM1423" s="514" t="s">
        <v>4145</v>
      </c>
      <c r="AN1423" s="514" t="s">
        <v>4474</v>
      </c>
      <c r="AO1423" s="514">
        <v>653807</v>
      </c>
      <c r="AP1423" s="514">
        <v>141806</v>
      </c>
      <c r="AQ1423" s="514" t="s">
        <v>4475</v>
      </c>
      <c r="AR1423" s="514" t="s">
        <v>861</v>
      </c>
      <c r="AS1423" s="514">
        <v>652883</v>
      </c>
      <c r="AT1423" s="514">
        <v>142354</v>
      </c>
      <c r="AU1423" s="514">
        <v>167</v>
      </c>
      <c r="AV1423" s="514" t="s">
        <v>718</v>
      </c>
      <c r="AW1423" s="514" t="s">
        <v>718</v>
      </c>
      <c r="AX1423" s="514">
        <v>0.4</v>
      </c>
      <c r="AY1423" s="514">
        <v>0.1</v>
      </c>
      <c r="AZ1423" s="514">
        <v>1860</v>
      </c>
      <c r="BA1423" s="514" t="s">
        <v>244</v>
      </c>
      <c r="BB1423" s="515" t="s">
        <v>861</v>
      </c>
      <c r="BC1423" s="515"/>
      <c r="BD1423" s="515"/>
      <c r="BE1423" s="530"/>
      <c r="BF1423" s="547"/>
      <c r="BG1423" s="530"/>
      <c r="BH1423" s="530"/>
      <c r="BI1423" s="530"/>
      <c r="BJ1423" s="560"/>
      <c r="BK1423" s="560"/>
      <c r="BL1423" s="530"/>
      <c r="BM1423" s="530"/>
      <c r="BN1423" s="530"/>
      <c r="BO1423" s="530"/>
      <c r="BP1423" s="530"/>
      <c r="BQ1423" s="530"/>
      <c r="BR1423" s="530"/>
      <c r="BS1423" s="530"/>
      <c r="BT1423" s="530"/>
      <c r="BU1423" s="530"/>
      <c r="BV1423" s="530"/>
      <c r="BW1423" s="530"/>
      <c r="BX1423" s="530"/>
      <c r="BY1423" s="555"/>
      <c r="BZ1423" s="552"/>
      <c r="CA1423" s="530"/>
    </row>
    <row r="1424" spans="34:79" x14ac:dyDescent="0.3">
      <c r="AH1424" s="512" t="str">
        <f t="shared" si="67"/>
        <v/>
      </c>
      <c r="AI1424" s="15" t="str">
        <f t="shared" si="66"/>
        <v>653044-142291</v>
      </c>
      <c r="AJ1424" s="511">
        <f t="shared" si="68"/>
        <v>1421</v>
      </c>
      <c r="AK1424" s="514">
        <v>18</v>
      </c>
      <c r="AL1424" s="514" t="s">
        <v>1478</v>
      </c>
      <c r="AM1424" s="514" t="s">
        <v>4145</v>
      </c>
      <c r="AN1424" s="514" t="s">
        <v>4474</v>
      </c>
      <c r="AO1424" s="514">
        <v>653807</v>
      </c>
      <c r="AP1424" s="514">
        <v>141806</v>
      </c>
      <c r="AQ1424" s="514" t="s">
        <v>4476</v>
      </c>
      <c r="AR1424" s="514" t="s">
        <v>861</v>
      </c>
      <c r="AS1424" s="514">
        <v>653044</v>
      </c>
      <c r="AT1424" s="514">
        <v>142291</v>
      </c>
      <c r="AU1424" s="514">
        <v>133</v>
      </c>
      <c r="AV1424" s="514" t="s">
        <v>718</v>
      </c>
      <c r="AW1424" s="514" t="s">
        <v>2640</v>
      </c>
      <c r="AX1424" s="514">
        <v>2</v>
      </c>
      <c r="AY1424" s="514">
        <v>0.2</v>
      </c>
      <c r="AZ1424" s="514">
        <v>1860</v>
      </c>
      <c r="BA1424" s="514" t="s">
        <v>244</v>
      </c>
      <c r="BB1424" s="515" t="s">
        <v>861</v>
      </c>
      <c r="BC1424" s="515"/>
      <c r="BD1424" s="515"/>
      <c r="BE1424" s="530"/>
      <c r="BF1424" s="547"/>
      <c r="BG1424" s="530"/>
      <c r="BH1424" s="530"/>
      <c r="BI1424" s="530"/>
      <c r="BJ1424" s="560"/>
      <c r="BK1424" s="560"/>
      <c r="BL1424" s="530"/>
      <c r="BM1424" s="530"/>
      <c r="BN1424" s="530"/>
      <c r="BO1424" s="530"/>
      <c r="BP1424" s="530"/>
      <c r="BQ1424" s="530"/>
      <c r="BR1424" s="530"/>
      <c r="BS1424" s="530"/>
      <c r="BT1424" s="530"/>
      <c r="BU1424" s="530"/>
      <c r="BV1424" s="530"/>
      <c r="BW1424" s="530"/>
      <c r="BX1424" s="530"/>
      <c r="BY1424" s="555"/>
      <c r="BZ1424" s="552"/>
      <c r="CA1424" s="530"/>
    </row>
    <row r="1425" spans="34:79" x14ac:dyDescent="0.3">
      <c r="AH1425" s="512" t="str">
        <f t="shared" si="67"/>
        <v/>
      </c>
      <c r="AI1425" s="15" t="str">
        <f t="shared" si="66"/>
        <v>653167-142287</v>
      </c>
      <c r="AJ1425" s="511">
        <f t="shared" si="68"/>
        <v>1422</v>
      </c>
      <c r="AK1425" s="514">
        <v>18</v>
      </c>
      <c r="AL1425" s="514" t="s">
        <v>1478</v>
      </c>
      <c r="AM1425" s="514" t="s">
        <v>4145</v>
      </c>
      <c r="AN1425" s="514" t="s">
        <v>4474</v>
      </c>
      <c r="AO1425" s="514">
        <v>653807</v>
      </c>
      <c r="AP1425" s="514">
        <v>141806</v>
      </c>
      <c r="AQ1425" s="514" t="s">
        <v>4477</v>
      </c>
      <c r="AR1425" s="514" t="s">
        <v>861</v>
      </c>
      <c r="AS1425" s="514">
        <v>653167</v>
      </c>
      <c r="AT1425" s="514">
        <v>142287</v>
      </c>
      <c r="AU1425" s="514">
        <v>132</v>
      </c>
      <c r="AV1425" s="514" t="s">
        <v>719</v>
      </c>
      <c r="AW1425" s="514" t="s">
        <v>2640</v>
      </c>
      <c r="AX1425" s="514">
        <v>0.1</v>
      </c>
      <c r="AY1425" s="514">
        <v>1.4</v>
      </c>
      <c r="AZ1425" s="514">
        <v>1860</v>
      </c>
      <c r="BA1425" s="514" t="s">
        <v>244</v>
      </c>
      <c r="BB1425" s="515" t="s">
        <v>861</v>
      </c>
      <c r="BC1425" s="515"/>
      <c r="BD1425" s="515"/>
      <c r="BE1425" s="530"/>
      <c r="BF1425" s="547"/>
      <c r="BG1425" s="530"/>
      <c r="BH1425" s="530"/>
      <c r="BI1425" s="530"/>
      <c r="BJ1425" s="560"/>
      <c r="BK1425" s="560"/>
      <c r="BL1425" s="530"/>
      <c r="BM1425" s="530"/>
      <c r="BN1425" s="530"/>
      <c r="BO1425" s="530"/>
      <c r="BP1425" s="530"/>
      <c r="BQ1425" s="530"/>
      <c r="BR1425" s="530"/>
      <c r="BS1425" s="530"/>
      <c r="BT1425" s="530"/>
      <c r="BU1425" s="530"/>
      <c r="BV1425" s="530"/>
      <c r="BW1425" s="530"/>
      <c r="BX1425" s="530"/>
      <c r="BY1425" s="555"/>
      <c r="BZ1425" s="552"/>
      <c r="CA1425" s="530"/>
    </row>
    <row r="1426" spans="34:79" x14ac:dyDescent="0.3">
      <c r="AH1426" s="512" t="str">
        <f t="shared" si="67"/>
        <v/>
      </c>
      <c r="AI1426" s="15" t="str">
        <f t="shared" si="66"/>
        <v>653347-142210</v>
      </c>
      <c r="AJ1426" s="511">
        <f t="shared" si="68"/>
        <v>1423</v>
      </c>
      <c r="AK1426" s="514">
        <v>18</v>
      </c>
      <c r="AL1426" s="514" t="s">
        <v>1478</v>
      </c>
      <c r="AM1426" s="514" t="s">
        <v>4145</v>
      </c>
      <c r="AN1426" s="514" t="s">
        <v>4474</v>
      </c>
      <c r="AO1426" s="514">
        <v>653807</v>
      </c>
      <c r="AP1426" s="514">
        <v>141806</v>
      </c>
      <c r="AQ1426" s="514" t="s">
        <v>4478</v>
      </c>
      <c r="AR1426" s="514" t="s">
        <v>861</v>
      </c>
      <c r="AS1426" s="514">
        <v>653347</v>
      </c>
      <c r="AT1426" s="514">
        <v>142210</v>
      </c>
      <c r="AU1426" s="514">
        <v>124</v>
      </c>
      <c r="AV1426" s="514" t="s">
        <v>719</v>
      </c>
      <c r="AW1426" s="514" t="s">
        <v>2640</v>
      </c>
      <c r="AX1426" s="514">
        <v>0.1</v>
      </c>
      <c r="AY1426" s="514">
        <v>1.3</v>
      </c>
      <c r="AZ1426" s="514">
        <v>1860</v>
      </c>
      <c r="BA1426" s="514" t="s">
        <v>244</v>
      </c>
      <c r="BB1426" s="515" t="s">
        <v>861</v>
      </c>
      <c r="BC1426" s="515"/>
      <c r="BD1426" s="515"/>
      <c r="BE1426" s="530"/>
      <c r="BF1426" s="547"/>
      <c r="BG1426" s="530"/>
      <c r="BH1426" s="530"/>
      <c r="BI1426" s="530"/>
      <c r="BJ1426" s="560"/>
      <c r="BK1426" s="560"/>
      <c r="BL1426" s="530"/>
      <c r="BM1426" s="530"/>
      <c r="BN1426" s="530"/>
      <c r="BO1426" s="530"/>
      <c r="BP1426" s="530"/>
      <c r="BQ1426" s="530"/>
      <c r="BR1426" s="530"/>
      <c r="BS1426" s="530"/>
      <c r="BT1426" s="530"/>
      <c r="BU1426" s="530"/>
      <c r="BV1426" s="530"/>
      <c r="BW1426" s="530"/>
      <c r="BX1426" s="530"/>
      <c r="BY1426" s="555"/>
      <c r="BZ1426" s="552"/>
      <c r="CA1426" s="530"/>
    </row>
    <row r="1427" spans="34:79" x14ac:dyDescent="0.3">
      <c r="AH1427" s="512" t="str">
        <f t="shared" si="67"/>
        <v/>
      </c>
      <c r="AI1427" s="15" t="str">
        <f t="shared" si="66"/>
        <v>653423-142183</v>
      </c>
      <c r="AJ1427" s="511">
        <f t="shared" si="68"/>
        <v>1424</v>
      </c>
      <c r="AK1427" s="514">
        <v>18</v>
      </c>
      <c r="AL1427" s="514" t="s">
        <v>1478</v>
      </c>
      <c r="AM1427" s="514" t="s">
        <v>4145</v>
      </c>
      <c r="AN1427" s="514" t="s">
        <v>4474</v>
      </c>
      <c r="AO1427" s="514">
        <v>653807</v>
      </c>
      <c r="AP1427" s="514">
        <v>141806</v>
      </c>
      <c r="AQ1427" s="514" t="s">
        <v>4479</v>
      </c>
      <c r="AR1427" s="514" t="s">
        <v>861</v>
      </c>
      <c r="AS1427" s="514">
        <v>653423</v>
      </c>
      <c r="AT1427" s="514">
        <v>142183</v>
      </c>
      <c r="AU1427" s="514">
        <v>119</v>
      </c>
      <c r="AV1427" s="514" t="s">
        <v>719</v>
      </c>
      <c r="AW1427" s="514" t="s">
        <v>2640</v>
      </c>
      <c r="AX1427" s="514">
        <v>0.9</v>
      </c>
      <c r="AY1427" s="514">
        <v>0.5</v>
      </c>
      <c r="AZ1427" s="514">
        <v>1860</v>
      </c>
      <c r="BA1427" s="514" t="s">
        <v>244</v>
      </c>
      <c r="BB1427" s="515" t="s">
        <v>861</v>
      </c>
      <c r="BC1427" s="515"/>
      <c r="BD1427" s="515"/>
      <c r="BE1427" s="530"/>
      <c r="BF1427" s="547"/>
      <c r="BG1427" s="530"/>
      <c r="BH1427" s="530"/>
      <c r="BI1427" s="530"/>
      <c r="BJ1427" s="560"/>
      <c r="BK1427" s="560"/>
      <c r="BL1427" s="530"/>
      <c r="BM1427" s="530"/>
      <c r="BN1427" s="530"/>
      <c r="BO1427" s="530"/>
      <c r="BP1427" s="530"/>
      <c r="BQ1427" s="530"/>
      <c r="BR1427" s="530"/>
      <c r="BS1427" s="530"/>
      <c r="BT1427" s="530"/>
      <c r="BU1427" s="530"/>
      <c r="BV1427" s="530"/>
      <c r="BW1427" s="530"/>
      <c r="BX1427" s="530"/>
      <c r="BY1427" s="555"/>
      <c r="BZ1427" s="552"/>
      <c r="CA1427" s="530"/>
    </row>
    <row r="1428" spans="34:79" x14ac:dyDescent="0.3">
      <c r="AH1428" s="512" t="str">
        <f t="shared" si="67"/>
        <v/>
      </c>
      <c r="AI1428" s="15" t="str">
        <f t="shared" si="66"/>
        <v>653441-142186</v>
      </c>
      <c r="AJ1428" s="511">
        <f t="shared" si="68"/>
        <v>1425</v>
      </c>
      <c r="AK1428" s="514">
        <v>18</v>
      </c>
      <c r="AL1428" s="514" t="s">
        <v>1478</v>
      </c>
      <c r="AM1428" s="514" t="s">
        <v>4145</v>
      </c>
      <c r="AN1428" s="514" t="s">
        <v>4474</v>
      </c>
      <c r="AO1428" s="514">
        <v>653807</v>
      </c>
      <c r="AP1428" s="514">
        <v>141806</v>
      </c>
      <c r="AQ1428" s="514" t="s">
        <v>3293</v>
      </c>
      <c r="AR1428" s="514" t="s">
        <v>3359</v>
      </c>
      <c r="AS1428" s="514">
        <v>653441</v>
      </c>
      <c r="AT1428" s="514">
        <v>142186</v>
      </c>
      <c r="AU1428" s="514">
        <v>117</v>
      </c>
      <c r="AV1428" s="514" t="s">
        <v>719</v>
      </c>
      <c r="AW1428" s="514" t="s">
        <v>2640</v>
      </c>
      <c r="AX1428" s="514">
        <v>1.1000000000000001</v>
      </c>
      <c r="AY1428" s="514">
        <v>0.3</v>
      </c>
      <c r="AZ1428" s="514">
        <v>1860</v>
      </c>
      <c r="BA1428" s="514" t="s">
        <v>244</v>
      </c>
      <c r="BB1428" s="515" t="s">
        <v>2946</v>
      </c>
      <c r="BC1428" s="515"/>
      <c r="BD1428" s="515"/>
      <c r="BE1428" s="530"/>
      <c r="BF1428" s="547"/>
      <c r="BG1428" s="530"/>
      <c r="BH1428" s="530"/>
      <c r="BI1428" s="530"/>
      <c r="BJ1428" s="560"/>
      <c r="BK1428" s="560"/>
      <c r="BL1428" s="530"/>
      <c r="BM1428" s="530"/>
      <c r="BN1428" s="530"/>
      <c r="BO1428" s="530"/>
      <c r="BP1428" s="530"/>
      <c r="BQ1428" s="530"/>
      <c r="BR1428" s="530"/>
      <c r="BS1428" s="530"/>
      <c r="BT1428" s="530"/>
      <c r="BU1428" s="530"/>
      <c r="BV1428" s="530"/>
      <c r="BW1428" s="530"/>
      <c r="BX1428" s="530"/>
      <c r="BY1428" s="555"/>
      <c r="BZ1428" s="552"/>
      <c r="CA1428" s="530"/>
    </row>
    <row r="1429" spans="34:79" x14ac:dyDescent="0.3">
      <c r="AH1429" s="512" t="str">
        <f t="shared" si="67"/>
        <v/>
      </c>
      <c r="AI1429" s="15" t="str">
        <f t="shared" si="66"/>
        <v>653477-142153</v>
      </c>
      <c r="AJ1429" s="511">
        <f t="shared" si="68"/>
        <v>1426</v>
      </c>
      <c r="AK1429" s="514">
        <v>18</v>
      </c>
      <c r="AL1429" s="514" t="s">
        <v>1478</v>
      </c>
      <c r="AM1429" s="514" t="s">
        <v>4145</v>
      </c>
      <c r="AN1429" s="514" t="s">
        <v>4474</v>
      </c>
      <c r="AO1429" s="514">
        <v>653807</v>
      </c>
      <c r="AP1429" s="514">
        <v>141806</v>
      </c>
      <c r="AQ1429" s="514" t="s">
        <v>4480</v>
      </c>
      <c r="AR1429" s="514" t="s">
        <v>861</v>
      </c>
      <c r="AS1429" s="514">
        <v>653477</v>
      </c>
      <c r="AT1429" s="514">
        <v>142153</v>
      </c>
      <c r="AU1429" s="514">
        <v>112</v>
      </c>
      <c r="AV1429" s="514" t="s">
        <v>719</v>
      </c>
      <c r="AW1429" s="514" t="s">
        <v>2640</v>
      </c>
      <c r="AX1429" s="514">
        <v>0.1</v>
      </c>
      <c r="AY1429" s="514">
        <v>5.0999999999999996</v>
      </c>
      <c r="AZ1429" s="514">
        <v>1860</v>
      </c>
      <c r="BA1429" s="514" t="s">
        <v>244</v>
      </c>
      <c r="BB1429" s="515" t="s">
        <v>861</v>
      </c>
      <c r="BC1429" s="515"/>
      <c r="BD1429" s="515"/>
      <c r="BE1429" s="530"/>
      <c r="BF1429" s="547"/>
      <c r="BG1429" s="530"/>
      <c r="BH1429" s="530"/>
      <c r="BI1429" s="530"/>
      <c r="BJ1429" s="560"/>
      <c r="BK1429" s="560"/>
      <c r="BL1429" s="530"/>
      <c r="BM1429" s="530"/>
      <c r="BN1429" s="530"/>
      <c r="BO1429" s="530"/>
      <c r="BP1429" s="530"/>
      <c r="BQ1429" s="530"/>
      <c r="BR1429" s="530"/>
      <c r="BS1429" s="530"/>
      <c r="BT1429" s="530"/>
      <c r="BU1429" s="530"/>
      <c r="BV1429" s="530"/>
      <c r="BW1429" s="530"/>
      <c r="BX1429" s="530"/>
      <c r="BY1429" s="555"/>
      <c r="BZ1429" s="552"/>
      <c r="CA1429" s="530"/>
    </row>
    <row r="1430" spans="34:79" x14ac:dyDescent="0.3">
      <c r="AH1430" s="512" t="str">
        <f t="shared" si="67"/>
        <v/>
      </c>
      <c r="AI1430" s="15" t="str">
        <f t="shared" si="66"/>
        <v>653481-142139</v>
      </c>
      <c r="AJ1430" s="511">
        <f t="shared" si="68"/>
        <v>1427</v>
      </c>
      <c r="AK1430" s="514">
        <v>18</v>
      </c>
      <c r="AL1430" s="514" t="s">
        <v>1478</v>
      </c>
      <c r="AM1430" s="514" t="s">
        <v>4145</v>
      </c>
      <c r="AN1430" s="514" t="s">
        <v>4474</v>
      </c>
      <c r="AO1430" s="514">
        <v>653807</v>
      </c>
      <c r="AP1430" s="514">
        <v>141806</v>
      </c>
      <c r="AQ1430" s="514" t="s">
        <v>3078</v>
      </c>
      <c r="AR1430" s="514" t="s">
        <v>861</v>
      </c>
      <c r="AS1430" s="514">
        <v>653481</v>
      </c>
      <c r="AT1430" s="514">
        <v>142139</v>
      </c>
      <c r="AU1430" s="514">
        <v>107</v>
      </c>
      <c r="AV1430" s="514" t="s">
        <v>719</v>
      </c>
      <c r="AW1430" s="514" t="s">
        <v>2640</v>
      </c>
      <c r="AX1430" s="514">
        <v>0.2</v>
      </c>
      <c r="AY1430" s="514">
        <v>5</v>
      </c>
      <c r="AZ1430" s="514">
        <v>1860</v>
      </c>
      <c r="BA1430" s="514" t="s">
        <v>244</v>
      </c>
      <c r="BB1430" s="515" t="s">
        <v>2946</v>
      </c>
      <c r="BC1430" s="515"/>
      <c r="BD1430" s="515"/>
      <c r="BE1430" s="530"/>
      <c r="BF1430" s="547"/>
      <c r="BG1430" s="530"/>
      <c r="BH1430" s="530"/>
      <c r="BI1430" s="530"/>
      <c r="BJ1430" s="560"/>
      <c r="BK1430" s="560"/>
      <c r="BL1430" s="530"/>
      <c r="BM1430" s="530"/>
      <c r="BN1430" s="530"/>
      <c r="BO1430" s="530"/>
      <c r="BP1430" s="530"/>
      <c r="BQ1430" s="530"/>
      <c r="BR1430" s="530"/>
      <c r="BS1430" s="530"/>
      <c r="BT1430" s="530"/>
      <c r="BU1430" s="530"/>
      <c r="BV1430" s="530"/>
      <c r="BW1430" s="530"/>
      <c r="BX1430" s="530"/>
      <c r="BY1430" s="555"/>
      <c r="BZ1430" s="552"/>
      <c r="CA1430" s="530"/>
    </row>
    <row r="1431" spans="34:79" x14ac:dyDescent="0.3">
      <c r="AH1431" s="512" t="str">
        <f t="shared" si="67"/>
        <v/>
      </c>
      <c r="AI1431" s="15" t="str">
        <f t="shared" si="66"/>
        <v>653515-142050</v>
      </c>
      <c r="AJ1431" s="511">
        <f t="shared" si="68"/>
        <v>1428</v>
      </c>
      <c r="AK1431" s="514">
        <v>18</v>
      </c>
      <c r="AL1431" s="514" t="s">
        <v>1478</v>
      </c>
      <c r="AM1431" s="514" t="s">
        <v>4145</v>
      </c>
      <c r="AN1431" s="514" t="s">
        <v>4474</v>
      </c>
      <c r="AO1431" s="514">
        <v>653807</v>
      </c>
      <c r="AP1431" s="514">
        <v>141806</v>
      </c>
      <c r="AQ1431" s="514" t="s">
        <v>4481</v>
      </c>
      <c r="AR1431" s="514" t="s">
        <v>861</v>
      </c>
      <c r="AS1431" s="514">
        <v>653515</v>
      </c>
      <c r="AT1431" s="514">
        <v>142050</v>
      </c>
      <c r="AU1431" s="514">
        <v>84</v>
      </c>
      <c r="AV1431" s="514" t="s">
        <v>719</v>
      </c>
      <c r="AW1431" s="514" t="s">
        <v>2640</v>
      </c>
      <c r="AX1431" s="514">
        <v>1.2</v>
      </c>
      <c r="AY1431" s="514">
        <v>4</v>
      </c>
      <c r="AZ1431" s="514">
        <v>1860</v>
      </c>
      <c r="BA1431" s="514" t="s">
        <v>244</v>
      </c>
      <c r="BB1431" s="515" t="s">
        <v>2946</v>
      </c>
      <c r="BC1431" s="515"/>
      <c r="BD1431" s="515"/>
      <c r="BE1431" s="530"/>
      <c r="BF1431" s="547"/>
      <c r="BG1431" s="530"/>
      <c r="BH1431" s="530"/>
      <c r="BI1431" s="530"/>
      <c r="BJ1431" s="560"/>
      <c r="BK1431" s="560"/>
      <c r="BL1431" s="530"/>
      <c r="BM1431" s="530"/>
      <c r="BN1431" s="530"/>
      <c r="BO1431" s="530"/>
      <c r="BP1431" s="530"/>
      <c r="BQ1431" s="530"/>
      <c r="BR1431" s="530"/>
      <c r="BS1431" s="530"/>
      <c r="BT1431" s="530"/>
      <c r="BU1431" s="530"/>
      <c r="BV1431" s="530"/>
      <c r="BW1431" s="530"/>
      <c r="BX1431" s="530"/>
      <c r="BY1431" s="555"/>
      <c r="BZ1431" s="552"/>
      <c r="CA1431" s="530"/>
    </row>
    <row r="1432" spans="34:79" x14ac:dyDescent="0.3">
      <c r="AH1432" s="512" t="str">
        <f t="shared" si="67"/>
        <v/>
      </c>
      <c r="AI1432" s="15" t="str">
        <f t="shared" si="66"/>
        <v>653521-142048</v>
      </c>
      <c r="AJ1432" s="511">
        <f t="shared" si="68"/>
        <v>1429</v>
      </c>
      <c r="AK1432" s="514">
        <v>18</v>
      </c>
      <c r="AL1432" s="514" t="s">
        <v>1478</v>
      </c>
      <c r="AM1432" s="514" t="s">
        <v>4145</v>
      </c>
      <c r="AN1432" s="514" t="s">
        <v>4474</v>
      </c>
      <c r="AO1432" s="514">
        <v>653807</v>
      </c>
      <c r="AP1432" s="514">
        <v>141806</v>
      </c>
      <c r="AQ1432" s="514" t="s">
        <v>4482</v>
      </c>
      <c r="AR1432" s="514" t="s">
        <v>861</v>
      </c>
      <c r="AS1432" s="514">
        <v>653521</v>
      </c>
      <c r="AT1432" s="514">
        <v>142048</v>
      </c>
      <c r="AU1432" s="514">
        <v>83</v>
      </c>
      <c r="AV1432" s="514" t="s">
        <v>719</v>
      </c>
      <c r="AW1432" s="514" t="s">
        <v>2640</v>
      </c>
      <c r="AX1432" s="514">
        <v>1.3</v>
      </c>
      <c r="AY1432" s="514">
        <v>3.9</v>
      </c>
      <c r="AZ1432" s="514">
        <v>1860</v>
      </c>
      <c r="BA1432" s="514" t="s">
        <v>244</v>
      </c>
      <c r="BB1432" s="515" t="s">
        <v>2946</v>
      </c>
      <c r="BC1432" s="515"/>
      <c r="BD1432" s="515"/>
      <c r="BE1432" s="530"/>
      <c r="BF1432" s="547"/>
      <c r="BG1432" s="530"/>
      <c r="BH1432" s="530"/>
      <c r="BI1432" s="530"/>
      <c r="BJ1432" s="560"/>
      <c r="BK1432" s="560"/>
      <c r="BL1432" s="530"/>
      <c r="BM1432" s="530"/>
      <c r="BN1432" s="530"/>
      <c r="BO1432" s="530"/>
      <c r="BP1432" s="530"/>
      <c r="BQ1432" s="530"/>
      <c r="BR1432" s="530"/>
      <c r="BS1432" s="530"/>
      <c r="BT1432" s="530"/>
      <c r="BU1432" s="530"/>
      <c r="BV1432" s="530"/>
      <c r="BW1432" s="530"/>
      <c r="BX1432" s="530"/>
      <c r="BY1432" s="555"/>
      <c r="BZ1432" s="552"/>
      <c r="CA1432" s="530"/>
    </row>
    <row r="1433" spans="34:79" x14ac:dyDescent="0.3">
      <c r="AH1433" s="512" t="str">
        <f t="shared" si="67"/>
        <v/>
      </c>
      <c r="AI1433" s="15" t="str">
        <f t="shared" si="66"/>
        <v>653533-142102</v>
      </c>
      <c r="AJ1433" s="511">
        <f t="shared" si="68"/>
        <v>1430</v>
      </c>
      <c r="AK1433" s="514">
        <v>18</v>
      </c>
      <c r="AL1433" s="514" t="s">
        <v>1478</v>
      </c>
      <c r="AM1433" s="514" t="s">
        <v>4145</v>
      </c>
      <c r="AN1433" s="514" t="s">
        <v>4474</v>
      </c>
      <c r="AO1433" s="514">
        <v>653807</v>
      </c>
      <c r="AP1433" s="514">
        <v>141806</v>
      </c>
      <c r="AQ1433" s="514" t="s">
        <v>4483</v>
      </c>
      <c r="AR1433" s="514" t="s">
        <v>861</v>
      </c>
      <c r="AS1433" s="514">
        <v>653533</v>
      </c>
      <c r="AT1433" s="514">
        <v>142102</v>
      </c>
      <c r="AU1433" s="514">
        <v>94</v>
      </c>
      <c r="AV1433" s="514" t="s">
        <v>719</v>
      </c>
      <c r="AW1433" s="514" t="s">
        <v>2640</v>
      </c>
      <c r="AX1433" s="514">
        <v>0.8</v>
      </c>
      <c r="AY1433" s="514">
        <v>4.4000000000000004</v>
      </c>
      <c r="AZ1433" s="514">
        <v>1860</v>
      </c>
      <c r="BA1433" s="514" t="s">
        <v>244</v>
      </c>
      <c r="BB1433" s="515" t="s">
        <v>2946</v>
      </c>
      <c r="BC1433" s="515"/>
      <c r="BD1433" s="515"/>
      <c r="BE1433" s="530"/>
      <c r="BF1433" s="547"/>
      <c r="BG1433" s="530"/>
      <c r="BH1433" s="530"/>
      <c r="BI1433" s="530"/>
      <c r="BJ1433" s="560"/>
      <c r="BK1433" s="560"/>
      <c r="BL1433" s="530"/>
      <c r="BM1433" s="530"/>
      <c r="BN1433" s="530"/>
      <c r="BO1433" s="530"/>
      <c r="BP1433" s="530"/>
      <c r="BQ1433" s="530"/>
      <c r="BR1433" s="530"/>
      <c r="BS1433" s="530"/>
      <c r="BT1433" s="530"/>
      <c r="BU1433" s="530"/>
      <c r="BV1433" s="530"/>
      <c r="BW1433" s="530"/>
      <c r="BX1433" s="530"/>
      <c r="BY1433" s="555"/>
      <c r="BZ1433" s="552"/>
      <c r="CA1433" s="530"/>
    </row>
    <row r="1434" spans="34:79" x14ac:dyDescent="0.3">
      <c r="AH1434" s="512" t="str">
        <f t="shared" si="67"/>
        <v/>
      </c>
      <c r="AI1434" s="15" t="str">
        <f t="shared" si="66"/>
        <v>653615-141975</v>
      </c>
      <c r="AJ1434" s="511">
        <f t="shared" si="68"/>
        <v>1431</v>
      </c>
      <c r="AK1434" s="514">
        <v>18</v>
      </c>
      <c r="AL1434" s="514" t="s">
        <v>1478</v>
      </c>
      <c r="AM1434" s="514" t="s">
        <v>4145</v>
      </c>
      <c r="AN1434" s="514" t="s">
        <v>4474</v>
      </c>
      <c r="AO1434" s="514">
        <v>653807</v>
      </c>
      <c r="AP1434" s="514">
        <v>141806</v>
      </c>
      <c r="AQ1434" s="514" t="s">
        <v>4484</v>
      </c>
      <c r="AR1434" s="514" t="s">
        <v>861</v>
      </c>
      <c r="AS1434" s="514">
        <v>653615</v>
      </c>
      <c r="AT1434" s="514">
        <v>141975</v>
      </c>
      <c r="AU1434" s="514">
        <v>78</v>
      </c>
      <c r="AV1434" s="514" t="s">
        <v>719</v>
      </c>
      <c r="AW1434" s="514" t="s">
        <v>2640</v>
      </c>
      <c r="AX1434" s="514">
        <v>2.7</v>
      </c>
      <c r="AY1434" s="514">
        <v>2.5</v>
      </c>
      <c r="AZ1434" s="514">
        <v>1860</v>
      </c>
      <c r="BA1434" s="514" t="s">
        <v>244</v>
      </c>
      <c r="BB1434" s="515" t="s">
        <v>2946</v>
      </c>
      <c r="BC1434" s="515"/>
      <c r="BD1434" s="515"/>
      <c r="BE1434" s="530"/>
      <c r="BF1434" s="547"/>
      <c r="BG1434" s="530"/>
      <c r="BH1434" s="530"/>
      <c r="BI1434" s="530"/>
      <c r="BJ1434" s="560"/>
      <c r="BK1434" s="560"/>
      <c r="BL1434" s="530"/>
      <c r="BM1434" s="530"/>
      <c r="BN1434" s="530"/>
      <c r="BO1434" s="530"/>
      <c r="BP1434" s="530"/>
      <c r="BQ1434" s="530"/>
      <c r="BR1434" s="530"/>
      <c r="BS1434" s="530"/>
      <c r="BT1434" s="530"/>
      <c r="BU1434" s="530"/>
      <c r="BV1434" s="530"/>
      <c r="BW1434" s="530"/>
      <c r="BX1434" s="530"/>
      <c r="BY1434" s="555"/>
      <c r="BZ1434" s="552"/>
      <c r="CA1434" s="530"/>
    </row>
    <row r="1435" spans="34:79" x14ac:dyDescent="0.3">
      <c r="AH1435" s="512" t="str">
        <f t="shared" si="67"/>
        <v/>
      </c>
      <c r="AI1435" s="15" t="str">
        <f t="shared" si="66"/>
        <v>653682-141924</v>
      </c>
      <c r="AJ1435" s="511">
        <f t="shared" si="68"/>
        <v>1432</v>
      </c>
      <c r="AK1435" s="514">
        <v>18</v>
      </c>
      <c r="AL1435" s="514" t="s">
        <v>1478</v>
      </c>
      <c r="AM1435" s="514" t="s">
        <v>4145</v>
      </c>
      <c r="AN1435" s="514" t="s">
        <v>4474</v>
      </c>
      <c r="AO1435" s="514">
        <v>653807</v>
      </c>
      <c r="AP1435" s="514">
        <v>141806</v>
      </c>
      <c r="AQ1435" s="514" t="s">
        <v>4485</v>
      </c>
      <c r="AR1435" s="514" t="s">
        <v>861</v>
      </c>
      <c r="AS1435" s="514">
        <v>653682</v>
      </c>
      <c r="AT1435" s="514">
        <v>141924</v>
      </c>
      <c r="AU1435" s="514">
        <v>76</v>
      </c>
      <c r="AV1435" s="514" t="s">
        <v>719</v>
      </c>
      <c r="AW1435" s="514" t="s">
        <v>2640</v>
      </c>
      <c r="AX1435" s="514">
        <v>3.4</v>
      </c>
      <c r="AY1435" s="514">
        <v>1.8</v>
      </c>
      <c r="AZ1435" s="514">
        <v>1860</v>
      </c>
      <c r="BA1435" s="514" t="s">
        <v>244</v>
      </c>
      <c r="BB1435" s="515" t="s">
        <v>2946</v>
      </c>
      <c r="BC1435" s="515"/>
      <c r="BD1435" s="515"/>
      <c r="BE1435" s="530"/>
      <c r="BF1435" s="547"/>
      <c r="BG1435" s="530"/>
      <c r="BH1435" s="530"/>
      <c r="BI1435" s="530"/>
      <c r="BJ1435" s="560"/>
      <c r="BK1435" s="560"/>
      <c r="BL1435" s="530"/>
      <c r="BM1435" s="530"/>
      <c r="BN1435" s="530"/>
      <c r="BO1435" s="530"/>
      <c r="BP1435" s="530"/>
      <c r="BQ1435" s="530"/>
      <c r="BR1435" s="530"/>
      <c r="BS1435" s="530"/>
      <c r="BT1435" s="530"/>
      <c r="BU1435" s="530"/>
      <c r="BV1435" s="530"/>
      <c r="BW1435" s="530"/>
      <c r="BX1435" s="530"/>
      <c r="BY1435" s="555"/>
      <c r="BZ1435" s="552"/>
      <c r="CA1435" s="530"/>
    </row>
    <row r="1436" spans="34:79" x14ac:dyDescent="0.3">
      <c r="AH1436" s="512" t="str">
        <f t="shared" si="67"/>
        <v/>
      </c>
      <c r="AI1436" s="15" t="str">
        <f t="shared" si="66"/>
        <v>653688-141917</v>
      </c>
      <c r="AJ1436" s="511">
        <f t="shared" si="68"/>
        <v>1433</v>
      </c>
      <c r="AK1436" s="514">
        <v>18</v>
      </c>
      <c r="AL1436" s="514" t="s">
        <v>1478</v>
      </c>
      <c r="AM1436" s="514" t="s">
        <v>4145</v>
      </c>
      <c r="AN1436" s="514" t="s">
        <v>4474</v>
      </c>
      <c r="AO1436" s="514">
        <v>653807</v>
      </c>
      <c r="AP1436" s="514">
        <v>141806</v>
      </c>
      <c r="AQ1436" s="514" t="s">
        <v>4486</v>
      </c>
      <c r="AR1436" s="514" t="s">
        <v>861</v>
      </c>
      <c r="AS1436" s="514">
        <v>653688</v>
      </c>
      <c r="AT1436" s="514">
        <v>141917</v>
      </c>
      <c r="AU1436" s="514">
        <v>74</v>
      </c>
      <c r="AV1436" s="514" t="s">
        <v>719</v>
      </c>
      <c r="AW1436" s="514" t="s">
        <v>2640</v>
      </c>
      <c r="AX1436" s="514">
        <v>3.5</v>
      </c>
      <c r="AY1436" s="514">
        <v>1.7</v>
      </c>
      <c r="AZ1436" s="514">
        <v>1860</v>
      </c>
      <c r="BA1436" s="514" t="s">
        <v>244</v>
      </c>
      <c r="BB1436" s="515" t="s">
        <v>2946</v>
      </c>
      <c r="BC1436" s="515"/>
      <c r="BD1436" s="515"/>
      <c r="BE1436" s="530"/>
      <c r="BF1436" s="547"/>
      <c r="BG1436" s="530"/>
      <c r="BH1436" s="530"/>
      <c r="BI1436" s="530"/>
      <c r="BJ1436" s="560"/>
      <c r="BK1436" s="560"/>
      <c r="BL1436" s="530"/>
      <c r="BM1436" s="530"/>
      <c r="BN1436" s="530"/>
      <c r="BO1436" s="530"/>
      <c r="BP1436" s="530"/>
      <c r="BQ1436" s="530"/>
      <c r="BR1436" s="530"/>
      <c r="BS1436" s="530"/>
      <c r="BT1436" s="530"/>
      <c r="BU1436" s="530"/>
      <c r="BV1436" s="530"/>
      <c r="BW1436" s="530"/>
      <c r="BX1436" s="530"/>
      <c r="BY1436" s="555"/>
      <c r="BZ1436" s="552"/>
      <c r="CA1436" s="530"/>
    </row>
    <row r="1437" spans="34:79" x14ac:dyDescent="0.3">
      <c r="AH1437" s="512" t="str">
        <f t="shared" si="67"/>
        <v/>
      </c>
      <c r="AI1437" s="15" t="str">
        <f t="shared" si="66"/>
        <v>653720-141890</v>
      </c>
      <c r="AJ1437" s="511">
        <f t="shared" si="68"/>
        <v>1434</v>
      </c>
      <c r="AK1437" s="514">
        <v>18</v>
      </c>
      <c r="AL1437" s="514" t="s">
        <v>1478</v>
      </c>
      <c r="AM1437" s="514" t="s">
        <v>4145</v>
      </c>
      <c r="AN1437" s="514" t="s">
        <v>4474</v>
      </c>
      <c r="AO1437" s="514">
        <v>653807</v>
      </c>
      <c r="AP1437" s="514">
        <v>141806</v>
      </c>
      <c r="AQ1437" s="514" t="s">
        <v>4487</v>
      </c>
      <c r="AR1437" s="514" t="s">
        <v>861</v>
      </c>
      <c r="AS1437" s="514">
        <v>653720</v>
      </c>
      <c r="AT1437" s="514">
        <v>141890</v>
      </c>
      <c r="AU1437" s="514">
        <v>73</v>
      </c>
      <c r="AV1437" s="514" t="s">
        <v>719</v>
      </c>
      <c r="AW1437" s="514" t="s">
        <v>2640</v>
      </c>
      <c r="AX1437" s="514">
        <v>4</v>
      </c>
      <c r="AY1437" s="514">
        <v>1.2</v>
      </c>
      <c r="AZ1437" s="514">
        <v>1860</v>
      </c>
      <c r="BA1437" s="514" t="s">
        <v>244</v>
      </c>
      <c r="BB1437" s="515" t="s">
        <v>2946</v>
      </c>
      <c r="BC1437" s="515"/>
      <c r="BD1437" s="515"/>
      <c r="BE1437" s="530"/>
      <c r="BF1437" s="547"/>
      <c r="BG1437" s="530"/>
      <c r="BH1437" s="530"/>
      <c r="BI1437" s="530"/>
      <c r="BJ1437" s="560"/>
      <c r="BK1437" s="560"/>
      <c r="BL1437" s="530"/>
      <c r="BM1437" s="530"/>
      <c r="BN1437" s="530"/>
      <c r="BO1437" s="530"/>
      <c r="BP1437" s="530"/>
      <c r="BQ1437" s="530"/>
      <c r="BR1437" s="530"/>
      <c r="BS1437" s="530"/>
      <c r="BT1437" s="530"/>
      <c r="BU1437" s="530"/>
      <c r="BV1437" s="530"/>
      <c r="BW1437" s="530"/>
      <c r="BX1437" s="530"/>
      <c r="BY1437" s="555"/>
      <c r="BZ1437" s="552"/>
      <c r="CA1437" s="530"/>
    </row>
    <row r="1438" spans="34:79" x14ac:dyDescent="0.3">
      <c r="AH1438" s="512" t="str">
        <f t="shared" si="67"/>
        <v/>
      </c>
      <c r="AI1438" s="15" t="str">
        <f t="shared" si="66"/>
        <v>653737-141878</v>
      </c>
      <c r="AJ1438" s="511">
        <f t="shared" si="68"/>
        <v>1435</v>
      </c>
      <c r="AK1438" s="514">
        <v>18</v>
      </c>
      <c r="AL1438" s="514" t="s">
        <v>1478</v>
      </c>
      <c r="AM1438" s="514" t="s">
        <v>4145</v>
      </c>
      <c r="AN1438" s="514" t="s">
        <v>4474</v>
      </c>
      <c r="AO1438" s="514">
        <v>653807</v>
      </c>
      <c r="AP1438" s="514">
        <v>141806</v>
      </c>
      <c r="AQ1438" s="514" t="s">
        <v>4488</v>
      </c>
      <c r="AR1438" s="514" t="s">
        <v>861</v>
      </c>
      <c r="AS1438" s="514">
        <v>653737</v>
      </c>
      <c r="AT1438" s="514">
        <v>141878</v>
      </c>
      <c r="AU1438" s="514">
        <v>73</v>
      </c>
      <c r="AV1438" s="514" t="s">
        <v>719</v>
      </c>
      <c r="AW1438" s="514" t="s">
        <v>2640</v>
      </c>
      <c r="AX1438" s="514">
        <v>4.3</v>
      </c>
      <c r="AY1438" s="514">
        <v>0.9</v>
      </c>
      <c r="AZ1438" s="514">
        <v>1860</v>
      </c>
      <c r="BA1438" s="514" t="s">
        <v>244</v>
      </c>
      <c r="BB1438" s="515" t="s">
        <v>2946</v>
      </c>
      <c r="BC1438" s="515"/>
      <c r="BD1438" s="515"/>
      <c r="BE1438" s="530"/>
      <c r="BF1438" s="547"/>
      <c r="BG1438" s="530"/>
      <c r="BH1438" s="530"/>
      <c r="BI1438" s="530"/>
      <c r="BJ1438" s="560"/>
      <c r="BK1438" s="560"/>
      <c r="BL1438" s="530"/>
      <c r="BM1438" s="530"/>
      <c r="BN1438" s="530"/>
      <c r="BO1438" s="530"/>
      <c r="BP1438" s="530"/>
      <c r="BQ1438" s="530"/>
      <c r="BR1438" s="530"/>
      <c r="BS1438" s="530"/>
      <c r="BT1438" s="530"/>
      <c r="BU1438" s="530"/>
      <c r="BV1438" s="530"/>
      <c r="BW1438" s="530"/>
      <c r="BX1438" s="530"/>
      <c r="BY1438" s="555"/>
      <c r="BZ1438" s="552"/>
      <c r="CA1438" s="530"/>
    </row>
    <row r="1439" spans="34:79" x14ac:dyDescent="0.3">
      <c r="AH1439" s="512" t="str">
        <f t="shared" si="67"/>
        <v/>
      </c>
      <c r="AI1439" s="15" t="str">
        <f t="shared" si="66"/>
        <v>653741-141873</v>
      </c>
      <c r="AJ1439" s="511">
        <f t="shared" si="68"/>
        <v>1436</v>
      </c>
      <c r="AK1439" s="514">
        <v>18</v>
      </c>
      <c r="AL1439" s="514" t="s">
        <v>1478</v>
      </c>
      <c r="AM1439" s="514" t="s">
        <v>4145</v>
      </c>
      <c r="AN1439" s="514" t="s">
        <v>4474</v>
      </c>
      <c r="AO1439" s="514">
        <v>653807</v>
      </c>
      <c r="AP1439" s="514">
        <v>141806</v>
      </c>
      <c r="AQ1439" s="514" t="s">
        <v>4489</v>
      </c>
      <c r="AR1439" s="514" t="s">
        <v>861</v>
      </c>
      <c r="AS1439" s="514">
        <v>653741</v>
      </c>
      <c r="AT1439" s="514">
        <v>141873</v>
      </c>
      <c r="AU1439" s="514">
        <v>72</v>
      </c>
      <c r="AV1439" s="514" t="s">
        <v>719</v>
      </c>
      <c r="AW1439" s="514" t="s">
        <v>2640</v>
      </c>
      <c r="AX1439" s="514">
        <v>4.3</v>
      </c>
      <c r="AY1439" s="514">
        <v>0.9</v>
      </c>
      <c r="AZ1439" s="514">
        <v>1860</v>
      </c>
      <c r="BA1439" s="514" t="s">
        <v>244</v>
      </c>
      <c r="BB1439" s="515" t="s">
        <v>861</v>
      </c>
      <c r="BC1439" s="515"/>
      <c r="BD1439" s="515"/>
      <c r="BE1439" s="530"/>
      <c r="BF1439" s="547"/>
      <c r="BG1439" s="530"/>
      <c r="BH1439" s="530"/>
      <c r="BI1439" s="530"/>
      <c r="BJ1439" s="560"/>
      <c r="BK1439" s="560"/>
      <c r="BL1439" s="530"/>
      <c r="BM1439" s="530"/>
      <c r="BN1439" s="530"/>
      <c r="BO1439" s="530"/>
      <c r="BP1439" s="530"/>
      <c r="BQ1439" s="530"/>
      <c r="BR1439" s="530"/>
      <c r="BS1439" s="530"/>
      <c r="BT1439" s="530"/>
      <c r="BU1439" s="530"/>
      <c r="BV1439" s="530"/>
      <c r="BW1439" s="530"/>
      <c r="BX1439" s="530"/>
      <c r="BY1439" s="555"/>
      <c r="BZ1439" s="552"/>
      <c r="CA1439" s="530"/>
    </row>
    <row r="1440" spans="34:79" x14ac:dyDescent="0.3">
      <c r="AH1440" s="512" t="str">
        <f t="shared" si="67"/>
        <v/>
      </c>
      <c r="AI1440" s="15" t="str">
        <f t="shared" si="66"/>
        <v>653775-141850</v>
      </c>
      <c r="AJ1440" s="511">
        <f t="shared" si="68"/>
        <v>1437</v>
      </c>
      <c r="AK1440" s="514">
        <v>18</v>
      </c>
      <c r="AL1440" s="514" t="s">
        <v>1478</v>
      </c>
      <c r="AM1440" s="514" t="s">
        <v>4145</v>
      </c>
      <c r="AN1440" s="514" t="s">
        <v>4474</v>
      </c>
      <c r="AO1440" s="514">
        <v>653807</v>
      </c>
      <c r="AP1440" s="514">
        <v>141806</v>
      </c>
      <c r="AQ1440" s="514" t="s">
        <v>4490</v>
      </c>
      <c r="AR1440" s="514" t="s">
        <v>861</v>
      </c>
      <c r="AS1440" s="514">
        <v>653775</v>
      </c>
      <c r="AT1440" s="514">
        <v>141850</v>
      </c>
      <c r="AU1440" s="514">
        <v>71</v>
      </c>
      <c r="AV1440" s="514" t="s">
        <v>719</v>
      </c>
      <c r="AW1440" s="514" t="s">
        <v>2640</v>
      </c>
      <c r="AX1440" s="514">
        <v>4.7</v>
      </c>
      <c r="AY1440" s="514">
        <v>0.5</v>
      </c>
      <c r="AZ1440" s="514">
        <v>1860</v>
      </c>
      <c r="BA1440" s="514" t="s">
        <v>244</v>
      </c>
      <c r="BB1440" s="515" t="s">
        <v>2946</v>
      </c>
      <c r="BC1440" s="515"/>
      <c r="BD1440" s="515"/>
      <c r="BE1440" s="530"/>
      <c r="BF1440" s="547"/>
      <c r="BG1440" s="530"/>
      <c r="BH1440" s="530"/>
      <c r="BI1440" s="530"/>
      <c r="BJ1440" s="560"/>
      <c r="BK1440" s="560"/>
      <c r="BL1440" s="530"/>
      <c r="BM1440" s="530"/>
      <c r="BN1440" s="530"/>
      <c r="BO1440" s="530"/>
      <c r="BP1440" s="530"/>
      <c r="BQ1440" s="530"/>
      <c r="BR1440" s="530"/>
      <c r="BS1440" s="530"/>
      <c r="BT1440" s="530"/>
      <c r="BU1440" s="530"/>
      <c r="BV1440" s="530"/>
      <c r="BW1440" s="530"/>
      <c r="BX1440" s="530"/>
      <c r="BY1440" s="555"/>
      <c r="BZ1440" s="552"/>
      <c r="CA1440" s="530"/>
    </row>
    <row r="1441" spans="34:79" x14ac:dyDescent="0.3">
      <c r="AH1441" s="512" t="str">
        <f t="shared" si="67"/>
        <v/>
      </c>
      <c r="AI1441" s="15" t="str">
        <f t="shared" si="66"/>
        <v>653781-141844</v>
      </c>
      <c r="AJ1441" s="511">
        <f t="shared" si="68"/>
        <v>1438</v>
      </c>
      <c r="AK1441" s="514">
        <v>18</v>
      </c>
      <c r="AL1441" s="514" t="s">
        <v>1478</v>
      </c>
      <c r="AM1441" s="514" t="s">
        <v>4145</v>
      </c>
      <c r="AN1441" s="514" t="s">
        <v>4474</v>
      </c>
      <c r="AO1441" s="514">
        <v>653807</v>
      </c>
      <c r="AP1441" s="514">
        <v>141806</v>
      </c>
      <c r="AQ1441" s="514" t="s">
        <v>4491</v>
      </c>
      <c r="AR1441" s="514" t="s">
        <v>861</v>
      </c>
      <c r="AS1441" s="514">
        <v>653781</v>
      </c>
      <c r="AT1441" s="514">
        <v>141844</v>
      </c>
      <c r="AU1441" s="514">
        <v>70</v>
      </c>
      <c r="AV1441" s="514" t="s">
        <v>719</v>
      </c>
      <c r="AW1441" s="514" t="s">
        <v>2640</v>
      </c>
      <c r="AX1441" s="514">
        <v>4.7</v>
      </c>
      <c r="AY1441" s="514">
        <v>0.5</v>
      </c>
      <c r="AZ1441" s="514">
        <v>1860</v>
      </c>
      <c r="BA1441" s="514" t="s">
        <v>244</v>
      </c>
      <c r="BB1441" s="515" t="s">
        <v>861</v>
      </c>
      <c r="BC1441" s="515"/>
      <c r="BD1441" s="515"/>
      <c r="BE1441" s="530"/>
      <c r="BF1441" s="547"/>
      <c r="BG1441" s="530"/>
      <c r="BH1441" s="530"/>
      <c r="BI1441" s="530"/>
      <c r="BJ1441" s="560"/>
      <c r="BK1441" s="560"/>
      <c r="BL1441" s="530"/>
      <c r="BM1441" s="530"/>
      <c r="BN1441" s="530"/>
      <c r="BO1441" s="530"/>
      <c r="BP1441" s="530"/>
      <c r="BQ1441" s="530"/>
      <c r="BR1441" s="530"/>
      <c r="BS1441" s="530"/>
      <c r="BT1441" s="530"/>
      <c r="BU1441" s="530"/>
      <c r="BV1441" s="530"/>
      <c r="BW1441" s="530"/>
      <c r="BX1441" s="530"/>
      <c r="BY1441" s="555"/>
      <c r="BZ1441" s="552"/>
      <c r="CA1441" s="530"/>
    </row>
    <row r="1442" spans="34:79" x14ac:dyDescent="0.3">
      <c r="AH1442" s="512" t="str">
        <f t="shared" si="67"/>
        <v/>
      </c>
      <c r="AI1442" s="15" t="str">
        <f t="shared" si="66"/>
        <v>653794-141836</v>
      </c>
      <c r="AJ1442" s="511">
        <f t="shared" si="68"/>
        <v>1439</v>
      </c>
      <c r="AK1442" s="514">
        <v>18</v>
      </c>
      <c r="AL1442" s="514" t="s">
        <v>1478</v>
      </c>
      <c r="AM1442" s="514" t="s">
        <v>4145</v>
      </c>
      <c r="AN1442" s="514" t="s">
        <v>4474</v>
      </c>
      <c r="AO1442" s="514">
        <v>653807</v>
      </c>
      <c r="AP1442" s="514">
        <v>141806</v>
      </c>
      <c r="AQ1442" s="514" t="s">
        <v>4252</v>
      </c>
      <c r="AR1442" s="514" t="s">
        <v>2656</v>
      </c>
      <c r="AS1442" s="514">
        <v>653794</v>
      </c>
      <c r="AT1442" s="514">
        <v>141836</v>
      </c>
      <c r="AU1442" s="514">
        <v>70</v>
      </c>
      <c r="AV1442" s="514" t="s">
        <v>719</v>
      </c>
      <c r="AW1442" s="514" t="s">
        <v>2640</v>
      </c>
      <c r="AX1442" s="514">
        <v>0.3</v>
      </c>
      <c r="AY1442" s="514">
        <v>4.9000000000000004</v>
      </c>
      <c r="AZ1442" s="514">
        <v>1860</v>
      </c>
      <c r="BA1442" s="514" t="s">
        <v>244</v>
      </c>
      <c r="BB1442" s="515" t="s">
        <v>2946</v>
      </c>
      <c r="BC1442" s="515"/>
      <c r="BD1442" s="515"/>
      <c r="BE1442" s="530"/>
      <c r="BF1442" s="547"/>
      <c r="BG1442" s="530"/>
      <c r="BH1442" s="530"/>
      <c r="BI1442" s="530"/>
      <c r="BJ1442" s="560"/>
      <c r="BK1442" s="560"/>
      <c r="BL1442" s="530"/>
      <c r="BM1442" s="530"/>
      <c r="BN1442" s="530"/>
      <c r="BO1442" s="530"/>
      <c r="BP1442" s="530"/>
      <c r="BQ1442" s="530"/>
      <c r="BR1442" s="530"/>
      <c r="BS1442" s="530"/>
      <c r="BT1442" s="530"/>
      <c r="BU1442" s="530"/>
      <c r="BV1442" s="530"/>
      <c r="BW1442" s="530"/>
      <c r="BX1442" s="530"/>
      <c r="BY1442" s="555"/>
      <c r="BZ1442" s="552"/>
      <c r="CA1442" s="530"/>
    </row>
    <row r="1443" spans="34:79" x14ac:dyDescent="0.3">
      <c r="AH1443" s="512" t="str">
        <f t="shared" si="67"/>
        <v/>
      </c>
      <c r="AI1443" s="15" t="str">
        <f t="shared" si="66"/>
        <v>663179-142521</v>
      </c>
      <c r="AJ1443" s="511">
        <f t="shared" si="68"/>
        <v>1440</v>
      </c>
      <c r="AK1443" s="514">
        <v>18</v>
      </c>
      <c r="AL1443" s="514" t="s">
        <v>1478</v>
      </c>
      <c r="AM1443" s="514" t="s">
        <v>4235</v>
      </c>
      <c r="AN1443" s="514" t="s">
        <v>4492</v>
      </c>
      <c r="AO1443" s="514">
        <v>663192</v>
      </c>
      <c r="AP1443" s="514">
        <v>142629</v>
      </c>
      <c r="AQ1443" s="514" t="s">
        <v>4493</v>
      </c>
      <c r="AR1443" s="514" t="s">
        <v>861</v>
      </c>
      <c r="AS1443" s="514">
        <v>663179</v>
      </c>
      <c r="AT1443" s="514">
        <v>142521</v>
      </c>
      <c r="AU1443" s="514">
        <v>187</v>
      </c>
      <c r="AV1443" s="514" t="s">
        <v>718</v>
      </c>
      <c r="AW1443" s="514" t="s">
        <v>2635</v>
      </c>
      <c r="AX1443" s="514">
        <v>0.3</v>
      </c>
      <c r="AY1443" s="514">
        <v>0</v>
      </c>
      <c r="AZ1443" s="514">
        <v>1863</v>
      </c>
      <c r="BA1443" s="514" t="s">
        <v>208</v>
      </c>
      <c r="BB1443" s="515" t="s">
        <v>861</v>
      </c>
      <c r="BC1443" s="515"/>
      <c r="BD1443" s="515"/>
      <c r="BE1443" s="530"/>
      <c r="BF1443" s="547"/>
      <c r="BG1443" s="530"/>
      <c r="BH1443" s="530"/>
      <c r="BI1443" s="530"/>
      <c r="BJ1443" s="560"/>
      <c r="BK1443" s="560"/>
      <c r="BL1443" s="530"/>
      <c r="BM1443" s="530"/>
      <c r="BN1443" s="530"/>
      <c r="BO1443" s="530"/>
      <c r="BP1443" s="530"/>
      <c r="BQ1443" s="530"/>
      <c r="BR1443" s="530"/>
      <c r="BS1443" s="530"/>
      <c r="BT1443" s="530"/>
      <c r="BU1443" s="530"/>
      <c r="BV1443" s="530"/>
      <c r="BW1443" s="530"/>
      <c r="BX1443" s="530"/>
      <c r="BY1443" s="555"/>
      <c r="BZ1443" s="552"/>
      <c r="CA1443" s="530"/>
    </row>
    <row r="1444" spans="34:79" x14ac:dyDescent="0.3">
      <c r="AH1444" s="512" t="str">
        <f t="shared" si="67"/>
        <v/>
      </c>
      <c r="AI1444" s="15" t="str">
        <f t="shared" si="66"/>
        <v>663952-143106</v>
      </c>
      <c r="AJ1444" s="511">
        <f t="shared" si="68"/>
        <v>1441</v>
      </c>
      <c r="AK1444" s="514">
        <v>18</v>
      </c>
      <c r="AL1444" s="514" t="s">
        <v>1478</v>
      </c>
      <c r="AM1444" s="514" t="s">
        <v>4153</v>
      </c>
      <c r="AN1444" s="514" t="s">
        <v>4494</v>
      </c>
      <c r="AO1444" s="514">
        <v>662113</v>
      </c>
      <c r="AP1444" s="514">
        <v>142906</v>
      </c>
      <c r="AQ1444" s="514" t="s">
        <v>4495</v>
      </c>
      <c r="AR1444" s="514" t="s">
        <v>861</v>
      </c>
      <c r="AS1444" s="514">
        <v>663952</v>
      </c>
      <c r="AT1444" s="514">
        <v>143106</v>
      </c>
      <c r="AU1444" s="514">
        <v>190</v>
      </c>
      <c r="AV1444" s="514" t="s">
        <v>718</v>
      </c>
      <c r="AW1444" s="514" t="s">
        <v>2640</v>
      </c>
      <c r="AX1444" s="514">
        <v>1.7</v>
      </c>
      <c r="AY1444" s="514">
        <v>0.1</v>
      </c>
      <c r="AZ1444" s="514">
        <v>1863</v>
      </c>
      <c r="BA1444" s="514" t="s">
        <v>208</v>
      </c>
      <c r="BB1444" s="515" t="s">
        <v>2666</v>
      </c>
      <c r="BC1444" s="515"/>
      <c r="BD1444" s="515"/>
      <c r="BE1444" s="530"/>
      <c r="BF1444" s="547"/>
      <c r="BG1444" s="530"/>
      <c r="BH1444" s="530"/>
      <c r="BI1444" s="530"/>
      <c r="BJ1444" s="560"/>
      <c r="BK1444" s="560"/>
      <c r="BL1444" s="530"/>
      <c r="BM1444" s="530"/>
      <c r="BN1444" s="530"/>
      <c r="BO1444" s="530"/>
      <c r="BP1444" s="530"/>
      <c r="BQ1444" s="530"/>
      <c r="BR1444" s="530"/>
      <c r="BS1444" s="530"/>
      <c r="BT1444" s="530"/>
      <c r="BU1444" s="530"/>
      <c r="BV1444" s="530"/>
      <c r="BW1444" s="530"/>
      <c r="BX1444" s="530"/>
      <c r="BY1444" s="555"/>
      <c r="BZ1444" s="552"/>
      <c r="CA1444" s="530"/>
    </row>
    <row r="1445" spans="34:79" x14ac:dyDescent="0.3">
      <c r="AH1445" s="512" t="str">
        <f t="shared" si="67"/>
        <v/>
      </c>
      <c r="AI1445" s="15" t="str">
        <f t="shared" si="66"/>
        <v>664005-143167</v>
      </c>
      <c r="AJ1445" s="511">
        <f t="shared" si="68"/>
        <v>1442</v>
      </c>
      <c r="AK1445" s="514">
        <v>18</v>
      </c>
      <c r="AL1445" s="514" t="s">
        <v>1478</v>
      </c>
      <c r="AM1445" s="514" t="s">
        <v>4153</v>
      </c>
      <c r="AN1445" s="514" t="s">
        <v>4494</v>
      </c>
      <c r="AO1445" s="514">
        <v>662113</v>
      </c>
      <c r="AP1445" s="514">
        <v>142906</v>
      </c>
      <c r="AQ1445" s="514" t="s">
        <v>3012</v>
      </c>
      <c r="AR1445" s="514" t="s">
        <v>861</v>
      </c>
      <c r="AS1445" s="514">
        <v>664005</v>
      </c>
      <c r="AT1445" s="514">
        <v>143167</v>
      </c>
      <c r="AU1445" s="514">
        <v>217</v>
      </c>
      <c r="AV1445" s="514" t="s">
        <v>718</v>
      </c>
      <c r="AW1445" s="514" t="s">
        <v>2640</v>
      </c>
      <c r="AX1445" s="514">
        <v>0.8</v>
      </c>
      <c r="AY1445" s="514">
        <v>1</v>
      </c>
      <c r="AZ1445" s="514">
        <v>1863</v>
      </c>
      <c r="BA1445" s="514" t="s">
        <v>208</v>
      </c>
      <c r="BB1445" s="515" t="s">
        <v>2666</v>
      </c>
      <c r="BC1445" s="515"/>
      <c r="BD1445" s="515"/>
      <c r="BE1445" s="530"/>
      <c r="BF1445" s="547"/>
      <c r="BG1445" s="530"/>
      <c r="BH1445" s="530"/>
      <c r="BI1445" s="530"/>
      <c r="BJ1445" s="560"/>
      <c r="BK1445" s="560"/>
      <c r="BL1445" s="530"/>
      <c r="BM1445" s="530"/>
      <c r="BN1445" s="530"/>
      <c r="BO1445" s="530"/>
      <c r="BP1445" s="530"/>
      <c r="BQ1445" s="530"/>
      <c r="BR1445" s="530"/>
      <c r="BS1445" s="530"/>
      <c r="BT1445" s="530"/>
      <c r="BU1445" s="530"/>
      <c r="BV1445" s="530"/>
      <c r="BW1445" s="530"/>
      <c r="BX1445" s="530"/>
      <c r="BY1445" s="555"/>
      <c r="BZ1445" s="552"/>
      <c r="CA1445" s="530"/>
    </row>
    <row r="1446" spans="34:79" x14ac:dyDescent="0.3">
      <c r="AH1446" s="512" t="str">
        <f t="shared" si="67"/>
        <v/>
      </c>
      <c r="AI1446" s="15" t="str">
        <f t="shared" si="66"/>
        <v>664009-143162</v>
      </c>
      <c r="AJ1446" s="511">
        <f t="shared" si="68"/>
        <v>1443</v>
      </c>
      <c r="AK1446" s="514">
        <v>18</v>
      </c>
      <c r="AL1446" s="514" t="s">
        <v>1478</v>
      </c>
      <c r="AM1446" s="514" t="s">
        <v>4153</v>
      </c>
      <c r="AN1446" s="514" t="s">
        <v>4494</v>
      </c>
      <c r="AO1446" s="514">
        <v>662113</v>
      </c>
      <c r="AP1446" s="514">
        <v>142906</v>
      </c>
      <c r="AQ1446" s="514" t="s">
        <v>4496</v>
      </c>
      <c r="AR1446" s="514" t="s">
        <v>861</v>
      </c>
      <c r="AS1446" s="514">
        <v>664009</v>
      </c>
      <c r="AT1446" s="514">
        <v>143162</v>
      </c>
      <c r="AU1446" s="514">
        <v>212</v>
      </c>
      <c r="AV1446" s="514" t="s">
        <v>718</v>
      </c>
      <c r="AW1446" s="514" t="s">
        <v>2640</v>
      </c>
      <c r="AX1446" s="514">
        <v>0.9</v>
      </c>
      <c r="AY1446" s="514">
        <v>0.9</v>
      </c>
      <c r="AZ1446" s="514">
        <v>1863</v>
      </c>
      <c r="BA1446" s="514" t="s">
        <v>208</v>
      </c>
      <c r="BB1446" s="515" t="s">
        <v>2666</v>
      </c>
      <c r="BC1446" s="515"/>
      <c r="BD1446" s="515"/>
      <c r="BE1446" s="530"/>
      <c r="BF1446" s="547"/>
      <c r="BG1446" s="530"/>
      <c r="BH1446" s="530"/>
      <c r="BI1446" s="530"/>
      <c r="BJ1446" s="560"/>
      <c r="BK1446" s="560"/>
      <c r="BL1446" s="530"/>
      <c r="BM1446" s="530"/>
      <c r="BN1446" s="530"/>
      <c r="BO1446" s="530"/>
      <c r="BP1446" s="530"/>
      <c r="BQ1446" s="530"/>
      <c r="BR1446" s="530"/>
      <c r="BS1446" s="530"/>
      <c r="BT1446" s="530"/>
      <c r="BU1446" s="530"/>
      <c r="BV1446" s="530"/>
      <c r="BW1446" s="530"/>
      <c r="BX1446" s="530"/>
      <c r="BY1446" s="555"/>
      <c r="BZ1446" s="552"/>
      <c r="CA1446" s="530"/>
    </row>
    <row r="1447" spans="34:79" x14ac:dyDescent="0.3">
      <c r="AH1447" s="512" t="str">
        <f t="shared" si="67"/>
        <v/>
      </c>
      <c r="AI1447" s="15" t="str">
        <f t="shared" si="66"/>
        <v>664012-143160</v>
      </c>
      <c r="AJ1447" s="511">
        <f t="shared" si="68"/>
        <v>1444</v>
      </c>
      <c r="AK1447" s="514">
        <v>18</v>
      </c>
      <c r="AL1447" s="514" t="s">
        <v>1478</v>
      </c>
      <c r="AM1447" s="514" t="s">
        <v>4153</v>
      </c>
      <c r="AN1447" s="514" t="s">
        <v>4494</v>
      </c>
      <c r="AO1447" s="514">
        <v>662113</v>
      </c>
      <c r="AP1447" s="514">
        <v>142906</v>
      </c>
      <c r="AQ1447" s="514" t="s">
        <v>3007</v>
      </c>
      <c r="AR1447" s="514" t="s">
        <v>861</v>
      </c>
      <c r="AS1447" s="514">
        <v>664012</v>
      </c>
      <c r="AT1447" s="514">
        <v>143160</v>
      </c>
      <c r="AU1447" s="514">
        <v>209</v>
      </c>
      <c r="AV1447" s="514" t="s">
        <v>718</v>
      </c>
      <c r="AW1447" s="514" t="s">
        <v>2640</v>
      </c>
      <c r="AX1447" s="514">
        <v>1</v>
      </c>
      <c r="AY1447" s="514">
        <v>0.8</v>
      </c>
      <c r="AZ1447" s="514">
        <v>1863</v>
      </c>
      <c r="BA1447" s="514" t="s">
        <v>208</v>
      </c>
      <c r="BB1447" s="515" t="s">
        <v>2666</v>
      </c>
      <c r="BC1447" s="515"/>
      <c r="BD1447" s="515"/>
      <c r="BE1447" s="530"/>
      <c r="BF1447" s="547"/>
      <c r="BG1447" s="530"/>
      <c r="BH1447" s="530"/>
      <c r="BI1447" s="530"/>
      <c r="BJ1447" s="560"/>
      <c r="BK1447" s="560"/>
      <c r="BL1447" s="530"/>
      <c r="BM1447" s="530"/>
      <c r="BN1447" s="530"/>
      <c r="BO1447" s="530"/>
      <c r="BP1447" s="530"/>
      <c r="BQ1447" s="530"/>
      <c r="BR1447" s="530"/>
      <c r="BS1447" s="530"/>
      <c r="BT1447" s="530"/>
      <c r="BU1447" s="530"/>
      <c r="BV1447" s="530"/>
      <c r="BW1447" s="530"/>
      <c r="BX1447" s="530"/>
      <c r="BY1447" s="555"/>
      <c r="BZ1447" s="552"/>
      <c r="CA1447" s="530"/>
    </row>
    <row r="1448" spans="34:79" x14ac:dyDescent="0.3">
      <c r="AH1448" s="512" t="str">
        <f t="shared" si="67"/>
        <v/>
      </c>
      <c r="AI1448" s="15" t="str">
        <f t="shared" si="66"/>
        <v>664231-143188</v>
      </c>
      <c r="AJ1448" s="511">
        <f t="shared" si="68"/>
        <v>1445</v>
      </c>
      <c r="AK1448" s="514">
        <v>18</v>
      </c>
      <c r="AL1448" s="514" t="s">
        <v>1478</v>
      </c>
      <c r="AM1448" s="514" t="s">
        <v>4173</v>
      </c>
      <c r="AN1448" s="514" t="s">
        <v>4497</v>
      </c>
      <c r="AO1448" s="514">
        <v>664332</v>
      </c>
      <c r="AP1448" s="514">
        <v>142964</v>
      </c>
      <c r="AQ1448" s="514" t="s">
        <v>3663</v>
      </c>
      <c r="AR1448" s="514" t="s">
        <v>861</v>
      </c>
      <c r="AS1448" s="514">
        <v>664231</v>
      </c>
      <c r="AT1448" s="514">
        <v>143188</v>
      </c>
      <c r="AU1448" s="514">
        <v>204</v>
      </c>
      <c r="AV1448" s="514" t="s">
        <v>720</v>
      </c>
      <c r="AW1448" s="514" t="s">
        <v>718</v>
      </c>
      <c r="AX1448" s="514">
        <v>0.1</v>
      </c>
      <c r="AY1448" s="514">
        <v>0.3</v>
      </c>
      <c r="AZ1448" s="514">
        <v>1863</v>
      </c>
      <c r="BA1448" s="514" t="s">
        <v>208</v>
      </c>
      <c r="BB1448" s="515" t="s">
        <v>2666</v>
      </c>
      <c r="BC1448" s="515"/>
      <c r="BD1448" s="515"/>
      <c r="BE1448" s="530"/>
      <c r="BF1448" s="547"/>
      <c r="BG1448" s="530"/>
      <c r="BH1448" s="530"/>
      <c r="BI1448" s="530"/>
      <c r="BJ1448" s="560"/>
      <c r="BK1448" s="560"/>
      <c r="BL1448" s="530"/>
      <c r="BM1448" s="530"/>
      <c r="BN1448" s="530"/>
      <c r="BO1448" s="530"/>
      <c r="BP1448" s="530"/>
      <c r="BQ1448" s="530"/>
      <c r="BR1448" s="530"/>
      <c r="BS1448" s="530"/>
      <c r="BT1448" s="530"/>
      <c r="BU1448" s="530"/>
      <c r="BV1448" s="530"/>
      <c r="BW1448" s="530"/>
      <c r="BX1448" s="530"/>
      <c r="BY1448" s="555"/>
      <c r="BZ1448" s="552"/>
      <c r="CA1448" s="530"/>
    </row>
    <row r="1449" spans="34:79" x14ac:dyDescent="0.3">
      <c r="AH1449" s="512" t="str">
        <f t="shared" si="67"/>
        <v/>
      </c>
      <c r="AI1449" s="15" t="str">
        <f t="shared" si="66"/>
        <v>664530-142139</v>
      </c>
      <c r="AJ1449" s="511">
        <f t="shared" si="68"/>
        <v>1446</v>
      </c>
      <c r="AK1449" s="514">
        <v>18</v>
      </c>
      <c r="AL1449" s="514" t="s">
        <v>1478</v>
      </c>
      <c r="AM1449" s="514" t="s">
        <v>4092</v>
      </c>
      <c r="AN1449" s="514" t="s">
        <v>4498</v>
      </c>
      <c r="AO1449" s="514">
        <v>667116</v>
      </c>
      <c r="AP1449" s="514">
        <v>141072</v>
      </c>
      <c r="AQ1449" s="514" t="s">
        <v>4499</v>
      </c>
      <c r="AR1449" s="514" t="s">
        <v>861</v>
      </c>
      <c r="AS1449" s="514">
        <v>664530</v>
      </c>
      <c r="AT1449" s="514">
        <v>142139</v>
      </c>
      <c r="AU1449" s="514">
        <v>203</v>
      </c>
      <c r="AV1449" s="514" t="s">
        <v>718</v>
      </c>
      <c r="AW1449" s="514" t="s">
        <v>718</v>
      </c>
      <c r="AX1449" s="514">
        <v>0.3</v>
      </c>
      <c r="AY1449" s="514">
        <v>0.5</v>
      </c>
      <c r="AZ1449" s="514">
        <v>1863</v>
      </c>
      <c r="BA1449" s="514" t="s">
        <v>208</v>
      </c>
      <c r="BB1449" s="515" t="s">
        <v>861</v>
      </c>
      <c r="BC1449" s="515"/>
      <c r="BD1449" s="515"/>
      <c r="BE1449" s="530"/>
      <c r="BF1449" s="547"/>
      <c r="BG1449" s="530"/>
      <c r="BH1449" s="530"/>
      <c r="BI1449" s="530"/>
      <c r="BJ1449" s="560"/>
      <c r="BK1449" s="560"/>
      <c r="BL1449" s="530"/>
      <c r="BM1449" s="530"/>
      <c r="BN1449" s="530"/>
      <c r="BO1449" s="530"/>
      <c r="BP1449" s="530"/>
      <c r="BQ1449" s="530"/>
      <c r="BR1449" s="530"/>
      <c r="BS1449" s="530"/>
      <c r="BT1449" s="530"/>
      <c r="BU1449" s="530"/>
      <c r="BV1449" s="530"/>
      <c r="BW1449" s="530"/>
      <c r="BX1449" s="530"/>
      <c r="BY1449" s="555"/>
      <c r="BZ1449" s="552"/>
      <c r="CA1449" s="530"/>
    </row>
    <row r="1450" spans="34:79" x14ac:dyDescent="0.3">
      <c r="AH1450" s="512" t="str">
        <f t="shared" si="67"/>
        <v/>
      </c>
      <c r="AI1450" s="15" t="str">
        <f t="shared" si="66"/>
        <v>662750-143173</v>
      </c>
      <c r="AJ1450" s="511">
        <f t="shared" si="68"/>
        <v>1447</v>
      </c>
      <c r="AK1450" s="514">
        <v>18</v>
      </c>
      <c r="AL1450" s="514" t="s">
        <v>1478</v>
      </c>
      <c r="AM1450" s="514" t="s">
        <v>4153</v>
      </c>
      <c r="AN1450" s="514" t="s">
        <v>4500</v>
      </c>
      <c r="AO1450" s="514">
        <v>662113</v>
      </c>
      <c r="AP1450" s="514">
        <v>142906</v>
      </c>
      <c r="AQ1450" s="514" t="s">
        <v>4501</v>
      </c>
      <c r="AR1450" s="514" t="s">
        <v>861</v>
      </c>
      <c r="AS1450" s="514">
        <v>662750</v>
      </c>
      <c r="AT1450" s="514">
        <v>143173</v>
      </c>
      <c r="AU1450" s="514">
        <v>192</v>
      </c>
      <c r="AV1450" s="514" t="s">
        <v>719</v>
      </c>
      <c r="AW1450" s="514" t="s">
        <v>2640</v>
      </c>
      <c r="AX1450" s="514">
        <v>0.5</v>
      </c>
      <c r="AY1450" s="514">
        <v>1.7</v>
      </c>
      <c r="AZ1450" s="514">
        <v>1863</v>
      </c>
      <c r="BA1450" s="514" t="s">
        <v>208</v>
      </c>
      <c r="BB1450" s="515" t="s">
        <v>2666</v>
      </c>
      <c r="BC1450" s="515"/>
      <c r="BD1450" s="515"/>
      <c r="BE1450" s="530"/>
      <c r="BF1450" s="547"/>
      <c r="BG1450" s="530"/>
      <c r="BH1450" s="530"/>
      <c r="BI1450" s="530"/>
      <c r="BJ1450" s="560"/>
      <c r="BK1450" s="560"/>
      <c r="BL1450" s="530"/>
      <c r="BM1450" s="530"/>
      <c r="BN1450" s="530"/>
      <c r="BO1450" s="530"/>
      <c r="BP1450" s="530"/>
      <c r="BQ1450" s="530"/>
      <c r="BR1450" s="530"/>
      <c r="BS1450" s="530"/>
      <c r="BT1450" s="530"/>
      <c r="BU1450" s="530"/>
      <c r="BV1450" s="530"/>
      <c r="BW1450" s="530"/>
      <c r="BX1450" s="530"/>
      <c r="BY1450" s="555"/>
      <c r="BZ1450" s="552"/>
      <c r="CA1450" s="530"/>
    </row>
    <row r="1451" spans="34:79" x14ac:dyDescent="0.3">
      <c r="AH1451" s="512" t="str">
        <f t="shared" si="67"/>
        <v/>
      </c>
      <c r="AI1451" s="15" t="str">
        <f t="shared" si="66"/>
        <v>662804-143124</v>
      </c>
      <c r="AJ1451" s="511">
        <f t="shared" si="68"/>
        <v>1448</v>
      </c>
      <c r="AK1451" s="514">
        <v>18</v>
      </c>
      <c r="AL1451" s="514" t="s">
        <v>1478</v>
      </c>
      <c r="AM1451" s="514" t="s">
        <v>4153</v>
      </c>
      <c r="AN1451" s="514" t="s">
        <v>4500</v>
      </c>
      <c r="AO1451" s="514">
        <v>662113</v>
      </c>
      <c r="AP1451" s="514">
        <v>142906</v>
      </c>
      <c r="AQ1451" s="514" t="s">
        <v>4502</v>
      </c>
      <c r="AR1451" s="514" t="s">
        <v>861</v>
      </c>
      <c r="AS1451" s="514">
        <v>662804</v>
      </c>
      <c r="AT1451" s="514">
        <v>143124</v>
      </c>
      <c r="AU1451" s="514">
        <v>186</v>
      </c>
      <c r="AV1451" s="514" t="s">
        <v>719</v>
      </c>
      <c r="AW1451" s="514" t="s">
        <v>718</v>
      </c>
      <c r="AX1451" s="514">
        <v>1.5</v>
      </c>
      <c r="AY1451" s="514">
        <v>1</v>
      </c>
      <c r="AZ1451" s="514">
        <v>1863</v>
      </c>
      <c r="BA1451" s="514" t="s">
        <v>208</v>
      </c>
      <c r="BB1451" s="515" t="s">
        <v>861</v>
      </c>
      <c r="BC1451" s="515"/>
      <c r="BD1451" s="515"/>
      <c r="BE1451" s="530"/>
      <c r="BF1451" s="547"/>
      <c r="BG1451" s="530"/>
      <c r="BH1451" s="530"/>
      <c r="BI1451" s="530"/>
      <c r="BJ1451" s="560"/>
      <c r="BK1451" s="560"/>
      <c r="BL1451" s="530"/>
      <c r="BM1451" s="530"/>
      <c r="BN1451" s="530"/>
      <c r="BO1451" s="530"/>
      <c r="BP1451" s="530"/>
      <c r="BQ1451" s="530"/>
      <c r="BR1451" s="530"/>
      <c r="BS1451" s="530"/>
      <c r="BT1451" s="530"/>
      <c r="BU1451" s="530"/>
      <c r="BV1451" s="530"/>
      <c r="BW1451" s="530"/>
      <c r="BX1451" s="530"/>
      <c r="BY1451" s="555"/>
      <c r="BZ1451" s="552"/>
      <c r="CA1451" s="530"/>
    </row>
    <row r="1452" spans="34:79" x14ac:dyDescent="0.3">
      <c r="AH1452" s="512" t="str">
        <f t="shared" si="67"/>
        <v/>
      </c>
      <c r="AI1452" s="15" t="str">
        <f t="shared" si="66"/>
        <v>662815-143122</v>
      </c>
      <c r="AJ1452" s="511">
        <f t="shared" si="68"/>
        <v>1449</v>
      </c>
      <c r="AK1452" s="514">
        <v>18</v>
      </c>
      <c r="AL1452" s="514" t="s">
        <v>1478</v>
      </c>
      <c r="AM1452" s="514" t="s">
        <v>4153</v>
      </c>
      <c r="AN1452" s="514" t="s">
        <v>4500</v>
      </c>
      <c r="AO1452" s="514">
        <v>662113</v>
      </c>
      <c r="AP1452" s="514">
        <v>142906</v>
      </c>
      <c r="AQ1452" s="514" t="s">
        <v>4503</v>
      </c>
      <c r="AR1452" s="514" t="s">
        <v>861</v>
      </c>
      <c r="AS1452" s="514">
        <v>662815</v>
      </c>
      <c r="AT1452" s="514">
        <v>143122</v>
      </c>
      <c r="AU1452" s="514">
        <v>185</v>
      </c>
      <c r="AV1452" s="514" t="s">
        <v>719</v>
      </c>
      <c r="AW1452" s="514" t="s">
        <v>718</v>
      </c>
      <c r="AX1452" s="514">
        <v>1.6</v>
      </c>
      <c r="AY1452" s="514">
        <v>0.8</v>
      </c>
      <c r="AZ1452" s="514">
        <v>1863</v>
      </c>
      <c r="BA1452" s="514" t="s">
        <v>208</v>
      </c>
      <c r="BB1452" s="515" t="s">
        <v>861</v>
      </c>
      <c r="BC1452" s="515"/>
      <c r="BD1452" s="515"/>
      <c r="BE1452" s="530"/>
      <c r="BF1452" s="547"/>
      <c r="BG1452" s="530"/>
      <c r="BH1452" s="530"/>
      <c r="BI1452" s="530"/>
      <c r="BJ1452" s="560"/>
      <c r="BK1452" s="560"/>
      <c r="BL1452" s="530"/>
      <c r="BM1452" s="530"/>
      <c r="BN1452" s="530"/>
      <c r="BO1452" s="530"/>
      <c r="BP1452" s="530"/>
      <c r="BQ1452" s="530"/>
      <c r="BR1452" s="530"/>
      <c r="BS1452" s="530"/>
      <c r="BT1452" s="530"/>
      <c r="BU1452" s="530"/>
      <c r="BV1452" s="530"/>
      <c r="BW1452" s="530"/>
      <c r="BX1452" s="530"/>
      <c r="BY1452" s="555"/>
      <c r="BZ1452" s="552"/>
      <c r="CA1452" s="530"/>
    </row>
    <row r="1453" spans="34:79" x14ac:dyDescent="0.3">
      <c r="AH1453" s="512" t="str">
        <f t="shared" si="67"/>
        <v/>
      </c>
      <c r="AI1453" s="15" t="str">
        <f t="shared" si="66"/>
        <v>662855-143112</v>
      </c>
      <c r="AJ1453" s="511">
        <f t="shared" si="68"/>
        <v>1450</v>
      </c>
      <c r="AK1453" s="514">
        <v>18</v>
      </c>
      <c r="AL1453" s="514" t="s">
        <v>1478</v>
      </c>
      <c r="AM1453" s="514" t="s">
        <v>4153</v>
      </c>
      <c r="AN1453" s="514" t="s">
        <v>4500</v>
      </c>
      <c r="AO1453" s="514">
        <v>662113</v>
      </c>
      <c r="AP1453" s="514">
        <v>142906</v>
      </c>
      <c r="AQ1453" s="514" t="s">
        <v>4504</v>
      </c>
      <c r="AR1453" s="514" t="s">
        <v>2856</v>
      </c>
      <c r="AS1453" s="514">
        <v>662855</v>
      </c>
      <c r="AT1453" s="514">
        <v>143112</v>
      </c>
      <c r="AU1453" s="514">
        <v>186</v>
      </c>
      <c r="AV1453" s="514" t="s">
        <v>719</v>
      </c>
      <c r="AW1453" s="514" t="s">
        <v>2640</v>
      </c>
      <c r="AX1453" s="514">
        <v>1.9</v>
      </c>
      <c r="AY1453" s="514">
        <v>0.3</v>
      </c>
      <c r="AZ1453" s="514">
        <v>1863</v>
      </c>
      <c r="BA1453" s="514" t="s">
        <v>208</v>
      </c>
      <c r="BB1453" s="515" t="s">
        <v>2666</v>
      </c>
      <c r="BC1453" s="515"/>
      <c r="BD1453" s="515"/>
      <c r="BE1453" s="530"/>
      <c r="BF1453" s="547"/>
      <c r="BG1453" s="530"/>
      <c r="BH1453" s="530"/>
      <c r="BI1453" s="530"/>
      <c r="BJ1453" s="560"/>
      <c r="BK1453" s="560"/>
      <c r="BL1453" s="530"/>
      <c r="BM1453" s="530"/>
      <c r="BN1453" s="530"/>
      <c r="BO1453" s="530"/>
      <c r="BP1453" s="530"/>
      <c r="BQ1453" s="530"/>
      <c r="BR1453" s="530"/>
      <c r="BS1453" s="530"/>
      <c r="BT1453" s="530"/>
      <c r="BU1453" s="530"/>
      <c r="BV1453" s="530"/>
      <c r="BW1453" s="530"/>
      <c r="BX1453" s="530"/>
      <c r="BY1453" s="555"/>
      <c r="BZ1453" s="552"/>
      <c r="CA1453" s="530"/>
    </row>
    <row r="1454" spans="34:79" x14ac:dyDescent="0.3">
      <c r="AH1454" s="512" t="str">
        <f t="shared" si="67"/>
        <v/>
      </c>
      <c r="AI1454" s="15" t="str">
        <f t="shared" si="66"/>
        <v>658834-143540</v>
      </c>
      <c r="AJ1454" s="511">
        <f t="shared" si="68"/>
        <v>1451</v>
      </c>
      <c r="AK1454" s="514">
        <v>18</v>
      </c>
      <c r="AL1454" s="514" t="s">
        <v>1478</v>
      </c>
      <c r="AM1454" s="514" t="s">
        <v>4092</v>
      </c>
      <c r="AN1454" s="514" t="s">
        <v>4505</v>
      </c>
      <c r="AO1454" s="514">
        <v>667116</v>
      </c>
      <c r="AP1454" s="514">
        <v>141072</v>
      </c>
      <c r="AQ1454" s="514" t="s">
        <v>2939</v>
      </c>
      <c r="AR1454" s="514" t="s">
        <v>861</v>
      </c>
      <c r="AS1454" s="514">
        <v>658834</v>
      </c>
      <c r="AT1454" s="514">
        <v>143540</v>
      </c>
      <c r="AU1454" s="514">
        <v>153</v>
      </c>
      <c r="AV1454" s="514" t="s">
        <v>718</v>
      </c>
      <c r="AW1454" s="514" t="s">
        <v>718</v>
      </c>
      <c r="AX1454" s="514">
        <v>2.6</v>
      </c>
      <c r="AY1454" s="514">
        <v>10</v>
      </c>
      <c r="AZ1454" s="514">
        <v>1883</v>
      </c>
      <c r="BA1454" s="514" t="s">
        <v>224</v>
      </c>
      <c r="BB1454" s="515" t="s">
        <v>2735</v>
      </c>
      <c r="BC1454" s="515"/>
      <c r="BD1454" s="515"/>
      <c r="BE1454" s="530"/>
      <c r="BF1454" s="547"/>
      <c r="BG1454" s="530"/>
      <c r="BH1454" s="530"/>
      <c r="BI1454" s="530"/>
      <c r="BJ1454" s="560"/>
      <c r="BK1454" s="560"/>
      <c r="BL1454" s="530"/>
      <c r="BM1454" s="530"/>
      <c r="BN1454" s="530"/>
      <c r="BO1454" s="530"/>
      <c r="BP1454" s="530"/>
      <c r="BQ1454" s="530"/>
      <c r="BR1454" s="530"/>
      <c r="BS1454" s="530"/>
      <c r="BT1454" s="530"/>
      <c r="BU1454" s="530"/>
      <c r="BV1454" s="530"/>
      <c r="BW1454" s="530"/>
      <c r="BX1454" s="530"/>
      <c r="BY1454" s="555"/>
      <c r="BZ1454" s="552"/>
      <c r="CA1454" s="530"/>
    </row>
    <row r="1455" spans="34:79" x14ac:dyDescent="0.3">
      <c r="AH1455" s="512" t="str">
        <f t="shared" si="67"/>
        <v/>
      </c>
      <c r="AI1455" s="15" t="str">
        <f t="shared" si="66"/>
        <v>659013-143484</v>
      </c>
      <c r="AJ1455" s="511">
        <f t="shared" si="68"/>
        <v>1452</v>
      </c>
      <c r="AK1455" s="514">
        <v>18</v>
      </c>
      <c r="AL1455" s="514" t="s">
        <v>1478</v>
      </c>
      <c r="AM1455" s="514" t="s">
        <v>4092</v>
      </c>
      <c r="AN1455" s="514" t="s">
        <v>4505</v>
      </c>
      <c r="AO1455" s="514">
        <v>667116</v>
      </c>
      <c r="AP1455" s="514">
        <v>141072</v>
      </c>
      <c r="AQ1455" s="514" t="s">
        <v>4506</v>
      </c>
      <c r="AR1455" s="514" t="s">
        <v>861</v>
      </c>
      <c r="AS1455" s="514">
        <v>659013</v>
      </c>
      <c r="AT1455" s="514">
        <v>143484</v>
      </c>
      <c r="AU1455" s="514">
        <v>169</v>
      </c>
      <c r="AV1455" s="514" t="s">
        <v>718</v>
      </c>
      <c r="AW1455" s="514" t="s">
        <v>718</v>
      </c>
      <c r="AX1455" s="514">
        <v>0.5</v>
      </c>
      <c r="AY1455" s="514">
        <v>10</v>
      </c>
      <c r="AZ1455" s="514">
        <v>1883</v>
      </c>
      <c r="BA1455" s="514" t="s">
        <v>224</v>
      </c>
      <c r="BB1455" s="515" t="s">
        <v>2735</v>
      </c>
      <c r="BC1455" s="515"/>
      <c r="BD1455" s="515"/>
      <c r="BE1455" s="530"/>
      <c r="BF1455" s="547"/>
      <c r="BG1455" s="530"/>
      <c r="BH1455" s="530"/>
      <c r="BI1455" s="530"/>
      <c r="BJ1455" s="560"/>
      <c r="BK1455" s="560"/>
      <c r="BL1455" s="530"/>
      <c r="BM1455" s="530"/>
      <c r="BN1455" s="530"/>
      <c r="BO1455" s="530"/>
      <c r="BP1455" s="530"/>
      <c r="BQ1455" s="530"/>
      <c r="BR1455" s="530"/>
      <c r="BS1455" s="530"/>
      <c r="BT1455" s="530"/>
      <c r="BU1455" s="530"/>
      <c r="BV1455" s="530"/>
      <c r="BW1455" s="530"/>
      <c r="BX1455" s="530"/>
      <c r="BY1455" s="555"/>
      <c r="BZ1455" s="552"/>
      <c r="CA1455" s="530"/>
    </row>
    <row r="1456" spans="34:79" x14ac:dyDescent="0.3">
      <c r="AH1456" s="512" t="str">
        <f t="shared" si="67"/>
        <v/>
      </c>
      <c r="AI1456" s="15" t="str">
        <f t="shared" si="66"/>
        <v>664830-143535</v>
      </c>
      <c r="AJ1456" s="511">
        <f t="shared" si="68"/>
        <v>1453</v>
      </c>
      <c r="AK1456" s="514">
        <v>18</v>
      </c>
      <c r="AL1456" s="514" t="s">
        <v>1478</v>
      </c>
      <c r="AM1456" s="514" t="s">
        <v>4333</v>
      </c>
      <c r="AN1456" s="514" t="s">
        <v>4507</v>
      </c>
      <c r="AO1456" s="514">
        <v>664633</v>
      </c>
      <c r="AP1456" s="514">
        <v>143326</v>
      </c>
      <c r="AQ1456" s="514" t="s">
        <v>4508</v>
      </c>
      <c r="AR1456" s="514" t="s">
        <v>861</v>
      </c>
      <c r="AS1456" s="514">
        <v>664830</v>
      </c>
      <c r="AT1456" s="514">
        <v>143535</v>
      </c>
      <c r="AU1456" s="514">
        <v>241</v>
      </c>
      <c r="AV1456" s="514" t="s">
        <v>718</v>
      </c>
      <c r="AW1456" s="514" t="s">
        <v>2747</v>
      </c>
      <c r="AX1456" s="514">
        <v>0.2</v>
      </c>
      <c r="AY1456" s="514">
        <v>0</v>
      </c>
      <c r="AZ1456" s="514">
        <v>1863</v>
      </c>
      <c r="BA1456" s="514" t="s">
        <v>208</v>
      </c>
      <c r="BB1456" s="515" t="s">
        <v>861</v>
      </c>
      <c r="BC1456" s="515"/>
      <c r="BD1456" s="515"/>
      <c r="BE1456" s="530"/>
      <c r="BF1456" s="547"/>
      <c r="BG1456" s="530"/>
      <c r="BH1456" s="530"/>
      <c r="BI1456" s="530"/>
      <c r="BJ1456" s="560"/>
      <c r="BK1456" s="560"/>
      <c r="BL1456" s="530"/>
      <c r="BM1456" s="530"/>
      <c r="BN1456" s="530"/>
      <c r="BO1456" s="530"/>
      <c r="BP1456" s="530"/>
      <c r="BQ1456" s="530"/>
      <c r="BR1456" s="530"/>
      <c r="BS1456" s="530"/>
      <c r="BT1456" s="530"/>
      <c r="BU1456" s="530"/>
      <c r="BV1456" s="530"/>
      <c r="BW1456" s="530"/>
      <c r="BX1456" s="530"/>
      <c r="BY1456" s="555"/>
      <c r="BZ1456" s="552"/>
      <c r="CA1456" s="530"/>
    </row>
    <row r="1457" spans="34:79" x14ac:dyDescent="0.3">
      <c r="AH1457" s="512" t="str">
        <f t="shared" si="67"/>
        <v/>
      </c>
      <c r="AI1457" s="15" t="str">
        <f t="shared" si="66"/>
        <v>664835-143534</v>
      </c>
      <c r="AJ1457" s="511">
        <f t="shared" si="68"/>
        <v>1454</v>
      </c>
      <c r="AK1457" s="514">
        <v>18</v>
      </c>
      <c r="AL1457" s="514" t="s">
        <v>1478</v>
      </c>
      <c r="AM1457" s="514" t="s">
        <v>4333</v>
      </c>
      <c r="AN1457" s="514" t="s">
        <v>4507</v>
      </c>
      <c r="AO1457" s="514">
        <v>664633</v>
      </c>
      <c r="AP1457" s="514">
        <v>143326</v>
      </c>
      <c r="AQ1457" s="514" t="s">
        <v>3283</v>
      </c>
      <c r="AR1457" s="514" t="s">
        <v>861</v>
      </c>
      <c r="AS1457" s="514">
        <v>664835</v>
      </c>
      <c r="AT1457" s="514">
        <v>143534</v>
      </c>
      <c r="AU1457" s="514">
        <v>241</v>
      </c>
      <c r="AV1457" s="514" t="s">
        <v>718</v>
      </c>
      <c r="AW1457" s="514" t="s">
        <v>2747</v>
      </c>
      <c r="AX1457" s="514">
        <v>0.1</v>
      </c>
      <c r="AY1457" s="514">
        <v>0.1</v>
      </c>
      <c r="AZ1457" s="514">
        <v>1863</v>
      </c>
      <c r="BA1457" s="514" t="s">
        <v>208</v>
      </c>
      <c r="BB1457" s="515" t="s">
        <v>861</v>
      </c>
      <c r="BC1457" s="515"/>
      <c r="BD1457" s="515"/>
      <c r="BE1457" s="530"/>
      <c r="BF1457" s="547"/>
      <c r="BG1457" s="530"/>
      <c r="BH1457" s="530"/>
      <c r="BI1457" s="530"/>
      <c r="BJ1457" s="560"/>
      <c r="BK1457" s="560"/>
      <c r="BL1457" s="530"/>
      <c r="BM1457" s="530"/>
      <c r="BN1457" s="530"/>
      <c r="BO1457" s="530"/>
      <c r="BP1457" s="530"/>
      <c r="BQ1457" s="530"/>
      <c r="BR1457" s="530"/>
      <c r="BS1457" s="530"/>
      <c r="BT1457" s="530"/>
      <c r="BU1457" s="530"/>
      <c r="BV1457" s="530"/>
      <c r="BW1457" s="530"/>
      <c r="BX1457" s="530"/>
      <c r="BY1457" s="555"/>
      <c r="BZ1457" s="552"/>
      <c r="CA1457" s="530"/>
    </row>
    <row r="1458" spans="34:79" x14ac:dyDescent="0.3">
      <c r="AH1458" s="512" t="str">
        <f t="shared" si="67"/>
        <v/>
      </c>
      <c r="AI1458" s="15" t="str">
        <f t="shared" si="66"/>
        <v>664900-143515</v>
      </c>
      <c r="AJ1458" s="511">
        <f t="shared" si="68"/>
        <v>1455</v>
      </c>
      <c r="AK1458" s="514">
        <v>18</v>
      </c>
      <c r="AL1458" s="514" t="s">
        <v>1478</v>
      </c>
      <c r="AM1458" s="514" t="s">
        <v>4333</v>
      </c>
      <c r="AN1458" s="514" t="s">
        <v>4507</v>
      </c>
      <c r="AO1458" s="514">
        <v>664633</v>
      </c>
      <c r="AP1458" s="514">
        <v>143326</v>
      </c>
      <c r="AQ1458" s="514" t="s">
        <v>4509</v>
      </c>
      <c r="AR1458" s="514" t="s">
        <v>861</v>
      </c>
      <c r="AS1458" s="514">
        <v>664900</v>
      </c>
      <c r="AT1458" s="514">
        <v>143515</v>
      </c>
      <c r="AU1458" s="514">
        <v>240</v>
      </c>
      <c r="AV1458" s="514" t="s">
        <v>718</v>
      </c>
      <c r="AW1458" s="514" t="s">
        <v>2747</v>
      </c>
      <c r="AX1458" s="514">
        <v>1</v>
      </c>
      <c r="AY1458" s="514">
        <v>0.2</v>
      </c>
      <c r="AZ1458" s="514">
        <v>1863</v>
      </c>
      <c r="BA1458" s="514" t="s">
        <v>208</v>
      </c>
      <c r="BB1458" s="515" t="s">
        <v>2666</v>
      </c>
      <c r="BC1458" s="515"/>
      <c r="BD1458" s="515"/>
      <c r="BE1458" s="530"/>
      <c r="BF1458" s="547"/>
      <c r="BG1458" s="530"/>
      <c r="BH1458" s="530"/>
      <c r="BI1458" s="530"/>
      <c r="BJ1458" s="560"/>
      <c r="BK1458" s="560"/>
      <c r="BL1458" s="530"/>
      <c r="BM1458" s="530"/>
      <c r="BN1458" s="530"/>
      <c r="BO1458" s="530"/>
      <c r="BP1458" s="530"/>
      <c r="BQ1458" s="530"/>
      <c r="BR1458" s="530"/>
      <c r="BS1458" s="530"/>
      <c r="BT1458" s="530"/>
      <c r="BU1458" s="530"/>
      <c r="BV1458" s="530"/>
      <c r="BW1458" s="530"/>
      <c r="BX1458" s="530"/>
      <c r="BY1458" s="555"/>
      <c r="BZ1458" s="552"/>
      <c r="CA1458" s="530"/>
    </row>
    <row r="1459" spans="34:79" x14ac:dyDescent="0.3">
      <c r="AH1459" s="512" t="str">
        <f t="shared" si="67"/>
        <v/>
      </c>
      <c r="AI1459" s="15" t="str">
        <f t="shared" si="66"/>
        <v>664906-143515</v>
      </c>
      <c r="AJ1459" s="511">
        <f t="shared" si="68"/>
        <v>1456</v>
      </c>
      <c r="AK1459" s="514">
        <v>18</v>
      </c>
      <c r="AL1459" s="514" t="s">
        <v>1478</v>
      </c>
      <c r="AM1459" s="514" t="s">
        <v>4333</v>
      </c>
      <c r="AN1459" s="514" t="s">
        <v>4507</v>
      </c>
      <c r="AO1459" s="514">
        <v>664633</v>
      </c>
      <c r="AP1459" s="514">
        <v>143326</v>
      </c>
      <c r="AQ1459" s="514" t="s">
        <v>4510</v>
      </c>
      <c r="AR1459" s="514" t="s">
        <v>861</v>
      </c>
      <c r="AS1459" s="514">
        <v>664906</v>
      </c>
      <c r="AT1459" s="514">
        <v>143515</v>
      </c>
      <c r="AU1459" s="514">
        <v>243</v>
      </c>
      <c r="AV1459" s="514" t="s">
        <v>718</v>
      </c>
      <c r="AW1459" s="514" t="s">
        <v>2747</v>
      </c>
      <c r="AX1459" s="514">
        <v>1</v>
      </c>
      <c r="AY1459" s="514">
        <v>0.2</v>
      </c>
      <c r="AZ1459" s="514">
        <v>1863</v>
      </c>
      <c r="BA1459" s="514" t="s">
        <v>208</v>
      </c>
      <c r="BB1459" s="515" t="s">
        <v>2666</v>
      </c>
      <c r="BC1459" s="515"/>
      <c r="BD1459" s="515"/>
      <c r="BE1459" s="530"/>
      <c r="BF1459" s="547"/>
      <c r="BG1459" s="530"/>
      <c r="BH1459" s="530"/>
      <c r="BI1459" s="530"/>
      <c r="BJ1459" s="560"/>
      <c r="BK1459" s="560"/>
      <c r="BL1459" s="530"/>
      <c r="BM1459" s="530"/>
      <c r="BN1459" s="530"/>
      <c r="BO1459" s="530"/>
      <c r="BP1459" s="530"/>
      <c r="BQ1459" s="530"/>
      <c r="BR1459" s="530"/>
      <c r="BS1459" s="530"/>
      <c r="BT1459" s="530"/>
      <c r="BU1459" s="530"/>
      <c r="BV1459" s="530"/>
      <c r="BW1459" s="530"/>
      <c r="BX1459" s="530"/>
      <c r="BY1459" s="555"/>
      <c r="BZ1459" s="552"/>
      <c r="CA1459" s="530"/>
    </row>
    <row r="1460" spans="34:79" x14ac:dyDescent="0.3">
      <c r="AH1460" s="512" t="str">
        <f t="shared" si="67"/>
        <v/>
      </c>
      <c r="AI1460" s="15" t="str">
        <f t="shared" si="66"/>
        <v>664927-143513</v>
      </c>
      <c r="AJ1460" s="511">
        <f t="shared" si="68"/>
        <v>1457</v>
      </c>
      <c r="AK1460" s="514">
        <v>18</v>
      </c>
      <c r="AL1460" s="514" t="s">
        <v>1478</v>
      </c>
      <c r="AM1460" s="514" t="s">
        <v>4333</v>
      </c>
      <c r="AN1460" s="514" t="s">
        <v>4507</v>
      </c>
      <c r="AO1460" s="514">
        <v>664633</v>
      </c>
      <c r="AP1460" s="514">
        <v>143326</v>
      </c>
      <c r="AQ1460" s="514" t="s">
        <v>2939</v>
      </c>
      <c r="AR1460" s="514" t="s">
        <v>861</v>
      </c>
      <c r="AS1460" s="514">
        <v>664927</v>
      </c>
      <c r="AT1460" s="514">
        <v>143513</v>
      </c>
      <c r="AU1460" s="514">
        <v>244</v>
      </c>
      <c r="AV1460" s="514" t="s">
        <v>718</v>
      </c>
      <c r="AW1460" s="514" t="s">
        <v>2747</v>
      </c>
      <c r="AX1460" s="514">
        <v>0.7</v>
      </c>
      <c r="AY1460" s="514">
        <v>0.5</v>
      </c>
      <c r="AZ1460" s="514">
        <v>1863</v>
      </c>
      <c r="BA1460" s="514" t="s">
        <v>208</v>
      </c>
      <c r="BB1460" s="515" t="s">
        <v>2666</v>
      </c>
      <c r="BC1460" s="515"/>
      <c r="BD1460" s="515"/>
      <c r="BE1460" s="530"/>
      <c r="BF1460" s="547"/>
      <c r="BG1460" s="530"/>
      <c r="BH1460" s="530"/>
      <c r="BI1460" s="530"/>
      <c r="BJ1460" s="560"/>
      <c r="BK1460" s="560"/>
      <c r="BL1460" s="530"/>
      <c r="BM1460" s="530"/>
      <c r="BN1460" s="530"/>
      <c r="BO1460" s="530"/>
      <c r="BP1460" s="530"/>
      <c r="BQ1460" s="530"/>
      <c r="BR1460" s="530"/>
      <c r="BS1460" s="530"/>
      <c r="BT1460" s="530"/>
      <c r="BU1460" s="530"/>
      <c r="BV1460" s="530"/>
      <c r="BW1460" s="530"/>
      <c r="BX1460" s="530"/>
      <c r="BY1460" s="555"/>
      <c r="BZ1460" s="552"/>
      <c r="CA1460" s="530"/>
    </row>
    <row r="1461" spans="34:79" x14ac:dyDescent="0.3">
      <c r="AH1461" s="512" t="str">
        <f t="shared" si="67"/>
        <v/>
      </c>
      <c r="AI1461" s="15" t="str">
        <f t="shared" si="66"/>
        <v>664950-143520</v>
      </c>
      <c r="AJ1461" s="511">
        <f t="shared" si="68"/>
        <v>1458</v>
      </c>
      <c r="AK1461" s="514">
        <v>18</v>
      </c>
      <c r="AL1461" s="514" t="s">
        <v>1478</v>
      </c>
      <c r="AM1461" s="514" t="s">
        <v>4333</v>
      </c>
      <c r="AN1461" s="514" t="s">
        <v>4507</v>
      </c>
      <c r="AO1461" s="514">
        <v>664633</v>
      </c>
      <c r="AP1461" s="514">
        <v>143326</v>
      </c>
      <c r="AQ1461" s="514" t="s">
        <v>4511</v>
      </c>
      <c r="AR1461" s="514" t="s">
        <v>861</v>
      </c>
      <c r="AS1461" s="514">
        <v>664950</v>
      </c>
      <c r="AT1461" s="514">
        <v>143520</v>
      </c>
      <c r="AU1461" s="514">
        <v>246</v>
      </c>
      <c r="AV1461" s="514" t="s">
        <v>718</v>
      </c>
      <c r="AW1461" s="514" t="s">
        <v>2747</v>
      </c>
      <c r="AX1461" s="514">
        <v>0.5</v>
      </c>
      <c r="AY1461" s="514">
        <v>0.7</v>
      </c>
      <c r="AZ1461" s="514">
        <v>1863</v>
      </c>
      <c r="BA1461" s="514" t="s">
        <v>208</v>
      </c>
      <c r="BB1461" s="515" t="s">
        <v>2666</v>
      </c>
      <c r="BC1461" s="515"/>
      <c r="BD1461" s="515"/>
      <c r="BE1461" s="530"/>
      <c r="BF1461" s="547"/>
      <c r="BG1461" s="530"/>
      <c r="BH1461" s="530"/>
      <c r="BI1461" s="530"/>
      <c r="BJ1461" s="560"/>
      <c r="BK1461" s="560"/>
      <c r="BL1461" s="530"/>
      <c r="BM1461" s="530"/>
      <c r="BN1461" s="530"/>
      <c r="BO1461" s="530"/>
      <c r="BP1461" s="530"/>
      <c r="BQ1461" s="530"/>
      <c r="BR1461" s="530"/>
      <c r="BS1461" s="530"/>
      <c r="BT1461" s="530"/>
      <c r="BU1461" s="530"/>
      <c r="BV1461" s="530"/>
      <c r="BW1461" s="530"/>
      <c r="BX1461" s="530"/>
      <c r="BY1461" s="555"/>
      <c r="BZ1461" s="552"/>
      <c r="CA1461" s="530"/>
    </row>
    <row r="1462" spans="34:79" x14ac:dyDescent="0.3">
      <c r="AH1462" s="512" t="str">
        <f t="shared" si="67"/>
        <v/>
      </c>
      <c r="AI1462" s="15" t="str">
        <f t="shared" si="66"/>
        <v>657878-144111</v>
      </c>
      <c r="AJ1462" s="511">
        <f t="shared" si="68"/>
        <v>1459</v>
      </c>
      <c r="AK1462" s="514">
        <v>18</v>
      </c>
      <c r="AL1462" s="514" t="s">
        <v>1478</v>
      </c>
      <c r="AM1462" s="514" t="s">
        <v>4114</v>
      </c>
      <c r="AN1462" s="514" t="s">
        <v>4512</v>
      </c>
      <c r="AO1462" s="514">
        <v>657739</v>
      </c>
      <c r="AP1462" s="514">
        <v>143037</v>
      </c>
      <c r="AQ1462" s="514" t="s">
        <v>4513</v>
      </c>
      <c r="AR1462" s="514" t="s">
        <v>861</v>
      </c>
      <c r="AS1462" s="514">
        <v>657878</v>
      </c>
      <c r="AT1462" s="514">
        <v>144111</v>
      </c>
      <c r="AU1462" s="514">
        <v>167</v>
      </c>
      <c r="AV1462" s="514" t="s">
        <v>718</v>
      </c>
      <c r="AW1462" s="514" t="s">
        <v>2640</v>
      </c>
      <c r="AX1462" s="514">
        <v>1.5</v>
      </c>
      <c r="AY1462" s="514">
        <v>0.8</v>
      </c>
      <c r="AZ1462" s="514">
        <v>1880</v>
      </c>
      <c r="BA1462" s="514" t="s">
        <v>438</v>
      </c>
      <c r="BB1462" s="515" t="s">
        <v>2735</v>
      </c>
      <c r="BC1462" s="515"/>
      <c r="BD1462" s="515"/>
      <c r="BE1462" s="530"/>
      <c r="BF1462" s="547"/>
      <c r="BG1462" s="530"/>
      <c r="BH1462" s="530"/>
      <c r="BI1462" s="530"/>
      <c r="BJ1462" s="560"/>
      <c r="BK1462" s="560"/>
      <c r="BL1462" s="530"/>
      <c r="BM1462" s="530"/>
      <c r="BN1462" s="530"/>
      <c r="BO1462" s="530"/>
      <c r="BP1462" s="530"/>
      <c r="BQ1462" s="530"/>
      <c r="BR1462" s="530"/>
      <c r="BS1462" s="530"/>
      <c r="BT1462" s="530"/>
      <c r="BU1462" s="530"/>
      <c r="BV1462" s="530"/>
      <c r="BW1462" s="530"/>
      <c r="BX1462" s="530"/>
      <c r="BY1462" s="555"/>
      <c r="BZ1462" s="552"/>
      <c r="CA1462" s="530"/>
    </row>
    <row r="1463" spans="34:79" x14ac:dyDescent="0.3">
      <c r="AH1463" s="512" t="str">
        <f t="shared" si="67"/>
        <v/>
      </c>
      <c r="AI1463" s="15" t="str">
        <f t="shared" si="66"/>
        <v>660213-142909</v>
      </c>
      <c r="AJ1463" s="511">
        <f t="shared" si="68"/>
        <v>1460</v>
      </c>
      <c r="AK1463" s="514">
        <v>18</v>
      </c>
      <c r="AL1463" s="514" t="s">
        <v>1478</v>
      </c>
      <c r="AM1463" s="514" t="s">
        <v>2798</v>
      </c>
      <c r="AN1463" s="514" t="s">
        <v>4514</v>
      </c>
      <c r="AO1463" s="514">
        <v>654513</v>
      </c>
      <c r="AP1463" s="514">
        <v>140127</v>
      </c>
      <c r="AQ1463" s="514" t="s">
        <v>4515</v>
      </c>
      <c r="AR1463" s="514" t="s">
        <v>861</v>
      </c>
      <c r="AS1463" s="514">
        <v>660213</v>
      </c>
      <c r="AT1463" s="514">
        <v>142909</v>
      </c>
      <c r="AU1463" s="514">
        <v>215</v>
      </c>
      <c r="AV1463" s="514" t="s">
        <v>718</v>
      </c>
      <c r="AW1463" s="514" t="s">
        <v>2640</v>
      </c>
      <c r="AX1463" s="514">
        <v>0.3</v>
      </c>
      <c r="AY1463" s="514">
        <v>0.2</v>
      </c>
      <c r="AZ1463" s="514">
        <v>1863</v>
      </c>
      <c r="BA1463" s="514" t="s">
        <v>208</v>
      </c>
      <c r="BB1463" s="515" t="s">
        <v>2799</v>
      </c>
      <c r="BC1463" s="515"/>
      <c r="BD1463" s="515"/>
      <c r="BE1463" s="530"/>
      <c r="BF1463" s="547"/>
      <c r="BG1463" s="530"/>
      <c r="BH1463" s="530"/>
      <c r="BI1463" s="530"/>
      <c r="BJ1463" s="560"/>
      <c r="BK1463" s="560"/>
      <c r="BL1463" s="530"/>
      <c r="BM1463" s="530"/>
      <c r="BN1463" s="530"/>
      <c r="BO1463" s="530"/>
      <c r="BP1463" s="530"/>
      <c r="BQ1463" s="530"/>
      <c r="BR1463" s="530"/>
      <c r="BS1463" s="530"/>
      <c r="BT1463" s="530"/>
      <c r="BU1463" s="530"/>
      <c r="BV1463" s="530"/>
      <c r="BW1463" s="530"/>
      <c r="BX1463" s="530"/>
      <c r="BY1463" s="555"/>
      <c r="BZ1463" s="552"/>
      <c r="CA1463" s="530"/>
    </row>
    <row r="1464" spans="34:79" x14ac:dyDescent="0.3">
      <c r="AH1464" s="512" t="str">
        <f t="shared" si="67"/>
        <v/>
      </c>
      <c r="AI1464" s="15" t="str">
        <f t="shared" si="66"/>
        <v>655251-141845</v>
      </c>
      <c r="AJ1464" s="511">
        <f t="shared" si="68"/>
        <v>1461</v>
      </c>
      <c r="AK1464" s="514">
        <v>18</v>
      </c>
      <c r="AL1464" s="514" t="s">
        <v>1478</v>
      </c>
      <c r="AM1464" s="514" t="s">
        <v>4209</v>
      </c>
      <c r="AN1464" s="514" t="s">
        <v>4516</v>
      </c>
      <c r="AO1464" s="514">
        <v>655449</v>
      </c>
      <c r="AP1464" s="514">
        <v>141747</v>
      </c>
      <c r="AQ1464" s="514" t="s">
        <v>4517</v>
      </c>
      <c r="AR1464" s="514" t="s">
        <v>861</v>
      </c>
      <c r="AS1464" s="514">
        <v>655251</v>
      </c>
      <c r="AT1464" s="514">
        <v>141845</v>
      </c>
      <c r="AU1464" s="514">
        <v>92</v>
      </c>
      <c r="AV1464" s="514" t="s">
        <v>719</v>
      </c>
      <c r="AW1464" s="514" t="s">
        <v>2635</v>
      </c>
      <c r="AX1464" s="514">
        <v>10</v>
      </c>
      <c r="AY1464" s="514">
        <v>2.9</v>
      </c>
      <c r="AZ1464" s="514">
        <v>1862</v>
      </c>
      <c r="BA1464" s="514" t="s">
        <v>158</v>
      </c>
      <c r="BB1464" s="515" t="s">
        <v>861</v>
      </c>
      <c r="BC1464" s="515"/>
      <c r="BD1464" s="515"/>
      <c r="BE1464" s="530"/>
      <c r="BF1464" s="547"/>
      <c r="BG1464" s="530"/>
      <c r="BH1464" s="530"/>
      <c r="BI1464" s="530"/>
      <c r="BJ1464" s="560"/>
      <c r="BK1464" s="560"/>
      <c r="BL1464" s="530"/>
      <c r="BM1464" s="530"/>
      <c r="BN1464" s="530"/>
      <c r="BO1464" s="530"/>
      <c r="BP1464" s="530"/>
      <c r="BQ1464" s="530"/>
      <c r="BR1464" s="530"/>
      <c r="BS1464" s="530"/>
      <c r="BT1464" s="530"/>
      <c r="BU1464" s="530"/>
      <c r="BV1464" s="530"/>
      <c r="BW1464" s="530"/>
      <c r="BX1464" s="530"/>
      <c r="BY1464" s="555"/>
      <c r="BZ1464" s="552"/>
      <c r="CA1464" s="530"/>
    </row>
    <row r="1465" spans="34:79" x14ac:dyDescent="0.3">
      <c r="AH1465" s="512" t="str">
        <f t="shared" si="67"/>
        <v/>
      </c>
      <c r="AI1465" s="15" t="str">
        <f t="shared" si="66"/>
        <v>655260-141839</v>
      </c>
      <c r="AJ1465" s="511">
        <f t="shared" si="68"/>
        <v>1462</v>
      </c>
      <c r="AK1465" s="514">
        <v>18</v>
      </c>
      <c r="AL1465" s="514" t="s">
        <v>1478</v>
      </c>
      <c r="AM1465" s="514" t="s">
        <v>4209</v>
      </c>
      <c r="AN1465" s="514" t="s">
        <v>4516</v>
      </c>
      <c r="AO1465" s="514">
        <v>655449</v>
      </c>
      <c r="AP1465" s="514">
        <v>141747</v>
      </c>
      <c r="AQ1465" s="514" t="s">
        <v>4518</v>
      </c>
      <c r="AR1465" s="514" t="s">
        <v>861</v>
      </c>
      <c r="AS1465" s="514">
        <v>655260</v>
      </c>
      <c r="AT1465" s="514">
        <v>141839</v>
      </c>
      <c r="AU1465" s="514">
        <v>92</v>
      </c>
      <c r="AV1465" s="514" t="s">
        <v>719</v>
      </c>
      <c r="AW1465" s="514" t="s">
        <v>2635</v>
      </c>
      <c r="AX1465" s="514">
        <v>10</v>
      </c>
      <c r="AY1465" s="514">
        <v>0.3</v>
      </c>
      <c r="AZ1465" s="514">
        <v>1862</v>
      </c>
      <c r="BA1465" s="514" t="s">
        <v>158</v>
      </c>
      <c r="BB1465" s="515" t="s">
        <v>3646</v>
      </c>
      <c r="BC1465" s="515"/>
      <c r="BD1465" s="515"/>
      <c r="BE1465" s="530"/>
      <c r="BF1465" s="547"/>
      <c r="BG1465" s="530"/>
      <c r="BH1465" s="530"/>
      <c r="BI1465" s="530"/>
      <c r="BJ1465" s="560"/>
      <c r="BK1465" s="560"/>
      <c r="BL1465" s="530"/>
      <c r="BM1465" s="530"/>
      <c r="BN1465" s="530"/>
      <c r="BO1465" s="530"/>
      <c r="BP1465" s="530"/>
      <c r="BQ1465" s="530"/>
      <c r="BR1465" s="530"/>
      <c r="BS1465" s="530"/>
      <c r="BT1465" s="530"/>
      <c r="BU1465" s="530"/>
      <c r="BV1465" s="530"/>
      <c r="BW1465" s="530"/>
      <c r="BX1465" s="530"/>
      <c r="BY1465" s="555"/>
      <c r="BZ1465" s="552"/>
      <c r="CA1465" s="530"/>
    </row>
    <row r="1466" spans="34:79" x14ac:dyDescent="0.3">
      <c r="AH1466" s="512" t="str">
        <f t="shared" si="67"/>
        <v/>
      </c>
      <c r="AI1466" s="15" t="str">
        <f t="shared" si="66"/>
        <v>655324-141819</v>
      </c>
      <c r="AJ1466" s="511">
        <f t="shared" si="68"/>
        <v>1463</v>
      </c>
      <c r="AK1466" s="514">
        <v>18</v>
      </c>
      <c r="AL1466" s="514" t="s">
        <v>1478</v>
      </c>
      <c r="AM1466" s="514" t="s">
        <v>4209</v>
      </c>
      <c r="AN1466" s="514" t="s">
        <v>4516</v>
      </c>
      <c r="AO1466" s="514">
        <v>655449</v>
      </c>
      <c r="AP1466" s="514">
        <v>141747</v>
      </c>
      <c r="AQ1466" s="514" t="s">
        <v>4519</v>
      </c>
      <c r="AR1466" s="514" t="s">
        <v>861</v>
      </c>
      <c r="AS1466" s="514">
        <v>655324</v>
      </c>
      <c r="AT1466" s="514">
        <v>141819</v>
      </c>
      <c r="AU1466" s="514">
        <v>86</v>
      </c>
      <c r="AV1466" s="514" t="s">
        <v>719</v>
      </c>
      <c r="AW1466" s="514" t="s">
        <v>2635</v>
      </c>
      <c r="AX1466" s="514">
        <v>10</v>
      </c>
      <c r="AY1466" s="514">
        <v>2</v>
      </c>
      <c r="AZ1466" s="514">
        <v>1862</v>
      </c>
      <c r="BA1466" s="514" t="s">
        <v>158</v>
      </c>
      <c r="BB1466" s="515" t="s">
        <v>861</v>
      </c>
      <c r="BC1466" s="515"/>
      <c r="BD1466" s="515"/>
      <c r="BE1466" s="530"/>
      <c r="BF1466" s="547"/>
      <c r="BG1466" s="530"/>
      <c r="BH1466" s="530"/>
      <c r="BI1466" s="530"/>
      <c r="BJ1466" s="560"/>
      <c r="BK1466" s="560"/>
      <c r="BL1466" s="530"/>
      <c r="BM1466" s="530"/>
      <c r="BN1466" s="530"/>
      <c r="BO1466" s="530"/>
      <c r="BP1466" s="530"/>
      <c r="BQ1466" s="530"/>
      <c r="BR1466" s="530"/>
      <c r="BS1466" s="530"/>
      <c r="BT1466" s="530"/>
      <c r="BU1466" s="530"/>
      <c r="BV1466" s="530"/>
      <c r="BW1466" s="530"/>
      <c r="BX1466" s="530"/>
      <c r="BY1466" s="555"/>
      <c r="BZ1466" s="552"/>
      <c r="CA1466" s="530"/>
    </row>
    <row r="1467" spans="34:79" x14ac:dyDescent="0.3">
      <c r="AH1467" s="512" t="str">
        <f t="shared" si="67"/>
        <v/>
      </c>
      <c r="AI1467" s="15" t="str">
        <f t="shared" si="66"/>
        <v>655607-141896</v>
      </c>
      <c r="AJ1467" s="511">
        <f t="shared" si="68"/>
        <v>1464</v>
      </c>
      <c r="AK1467" s="514">
        <v>18</v>
      </c>
      <c r="AL1467" s="514" t="s">
        <v>1478</v>
      </c>
      <c r="AM1467" s="514" t="s">
        <v>4209</v>
      </c>
      <c r="AN1467" s="514" t="s">
        <v>4516</v>
      </c>
      <c r="AO1467" s="514">
        <v>655449</v>
      </c>
      <c r="AP1467" s="514">
        <v>141747</v>
      </c>
      <c r="AQ1467" s="514" t="s">
        <v>3834</v>
      </c>
      <c r="AR1467" s="514" t="s">
        <v>861</v>
      </c>
      <c r="AS1467" s="514">
        <v>655607</v>
      </c>
      <c r="AT1467" s="514">
        <v>141896</v>
      </c>
      <c r="AU1467" s="514">
        <v>86</v>
      </c>
      <c r="AV1467" s="514" t="s">
        <v>719</v>
      </c>
      <c r="AW1467" s="514" t="s">
        <v>2635</v>
      </c>
      <c r="AX1467" s="514">
        <v>10</v>
      </c>
      <c r="AY1467" s="514">
        <v>2.6</v>
      </c>
      <c r="AZ1467" s="514">
        <v>1862</v>
      </c>
      <c r="BA1467" s="514" t="s">
        <v>158</v>
      </c>
      <c r="BB1467" s="515" t="s">
        <v>3646</v>
      </c>
      <c r="BC1467" s="515"/>
      <c r="BD1467" s="515"/>
      <c r="BE1467" s="530"/>
      <c r="BF1467" s="547"/>
      <c r="BG1467" s="530"/>
      <c r="BH1467" s="530"/>
      <c r="BI1467" s="530"/>
      <c r="BJ1467" s="560"/>
      <c r="BK1467" s="560"/>
      <c r="BL1467" s="530"/>
      <c r="BM1467" s="530"/>
      <c r="BN1467" s="530"/>
      <c r="BO1467" s="530"/>
      <c r="BP1467" s="530"/>
      <c r="BQ1467" s="530"/>
      <c r="BR1467" s="530"/>
      <c r="BS1467" s="530"/>
      <c r="BT1467" s="530"/>
      <c r="BU1467" s="530"/>
      <c r="BV1467" s="530"/>
      <c r="BW1467" s="530"/>
      <c r="BX1467" s="530"/>
      <c r="BY1467" s="555"/>
      <c r="BZ1467" s="552"/>
      <c r="CA1467" s="530"/>
    </row>
    <row r="1468" spans="34:79" x14ac:dyDescent="0.3">
      <c r="AH1468" s="512" t="str">
        <f t="shared" si="67"/>
        <v/>
      </c>
      <c r="AI1468" s="15" t="str">
        <f t="shared" si="66"/>
        <v>655714-142077</v>
      </c>
      <c r="AJ1468" s="511">
        <f t="shared" si="68"/>
        <v>1465</v>
      </c>
      <c r="AK1468" s="514">
        <v>18</v>
      </c>
      <c r="AL1468" s="514" t="s">
        <v>1478</v>
      </c>
      <c r="AM1468" s="514" t="s">
        <v>4209</v>
      </c>
      <c r="AN1468" s="514" t="s">
        <v>4516</v>
      </c>
      <c r="AO1468" s="514">
        <v>655449</v>
      </c>
      <c r="AP1468" s="514">
        <v>141747</v>
      </c>
      <c r="AQ1468" s="514" t="s">
        <v>4520</v>
      </c>
      <c r="AR1468" s="514" t="s">
        <v>861</v>
      </c>
      <c r="AS1468" s="514">
        <v>655714</v>
      </c>
      <c r="AT1468" s="514">
        <v>142077</v>
      </c>
      <c r="AU1468" s="514">
        <v>104</v>
      </c>
      <c r="AV1468" s="514" t="s">
        <v>718</v>
      </c>
      <c r="AW1468" s="514" t="s">
        <v>2635</v>
      </c>
      <c r="AX1468" s="514">
        <v>2.4</v>
      </c>
      <c r="AY1468" s="514">
        <v>6.7</v>
      </c>
      <c r="AZ1468" s="514">
        <v>1862</v>
      </c>
      <c r="BA1468" s="514" t="s">
        <v>158</v>
      </c>
      <c r="BB1468" s="515" t="s">
        <v>861</v>
      </c>
      <c r="BC1468" s="515"/>
      <c r="BD1468" s="515"/>
      <c r="BE1468" s="530"/>
      <c r="BF1468" s="547"/>
      <c r="BG1468" s="530"/>
      <c r="BH1468" s="530"/>
      <c r="BI1468" s="530"/>
      <c r="BJ1468" s="560"/>
      <c r="BK1468" s="560"/>
      <c r="BL1468" s="530"/>
      <c r="BM1468" s="530"/>
      <c r="BN1468" s="530"/>
      <c r="BO1468" s="530"/>
      <c r="BP1468" s="530"/>
      <c r="BQ1468" s="530"/>
      <c r="BR1468" s="530"/>
      <c r="BS1468" s="530"/>
      <c r="BT1468" s="530"/>
      <c r="BU1468" s="530"/>
      <c r="BV1468" s="530"/>
      <c r="BW1468" s="530"/>
      <c r="BX1468" s="530"/>
      <c r="BY1468" s="555"/>
      <c r="BZ1468" s="552"/>
      <c r="CA1468" s="530"/>
    </row>
    <row r="1469" spans="34:79" x14ac:dyDescent="0.3">
      <c r="AH1469" s="512" t="str">
        <f t="shared" si="67"/>
        <v/>
      </c>
      <c r="AI1469" s="15" t="str">
        <f t="shared" si="66"/>
        <v>655783-142026</v>
      </c>
      <c r="AJ1469" s="511">
        <f t="shared" si="68"/>
        <v>1466</v>
      </c>
      <c r="AK1469" s="514">
        <v>18</v>
      </c>
      <c r="AL1469" s="514" t="s">
        <v>1478</v>
      </c>
      <c r="AM1469" s="514" t="s">
        <v>4209</v>
      </c>
      <c r="AN1469" s="514" t="s">
        <v>4516</v>
      </c>
      <c r="AO1469" s="514">
        <v>655449</v>
      </c>
      <c r="AP1469" s="514">
        <v>141747</v>
      </c>
      <c r="AQ1469" s="514" t="s">
        <v>4521</v>
      </c>
      <c r="AR1469" s="514" t="s">
        <v>861</v>
      </c>
      <c r="AS1469" s="514">
        <v>655783</v>
      </c>
      <c r="AT1469" s="514">
        <v>142026</v>
      </c>
      <c r="AU1469" s="514">
        <v>94</v>
      </c>
      <c r="AV1469" s="514" t="s">
        <v>719</v>
      </c>
      <c r="AW1469" s="514" t="s">
        <v>2635</v>
      </c>
      <c r="AX1469" s="514">
        <v>3.5</v>
      </c>
      <c r="AY1469" s="514">
        <v>5.5</v>
      </c>
      <c r="AZ1469" s="514">
        <v>1862</v>
      </c>
      <c r="BA1469" s="514" t="s">
        <v>158</v>
      </c>
      <c r="BB1469" s="515" t="s">
        <v>3646</v>
      </c>
      <c r="BC1469" s="515"/>
      <c r="BD1469" s="515"/>
      <c r="BE1469" s="530"/>
      <c r="BF1469" s="547"/>
      <c r="BG1469" s="530"/>
      <c r="BH1469" s="530"/>
      <c r="BI1469" s="530"/>
      <c r="BJ1469" s="560"/>
      <c r="BK1469" s="560"/>
      <c r="BL1469" s="530"/>
      <c r="BM1469" s="530"/>
      <c r="BN1469" s="530"/>
      <c r="BO1469" s="530"/>
      <c r="BP1469" s="530"/>
      <c r="BQ1469" s="530"/>
      <c r="BR1469" s="530"/>
      <c r="BS1469" s="530"/>
      <c r="BT1469" s="530"/>
      <c r="BU1469" s="530"/>
      <c r="BV1469" s="530"/>
      <c r="BW1469" s="530"/>
      <c r="BX1469" s="530"/>
      <c r="BY1469" s="555"/>
      <c r="BZ1469" s="552"/>
      <c r="CA1469" s="530"/>
    </row>
    <row r="1470" spans="34:79" x14ac:dyDescent="0.3">
      <c r="AH1470" s="512" t="str">
        <f t="shared" si="67"/>
        <v/>
      </c>
      <c r="AI1470" s="15" t="str">
        <f t="shared" si="66"/>
        <v>661747-143718</v>
      </c>
      <c r="AJ1470" s="511">
        <f t="shared" si="68"/>
        <v>1467</v>
      </c>
      <c r="AK1470" s="514">
        <v>18</v>
      </c>
      <c r="AL1470" s="514" t="s">
        <v>1478</v>
      </c>
      <c r="AM1470" s="514" t="s">
        <v>2798</v>
      </c>
      <c r="AN1470" s="514" t="s">
        <v>4516</v>
      </c>
      <c r="AO1470" s="514">
        <v>654513</v>
      </c>
      <c r="AP1470" s="514">
        <v>140127</v>
      </c>
      <c r="AQ1470" s="514" t="s">
        <v>4522</v>
      </c>
      <c r="AR1470" s="514" t="s">
        <v>861</v>
      </c>
      <c r="AS1470" s="514">
        <v>661747</v>
      </c>
      <c r="AT1470" s="514">
        <v>143718</v>
      </c>
      <c r="AU1470" s="514">
        <v>189</v>
      </c>
      <c r="AV1470" s="514" t="s">
        <v>718</v>
      </c>
      <c r="AW1470" s="514" t="s">
        <v>2747</v>
      </c>
      <c r="AX1470" s="514">
        <v>0.5</v>
      </c>
      <c r="AY1470" s="514">
        <v>0.6</v>
      </c>
      <c r="AZ1470" s="514">
        <v>1863</v>
      </c>
      <c r="BA1470" s="514" t="s">
        <v>208</v>
      </c>
      <c r="BB1470" s="515" t="s">
        <v>2799</v>
      </c>
      <c r="BC1470" s="515"/>
      <c r="BD1470" s="515"/>
      <c r="BE1470" s="530"/>
      <c r="BF1470" s="547"/>
      <c r="BG1470" s="530"/>
      <c r="BH1470" s="530"/>
      <c r="BI1470" s="530"/>
      <c r="BJ1470" s="560"/>
      <c r="BK1470" s="560"/>
      <c r="BL1470" s="530"/>
      <c r="BM1470" s="530"/>
      <c r="BN1470" s="530"/>
      <c r="BO1470" s="530"/>
      <c r="BP1470" s="530"/>
      <c r="BQ1470" s="530"/>
      <c r="BR1470" s="530"/>
      <c r="BS1470" s="530"/>
      <c r="BT1470" s="530"/>
      <c r="BU1470" s="530"/>
      <c r="BV1470" s="530"/>
      <c r="BW1470" s="530"/>
      <c r="BX1470" s="530"/>
      <c r="BY1470" s="555"/>
      <c r="BZ1470" s="552"/>
      <c r="CA1470" s="530"/>
    </row>
    <row r="1471" spans="34:79" x14ac:dyDescent="0.3">
      <c r="AH1471" s="512" t="str">
        <f t="shared" si="67"/>
        <v/>
      </c>
      <c r="AI1471" s="15" t="str">
        <f t="shared" si="66"/>
        <v>661921-143576</v>
      </c>
      <c r="AJ1471" s="511">
        <f t="shared" si="68"/>
        <v>1468</v>
      </c>
      <c r="AK1471" s="514">
        <v>18</v>
      </c>
      <c r="AL1471" s="514" t="s">
        <v>1478</v>
      </c>
      <c r="AM1471" s="514" t="s">
        <v>2798</v>
      </c>
      <c r="AN1471" s="514" t="s">
        <v>4516</v>
      </c>
      <c r="AO1471" s="514">
        <v>654513</v>
      </c>
      <c r="AP1471" s="514">
        <v>140127</v>
      </c>
      <c r="AQ1471" s="514" t="s">
        <v>4523</v>
      </c>
      <c r="AR1471" s="514" t="s">
        <v>3440</v>
      </c>
      <c r="AS1471" s="514">
        <v>661921</v>
      </c>
      <c r="AT1471" s="514">
        <v>143576</v>
      </c>
      <c r="AU1471" s="514">
        <v>188</v>
      </c>
      <c r="AV1471" s="514" t="s">
        <v>719</v>
      </c>
      <c r="AW1471" s="514" t="s">
        <v>2747</v>
      </c>
      <c r="AX1471" s="514">
        <v>0.1</v>
      </c>
      <c r="AY1471" s="514">
        <v>0.6</v>
      </c>
      <c r="AZ1471" s="514">
        <v>1863</v>
      </c>
      <c r="BA1471" s="514" t="s">
        <v>208</v>
      </c>
      <c r="BB1471" s="515" t="s">
        <v>2799</v>
      </c>
      <c r="BC1471" s="515"/>
      <c r="BD1471" s="515"/>
      <c r="BE1471" s="530"/>
      <c r="BF1471" s="547"/>
      <c r="BG1471" s="530"/>
      <c r="BH1471" s="530"/>
      <c r="BI1471" s="530"/>
      <c r="BJ1471" s="560"/>
      <c r="BK1471" s="560"/>
      <c r="BL1471" s="530"/>
      <c r="BM1471" s="530"/>
      <c r="BN1471" s="530"/>
      <c r="BO1471" s="530"/>
      <c r="BP1471" s="530"/>
      <c r="BQ1471" s="530"/>
      <c r="BR1471" s="530"/>
      <c r="BS1471" s="530"/>
      <c r="BT1471" s="530"/>
      <c r="BU1471" s="530"/>
      <c r="BV1471" s="530"/>
      <c r="BW1471" s="530"/>
      <c r="BX1471" s="530"/>
      <c r="BY1471" s="555"/>
      <c r="BZ1471" s="552"/>
      <c r="CA1471" s="530"/>
    </row>
    <row r="1472" spans="34:79" x14ac:dyDescent="0.3">
      <c r="AH1472" s="512" t="str">
        <f t="shared" si="67"/>
        <v/>
      </c>
      <c r="AI1472" s="15" t="str">
        <f t="shared" si="66"/>
        <v>661932-143573</v>
      </c>
      <c r="AJ1472" s="511">
        <f t="shared" si="68"/>
        <v>1469</v>
      </c>
      <c r="AK1472" s="514">
        <v>18</v>
      </c>
      <c r="AL1472" s="514" t="s">
        <v>1478</v>
      </c>
      <c r="AM1472" s="514" t="s">
        <v>2798</v>
      </c>
      <c r="AN1472" s="514" t="s">
        <v>4516</v>
      </c>
      <c r="AO1472" s="514">
        <v>654513</v>
      </c>
      <c r="AP1472" s="514">
        <v>140127</v>
      </c>
      <c r="AQ1472" s="514" t="s">
        <v>4524</v>
      </c>
      <c r="AR1472" s="514" t="s">
        <v>861</v>
      </c>
      <c r="AS1472" s="514">
        <v>661932</v>
      </c>
      <c r="AT1472" s="514">
        <v>143573</v>
      </c>
      <c r="AU1472" s="514">
        <v>187</v>
      </c>
      <c r="AV1472" s="514" t="s">
        <v>719</v>
      </c>
      <c r="AW1472" s="514" t="s">
        <v>2747</v>
      </c>
      <c r="AX1472" s="514">
        <v>0.2</v>
      </c>
      <c r="AY1472" s="514">
        <v>0.5</v>
      </c>
      <c r="AZ1472" s="514">
        <v>1863</v>
      </c>
      <c r="BA1472" s="514" t="s">
        <v>208</v>
      </c>
      <c r="BB1472" s="515" t="s">
        <v>2799</v>
      </c>
      <c r="BC1472" s="515"/>
      <c r="BD1472" s="515"/>
      <c r="BE1472" s="530"/>
      <c r="BF1472" s="547"/>
      <c r="BG1472" s="530"/>
      <c r="BH1472" s="530"/>
      <c r="BI1472" s="530"/>
      <c r="BJ1472" s="560"/>
      <c r="BK1472" s="560"/>
      <c r="BL1472" s="530"/>
      <c r="BM1472" s="530"/>
      <c r="BN1472" s="530"/>
      <c r="BO1472" s="530"/>
      <c r="BP1472" s="530"/>
      <c r="BQ1472" s="530"/>
      <c r="BR1472" s="530"/>
      <c r="BS1472" s="530"/>
      <c r="BT1472" s="530"/>
      <c r="BU1472" s="530"/>
      <c r="BV1472" s="530"/>
      <c r="BW1472" s="530"/>
      <c r="BX1472" s="530"/>
      <c r="BY1472" s="555"/>
      <c r="BZ1472" s="552"/>
      <c r="CA1472" s="530"/>
    </row>
    <row r="1473" spans="34:79" x14ac:dyDescent="0.3">
      <c r="AH1473" s="512" t="str">
        <f t="shared" si="67"/>
        <v/>
      </c>
      <c r="AI1473" s="15" t="str">
        <f t="shared" si="66"/>
        <v>660035-142312</v>
      </c>
      <c r="AJ1473" s="511">
        <f t="shared" si="68"/>
        <v>1470</v>
      </c>
      <c r="AK1473" s="514">
        <v>18</v>
      </c>
      <c r="AL1473" s="514" t="s">
        <v>1478</v>
      </c>
      <c r="AM1473" s="514" t="s">
        <v>4525</v>
      </c>
      <c r="AN1473" s="514" t="s">
        <v>4526</v>
      </c>
      <c r="AO1473" s="514">
        <v>658500</v>
      </c>
      <c r="AP1473" s="514">
        <v>142441</v>
      </c>
      <c r="AQ1473" s="514" t="s">
        <v>4527</v>
      </c>
      <c r="AR1473" s="514" t="s">
        <v>861</v>
      </c>
      <c r="AS1473" s="514">
        <v>660035</v>
      </c>
      <c r="AT1473" s="514">
        <v>142312</v>
      </c>
      <c r="AU1473" s="514">
        <v>147</v>
      </c>
      <c r="AV1473" s="514" t="s">
        <v>718</v>
      </c>
      <c r="AW1473" s="514" t="s">
        <v>2640</v>
      </c>
      <c r="AX1473" s="514">
        <v>2.7</v>
      </c>
      <c r="AY1473" s="514">
        <v>0</v>
      </c>
      <c r="AZ1473" s="514">
        <v>1883</v>
      </c>
      <c r="BA1473" s="514" t="s">
        <v>224</v>
      </c>
      <c r="BB1473" s="515" t="s">
        <v>861</v>
      </c>
      <c r="BC1473" s="515"/>
      <c r="BD1473" s="515"/>
      <c r="BE1473" s="530"/>
      <c r="BF1473" s="547"/>
      <c r="BG1473" s="530"/>
      <c r="BH1473" s="530"/>
      <c r="BI1473" s="530"/>
      <c r="BJ1473" s="560"/>
      <c r="BK1473" s="560"/>
      <c r="BL1473" s="530"/>
      <c r="BM1473" s="530"/>
      <c r="BN1473" s="530"/>
      <c r="BO1473" s="530"/>
      <c r="BP1473" s="530"/>
      <c r="BQ1473" s="530"/>
      <c r="BR1473" s="530"/>
      <c r="BS1473" s="530"/>
      <c r="BT1473" s="530"/>
      <c r="BU1473" s="530"/>
      <c r="BV1473" s="530"/>
      <c r="BW1473" s="530"/>
      <c r="BX1473" s="530"/>
      <c r="BY1473" s="555"/>
      <c r="BZ1473" s="552"/>
      <c r="CA1473" s="530"/>
    </row>
    <row r="1474" spans="34:79" x14ac:dyDescent="0.3">
      <c r="AH1474" s="512" t="str">
        <f t="shared" si="67"/>
        <v/>
      </c>
      <c r="AI1474" s="15" t="str">
        <f t="shared" si="66"/>
        <v>660052-142307</v>
      </c>
      <c r="AJ1474" s="511">
        <f t="shared" si="68"/>
        <v>1471</v>
      </c>
      <c r="AK1474" s="514">
        <v>18</v>
      </c>
      <c r="AL1474" s="514" t="s">
        <v>1478</v>
      </c>
      <c r="AM1474" s="514" t="s">
        <v>2663</v>
      </c>
      <c r="AN1474" s="514" t="s">
        <v>4526</v>
      </c>
      <c r="AO1474" s="514">
        <v>658500</v>
      </c>
      <c r="AP1474" s="514">
        <v>142441</v>
      </c>
      <c r="AQ1474" s="514" t="s">
        <v>4528</v>
      </c>
      <c r="AR1474" s="514" t="s">
        <v>861</v>
      </c>
      <c r="AS1474" s="514">
        <v>660052</v>
      </c>
      <c r="AT1474" s="514">
        <v>142307</v>
      </c>
      <c r="AU1474" s="514">
        <v>153</v>
      </c>
      <c r="AV1474" s="514" t="s">
        <v>718</v>
      </c>
      <c r="AW1474" s="514" t="s">
        <v>718</v>
      </c>
      <c r="AX1474" s="514">
        <v>2.5</v>
      </c>
      <c r="AY1474" s="514">
        <v>0.2</v>
      </c>
      <c r="AZ1474" s="514">
        <v>1883</v>
      </c>
      <c r="BA1474" s="514" t="s">
        <v>224</v>
      </c>
      <c r="BB1474" s="515" t="s">
        <v>861</v>
      </c>
      <c r="BC1474" s="515"/>
      <c r="BD1474" s="515"/>
      <c r="BE1474" s="530"/>
      <c r="BF1474" s="547"/>
      <c r="BG1474" s="530"/>
      <c r="BH1474" s="530"/>
      <c r="BI1474" s="530"/>
      <c r="BJ1474" s="560"/>
      <c r="BK1474" s="560"/>
      <c r="BL1474" s="530"/>
      <c r="BM1474" s="530"/>
      <c r="BN1474" s="530"/>
      <c r="BO1474" s="530"/>
      <c r="BP1474" s="530"/>
      <c r="BQ1474" s="530"/>
      <c r="BR1474" s="530"/>
      <c r="BS1474" s="530"/>
      <c r="BT1474" s="530"/>
      <c r="BU1474" s="530"/>
      <c r="BV1474" s="530"/>
      <c r="BW1474" s="530"/>
      <c r="BX1474" s="530"/>
      <c r="BY1474" s="555"/>
      <c r="BZ1474" s="552"/>
      <c r="CA1474" s="530"/>
    </row>
    <row r="1475" spans="34:79" x14ac:dyDescent="0.3">
      <c r="AH1475" s="512" t="str">
        <f t="shared" si="67"/>
        <v/>
      </c>
      <c r="AI1475" s="15" t="str">
        <f t="shared" si="66"/>
        <v>658260-143056</v>
      </c>
      <c r="AJ1475" s="511">
        <f t="shared" si="68"/>
        <v>1472</v>
      </c>
      <c r="AK1475" s="514">
        <v>18</v>
      </c>
      <c r="AL1475" s="514" t="s">
        <v>1478</v>
      </c>
      <c r="AM1475" s="514" t="s">
        <v>2798</v>
      </c>
      <c r="AN1475" s="514" t="s">
        <v>4529</v>
      </c>
      <c r="AO1475" s="514">
        <v>654513</v>
      </c>
      <c r="AP1475" s="514">
        <v>140127</v>
      </c>
      <c r="AQ1475" s="514" t="s">
        <v>4530</v>
      </c>
      <c r="AR1475" s="514" t="s">
        <v>861</v>
      </c>
      <c r="AS1475" s="514">
        <v>658260</v>
      </c>
      <c r="AT1475" s="514">
        <v>143056</v>
      </c>
      <c r="AU1475" s="514">
        <v>92</v>
      </c>
      <c r="AV1475" s="514" t="s">
        <v>2681</v>
      </c>
      <c r="AW1475" s="514" t="s">
        <v>2747</v>
      </c>
      <c r="AX1475" s="514">
        <v>10</v>
      </c>
      <c r="AY1475" s="514">
        <v>5.6</v>
      </c>
      <c r="AZ1475" s="514">
        <v>1863</v>
      </c>
      <c r="BA1475" s="514" t="s">
        <v>208</v>
      </c>
      <c r="BB1475" s="515" t="s">
        <v>2735</v>
      </c>
      <c r="BC1475" s="515"/>
      <c r="BD1475" s="515"/>
      <c r="BE1475" s="530"/>
      <c r="BF1475" s="547"/>
      <c r="BG1475" s="530"/>
      <c r="BH1475" s="530"/>
      <c r="BI1475" s="530"/>
      <c r="BJ1475" s="560"/>
      <c r="BK1475" s="560"/>
      <c r="BL1475" s="530"/>
      <c r="BM1475" s="530"/>
      <c r="BN1475" s="530"/>
      <c r="BO1475" s="530"/>
      <c r="BP1475" s="530"/>
      <c r="BQ1475" s="530"/>
      <c r="BR1475" s="530"/>
      <c r="BS1475" s="530"/>
      <c r="BT1475" s="530"/>
      <c r="BU1475" s="530"/>
      <c r="BV1475" s="530"/>
      <c r="BW1475" s="530"/>
      <c r="BX1475" s="530"/>
      <c r="BY1475" s="555"/>
      <c r="BZ1475" s="552"/>
      <c r="CA1475" s="530"/>
    </row>
    <row r="1476" spans="34:79" x14ac:dyDescent="0.3">
      <c r="AH1476" s="512" t="str">
        <f t="shared" si="67"/>
        <v/>
      </c>
      <c r="AI1476" s="15" t="str">
        <f t="shared" ref="AI1476:AI1539" si="69">IF(AJ1476&lt;&gt;"",AS1476&amp;"-"&amp;AT1476,"")</f>
        <v>658273-143066</v>
      </c>
      <c r="AJ1476" s="511">
        <f t="shared" si="68"/>
        <v>1473</v>
      </c>
      <c r="AK1476" s="514">
        <v>18</v>
      </c>
      <c r="AL1476" s="514" t="s">
        <v>1478</v>
      </c>
      <c r="AM1476" s="514" t="s">
        <v>2798</v>
      </c>
      <c r="AN1476" s="514" t="s">
        <v>4529</v>
      </c>
      <c r="AO1476" s="514">
        <v>654513</v>
      </c>
      <c r="AP1476" s="514">
        <v>140127</v>
      </c>
      <c r="AQ1476" s="514" t="s">
        <v>4531</v>
      </c>
      <c r="AR1476" s="514" t="s">
        <v>861</v>
      </c>
      <c r="AS1476" s="514">
        <v>658273</v>
      </c>
      <c r="AT1476" s="514">
        <v>143066</v>
      </c>
      <c r="AU1476" s="514">
        <v>93</v>
      </c>
      <c r="AV1476" s="514" t="s">
        <v>2681</v>
      </c>
      <c r="AW1476" s="514" t="s">
        <v>2747</v>
      </c>
      <c r="AX1476" s="514">
        <v>10</v>
      </c>
      <c r="AY1476" s="514">
        <v>5.8</v>
      </c>
      <c r="AZ1476" s="514">
        <v>1863</v>
      </c>
      <c r="BA1476" s="514" t="s">
        <v>208</v>
      </c>
      <c r="BB1476" s="515" t="s">
        <v>2735</v>
      </c>
      <c r="BC1476" s="515"/>
      <c r="BD1476" s="515"/>
      <c r="BE1476" s="530"/>
      <c r="BF1476" s="547"/>
      <c r="BG1476" s="530"/>
      <c r="BH1476" s="530"/>
      <c r="BI1476" s="530"/>
      <c r="BJ1476" s="560"/>
      <c r="BK1476" s="560"/>
      <c r="BL1476" s="530"/>
      <c r="BM1476" s="530"/>
      <c r="BN1476" s="530"/>
      <c r="BO1476" s="530"/>
      <c r="BP1476" s="530"/>
      <c r="BQ1476" s="530"/>
      <c r="BR1476" s="530"/>
      <c r="BS1476" s="530"/>
      <c r="BT1476" s="530"/>
      <c r="BU1476" s="530"/>
      <c r="BV1476" s="530"/>
      <c r="BW1476" s="530"/>
      <c r="BX1476" s="530"/>
      <c r="BY1476" s="555"/>
      <c r="BZ1476" s="552"/>
      <c r="CA1476" s="530"/>
    </row>
    <row r="1477" spans="34:79" x14ac:dyDescent="0.3">
      <c r="AH1477" s="512" t="str">
        <f t="shared" ref="AH1477:AH1540" si="70">IF(AJ1477&lt;&gt;"",IF(OR(AND(AN1477=AN1476,AQ1477=AQ1476),AND(AN1477=AN1478,AQ1477=AQ1478)),"OBS! förväxlingsrisk =&gt;",""),"")</f>
        <v/>
      </c>
      <c r="AI1477" s="15" t="str">
        <f t="shared" si="69"/>
        <v>658298-143071</v>
      </c>
      <c r="AJ1477" s="511">
        <f t="shared" ref="AJ1477:AJ1540" si="71">IF(AK1477&lt;&gt;"",AJ1476+1,"")</f>
        <v>1474</v>
      </c>
      <c r="AK1477" s="514">
        <v>18</v>
      </c>
      <c r="AL1477" s="514" t="s">
        <v>1478</v>
      </c>
      <c r="AM1477" s="514" t="s">
        <v>2798</v>
      </c>
      <c r="AN1477" s="514" t="s">
        <v>4529</v>
      </c>
      <c r="AO1477" s="514">
        <v>654513</v>
      </c>
      <c r="AP1477" s="514">
        <v>140127</v>
      </c>
      <c r="AQ1477" s="514" t="s">
        <v>4532</v>
      </c>
      <c r="AR1477" s="514" t="s">
        <v>861</v>
      </c>
      <c r="AS1477" s="514">
        <v>658298</v>
      </c>
      <c r="AT1477" s="514">
        <v>143071</v>
      </c>
      <c r="AU1477" s="514">
        <v>91</v>
      </c>
      <c r="AV1477" s="514" t="s">
        <v>2681</v>
      </c>
      <c r="AW1477" s="514" t="s">
        <v>2747</v>
      </c>
      <c r="AX1477" s="514">
        <v>10</v>
      </c>
      <c r="AY1477" s="514">
        <v>5.2</v>
      </c>
      <c r="AZ1477" s="514">
        <v>1883</v>
      </c>
      <c r="BA1477" s="514" t="s">
        <v>224</v>
      </c>
      <c r="BB1477" s="515" t="s">
        <v>861</v>
      </c>
      <c r="BC1477" s="515"/>
      <c r="BD1477" s="515"/>
      <c r="BE1477" s="530"/>
      <c r="BF1477" s="547"/>
      <c r="BG1477" s="530"/>
      <c r="BH1477" s="530"/>
      <c r="BI1477" s="530"/>
      <c r="BJ1477" s="560"/>
      <c r="BK1477" s="560"/>
      <c r="BL1477" s="530"/>
      <c r="BM1477" s="530"/>
      <c r="BN1477" s="530"/>
      <c r="BO1477" s="530"/>
      <c r="BP1477" s="530"/>
      <c r="BQ1477" s="530"/>
      <c r="BR1477" s="530"/>
      <c r="BS1477" s="530"/>
      <c r="BT1477" s="530"/>
      <c r="BU1477" s="530"/>
      <c r="BV1477" s="530"/>
      <c r="BW1477" s="530"/>
      <c r="BX1477" s="530"/>
      <c r="BY1477" s="555"/>
      <c r="BZ1477" s="552"/>
      <c r="CA1477" s="530"/>
    </row>
    <row r="1478" spans="34:79" x14ac:dyDescent="0.3">
      <c r="AH1478" s="512" t="str">
        <f t="shared" si="70"/>
        <v/>
      </c>
      <c r="AI1478" s="15" t="str">
        <f t="shared" si="69"/>
        <v>658347-143077</v>
      </c>
      <c r="AJ1478" s="511">
        <f t="shared" si="71"/>
        <v>1475</v>
      </c>
      <c r="AK1478" s="514">
        <v>18</v>
      </c>
      <c r="AL1478" s="514" t="s">
        <v>1478</v>
      </c>
      <c r="AM1478" s="514" t="s">
        <v>2798</v>
      </c>
      <c r="AN1478" s="514" t="s">
        <v>4529</v>
      </c>
      <c r="AO1478" s="514">
        <v>654513</v>
      </c>
      <c r="AP1478" s="514">
        <v>140127</v>
      </c>
      <c r="AQ1478" s="514" t="s">
        <v>4533</v>
      </c>
      <c r="AR1478" s="514" t="s">
        <v>2658</v>
      </c>
      <c r="AS1478" s="514">
        <v>658347</v>
      </c>
      <c r="AT1478" s="514">
        <v>143077</v>
      </c>
      <c r="AU1478" s="514">
        <v>95</v>
      </c>
      <c r="AV1478" s="514" t="s">
        <v>2681</v>
      </c>
      <c r="AW1478" s="514" t="s">
        <v>2747</v>
      </c>
      <c r="AX1478" s="514">
        <v>10</v>
      </c>
      <c r="AY1478" s="514">
        <v>6.6</v>
      </c>
      <c r="AZ1478" s="514">
        <v>1883</v>
      </c>
      <c r="BA1478" s="514" t="s">
        <v>224</v>
      </c>
      <c r="BB1478" s="515" t="s">
        <v>2735</v>
      </c>
      <c r="BC1478" s="515"/>
      <c r="BD1478" s="515"/>
      <c r="BE1478" s="530"/>
      <c r="BF1478" s="547"/>
      <c r="BG1478" s="530"/>
      <c r="BH1478" s="530"/>
      <c r="BI1478" s="530"/>
      <c r="BJ1478" s="560"/>
      <c r="BK1478" s="560"/>
      <c r="BL1478" s="530"/>
      <c r="BM1478" s="530"/>
      <c r="BN1478" s="530"/>
      <c r="BO1478" s="530"/>
      <c r="BP1478" s="530"/>
      <c r="BQ1478" s="530"/>
      <c r="BR1478" s="530"/>
      <c r="BS1478" s="530"/>
      <c r="BT1478" s="530"/>
      <c r="BU1478" s="530"/>
      <c r="BV1478" s="530"/>
      <c r="BW1478" s="530"/>
      <c r="BX1478" s="530"/>
      <c r="BY1478" s="555"/>
      <c r="BZ1478" s="552"/>
      <c r="CA1478" s="530"/>
    </row>
    <row r="1479" spans="34:79" x14ac:dyDescent="0.3">
      <c r="AH1479" s="512" t="str">
        <f t="shared" si="70"/>
        <v/>
      </c>
      <c r="AI1479" s="15" t="str">
        <f t="shared" si="69"/>
        <v>658348-143080</v>
      </c>
      <c r="AJ1479" s="511">
        <f t="shared" si="71"/>
        <v>1476</v>
      </c>
      <c r="AK1479" s="514">
        <v>18</v>
      </c>
      <c r="AL1479" s="514" t="s">
        <v>1478</v>
      </c>
      <c r="AM1479" s="514" t="s">
        <v>2798</v>
      </c>
      <c r="AN1479" s="514" t="s">
        <v>4529</v>
      </c>
      <c r="AO1479" s="514">
        <v>654513</v>
      </c>
      <c r="AP1479" s="514">
        <v>140127</v>
      </c>
      <c r="AQ1479" s="514" t="s">
        <v>4534</v>
      </c>
      <c r="AR1479" s="514" t="s">
        <v>3490</v>
      </c>
      <c r="AS1479" s="514">
        <v>658348</v>
      </c>
      <c r="AT1479" s="514">
        <v>143080</v>
      </c>
      <c r="AU1479" s="514">
        <v>96</v>
      </c>
      <c r="AV1479" s="514" t="s">
        <v>2681</v>
      </c>
      <c r="AW1479" s="514" t="s">
        <v>2747</v>
      </c>
      <c r="AX1479" s="514">
        <v>10</v>
      </c>
      <c r="AY1479" s="514">
        <v>6.6</v>
      </c>
      <c r="AZ1479" s="514">
        <v>1883</v>
      </c>
      <c r="BA1479" s="514" t="s">
        <v>224</v>
      </c>
      <c r="BB1479" s="515" t="s">
        <v>2735</v>
      </c>
      <c r="BC1479" s="515"/>
      <c r="BD1479" s="515"/>
      <c r="BE1479" s="530"/>
      <c r="BF1479" s="547"/>
      <c r="BG1479" s="530"/>
      <c r="BH1479" s="530"/>
      <c r="BI1479" s="530"/>
      <c r="BJ1479" s="560"/>
      <c r="BK1479" s="560"/>
      <c r="BL1479" s="530"/>
      <c r="BM1479" s="530"/>
      <c r="BN1479" s="530"/>
      <c r="BO1479" s="530"/>
      <c r="BP1479" s="530"/>
      <c r="BQ1479" s="530"/>
      <c r="BR1479" s="530"/>
      <c r="BS1479" s="530"/>
      <c r="BT1479" s="530"/>
      <c r="BU1479" s="530"/>
      <c r="BV1479" s="530"/>
      <c r="BW1479" s="530"/>
      <c r="BX1479" s="530"/>
      <c r="BY1479" s="555"/>
      <c r="BZ1479" s="552"/>
      <c r="CA1479" s="530"/>
    </row>
    <row r="1480" spans="34:79" x14ac:dyDescent="0.3">
      <c r="AH1480" s="512" t="str">
        <f t="shared" si="70"/>
        <v/>
      </c>
      <c r="AI1480" s="15" t="str">
        <f t="shared" si="69"/>
        <v>658383-143109</v>
      </c>
      <c r="AJ1480" s="511">
        <f t="shared" si="71"/>
        <v>1477</v>
      </c>
      <c r="AK1480" s="514">
        <v>18</v>
      </c>
      <c r="AL1480" s="514" t="s">
        <v>1478</v>
      </c>
      <c r="AM1480" s="514" t="s">
        <v>2798</v>
      </c>
      <c r="AN1480" s="514" t="s">
        <v>4529</v>
      </c>
      <c r="AO1480" s="514">
        <v>654513</v>
      </c>
      <c r="AP1480" s="514">
        <v>140127</v>
      </c>
      <c r="AQ1480" s="514" t="s">
        <v>4535</v>
      </c>
      <c r="AR1480" s="514" t="s">
        <v>861</v>
      </c>
      <c r="AS1480" s="514">
        <v>658383</v>
      </c>
      <c r="AT1480" s="514">
        <v>143109</v>
      </c>
      <c r="AU1480" s="514">
        <v>112</v>
      </c>
      <c r="AV1480" s="514" t="s">
        <v>2681</v>
      </c>
      <c r="AW1480" s="514" t="s">
        <v>2747</v>
      </c>
      <c r="AX1480" s="514">
        <v>8.5</v>
      </c>
      <c r="AY1480" s="514">
        <v>7.1</v>
      </c>
      <c r="AZ1480" s="514">
        <v>1883</v>
      </c>
      <c r="BA1480" s="514" t="s">
        <v>224</v>
      </c>
      <c r="BB1480" s="515" t="s">
        <v>2735</v>
      </c>
      <c r="BC1480" s="515"/>
      <c r="BD1480" s="515"/>
      <c r="BE1480" s="530"/>
      <c r="BF1480" s="547"/>
      <c r="BG1480" s="530"/>
      <c r="BH1480" s="530"/>
      <c r="BI1480" s="530"/>
      <c r="BJ1480" s="560"/>
      <c r="BK1480" s="560"/>
      <c r="BL1480" s="530"/>
      <c r="BM1480" s="530"/>
      <c r="BN1480" s="530"/>
      <c r="BO1480" s="530"/>
      <c r="BP1480" s="530"/>
      <c r="BQ1480" s="530"/>
      <c r="BR1480" s="530"/>
      <c r="BS1480" s="530"/>
      <c r="BT1480" s="530"/>
      <c r="BU1480" s="530"/>
      <c r="BV1480" s="530"/>
      <c r="BW1480" s="530"/>
      <c r="BX1480" s="530"/>
      <c r="BY1480" s="555"/>
      <c r="BZ1480" s="552"/>
      <c r="CA1480" s="530"/>
    </row>
    <row r="1481" spans="34:79" x14ac:dyDescent="0.3">
      <c r="AH1481" s="512" t="str">
        <f t="shared" si="70"/>
        <v/>
      </c>
      <c r="AI1481" s="15" t="str">
        <f t="shared" si="69"/>
        <v>658477-143191</v>
      </c>
      <c r="AJ1481" s="511">
        <f t="shared" si="71"/>
        <v>1478</v>
      </c>
      <c r="AK1481" s="514">
        <v>18</v>
      </c>
      <c r="AL1481" s="514" t="s">
        <v>1478</v>
      </c>
      <c r="AM1481" s="514" t="s">
        <v>2798</v>
      </c>
      <c r="AN1481" s="514" t="s">
        <v>4529</v>
      </c>
      <c r="AO1481" s="514">
        <v>654513</v>
      </c>
      <c r="AP1481" s="514">
        <v>140127</v>
      </c>
      <c r="AQ1481" s="514" t="s">
        <v>4536</v>
      </c>
      <c r="AR1481" s="514" t="s">
        <v>861</v>
      </c>
      <c r="AS1481" s="514">
        <v>658477</v>
      </c>
      <c r="AT1481" s="514">
        <v>143191</v>
      </c>
      <c r="AU1481" s="514">
        <v>116</v>
      </c>
      <c r="AV1481" s="514" t="s">
        <v>2681</v>
      </c>
      <c r="AW1481" s="514" t="s">
        <v>2747</v>
      </c>
      <c r="AX1481" s="514">
        <v>6.7</v>
      </c>
      <c r="AY1481" s="514">
        <v>8.8000000000000007</v>
      </c>
      <c r="AZ1481" s="514">
        <v>1883</v>
      </c>
      <c r="BA1481" s="514" t="s">
        <v>224</v>
      </c>
      <c r="BB1481" s="515" t="s">
        <v>2735</v>
      </c>
      <c r="BC1481" s="515"/>
      <c r="BD1481" s="515"/>
      <c r="BE1481" s="530"/>
      <c r="BF1481" s="547"/>
      <c r="BG1481" s="530"/>
      <c r="BH1481" s="530"/>
      <c r="BI1481" s="530"/>
      <c r="BJ1481" s="560"/>
      <c r="BK1481" s="560"/>
      <c r="BL1481" s="530"/>
      <c r="BM1481" s="530"/>
      <c r="BN1481" s="530"/>
      <c r="BO1481" s="530"/>
      <c r="BP1481" s="530"/>
      <c r="BQ1481" s="530"/>
      <c r="BR1481" s="530"/>
      <c r="BS1481" s="530"/>
      <c r="BT1481" s="530"/>
      <c r="BU1481" s="530"/>
      <c r="BV1481" s="530"/>
      <c r="BW1481" s="530"/>
      <c r="BX1481" s="530"/>
      <c r="BY1481" s="555"/>
      <c r="BZ1481" s="552"/>
      <c r="CA1481" s="530"/>
    </row>
    <row r="1482" spans="34:79" x14ac:dyDescent="0.3">
      <c r="AH1482" s="512" t="str">
        <f t="shared" si="70"/>
        <v/>
      </c>
      <c r="AI1482" s="15" t="str">
        <f t="shared" si="69"/>
        <v>658481-143192</v>
      </c>
      <c r="AJ1482" s="511">
        <f t="shared" si="71"/>
        <v>1479</v>
      </c>
      <c r="AK1482" s="514">
        <v>18</v>
      </c>
      <c r="AL1482" s="514" t="s">
        <v>1478</v>
      </c>
      <c r="AM1482" s="514" t="s">
        <v>2798</v>
      </c>
      <c r="AN1482" s="514" t="s">
        <v>4529</v>
      </c>
      <c r="AO1482" s="514">
        <v>654513</v>
      </c>
      <c r="AP1482" s="514">
        <v>140127</v>
      </c>
      <c r="AQ1482" s="514" t="s">
        <v>4537</v>
      </c>
      <c r="AR1482" s="514" t="s">
        <v>861</v>
      </c>
      <c r="AS1482" s="514">
        <v>658481</v>
      </c>
      <c r="AT1482" s="514">
        <v>143192</v>
      </c>
      <c r="AU1482" s="514">
        <v>117</v>
      </c>
      <c r="AV1482" s="514" t="s">
        <v>2681</v>
      </c>
      <c r="AW1482" s="514" t="s">
        <v>2747</v>
      </c>
      <c r="AX1482" s="514">
        <v>6.7</v>
      </c>
      <c r="AY1482" s="514">
        <v>8.8000000000000007</v>
      </c>
      <c r="AZ1482" s="514">
        <v>1883</v>
      </c>
      <c r="BA1482" s="514" t="s">
        <v>224</v>
      </c>
      <c r="BB1482" s="515" t="s">
        <v>2735</v>
      </c>
      <c r="BC1482" s="515"/>
      <c r="BD1482" s="515"/>
      <c r="BE1482" s="530"/>
      <c r="BF1482" s="547"/>
      <c r="BG1482" s="530"/>
      <c r="BH1482" s="530"/>
      <c r="BI1482" s="530"/>
      <c r="BJ1482" s="560"/>
      <c r="BK1482" s="560"/>
      <c r="BL1482" s="530"/>
      <c r="BM1482" s="530"/>
      <c r="BN1482" s="530"/>
      <c r="BO1482" s="530"/>
      <c r="BP1482" s="530"/>
      <c r="BQ1482" s="530"/>
      <c r="BR1482" s="530"/>
      <c r="BS1482" s="530"/>
      <c r="BT1482" s="530"/>
      <c r="BU1482" s="530"/>
      <c r="BV1482" s="530"/>
      <c r="BW1482" s="530"/>
      <c r="BX1482" s="530"/>
      <c r="BY1482" s="555"/>
      <c r="BZ1482" s="552"/>
      <c r="CA1482" s="530"/>
    </row>
    <row r="1483" spans="34:79" x14ac:dyDescent="0.3">
      <c r="AH1483" s="512" t="str">
        <f t="shared" si="70"/>
        <v/>
      </c>
      <c r="AI1483" s="15" t="str">
        <f t="shared" si="69"/>
        <v>658498-143202</v>
      </c>
      <c r="AJ1483" s="511">
        <f t="shared" si="71"/>
        <v>1480</v>
      </c>
      <c r="AK1483" s="514">
        <v>18</v>
      </c>
      <c r="AL1483" s="514" t="s">
        <v>1478</v>
      </c>
      <c r="AM1483" s="514" t="s">
        <v>2798</v>
      </c>
      <c r="AN1483" s="514" t="s">
        <v>4529</v>
      </c>
      <c r="AO1483" s="514">
        <v>654513</v>
      </c>
      <c r="AP1483" s="514">
        <v>140127</v>
      </c>
      <c r="AQ1483" s="514" t="s">
        <v>4538</v>
      </c>
      <c r="AR1483" s="514" t="s">
        <v>2672</v>
      </c>
      <c r="AS1483" s="514">
        <v>658498</v>
      </c>
      <c r="AT1483" s="514">
        <v>143202</v>
      </c>
      <c r="AU1483" s="514">
        <v>120</v>
      </c>
      <c r="AV1483" s="514" t="s">
        <v>2681</v>
      </c>
      <c r="AW1483" s="514" t="s">
        <v>2747</v>
      </c>
      <c r="AX1483" s="514">
        <v>6.7</v>
      </c>
      <c r="AY1483" s="514">
        <v>8.6</v>
      </c>
      <c r="AZ1483" s="514">
        <v>1883</v>
      </c>
      <c r="BA1483" s="514" t="s">
        <v>224</v>
      </c>
      <c r="BB1483" s="515" t="s">
        <v>2735</v>
      </c>
      <c r="BC1483" s="515"/>
      <c r="BD1483" s="515"/>
      <c r="BE1483" s="530"/>
      <c r="BF1483" s="547"/>
      <c r="BG1483" s="530"/>
      <c r="BH1483" s="530"/>
      <c r="BI1483" s="530"/>
      <c r="BJ1483" s="560"/>
      <c r="BK1483" s="560"/>
      <c r="BL1483" s="530"/>
      <c r="BM1483" s="530"/>
      <c r="BN1483" s="530"/>
      <c r="BO1483" s="530"/>
      <c r="BP1483" s="530"/>
      <c r="BQ1483" s="530"/>
      <c r="BR1483" s="530"/>
      <c r="BS1483" s="530"/>
      <c r="BT1483" s="530"/>
      <c r="BU1483" s="530"/>
      <c r="BV1483" s="530"/>
      <c r="BW1483" s="530"/>
      <c r="BX1483" s="530"/>
      <c r="BY1483" s="555"/>
      <c r="BZ1483" s="552"/>
      <c r="CA1483" s="530"/>
    </row>
    <row r="1484" spans="34:79" x14ac:dyDescent="0.3">
      <c r="AH1484" s="512" t="str">
        <f t="shared" si="70"/>
        <v/>
      </c>
      <c r="AI1484" s="15" t="str">
        <f t="shared" si="69"/>
        <v>658502-143207</v>
      </c>
      <c r="AJ1484" s="511">
        <f t="shared" si="71"/>
        <v>1481</v>
      </c>
      <c r="AK1484" s="514">
        <v>18</v>
      </c>
      <c r="AL1484" s="514" t="s">
        <v>1478</v>
      </c>
      <c r="AM1484" s="514" t="s">
        <v>2798</v>
      </c>
      <c r="AN1484" s="514" t="s">
        <v>4529</v>
      </c>
      <c r="AO1484" s="514">
        <v>654513</v>
      </c>
      <c r="AP1484" s="514">
        <v>140127</v>
      </c>
      <c r="AQ1484" s="514" t="s">
        <v>4539</v>
      </c>
      <c r="AR1484" s="514" t="s">
        <v>861</v>
      </c>
      <c r="AS1484" s="514">
        <v>658502</v>
      </c>
      <c r="AT1484" s="514">
        <v>143207</v>
      </c>
      <c r="AU1484" s="514">
        <v>118</v>
      </c>
      <c r="AV1484" s="514" t="s">
        <v>2681</v>
      </c>
      <c r="AW1484" s="514" t="s">
        <v>2747</v>
      </c>
      <c r="AX1484" s="514">
        <v>6.6</v>
      </c>
      <c r="AY1484" s="514">
        <v>8.6999999999999993</v>
      </c>
      <c r="AZ1484" s="514">
        <v>1883</v>
      </c>
      <c r="BA1484" s="514" t="s">
        <v>224</v>
      </c>
      <c r="BB1484" s="515" t="s">
        <v>2735</v>
      </c>
      <c r="BC1484" s="515"/>
      <c r="BD1484" s="515"/>
      <c r="BE1484" s="530"/>
      <c r="BF1484" s="547"/>
      <c r="BG1484" s="530"/>
      <c r="BH1484" s="530"/>
      <c r="BI1484" s="530"/>
      <c r="BJ1484" s="560"/>
      <c r="BK1484" s="560"/>
      <c r="BL1484" s="530"/>
      <c r="BM1484" s="530"/>
      <c r="BN1484" s="530"/>
      <c r="BO1484" s="530"/>
      <c r="BP1484" s="530"/>
      <c r="BQ1484" s="530"/>
      <c r="BR1484" s="530"/>
      <c r="BS1484" s="530"/>
      <c r="BT1484" s="530"/>
      <c r="BU1484" s="530"/>
      <c r="BV1484" s="530"/>
      <c r="BW1484" s="530"/>
      <c r="BX1484" s="530"/>
      <c r="BY1484" s="555"/>
      <c r="BZ1484" s="552"/>
      <c r="CA1484" s="530"/>
    </row>
    <row r="1485" spans="34:79" x14ac:dyDescent="0.3">
      <c r="AH1485" s="512" t="str">
        <f t="shared" si="70"/>
        <v/>
      </c>
      <c r="AI1485" s="15" t="str">
        <f t="shared" si="69"/>
        <v>658669-143335</v>
      </c>
      <c r="AJ1485" s="511">
        <f t="shared" si="71"/>
        <v>1482</v>
      </c>
      <c r="AK1485" s="514">
        <v>18</v>
      </c>
      <c r="AL1485" s="514" t="s">
        <v>1478</v>
      </c>
      <c r="AM1485" s="514" t="s">
        <v>2798</v>
      </c>
      <c r="AN1485" s="514" t="s">
        <v>4529</v>
      </c>
      <c r="AO1485" s="514">
        <v>654513</v>
      </c>
      <c r="AP1485" s="514">
        <v>140127</v>
      </c>
      <c r="AQ1485" s="514" t="s">
        <v>4540</v>
      </c>
      <c r="AR1485" s="514" t="s">
        <v>861</v>
      </c>
      <c r="AS1485" s="514">
        <v>658669</v>
      </c>
      <c r="AT1485" s="514">
        <v>143335</v>
      </c>
      <c r="AU1485" s="514">
        <v>126</v>
      </c>
      <c r="AV1485" s="514" t="s">
        <v>2681</v>
      </c>
      <c r="AW1485" s="514" t="s">
        <v>2747</v>
      </c>
      <c r="AX1485" s="514">
        <v>4.3</v>
      </c>
      <c r="AY1485" s="514">
        <v>10</v>
      </c>
      <c r="AZ1485" s="514">
        <v>1883</v>
      </c>
      <c r="BA1485" s="514" t="s">
        <v>224</v>
      </c>
      <c r="BB1485" s="515" t="s">
        <v>2735</v>
      </c>
      <c r="BC1485" s="515"/>
      <c r="BD1485" s="515"/>
      <c r="BE1485" s="530"/>
      <c r="BF1485" s="547"/>
      <c r="BG1485" s="530"/>
      <c r="BH1485" s="530"/>
      <c r="BI1485" s="530"/>
      <c r="BJ1485" s="560"/>
      <c r="BK1485" s="560"/>
      <c r="BL1485" s="530"/>
      <c r="BM1485" s="530"/>
      <c r="BN1485" s="530"/>
      <c r="BO1485" s="530"/>
      <c r="BP1485" s="530"/>
      <c r="BQ1485" s="530"/>
      <c r="BR1485" s="530"/>
      <c r="BS1485" s="530"/>
      <c r="BT1485" s="530"/>
      <c r="BU1485" s="530"/>
      <c r="BV1485" s="530"/>
      <c r="BW1485" s="530"/>
      <c r="BX1485" s="530"/>
      <c r="BY1485" s="555"/>
      <c r="BZ1485" s="552"/>
      <c r="CA1485" s="530"/>
    </row>
    <row r="1486" spans="34:79" x14ac:dyDescent="0.3">
      <c r="AH1486" s="512" t="str">
        <f t="shared" si="70"/>
        <v/>
      </c>
      <c r="AI1486" s="15" t="str">
        <f t="shared" si="69"/>
        <v>658682-143347</v>
      </c>
      <c r="AJ1486" s="511">
        <f t="shared" si="71"/>
        <v>1483</v>
      </c>
      <c r="AK1486" s="514">
        <v>18</v>
      </c>
      <c r="AL1486" s="514" t="s">
        <v>1478</v>
      </c>
      <c r="AM1486" s="514" t="s">
        <v>2798</v>
      </c>
      <c r="AN1486" s="514" t="s">
        <v>4529</v>
      </c>
      <c r="AO1486" s="514">
        <v>654513</v>
      </c>
      <c r="AP1486" s="514">
        <v>140127</v>
      </c>
      <c r="AQ1486" s="514" t="s">
        <v>4541</v>
      </c>
      <c r="AR1486" s="514" t="s">
        <v>861</v>
      </c>
      <c r="AS1486" s="514">
        <v>658682</v>
      </c>
      <c r="AT1486" s="514">
        <v>143347</v>
      </c>
      <c r="AU1486" s="514">
        <v>129</v>
      </c>
      <c r="AV1486" s="514" t="s">
        <v>2681</v>
      </c>
      <c r="AW1486" s="514" t="s">
        <v>2747</v>
      </c>
      <c r="AX1486" s="514">
        <v>3.7</v>
      </c>
      <c r="AY1486" s="514">
        <v>10</v>
      </c>
      <c r="AZ1486" s="514">
        <v>1883</v>
      </c>
      <c r="BA1486" s="514" t="s">
        <v>224</v>
      </c>
      <c r="BB1486" s="515" t="s">
        <v>2735</v>
      </c>
      <c r="BC1486" s="515"/>
      <c r="BD1486" s="515"/>
      <c r="BE1486" s="530"/>
      <c r="BF1486" s="547"/>
      <c r="BG1486" s="530"/>
      <c r="BH1486" s="530"/>
      <c r="BI1486" s="530"/>
      <c r="BJ1486" s="560"/>
      <c r="BK1486" s="560"/>
      <c r="BL1486" s="530"/>
      <c r="BM1486" s="530"/>
      <c r="BN1486" s="530"/>
      <c r="BO1486" s="530"/>
      <c r="BP1486" s="530"/>
      <c r="BQ1486" s="530"/>
      <c r="BR1486" s="530"/>
      <c r="BS1486" s="530"/>
      <c r="BT1486" s="530"/>
      <c r="BU1486" s="530"/>
      <c r="BV1486" s="530"/>
      <c r="BW1486" s="530"/>
      <c r="BX1486" s="530"/>
      <c r="BY1486" s="555"/>
      <c r="BZ1486" s="552"/>
      <c r="CA1486" s="530"/>
    </row>
    <row r="1487" spans="34:79" x14ac:dyDescent="0.3">
      <c r="AH1487" s="512" t="str">
        <f t="shared" si="70"/>
        <v/>
      </c>
      <c r="AI1487" s="15" t="str">
        <f t="shared" si="69"/>
        <v>658690-143378</v>
      </c>
      <c r="AJ1487" s="511">
        <f t="shared" si="71"/>
        <v>1484</v>
      </c>
      <c r="AK1487" s="514">
        <v>18</v>
      </c>
      <c r="AL1487" s="514" t="s">
        <v>1478</v>
      </c>
      <c r="AM1487" s="514" t="s">
        <v>2798</v>
      </c>
      <c r="AN1487" s="514" t="s">
        <v>4529</v>
      </c>
      <c r="AO1487" s="514">
        <v>654513</v>
      </c>
      <c r="AP1487" s="514">
        <v>140127</v>
      </c>
      <c r="AQ1487" s="514" t="s">
        <v>4542</v>
      </c>
      <c r="AR1487" s="514" t="s">
        <v>861</v>
      </c>
      <c r="AS1487" s="514">
        <v>658690</v>
      </c>
      <c r="AT1487" s="514">
        <v>143378</v>
      </c>
      <c r="AU1487" s="514">
        <v>130</v>
      </c>
      <c r="AV1487" s="514" t="s">
        <v>2681</v>
      </c>
      <c r="AW1487" s="514" t="s">
        <v>2747</v>
      </c>
      <c r="AX1487" s="514">
        <v>3.7</v>
      </c>
      <c r="AY1487" s="514">
        <v>10</v>
      </c>
      <c r="AZ1487" s="514">
        <v>1883</v>
      </c>
      <c r="BA1487" s="514" t="s">
        <v>224</v>
      </c>
      <c r="BB1487" s="515" t="s">
        <v>2735</v>
      </c>
      <c r="BC1487" s="515"/>
      <c r="BD1487" s="515"/>
      <c r="BE1487" s="530"/>
      <c r="BF1487" s="547"/>
      <c r="BG1487" s="530"/>
      <c r="BH1487" s="530"/>
      <c r="BI1487" s="530"/>
      <c r="BJ1487" s="560"/>
      <c r="BK1487" s="560"/>
      <c r="BL1487" s="530"/>
      <c r="BM1487" s="530"/>
      <c r="BN1487" s="530"/>
      <c r="BO1487" s="530"/>
      <c r="BP1487" s="530"/>
      <c r="BQ1487" s="530"/>
      <c r="BR1487" s="530"/>
      <c r="BS1487" s="530"/>
      <c r="BT1487" s="530"/>
      <c r="BU1487" s="530"/>
      <c r="BV1487" s="530"/>
      <c r="BW1487" s="530"/>
      <c r="BX1487" s="530"/>
      <c r="BY1487" s="555"/>
      <c r="BZ1487" s="552"/>
      <c r="CA1487" s="530"/>
    </row>
    <row r="1488" spans="34:79" x14ac:dyDescent="0.3">
      <c r="AH1488" s="512" t="str">
        <f t="shared" si="70"/>
        <v/>
      </c>
      <c r="AI1488" s="15" t="str">
        <f t="shared" si="69"/>
        <v>658692-143372</v>
      </c>
      <c r="AJ1488" s="511">
        <f t="shared" si="71"/>
        <v>1485</v>
      </c>
      <c r="AK1488" s="514">
        <v>18</v>
      </c>
      <c r="AL1488" s="514" t="s">
        <v>1478</v>
      </c>
      <c r="AM1488" s="514" t="s">
        <v>2798</v>
      </c>
      <c r="AN1488" s="514" t="s">
        <v>4529</v>
      </c>
      <c r="AO1488" s="514">
        <v>654513</v>
      </c>
      <c r="AP1488" s="514">
        <v>140127</v>
      </c>
      <c r="AQ1488" s="514" t="s">
        <v>4543</v>
      </c>
      <c r="AR1488" s="514" t="s">
        <v>2672</v>
      </c>
      <c r="AS1488" s="514">
        <v>658692</v>
      </c>
      <c r="AT1488" s="514">
        <v>143372</v>
      </c>
      <c r="AU1488" s="514">
        <v>135</v>
      </c>
      <c r="AV1488" s="514" t="s">
        <v>2681</v>
      </c>
      <c r="AW1488" s="514" t="s">
        <v>2747</v>
      </c>
      <c r="AX1488" s="514">
        <v>3.8</v>
      </c>
      <c r="AY1488" s="514">
        <v>10</v>
      </c>
      <c r="AZ1488" s="514">
        <v>1883</v>
      </c>
      <c r="BA1488" s="514" t="s">
        <v>224</v>
      </c>
      <c r="BB1488" s="515" t="s">
        <v>2735</v>
      </c>
      <c r="BC1488" s="515"/>
      <c r="BD1488" s="515"/>
      <c r="BE1488" s="530"/>
      <c r="BF1488" s="547"/>
      <c r="BG1488" s="530"/>
      <c r="BH1488" s="530"/>
      <c r="BI1488" s="530"/>
      <c r="BJ1488" s="560"/>
      <c r="BK1488" s="560"/>
      <c r="BL1488" s="530"/>
      <c r="BM1488" s="530"/>
      <c r="BN1488" s="530"/>
      <c r="BO1488" s="530"/>
      <c r="BP1488" s="530"/>
      <c r="BQ1488" s="530"/>
      <c r="BR1488" s="530"/>
      <c r="BS1488" s="530"/>
      <c r="BT1488" s="530"/>
      <c r="BU1488" s="530"/>
      <c r="BV1488" s="530"/>
      <c r="BW1488" s="530"/>
      <c r="BX1488" s="530"/>
      <c r="BY1488" s="555"/>
      <c r="BZ1488" s="552"/>
      <c r="CA1488" s="530"/>
    </row>
    <row r="1489" spans="34:79" x14ac:dyDescent="0.3">
      <c r="AH1489" s="512" t="str">
        <f t="shared" si="70"/>
        <v/>
      </c>
      <c r="AI1489" s="15" t="str">
        <f t="shared" si="69"/>
        <v>659899-143958</v>
      </c>
      <c r="AJ1489" s="511">
        <f t="shared" si="71"/>
        <v>1486</v>
      </c>
      <c r="AK1489" s="514">
        <v>18</v>
      </c>
      <c r="AL1489" s="514" t="s">
        <v>1478</v>
      </c>
      <c r="AM1489" s="514" t="s">
        <v>2798</v>
      </c>
      <c r="AN1489" s="514" t="s">
        <v>4529</v>
      </c>
      <c r="AO1489" s="514">
        <v>654513</v>
      </c>
      <c r="AP1489" s="514">
        <v>140127</v>
      </c>
      <c r="AQ1489" s="514" t="s">
        <v>4544</v>
      </c>
      <c r="AR1489" s="514" t="s">
        <v>861</v>
      </c>
      <c r="AS1489" s="514">
        <v>659899</v>
      </c>
      <c r="AT1489" s="514">
        <v>143958</v>
      </c>
      <c r="AU1489" s="514">
        <v>148</v>
      </c>
      <c r="AV1489" s="514" t="s">
        <v>2681</v>
      </c>
      <c r="AW1489" s="514" t="s">
        <v>2747</v>
      </c>
      <c r="AX1489" s="514">
        <v>0.5</v>
      </c>
      <c r="AY1489" s="514">
        <v>0.2</v>
      </c>
      <c r="AZ1489" s="514">
        <v>1884</v>
      </c>
      <c r="BA1489" s="514" t="s">
        <v>279</v>
      </c>
      <c r="BB1489" s="515" t="s">
        <v>861</v>
      </c>
      <c r="BC1489" s="515"/>
      <c r="BD1489" s="515"/>
      <c r="BE1489" s="530"/>
      <c r="BF1489" s="547"/>
      <c r="BG1489" s="530"/>
      <c r="BH1489" s="530"/>
      <c r="BI1489" s="530"/>
      <c r="BJ1489" s="560"/>
      <c r="BK1489" s="560"/>
      <c r="BL1489" s="530"/>
      <c r="BM1489" s="530"/>
      <c r="BN1489" s="530"/>
      <c r="BO1489" s="530"/>
      <c r="BP1489" s="530"/>
      <c r="BQ1489" s="530"/>
      <c r="BR1489" s="530"/>
      <c r="BS1489" s="530"/>
      <c r="BT1489" s="530"/>
      <c r="BU1489" s="530"/>
      <c r="BV1489" s="530"/>
      <c r="BW1489" s="530"/>
      <c r="BX1489" s="530"/>
      <c r="BY1489" s="555"/>
      <c r="BZ1489" s="552"/>
      <c r="CA1489" s="530"/>
    </row>
    <row r="1490" spans="34:79" x14ac:dyDescent="0.3">
      <c r="AH1490" s="512" t="str">
        <f t="shared" si="70"/>
        <v/>
      </c>
      <c r="AI1490" s="15" t="str">
        <f t="shared" si="69"/>
        <v>659908-143959</v>
      </c>
      <c r="AJ1490" s="511">
        <f t="shared" si="71"/>
        <v>1487</v>
      </c>
      <c r="AK1490" s="514">
        <v>18</v>
      </c>
      <c r="AL1490" s="514" t="s">
        <v>1478</v>
      </c>
      <c r="AM1490" s="514" t="s">
        <v>2798</v>
      </c>
      <c r="AN1490" s="514" t="s">
        <v>4529</v>
      </c>
      <c r="AO1490" s="514">
        <v>654513</v>
      </c>
      <c r="AP1490" s="514">
        <v>140127</v>
      </c>
      <c r="AQ1490" s="514" t="s">
        <v>4545</v>
      </c>
      <c r="AR1490" s="514" t="s">
        <v>861</v>
      </c>
      <c r="AS1490" s="514">
        <v>659908</v>
      </c>
      <c r="AT1490" s="514">
        <v>143959</v>
      </c>
      <c r="AU1490" s="514">
        <v>151</v>
      </c>
      <c r="AV1490" s="514" t="s">
        <v>2681</v>
      </c>
      <c r="AW1490" s="514" t="s">
        <v>2747</v>
      </c>
      <c r="AX1490" s="514">
        <v>0.2</v>
      </c>
      <c r="AY1490" s="514">
        <v>0.5</v>
      </c>
      <c r="AZ1490" s="514">
        <v>1863</v>
      </c>
      <c r="BA1490" s="514" t="s">
        <v>208</v>
      </c>
      <c r="BB1490" s="515" t="s">
        <v>2735</v>
      </c>
      <c r="BC1490" s="515"/>
      <c r="BD1490" s="515"/>
      <c r="BE1490" s="530"/>
      <c r="BF1490" s="547"/>
      <c r="BG1490" s="530"/>
      <c r="BH1490" s="530"/>
      <c r="BI1490" s="530"/>
      <c r="BJ1490" s="560"/>
      <c r="BK1490" s="560"/>
      <c r="BL1490" s="530"/>
      <c r="BM1490" s="530"/>
      <c r="BN1490" s="530"/>
      <c r="BO1490" s="530"/>
      <c r="BP1490" s="530"/>
      <c r="BQ1490" s="530"/>
      <c r="BR1490" s="530"/>
      <c r="BS1490" s="530"/>
      <c r="BT1490" s="530"/>
      <c r="BU1490" s="530"/>
      <c r="BV1490" s="530"/>
      <c r="BW1490" s="530"/>
      <c r="BX1490" s="530"/>
      <c r="BY1490" s="555"/>
      <c r="BZ1490" s="552"/>
      <c r="CA1490" s="530"/>
    </row>
    <row r="1491" spans="34:79" x14ac:dyDescent="0.3">
      <c r="AH1491" s="512" t="str">
        <f t="shared" si="70"/>
        <v/>
      </c>
      <c r="AI1491" s="15" t="str">
        <f t="shared" si="69"/>
        <v>659925-143957</v>
      </c>
      <c r="AJ1491" s="511">
        <f t="shared" si="71"/>
        <v>1488</v>
      </c>
      <c r="AK1491" s="514">
        <v>18</v>
      </c>
      <c r="AL1491" s="514" t="s">
        <v>1478</v>
      </c>
      <c r="AM1491" s="514" t="s">
        <v>2798</v>
      </c>
      <c r="AN1491" s="514" t="s">
        <v>4529</v>
      </c>
      <c r="AO1491" s="514">
        <v>654513</v>
      </c>
      <c r="AP1491" s="514">
        <v>140127</v>
      </c>
      <c r="AQ1491" s="514" t="s">
        <v>4546</v>
      </c>
      <c r="AR1491" s="514" t="s">
        <v>861</v>
      </c>
      <c r="AS1491" s="514">
        <v>659925</v>
      </c>
      <c r="AT1491" s="514">
        <v>143957</v>
      </c>
      <c r="AU1491" s="514">
        <v>152</v>
      </c>
      <c r="AV1491" s="514" t="s">
        <v>2681</v>
      </c>
      <c r="AW1491" s="514" t="s">
        <v>2747</v>
      </c>
      <c r="AX1491" s="514">
        <v>0.1</v>
      </c>
      <c r="AY1491" s="514">
        <v>0.6</v>
      </c>
      <c r="AZ1491" s="514">
        <v>1863</v>
      </c>
      <c r="BA1491" s="514" t="s">
        <v>208</v>
      </c>
      <c r="BB1491" s="515" t="s">
        <v>2735</v>
      </c>
      <c r="BC1491" s="515"/>
      <c r="BD1491" s="515"/>
      <c r="BE1491" s="530"/>
      <c r="BF1491" s="547"/>
      <c r="BG1491" s="530"/>
      <c r="BH1491" s="530"/>
      <c r="BI1491" s="530"/>
      <c r="BJ1491" s="560"/>
      <c r="BK1491" s="560"/>
      <c r="BL1491" s="530"/>
      <c r="BM1491" s="530"/>
      <c r="BN1491" s="530"/>
      <c r="BO1491" s="530"/>
      <c r="BP1491" s="530"/>
      <c r="BQ1491" s="530"/>
      <c r="BR1491" s="530"/>
      <c r="BS1491" s="530"/>
      <c r="BT1491" s="530"/>
      <c r="BU1491" s="530"/>
      <c r="BV1491" s="530"/>
      <c r="BW1491" s="530"/>
      <c r="BX1491" s="530"/>
      <c r="BY1491" s="555"/>
      <c r="BZ1491" s="552"/>
      <c r="CA1491" s="530"/>
    </row>
    <row r="1492" spans="34:79" x14ac:dyDescent="0.3">
      <c r="AH1492" s="512" t="str">
        <f t="shared" si="70"/>
        <v/>
      </c>
      <c r="AI1492" s="15" t="str">
        <f t="shared" si="69"/>
        <v>660034-143542</v>
      </c>
      <c r="AJ1492" s="511">
        <f t="shared" si="71"/>
        <v>1489</v>
      </c>
      <c r="AK1492" s="514">
        <v>18</v>
      </c>
      <c r="AL1492" s="514" t="s">
        <v>1478</v>
      </c>
      <c r="AM1492" s="514" t="s">
        <v>2798</v>
      </c>
      <c r="AN1492" s="514" t="s">
        <v>4529</v>
      </c>
      <c r="AO1492" s="514">
        <v>654513</v>
      </c>
      <c r="AP1492" s="514">
        <v>140127</v>
      </c>
      <c r="AQ1492" s="514" t="s">
        <v>4547</v>
      </c>
      <c r="AR1492" s="514" t="s">
        <v>861</v>
      </c>
      <c r="AS1492" s="514">
        <v>660034</v>
      </c>
      <c r="AT1492" s="514">
        <v>143542</v>
      </c>
      <c r="AU1492" s="514">
        <v>161</v>
      </c>
      <c r="AV1492" s="514" t="s">
        <v>718</v>
      </c>
      <c r="AW1492" s="514" t="s">
        <v>2640</v>
      </c>
      <c r="AX1492" s="514">
        <v>0.9</v>
      </c>
      <c r="AY1492" s="514">
        <v>0.1</v>
      </c>
      <c r="AZ1492" s="514">
        <v>1863</v>
      </c>
      <c r="BA1492" s="514" t="s">
        <v>208</v>
      </c>
      <c r="BB1492" s="515" t="s">
        <v>861</v>
      </c>
      <c r="BC1492" s="515"/>
      <c r="BD1492" s="515"/>
      <c r="BE1492" s="530"/>
      <c r="BF1492" s="547"/>
      <c r="BG1492" s="530"/>
      <c r="BH1492" s="530"/>
      <c r="BI1492" s="530"/>
      <c r="BJ1492" s="560"/>
      <c r="BK1492" s="560"/>
      <c r="BL1492" s="530"/>
      <c r="BM1492" s="530"/>
      <c r="BN1492" s="530"/>
      <c r="BO1492" s="530"/>
      <c r="BP1492" s="530"/>
      <c r="BQ1492" s="530"/>
      <c r="BR1492" s="530"/>
      <c r="BS1492" s="530"/>
      <c r="BT1492" s="530"/>
      <c r="BU1492" s="530"/>
      <c r="BV1492" s="530"/>
      <c r="BW1492" s="530"/>
      <c r="BX1492" s="530"/>
      <c r="BY1492" s="555"/>
      <c r="BZ1492" s="552"/>
      <c r="CA1492" s="530"/>
    </row>
    <row r="1493" spans="34:79" x14ac:dyDescent="0.3">
      <c r="AH1493" s="512" t="str">
        <f t="shared" si="70"/>
        <v/>
      </c>
      <c r="AI1493" s="15" t="str">
        <f t="shared" si="69"/>
        <v>660162-143776</v>
      </c>
      <c r="AJ1493" s="511">
        <f t="shared" si="71"/>
        <v>1490</v>
      </c>
      <c r="AK1493" s="514">
        <v>18</v>
      </c>
      <c r="AL1493" s="514" t="s">
        <v>1478</v>
      </c>
      <c r="AM1493" s="514" t="s">
        <v>2798</v>
      </c>
      <c r="AN1493" s="514" t="s">
        <v>4529</v>
      </c>
      <c r="AO1493" s="514">
        <v>654513</v>
      </c>
      <c r="AP1493" s="514">
        <v>140127</v>
      </c>
      <c r="AQ1493" s="514" t="s">
        <v>4548</v>
      </c>
      <c r="AR1493" s="514" t="s">
        <v>861</v>
      </c>
      <c r="AS1493" s="514">
        <v>660162</v>
      </c>
      <c r="AT1493" s="514">
        <v>143776</v>
      </c>
      <c r="AU1493" s="514">
        <v>155</v>
      </c>
      <c r="AV1493" s="514" t="s">
        <v>2681</v>
      </c>
      <c r="AW1493" s="514" t="s">
        <v>2747</v>
      </c>
      <c r="AX1493" s="514">
        <v>0.1</v>
      </c>
      <c r="AY1493" s="514">
        <v>4</v>
      </c>
      <c r="AZ1493" s="514">
        <v>1863</v>
      </c>
      <c r="BA1493" s="514" t="s">
        <v>208</v>
      </c>
      <c r="BB1493" s="515" t="s">
        <v>861</v>
      </c>
      <c r="BC1493" s="515"/>
      <c r="BD1493" s="515"/>
      <c r="BE1493" s="530"/>
      <c r="BF1493" s="547"/>
      <c r="BG1493" s="530"/>
      <c r="BH1493" s="530"/>
      <c r="BI1493" s="530"/>
      <c r="BJ1493" s="560"/>
      <c r="BK1493" s="560"/>
      <c r="BL1493" s="530"/>
      <c r="BM1493" s="530"/>
      <c r="BN1493" s="530"/>
      <c r="BO1493" s="530"/>
      <c r="BP1493" s="530"/>
      <c r="BQ1493" s="530"/>
      <c r="BR1493" s="530"/>
      <c r="BS1493" s="530"/>
      <c r="BT1493" s="530"/>
      <c r="BU1493" s="530"/>
      <c r="BV1493" s="530"/>
      <c r="BW1493" s="530"/>
      <c r="BX1493" s="530"/>
      <c r="BY1493" s="555"/>
      <c r="BZ1493" s="552"/>
      <c r="CA1493" s="530"/>
    </row>
    <row r="1494" spans="34:79" x14ac:dyDescent="0.3">
      <c r="AH1494" s="512" t="str">
        <f t="shared" si="70"/>
        <v/>
      </c>
      <c r="AI1494" s="15" t="str">
        <f t="shared" si="69"/>
        <v>660197-143454</v>
      </c>
      <c r="AJ1494" s="511">
        <f t="shared" si="71"/>
        <v>1491</v>
      </c>
      <c r="AK1494" s="514">
        <v>18</v>
      </c>
      <c r="AL1494" s="514" t="s">
        <v>1478</v>
      </c>
      <c r="AM1494" s="514" t="s">
        <v>2798</v>
      </c>
      <c r="AN1494" s="514" t="s">
        <v>4529</v>
      </c>
      <c r="AO1494" s="514">
        <v>654513</v>
      </c>
      <c r="AP1494" s="514">
        <v>140127</v>
      </c>
      <c r="AQ1494" s="514" t="s">
        <v>4549</v>
      </c>
      <c r="AR1494" s="514" t="s">
        <v>861</v>
      </c>
      <c r="AS1494" s="514">
        <v>660197</v>
      </c>
      <c r="AT1494" s="514">
        <v>143454</v>
      </c>
      <c r="AU1494" s="514">
        <v>160</v>
      </c>
      <c r="AV1494" s="514" t="s">
        <v>2681</v>
      </c>
      <c r="AW1494" s="514" t="s">
        <v>2747</v>
      </c>
      <c r="AX1494" s="514">
        <v>1</v>
      </c>
      <c r="AY1494" s="514">
        <v>0</v>
      </c>
      <c r="AZ1494" s="514">
        <v>1863</v>
      </c>
      <c r="BA1494" s="514" t="s">
        <v>208</v>
      </c>
      <c r="BB1494" s="515" t="s">
        <v>2735</v>
      </c>
      <c r="BC1494" s="515"/>
      <c r="BD1494" s="515"/>
      <c r="BE1494" s="530"/>
      <c r="BF1494" s="547"/>
      <c r="BG1494" s="530"/>
      <c r="BH1494" s="530"/>
      <c r="BI1494" s="530"/>
      <c r="BJ1494" s="560"/>
      <c r="BK1494" s="560"/>
      <c r="BL1494" s="530"/>
      <c r="BM1494" s="530"/>
      <c r="BN1494" s="530"/>
      <c r="BO1494" s="530"/>
      <c r="BP1494" s="530"/>
      <c r="BQ1494" s="530"/>
      <c r="BR1494" s="530"/>
      <c r="BS1494" s="530"/>
      <c r="BT1494" s="530"/>
      <c r="BU1494" s="530"/>
      <c r="BV1494" s="530"/>
      <c r="BW1494" s="530"/>
      <c r="BX1494" s="530"/>
      <c r="BY1494" s="555"/>
      <c r="BZ1494" s="552"/>
      <c r="CA1494" s="530"/>
    </row>
    <row r="1495" spans="34:79" x14ac:dyDescent="0.3">
      <c r="AH1495" s="512" t="str">
        <f t="shared" si="70"/>
        <v/>
      </c>
      <c r="AI1495" s="15" t="str">
        <f t="shared" si="69"/>
        <v>660228-143381</v>
      </c>
      <c r="AJ1495" s="511">
        <f t="shared" si="71"/>
        <v>1492</v>
      </c>
      <c r="AK1495" s="514">
        <v>18</v>
      </c>
      <c r="AL1495" s="514" t="s">
        <v>1478</v>
      </c>
      <c r="AM1495" s="514" t="s">
        <v>2798</v>
      </c>
      <c r="AN1495" s="514" t="s">
        <v>4529</v>
      </c>
      <c r="AO1495" s="514">
        <v>654513</v>
      </c>
      <c r="AP1495" s="514">
        <v>140127</v>
      </c>
      <c r="AQ1495" s="514" t="s">
        <v>4550</v>
      </c>
      <c r="AR1495" s="514" t="s">
        <v>861</v>
      </c>
      <c r="AS1495" s="514">
        <v>660228</v>
      </c>
      <c r="AT1495" s="514">
        <v>143381</v>
      </c>
      <c r="AU1495" s="514">
        <v>160</v>
      </c>
      <c r="AV1495" s="514" t="s">
        <v>2681</v>
      </c>
      <c r="AW1495" s="514" t="s">
        <v>2747</v>
      </c>
      <c r="AX1495" s="514">
        <v>0.1</v>
      </c>
      <c r="AY1495" s="514">
        <v>0.6</v>
      </c>
      <c r="AZ1495" s="514">
        <v>1863</v>
      </c>
      <c r="BA1495" s="514" t="s">
        <v>208</v>
      </c>
      <c r="BB1495" s="515" t="s">
        <v>2735</v>
      </c>
      <c r="BC1495" s="515"/>
      <c r="BD1495" s="515"/>
      <c r="BE1495" s="530"/>
      <c r="BF1495" s="547"/>
      <c r="BG1495" s="530"/>
      <c r="BH1495" s="530"/>
      <c r="BI1495" s="530"/>
      <c r="BJ1495" s="560"/>
      <c r="BK1495" s="560"/>
      <c r="BL1495" s="530"/>
      <c r="BM1495" s="530"/>
      <c r="BN1495" s="530"/>
      <c r="BO1495" s="530"/>
      <c r="BP1495" s="530"/>
      <c r="BQ1495" s="530"/>
      <c r="BR1495" s="530"/>
      <c r="BS1495" s="530"/>
      <c r="BT1495" s="530"/>
      <c r="BU1495" s="530"/>
      <c r="BV1495" s="530"/>
      <c r="BW1495" s="530"/>
      <c r="BX1495" s="530"/>
      <c r="BY1495" s="555"/>
      <c r="BZ1495" s="552"/>
      <c r="CA1495" s="530"/>
    </row>
    <row r="1496" spans="34:79" x14ac:dyDescent="0.3">
      <c r="AH1496" s="512" t="str">
        <f t="shared" si="70"/>
        <v/>
      </c>
      <c r="AI1496" s="15" t="str">
        <f t="shared" si="69"/>
        <v>660242-143409</v>
      </c>
      <c r="AJ1496" s="511">
        <f t="shared" si="71"/>
        <v>1493</v>
      </c>
      <c r="AK1496" s="514">
        <v>18</v>
      </c>
      <c r="AL1496" s="514" t="s">
        <v>1478</v>
      </c>
      <c r="AM1496" s="514" t="s">
        <v>2798</v>
      </c>
      <c r="AN1496" s="514" t="s">
        <v>4529</v>
      </c>
      <c r="AO1496" s="514">
        <v>654513</v>
      </c>
      <c r="AP1496" s="514">
        <v>140127</v>
      </c>
      <c r="AQ1496" s="514" t="s">
        <v>4551</v>
      </c>
      <c r="AR1496" s="514" t="s">
        <v>861</v>
      </c>
      <c r="AS1496" s="514">
        <v>660242</v>
      </c>
      <c r="AT1496" s="514">
        <v>143409</v>
      </c>
      <c r="AU1496" s="514">
        <v>161</v>
      </c>
      <c r="AV1496" s="514" t="s">
        <v>2681</v>
      </c>
      <c r="AW1496" s="514" t="s">
        <v>2747</v>
      </c>
      <c r="AX1496" s="514">
        <v>0.7</v>
      </c>
      <c r="AY1496" s="514">
        <v>0.1</v>
      </c>
      <c r="AZ1496" s="514">
        <v>1884</v>
      </c>
      <c r="BA1496" s="514" t="s">
        <v>279</v>
      </c>
      <c r="BB1496" s="515" t="s">
        <v>861</v>
      </c>
      <c r="BC1496" s="515"/>
      <c r="BD1496" s="515"/>
      <c r="BE1496" s="530"/>
      <c r="BF1496" s="547"/>
      <c r="BG1496" s="530"/>
      <c r="BH1496" s="530"/>
      <c r="BI1496" s="530"/>
      <c r="BJ1496" s="560"/>
      <c r="BK1496" s="560"/>
      <c r="BL1496" s="530"/>
      <c r="BM1496" s="530"/>
      <c r="BN1496" s="530"/>
      <c r="BO1496" s="530"/>
      <c r="BP1496" s="530"/>
      <c r="BQ1496" s="530"/>
      <c r="BR1496" s="530"/>
      <c r="BS1496" s="530"/>
      <c r="BT1496" s="530"/>
      <c r="BU1496" s="530"/>
      <c r="BV1496" s="530"/>
      <c r="BW1496" s="530"/>
      <c r="BX1496" s="530"/>
      <c r="BY1496" s="555"/>
      <c r="BZ1496" s="552"/>
      <c r="CA1496" s="530"/>
    </row>
    <row r="1497" spans="34:79" x14ac:dyDescent="0.3">
      <c r="AH1497" s="512" t="str">
        <f t="shared" si="70"/>
        <v/>
      </c>
      <c r="AI1497" s="15" t="str">
        <f t="shared" si="69"/>
        <v>661260-143009</v>
      </c>
      <c r="AJ1497" s="511">
        <f t="shared" si="71"/>
        <v>1494</v>
      </c>
      <c r="AK1497" s="514">
        <v>18</v>
      </c>
      <c r="AL1497" s="514" t="s">
        <v>1478</v>
      </c>
      <c r="AM1497" s="514" t="s">
        <v>2798</v>
      </c>
      <c r="AN1497" s="514" t="s">
        <v>4529</v>
      </c>
      <c r="AO1497" s="514">
        <v>654513</v>
      </c>
      <c r="AP1497" s="514">
        <v>140127</v>
      </c>
      <c r="AQ1497" s="514" t="s">
        <v>4552</v>
      </c>
      <c r="AR1497" s="514" t="s">
        <v>861</v>
      </c>
      <c r="AS1497" s="514">
        <v>661260</v>
      </c>
      <c r="AT1497" s="514">
        <v>143009</v>
      </c>
      <c r="AU1497" s="514">
        <v>167</v>
      </c>
      <c r="AV1497" s="514" t="s">
        <v>2681</v>
      </c>
      <c r="AW1497" s="514" t="s">
        <v>2747</v>
      </c>
      <c r="AX1497" s="514">
        <v>0.1</v>
      </c>
      <c r="AY1497" s="514">
        <v>0.4</v>
      </c>
      <c r="AZ1497" s="514">
        <v>1863</v>
      </c>
      <c r="BA1497" s="514" t="s">
        <v>208</v>
      </c>
      <c r="BB1497" s="515" t="s">
        <v>2799</v>
      </c>
      <c r="BC1497" s="515"/>
      <c r="BD1497" s="515"/>
      <c r="BE1497" s="530"/>
      <c r="BF1497" s="547"/>
      <c r="BG1497" s="530"/>
      <c r="BH1497" s="530"/>
      <c r="BI1497" s="530"/>
      <c r="BJ1497" s="560"/>
      <c r="BK1497" s="560"/>
      <c r="BL1497" s="530"/>
      <c r="BM1497" s="530"/>
      <c r="BN1497" s="530"/>
      <c r="BO1497" s="530"/>
      <c r="BP1497" s="530"/>
      <c r="BQ1497" s="530"/>
      <c r="BR1497" s="530"/>
      <c r="BS1497" s="530"/>
      <c r="BT1497" s="530"/>
      <c r="BU1497" s="530"/>
      <c r="BV1497" s="530"/>
      <c r="BW1497" s="530"/>
      <c r="BX1497" s="530"/>
      <c r="BY1497" s="555"/>
      <c r="BZ1497" s="552"/>
      <c r="CA1497" s="530"/>
    </row>
    <row r="1498" spans="34:79" x14ac:dyDescent="0.3">
      <c r="AH1498" s="512" t="str">
        <f t="shared" si="70"/>
        <v/>
      </c>
      <c r="AI1498" s="15" t="str">
        <f t="shared" si="69"/>
        <v>661264-143018</v>
      </c>
      <c r="AJ1498" s="511">
        <f t="shared" si="71"/>
        <v>1495</v>
      </c>
      <c r="AK1498" s="514">
        <v>18</v>
      </c>
      <c r="AL1498" s="514" t="s">
        <v>1478</v>
      </c>
      <c r="AM1498" s="514" t="s">
        <v>2798</v>
      </c>
      <c r="AN1498" s="514" t="s">
        <v>4529</v>
      </c>
      <c r="AO1498" s="514">
        <v>654513</v>
      </c>
      <c r="AP1498" s="514">
        <v>140127</v>
      </c>
      <c r="AQ1498" s="514" t="s">
        <v>4553</v>
      </c>
      <c r="AR1498" s="514" t="s">
        <v>861</v>
      </c>
      <c r="AS1498" s="514">
        <v>661264</v>
      </c>
      <c r="AT1498" s="514">
        <v>143018</v>
      </c>
      <c r="AU1498" s="514">
        <v>167</v>
      </c>
      <c r="AV1498" s="514" t="s">
        <v>2681</v>
      </c>
      <c r="AW1498" s="514" t="s">
        <v>2747</v>
      </c>
      <c r="AX1498" s="514">
        <v>0.2</v>
      </c>
      <c r="AY1498" s="514">
        <v>0.3</v>
      </c>
      <c r="AZ1498" s="514">
        <v>1863</v>
      </c>
      <c r="BA1498" s="514" t="s">
        <v>208</v>
      </c>
      <c r="BB1498" s="515" t="s">
        <v>2799</v>
      </c>
      <c r="BC1498" s="515"/>
      <c r="BD1498" s="515"/>
      <c r="BE1498" s="530"/>
      <c r="BF1498" s="547"/>
      <c r="BG1498" s="530"/>
      <c r="BH1498" s="530"/>
      <c r="BI1498" s="530"/>
      <c r="BJ1498" s="560"/>
      <c r="BK1498" s="560"/>
      <c r="BL1498" s="530"/>
      <c r="BM1498" s="530"/>
      <c r="BN1498" s="530"/>
      <c r="BO1498" s="530"/>
      <c r="BP1498" s="530"/>
      <c r="BQ1498" s="530"/>
      <c r="BR1498" s="530"/>
      <c r="BS1498" s="530"/>
      <c r="BT1498" s="530"/>
      <c r="BU1498" s="530"/>
      <c r="BV1498" s="530"/>
      <c r="BW1498" s="530"/>
      <c r="BX1498" s="530"/>
      <c r="BY1498" s="555"/>
      <c r="BZ1498" s="552"/>
      <c r="CA1498" s="530"/>
    </row>
    <row r="1499" spans="34:79" x14ac:dyDescent="0.3">
      <c r="AH1499" s="512" t="str">
        <f t="shared" si="70"/>
        <v/>
      </c>
      <c r="AI1499" s="15" t="str">
        <f t="shared" si="69"/>
        <v>661264-143021</v>
      </c>
      <c r="AJ1499" s="511">
        <f t="shared" si="71"/>
        <v>1496</v>
      </c>
      <c r="AK1499" s="514">
        <v>18</v>
      </c>
      <c r="AL1499" s="514" t="s">
        <v>1478</v>
      </c>
      <c r="AM1499" s="514" t="s">
        <v>2798</v>
      </c>
      <c r="AN1499" s="514" t="s">
        <v>4529</v>
      </c>
      <c r="AO1499" s="514">
        <v>654513</v>
      </c>
      <c r="AP1499" s="514">
        <v>140127</v>
      </c>
      <c r="AQ1499" s="514" t="s">
        <v>4554</v>
      </c>
      <c r="AR1499" s="514" t="s">
        <v>861</v>
      </c>
      <c r="AS1499" s="514">
        <v>661264</v>
      </c>
      <c r="AT1499" s="514">
        <v>143021</v>
      </c>
      <c r="AU1499" s="514">
        <v>168</v>
      </c>
      <c r="AV1499" s="514" t="s">
        <v>2681</v>
      </c>
      <c r="AW1499" s="514" t="s">
        <v>2747</v>
      </c>
      <c r="AX1499" s="514">
        <v>2.1</v>
      </c>
      <c r="AY1499" s="514">
        <v>0.3</v>
      </c>
      <c r="AZ1499" s="514">
        <v>1863</v>
      </c>
      <c r="BA1499" s="514" t="s">
        <v>208</v>
      </c>
      <c r="BB1499" s="515" t="s">
        <v>2799</v>
      </c>
      <c r="BC1499" s="515"/>
      <c r="BD1499" s="515"/>
      <c r="BE1499" s="530"/>
      <c r="BF1499" s="547"/>
      <c r="BG1499" s="530"/>
      <c r="BH1499" s="530"/>
      <c r="BI1499" s="530"/>
      <c r="BJ1499" s="560"/>
      <c r="BK1499" s="560"/>
      <c r="BL1499" s="530"/>
      <c r="BM1499" s="530"/>
      <c r="BN1499" s="530"/>
      <c r="BO1499" s="530"/>
      <c r="BP1499" s="530"/>
      <c r="BQ1499" s="530"/>
      <c r="BR1499" s="530"/>
      <c r="BS1499" s="530"/>
      <c r="BT1499" s="530"/>
      <c r="BU1499" s="530"/>
      <c r="BV1499" s="530"/>
      <c r="BW1499" s="530"/>
      <c r="BX1499" s="530"/>
      <c r="BY1499" s="555"/>
      <c r="BZ1499" s="552"/>
      <c r="CA1499" s="530"/>
    </row>
    <row r="1500" spans="34:79" x14ac:dyDescent="0.3">
      <c r="AH1500" s="512" t="str">
        <f t="shared" si="70"/>
        <v/>
      </c>
      <c r="AI1500" s="15" t="str">
        <f t="shared" si="69"/>
        <v>662516-142563</v>
      </c>
      <c r="AJ1500" s="511">
        <f t="shared" si="71"/>
        <v>1497</v>
      </c>
      <c r="AK1500" s="514">
        <v>18</v>
      </c>
      <c r="AL1500" s="514" t="s">
        <v>1478</v>
      </c>
      <c r="AM1500" s="514" t="s">
        <v>2798</v>
      </c>
      <c r="AN1500" s="514" t="s">
        <v>4529</v>
      </c>
      <c r="AO1500" s="514">
        <v>654513</v>
      </c>
      <c r="AP1500" s="514">
        <v>140127</v>
      </c>
      <c r="AQ1500" s="514" t="s">
        <v>4555</v>
      </c>
      <c r="AR1500" s="514" t="s">
        <v>861</v>
      </c>
      <c r="AS1500" s="514">
        <v>662516</v>
      </c>
      <c r="AT1500" s="514">
        <v>142563</v>
      </c>
      <c r="AU1500" s="514">
        <v>176</v>
      </c>
      <c r="AV1500" s="514" t="s">
        <v>718</v>
      </c>
      <c r="AW1500" s="514" t="s">
        <v>718</v>
      </c>
      <c r="AX1500" s="514">
        <v>0.5</v>
      </c>
      <c r="AY1500" s="514">
        <v>0.1</v>
      </c>
      <c r="AZ1500" s="514">
        <v>1863</v>
      </c>
      <c r="BA1500" s="514" t="s">
        <v>208</v>
      </c>
      <c r="BB1500" s="515" t="s">
        <v>861</v>
      </c>
      <c r="BC1500" s="515"/>
      <c r="BD1500" s="515"/>
      <c r="BE1500" s="530"/>
      <c r="BF1500" s="547"/>
      <c r="BG1500" s="530"/>
      <c r="BH1500" s="530"/>
      <c r="BI1500" s="530"/>
      <c r="BJ1500" s="560"/>
      <c r="BK1500" s="560"/>
      <c r="BL1500" s="530"/>
      <c r="BM1500" s="530"/>
      <c r="BN1500" s="530"/>
      <c r="BO1500" s="530"/>
      <c r="BP1500" s="530"/>
      <c r="BQ1500" s="530"/>
      <c r="BR1500" s="530"/>
      <c r="BS1500" s="530"/>
      <c r="BT1500" s="530"/>
      <c r="BU1500" s="530"/>
      <c r="BV1500" s="530"/>
      <c r="BW1500" s="530"/>
      <c r="BX1500" s="530"/>
      <c r="BY1500" s="555"/>
      <c r="BZ1500" s="552"/>
      <c r="CA1500" s="530"/>
    </row>
    <row r="1501" spans="34:79" x14ac:dyDescent="0.3">
      <c r="AH1501" s="512" t="str">
        <f t="shared" si="70"/>
        <v/>
      </c>
      <c r="AI1501" s="15" t="str">
        <f t="shared" si="69"/>
        <v>662603-142668</v>
      </c>
      <c r="AJ1501" s="511">
        <f t="shared" si="71"/>
        <v>1498</v>
      </c>
      <c r="AK1501" s="514">
        <v>18</v>
      </c>
      <c r="AL1501" s="514" t="s">
        <v>1478</v>
      </c>
      <c r="AM1501" s="514" t="s">
        <v>2798</v>
      </c>
      <c r="AN1501" s="514" t="s">
        <v>4529</v>
      </c>
      <c r="AO1501" s="514">
        <v>654513</v>
      </c>
      <c r="AP1501" s="514">
        <v>140127</v>
      </c>
      <c r="AQ1501" s="514" t="s">
        <v>4556</v>
      </c>
      <c r="AR1501" s="514" t="s">
        <v>861</v>
      </c>
      <c r="AS1501" s="514">
        <v>662603</v>
      </c>
      <c r="AT1501" s="514">
        <v>142668</v>
      </c>
      <c r="AU1501" s="514">
        <v>175</v>
      </c>
      <c r="AV1501" s="514" t="s">
        <v>2681</v>
      </c>
      <c r="AW1501" s="514" t="s">
        <v>718</v>
      </c>
      <c r="AX1501" s="514">
        <v>1.9</v>
      </c>
      <c r="AY1501" s="514">
        <v>0.9</v>
      </c>
      <c r="AZ1501" s="514">
        <v>1863</v>
      </c>
      <c r="BA1501" s="514" t="s">
        <v>208</v>
      </c>
      <c r="BB1501" s="515" t="s">
        <v>2735</v>
      </c>
      <c r="BC1501" s="515"/>
      <c r="BD1501" s="515"/>
      <c r="BE1501" s="530"/>
      <c r="BF1501" s="547"/>
      <c r="BG1501" s="530"/>
      <c r="BH1501" s="530"/>
      <c r="BI1501" s="530"/>
      <c r="BJ1501" s="560"/>
      <c r="BK1501" s="560"/>
      <c r="BL1501" s="530"/>
      <c r="BM1501" s="530"/>
      <c r="BN1501" s="530"/>
      <c r="BO1501" s="530"/>
      <c r="BP1501" s="530"/>
      <c r="BQ1501" s="530"/>
      <c r="BR1501" s="530"/>
      <c r="BS1501" s="530"/>
      <c r="BT1501" s="530"/>
      <c r="BU1501" s="530"/>
      <c r="BV1501" s="530"/>
      <c r="BW1501" s="530"/>
      <c r="BX1501" s="530"/>
      <c r="BY1501" s="555"/>
      <c r="BZ1501" s="552"/>
      <c r="CA1501" s="530"/>
    </row>
    <row r="1502" spans="34:79" x14ac:dyDescent="0.3">
      <c r="AH1502" s="512" t="str">
        <f t="shared" si="70"/>
        <v/>
      </c>
      <c r="AI1502" s="15" t="str">
        <f t="shared" si="69"/>
        <v>663017-142708</v>
      </c>
      <c r="AJ1502" s="511">
        <f t="shared" si="71"/>
        <v>1499</v>
      </c>
      <c r="AK1502" s="514">
        <v>18</v>
      </c>
      <c r="AL1502" s="514" t="s">
        <v>1478</v>
      </c>
      <c r="AM1502" s="514" t="s">
        <v>2798</v>
      </c>
      <c r="AN1502" s="514" t="s">
        <v>4529</v>
      </c>
      <c r="AO1502" s="514">
        <v>654513</v>
      </c>
      <c r="AP1502" s="514">
        <v>140127</v>
      </c>
      <c r="AQ1502" s="514" t="s">
        <v>4557</v>
      </c>
      <c r="AR1502" s="514" t="s">
        <v>861</v>
      </c>
      <c r="AS1502" s="514">
        <v>663017</v>
      </c>
      <c r="AT1502" s="514">
        <v>142708</v>
      </c>
      <c r="AU1502" s="514">
        <v>180</v>
      </c>
      <c r="AV1502" s="514" t="s">
        <v>2681</v>
      </c>
      <c r="AW1502" s="514" t="s">
        <v>718</v>
      </c>
      <c r="AX1502" s="514">
        <v>0.3</v>
      </c>
      <c r="AY1502" s="514">
        <v>5.3</v>
      </c>
      <c r="AZ1502" s="514">
        <v>1863</v>
      </c>
      <c r="BA1502" s="514" t="s">
        <v>208</v>
      </c>
      <c r="BB1502" s="515" t="s">
        <v>861</v>
      </c>
      <c r="BC1502" s="515"/>
      <c r="BD1502" s="515"/>
      <c r="BE1502" s="530"/>
      <c r="BF1502" s="547"/>
      <c r="BG1502" s="530"/>
      <c r="BH1502" s="530"/>
      <c r="BI1502" s="530"/>
      <c r="BJ1502" s="560"/>
      <c r="BK1502" s="560"/>
      <c r="BL1502" s="530"/>
      <c r="BM1502" s="530"/>
      <c r="BN1502" s="530"/>
      <c r="BO1502" s="530"/>
      <c r="BP1502" s="530"/>
      <c r="BQ1502" s="530"/>
      <c r="BR1502" s="530"/>
      <c r="BS1502" s="530"/>
      <c r="BT1502" s="530"/>
      <c r="BU1502" s="530"/>
      <c r="BV1502" s="530"/>
      <c r="BW1502" s="530"/>
      <c r="BX1502" s="530"/>
      <c r="BY1502" s="555"/>
      <c r="BZ1502" s="552"/>
      <c r="CA1502" s="530"/>
    </row>
    <row r="1503" spans="34:79" x14ac:dyDescent="0.3">
      <c r="AH1503" s="512" t="str">
        <f t="shared" si="70"/>
        <v/>
      </c>
      <c r="AI1503" s="15" t="str">
        <f t="shared" si="69"/>
        <v>663018-142709</v>
      </c>
      <c r="AJ1503" s="511">
        <f t="shared" si="71"/>
        <v>1500</v>
      </c>
      <c r="AK1503" s="514">
        <v>18</v>
      </c>
      <c r="AL1503" s="514" t="s">
        <v>1478</v>
      </c>
      <c r="AM1503" s="514" t="s">
        <v>2798</v>
      </c>
      <c r="AN1503" s="514" t="s">
        <v>4529</v>
      </c>
      <c r="AO1503" s="514">
        <v>654513</v>
      </c>
      <c r="AP1503" s="514">
        <v>140127</v>
      </c>
      <c r="AQ1503" s="514" t="s">
        <v>208</v>
      </c>
      <c r="AR1503" s="514" t="s">
        <v>861</v>
      </c>
      <c r="AS1503" s="514">
        <v>663018</v>
      </c>
      <c r="AT1503" s="514">
        <v>142709</v>
      </c>
      <c r="AU1503" s="514">
        <v>180</v>
      </c>
      <c r="AV1503" s="514" t="s">
        <v>2681</v>
      </c>
      <c r="AW1503" s="514" t="s">
        <v>718</v>
      </c>
      <c r="AX1503" s="514">
        <v>0.3</v>
      </c>
      <c r="AY1503" s="514">
        <v>5.3</v>
      </c>
      <c r="AZ1503" s="514">
        <v>1863</v>
      </c>
      <c r="BA1503" s="514" t="s">
        <v>208</v>
      </c>
      <c r="BB1503" s="515" t="s">
        <v>2735</v>
      </c>
      <c r="BC1503" s="515"/>
      <c r="BD1503" s="515"/>
      <c r="BE1503" s="530"/>
      <c r="BF1503" s="547"/>
      <c r="BG1503" s="530"/>
      <c r="BH1503" s="530"/>
      <c r="BI1503" s="530"/>
      <c r="BJ1503" s="560"/>
      <c r="BK1503" s="560"/>
      <c r="BL1503" s="530"/>
      <c r="BM1503" s="530"/>
      <c r="BN1503" s="530"/>
      <c r="BO1503" s="530"/>
      <c r="BP1503" s="530"/>
      <c r="BQ1503" s="530"/>
      <c r="BR1503" s="530"/>
      <c r="BS1503" s="530"/>
      <c r="BT1503" s="530"/>
      <c r="BU1503" s="530"/>
      <c r="BV1503" s="530"/>
      <c r="BW1503" s="530"/>
      <c r="BX1503" s="530"/>
      <c r="BY1503" s="555"/>
      <c r="BZ1503" s="552"/>
      <c r="CA1503" s="530"/>
    </row>
    <row r="1504" spans="34:79" x14ac:dyDescent="0.3">
      <c r="AH1504" s="512" t="str">
        <f t="shared" si="70"/>
        <v/>
      </c>
      <c r="AI1504" s="15" t="str">
        <f t="shared" si="69"/>
        <v>663024-142710</v>
      </c>
      <c r="AJ1504" s="511">
        <f t="shared" si="71"/>
        <v>1501</v>
      </c>
      <c r="AK1504" s="514">
        <v>18</v>
      </c>
      <c r="AL1504" s="514" t="s">
        <v>1478</v>
      </c>
      <c r="AM1504" s="514" t="s">
        <v>2798</v>
      </c>
      <c r="AN1504" s="514" t="s">
        <v>4529</v>
      </c>
      <c r="AO1504" s="514">
        <v>654513</v>
      </c>
      <c r="AP1504" s="514">
        <v>140127</v>
      </c>
      <c r="AQ1504" s="514" t="s">
        <v>4558</v>
      </c>
      <c r="AR1504" s="514" t="s">
        <v>861</v>
      </c>
      <c r="AS1504" s="514">
        <v>663024</v>
      </c>
      <c r="AT1504" s="514">
        <v>142710</v>
      </c>
      <c r="AU1504" s="514">
        <v>182</v>
      </c>
      <c r="AV1504" s="514" t="s">
        <v>2681</v>
      </c>
      <c r="AW1504" s="514" t="s">
        <v>718</v>
      </c>
      <c r="AX1504" s="514">
        <v>0.2</v>
      </c>
      <c r="AY1504" s="514">
        <v>5.4</v>
      </c>
      <c r="AZ1504" s="514">
        <v>1863</v>
      </c>
      <c r="BA1504" s="514" t="s">
        <v>208</v>
      </c>
      <c r="BB1504" s="515" t="s">
        <v>861</v>
      </c>
      <c r="BC1504" s="515"/>
      <c r="BD1504" s="515"/>
      <c r="BE1504" s="530"/>
      <c r="BF1504" s="547"/>
      <c r="BG1504" s="530"/>
      <c r="BH1504" s="530"/>
      <c r="BI1504" s="530"/>
      <c r="BJ1504" s="560"/>
      <c r="BK1504" s="560"/>
      <c r="BL1504" s="530"/>
      <c r="BM1504" s="530"/>
      <c r="BN1504" s="530"/>
      <c r="BO1504" s="530"/>
      <c r="BP1504" s="530"/>
      <c r="BQ1504" s="530"/>
      <c r="BR1504" s="530"/>
      <c r="BS1504" s="530"/>
      <c r="BT1504" s="530"/>
      <c r="BU1504" s="530"/>
      <c r="BV1504" s="530"/>
      <c r="BW1504" s="530"/>
      <c r="BX1504" s="530"/>
      <c r="BY1504" s="555"/>
      <c r="BZ1504" s="552"/>
      <c r="CA1504" s="530"/>
    </row>
    <row r="1505" spans="34:79" x14ac:dyDescent="0.3">
      <c r="AH1505" s="512" t="str">
        <f t="shared" si="70"/>
        <v>OBS! förväxlingsrisk =&gt;</v>
      </c>
      <c r="AI1505" s="15" t="str">
        <f t="shared" si="69"/>
        <v>664556-142791</v>
      </c>
      <c r="AJ1505" s="511">
        <f t="shared" si="71"/>
        <v>1502</v>
      </c>
      <c r="AK1505" s="514">
        <v>18</v>
      </c>
      <c r="AL1505" s="514" t="s">
        <v>1478</v>
      </c>
      <c r="AM1505" s="514" t="s">
        <v>4173</v>
      </c>
      <c r="AN1505" s="514" t="s">
        <v>4559</v>
      </c>
      <c r="AO1505" s="514">
        <v>664332</v>
      </c>
      <c r="AP1505" s="514">
        <v>142964</v>
      </c>
      <c r="AQ1505" s="514" t="s">
        <v>861</v>
      </c>
      <c r="AR1505" s="514" t="s">
        <v>861</v>
      </c>
      <c r="AS1505" s="514">
        <v>664556</v>
      </c>
      <c r="AT1505" s="514">
        <v>142791</v>
      </c>
      <c r="AU1505" s="514">
        <v>205</v>
      </c>
      <c r="AV1505" s="514" t="s">
        <v>718</v>
      </c>
      <c r="AW1505" s="514" t="s">
        <v>2640</v>
      </c>
      <c r="AX1505" s="514">
        <v>0.7</v>
      </c>
      <c r="AY1505" s="514">
        <v>0.2</v>
      </c>
      <c r="AZ1505" s="514">
        <v>1863</v>
      </c>
      <c r="BA1505" s="514" t="s">
        <v>208</v>
      </c>
      <c r="BB1505" s="515" t="s">
        <v>2666</v>
      </c>
      <c r="BC1505" s="515"/>
      <c r="BD1505" s="515"/>
      <c r="BE1505" s="530"/>
      <c r="BF1505" s="547"/>
      <c r="BG1505" s="530"/>
      <c r="BH1505" s="530"/>
      <c r="BI1505" s="530"/>
      <c r="BJ1505" s="560"/>
      <c r="BK1505" s="560"/>
      <c r="BL1505" s="530"/>
      <c r="BM1505" s="530"/>
      <c r="BN1505" s="530"/>
      <c r="BO1505" s="530"/>
      <c r="BP1505" s="530"/>
      <c r="BQ1505" s="530"/>
      <c r="BR1505" s="530"/>
      <c r="BS1505" s="530"/>
      <c r="BT1505" s="530"/>
      <c r="BU1505" s="530"/>
      <c r="BV1505" s="530"/>
      <c r="BW1505" s="530"/>
      <c r="BX1505" s="530"/>
      <c r="BY1505" s="555"/>
      <c r="BZ1505" s="552"/>
      <c r="CA1505" s="530"/>
    </row>
    <row r="1506" spans="34:79" x14ac:dyDescent="0.3">
      <c r="AH1506" s="512" t="str">
        <f t="shared" si="70"/>
        <v>OBS! förväxlingsrisk =&gt;</v>
      </c>
      <c r="AI1506" s="15" t="str">
        <f t="shared" si="69"/>
        <v>664560-142795</v>
      </c>
      <c r="AJ1506" s="511">
        <f t="shared" si="71"/>
        <v>1503</v>
      </c>
      <c r="AK1506" s="514">
        <v>18</v>
      </c>
      <c r="AL1506" s="514" t="s">
        <v>1478</v>
      </c>
      <c r="AM1506" s="514" t="s">
        <v>4173</v>
      </c>
      <c r="AN1506" s="514" t="s">
        <v>4559</v>
      </c>
      <c r="AO1506" s="514">
        <v>664332</v>
      </c>
      <c r="AP1506" s="514">
        <v>142964</v>
      </c>
      <c r="AQ1506" s="514" t="s">
        <v>861</v>
      </c>
      <c r="AR1506" s="514" t="s">
        <v>861</v>
      </c>
      <c r="AS1506" s="514">
        <v>664560</v>
      </c>
      <c r="AT1506" s="514">
        <v>142795</v>
      </c>
      <c r="AU1506" s="514">
        <v>206</v>
      </c>
      <c r="AV1506" s="514" t="s">
        <v>718</v>
      </c>
      <c r="AW1506" s="514" t="s">
        <v>2640</v>
      </c>
      <c r="AX1506" s="514">
        <v>0.6</v>
      </c>
      <c r="AY1506" s="514">
        <v>0.3</v>
      </c>
      <c r="AZ1506" s="514">
        <v>1863</v>
      </c>
      <c r="BA1506" s="514" t="s">
        <v>208</v>
      </c>
      <c r="BB1506" s="515" t="s">
        <v>2666</v>
      </c>
      <c r="BC1506" s="515"/>
      <c r="BD1506" s="515"/>
      <c r="BE1506" s="530"/>
      <c r="BF1506" s="547"/>
      <c r="BG1506" s="530"/>
      <c r="BH1506" s="530"/>
      <c r="BI1506" s="530"/>
      <c r="BJ1506" s="560"/>
      <c r="BK1506" s="560"/>
      <c r="BL1506" s="530"/>
      <c r="BM1506" s="530"/>
      <c r="BN1506" s="530"/>
      <c r="BO1506" s="530"/>
      <c r="BP1506" s="530"/>
      <c r="BQ1506" s="530"/>
      <c r="BR1506" s="530"/>
      <c r="BS1506" s="530"/>
      <c r="BT1506" s="530"/>
      <c r="BU1506" s="530"/>
      <c r="BV1506" s="530"/>
      <c r="BW1506" s="530"/>
      <c r="BX1506" s="530"/>
      <c r="BY1506" s="555"/>
      <c r="BZ1506" s="552"/>
      <c r="CA1506" s="530"/>
    </row>
    <row r="1507" spans="34:79" x14ac:dyDescent="0.3">
      <c r="AH1507" s="512" t="str">
        <f t="shared" si="70"/>
        <v/>
      </c>
      <c r="AI1507" s="15" t="str">
        <f t="shared" si="69"/>
        <v>659179-143741</v>
      </c>
      <c r="AJ1507" s="511">
        <f t="shared" si="71"/>
        <v>1504</v>
      </c>
      <c r="AK1507" s="514">
        <v>18</v>
      </c>
      <c r="AL1507" s="514" t="s">
        <v>1478</v>
      </c>
      <c r="AM1507" s="514" t="s">
        <v>4560</v>
      </c>
      <c r="AN1507" s="514" t="s">
        <v>3687</v>
      </c>
      <c r="AO1507" s="514">
        <v>659146</v>
      </c>
      <c r="AP1507" s="514">
        <v>143775</v>
      </c>
      <c r="AQ1507" s="514" t="s">
        <v>4561</v>
      </c>
      <c r="AR1507" s="514" t="s">
        <v>861</v>
      </c>
      <c r="AS1507" s="514">
        <v>659179</v>
      </c>
      <c r="AT1507" s="514">
        <v>143741</v>
      </c>
      <c r="AU1507" s="514">
        <v>149</v>
      </c>
      <c r="AV1507" s="514" t="s">
        <v>718</v>
      </c>
      <c r="AW1507" s="514" t="s">
        <v>718</v>
      </c>
      <c r="AX1507" s="514">
        <v>0.3</v>
      </c>
      <c r="AY1507" s="514">
        <v>0.7</v>
      </c>
      <c r="AZ1507" s="514">
        <v>1883</v>
      </c>
      <c r="BA1507" s="514" t="s">
        <v>224</v>
      </c>
      <c r="BB1507" s="515" t="s">
        <v>2735</v>
      </c>
      <c r="BC1507" s="515"/>
      <c r="BD1507" s="515"/>
      <c r="BE1507" s="530"/>
      <c r="BF1507" s="547"/>
      <c r="BG1507" s="530"/>
      <c r="BH1507" s="530"/>
      <c r="BI1507" s="530"/>
      <c r="BJ1507" s="560"/>
      <c r="BK1507" s="560"/>
      <c r="BL1507" s="530"/>
      <c r="BM1507" s="530"/>
      <c r="BN1507" s="530"/>
      <c r="BO1507" s="530"/>
      <c r="BP1507" s="530"/>
      <c r="BQ1507" s="530"/>
      <c r="BR1507" s="530"/>
      <c r="BS1507" s="530"/>
      <c r="BT1507" s="530"/>
      <c r="BU1507" s="530"/>
      <c r="BV1507" s="530"/>
      <c r="BW1507" s="530"/>
      <c r="BX1507" s="530"/>
      <c r="BY1507" s="555"/>
      <c r="BZ1507" s="552"/>
      <c r="CA1507" s="530"/>
    </row>
    <row r="1508" spans="34:79" x14ac:dyDescent="0.3">
      <c r="AH1508" s="512" t="str">
        <f t="shared" si="70"/>
        <v/>
      </c>
      <c r="AI1508" s="15" t="str">
        <f t="shared" si="69"/>
        <v>659183-143738</v>
      </c>
      <c r="AJ1508" s="511">
        <f t="shared" si="71"/>
        <v>1505</v>
      </c>
      <c r="AK1508" s="514">
        <v>18</v>
      </c>
      <c r="AL1508" s="514" t="s">
        <v>1478</v>
      </c>
      <c r="AM1508" s="514" t="s">
        <v>4560</v>
      </c>
      <c r="AN1508" s="514" t="s">
        <v>3687</v>
      </c>
      <c r="AO1508" s="514">
        <v>659146</v>
      </c>
      <c r="AP1508" s="514">
        <v>143775</v>
      </c>
      <c r="AQ1508" s="514" t="s">
        <v>4562</v>
      </c>
      <c r="AR1508" s="514" t="s">
        <v>861</v>
      </c>
      <c r="AS1508" s="514">
        <v>659183</v>
      </c>
      <c r="AT1508" s="514">
        <v>143738</v>
      </c>
      <c r="AU1508" s="514">
        <v>150</v>
      </c>
      <c r="AV1508" s="514" t="s">
        <v>718</v>
      </c>
      <c r="AW1508" s="514" t="s">
        <v>718</v>
      </c>
      <c r="AX1508" s="514">
        <v>0.2</v>
      </c>
      <c r="AY1508" s="514">
        <v>0.8</v>
      </c>
      <c r="AZ1508" s="514">
        <v>1883</v>
      </c>
      <c r="BA1508" s="514" t="s">
        <v>224</v>
      </c>
      <c r="BB1508" s="515" t="s">
        <v>2735</v>
      </c>
      <c r="BC1508" s="515"/>
      <c r="BD1508" s="515"/>
      <c r="BE1508" s="530"/>
      <c r="BF1508" s="547"/>
      <c r="BG1508" s="530"/>
      <c r="BH1508" s="530"/>
      <c r="BI1508" s="530"/>
      <c r="BJ1508" s="560"/>
      <c r="BK1508" s="560"/>
      <c r="BL1508" s="530"/>
      <c r="BM1508" s="530"/>
      <c r="BN1508" s="530"/>
      <c r="BO1508" s="530"/>
      <c r="BP1508" s="530"/>
      <c r="BQ1508" s="530"/>
      <c r="BR1508" s="530"/>
      <c r="BS1508" s="530"/>
      <c r="BT1508" s="530"/>
      <c r="BU1508" s="530"/>
      <c r="BV1508" s="530"/>
      <c r="BW1508" s="530"/>
      <c r="BX1508" s="530"/>
      <c r="BY1508" s="555"/>
      <c r="BZ1508" s="552"/>
      <c r="CA1508" s="530"/>
    </row>
    <row r="1509" spans="34:79" x14ac:dyDescent="0.3">
      <c r="AH1509" s="512" t="str">
        <f t="shared" si="70"/>
        <v/>
      </c>
      <c r="AI1509" s="15" t="str">
        <f t="shared" si="69"/>
        <v>661090-144054</v>
      </c>
      <c r="AJ1509" s="511">
        <f t="shared" si="71"/>
        <v>1506</v>
      </c>
      <c r="AK1509" s="514">
        <v>18</v>
      </c>
      <c r="AL1509" s="514" t="s">
        <v>1478</v>
      </c>
      <c r="AM1509" s="514" t="s">
        <v>4127</v>
      </c>
      <c r="AN1509" s="514" t="s">
        <v>4563</v>
      </c>
      <c r="AO1509" s="514">
        <v>661036</v>
      </c>
      <c r="AP1509" s="514">
        <v>143765</v>
      </c>
      <c r="AQ1509" s="514" t="s">
        <v>4564</v>
      </c>
      <c r="AR1509" s="514" t="s">
        <v>861</v>
      </c>
      <c r="AS1509" s="514">
        <v>661090</v>
      </c>
      <c r="AT1509" s="514">
        <v>144054</v>
      </c>
      <c r="AU1509" s="514">
        <v>211</v>
      </c>
      <c r="AV1509" s="514" t="s">
        <v>718</v>
      </c>
      <c r="AW1509" s="514" t="s">
        <v>718</v>
      </c>
      <c r="AX1509" s="514">
        <v>1.5</v>
      </c>
      <c r="AY1509" s="514">
        <v>1</v>
      </c>
      <c r="AZ1509" s="514">
        <v>1884</v>
      </c>
      <c r="BA1509" s="514" t="s">
        <v>279</v>
      </c>
      <c r="BB1509" s="515" t="s">
        <v>861</v>
      </c>
      <c r="BC1509" s="515"/>
      <c r="BD1509" s="515"/>
      <c r="BE1509" s="530"/>
      <c r="BF1509" s="547"/>
      <c r="BG1509" s="530"/>
      <c r="BH1509" s="530"/>
      <c r="BI1509" s="530"/>
      <c r="BJ1509" s="560"/>
      <c r="BK1509" s="560"/>
      <c r="BL1509" s="530"/>
      <c r="BM1509" s="530"/>
      <c r="BN1509" s="530"/>
      <c r="BO1509" s="530"/>
      <c r="BP1509" s="530"/>
      <c r="BQ1509" s="530"/>
      <c r="BR1509" s="530"/>
      <c r="BS1509" s="530"/>
      <c r="BT1509" s="530"/>
      <c r="BU1509" s="530"/>
      <c r="BV1509" s="530"/>
      <c r="BW1509" s="530"/>
      <c r="BX1509" s="530"/>
      <c r="BY1509" s="555"/>
      <c r="BZ1509" s="552"/>
      <c r="CA1509" s="530"/>
    </row>
    <row r="1510" spans="34:79" x14ac:dyDescent="0.3">
      <c r="AH1510" s="512" t="str">
        <f t="shared" si="70"/>
        <v/>
      </c>
      <c r="AI1510" s="15" t="str">
        <f t="shared" si="69"/>
        <v>665426-142428</v>
      </c>
      <c r="AJ1510" s="511">
        <f t="shared" si="71"/>
        <v>1507</v>
      </c>
      <c r="AK1510" s="514">
        <v>18</v>
      </c>
      <c r="AL1510" s="514" t="s">
        <v>1478</v>
      </c>
      <c r="AM1510" s="514" t="s">
        <v>4150</v>
      </c>
      <c r="AN1510" s="514" t="s">
        <v>4565</v>
      </c>
      <c r="AO1510" s="514">
        <v>664703</v>
      </c>
      <c r="AP1510" s="514">
        <v>141918</v>
      </c>
      <c r="AQ1510" s="514" t="s">
        <v>4566</v>
      </c>
      <c r="AR1510" s="514" t="s">
        <v>2856</v>
      </c>
      <c r="AS1510" s="514">
        <v>665426</v>
      </c>
      <c r="AT1510" s="514">
        <v>142428</v>
      </c>
      <c r="AU1510" s="514">
        <v>268</v>
      </c>
      <c r="AV1510" s="514" t="s">
        <v>718</v>
      </c>
      <c r="AW1510" s="514" t="s">
        <v>2635</v>
      </c>
      <c r="AX1510" s="514">
        <v>0.8</v>
      </c>
      <c r="AY1510" s="514">
        <v>2.7</v>
      </c>
      <c r="AZ1510" s="514">
        <v>1863</v>
      </c>
      <c r="BA1510" s="514" t="s">
        <v>208</v>
      </c>
      <c r="BB1510" s="515" t="s">
        <v>4461</v>
      </c>
      <c r="BC1510" s="515"/>
      <c r="BD1510" s="515"/>
      <c r="BE1510" s="530"/>
      <c r="BF1510" s="547"/>
      <c r="BG1510" s="530"/>
      <c r="BH1510" s="530"/>
      <c r="BI1510" s="530"/>
      <c r="BJ1510" s="560"/>
      <c r="BK1510" s="560"/>
      <c r="BL1510" s="530"/>
      <c r="BM1510" s="530"/>
      <c r="BN1510" s="530"/>
      <c r="BO1510" s="530"/>
      <c r="BP1510" s="530"/>
      <c r="BQ1510" s="530"/>
      <c r="BR1510" s="530"/>
      <c r="BS1510" s="530"/>
      <c r="BT1510" s="530"/>
      <c r="BU1510" s="530"/>
      <c r="BV1510" s="530"/>
      <c r="BW1510" s="530"/>
      <c r="BX1510" s="530"/>
      <c r="BY1510" s="555"/>
      <c r="BZ1510" s="552"/>
      <c r="CA1510" s="530"/>
    </row>
    <row r="1511" spans="34:79" x14ac:dyDescent="0.3">
      <c r="AH1511" s="512" t="str">
        <f t="shared" si="70"/>
        <v/>
      </c>
      <c r="AI1511" s="15" t="str">
        <f t="shared" si="69"/>
        <v>665438-142390</v>
      </c>
      <c r="AJ1511" s="511">
        <f t="shared" si="71"/>
        <v>1508</v>
      </c>
      <c r="AK1511" s="514">
        <v>18</v>
      </c>
      <c r="AL1511" s="514" t="s">
        <v>1478</v>
      </c>
      <c r="AM1511" s="514" t="s">
        <v>4150</v>
      </c>
      <c r="AN1511" s="514" t="s">
        <v>4565</v>
      </c>
      <c r="AO1511" s="514">
        <v>664703</v>
      </c>
      <c r="AP1511" s="514">
        <v>141918</v>
      </c>
      <c r="AQ1511" s="514" t="s">
        <v>4567</v>
      </c>
      <c r="AR1511" s="514" t="s">
        <v>2647</v>
      </c>
      <c r="AS1511" s="514">
        <v>665438</v>
      </c>
      <c r="AT1511" s="514">
        <v>142390</v>
      </c>
      <c r="AU1511" s="514">
        <v>260</v>
      </c>
      <c r="AV1511" s="514" t="s">
        <v>718</v>
      </c>
      <c r="AW1511" s="514" t="s">
        <v>2635</v>
      </c>
      <c r="AX1511" s="514">
        <v>1.4</v>
      </c>
      <c r="AY1511" s="514">
        <v>2.1</v>
      </c>
      <c r="AZ1511" s="514">
        <v>1863</v>
      </c>
      <c r="BA1511" s="514" t="s">
        <v>208</v>
      </c>
      <c r="BB1511" s="515" t="s">
        <v>4461</v>
      </c>
      <c r="BC1511" s="515"/>
      <c r="BD1511" s="515"/>
      <c r="BE1511" s="530"/>
      <c r="BF1511" s="547"/>
      <c r="BG1511" s="530"/>
      <c r="BH1511" s="530"/>
      <c r="BI1511" s="530"/>
      <c r="BJ1511" s="560"/>
      <c r="BK1511" s="560"/>
      <c r="BL1511" s="530"/>
      <c r="BM1511" s="530"/>
      <c r="BN1511" s="530"/>
      <c r="BO1511" s="530"/>
      <c r="BP1511" s="530"/>
      <c r="BQ1511" s="530"/>
      <c r="BR1511" s="530"/>
      <c r="BS1511" s="530"/>
      <c r="BT1511" s="530"/>
      <c r="BU1511" s="530"/>
      <c r="BV1511" s="530"/>
      <c r="BW1511" s="530"/>
      <c r="BX1511" s="530"/>
      <c r="BY1511" s="555"/>
      <c r="BZ1511" s="552"/>
      <c r="CA1511" s="530"/>
    </row>
    <row r="1512" spans="34:79" x14ac:dyDescent="0.3">
      <c r="AH1512" s="512" t="str">
        <f t="shared" si="70"/>
        <v>OBS! förväxlingsrisk =&gt;</v>
      </c>
      <c r="AI1512" s="15" t="str">
        <f t="shared" si="69"/>
        <v>665445-142382</v>
      </c>
      <c r="AJ1512" s="511">
        <f t="shared" si="71"/>
        <v>1509</v>
      </c>
      <c r="AK1512" s="514">
        <v>18</v>
      </c>
      <c r="AL1512" s="514" t="s">
        <v>1478</v>
      </c>
      <c r="AM1512" s="514" t="s">
        <v>4150</v>
      </c>
      <c r="AN1512" s="514" t="s">
        <v>4565</v>
      </c>
      <c r="AO1512" s="514">
        <v>664703</v>
      </c>
      <c r="AP1512" s="514">
        <v>141918</v>
      </c>
      <c r="AQ1512" s="514" t="s">
        <v>861</v>
      </c>
      <c r="AR1512" s="514" t="s">
        <v>2652</v>
      </c>
      <c r="AS1512" s="514">
        <v>665445</v>
      </c>
      <c r="AT1512" s="514">
        <v>142382</v>
      </c>
      <c r="AU1512" s="514">
        <v>250</v>
      </c>
      <c r="AV1512" s="514" t="s">
        <v>718</v>
      </c>
      <c r="AW1512" s="514" t="s">
        <v>2635</v>
      </c>
      <c r="AX1512" s="514">
        <v>1.5</v>
      </c>
      <c r="AY1512" s="514">
        <v>2</v>
      </c>
      <c r="AZ1512" s="514">
        <v>1863</v>
      </c>
      <c r="BA1512" s="514" t="s">
        <v>208</v>
      </c>
      <c r="BB1512" s="515" t="s">
        <v>4461</v>
      </c>
      <c r="BC1512" s="515"/>
      <c r="BD1512" s="515"/>
      <c r="BE1512" s="530"/>
      <c r="BF1512" s="547"/>
      <c r="BG1512" s="530"/>
      <c r="BH1512" s="530"/>
      <c r="BI1512" s="530"/>
      <c r="BJ1512" s="560"/>
      <c r="BK1512" s="560"/>
      <c r="BL1512" s="530"/>
      <c r="BM1512" s="530"/>
      <c r="BN1512" s="530"/>
      <c r="BO1512" s="530"/>
      <c r="BP1512" s="530"/>
      <c r="BQ1512" s="530"/>
      <c r="BR1512" s="530"/>
      <c r="BS1512" s="530"/>
      <c r="BT1512" s="530"/>
      <c r="BU1512" s="530"/>
      <c r="BV1512" s="530"/>
      <c r="BW1512" s="530"/>
      <c r="BX1512" s="530"/>
      <c r="BY1512" s="555"/>
      <c r="BZ1512" s="552"/>
      <c r="CA1512" s="530"/>
    </row>
    <row r="1513" spans="34:79" x14ac:dyDescent="0.3">
      <c r="AH1513" s="512" t="str">
        <f t="shared" si="70"/>
        <v>OBS! förväxlingsrisk =&gt;</v>
      </c>
      <c r="AI1513" s="15" t="str">
        <f t="shared" si="69"/>
        <v>665445-142470</v>
      </c>
      <c r="AJ1513" s="511">
        <f t="shared" si="71"/>
        <v>1510</v>
      </c>
      <c r="AK1513" s="514">
        <v>18</v>
      </c>
      <c r="AL1513" s="514" t="s">
        <v>1478</v>
      </c>
      <c r="AM1513" s="514" t="s">
        <v>4150</v>
      </c>
      <c r="AN1513" s="514" t="s">
        <v>4565</v>
      </c>
      <c r="AO1513" s="514">
        <v>664703</v>
      </c>
      <c r="AP1513" s="514">
        <v>141918</v>
      </c>
      <c r="AQ1513" s="514" t="s">
        <v>861</v>
      </c>
      <c r="AR1513" s="514" t="s">
        <v>861</v>
      </c>
      <c r="AS1513" s="514">
        <v>665445</v>
      </c>
      <c r="AT1513" s="514">
        <v>142470</v>
      </c>
      <c r="AU1513" s="514">
        <v>273</v>
      </c>
      <c r="AV1513" s="514" t="s">
        <v>718</v>
      </c>
      <c r="AW1513" s="514" t="s">
        <v>2635</v>
      </c>
      <c r="AX1513" s="514">
        <v>0.3</v>
      </c>
      <c r="AY1513" s="514">
        <v>3.2</v>
      </c>
      <c r="AZ1513" s="514">
        <v>1863</v>
      </c>
      <c r="BA1513" s="514" t="s">
        <v>208</v>
      </c>
      <c r="BB1513" s="515" t="s">
        <v>4461</v>
      </c>
      <c r="BC1513" s="515"/>
      <c r="BD1513" s="515"/>
      <c r="BE1513" s="530"/>
      <c r="BF1513" s="547"/>
      <c r="BG1513" s="530"/>
      <c r="BH1513" s="530"/>
      <c r="BI1513" s="530"/>
      <c r="BJ1513" s="560"/>
      <c r="BK1513" s="560"/>
      <c r="BL1513" s="530"/>
      <c r="BM1513" s="530"/>
      <c r="BN1513" s="530"/>
      <c r="BO1513" s="530"/>
      <c r="BP1513" s="530"/>
      <c r="BQ1513" s="530"/>
      <c r="BR1513" s="530"/>
      <c r="BS1513" s="530"/>
      <c r="BT1513" s="530"/>
      <c r="BU1513" s="530"/>
      <c r="BV1513" s="530"/>
      <c r="BW1513" s="530"/>
      <c r="BX1513" s="530"/>
      <c r="BY1513" s="555"/>
      <c r="BZ1513" s="552"/>
      <c r="CA1513" s="530"/>
    </row>
    <row r="1514" spans="34:79" x14ac:dyDescent="0.3">
      <c r="AH1514" s="512" t="str">
        <f t="shared" si="70"/>
        <v>OBS! förväxlingsrisk =&gt;</v>
      </c>
      <c r="AI1514" s="15" t="str">
        <f t="shared" si="69"/>
        <v>665461-142479</v>
      </c>
      <c r="AJ1514" s="511">
        <f t="shared" si="71"/>
        <v>1511</v>
      </c>
      <c r="AK1514" s="514">
        <v>18</v>
      </c>
      <c r="AL1514" s="514" t="s">
        <v>1478</v>
      </c>
      <c r="AM1514" s="514" t="s">
        <v>4150</v>
      </c>
      <c r="AN1514" s="514" t="s">
        <v>4565</v>
      </c>
      <c r="AO1514" s="514">
        <v>664703</v>
      </c>
      <c r="AP1514" s="514">
        <v>141918</v>
      </c>
      <c r="AQ1514" s="514" t="s">
        <v>861</v>
      </c>
      <c r="AR1514" s="514" t="s">
        <v>2658</v>
      </c>
      <c r="AS1514" s="514">
        <v>665461</v>
      </c>
      <c r="AT1514" s="514">
        <v>142479</v>
      </c>
      <c r="AU1514" s="514">
        <v>276</v>
      </c>
      <c r="AV1514" s="514" t="s">
        <v>718</v>
      </c>
      <c r="AW1514" s="514" t="s">
        <v>2635</v>
      </c>
      <c r="AX1514" s="514">
        <v>0.1</v>
      </c>
      <c r="AY1514" s="514">
        <v>3.4</v>
      </c>
      <c r="AZ1514" s="514">
        <v>1863</v>
      </c>
      <c r="BA1514" s="514" t="s">
        <v>208</v>
      </c>
      <c r="BB1514" s="515" t="s">
        <v>4461</v>
      </c>
      <c r="BC1514" s="515"/>
      <c r="BD1514" s="515"/>
      <c r="BE1514" s="530"/>
      <c r="BF1514" s="547"/>
      <c r="BG1514" s="530"/>
      <c r="BH1514" s="530"/>
      <c r="BI1514" s="530"/>
      <c r="BJ1514" s="560"/>
      <c r="BK1514" s="560"/>
      <c r="BL1514" s="530"/>
      <c r="BM1514" s="530"/>
      <c r="BN1514" s="530"/>
      <c r="BO1514" s="530"/>
      <c r="BP1514" s="530"/>
      <c r="BQ1514" s="530"/>
      <c r="BR1514" s="530"/>
      <c r="BS1514" s="530"/>
      <c r="BT1514" s="530"/>
      <c r="BU1514" s="530"/>
      <c r="BV1514" s="530"/>
      <c r="BW1514" s="530"/>
      <c r="BX1514" s="530"/>
      <c r="BY1514" s="555"/>
      <c r="BZ1514" s="552"/>
      <c r="CA1514" s="530"/>
    </row>
    <row r="1515" spans="34:79" x14ac:dyDescent="0.3">
      <c r="AH1515" s="512" t="str">
        <f t="shared" si="70"/>
        <v/>
      </c>
      <c r="AI1515" s="15" t="str">
        <f t="shared" si="69"/>
        <v>656568-142024</v>
      </c>
      <c r="AJ1515" s="511">
        <f t="shared" si="71"/>
        <v>1512</v>
      </c>
      <c r="AK1515" s="514">
        <v>18</v>
      </c>
      <c r="AL1515" s="514" t="s">
        <v>1478</v>
      </c>
      <c r="AM1515" s="514" t="s">
        <v>2798</v>
      </c>
      <c r="AN1515" s="514" t="s">
        <v>4568</v>
      </c>
      <c r="AO1515" s="514">
        <v>654513</v>
      </c>
      <c r="AP1515" s="514">
        <v>140127</v>
      </c>
      <c r="AQ1515" s="514" t="s">
        <v>4569</v>
      </c>
      <c r="AR1515" s="514" t="s">
        <v>861</v>
      </c>
      <c r="AS1515" s="514">
        <v>656568</v>
      </c>
      <c r="AT1515" s="514">
        <v>142024</v>
      </c>
      <c r="AU1515" s="514">
        <v>81</v>
      </c>
      <c r="AV1515" s="514" t="s">
        <v>718</v>
      </c>
      <c r="AW1515" s="514" t="s">
        <v>718</v>
      </c>
      <c r="AX1515" s="514">
        <v>2.6</v>
      </c>
      <c r="AY1515" s="514">
        <v>10</v>
      </c>
      <c r="AZ1515" s="514">
        <v>1862</v>
      </c>
      <c r="BA1515" s="514" t="s">
        <v>158</v>
      </c>
      <c r="BB1515" s="515" t="s">
        <v>3646</v>
      </c>
      <c r="BC1515" s="515"/>
      <c r="BD1515" s="515"/>
      <c r="BE1515" s="530"/>
      <c r="BF1515" s="547"/>
      <c r="BG1515" s="530"/>
      <c r="BH1515" s="530"/>
      <c r="BI1515" s="530"/>
      <c r="BJ1515" s="560"/>
      <c r="BK1515" s="560"/>
      <c r="BL1515" s="530"/>
      <c r="BM1515" s="530"/>
      <c r="BN1515" s="530"/>
      <c r="BO1515" s="530"/>
      <c r="BP1515" s="530"/>
      <c r="BQ1515" s="530"/>
      <c r="BR1515" s="530"/>
      <c r="BS1515" s="530"/>
      <c r="BT1515" s="530"/>
      <c r="BU1515" s="530"/>
      <c r="BV1515" s="530"/>
      <c r="BW1515" s="530"/>
      <c r="BX1515" s="530"/>
      <c r="BY1515" s="555"/>
      <c r="BZ1515" s="552"/>
      <c r="CA1515" s="530"/>
    </row>
    <row r="1516" spans="34:79" x14ac:dyDescent="0.3">
      <c r="AH1516" s="512" t="str">
        <f t="shared" si="70"/>
        <v/>
      </c>
      <c r="AI1516" s="15" t="str">
        <f t="shared" si="69"/>
        <v>656574-142015</v>
      </c>
      <c r="AJ1516" s="511">
        <f t="shared" si="71"/>
        <v>1513</v>
      </c>
      <c r="AK1516" s="514">
        <v>18</v>
      </c>
      <c r="AL1516" s="514" t="s">
        <v>1478</v>
      </c>
      <c r="AM1516" s="514" t="s">
        <v>2798</v>
      </c>
      <c r="AN1516" s="514" t="s">
        <v>4568</v>
      </c>
      <c r="AO1516" s="514">
        <v>654513</v>
      </c>
      <c r="AP1516" s="514">
        <v>140127</v>
      </c>
      <c r="AQ1516" s="514" t="s">
        <v>4570</v>
      </c>
      <c r="AR1516" s="514" t="s">
        <v>861</v>
      </c>
      <c r="AS1516" s="514">
        <v>656574</v>
      </c>
      <c r="AT1516" s="514">
        <v>142015</v>
      </c>
      <c r="AU1516" s="514">
        <v>83</v>
      </c>
      <c r="AV1516" s="514" t="s">
        <v>718</v>
      </c>
      <c r="AW1516" s="514" t="s">
        <v>718</v>
      </c>
      <c r="AX1516" s="514">
        <v>2.6</v>
      </c>
      <c r="AY1516" s="514">
        <v>0.2</v>
      </c>
      <c r="AZ1516" s="514">
        <v>1862</v>
      </c>
      <c r="BA1516" s="514" t="s">
        <v>158</v>
      </c>
      <c r="BB1516" s="515" t="s">
        <v>3646</v>
      </c>
      <c r="BC1516" s="515"/>
      <c r="BD1516" s="515"/>
      <c r="BE1516" s="530"/>
      <c r="BF1516" s="547"/>
      <c r="BG1516" s="530"/>
      <c r="BH1516" s="530"/>
      <c r="BI1516" s="530"/>
      <c r="BJ1516" s="560"/>
      <c r="BK1516" s="560"/>
      <c r="BL1516" s="530"/>
      <c r="BM1516" s="530"/>
      <c r="BN1516" s="530"/>
      <c r="BO1516" s="530"/>
      <c r="BP1516" s="530"/>
      <c r="BQ1516" s="530"/>
      <c r="BR1516" s="530"/>
      <c r="BS1516" s="530"/>
      <c r="BT1516" s="530"/>
      <c r="BU1516" s="530"/>
      <c r="BV1516" s="530"/>
      <c r="BW1516" s="530"/>
      <c r="BX1516" s="530"/>
      <c r="BY1516" s="555"/>
      <c r="BZ1516" s="552"/>
      <c r="CA1516" s="530"/>
    </row>
    <row r="1517" spans="34:79" x14ac:dyDescent="0.3">
      <c r="AH1517" s="512" t="str">
        <f t="shared" si="70"/>
        <v/>
      </c>
      <c r="AI1517" s="15" t="str">
        <f t="shared" si="69"/>
        <v>656665-141925</v>
      </c>
      <c r="AJ1517" s="511">
        <f t="shared" si="71"/>
        <v>1514</v>
      </c>
      <c r="AK1517" s="514">
        <v>18</v>
      </c>
      <c r="AL1517" s="514" t="s">
        <v>1478</v>
      </c>
      <c r="AM1517" s="514" t="s">
        <v>2798</v>
      </c>
      <c r="AN1517" s="514" t="s">
        <v>4568</v>
      </c>
      <c r="AO1517" s="514">
        <v>654513</v>
      </c>
      <c r="AP1517" s="514">
        <v>140127</v>
      </c>
      <c r="AQ1517" s="514" t="s">
        <v>4571</v>
      </c>
      <c r="AR1517" s="514" t="s">
        <v>861</v>
      </c>
      <c r="AS1517" s="514">
        <v>656665</v>
      </c>
      <c r="AT1517" s="514">
        <v>141925</v>
      </c>
      <c r="AU1517" s="514">
        <v>127</v>
      </c>
      <c r="AV1517" s="514" t="s">
        <v>718</v>
      </c>
      <c r="AW1517" s="514" t="s">
        <v>2747</v>
      </c>
      <c r="AX1517" s="514">
        <v>0.7</v>
      </c>
      <c r="AY1517" s="514">
        <v>10</v>
      </c>
      <c r="AZ1517" s="514">
        <v>1862</v>
      </c>
      <c r="BA1517" s="514" t="s">
        <v>158</v>
      </c>
      <c r="BB1517" s="515" t="s">
        <v>3646</v>
      </c>
      <c r="BC1517" s="515"/>
      <c r="BD1517" s="515"/>
      <c r="BE1517" s="530"/>
      <c r="BF1517" s="547"/>
      <c r="BG1517" s="530"/>
      <c r="BH1517" s="530"/>
      <c r="BI1517" s="530"/>
      <c r="BJ1517" s="560"/>
      <c r="BK1517" s="560"/>
      <c r="BL1517" s="530"/>
      <c r="BM1517" s="530"/>
      <c r="BN1517" s="530"/>
      <c r="BO1517" s="530"/>
      <c r="BP1517" s="530"/>
      <c r="BQ1517" s="530"/>
      <c r="BR1517" s="530"/>
      <c r="BS1517" s="530"/>
      <c r="BT1517" s="530"/>
      <c r="BU1517" s="530"/>
      <c r="BV1517" s="530"/>
      <c r="BW1517" s="530"/>
      <c r="BX1517" s="530"/>
      <c r="BY1517" s="555"/>
      <c r="BZ1517" s="552"/>
      <c r="CA1517" s="530"/>
    </row>
    <row r="1518" spans="34:79" x14ac:dyDescent="0.3">
      <c r="AH1518" s="512" t="str">
        <f t="shared" si="70"/>
        <v/>
      </c>
      <c r="AI1518" s="15" t="str">
        <f t="shared" si="69"/>
        <v>664477-142949</v>
      </c>
      <c r="AJ1518" s="511">
        <f t="shared" si="71"/>
        <v>1515</v>
      </c>
      <c r="AK1518" s="514">
        <v>18</v>
      </c>
      <c r="AL1518" s="514" t="s">
        <v>1478</v>
      </c>
      <c r="AM1518" s="514" t="s">
        <v>4173</v>
      </c>
      <c r="AN1518" s="514" t="s">
        <v>4572</v>
      </c>
      <c r="AO1518" s="514">
        <v>664332</v>
      </c>
      <c r="AP1518" s="514">
        <v>142964</v>
      </c>
      <c r="AQ1518" s="514" t="s">
        <v>4573</v>
      </c>
      <c r="AR1518" s="514" t="s">
        <v>861</v>
      </c>
      <c r="AS1518" s="514">
        <v>664477</v>
      </c>
      <c r="AT1518" s="514">
        <v>142949</v>
      </c>
      <c r="AU1518" s="514">
        <v>204</v>
      </c>
      <c r="AV1518" s="514" t="s">
        <v>719</v>
      </c>
      <c r="AW1518" s="514" t="s">
        <v>718</v>
      </c>
      <c r="AX1518" s="514">
        <v>1.6</v>
      </c>
      <c r="AY1518" s="514">
        <v>0.5</v>
      </c>
      <c r="AZ1518" s="514">
        <v>1863</v>
      </c>
      <c r="BA1518" s="514" t="s">
        <v>208</v>
      </c>
      <c r="BB1518" s="515" t="s">
        <v>861</v>
      </c>
      <c r="BC1518" s="515"/>
      <c r="BD1518" s="515"/>
      <c r="BE1518" s="530"/>
      <c r="BF1518" s="547"/>
      <c r="BG1518" s="530"/>
      <c r="BH1518" s="530"/>
      <c r="BI1518" s="530"/>
      <c r="BJ1518" s="560"/>
      <c r="BK1518" s="560"/>
      <c r="BL1518" s="530"/>
      <c r="BM1518" s="530"/>
      <c r="BN1518" s="530"/>
      <c r="BO1518" s="530"/>
      <c r="BP1518" s="530"/>
      <c r="BQ1518" s="530"/>
      <c r="BR1518" s="530"/>
      <c r="BS1518" s="530"/>
      <c r="BT1518" s="530"/>
      <c r="BU1518" s="530"/>
      <c r="BV1518" s="530"/>
      <c r="BW1518" s="530"/>
      <c r="BX1518" s="530"/>
      <c r="BY1518" s="555"/>
      <c r="BZ1518" s="552"/>
      <c r="CA1518" s="530"/>
    </row>
    <row r="1519" spans="34:79" x14ac:dyDescent="0.3">
      <c r="AH1519" s="512" t="str">
        <f t="shared" si="70"/>
        <v/>
      </c>
      <c r="AI1519" s="15" t="str">
        <f t="shared" si="69"/>
        <v>655995-141873</v>
      </c>
      <c r="AJ1519" s="511">
        <f t="shared" si="71"/>
        <v>1516</v>
      </c>
      <c r="AK1519" s="514">
        <v>18</v>
      </c>
      <c r="AL1519" s="514" t="s">
        <v>1478</v>
      </c>
      <c r="AM1519" s="514" t="s">
        <v>2798</v>
      </c>
      <c r="AN1519" s="514" t="s">
        <v>4574</v>
      </c>
      <c r="AO1519" s="514">
        <v>654513</v>
      </c>
      <c r="AP1519" s="514">
        <v>140127</v>
      </c>
      <c r="AQ1519" s="514" t="s">
        <v>4575</v>
      </c>
      <c r="AR1519" s="514" t="s">
        <v>861</v>
      </c>
      <c r="AS1519" s="514">
        <v>655995</v>
      </c>
      <c r="AT1519" s="514">
        <v>141873</v>
      </c>
      <c r="AU1519" s="514">
        <v>82</v>
      </c>
      <c r="AV1519" s="514" t="s">
        <v>718</v>
      </c>
      <c r="AW1519" s="514" t="s">
        <v>2635</v>
      </c>
      <c r="AX1519" s="514">
        <v>3.9</v>
      </c>
      <c r="AY1519" s="514">
        <v>0.4</v>
      </c>
      <c r="AZ1519" s="514">
        <v>1862</v>
      </c>
      <c r="BA1519" s="514" t="s">
        <v>158</v>
      </c>
      <c r="BB1519" s="515" t="s">
        <v>3646</v>
      </c>
      <c r="BC1519" s="515"/>
      <c r="BD1519" s="515"/>
      <c r="BE1519" s="530"/>
      <c r="BF1519" s="547"/>
      <c r="BG1519" s="530"/>
      <c r="BH1519" s="530"/>
      <c r="BI1519" s="530"/>
      <c r="BJ1519" s="560"/>
      <c r="BK1519" s="560"/>
      <c r="BL1519" s="530"/>
      <c r="BM1519" s="530"/>
      <c r="BN1519" s="530"/>
      <c r="BO1519" s="530"/>
      <c r="BP1519" s="530"/>
      <c r="BQ1519" s="530"/>
      <c r="BR1519" s="530"/>
      <c r="BS1519" s="530"/>
      <c r="BT1519" s="530"/>
      <c r="BU1519" s="530"/>
      <c r="BV1519" s="530"/>
      <c r="BW1519" s="530"/>
      <c r="BX1519" s="530"/>
      <c r="BY1519" s="555"/>
      <c r="BZ1519" s="552"/>
      <c r="CA1519" s="530"/>
    </row>
    <row r="1520" spans="34:79" x14ac:dyDescent="0.3">
      <c r="AH1520" s="512" t="str">
        <f t="shared" si="70"/>
        <v/>
      </c>
      <c r="AI1520" s="15" t="str">
        <f t="shared" si="69"/>
        <v>656020-141851</v>
      </c>
      <c r="AJ1520" s="511">
        <f t="shared" si="71"/>
        <v>1517</v>
      </c>
      <c r="AK1520" s="514">
        <v>18</v>
      </c>
      <c r="AL1520" s="514" t="s">
        <v>1478</v>
      </c>
      <c r="AM1520" s="514" t="s">
        <v>2798</v>
      </c>
      <c r="AN1520" s="514" t="s">
        <v>4574</v>
      </c>
      <c r="AO1520" s="514">
        <v>654513</v>
      </c>
      <c r="AP1520" s="514">
        <v>140127</v>
      </c>
      <c r="AQ1520" s="514" t="s">
        <v>4576</v>
      </c>
      <c r="AR1520" s="514" t="s">
        <v>861</v>
      </c>
      <c r="AS1520" s="514">
        <v>656020</v>
      </c>
      <c r="AT1520" s="514">
        <v>141851</v>
      </c>
      <c r="AU1520" s="514">
        <v>80</v>
      </c>
      <c r="AV1520" s="514" t="s">
        <v>718</v>
      </c>
      <c r="AW1520" s="514" t="s">
        <v>2640</v>
      </c>
      <c r="AX1520" s="514">
        <v>4.4000000000000004</v>
      </c>
      <c r="AY1520" s="514">
        <v>0.1</v>
      </c>
      <c r="AZ1520" s="514">
        <v>1862</v>
      </c>
      <c r="BA1520" s="514" t="s">
        <v>158</v>
      </c>
      <c r="BB1520" s="515" t="s">
        <v>861</v>
      </c>
      <c r="BC1520" s="515"/>
      <c r="BD1520" s="515"/>
      <c r="BE1520" s="530"/>
      <c r="BF1520" s="547"/>
      <c r="BG1520" s="530"/>
      <c r="BH1520" s="530"/>
      <c r="BI1520" s="530"/>
      <c r="BJ1520" s="560"/>
      <c r="BK1520" s="560"/>
      <c r="BL1520" s="530"/>
      <c r="BM1520" s="530"/>
      <c r="BN1520" s="530"/>
      <c r="BO1520" s="530"/>
      <c r="BP1520" s="530"/>
      <c r="BQ1520" s="530"/>
      <c r="BR1520" s="530"/>
      <c r="BS1520" s="530"/>
      <c r="BT1520" s="530"/>
      <c r="BU1520" s="530"/>
      <c r="BV1520" s="530"/>
      <c r="BW1520" s="530"/>
      <c r="BX1520" s="530"/>
      <c r="BY1520" s="555"/>
      <c r="BZ1520" s="552"/>
      <c r="CA1520" s="530"/>
    </row>
    <row r="1521" spans="34:79" x14ac:dyDescent="0.3">
      <c r="AH1521" s="512" t="str">
        <f t="shared" si="70"/>
        <v/>
      </c>
      <c r="AI1521" s="15" t="str">
        <f t="shared" si="69"/>
        <v>664450-142806</v>
      </c>
      <c r="AJ1521" s="511">
        <f t="shared" si="71"/>
        <v>1518</v>
      </c>
      <c r="AK1521" s="514">
        <v>18</v>
      </c>
      <c r="AL1521" s="514" t="s">
        <v>1478</v>
      </c>
      <c r="AM1521" s="514" t="s">
        <v>4173</v>
      </c>
      <c r="AN1521" s="514" t="s">
        <v>4577</v>
      </c>
      <c r="AO1521" s="514">
        <v>664332</v>
      </c>
      <c r="AP1521" s="514">
        <v>142964</v>
      </c>
      <c r="AQ1521" s="514" t="s">
        <v>4578</v>
      </c>
      <c r="AR1521" s="514" t="s">
        <v>861</v>
      </c>
      <c r="AS1521" s="514">
        <v>664450</v>
      </c>
      <c r="AT1521" s="514">
        <v>142806</v>
      </c>
      <c r="AU1521" s="514">
        <v>205</v>
      </c>
      <c r="AV1521" s="514" t="s">
        <v>719</v>
      </c>
      <c r="AW1521" s="514" t="s">
        <v>2640</v>
      </c>
      <c r="AX1521" s="514">
        <v>0.7</v>
      </c>
      <c r="AY1521" s="514">
        <v>0.1</v>
      </c>
      <c r="AZ1521" s="514">
        <v>1863</v>
      </c>
      <c r="BA1521" s="514" t="s">
        <v>208</v>
      </c>
      <c r="BB1521" s="515" t="s">
        <v>861</v>
      </c>
      <c r="BC1521" s="515"/>
      <c r="BD1521" s="515"/>
      <c r="BE1521" s="530"/>
      <c r="BF1521" s="547"/>
      <c r="BG1521" s="530"/>
      <c r="BH1521" s="530"/>
      <c r="BI1521" s="530"/>
      <c r="BJ1521" s="560"/>
      <c r="BK1521" s="560"/>
      <c r="BL1521" s="530"/>
      <c r="BM1521" s="530"/>
      <c r="BN1521" s="530"/>
      <c r="BO1521" s="530"/>
      <c r="BP1521" s="530"/>
      <c r="BQ1521" s="530"/>
      <c r="BR1521" s="530"/>
      <c r="BS1521" s="530"/>
      <c r="BT1521" s="530"/>
      <c r="BU1521" s="530"/>
      <c r="BV1521" s="530"/>
      <c r="BW1521" s="530"/>
      <c r="BX1521" s="530"/>
      <c r="BY1521" s="555"/>
      <c r="BZ1521" s="552"/>
      <c r="CA1521" s="530"/>
    </row>
    <row r="1522" spans="34:79" x14ac:dyDescent="0.3">
      <c r="AH1522" s="512" t="str">
        <f t="shared" si="70"/>
        <v/>
      </c>
      <c r="AI1522" s="15" t="str">
        <f t="shared" si="69"/>
        <v>658561-143226</v>
      </c>
      <c r="AJ1522" s="511">
        <f t="shared" si="71"/>
        <v>1519</v>
      </c>
      <c r="AK1522" s="514">
        <v>18</v>
      </c>
      <c r="AL1522" s="514" t="s">
        <v>1478</v>
      </c>
      <c r="AM1522" s="514" t="s">
        <v>2798</v>
      </c>
      <c r="AN1522" s="514" t="s">
        <v>4579</v>
      </c>
      <c r="AO1522" s="514">
        <v>654513</v>
      </c>
      <c r="AP1522" s="514">
        <v>140127</v>
      </c>
      <c r="AQ1522" s="514" t="s">
        <v>4580</v>
      </c>
      <c r="AR1522" s="514" t="s">
        <v>861</v>
      </c>
      <c r="AS1522" s="514">
        <v>658561</v>
      </c>
      <c r="AT1522" s="514">
        <v>143226</v>
      </c>
      <c r="AU1522" s="514">
        <v>127</v>
      </c>
      <c r="AV1522" s="514" t="s">
        <v>718</v>
      </c>
      <c r="AW1522" s="514" t="s">
        <v>2635</v>
      </c>
      <c r="AX1522" s="514">
        <v>10</v>
      </c>
      <c r="AY1522" s="514">
        <v>1.3</v>
      </c>
      <c r="AZ1522" s="514">
        <v>1883</v>
      </c>
      <c r="BA1522" s="514" t="s">
        <v>224</v>
      </c>
      <c r="BB1522" s="515" t="s">
        <v>2735</v>
      </c>
      <c r="BC1522" s="515"/>
      <c r="BD1522" s="515"/>
      <c r="BE1522" s="530"/>
      <c r="BF1522" s="547"/>
      <c r="BG1522" s="530"/>
      <c r="BH1522" s="530"/>
      <c r="BI1522" s="530"/>
      <c r="BJ1522" s="560"/>
      <c r="BK1522" s="560"/>
      <c r="BL1522" s="530"/>
      <c r="BM1522" s="530"/>
      <c r="BN1522" s="530"/>
      <c r="BO1522" s="530"/>
      <c r="BP1522" s="530"/>
      <c r="BQ1522" s="530"/>
      <c r="BR1522" s="530"/>
      <c r="BS1522" s="530"/>
      <c r="BT1522" s="530"/>
      <c r="BU1522" s="530"/>
      <c r="BV1522" s="530"/>
      <c r="BW1522" s="530"/>
      <c r="BX1522" s="530"/>
      <c r="BY1522" s="555"/>
      <c r="BZ1522" s="552"/>
      <c r="CA1522" s="530"/>
    </row>
    <row r="1523" spans="34:79" x14ac:dyDescent="0.3">
      <c r="AH1523" s="512" t="str">
        <f t="shared" si="70"/>
        <v/>
      </c>
      <c r="AI1523" s="15" t="str">
        <f t="shared" si="69"/>
        <v>664573-143244</v>
      </c>
      <c r="AJ1523" s="511">
        <f t="shared" si="71"/>
        <v>1520</v>
      </c>
      <c r="AK1523" s="514">
        <v>18</v>
      </c>
      <c r="AL1523" s="514" t="s">
        <v>1478</v>
      </c>
      <c r="AM1523" s="514" t="s">
        <v>4153</v>
      </c>
      <c r="AN1523" s="514" t="s">
        <v>4581</v>
      </c>
      <c r="AO1523" s="514">
        <v>662113</v>
      </c>
      <c r="AP1523" s="514">
        <v>142906</v>
      </c>
      <c r="AQ1523" s="514" t="s">
        <v>3967</v>
      </c>
      <c r="AR1523" s="514" t="s">
        <v>861</v>
      </c>
      <c r="AS1523" s="514">
        <v>664573</v>
      </c>
      <c r="AT1523" s="514">
        <v>143244</v>
      </c>
      <c r="AU1523" s="514">
        <v>224</v>
      </c>
      <c r="AV1523" s="514" t="s">
        <v>718</v>
      </c>
      <c r="AW1523" s="514" t="s">
        <v>2635</v>
      </c>
      <c r="AX1523" s="514">
        <v>10</v>
      </c>
      <c r="AY1523" s="514">
        <v>0</v>
      </c>
      <c r="AZ1523" s="514">
        <v>1863</v>
      </c>
      <c r="BA1523" s="514" t="s">
        <v>208</v>
      </c>
      <c r="BB1523" s="515" t="s">
        <v>861</v>
      </c>
      <c r="BC1523" s="515"/>
      <c r="BD1523" s="515"/>
      <c r="BE1523" s="530"/>
      <c r="BF1523" s="547"/>
      <c r="BG1523" s="530"/>
      <c r="BH1523" s="530"/>
      <c r="BI1523" s="530"/>
      <c r="BJ1523" s="560"/>
      <c r="BK1523" s="560"/>
      <c r="BL1523" s="530"/>
      <c r="BM1523" s="530"/>
      <c r="BN1523" s="530"/>
      <c r="BO1523" s="530"/>
      <c r="BP1523" s="530"/>
      <c r="BQ1523" s="530"/>
      <c r="BR1523" s="530"/>
      <c r="BS1523" s="530"/>
      <c r="BT1523" s="530"/>
      <c r="BU1523" s="530"/>
      <c r="BV1523" s="530"/>
      <c r="BW1523" s="530"/>
      <c r="BX1523" s="530"/>
      <c r="BY1523" s="555"/>
      <c r="BZ1523" s="552"/>
      <c r="CA1523" s="530"/>
    </row>
    <row r="1524" spans="34:79" x14ac:dyDescent="0.3">
      <c r="AH1524" s="512" t="str">
        <f t="shared" si="70"/>
        <v/>
      </c>
      <c r="AI1524" s="15" t="str">
        <f t="shared" si="69"/>
        <v>657929-142848</v>
      </c>
      <c r="AJ1524" s="511">
        <f t="shared" si="71"/>
        <v>1521</v>
      </c>
      <c r="AK1524" s="514">
        <v>18</v>
      </c>
      <c r="AL1524" s="514" t="s">
        <v>1478</v>
      </c>
      <c r="AM1524" s="514" t="s">
        <v>4582</v>
      </c>
      <c r="AN1524" s="514" t="s">
        <v>4583</v>
      </c>
      <c r="AO1524" s="514">
        <v>657908</v>
      </c>
      <c r="AP1524" s="514">
        <v>142846</v>
      </c>
      <c r="AQ1524" s="514" t="s">
        <v>4584</v>
      </c>
      <c r="AR1524" s="514" t="s">
        <v>861</v>
      </c>
      <c r="AS1524" s="514">
        <v>657929</v>
      </c>
      <c r="AT1524" s="514">
        <v>142848</v>
      </c>
      <c r="AU1524" s="514">
        <v>89</v>
      </c>
      <c r="AV1524" s="514" t="s">
        <v>2681</v>
      </c>
      <c r="AW1524" s="514" t="s">
        <v>2747</v>
      </c>
      <c r="AX1524" s="514">
        <v>6.5</v>
      </c>
      <c r="AY1524" s="514">
        <v>0.3</v>
      </c>
      <c r="AZ1524" s="514">
        <v>1883</v>
      </c>
      <c r="BA1524" s="514" t="s">
        <v>224</v>
      </c>
      <c r="BB1524" s="515" t="s">
        <v>861</v>
      </c>
      <c r="BC1524" s="515"/>
      <c r="BD1524" s="515"/>
      <c r="BE1524" s="530"/>
      <c r="BF1524" s="547"/>
      <c r="BG1524" s="530"/>
      <c r="BH1524" s="530"/>
      <c r="BI1524" s="530"/>
      <c r="BJ1524" s="560"/>
      <c r="BK1524" s="560"/>
      <c r="BL1524" s="530"/>
      <c r="BM1524" s="530"/>
      <c r="BN1524" s="530"/>
      <c r="BO1524" s="530"/>
      <c r="BP1524" s="530"/>
      <c r="BQ1524" s="530"/>
      <c r="BR1524" s="530"/>
      <c r="BS1524" s="530"/>
      <c r="BT1524" s="530"/>
      <c r="BU1524" s="530"/>
      <c r="BV1524" s="530"/>
      <c r="BW1524" s="530"/>
      <c r="BX1524" s="530"/>
      <c r="BY1524" s="555"/>
      <c r="BZ1524" s="552"/>
      <c r="CA1524" s="530"/>
    </row>
    <row r="1525" spans="34:79" x14ac:dyDescent="0.3">
      <c r="AH1525" s="512" t="str">
        <f t="shared" si="70"/>
        <v/>
      </c>
      <c r="AI1525" s="15" t="str">
        <f t="shared" si="69"/>
        <v>657930-142847</v>
      </c>
      <c r="AJ1525" s="511">
        <f t="shared" si="71"/>
        <v>1522</v>
      </c>
      <c r="AK1525" s="514">
        <v>18</v>
      </c>
      <c r="AL1525" s="514" t="s">
        <v>1478</v>
      </c>
      <c r="AM1525" s="514" t="s">
        <v>4582</v>
      </c>
      <c r="AN1525" s="514" t="s">
        <v>4583</v>
      </c>
      <c r="AO1525" s="514">
        <v>657908</v>
      </c>
      <c r="AP1525" s="514">
        <v>142846</v>
      </c>
      <c r="AQ1525" s="514" t="s">
        <v>4585</v>
      </c>
      <c r="AR1525" s="514" t="s">
        <v>3141</v>
      </c>
      <c r="AS1525" s="514">
        <v>657930</v>
      </c>
      <c r="AT1525" s="514">
        <v>142847</v>
      </c>
      <c r="AU1525" s="514">
        <v>99</v>
      </c>
      <c r="AV1525" s="514" t="s">
        <v>2681</v>
      </c>
      <c r="AW1525" s="514" t="s">
        <v>2747</v>
      </c>
      <c r="AX1525" s="514">
        <v>6.5</v>
      </c>
      <c r="AY1525" s="514">
        <v>0.3</v>
      </c>
      <c r="AZ1525" s="514">
        <v>1883</v>
      </c>
      <c r="BA1525" s="514" t="s">
        <v>224</v>
      </c>
      <c r="BB1525" s="515" t="s">
        <v>2735</v>
      </c>
      <c r="BC1525" s="515"/>
      <c r="BD1525" s="515"/>
      <c r="BE1525" s="530"/>
      <c r="BF1525" s="547"/>
      <c r="BG1525" s="530"/>
      <c r="BH1525" s="530"/>
      <c r="BI1525" s="530"/>
      <c r="BJ1525" s="560"/>
      <c r="BK1525" s="560"/>
      <c r="BL1525" s="530"/>
      <c r="BM1525" s="530"/>
      <c r="BN1525" s="530"/>
      <c r="BO1525" s="530"/>
      <c r="BP1525" s="530"/>
      <c r="BQ1525" s="530"/>
      <c r="BR1525" s="530"/>
      <c r="BS1525" s="530"/>
      <c r="BT1525" s="530"/>
      <c r="BU1525" s="530"/>
      <c r="BV1525" s="530"/>
      <c r="BW1525" s="530"/>
      <c r="BX1525" s="530"/>
      <c r="BY1525" s="555"/>
      <c r="BZ1525" s="552"/>
      <c r="CA1525" s="530"/>
    </row>
    <row r="1526" spans="34:79" x14ac:dyDescent="0.3">
      <c r="AH1526" s="512" t="str">
        <f t="shared" si="70"/>
        <v/>
      </c>
      <c r="AI1526" s="15" t="str">
        <f t="shared" si="69"/>
        <v>657932-142844</v>
      </c>
      <c r="AJ1526" s="511">
        <f t="shared" si="71"/>
        <v>1523</v>
      </c>
      <c r="AK1526" s="514">
        <v>18</v>
      </c>
      <c r="AL1526" s="514" t="s">
        <v>1478</v>
      </c>
      <c r="AM1526" s="514" t="s">
        <v>4582</v>
      </c>
      <c r="AN1526" s="514" t="s">
        <v>4583</v>
      </c>
      <c r="AO1526" s="514">
        <v>657908</v>
      </c>
      <c r="AP1526" s="514">
        <v>142846</v>
      </c>
      <c r="AQ1526" s="514" t="s">
        <v>4586</v>
      </c>
      <c r="AR1526" s="514" t="s">
        <v>861</v>
      </c>
      <c r="AS1526" s="514">
        <v>657932</v>
      </c>
      <c r="AT1526" s="514">
        <v>142844</v>
      </c>
      <c r="AU1526" s="514">
        <v>91</v>
      </c>
      <c r="AV1526" s="514" t="s">
        <v>2681</v>
      </c>
      <c r="AW1526" s="514" t="s">
        <v>2747</v>
      </c>
      <c r="AX1526" s="514">
        <v>6.5</v>
      </c>
      <c r="AY1526" s="514">
        <v>0.3</v>
      </c>
      <c r="AZ1526" s="514">
        <v>1883</v>
      </c>
      <c r="BA1526" s="514" t="s">
        <v>224</v>
      </c>
      <c r="BB1526" s="515" t="s">
        <v>861</v>
      </c>
      <c r="BC1526" s="515"/>
      <c r="BD1526" s="515"/>
      <c r="BE1526" s="530"/>
      <c r="BF1526" s="547"/>
      <c r="BG1526" s="530"/>
      <c r="BH1526" s="530"/>
      <c r="BI1526" s="530"/>
      <c r="BJ1526" s="560"/>
      <c r="BK1526" s="560"/>
      <c r="BL1526" s="530"/>
      <c r="BM1526" s="530"/>
      <c r="BN1526" s="530"/>
      <c r="BO1526" s="530"/>
      <c r="BP1526" s="530"/>
      <c r="BQ1526" s="530"/>
      <c r="BR1526" s="530"/>
      <c r="BS1526" s="530"/>
      <c r="BT1526" s="530"/>
      <c r="BU1526" s="530"/>
      <c r="BV1526" s="530"/>
      <c r="BW1526" s="530"/>
      <c r="BX1526" s="530"/>
      <c r="BY1526" s="555"/>
      <c r="BZ1526" s="552"/>
      <c r="CA1526" s="530"/>
    </row>
    <row r="1527" spans="34:79" x14ac:dyDescent="0.3">
      <c r="AH1527" s="512" t="str">
        <f t="shared" si="70"/>
        <v/>
      </c>
      <c r="AI1527" s="15" t="str">
        <f t="shared" si="69"/>
        <v>657940-142840</v>
      </c>
      <c r="AJ1527" s="511">
        <f t="shared" si="71"/>
        <v>1524</v>
      </c>
      <c r="AK1527" s="514">
        <v>18</v>
      </c>
      <c r="AL1527" s="514" t="s">
        <v>1478</v>
      </c>
      <c r="AM1527" s="514" t="s">
        <v>4582</v>
      </c>
      <c r="AN1527" s="514" t="s">
        <v>4583</v>
      </c>
      <c r="AO1527" s="514">
        <v>657908</v>
      </c>
      <c r="AP1527" s="514">
        <v>142846</v>
      </c>
      <c r="AQ1527" s="514" t="s">
        <v>4587</v>
      </c>
      <c r="AR1527" s="514" t="s">
        <v>861</v>
      </c>
      <c r="AS1527" s="514">
        <v>657940</v>
      </c>
      <c r="AT1527" s="514">
        <v>142840</v>
      </c>
      <c r="AU1527" s="514">
        <v>97</v>
      </c>
      <c r="AV1527" s="514" t="s">
        <v>2681</v>
      </c>
      <c r="AW1527" s="514" t="s">
        <v>2747</v>
      </c>
      <c r="AX1527" s="514">
        <v>6.5</v>
      </c>
      <c r="AY1527" s="514">
        <v>0.3</v>
      </c>
      <c r="AZ1527" s="514">
        <v>1883</v>
      </c>
      <c r="BA1527" s="514" t="s">
        <v>224</v>
      </c>
      <c r="BB1527" s="515" t="s">
        <v>861</v>
      </c>
      <c r="BC1527" s="515"/>
      <c r="BD1527" s="515"/>
      <c r="BE1527" s="530"/>
      <c r="BF1527" s="547"/>
      <c r="BG1527" s="530"/>
      <c r="BH1527" s="530"/>
      <c r="BI1527" s="530"/>
      <c r="BJ1527" s="560"/>
      <c r="BK1527" s="560"/>
      <c r="BL1527" s="530"/>
      <c r="BM1527" s="530"/>
      <c r="BN1527" s="530"/>
      <c r="BO1527" s="530"/>
      <c r="BP1527" s="530"/>
      <c r="BQ1527" s="530"/>
      <c r="BR1527" s="530"/>
      <c r="BS1527" s="530"/>
      <c r="BT1527" s="530"/>
      <c r="BU1527" s="530"/>
      <c r="BV1527" s="530"/>
      <c r="BW1527" s="530"/>
      <c r="BX1527" s="530"/>
      <c r="BY1527" s="555"/>
      <c r="BZ1527" s="552"/>
      <c r="CA1527" s="530"/>
    </row>
    <row r="1528" spans="34:79" x14ac:dyDescent="0.3">
      <c r="AH1528" s="512" t="str">
        <f t="shared" si="70"/>
        <v/>
      </c>
      <c r="AI1528" s="15" t="str">
        <f t="shared" si="69"/>
        <v>658046-142787</v>
      </c>
      <c r="AJ1528" s="511">
        <f t="shared" si="71"/>
        <v>1525</v>
      </c>
      <c r="AK1528" s="514">
        <v>18</v>
      </c>
      <c r="AL1528" s="514" t="s">
        <v>1478</v>
      </c>
      <c r="AM1528" s="514" t="s">
        <v>4582</v>
      </c>
      <c r="AN1528" s="514" t="s">
        <v>4583</v>
      </c>
      <c r="AO1528" s="514">
        <v>657908</v>
      </c>
      <c r="AP1528" s="514">
        <v>142846</v>
      </c>
      <c r="AQ1528" s="514" t="s">
        <v>4588</v>
      </c>
      <c r="AR1528" s="514" t="s">
        <v>861</v>
      </c>
      <c r="AS1528" s="514">
        <v>658046</v>
      </c>
      <c r="AT1528" s="514">
        <v>142787</v>
      </c>
      <c r="AU1528" s="514">
        <v>104</v>
      </c>
      <c r="AV1528" s="514" t="s">
        <v>2681</v>
      </c>
      <c r="AW1528" s="514" t="s">
        <v>2747</v>
      </c>
      <c r="AX1528" s="514">
        <v>5.2</v>
      </c>
      <c r="AY1528" s="514">
        <v>1.6</v>
      </c>
      <c r="AZ1528" s="514">
        <v>1883</v>
      </c>
      <c r="BA1528" s="514" t="s">
        <v>224</v>
      </c>
      <c r="BB1528" s="515" t="s">
        <v>861</v>
      </c>
      <c r="BC1528" s="515"/>
      <c r="BD1528" s="515"/>
      <c r="BE1528" s="530"/>
      <c r="BF1528" s="547"/>
      <c r="BG1528" s="530"/>
      <c r="BH1528" s="530"/>
      <c r="BI1528" s="530"/>
      <c r="BJ1528" s="560"/>
      <c r="BK1528" s="560"/>
      <c r="BL1528" s="530"/>
      <c r="BM1528" s="530"/>
      <c r="BN1528" s="530"/>
      <c r="BO1528" s="530"/>
      <c r="BP1528" s="530"/>
      <c r="BQ1528" s="530"/>
      <c r="BR1528" s="530"/>
      <c r="BS1528" s="530"/>
      <c r="BT1528" s="530"/>
      <c r="BU1528" s="530"/>
      <c r="BV1528" s="530"/>
      <c r="BW1528" s="530"/>
      <c r="BX1528" s="530"/>
      <c r="BY1528" s="555"/>
      <c r="BZ1528" s="552"/>
      <c r="CA1528" s="530"/>
    </row>
    <row r="1529" spans="34:79" x14ac:dyDescent="0.3">
      <c r="AH1529" s="512" t="str">
        <f t="shared" si="70"/>
        <v/>
      </c>
      <c r="AI1529" s="15" t="str">
        <f t="shared" si="69"/>
        <v>658051-142788</v>
      </c>
      <c r="AJ1529" s="511">
        <f t="shared" si="71"/>
        <v>1526</v>
      </c>
      <c r="AK1529" s="514">
        <v>18</v>
      </c>
      <c r="AL1529" s="514" t="s">
        <v>1478</v>
      </c>
      <c r="AM1529" s="514" t="s">
        <v>4582</v>
      </c>
      <c r="AN1529" s="514" t="s">
        <v>4583</v>
      </c>
      <c r="AO1529" s="514">
        <v>657908</v>
      </c>
      <c r="AP1529" s="514">
        <v>142846</v>
      </c>
      <c r="AQ1529" s="514" t="s">
        <v>4589</v>
      </c>
      <c r="AR1529" s="514" t="s">
        <v>861</v>
      </c>
      <c r="AS1529" s="514">
        <v>658051</v>
      </c>
      <c r="AT1529" s="514">
        <v>142788</v>
      </c>
      <c r="AU1529" s="514">
        <v>105</v>
      </c>
      <c r="AV1529" s="514" t="s">
        <v>2681</v>
      </c>
      <c r="AW1529" s="514" t="s">
        <v>2747</v>
      </c>
      <c r="AX1529" s="514">
        <v>5.2</v>
      </c>
      <c r="AY1529" s="514">
        <v>1.6</v>
      </c>
      <c r="AZ1529" s="514">
        <v>1883</v>
      </c>
      <c r="BA1529" s="514" t="s">
        <v>224</v>
      </c>
      <c r="BB1529" s="515" t="s">
        <v>861</v>
      </c>
      <c r="BC1529" s="515"/>
      <c r="BD1529" s="515"/>
      <c r="BE1529" s="530"/>
      <c r="BF1529" s="547"/>
      <c r="BG1529" s="530"/>
      <c r="BH1529" s="530"/>
      <c r="BI1529" s="530"/>
      <c r="BJ1529" s="560"/>
      <c r="BK1529" s="560"/>
      <c r="BL1529" s="530"/>
      <c r="BM1529" s="530"/>
      <c r="BN1529" s="530"/>
      <c r="BO1529" s="530"/>
      <c r="BP1529" s="530"/>
      <c r="BQ1529" s="530"/>
      <c r="BR1529" s="530"/>
      <c r="BS1529" s="530"/>
      <c r="BT1529" s="530"/>
      <c r="BU1529" s="530"/>
      <c r="BV1529" s="530"/>
      <c r="BW1529" s="530"/>
      <c r="BX1529" s="530"/>
      <c r="BY1529" s="555"/>
      <c r="BZ1529" s="552"/>
      <c r="CA1529" s="530"/>
    </row>
    <row r="1530" spans="34:79" x14ac:dyDescent="0.3">
      <c r="AH1530" s="512" t="str">
        <f t="shared" si="70"/>
        <v/>
      </c>
      <c r="AI1530" s="15" t="str">
        <f t="shared" si="69"/>
        <v>658052-142785</v>
      </c>
      <c r="AJ1530" s="511">
        <f t="shared" si="71"/>
        <v>1527</v>
      </c>
      <c r="AK1530" s="514">
        <v>18</v>
      </c>
      <c r="AL1530" s="514" t="s">
        <v>1478</v>
      </c>
      <c r="AM1530" s="514" t="s">
        <v>4582</v>
      </c>
      <c r="AN1530" s="514" t="s">
        <v>4583</v>
      </c>
      <c r="AO1530" s="514">
        <v>657908</v>
      </c>
      <c r="AP1530" s="514">
        <v>142846</v>
      </c>
      <c r="AQ1530" s="514" t="s">
        <v>4590</v>
      </c>
      <c r="AR1530" s="514" t="s">
        <v>861</v>
      </c>
      <c r="AS1530" s="514">
        <v>658052</v>
      </c>
      <c r="AT1530" s="514">
        <v>142785</v>
      </c>
      <c r="AU1530" s="514">
        <v>106</v>
      </c>
      <c r="AV1530" s="514" t="s">
        <v>2681</v>
      </c>
      <c r="AW1530" s="514" t="s">
        <v>2747</v>
      </c>
      <c r="AX1530" s="514">
        <v>5.2</v>
      </c>
      <c r="AY1530" s="514">
        <v>1.6</v>
      </c>
      <c r="AZ1530" s="514">
        <v>1883</v>
      </c>
      <c r="BA1530" s="514" t="s">
        <v>224</v>
      </c>
      <c r="BB1530" s="515" t="s">
        <v>861</v>
      </c>
      <c r="BC1530" s="515"/>
      <c r="BD1530" s="515"/>
      <c r="BE1530" s="530"/>
      <c r="BF1530" s="547"/>
      <c r="BG1530" s="530"/>
      <c r="BH1530" s="530"/>
      <c r="BI1530" s="530"/>
      <c r="BJ1530" s="560"/>
      <c r="BK1530" s="560"/>
      <c r="BL1530" s="530"/>
      <c r="BM1530" s="530"/>
      <c r="BN1530" s="530"/>
      <c r="BO1530" s="530"/>
      <c r="BP1530" s="530"/>
      <c r="BQ1530" s="530"/>
      <c r="BR1530" s="530"/>
      <c r="BS1530" s="530"/>
      <c r="BT1530" s="530"/>
      <c r="BU1530" s="530"/>
      <c r="BV1530" s="530"/>
      <c r="BW1530" s="530"/>
      <c r="BX1530" s="530"/>
      <c r="BY1530" s="555"/>
      <c r="BZ1530" s="552"/>
      <c r="CA1530" s="530"/>
    </row>
    <row r="1531" spans="34:79" x14ac:dyDescent="0.3">
      <c r="AH1531" s="512" t="str">
        <f t="shared" si="70"/>
        <v/>
      </c>
      <c r="AI1531" s="15" t="str">
        <f t="shared" si="69"/>
        <v>658054-142786</v>
      </c>
      <c r="AJ1531" s="511">
        <f t="shared" si="71"/>
        <v>1528</v>
      </c>
      <c r="AK1531" s="514">
        <v>18</v>
      </c>
      <c r="AL1531" s="514" t="s">
        <v>1478</v>
      </c>
      <c r="AM1531" s="514" t="s">
        <v>4582</v>
      </c>
      <c r="AN1531" s="514" t="s">
        <v>4583</v>
      </c>
      <c r="AO1531" s="514">
        <v>657908</v>
      </c>
      <c r="AP1531" s="514">
        <v>142846</v>
      </c>
      <c r="AQ1531" s="514" t="s">
        <v>4591</v>
      </c>
      <c r="AR1531" s="514" t="s">
        <v>4592</v>
      </c>
      <c r="AS1531" s="514">
        <v>658054</v>
      </c>
      <c r="AT1531" s="514">
        <v>142786</v>
      </c>
      <c r="AU1531" s="514">
        <v>109</v>
      </c>
      <c r="AV1531" s="514" t="s">
        <v>2681</v>
      </c>
      <c r="AW1531" s="514" t="s">
        <v>2747</v>
      </c>
      <c r="AX1531" s="514">
        <v>5.2</v>
      </c>
      <c r="AY1531" s="514">
        <v>1.6</v>
      </c>
      <c r="AZ1531" s="514">
        <v>1883</v>
      </c>
      <c r="BA1531" s="514" t="s">
        <v>224</v>
      </c>
      <c r="BB1531" s="515" t="s">
        <v>2735</v>
      </c>
      <c r="BC1531" s="515"/>
      <c r="BD1531" s="515"/>
      <c r="BE1531" s="530"/>
      <c r="BF1531" s="547"/>
      <c r="BG1531" s="530"/>
      <c r="BH1531" s="530"/>
      <c r="BI1531" s="530"/>
      <c r="BJ1531" s="560"/>
      <c r="BK1531" s="560"/>
      <c r="BL1531" s="530"/>
      <c r="BM1531" s="530"/>
      <c r="BN1531" s="530"/>
      <c r="BO1531" s="530"/>
      <c r="BP1531" s="530"/>
      <c r="BQ1531" s="530"/>
      <c r="BR1531" s="530"/>
      <c r="BS1531" s="530"/>
      <c r="BT1531" s="530"/>
      <c r="BU1531" s="530"/>
      <c r="BV1531" s="530"/>
      <c r="BW1531" s="530"/>
      <c r="BX1531" s="530"/>
      <c r="BY1531" s="555"/>
      <c r="BZ1531" s="552"/>
      <c r="CA1531" s="530"/>
    </row>
    <row r="1532" spans="34:79" x14ac:dyDescent="0.3">
      <c r="AH1532" s="512" t="str">
        <f t="shared" si="70"/>
        <v/>
      </c>
      <c r="AI1532" s="15" t="str">
        <f t="shared" si="69"/>
        <v>658790-142148</v>
      </c>
      <c r="AJ1532" s="511">
        <f t="shared" si="71"/>
        <v>1529</v>
      </c>
      <c r="AK1532" s="514">
        <v>18</v>
      </c>
      <c r="AL1532" s="514" t="s">
        <v>1478</v>
      </c>
      <c r="AM1532" s="514" t="s">
        <v>4582</v>
      </c>
      <c r="AN1532" s="514" t="s">
        <v>4583</v>
      </c>
      <c r="AO1532" s="514">
        <v>657908</v>
      </c>
      <c r="AP1532" s="514">
        <v>142846</v>
      </c>
      <c r="AQ1532" s="514" t="s">
        <v>4593</v>
      </c>
      <c r="AR1532" s="514" t="s">
        <v>861</v>
      </c>
      <c r="AS1532" s="514">
        <v>658790</v>
      </c>
      <c r="AT1532" s="514">
        <v>142148</v>
      </c>
      <c r="AU1532" s="514">
        <v>112</v>
      </c>
      <c r="AV1532" s="514" t="s">
        <v>2681</v>
      </c>
      <c r="AW1532" s="514" t="s">
        <v>2747</v>
      </c>
      <c r="AX1532" s="514">
        <v>0.5</v>
      </c>
      <c r="AY1532" s="514">
        <v>1</v>
      </c>
      <c r="AZ1532" s="514">
        <v>1883</v>
      </c>
      <c r="BA1532" s="514" t="s">
        <v>224</v>
      </c>
      <c r="BB1532" s="515" t="s">
        <v>4278</v>
      </c>
      <c r="BC1532" s="515"/>
      <c r="BD1532" s="515"/>
      <c r="BE1532" s="530"/>
      <c r="BF1532" s="547"/>
      <c r="BG1532" s="530"/>
      <c r="BH1532" s="530"/>
      <c r="BI1532" s="530"/>
      <c r="BJ1532" s="560"/>
      <c r="BK1532" s="560"/>
      <c r="BL1532" s="530"/>
      <c r="BM1532" s="530"/>
      <c r="BN1532" s="530"/>
      <c r="BO1532" s="530"/>
      <c r="BP1532" s="530"/>
      <c r="BQ1532" s="530"/>
      <c r="BR1532" s="530"/>
      <c r="BS1532" s="530"/>
      <c r="BT1532" s="530"/>
      <c r="BU1532" s="530"/>
      <c r="BV1532" s="530"/>
      <c r="BW1532" s="530"/>
      <c r="BX1532" s="530"/>
      <c r="BY1532" s="555"/>
      <c r="BZ1532" s="552"/>
      <c r="CA1532" s="530"/>
    </row>
    <row r="1533" spans="34:79" x14ac:dyDescent="0.3">
      <c r="AH1533" s="512" t="str">
        <f t="shared" si="70"/>
        <v/>
      </c>
      <c r="AI1533" s="15" t="str">
        <f t="shared" si="69"/>
        <v>656156-141932</v>
      </c>
      <c r="AJ1533" s="511">
        <f t="shared" si="71"/>
        <v>1530</v>
      </c>
      <c r="AK1533" s="514">
        <v>18</v>
      </c>
      <c r="AL1533" s="514" t="s">
        <v>1478</v>
      </c>
      <c r="AM1533" s="514" t="s">
        <v>2798</v>
      </c>
      <c r="AN1533" s="514" t="s">
        <v>4594</v>
      </c>
      <c r="AO1533" s="514">
        <v>654513</v>
      </c>
      <c r="AP1533" s="514">
        <v>140127</v>
      </c>
      <c r="AQ1533" s="514" t="s">
        <v>4595</v>
      </c>
      <c r="AR1533" s="514" t="s">
        <v>861</v>
      </c>
      <c r="AS1533" s="514">
        <v>656156</v>
      </c>
      <c r="AT1533" s="514">
        <v>141932</v>
      </c>
      <c r="AU1533" s="514">
        <v>83</v>
      </c>
      <c r="AV1533" s="514" t="s">
        <v>718</v>
      </c>
      <c r="AW1533" s="514" t="s">
        <v>2635</v>
      </c>
      <c r="AX1533" s="514">
        <v>0.8</v>
      </c>
      <c r="AY1533" s="514">
        <v>0.5</v>
      </c>
      <c r="AZ1533" s="514">
        <v>1862</v>
      </c>
      <c r="BA1533" s="514" t="s">
        <v>158</v>
      </c>
      <c r="BB1533" s="515" t="s">
        <v>3646</v>
      </c>
      <c r="BC1533" s="515"/>
      <c r="BD1533" s="515"/>
      <c r="BE1533" s="530"/>
      <c r="BF1533" s="547"/>
      <c r="BG1533" s="530"/>
      <c r="BH1533" s="530"/>
      <c r="BI1533" s="530"/>
      <c r="BJ1533" s="560"/>
      <c r="BK1533" s="560"/>
      <c r="BL1533" s="530"/>
      <c r="BM1533" s="530"/>
      <c r="BN1533" s="530"/>
      <c r="BO1533" s="530"/>
      <c r="BP1533" s="530"/>
      <c r="BQ1533" s="530"/>
      <c r="BR1533" s="530"/>
      <c r="BS1533" s="530"/>
      <c r="BT1533" s="530"/>
      <c r="BU1533" s="530"/>
      <c r="BV1533" s="530"/>
      <c r="BW1533" s="530"/>
      <c r="BX1533" s="530"/>
      <c r="BY1533" s="555"/>
      <c r="BZ1533" s="552"/>
      <c r="CA1533" s="530"/>
    </row>
    <row r="1534" spans="34:79" x14ac:dyDescent="0.3">
      <c r="AH1534" s="512" t="str">
        <f t="shared" si="70"/>
        <v/>
      </c>
      <c r="AI1534" s="15" t="str">
        <f t="shared" si="69"/>
        <v>656159-141902</v>
      </c>
      <c r="AJ1534" s="511">
        <f t="shared" si="71"/>
        <v>1531</v>
      </c>
      <c r="AK1534" s="514">
        <v>18</v>
      </c>
      <c r="AL1534" s="514" t="s">
        <v>1478</v>
      </c>
      <c r="AM1534" s="514" t="s">
        <v>2798</v>
      </c>
      <c r="AN1534" s="514" t="s">
        <v>4594</v>
      </c>
      <c r="AO1534" s="514">
        <v>654513</v>
      </c>
      <c r="AP1534" s="514">
        <v>140127</v>
      </c>
      <c r="AQ1534" s="514" t="s">
        <v>4596</v>
      </c>
      <c r="AR1534" s="514" t="s">
        <v>861</v>
      </c>
      <c r="AS1534" s="514">
        <v>656159</v>
      </c>
      <c r="AT1534" s="514">
        <v>141902</v>
      </c>
      <c r="AU1534" s="514">
        <v>80</v>
      </c>
      <c r="AV1534" s="514" t="s">
        <v>718</v>
      </c>
      <c r="AW1534" s="514" t="s">
        <v>2635</v>
      </c>
      <c r="AX1534" s="514">
        <v>1.2</v>
      </c>
      <c r="AY1534" s="514">
        <v>0.1</v>
      </c>
      <c r="AZ1534" s="514">
        <v>1862</v>
      </c>
      <c r="BA1534" s="514" t="s">
        <v>158</v>
      </c>
      <c r="BB1534" s="515" t="s">
        <v>861</v>
      </c>
      <c r="BC1534" s="515"/>
      <c r="BD1534" s="515"/>
      <c r="BE1534" s="530"/>
      <c r="BF1534" s="547"/>
      <c r="BG1534" s="530"/>
      <c r="BH1534" s="530"/>
      <c r="BI1534" s="530"/>
      <c r="BJ1534" s="560"/>
      <c r="BK1534" s="560"/>
      <c r="BL1534" s="530"/>
      <c r="BM1534" s="530"/>
      <c r="BN1534" s="530"/>
      <c r="BO1534" s="530"/>
      <c r="BP1534" s="530"/>
      <c r="BQ1534" s="530"/>
      <c r="BR1534" s="530"/>
      <c r="BS1534" s="530"/>
      <c r="BT1534" s="530"/>
      <c r="BU1534" s="530"/>
      <c r="BV1534" s="530"/>
      <c r="BW1534" s="530"/>
      <c r="BX1534" s="530"/>
      <c r="BY1534" s="555"/>
      <c r="BZ1534" s="552"/>
      <c r="CA1534" s="530"/>
    </row>
    <row r="1535" spans="34:79" x14ac:dyDescent="0.3">
      <c r="AH1535" s="512" t="str">
        <f t="shared" si="70"/>
        <v/>
      </c>
      <c r="AI1535" s="15" t="str">
        <f t="shared" si="69"/>
        <v>656162-141929</v>
      </c>
      <c r="AJ1535" s="511">
        <f t="shared" si="71"/>
        <v>1532</v>
      </c>
      <c r="AK1535" s="514">
        <v>18</v>
      </c>
      <c r="AL1535" s="514" t="s">
        <v>1478</v>
      </c>
      <c r="AM1535" s="514" t="s">
        <v>2798</v>
      </c>
      <c r="AN1535" s="514" t="s">
        <v>4594</v>
      </c>
      <c r="AO1535" s="514">
        <v>654513</v>
      </c>
      <c r="AP1535" s="514">
        <v>140127</v>
      </c>
      <c r="AQ1535" s="514" t="s">
        <v>2673</v>
      </c>
      <c r="AR1535" s="514" t="s">
        <v>861</v>
      </c>
      <c r="AS1535" s="514">
        <v>656162</v>
      </c>
      <c r="AT1535" s="514">
        <v>141929</v>
      </c>
      <c r="AU1535" s="514">
        <v>81</v>
      </c>
      <c r="AV1535" s="514" t="s">
        <v>718</v>
      </c>
      <c r="AW1535" s="514" t="s">
        <v>2635</v>
      </c>
      <c r="AX1535" s="514">
        <v>0.9</v>
      </c>
      <c r="AY1535" s="514">
        <v>0.4</v>
      </c>
      <c r="AZ1535" s="514">
        <v>1862</v>
      </c>
      <c r="BA1535" s="514" t="s">
        <v>158</v>
      </c>
      <c r="BB1535" s="515" t="s">
        <v>861</v>
      </c>
      <c r="BC1535" s="515"/>
      <c r="BD1535" s="515"/>
      <c r="BE1535" s="530"/>
      <c r="BF1535" s="547"/>
      <c r="BG1535" s="530"/>
      <c r="BH1535" s="530"/>
      <c r="BI1535" s="530"/>
      <c r="BJ1535" s="560"/>
      <c r="BK1535" s="560"/>
      <c r="BL1535" s="530"/>
      <c r="BM1535" s="530"/>
      <c r="BN1535" s="530"/>
      <c r="BO1535" s="530"/>
      <c r="BP1535" s="530"/>
      <c r="BQ1535" s="530"/>
      <c r="BR1535" s="530"/>
      <c r="BS1535" s="530"/>
      <c r="BT1535" s="530"/>
      <c r="BU1535" s="530"/>
      <c r="BV1535" s="530"/>
      <c r="BW1535" s="530"/>
      <c r="BX1535" s="530"/>
      <c r="BY1535" s="555"/>
      <c r="BZ1535" s="552"/>
      <c r="CA1535" s="530"/>
    </row>
    <row r="1536" spans="34:79" x14ac:dyDescent="0.3">
      <c r="AH1536" s="512" t="str">
        <f t="shared" si="70"/>
        <v/>
      </c>
      <c r="AI1536" s="15" t="str">
        <f t="shared" si="69"/>
        <v>657660-143169</v>
      </c>
      <c r="AJ1536" s="511">
        <f t="shared" si="71"/>
        <v>1533</v>
      </c>
      <c r="AK1536" s="514">
        <v>18</v>
      </c>
      <c r="AL1536" s="514" t="s">
        <v>1478</v>
      </c>
      <c r="AM1536" s="514" t="s">
        <v>4114</v>
      </c>
      <c r="AN1536" s="514" t="s">
        <v>4597</v>
      </c>
      <c r="AO1536" s="514">
        <v>657739</v>
      </c>
      <c r="AP1536" s="514">
        <v>143037</v>
      </c>
      <c r="AQ1536" s="514" t="s">
        <v>4598</v>
      </c>
      <c r="AR1536" s="514" t="s">
        <v>861</v>
      </c>
      <c r="AS1536" s="514">
        <v>657660</v>
      </c>
      <c r="AT1536" s="514">
        <v>143169</v>
      </c>
      <c r="AU1536" s="514">
        <v>128</v>
      </c>
      <c r="AV1536" s="514" t="s">
        <v>718</v>
      </c>
      <c r="AW1536" s="514" t="s">
        <v>2640</v>
      </c>
      <c r="AX1536" s="514">
        <v>1.1000000000000001</v>
      </c>
      <c r="AY1536" s="514">
        <v>0</v>
      </c>
      <c r="AZ1536" s="514">
        <v>1883</v>
      </c>
      <c r="BA1536" s="514" t="s">
        <v>224</v>
      </c>
      <c r="BB1536" s="515" t="s">
        <v>2735</v>
      </c>
      <c r="BC1536" s="515"/>
      <c r="BD1536" s="515"/>
      <c r="BE1536" s="530"/>
      <c r="BF1536" s="547"/>
      <c r="BG1536" s="530"/>
      <c r="BH1536" s="530"/>
      <c r="BI1536" s="530"/>
      <c r="BJ1536" s="560"/>
      <c r="BK1536" s="560"/>
      <c r="BL1536" s="530"/>
      <c r="BM1536" s="530"/>
      <c r="BN1536" s="530"/>
      <c r="BO1536" s="530"/>
      <c r="BP1536" s="530"/>
      <c r="BQ1536" s="530"/>
      <c r="BR1536" s="530"/>
      <c r="BS1536" s="530"/>
      <c r="BT1536" s="530"/>
      <c r="BU1536" s="530"/>
      <c r="BV1536" s="530"/>
      <c r="BW1536" s="530"/>
      <c r="BX1536" s="530"/>
      <c r="BY1536" s="555"/>
      <c r="BZ1536" s="552"/>
      <c r="CA1536" s="530"/>
    </row>
    <row r="1537" spans="34:79" x14ac:dyDescent="0.3">
      <c r="AH1537" s="512" t="str">
        <f t="shared" si="70"/>
        <v/>
      </c>
      <c r="AI1537" s="15" t="str">
        <f t="shared" si="69"/>
        <v>657703-143182</v>
      </c>
      <c r="AJ1537" s="511">
        <f t="shared" si="71"/>
        <v>1534</v>
      </c>
      <c r="AK1537" s="514">
        <v>18</v>
      </c>
      <c r="AL1537" s="514" t="s">
        <v>1478</v>
      </c>
      <c r="AM1537" s="514" t="s">
        <v>4114</v>
      </c>
      <c r="AN1537" s="514" t="s">
        <v>4597</v>
      </c>
      <c r="AO1537" s="514">
        <v>657739</v>
      </c>
      <c r="AP1537" s="514">
        <v>143037</v>
      </c>
      <c r="AQ1537" s="514" t="s">
        <v>4599</v>
      </c>
      <c r="AR1537" s="514" t="s">
        <v>861</v>
      </c>
      <c r="AS1537" s="514">
        <v>657703</v>
      </c>
      <c r="AT1537" s="514">
        <v>143182</v>
      </c>
      <c r="AU1537" s="514">
        <v>135</v>
      </c>
      <c r="AV1537" s="514" t="s">
        <v>718</v>
      </c>
      <c r="AW1537" s="514" t="s">
        <v>2640</v>
      </c>
      <c r="AX1537" s="514">
        <v>0.6</v>
      </c>
      <c r="AY1537" s="514">
        <v>0.5</v>
      </c>
      <c r="AZ1537" s="514">
        <v>1883</v>
      </c>
      <c r="BA1537" s="514" t="s">
        <v>224</v>
      </c>
      <c r="BB1537" s="515" t="s">
        <v>2735</v>
      </c>
      <c r="BC1537" s="515"/>
      <c r="BD1537" s="515"/>
      <c r="BE1537" s="530"/>
      <c r="BF1537" s="547"/>
      <c r="BG1537" s="530"/>
      <c r="BH1537" s="530"/>
      <c r="BI1537" s="530"/>
      <c r="BJ1537" s="560"/>
      <c r="BK1537" s="560"/>
      <c r="BL1537" s="530"/>
      <c r="BM1537" s="530"/>
      <c r="BN1537" s="530"/>
      <c r="BO1537" s="530"/>
      <c r="BP1537" s="530"/>
      <c r="BQ1537" s="530"/>
      <c r="BR1537" s="530"/>
      <c r="BS1537" s="530"/>
      <c r="BT1537" s="530"/>
      <c r="BU1537" s="530"/>
      <c r="BV1537" s="530"/>
      <c r="BW1537" s="530"/>
      <c r="BX1537" s="530"/>
      <c r="BY1537" s="555"/>
      <c r="BZ1537" s="552"/>
      <c r="CA1537" s="530"/>
    </row>
    <row r="1538" spans="34:79" x14ac:dyDescent="0.3">
      <c r="AH1538" s="512" t="str">
        <f t="shared" si="70"/>
        <v/>
      </c>
      <c r="AI1538" s="15" t="str">
        <f t="shared" si="69"/>
        <v>664567-142387</v>
      </c>
      <c r="AJ1538" s="511">
        <f t="shared" si="71"/>
        <v>1535</v>
      </c>
      <c r="AK1538" s="514">
        <v>18</v>
      </c>
      <c r="AL1538" s="514" t="s">
        <v>1478</v>
      </c>
      <c r="AM1538" s="514" t="s">
        <v>4135</v>
      </c>
      <c r="AN1538" s="514" t="s">
        <v>4600</v>
      </c>
      <c r="AO1538" s="514">
        <v>664393</v>
      </c>
      <c r="AP1538" s="514">
        <v>142242</v>
      </c>
      <c r="AQ1538" s="514" t="s">
        <v>4601</v>
      </c>
      <c r="AR1538" s="514" t="s">
        <v>861</v>
      </c>
      <c r="AS1538" s="514">
        <v>664567</v>
      </c>
      <c r="AT1538" s="514">
        <v>142387</v>
      </c>
      <c r="AU1538" s="514">
        <v>201</v>
      </c>
      <c r="AV1538" s="514" t="s">
        <v>719</v>
      </c>
      <c r="AW1538" s="514" t="s">
        <v>718</v>
      </c>
      <c r="AX1538" s="514">
        <v>2.4</v>
      </c>
      <c r="AY1538" s="514">
        <v>0.1</v>
      </c>
      <c r="AZ1538" s="514">
        <v>1863</v>
      </c>
      <c r="BA1538" s="514" t="s">
        <v>208</v>
      </c>
      <c r="BB1538" s="515" t="s">
        <v>4152</v>
      </c>
      <c r="BC1538" s="515"/>
      <c r="BD1538" s="515"/>
      <c r="BE1538" s="530"/>
      <c r="BF1538" s="547"/>
      <c r="BG1538" s="530"/>
      <c r="BH1538" s="530"/>
      <c r="BI1538" s="530"/>
      <c r="BJ1538" s="560"/>
      <c r="BK1538" s="560"/>
      <c r="BL1538" s="530"/>
      <c r="BM1538" s="530"/>
      <c r="BN1538" s="530"/>
      <c r="BO1538" s="530"/>
      <c r="BP1538" s="530"/>
      <c r="BQ1538" s="530"/>
      <c r="BR1538" s="530"/>
      <c r="BS1538" s="530"/>
      <c r="BT1538" s="530"/>
      <c r="BU1538" s="530"/>
      <c r="BV1538" s="530"/>
      <c r="BW1538" s="530"/>
      <c r="BX1538" s="530"/>
      <c r="BY1538" s="555"/>
      <c r="BZ1538" s="552"/>
      <c r="CA1538" s="530"/>
    </row>
    <row r="1539" spans="34:79" x14ac:dyDescent="0.3">
      <c r="AH1539" s="512" t="str">
        <f t="shared" si="70"/>
        <v/>
      </c>
      <c r="AI1539" s="15" t="str">
        <f t="shared" si="69"/>
        <v>664672-142385</v>
      </c>
      <c r="AJ1539" s="511">
        <f t="shared" si="71"/>
        <v>1536</v>
      </c>
      <c r="AK1539" s="514">
        <v>18</v>
      </c>
      <c r="AL1539" s="514" t="s">
        <v>1478</v>
      </c>
      <c r="AM1539" s="514" t="s">
        <v>4135</v>
      </c>
      <c r="AN1539" s="514" t="s">
        <v>4600</v>
      </c>
      <c r="AO1539" s="514">
        <v>664393</v>
      </c>
      <c r="AP1539" s="514">
        <v>142242</v>
      </c>
      <c r="AQ1539" s="514" t="s">
        <v>4602</v>
      </c>
      <c r="AR1539" s="514" t="s">
        <v>861</v>
      </c>
      <c r="AS1539" s="514">
        <v>664672</v>
      </c>
      <c r="AT1539" s="514">
        <v>142385</v>
      </c>
      <c r="AU1539" s="514">
        <v>214</v>
      </c>
      <c r="AV1539" s="514" t="s">
        <v>719</v>
      </c>
      <c r="AW1539" s="514" t="s">
        <v>718</v>
      </c>
      <c r="AX1539" s="514">
        <v>1.2</v>
      </c>
      <c r="AY1539" s="514">
        <v>1.3</v>
      </c>
      <c r="AZ1539" s="514">
        <v>1863</v>
      </c>
      <c r="BA1539" s="514" t="s">
        <v>208</v>
      </c>
      <c r="BB1539" s="515" t="s">
        <v>4152</v>
      </c>
      <c r="BC1539" s="515"/>
      <c r="BD1539" s="515"/>
      <c r="BE1539" s="530"/>
      <c r="BF1539" s="547"/>
      <c r="BG1539" s="530"/>
      <c r="BH1539" s="530"/>
      <c r="BI1539" s="530"/>
      <c r="BJ1539" s="560"/>
      <c r="BK1539" s="560"/>
      <c r="BL1539" s="530"/>
      <c r="BM1539" s="530"/>
      <c r="BN1539" s="530"/>
      <c r="BO1539" s="530"/>
      <c r="BP1539" s="530"/>
      <c r="BQ1539" s="530"/>
      <c r="BR1539" s="530"/>
      <c r="BS1539" s="530"/>
      <c r="BT1539" s="530"/>
      <c r="BU1539" s="530"/>
      <c r="BV1539" s="530"/>
      <c r="BW1539" s="530"/>
      <c r="BX1539" s="530"/>
      <c r="BY1539" s="555"/>
      <c r="BZ1539" s="552"/>
      <c r="CA1539" s="530"/>
    </row>
    <row r="1540" spans="34:79" x14ac:dyDescent="0.3">
      <c r="AH1540" s="512" t="str">
        <f t="shared" si="70"/>
        <v/>
      </c>
      <c r="AI1540" s="15" t="str">
        <f t="shared" ref="AI1540:AI1603" si="72">IF(AJ1540&lt;&gt;"",AS1540&amp;"-"&amp;AT1540,"")</f>
        <v>664672-142387</v>
      </c>
      <c r="AJ1540" s="511">
        <f t="shared" si="71"/>
        <v>1537</v>
      </c>
      <c r="AK1540" s="514">
        <v>18</v>
      </c>
      <c r="AL1540" s="514" t="s">
        <v>1478</v>
      </c>
      <c r="AM1540" s="514" t="s">
        <v>4135</v>
      </c>
      <c r="AN1540" s="514" t="s">
        <v>4600</v>
      </c>
      <c r="AO1540" s="514">
        <v>664393</v>
      </c>
      <c r="AP1540" s="514">
        <v>142242</v>
      </c>
      <c r="AQ1540" s="514" t="s">
        <v>4603</v>
      </c>
      <c r="AR1540" s="514" t="s">
        <v>2672</v>
      </c>
      <c r="AS1540" s="514">
        <v>664672</v>
      </c>
      <c r="AT1540" s="514">
        <v>142387</v>
      </c>
      <c r="AU1540" s="514">
        <v>213</v>
      </c>
      <c r="AV1540" s="514" t="s">
        <v>719</v>
      </c>
      <c r="AW1540" s="514" t="s">
        <v>718</v>
      </c>
      <c r="AX1540" s="514">
        <v>1.3</v>
      </c>
      <c r="AY1540" s="514">
        <v>1.2</v>
      </c>
      <c r="AZ1540" s="514">
        <v>1863</v>
      </c>
      <c r="BA1540" s="514" t="s">
        <v>208</v>
      </c>
      <c r="BB1540" s="515" t="s">
        <v>4152</v>
      </c>
      <c r="BC1540" s="515"/>
      <c r="BD1540" s="515"/>
      <c r="BE1540" s="530"/>
      <c r="BF1540" s="547"/>
      <c r="BG1540" s="530"/>
      <c r="BH1540" s="530"/>
      <c r="BI1540" s="530"/>
      <c r="BJ1540" s="560"/>
      <c r="BK1540" s="560"/>
      <c r="BL1540" s="530"/>
      <c r="BM1540" s="530"/>
      <c r="BN1540" s="530"/>
      <c r="BO1540" s="530"/>
      <c r="BP1540" s="530"/>
      <c r="BQ1540" s="530"/>
      <c r="BR1540" s="530"/>
      <c r="BS1540" s="530"/>
      <c r="BT1540" s="530"/>
      <c r="BU1540" s="530"/>
      <c r="BV1540" s="530"/>
      <c r="BW1540" s="530"/>
      <c r="BX1540" s="530"/>
      <c r="BY1540" s="555"/>
      <c r="BZ1540" s="552"/>
      <c r="CA1540" s="530"/>
    </row>
    <row r="1541" spans="34:79" x14ac:dyDescent="0.3">
      <c r="AH1541" s="512" t="str">
        <f t="shared" ref="AH1541:AH1604" si="73">IF(AJ1541&lt;&gt;"",IF(OR(AND(AN1541=AN1540,AQ1541=AQ1540),AND(AN1541=AN1542,AQ1541=AQ1542)),"OBS! förväxlingsrisk =&gt;",""),"")</f>
        <v/>
      </c>
      <c r="AI1541" s="15" t="str">
        <f t="shared" si="72"/>
        <v>664673-142391</v>
      </c>
      <c r="AJ1541" s="511">
        <f t="shared" ref="AJ1541:AJ1604" si="74">IF(AK1541&lt;&gt;"",AJ1540+1,"")</f>
        <v>1538</v>
      </c>
      <c r="AK1541" s="514">
        <v>18</v>
      </c>
      <c r="AL1541" s="514" t="s">
        <v>1478</v>
      </c>
      <c r="AM1541" s="514" t="s">
        <v>4135</v>
      </c>
      <c r="AN1541" s="514" t="s">
        <v>4600</v>
      </c>
      <c r="AO1541" s="514">
        <v>664393</v>
      </c>
      <c r="AP1541" s="514">
        <v>142242</v>
      </c>
      <c r="AQ1541" s="514" t="s">
        <v>4604</v>
      </c>
      <c r="AR1541" s="514" t="s">
        <v>3681</v>
      </c>
      <c r="AS1541" s="514">
        <v>664673</v>
      </c>
      <c r="AT1541" s="514">
        <v>142391</v>
      </c>
      <c r="AU1541" s="514">
        <v>214</v>
      </c>
      <c r="AV1541" s="514" t="s">
        <v>719</v>
      </c>
      <c r="AW1541" s="514" t="s">
        <v>718</v>
      </c>
      <c r="AX1541" s="514">
        <v>1.1000000000000001</v>
      </c>
      <c r="AY1541" s="514">
        <v>1.4</v>
      </c>
      <c r="AZ1541" s="514">
        <v>1863</v>
      </c>
      <c r="BA1541" s="514" t="s">
        <v>208</v>
      </c>
      <c r="BB1541" s="515" t="s">
        <v>4152</v>
      </c>
      <c r="BC1541" s="515"/>
      <c r="BD1541" s="515"/>
      <c r="BE1541" s="530"/>
      <c r="BF1541" s="547"/>
      <c r="BG1541" s="530"/>
      <c r="BH1541" s="530"/>
      <c r="BI1541" s="530"/>
      <c r="BJ1541" s="560"/>
      <c r="BK1541" s="560"/>
      <c r="BL1541" s="530"/>
      <c r="BM1541" s="530"/>
      <c r="BN1541" s="530"/>
      <c r="BO1541" s="530"/>
      <c r="BP1541" s="530"/>
      <c r="BQ1541" s="530"/>
      <c r="BR1541" s="530"/>
      <c r="BS1541" s="530"/>
      <c r="BT1541" s="530"/>
      <c r="BU1541" s="530"/>
      <c r="BV1541" s="530"/>
      <c r="BW1541" s="530"/>
      <c r="BX1541" s="530"/>
      <c r="BY1541" s="555"/>
      <c r="BZ1541" s="552"/>
      <c r="CA1541" s="530"/>
    </row>
    <row r="1542" spans="34:79" x14ac:dyDescent="0.3">
      <c r="AH1542" s="512" t="str">
        <f t="shared" si="73"/>
        <v/>
      </c>
      <c r="AI1542" s="15" t="str">
        <f t="shared" si="72"/>
        <v>658173-144185</v>
      </c>
      <c r="AJ1542" s="511">
        <f t="shared" si="74"/>
        <v>1539</v>
      </c>
      <c r="AK1542" s="514">
        <v>18</v>
      </c>
      <c r="AL1542" s="514" t="s">
        <v>1478</v>
      </c>
      <c r="AM1542" s="514" t="s">
        <v>4114</v>
      </c>
      <c r="AN1542" s="514" t="s">
        <v>4605</v>
      </c>
      <c r="AO1542" s="514">
        <v>657739</v>
      </c>
      <c r="AP1542" s="514">
        <v>143037</v>
      </c>
      <c r="AQ1542" s="514" t="s">
        <v>4606</v>
      </c>
      <c r="AR1542" s="514" t="s">
        <v>2658</v>
      </c>
      <c r="AS1542" s="514">
        <v>658173</v>
      </c>
      <c r="AT1542" s="514">
        <v>144185</v>
      </c>
      <c r="AU1542" s="514">
        <v>181</v>
      </c>
      <c r="AV1542" s="514" t="s">
        <v>719</v>
      </c>
      <c r="AW1542" s="514" t="s">
        <v>2640</v>
      </c>
      <c r="AX1542" s="514">
        <v>4</v>
      </c>
      <c r="AY1542" s="514">
        <v>0.1</v>
      </c>
      <c r="AZ1542" s="514">
        <v>1880</v>
      </c>
      <c r="BA1542" s="514" t="s">
        <v>438</v>
      </c>
      <c r="BB1542" s="515" t="s">
        <v>2735</v>
      </c>
      <c r="BC1542" s="515"/>
      <c r="BD1542" s="515"/>
      <c r="BE1542" s="530"/>
      <c r="BF1542" s="547"/>
      <c r="BG1542" s="530"/>
      <c r="BH1542" s="530"/>
      <c r="BI1542" s="530"/>
      <c r="BJ1542" s="560"/>
      <c r="BK1542" s="560"/>
      <c r="BL1542" s="530"/>
      <c r="BM1542" s="530"/>
      <c r="BN1542" s="530"/>
      <c r="BO1542" s="530"/>
      <c r="BP1542" s="530"/>
      <c r="BQ1542" s="530"/>
      <c r="BR1542" s="530"/>
      <c r="BS1542" s="530"/>
      <c r="BT1542" s="530"/>
      <c r="BU1542" s="530"/>
      <c r="BV1542" s="530"/>
      <c r="BW1542" s="530"/>
      <c r="BX1542" s="530"/>
      <c r="BY1542" s="555"/>
      <c r="BZ1542" s="552"/>
      <c r="CA1542" s="530"/>
    </row>
    <row r="1543" spans="34:79" x14ac:dyDescent="0.3">
      <c r="AH1543" s="512" t="str">
        <f t="shared" si="73"/>
        <v/>
      </c>
      <c r="AI1543" s="15" t="str">
        <f t="shared" si="72"/>
        <v>658175-144188</v>
      </c>
      <c r="AJ1543" s="511">
        <f t="shared" si="74"/>
        <v>1540</v>
      </c>
      <c r="AK1543" s="514">
        <v>18</v>
      </c>
      <c r="AL1543" s="514" t="s">
        <v>1478</v>
      </c>
      <c r="AM1543" s="514" t="s">
        <v>4114</v>
      </c>
      <c r="AN1543" s="514" t="s">
        <v>4605</v>
      </c>
      <c r="AO1543" s="514">
        <v>657739</v>
      </c>
      <c r="AP1543" s="514">
        <v>143037</v>
      </c>
      <c r="AQ1543" s="514" t="s">
        <v>4607</v>
      </c>
      <c r="AR1543" s="514" t="s">
        <v>2656</v>
      </c>
      <c r="AS1543" s="514">
        <v>658175</v>
      </c>
      <c r="AT1543" s="514">
        <v>144188</v>
      </c>
      <c r="AU1543" s="514">
        <v>183</v>
      </c>
      <c r="AV1543" s="514" t="s">
        <v>719</v>
      </c>
      <c r="AW1543" s="514" t="s">
        <v>2640</v>
      </c>
      <c r="AX1543" s="514">
        <v>3.9</v>
      </c>
      <c r="AY1543" s="514">
        <v>0.2</v>
      </c>
      <c r="AZ1543" s="514">
        <v>1880</v>
      </c>
      <c r="BA1543" s="514" t="s">
        <v>438</v>
      </c>
      <c r="BB1543" s="515" t="s">
        <v>2735</v>
      </c>
      <c r="BC1543" s="515"/>
      <c r="BD1543" s="515"/>
      <c r="BE1543" s="530"/>
      <c r="BF1543" s="547"/>
      <c r="BG1543" s="530"/>
      <c r="BH1543" s="530"/>
      <c r="BI1543" s="530"/>
      <c r="BJ1543" s="560"/>
      <c r="BK1543" s="560"/>
      <c r="BL1543" s="530"/>
      <c r="BM1543" s="530"/>
      <c r="BN1543" s="530"/>
      <c r="BO1543" s="530"/>
      <c r="BP1543" s="530"/>
      <c r="BQ1543" s="530"/>
      <c r="BR1543" s="530"/>
      <c r="BS1543" s="530"/>
      <c r="BT1543" s="530"/>
      <c r="BU1543" s="530"/>
      <c r="BV1543" s="530"/>
      <c r="BW1543" s="530"/>
      <c r="BX1543" s="530"/>
      <c r="BY1543" s="555"/>
      <c r="BZ1543" s="552"/>
      <c r="CA1543" s="530"/>
    </row>
    <row r="1544" spans="34:79" x14ac:dyDescent="0.3">
      <c r="AH1544" s="512" t="str">
        <f t="shared" si="73"/>
        <v/>
      </c>
      <c r="AI1544" s="15" t="str">
        <f t="shared" si="72"/>
        <v>660012-143984</v>
      </c>
      <c r="AJ1544" s="511">
        <f t="shared" si="74"/>
        <v>1541</v>
      </c>
      <c r="AK1544" s="514">
        <v>18</v>
      </c>
      <c r="AL1544" s="514" t="s">
        <v>1478</v>
      </c>
      <c r="AM1544" s="514" t="s">
        <v>2798</v>
      </c>
      <c r="AN1544" s="514" t="s">
        <v>4608</v>
      </c>
      <c r="AO1544" s="514">
        <v>654513</v>
      </c>
      <c r="AP1544" s="514">
        <v>140127</v>
      </c>
      <c r="AQ1544" s="514" t="s">
        <v>4609</v>
      </c>
      <c r="AR1544" s="514" t="s">
        <v>861</v>
      </c>
      <c r="AS1544" s="514">
        <v>660012</v>
      </c>
      <c r="AT1544" s="514">
        <v>143984</v>
      </c>
      <c r="AU1544" s="514">
        <v>160</v>
      </c>
      <c r="AV1544" s="514" t="s">
        <v>718</v>
      </c>
      <c r="AW1544" s="514" t="s">
        <v>2635</v>
      </c>
      <c r="AX1544" s="514">
        <v>10</v>
      </c>
      <c r="AY1544" s="514">
        <v>0.4</v>
      </c>
      <c r="AZ1544" s="514">
        <v>1884</v>
      </c>
      <c r="BA1544" s="514" t="s">
        <v>279</v>
      </c>
      <c r="BB1544" s="515" t="s">
        <v>2735</v>
      </c>
      <c r="BC1544" s="515"/>
      <c r="BD1544" s="515"/>
      <c r="BE1544" s="530"/>
      <c r="BF1544" s="547"/>
      <c r="BG1544" s="530"/>
      <c r="BH1544" s="530"/>
      <c r="BI1544" s="530"/>
      <c r="BJ1544" s="560"/>
      <c r="BK1544" s="560"/>
      <c r="BL1544" s="530"/>
      <c r="BM1544" s="530"/>
      <c r="BN1544" s="530"/>
      <c r="BO1544" s="530"/>
      <c r="BP1544" s="530"/>
      <c r="BQ1544" s="530"/>
      <c r="BR1544" s="530"/>
      <c r="BS1544" s="530"/>
      <c r="BT1544" s="530"/>
      <c r="BU1544" s="530"/>
      <c r="BV1544" s="530"/>
      <c r="BW1544" s="530"/>
      <c r="BX1544" s="530"/>
      <c r="BY1544" s="555"/>
      <c r="BZ1544" s="552"/>
      <c r="CA1544" s="530"/>
    </row>
    <row r="1545" spans="34:79" x14ac:dyDescent="0.3">
      <c r="AH1545" s="512" t="str">
        <f t="shared" si="73"/>
        <v/>
      </c>
      <c r="AI1545" s="15" t="str">
        <f t="shared" si="72"/>
        <v>658914-142735</v>
      </c>
      <c r="AJ1545" s="511">
        <f t="shared" si="74"/>
        <v>1542</v>
      </c>
      <c r="AK1545" s="514">
        <v>18</v>
      </c>
      <c r="AL1545" s="514" t="s">
        <v>1478</v>
      </c>
      <c r="AM1545" s="514" t="s">
        <v>4111</v>
      </c>
      <c r="AN1545" s="514" t="s">
        <v>4610</v>
      </c>
      <c r="AO1545" s="514">
        <v>658240</v>
      </c>
      <c r="AP1545" s="514">
        <v>142677</v>
      </c>
      <c r="AQ1545" s="514" t="s">
        <v>4611</v>
      </c>
      <c r="AR1545" s="514" t="s">
        <v>2650</v>
      </c>
      <c r="AS1545" s="514">
        <v>658914</v>
      </c>
      <c r="AT1545" s="514">
        <v>142735</v>
      </c>
      <c r="AU1545" s="514">
        <v>117</v>
      </c>
      <c r="AV1545" s="514" t="s">
        <v>719</v>
      </c>
      <c r="AW1545" s="514" t="s">
        <v>2640</v>
      </c>
      <c r="AX1545" s="514">
        <v>9.1999999999999993</v>
      </c>
      <c r="AY1545" s="514">
        <v>10</v>
      </c>
      <c r="AZ1545" s="514">
        <v>1883</v>
      </c>
      <c r="BA1545" s="514" t="s">
        <v>224</v>
      </c>
      <c r="BB1545" s="515" t="s">
        <v>2735</v>
      </c>
      <c r="BC1545" s="515"/>
      <c r="BD1545" s="515"/>
      <c r="BE1545" s="530"/>
      <c r="BF1545" s="547"/>
      <c r="BG1545" s="530"/>
      <c r="BH1545" s="530"/>
      <c r="BI1545" s="530"/>
      <c r="BJ1545" s="560"/>
      <c r="BK1545" s="560"/>
      <c r="BL1545" s="530"/>
      <c r="BM1545" s="530"/>
      <c r="BN1545" s="530"/>
      <c r="BO1545" s="530"/>
      <c r="BP1545" s="530"/>
      <c r="BQ1545" s="530"/>
      <c r="BR1545" s="530"/>
      <c r="BS1545" s="530"/>
      <c r="BT1545" s="530"/>
      <c r="BU1545" s="530"/>
      <c r="BV1545" s="530"/>
      <c r="BW1545" s="530"/>
      <c r="BX1545" s="530"/>
      <c r="BY1545" s="555"/>
      <c r="BZ1545" s="552"/>
      <c r="CA1545" s="530"/>
    </row>
    <row r="1546" spans="34:79" x14ac:dyDescent="0.3">
      <c r="AH1546" s="512" t="str">
        <f t="shared" si="73"/>
        <v/>
      </c>
      <c r="AI1546" s="15" t="str">
        <f t="shared" si="72"/>
        <v>658970-142731</v>
      </c>
      <c r="AJ1546" s="511">
        <f t="shared" si="74"/>
        <v>1543</v>
      </c>
      <c r="AK1546" s="514">
        <v>18</v>
      </c>
      <c r="AL1546" s="514" t="s">
        <v>1478</v>
      </c>
      <c r="AM1546" s="514" t="s">
        <v>4111</v>
      </c>
      <c r="AN1546" s="514" t="s">
        <v>4610</v>
      </c>
      <c r="AO1546" s="514">
        <v>658240</v>
      </c>
      <c r="AP1546" s="514">
        <v>142677</v>
      </c>
      <c r="AQ1546" s="514" t="s">
        <v>4612</v>
      </c>
      <c r="AR1546" s="514" t="s">
        <v>2654</v>
      </c>
      <c r="AS1546" s="514">
        <v>658970</v>
      </c>
      <c r="AT1546" s="514">
        <v>142731</v>
      </c>
      <c r="AU1546" s="514">
        <v>118</v>
      </c>
      <c r="AV1546" s="514" t="s">
        <v>719</v>
      </c>
      <c r="AW1546" s="514" t="s">
        <v>2640</v>
      </c>
      <c r="AX1546" s="514">
        <v>8.5</v>
      </c>
      <c r="AY1546" s="514">
        <v>10</v>
      </c>
      <c r="AZ1546" s="514">
        <v>1883</v>
      </c>
      <c r="BA1546" s="514" t="s">
        <v>224</v>
      </c>
      <c r="BB1546" s="515" t="s">
        <v>2735</v>
      </c>
      <c r="BC1546" s="515"/>
      <c r="BD1546" s="515"/>
      <c r="BE1546" s="530"/>
      <c r="BF1546" s="547"/>
      <c r="BG1546" s="530"/>
      <c r="BH1546" s="530"/>
      <c r="BI1546" s="530"/>
      <c r="BJ1546" s="560"/>
      <c r="BK1546" s="560"/>
      <c r="BL1546" s="530"/>
      <c r="BM1546" s="530"/>
      <c r="BN1546" s="530"/>
      <c r="BO1546" s="530"/>
      <c r="BP1546" s="530"/>
      <c r="BQ1546" s="530"/>
      <c r="BR1546" s="530"/>
      <c r="BS1546" s="530"/>
      <c r="BT1546" s="530"/>
      <c r="BU1546" s="530"/>
      <c r="BV1546" s="530"/>
      <c r="BW1546" s="530"/>
      <c r="BX1546" s="530"/>
      <c r="BY1546" s="555"/>
      <c r="BZ1546" s="552"/>
      <c r="CA1546" s="530"/>
    </row>
    <row r="1547" spans="34:79" x14ac:dyDescent="0.3">
      <c r="AH1547" s="512" t="str">
        <f t="shared" si="73"/>
        <v/>
      </c>
      <c r="AI1547" s="15" t="str">
        <f t="shared" si="72"/>
        <v>659158-142749</v>
      </c>
      <c r="AJ1547" s="511">
        <f t="shared" si="74"/>
        <v>1544</v>
      </c>
      <c r="AK1547" s="514">
        <v>18</v>
      </c>
      <c r="AL1547" s="514" t="s">
        <v>1478</v>
      </c>
      <c r="AM1547" s="514" t="s">
        <v>4111</v>
      </c>
      <c r="AN1547" s="514" t="s">
        <v>4610</v>
      </c>
      <c r="AO1547" s="514">
        <v>658240</v>
      </c>
      <c r="AP1547" s="514">
        <v>142677</v>
      </c>
      <c r="AQ1547" s="514" t="s">
        <v>4613</v>
      </c>
      <c r="AR1547" s="514" t="s">
        <v>3030</v>
      </c>
      <c r="AS1547" s="514">
        <v>659158</v>
      </c>
      <c r="AT1547" s="514">
        <v>142749</v>
      </c>
      <c r="AU1547" s="514">
        <v>125</v>
      </c>
      <c r="AV1547" s="514" t="s">
        <v>719</v>
      </c>
      <c r="AW1547" s="514" t="s">
        <v>2640</v>
      </c>
      <c r="AX1547" s="514">
        <v>7</v>
      </c>
      <c r="AY1547" s="514">
        <v>10</v>
      </c>
      <c r="AZ1547" s="514">
        <v>1883</v>
      </c>
      <c r="BA1547" s="514" t="s">
        <v>224</v>
      </c>
      <c r="BB1547" s="515" t="s">
        <v>2735</v>
      </c>
      <c r="BC1547" s="515"/>
      <c r="BD1547" s="515"/>
      <c r="BE1547" s="530"/>
      <c r="BF1547" s="547"/>
      <c r="BG1547" s="530"/>
      <c r="BH1547" s="530"/>
      <c r="BI1547" s="530"/>
      <c r="BJ1547" s="560"/>
      <c r="BK1547" s="560"/>
      <c r="BL1547" s="530"/>
      <c r="BM1547" s="530"/>
      <c r="BN1547" s="530"/>
      <c r="BO1547" s="530"/>
      <c r="BP1547" s="530"/>
      <c r="BQ1547" s="530"/>
      <c r="BR1547" s="530"/>
      <c r="BS1547" s="530"/>
      <c r="BT1547" s="530"/>
      <c r="BU1547" s="530"/>
      <c r="BV1547" s="530"/>
      <c r="BW1547" s="530"/>
      <c r="BX1547" s="530"/>
      <c r="BY1547" s="555"/>
      <c r="BZ1547" s="552"/>
      <c r="CA1547" s="530"/>
    </row>
    <row r="1548" spans="34:79" x14ac:dyDescent="0.3">
      <c r="AH1548" s="512" t="str">
        <f t="shared" si="73"/>
        <v/>
      </c>
      <c r="AI1548" s="15" t="str">
        <f t="shared" si="72"/>
        <v>659170-142748</v>
      </c>
      <c r="AJ1548" s="511">
        <f t="shared" si="74"/>
        <v>1545</v>
      </c>
      <c r="AK1548" s="514">
        <v>18</v>
      </c>
      <c r="AL1548" s="514" t="s">
        <v>1478</v>
      </c>
      <c r="AM1548" s="514" t="s">
        <v>4111</v>
      </c>
      <c r="AN1548" s="514" t="s">
        <v>4610</v>
      </c>
      <c r="AO1548" s="514">
        <v>658240</v>
      </c>
      <c r="AP1548" s="514">
        <v>142677</v>
      </c>
      <c r="AQ1548" s="514" t="s">
        <v>4614</v>
      </c>
      <c r="AR1548" s="514" t="s">
        <v>861</v>
      </c>
      <c r="AS1548" s="514">
        <v>659170</v>
      </c>
      <c r="AT1548" s="514">
        <v>142748</v>
      </c>
      <c r="AU1548" s="514">
        <v>124</v>
      </c>
      <c r="AV1548" s="514" t="s">
        <v>719</v>
      </c>
      <c r="AW1548" s="514" t="s">
        <v>2640</v>
      </c>
      <c r="AX1548" s="514">
        <v>6.9</v>
      </c>
      <c r="AY1548" s="514">
        <v>10</v>
      </c>
      <c r="AZ1548" s="514">
        <v>1883</v>
      </c>
      <c r="BA1548" s="514" t="s">
        <v>224</v>
      </c>
      <c r="BB1548" s="515" t="s">
        <v>2735</v>
      </c>
      <c r="BC1548" s="515"/>
      <c r="BD1548" s="515"/>
      <c r="BE1548" s="530"/>
      <c r="BF1548" s="547"/>
      <c r="BG1548" s="530"/>
      <c r="BH1548" s="530"/>
      <c r="BI1548" s="530"/>
      <c r="BJ1548" s="560"/>
      <c r="BK1548" s="560"/>
      <c r="BL1548" s="530"/>
      <c r="BM1548" s="530"/>
      <c r="BN1548" s="530"/>
      <c r="BO1548" s="530"/>
      <c r="BP1548" s="530"/>
      <c r="BQ1548" s="530"/>
      <c r="BR1548" s="530"/>
      <c r="BS1548" s="530"/>
      <c r="BT1548" s="530"/>
      <c r="BU1548" s="530"/>
      <c r="BV1548" s="530"/>
      <c r="BW1548" s="530"/>
      <c r="BX1548" s="530"/>
      <c r="BY1548" s="555"/>
      <c r="BZ1548" s="552"/>
      <c r="CA1548" s="530"/>
    </row>
    <row r="1549" spans="34:79" x14ac:dyDescent="0.3">
      <c r="AH1549" s="512" t="str">
        <f t="shared" si="73"/>
        <v/>
      </c>
      <c r="AI1549" s="15" t="str">
        <f t="shared" si="72"/>
        <v>659505-142814</v>
      </c>
      <c r="AJ1549" s="511">
        <f t="shared" si="74"/>
        <v>1546</v>
      </c>
      <c r="AK1549" s="514">
        <v>18</v>
      </c>
      <c r="AL1549" s="514" t="s">
        <v>1478</v>
      </c>
      <c r="AM1549" s="514" t="s">
        <v>4111</v>
      </c>
      <c r="AN1549" s="514" t="s">
        <v>4610</v>
      </c>
      <c r="AO1549" s="514">
        <v>658240</v>
      </c>
      <c r="AP1549" s="514">
        <v>142677</v>
      </c>
      <c r="AQ1549" s="514" t="s">
        <v>4615</v>
      </c>
      <c r="AR1549" s="514" t="s">
        <v>3023</v>
      </c>
      <c r="AS1549" s="514">
        <v>659505</v>
      </c>
      <c r="AT1549" s="514">
        <v>142814</v>
      </c>
      <c r="AU1549" s="514">
        <v>130</v>
      </c>
      <c r="AV1549" s="514" t="s">
        <v>719</v>
      </c>
      <c r="AW1549" s="514" t="s">
        <v>2640</v>
      </c>
      <c r="AX1549" s="514">
        <v>2.5</v>
      </c>
      <c r="AY1549" s="514">
        <v>10</v>
      </c>
      <c r="AZ1549" s="514">
        <v>1883</v>
      </c>
      <c r="BA1549" s="514" t="s">
        <v>224</v>
      </c>
      <c r="BB1549" s="515" t="s">
        <v>2735</v>
      </c>
      <c r="BC1549" s="515"/>
      <c r="BD1549" s="515"/>
      <c r="BE1549" s="530"/>
      <c r="BF1549" s="547"/>
      <c r="BG1549" s="530"/>
      <c r="BH1549" s="530"/>
      <c r="BI1549" s="530"/>
      <c r="BJ1549" s="560"/>
      <c r="BK1549" s="560"/>
      <c r="BL1549" s="530"/>
      <c r="BM1549" s="530"/>
      <c r="BN1549" s="530"/>
      <c r="BO1549" s="530"/>
      <c r="BP1549" s="530"/>
      <c r="BQ1549" s="530"/>
      <c r="BR1549" s="530"/>
      <c r="BS1549" s="530"/>
      <c r="BT1549" s="530"/>
      <c r="BU1549" s="530"/>
      <c r="BV1549" s="530"/>
      <c r="BW1549" s="530"/>
      <c r="BX1549" s="530"/>
      <c r="BY1549" s="555"/>
      <c r="BZ1549" s="552"/>
      <c r="CA1549" s="530"/>
    </row>
    <row r="1550" spans="34:79" x14ac:dyDescent="0.3">
      <c r="AH1550" s="512" t="str">
        <f t="shared" si="73"/>
        <v/>
      </c>
      <c r="AI1550" s="15" t="str">
        <f t="shared" si="72"/>
        <v>659580-142735</v>
      </c>
      <c r="AJ1550" s="511">
        <f t="shared" si="74"/>
        <v>1547</v>
      </c>
      <c r="AK1550" s="514">
        <v>18</v>
      </c>
      <c r="AL1550" s="514" t="s">
        <v>1478</v>
      </c>
      <c r="AM1550" s="514" t="s">
        <v>4111</v>
      </c>
      <c r="AN1550" s="514" t="s">
        <v>4610</v>
      </c>
      <c r="AO1550" s="514">
        <v>658240</v>
      </c>
      <c r="AP1550" s="514">
        <v>142677</v>
      </c>
      <c r="AQ1550" s="514" t="s">
        <v>4616</v>
      </c>
      <c r="AR1550" s="514" t="s">
        <v>359</v>
      </c>
      <c r="AS1550" s="514">
        <v>659580</v>
      </c>
      <c r="AT1550" s="514">
        <v>142735</v>
      </c>
      <c r="AU1550" s="514">
        <v>138</v>
      </c>
      <c r="AV1550" s="514" t="s">
        <v>719</v>
      </c>
      <c r="AW1550" s="514" t="s">
        <v>2640</v>
      </c>
      <c r="AX1550" s="514">
        <v>1.6</v>
      </c>
      <c r="AY1550" s="514">
        <v>10</v>
      </c>
      <c r="AZ1550" s="514">
        <v>1883</v>
      </c>
      <c r="BA1550" s="514" t="s">
        <v>224</v>
      </c>
      <c r="BB1550" s="515" t="s">
        <v>2735</v>
      </c>
      <c r="BC1550" s="515"/>
      <c r="BD1550" s="515"/>
      <c r="BE1550" s="530"/>
      <c r="BF1550" s="547"/>
      <c r="BG1550" s="530"/>
      <c r="BH1550" s="530"/>
      <c r="BI1550" s="530"/>
      <c r="BJ1550" s="560"/>
      <c r="BK1550" s="560"/>
      <c r="BL1550" s="530"/>
      <c r="BM1550" s="530"/>
      <c r="BN1550" s="530"/>
      <c r="BO1550" s="530"/>
      <c r="BP1550" s="530"/>
      <c r="BQ1550" s="530"/>
      <c r="BR1550" s="530"/>
      <c r="BS1550" s="530"/>
      <c r="BT1550" s="530"/>
      <c r="BU1550" s="530"/>
      <c r="BV1550" s="530"/>
      <c r="BW1550" s="530"/>
      <c r="BX1550" s="530"/>
      <c r="BY1550" s="555"/>
      <c r="BZ1550" s="552"/>
      <c r="CA1550" s="530"/>
    </row>
    <row r="1551" spans="34:79" x14ac:dyDescent="0.3">
      <c r="AH1551" s="512" t="str">
        <f t="shared" si="73"/>
        <v/>
      </c>
      <c r="AI1551" s="15" t="str">
        <f t="shared" si="72"/>
        <v>659650-142705</v>
      </c>
      <c r="AJ1551" s="511">
        <f t="shared" si="74"/>
        <v>1548</v>
      </c>
      <c r="AK1551" s="514">
        <v>18</v>
      </c>
      <c r="AL1551" s="514" t="s">
        <v>1478</v>
      </c>
      <c r="AM1551" s="514" t="s">
        <v>4111</v>
      </c>
      <c r="AN1551" s="514" t="s">
        <v>4610</v>
      </c>
      <c r="AO1551" s="514">
        <v>658240</v>
      </c>
      <c r="AP1551" s="514">
        <v>142677</v>
      </c>
      <c r="AQ1551" s="514" t="s">
        <v>4617</v>
      </c>
      <c r="AR1551" s="514" t="s">
        <v>359</v>
      </c>
      <c r="AS1551" s="514">
        <v>659650</v>
      </c>
      <c r="AT1551" s="514">
        <v>142705</v>
      </c>
      <c r="AU1551" s="514">
        <v>148</v>
      </c>
      <c r="AV1551" s="514" t="s">
        <v>719</v>
      </c>
      <c r="AW1551" s="514" t="s">
        <v>2640</v>
      </c>
      <c r="AX1551" s="514">
        <v>0.5</v>
      </c>
      <c r="AY1551" s="514">
        <v>10</v>
      </c>
      <c r="AZ1551" s="514">
        <v>1883</v>
      </c>
      <c r="BA1551" s="514" t="s">
        <v>224</v>
      </c>
      <c r="BB1551" s="515" t="s">
        <v>2735</v>
      </c>
      <c r="BC1551" s="515"/>
      <c r="BD1551" s="515"/>
      <c r="BE1551" s="530"/>
      <c r="BF1551" s="547"/>
      <c r="BG1551" s="530"/>
      <c r="BH1551" s="530"/>
      <c r="BI1551" s="530"/>
      <c r="BJ1551" s="560"/>
      <c r="BK1551" s="560"/>
      <c r="BL1551" s="530"/>
      <c r="BM1551" s="530"/>
      <c r="BN1551" s="530"/>
      <c r="BO1551" s="530"/>
      <c r="BP1551" s="530"/>
      <c r="BQ1551" s="530"/>
      <c r="BR1551" s="530"/>
      <c r="BS1551" s="530"/>
      <c r="BT1551" s="530"/>
      <c r="BU1551" s="530"/>
      <c r="BV1551" s="530"/>
      <c r="BW1551" s="530"/>
      <c r="BX1551" s="530"/>
      <c r="BY1551" s="555"/>
      <c r="BZ1551" s="552"/>
      <c r="CA1551" s="530"/>
    </row>
    <row r="1552" spans="34:79" x14ac:dyDescent="0.3">
      <c r="AH1552" s="512" t="str">
        <f t="shared" si="73"/>
        <v/>
      </c>
      <c r="AI1552" s="15" t="str">
        <f t="shared" si="72"/>
        <v>659670-142700</v>
      </c>
      <c r="AJ1552" s="511">
        <f t="shared" si="74"/>
        <v>1549</v>
      </c>
      <c r="AK1552" s="514">
        <v>18</v>
      </c>
      <c r="AL1552" s="514" t="s">
        <v>1478</v>
      </c>
      <c r="AM1552" s="514" t="s">
        <v>4111</v>
      </c>
      <c r="AN1552" s="514" t="s">
        <v>4610</v>
      </c>
      <c r="AO1552" s="514">
        <v>658240</v>
      </c>
      <c r="AP1552" s="514">
        <v>142677</v>
      </c>
      <c r="AQ1552" s="514" t="s">
        <v>4618</v>
      </c>
      <c r="AR1552" s="514" t="s">
        <v>861</v>
      </c>
      <c r="AS1552" s="514">
        <v>659670</v>
      </c>
      <c r="AT1552" s="514">
        <v>142700</v>
      </c>
      <c r="AU1552" s="514">
        <v>152</v>
      </c>
      <c r="AV1552" s="514" t="s">
        <v>719</v>
      </c>
      <c r="AW1552" s="514" t="s">
        <v>2640</v>
      </c>
      <c r="AX1552" s="514">
        <v>0.4</v>
      </c>
      <c r="AY1552" s="514">
        <v>10</v>
      </c>
      <c r="AZ1552" s="514">
        <v>1883</v>
      </c>
      <c r="BA1552" s="514" t="s">
        <v>224</v>
      </c>
      <c r="BB1552" s="515" t="s">
        <v>2735</v>
      </c>
      <c r="BC1552" s="515"/>
      <c r="BD1552" s="515"/>
      <c r="BE1552" s="530"/>
      <c r="BF1552" s="547"/>
      <c r="BG1552" s="530"/>
      <c r="BH1552" s="530"/>
      <c r="BI1552" s="530"/>
      <c r="BJ1552" s="560"/>
      <c r="BK1552" s="560"/>
      <c r="BL1552" s="530"/>
      <c r="BM1552" s="530"/>
      <c r="BN1552" s="530"/>
      <c r="BO1552" s="530"/>
      <c r="BP1552" s="530"/>
      <c r="BQ1552" s="530"/>
      <c r="BR1552" s="530"/>
      <c r="BS1552" s="530"/>
      <c r="BT1552" s="530"/>
      <c r="BU1552" s="530"/>
      <c r="BV1552" s="530"/>
      <c r="BW1552" s="530"/>
      <c r="BX1552" s="530"/>
      <c r="BY1552" s="555"/>
      <c r="BZ1552" s="552"/>
      <c r="CA1552" s="530"/>
    </row>
    <row r="1553" spans="34:79" x14ac:dyDescent="0.3">
      <c r="AH1553" s="512" t="str">
        <f t="shared" si="73"/>
        <v/>
      </c>
      <c r="AI1553" s="15" t="str">
        <f t="shared" si="72"/>
        <v>659692-142695</v>
      </c>
      <c r="AJ1553" s="511">
        <f t="shared" si="74"/>
        <v>1550</v>
      </c>
      <c r="AK1553" s="514">
        <v>18</v>
      </c>
      <c r="AL1553" s="514" t="s">
        <v>1478</v>
      </c>
      <c r="AM1553" s="514" t="s">
        <v>4111</v>
      </c>
      <c r="AN1553" s="514" t="s">
        <v>4610</v>
      </c>
      <c r="AO1553" s="514">
        <v>658240</v>
      </c>
      <c r="AP1553" s="514">
        <v>142677</v>
      </c>
      <c r="AQ1553" s="514" t="s">
        <v>4619</v>
      </c>
      <c r="AR1553" s="514" t="s">
        <v>359</v>
      </c>
      <c r="AS1553" s="514">
        <v>659692</v>
      </c>
      <c r="AT1553" s="514">
        <v>142695</v>
      </c>
      <c r="AU1553" s="514">
        <v>155</v>
      </c>
      <c r="AV1553" s="514" t="s">
        <v>719</v>
      </c>
      <c r="AW1553" s="514" t="s">
        <v>2640</v>
      </c>
      <c r="AX1553" s="514">
        <v>0.2</v>
      </c>
      <c r="AY1553" s="514">
        <v>10</v>
      </c>
      <c r="AZ1553" s="514">
        <v>1883</v>
      </c>
      <c r="BA1553" s="514" t="s">
        <v>224</v>
      </c>
      <c r="BB1553" s="515" t="s">
        <v>2735</v>
      </c>
      <c r="BC1553" s="515"/>
      <c r="BD1553" s="515"/>
      <c r="BE1553" s="530"/>
      <c r="BF1553" s="547"/>
      <c r="BG1553" s="530"/>
      <c r="BH1553" s="530"/>
      <c r="BI1553" s="530"/>
      <c r="BJ1553" s="560"/>
      <c r="BK1553" s="560"/>
      <c r="BL1553" s="530"/>
      <c r="BM1553" s="530"/>
      <c r="BN1553" s="530"/>
      <c r="BO1553" s="530"/>
      <c r="BP1553" s="530"/>
      <c r="BQ1553" s="530"/>
      <c r="BR1553" s="530"/>
      <c r="BS1553" s="530"/>
      <c r="BT1553" s="530"/>
      <c r="BU1553" s="530"/>
      <c r="BV1553" s="530"/>
      <c r="BW1553" s="530"/>
      <c r="BX1553" s="530"/>
      <c r="BY1553" s="555"/>
      <c r="BZ1553" s="552"/>
      <c r="CA1553" s="530"/>
    </row>
    <row r="1554" spans="34:79" x14ac:dyDescent="0.3">
      <c r="AH1554" s="512" t="str">
        <f t="shared" si="73"/>
        <v/>
      </c>
      <c r="AI1554" s="15" t="str">
        <f t="shared" si="72"/>
        <v>659700-142687</v>
      </c>
      <c r="AJ1554" s="511">
        <f t="shared" si="74"/>
        <v>1551</v>
      </c>
      <c r="AK1554" s="514">
        <v>18</v>
      </c>
      <c r="AL1554" s="514" t="s">
        <v>1478</v>
      </c>
      <c r="AM1554" s="514" t="s">
        <v>4111</v>
      </c>
      <c r="AN1554" s="514" t="s">
        <v>4610</v>
      </c>
      <c r="AO1554" s="514">
        <v>658240</v>
      </c>
      <c r="AP1554" s="514">
        <v>142677</v>
      </c>
      <c r="AQ1554" s="514" t="s">
        <v>4620</v>
      </c>
      <c r="AR1554" s="514" t="s">
        <v>861</v>
      </c>
      <c r="AS1554" s="514">
        <v>659700</v>
      </c>
      <c r="AT1554" s="514">
        <v>142687</v>
      </c>
      <c r="AU1554" s="514">
        <v>156</v>
      </c>
      <c r="AV1554" s="514" t="s">
        <v>719</v>
      </c>
      <c r="AW1554" s="514" t="s">
        <v>2640</v>
      </c>
      <c r="AX1554" s="514">
        <v>0.1</v>
      </c>
      <c r="AY1554" s="514">
        <v>10</v>
      </c>
      <c r="AZ1554" s="514">
        <v>1883</v>
      </c>
      <c r="BA1554" s="514" t="s">
        <v>224</v>
      </c>
      <c r="BB1554" s="515" t="s">
        <v>2735</v>
      </c>
      <c r="BC1554" s="515"/>
      <c r="BD1554" s="515"/>
      <c r="BE1554" s="530"/>
      <c r="BF1554" s="547"/>
      <c r="BG1554" s="530"/>
      <c r="BH1554" s="530"/>
      <c r="BI1554" s="530"/>
      <c r="BJ1554" s="560"/>
      <c r="BK1554" s="560"/>
      <c r="BL1554" s="530"/>
      <c r="BM1554" s="530"/>
      <c r="BN1554" s="530"/>
      <c r="BO1554" s="530"/>
      <c r="BP1554" s="530"/>
      <c r="BQ1554" s="530"/>
      <c r="BR1554" s="530"/>
      <c r="BS1554" s="530"/>
      <c r="BT1554" s="530"/>
      <c r="BU1554" s="530"/>
      <c r="BV1554" s="530"/>
      <c r="BW1554" s="530"/>
      <c r="BX1554" s="530"/>
      <c r="BY1554" s="555"/>
      <c r="BZ1554" s="552"/>
      <c r="CA1554" s="530"/>
    </row>
    <row r="1555" spans="34:79" x14ac:dyDescent="0.3">
      <c r="AH1555" s="512" t="str">
        <f t="shared" si="73"/>
        <v/>
      </c>
      <c r="AI1555" s="15" t="str">
        <f t="shared" si="72"/>
        <v>659799-142655</v>
      </c>
      <c r="AJ1555" s="511">
        <f t="shared" si="74"/>
        <v>1552</v>
      </c>
      <c r="AK1555" s="514">
        <v>18</v>
      </c>
      <c r="AL1555" s="514" t="s">
        <v>1478</v>
      </c>
      <c r="AM1555" s="514" t="s">
        <v>4111</v>
      </c>
      <c r="AN1555" s="514" t="s">
        <v>4610</v>
      </c>
      <c r="AO1555" s="514">
        <v>658240</v>
      </c>
      <c r="AP1555" s="514">
        <v>142677</v>
      </c>
      <c r="AQ1555" s="514" t="s">
        <v>3199</v>
      </c>
      <c r="AR1555" s="514" t="s">
        <v>3016</v>
      </c>
      <c r="AS1555" s="514">
        <v>659799</v>
      </c>
      <c r="AT1555" s="514">
        <v>142655</v>
      </c>
      <c r="AU1555" s="514">
        <v>162</v>
      </c>
      <c r="AV1555" s="514" t="s">
        <v>719</v>
      </c>
      <c r="AW1555" s="514" t="s">
        <v>2640</v>
      </c>
      <c r="AX1555" s="514">
        <v>0.2</v>
      </c>
      <c r="AY1555" s="514">
        <v>0.2</v>
      </c>
      <c r="AZ1555" s="514">
        <v>1883</v>
      </c>
      <c r="BA1555" s="514" t="s">
        <v>224</v>
      </c>
      <c r="BB1555" s="515" t="s">
        <v>2735</v>
      </c>
      <c r="BC1555" s="515"/>
      <c r="BD1555" s="515"/>
      <c r="BE1555" s="530"/>
      <c r="BF1555" s="547"/>
      <c r="BG1555" s="530"/>
      <c r="BH1555" s="530"/>
      <c r="BI1555" s="530"/>
      <c r="BJ1555" s="560"/>
      <c r="BK1555" s="560"/>
      <c r="BL1555" s="530"/>
      <c r="BM1555" s="530"/>
      <c r="BN1555" s="530"/>
      <c r="BO1555" s="530"/>
      <c r="BP1555" s="530"/>
      <c r="BQ1555" s="530"/>
      <c r="BR1555" s="530"/>
      <c r="BS1555" s="530"/>
      <c r="BT1555" s="530"/>
      <c r="BU1555" s="530"/>
      <c r="BV1555" s="530"/>
      <c r="BW1555" s="530"/>
      <c r="BX1555" s="530"/>
      <c r="BY1555" s="555"/>
      <c r="BZ1555" s="552"/>
      <c r="CA1555" s="530"/>
    </row>
    <row r="1556" spans="34:79" x14ac:dyDescent="0.3">
      <c r="AH1556" s="512" t="str">
        <f t="shared" si="73"/>
        <v/>
      </c>
      <c r="AI1556" s="15" t="str">
        <f t="shared" si="72"/>
        <v>659801-142652</v>
      </c>
      <c r="AJ1556" s="511">
        <f t="shared" si="74"/>
        <v>1553</v>
      </c>
      <c r="AK1556" s="514">
        <v>18</v>
      </c>
      <c r="AL1556" s="514" t="s">
        <v>1478</v>
      </c>
      <c r="AM1556" s="514" t="s">
        <v>4111</v>
      </c>
      <c r="AN1556" s="514" t="s">
        <v>4610</v>
      </c>
      <c r="AO1556" s="514">
        <v>658240</v>
      </c>
      <c r="AP1556" s="514">
        <v>142677</v>
      </c>
      <c r="AQ1556" s="514" t="s">
        <v>4621</v>
      </c>
      <c r="AR1556" s="514" t="s">
        <v>3437</v>
      </c>
      <c r="AS1556" s="514">
        <v>659801</v>
      </c>
      <c r="AT1556" s="514">
        <v>142652</v>
      </c>
      <c r="AU1556" s="514">
        <v>163</v>
      </c>
      <c r="AV1556" s="514" t="s">
        <v>719</v>
      </c>
      <c r="AW1556" s="514" t="s">
        <v>2640</v>
      </c>
      <c r="AX1556" s="514">
        <v>0.1</v>
      </c>
      <c r="AY1556" s="514">
        <v>0.3</v>
      </c>
      <c r="AZ1556" s="514">
        <v>1883</v>
      </c>
      <c r="BA1556" s="514" t="s">
        <v>224</v>
      </c>
      <c r="BB1556" s="515" t="s">
        <v>2735</v>
      </c>
      <c r="BC1556" s="515"/>
      <c r="BD1556" s="515"/>
      <c r="BE1556" s="530"/>
      <c r="BF1556" s="547"/>
      <c r="BG1556" s="530"/>
      <c r="BH1556" s="530"/>
      <c r="BI1556" s="530"/>
      <c r="BJ1556" s="560"/>
      <c r="BK1556" s="560"/>
      <c r="BL1556" s="530"/>
      <c r="BM1556" s="530"/>
      <c r="BN1556" s="530"/>
      <c r="BO1556" s="530"/>
      <c r="BP1556" s="530"/>
      <c r="BQ1556" s="530"/>
      <c r="BR1556" s="530"/>
      <c r="BS1556" s="530"/>
      <c r="BT1556" s="530"/>
      <c r="BU1556" s="530"/>
      <c r="BV1556" s="530"/>
      <c r="BW1556" s="530"/>
      <c r="BX1556" s="530"/>
      <c r="BY1556" s="555"/>
      <c r="BZ1556" s="552"/>
      <c r="CA1556" s="530"/>
    </row>
    <row r="1557" spans="34:79" x14ac:dyDescent="0.3">
      <c r="AH1557" s="512" t="str">
        <f t="shared" si="73"/>
        <v/>
      </c>
      <c r="AI1557" s="15" t="str">
        <f t="shared" si="72"/>
        <v>659894-142648</v>
      </c>
      <c r="AJ1557" s="511">
        <f t="shared" si="74"/>
        <v>1554</v>
      </c>
      <c r="AK1557" s="514">
        <v>18</v>
      </c>
      <c r="AL1557" s="514" t="s">
        <v>1478</v>
      </c>
      <c r="AM1557" s="514" t="s">
        <v>4111</v>
      </c>
      <c r="AN1557" s="514" t="s">
        <v>4610</v>
      </c>
      <c r="AO1557" s="514">
        <v>658240</v>
      </c>
      <c r="AP1557" s="514">
        <v>142677</v>
      </c>
      <c r="AQ1557" s="514" t="s">
        <v>4622</v>
      </c>
      <c r="AR1557" s="514" t="s">
        <v>3019</v>
      </c>
      <c r="AS1557" s="514">
        <v>659894</v>
      </c>
      <c r="AT1557" s="514">
        <v>142648</v>
      </c>
      <c r="AU1557" s="514">
        <v>165</v>
      </c>
      <c r="AV1557" s="514" t="s">
        <v>719</v>
      </c>
      <c r="AW1557" s="514" t="s">
        <v>2640</v>
      </c>
      <c r="AX1557" s="514">
        <v>4.4000000000000004</v>
      </c>
      <c r="AY1557" s="514">
        <v>0.5</v>
      </c>
      <c r="AZ1557" s="514">
        <v>1883</v>
      </c>
      <c r="BA1557" s="514" t="s">
        <v>224</v>
      </c>
      <c r="BB1557" s="515" t="s">
        <v>2735</v>
      </c>
      <c r="BC1557" s="515"/>
      <c r="BD1557" s="515"/>
      <c r="BE1557" s="530"/>
      <c r="BF1557" s="547"/>
      <c r="BG1557" s="530"/>
      <c r="BH1557" s="530"/>
      <c r="BI1557" s="530"/>
      <c r="BJ1557" s="560"/>
      <c r="BK1557" s="560"/>
      <c r="BL1557" s="530"/>
      <c r="BM1557" s="530"/>
      <c r="BN1557" s="530"/>
      <c r="BO1557" s="530"/>
      <c r="BP1557" s="530"/>
      <c r="BQ1557" s="530"/>
      <c r="BR1557" s="530"/>
      <c r="BS1557" s="530"/>
      <c r="BT1557" s="530"/>
      <c r="BU1557" s="530"/>
      <c r="BV1557" s="530"/>
      <c r="BW1557" s="530"/>
      <c r="BX1557" s="530"/>
      <c r="BY1557" s="555"/>
      <c r="BZ1557" s="552"/>
      <c r="CA1557" s="530"/>
    </row>
    <row r="1558" spans="34:79" x14ac:dyDescent="0.3">
      <c r="AH1558" s="512" t="str">
        <f t="shared" si="73"/>
        <v/>
      </c>
      <c r="AI1558" s="15" t="str">
        <f t="shared" si="72"/>
        <v>659898-142646</v>
      </c>
      <c r="AJ1558" s="511">
        <f t="shared" si="74"/>
        <v>1555</v>
      </c>
      <c r="AK1558" s="514">
        <v>18</v>
      </c>
      <c r="AL1558" s="514" t="s">
        <v>1478</v>
      </c>
      <c r="AM1558" s="514" t="s">
        <v>4111</v>
      </c>
      <c r="AN1558" s="514" t="s">
        <v>4610</v>
      </c>
      <c r="AO1558" s="514">
        <v>658240</v>
      </c>
      <c r="AP1558" s="514">
        <v>142677</v>
      </c>
      <c r="AQ1558" s="514" t="s">
        <v>4623</v>
      </c>
      <c r="AR1558" s="514" t="s">
        <v>2872</v>
      </c>
      <c r="AS1558" s="514">
        <v>659898</v>
      </c>
      <c r="AT1558" s="514">
        <v>142646</v>
      </c>
      <c r="AU1558" s="514">
        <v>165</v>
      </c>
      <c r="AV1558" s="514" t="s">
        <v>719</v>
      </c>
      <c r="AW1558" s="514" t="s">
        <v>2640</v>
      </c>
      <c r="AX1558" s="514">
        <v>4.4000000000000004</v>
      </c>
      <c r="AY1558" s="514">
        <v>0.5</v>
      </c>
      <c r="AZ1558" s="514">
        <v>1883</v>
      </c>
      <c r="BA1558" s="514" t="s">
        <v>224</v>
      </c>
      <c r="BB1558" s="515" t="s">
        <v>2735</v>
      </c>
      <c r="BC1558" s="515"/>
      <c r="BD1558" s="515"/>
      <c r="BE1558" s="530"/>
      <c r="BF1558" s="547"/>
      <c r="BG1558" s="530"/>
      <c r="BH1558" s="530"/>
      <c r="BI1558" s="530"/>
      <c r="BJ1558" s="560"/>
      <c r="BK1558" s="560"/>
      <c r="BL1558" s="530"/>
      <c r="BM1558" s="530"/>
      <c r="BN1558" s="530"/>
      <c r="BO1558" s="530"/>
      <c r="BP1558" s="530"/>
      <c r="BQ1558" s="530"/>
      <c r="BR1558" s="530"/>
      <c r="BS1558" s="530"/>
      <c r="BT1558" s="530"/>
      <c r="BU1558" s="530"/>
      <c r="BV1558" s="530"/>
      <c r="BW1558" s="530"/>
      <c r="BX1558" s="530"/>
      <c r="BY1558" s="555"/>
      <c r="BZ1558" s="552"/>
      <c r="CA1558" s="530"/>
    </row>
    <row r="1559" spans="34:79" x14ac:dyDescent="0.3">
      <c r="AH1559" s="512" t="str">
        <f t="shared" si="73"/>
        <v/>
      </c>
      <c r="AI1559" s="15" t="str">
        <f t="shared" si="72"/>
        <v>659924-142654</v>
      </c>
      <c r="AJ1559" s="511">
        <f t="shared" si="74"/>
        <v>1556</v>
      </c>
      <c r="AK1559" s="514">
        <v>18</v>
      </c>
      <c r="AL1559" s="514" t="s">
        <v>1478</v>
      </c>
      <c r="AM1559" s="514" t="s">
        <v>4111</v>
      </c>
      <c r="AN1559" s="514" t="s">
        <v>4610</v>
      </c>
      <c r="AO1559" s="514">
        <v>658240</v>
      </c>
      <c r="AP1559" s="514">
        <v>142677</v>
      </c>
      <c r="AQ1559" s="514" t="s">
        <v>4624</v>
      </c>
      <c r="AR1559" s="514" t="s">
        <v>2652</v>
      </c>
      <c r="AS1559" s="514">
        <v>659924</v>
      </c>
      <c r="AT1559" s="514">
        <v>142654</v>
      </c>
      <c r="AU1559" s="514">
        <v>167</v>
      </c>
      <c r="AV1559" s="514" t="s">
        <v>719</v>
      </c>
      <c r="AW1559" s="514" t="s">
        <v>2640</v>
      </c>
      <c r="AX1559" s="514">
        <v>4.0999999999999996</v>
      </c>
      <c r="AY1559" s="514">
        <v>0.8</v>
      </c>
      <c r="AZ1559" s="514">
        <v>1883</v>
      </c>
      <c r="BA1559" s="514" t="s">
        <v>224</v>
      </c>
      <c r="BB1559" s="515" t="s">
        <v>2735</v>
      </c>
      <c r="BC1559" s="515"/>
      <c r="BD1559" s="515"/>
      <c r="BE1559" s="530"/>
      <c r="BF1559" s="547"/>
      <c r="BG1559" s="530"/>
      <c r="BH1559" s="530"/>
      <c r="BI1559" s="530"/>
      <c r="BJ1559" s="560"/>
      <c r="BK1559" s="560"/>
      <c r="BL1559" s="530"/>
      <c r="BM1559" s="530"/>
      <c r="BN1559" s="530"/>
      <c r="BO1559" s="530"/>
      <c r="BP1559" s="530"/>
      <c r="BQ1559" s="530"/>
      <c r="BR1559" s="530"/>
      <c r="BS1559" s="530"/>
      <c r="BT1559" s="530"/>
      <c r="BU1559" s="530"/>
      <c r="BV1559" s="530"/>
      <c r="BW1559" s="530"/>
      <c r="BX1559" s="530"/>
      <c r="BY1559" s="555"/>
      <c r="BZ1559" s="552"/>
      <c r="CA1559" s="530"/>
    </row>
    <row r="1560" spans="34:79" x14ac:dyDescent="0.3">
      <c r="AH1560" s="512" t="str">
        <f t="shared" si="73"/>
        <v/>
      </c>
      <c r="AI1560" s="15" t="str">
        <f t="shared" si="72"/>
        <v>659990-142649</v>
      </c>
      <c r="AJ1560" s="511">
        <f t="shared" si="74"/>
        <v>1557</v>
      </c>
      <c r="AK1560" s="514">
        <v>18</v>
      </c>
      <c r="AL1560" s="514" t="s">
        <v>1478</v>
      </c>
      <c r="AM1560" s="514" t="s">
        <v>4111</v>
      </c>
      <c r="AN1560" s="514" t="s">
        <v>4610</v>
      </c>
      <c r="AO1560" s="514">
        <v>658240</v>
      </c>
      <c r="AP1560" s="514">
        <v>142677</v>
      </c>
      <c r="AQ1560" s="514" t="s">
        <v>4625</v>
      </c>
      <c r="AR1560" s="514" t="s">
        <v>2647</v>
      </c>
      <c r="AS1560" s="514">
        <v>659990</v>
      </c>
      <c r="AT1560" s="514">
        <v>142649</v>
      </c>
      <c r="AU1560" s="514">
        <v>171</v>
      </c>
      <c r="AV1560" s="514" t="s">
        <v>719</v>
      </c>
      <c r="AW1560" s="514" t="s">
        <v>2640</v>
      </c>
      <c r="AX1560" s="514">
        <v>3.4</v>
      </c>
      <c r="AY1560" s="514">
        <v>1.5</v>
      </c>
      <c r="AZ1560" s="514">
        <v>1883</v>
      </c>
      <c r="BA1560" s="514" t="s">
        <v>224</v>
      </c>
      <c r="BB1560" s="515" t="s">
        <v>2735</v>
      </c>
      <c r="BC1560" s="515"/>
      <c r="BD1560" s="515"/>
      <c r="BE1560" s="530"/>
      <c r="BF1560" s="547"/>
      <c r="BG1560" s="530"/>
      <c r="BH1560" s="530"/>
      <c r="BI1560" s="530"/>
      <c r="BJ1560" s="560"/>
      <c r="BK1560" s="560"/>
      <c r="BL1560" s="530"/>
      <c r="BM1560" s="530"/>
      <c r="BN1560" s="530"/>
      <c r="BO1560" s="530"/>
      <c r="BP1560" s="530"/>
      <c r="BQ1560" s="530"/>
      <c r="BR1560" s="530"/>
      <c r="BS1560" s="530"/>
      <c r="BT1560" s="530"/>
      <c r="BU1560" s="530"/>
      <c r="BV1560" s="530"/>
      <c r="BW1560" s="530"/>
      <c r="BX1560" s="530"/>
      <c r="BY1560" s="555"/>
      <c r="BZ1560" s="552"/>
      <c r="CA1560" s="530"/>
    </row>
    <row r="1561" spans="34:79" x14ac:dyDescent="0.3">
      <c r="AH1561" s="512" t="str">
        <f t="shared" si="73"/>
        <v/>
      </c>
      <c r="AI1561" s="15" t="str">
        <f t="shared" si="72"/>
        <v>660124-142619</v>
      </c>
      <c r="AJ1561" s="511">
        <f t="shared" si="74"/>
        <v>1558</v>
      </c>
      <c r="AK1561" s="514">
        <v>18</v>
      </c>
      <c r="AL1561" s="514" t="s">
        <v>1478</v>
      </c>
      <c r="AM1561" s="514" t="s">
        <v>4111</v>
      </c>
      <c r="AN1561" s="514" t="s">
        <v>4610</v>
      </c>
      <c r="AO1561" s="514">
        <v>658240</v>
      </c>
      <c r="AP1561" s="514">
        <v>142677</v>
      </c>
      <c r="AQ1561" s="514" t="s">
        <v>4626</v>
      </c>
      <c r="AR1561" s="514" t="s">
        <v>2856</v>
      </c>
      <c r="AS1561" s="514">
        <v>660124</v>
      </c>
      <c r="AT1561" s="514">
        <v>142619</v>
      </c>
      <c r="AU1561" s="514">
        <v>172</v>
      </c>
      <c r="AV1561" s="514" t="s">
        <v>719</v>
      </c>
      <c r="AW1561" s="514" t="s">
        <v>718</v>
      </c>
      <c r="AX1561" s="514">
        <v>1.9</v>
      </c>
      <c r="AY1561" s="514">
        <v>3</v>
      </c>
      <c r="AZ1561" s="514">
        <v>1863</v>
      </c>
      <c r="BA1561" s="514" t="s">
        <v>208</v>
      </c>
      <c r="BB1561" s="515" t="s">
        <v>2799</v>
      </c>
      <c r="BC1561" s="515"/>
      <c r="BD1561" s="515"/>
      <c r="BE1561" s="530"/>
      <c r="BF1561" s="547"/>
      <c r="BG1561" s="530"/>
      <c r="BH1561" s="530"/>
      <c r="BI1561" s="530"/>
      <c r="BJ1561" s="560"/>
      <c r="BK1561" s="560"/>
      <c r="BL1561" s="530"/>
      <c r="BM1561" s="530"/>
      <c r="BN1561" s="530"/>
      <c r="BO1561" s="530"/>
      <c r="BP1561" s="530"/>
      <c r="BQ1561" s="530"/>
      <c r="BR1561" s="530"/>
      <c r="BS1561" s="530"/>
      <c r="BT1561" s="530"/>
      <c r="BU1561" s="530"/>
      <c r="BV1561" s="530"/>
      <c r="BW1561" s="530"/>
      <c r="BX1561" s="530"/>
      <c r="BY1561" s="555"/>
      <c r="BZ1561" s="552"/>
      <c r="CA1561" s="530"/>
    </row>
    <row r="1562" spans="34:79" x14ac:dyDescent="0.3">
      <c r="AH1562" s="512" t="str">
        <f t="shared" si="73"/>
        <v/>
      </c>
      <c r="AI1562" s="15" t="str">
        <f t="shared" si="72"/>
        <v>660210-142607</v>
      </c>
      <c r="AJ1562" s="511">
        <f t="shared" si="74"/>
        <v>1559</v>
      </c>
      <c r="AK1562" s="514">
        <v>18</v>
      </c>
      <c r="AL1562" s="514" t="s">
        <v>1478</v>
      </c>
      <c r="AM1562" s="514" t="s">
        <v>4111</v>
      </c>
      <c r="AN1562" s="514" t="s">
        <v>4610</v>
      </c>
      <c r="AO1562" s="514">
        <v>658240</v>
      </c>
      <c r="AP1562" s="514">
        <v>142677</v>
      </c>
      <c r="AQ1562" s="514" t="s">
        <v>4627</v>
      </c>
      <c r="AR1562" s="514" t="s">
        <v>2656</v>
      </c>
      <c r="AS1562" s="514">
        <v>660210</v>
      </c>
      <c r="AT1562" s="514">
        <v>142607</v>
      </c>
      <c r="AU1562" s="514">
        <v>174</v>
      </c>
      <c r="AV1562" s="514" t="s">
        <v>719</v>
      </c>
      <c r="AW1562" s="514" t="s">
        <v>718</v>
      </c>
      <c r="AX1562" s="514">
        <v>0.9</v>
      </c>
      <c r="AY1562" s="514">
        <v>4</v>
      </c>
      <c r="AZ1562" s="514">
        <v>1863</v>
      </c>
      <c r="BA1562" s="514" t="s">
        <v>208</v>
      </c>
      <c r="BB1562" s="515" t="s">
        <v>2799</v>
      </c>
      <c r="BC1562" s="515"/>
      <c r="BD1562" s="515"/>
      <c r="BE1562" s="530"/>
      <c r="BF1562" s="547"/>
      <c r="BG1562" s="530"/>
      <c r="BH1562" s="530"/>
      <c r="BI1562" s="530"/>
      <c r="BJ1562" s="560"/>
      <c r="BK1562" s="560"/>
      <c r="BL1562" s="530"/>
      <c r="BM1562" s="530"/>
      <c r="BN1562" s="530"/>
      <c r="BO1562" s="530"/>
      <c r="BP1562" s="530"/>
      <c r="BQ1562" s="530"/>
      <c r="BR1562" s="530"/>
      <c r="BS1562" s="530"/>
      <c r="BT1562" s="530"/>
      <c r="BU1562" s="530"/>
      <c r="BV1562" s="530"/>
      <c r="BW1562" s="530"/>
      <c r="BX1562" s="530"/>
      <c r="BY1562" s="555"/>
      <c r="BZ1562" s="552"/>
      <c r="CA1562" s="530"/>
    </row>
    <row r="1563" spans="34:79" x14ac:dyDescent="0.3">
      <c r="AH1563" s="512" t="str">
        <f t="shared" si="73"/>
        <v/>
      </c>
      <c r="AI1563" s="15" t="str">
        <f t="shared" si="72"/>
        <v>660293-142567</v>
      </c>
      <c r="AJ1563" s="511">
        <f t="shared" si="74"/>
        <v>1560</v>
      </c>
      <c r="AK1563" s="514">
        <v>18</v>
      </c>
      <c r="AL1563" s="514" t="s">
        <v>1478</v>
      </c>
      <c r="AM1563" s="514" t="s">
        <v>4111</v>
      </c>
      <c r="AN1563" s="514" t="s">
        <v>4610</v>
      </c>
      <c r="AO1563" s="514">
        <v>658240</v>
      </c>
      <c r="AP1563" s="514">
        <v>142677</v>
      </c>
      <c r="AQ1563" s="514" t="s">
        <v>4628</v>
      </c>
      <c r="AR1563" s="514" t="s">
        <v>861</v>
      </c>
      <c r="AS1563" s="514">
        <v>660293</v>
      </c>
      <c r="AT1563" s="514">
        <v>142567</v>
      </c>
      <c r="AU1563" s="514">
        <v>175</v>
      </c>
      <c r="AV1563" s="514" t="s">
        <v>719</v>
      </c>
      <c r="AW1563" s="514" t="s">
        <v>718</v>
      </c>
      <c r="AX1563" s="514">
        <v>0.1</v>
      </c>
      <c r="AY1563" s="514">
        <v>5</v>
      </c>
      <c r="AZ1563" s="514">
        <v>1863</v>
      </c>
      <c r="BA1563" s="514" t="s">
        <v>208</v>
      </c>
      <c r="BB1563" s="515" t="s">
        <v>2799</v>
      </c>
      <c r="BC1563" s="515"/>
      <c r="BD1563" s="515"/>
      <c r="BE1563" s="530"/>
      <c r="BF1563" s="547"/>
      <c r="BG1563" s="530"/>
      <c r="BH1563" s="530"/>
      <c r="BI1563" s="530"/>
      <c r="BJ1563" s="560"/>
      <c r="BK1563" s="560"/>
      <c r="BL1563" s="530"/>
      <c r="BM1563" s="530"/>
      <c r="BN1563" s="530"/>
      <c r="BO1563" s="530"/>
      <c r="BP1563" s="530"/>
      <c r="BQ1563" s="530"/>
      <c r="BR1563" s="530"/>
      <c r="BS1563" s="530"/>
      <c r="BT1563" s="530"/>
      <c r="BU1563" s="530"/>
      <c r="BV1563" s="530"/>
      <c r="BW1563" s="530"/>
      <c r="BX1563" s="530"/>
      <c r="BY1563" s="555"/>
      <c r="BZ1563" s="552"/>
      <c r="CA1563" s="530"/>
    </row>
    <row r="1564" spans="34:79" x14ac:dyDescent="0.3">
      <c r="AH1564" s="512" t="str">
        <f t="shared" si="73"/>
        <v/>
      </c>
      <c r="AI1564" s="15" t="str">
        <f t="shared" si="72"/>
        <v>660603-142561</v>
      </c>
      <c r="AJ1564" s="511">
        <f t="shared" si="74"/>
        <v>1561</v>
      </c>
      <c r="AK1564" s="514">
        <v>18</v>
      </c>
      <c r="AL1564" s="514" t="s">
        <v>1478</v>
      </c>
      <c r="AM1564" s="514" t="s">
        <v>4111</v>
      </c>
      <c r="AN1564" s="514" t="s">
        <v>4610</v>
      </c>
      <c r="AO1564" s="514">
        <v>658240</v>
      </c>
      <c r="AP1564" s="514">
        <v>142677</v>
      </c>
      <c r="AQ1564" s="514" t="s">
        <v>4629</v>
      </c>
      <c r="AR1564" s="514" t="s">
        <v>861</v>
      </c>
      <c r="AS1564" s="514">
        <v>660603</v>
      </c>
      <c r="AT1564" s="514">
        <v>142561</v>
      </c>
      <c r="AU1564" s="514">
        <v>176</v>
      </c>
      <c r="AV1564" s="514" t="s">
        <v>718</v>
      </c>
      <c r="AW1564" s="514" t="s">
        <v>718</v>
      </c>
      <c r="AX1564" s="514">
        <v>0.1</v>
      </c>
      <c r="AY1564" s="514">
        <v>0.1</v>
      </c>
      <c r="AZ1564" s="514">
        <v>1863</v>
      </c>
      <c r="BA1564" s="514" t="s">
        <v>208</v>
      </c>
      <c r="BB1564" s="515" t="s">
        <v>2799</v>
      </c>
      <c r="BC1564" s="515"/>
      <c r="BD1564" s="515"/>
      <c r="BE1564" s="530"/>
      <c r="BF1564" s="547"/>
      <c r="BG1564" s="530"/>
      <c r="BH1564" s="530"/>
      <c r="BI1564" s="530"/>
      <c r="BJ1564" s="560"/>
      <c r="BK1564" s="560"/>
      <c r="BL1564" s="530"/>
      <c r="BM1564" s="530"/>
      <c r="BN1564" s="530"/>
      <c r="BO1564" s="530"/>
      <c r="BP1564" s="530"/>
      <c r="BQ1564" s="530"/>
      <c r="BR1564" s="530"/>
      <c r="BS1564" s="530"/>
      <c r="BT1564" s="530"/>
      <c r="BU1564" s="530"/>
      <c r="BV1564" s="530"/>
      <c r="BW1564" s="530"/>
      <c r="BX1564" s="530"/>
      <c r="BY1564" s="555"/>
      <c r="BZ1564" s="552"/>
      <c r="CA1564" s="530"/>
    </row>
    <row r="1565" spans="34:79" x14ac:dyDescent="0.3">
      <c r="AH1565" s="512" t="str">
        <f t="shared" si="73"/>
        <v/>
      </c>
      <c r="AI1565" s="15" t="str">
        <f t="shared" si="72"/>
        <v>660677-142563</v>
      </c>
      <c r="AJ1565" s="511">
        <f t="shared" si="74"/>
        <v>1562</v>
      </c>
      <c r="AK1565" s="514">
        <v>18</v>
      </c>
      <c r="AL1565" s="514" t="s">
        <v>1478</v>
      </c>
      <c r="AM1565" s="514" t="s">
        <v>4111</v>
      </c>
      <c r="AN1565" s="514" t="s">
        <v>4610</v>
      </c>
      <c r="AO1565" s="514">
        <v>658240</v>
      </c>
      <c r="AP1565" s="514">
        <v>142677</v>
      </c>
      <c r="AQ1565" s="514" t="s">
        <v>4630</v>
      </c>
      <c r="AR1565" s="514" t="s">
        <v>861</v>
      </c>
      <c r="AS1565" s="514">
        <v>660677</v>
      </c>
      <c r="AT1565" s="514">
        <v>142563</v>
      </c>
      <c r="AU1565" s="514">
        <v>177</v>
      </c>
      <c r="AV1565" s="514" t="s">
        <v>718</v>
      </c>
      <c r="AW1565" s="514" t="s">
        <v>718</v>
      </c>
      <c r="AX1565" s="514">
        <v>0.8</v>
      </c>
      <c r="AY1565" s="514">
        <v>0.1</v>
      </c>
      <c r="AZ1565" s="514">
        <v>1863</v>
      </c>
      <c r="BA1565" s="514" t="s">
        <v>208</v>
      </c>
      <c r="BB1565" s="515" t="s">
        <v>2799</v>
      </c>
      <c r="BC1565" s="515"/>
      <c r="BD1565" s="515"/>
      <c r="BE1565" s="530"/>
      <c r="BF1565" s="547"/>
      <c r="BG1565" s="530"/>
      <c r="BH1565" s="530"/>
      <c r="BI1565" s="530"/>
      <c r="BJ1565" s="560"/>
      <c r="BK1565" s="560"/>
      <c r="BL1565" s="530"/>
      <c r="BM1565" s="530"/>
      <c r="BN1565" s="530"/>
      <c r="BO1565" s="530"/>
      <c r="BP1565" s="530"/>
      <c r="BQ1565" s="530"/>
      <c r="BR1565" s="530"/>
      <c r="BS1565" s="530"/>
      <c r="BT1565" s="530"/>
      <c r="BU1565" s="530"/>
      <c r="BV1565" s="530"/>
      <c r="BW1565" s="530"/>
      <c r="BX1565" s="530"/>
      <c r="BY1565" s="555"/>
      <c r="BZ1565" s="552"/>
      <c r="CA1565" s="530"/>
    </row>
    <row r="1566" spans="34:79" x14ac:dyDescent="0.3">
      <c r="AH1566" s="512" t="str">
        <f t="shared" si="73"/>
        <v/>
      </c>
      <c r="AI1566" s="15" t="str">
        <f t="shared" si="72"/>
        <v>660813-142553</v>
      </c>
      <c r="AJ1566" s="511">
        <f t="shared" si="74"/>
        <v>1563</v>
      </c>
      <c r="AK1566" s="514">
        <v>18</v>
      </c>
      <c r="AL1566" s="514" t="s">
        <v>1478</v>
      </c>
      <c r="AM1566" s="514" t="s">
        <v>4111</v>
      </c>
      <c r="AN1566" s="514" t="s">
        <v>4610</v>
      </c>
      <c r="AO1566" s="514">
        <v>658240</v>
      </c>
      <c r="AP1566" s="514">
        <v>142677</v>
      </c>
      <c r="AQ1566" s="514" t="s">
        <v>861</v>
      </c>
      <c r="AR1566" s="514" t="s">
        <v>2658</v>
      </c>
      <c r="AS1566" s="514">
        <v>660813</v>
      </c>
      <c r="AT1566" s="514">
        <v>142553</v>
      </c>
      <c r="AU1566" s="514">
        <v>179</v>
      </c>
      <c r="AV1566" s="514" t="s">
        <v>718</v>
      </c>
      <c r="AW1566" s="514" t="s">
        <v>718</v>
      </c>
      <c r="AX1566" s="514">
        <v>0.1</v>
      </c>
      <c r="AY1566" s="514">
        <v>0.1</v>
      </c>
      <c r="AZ1566" s="514">
        <v>1863</v>
      </c>
      <c r="BA1566" s="514" t="s">
        <v>208</v>
      </c>
      <c r="BB1566" s="515" t="s">
        <v>2799</v>
      </c>
      <c r="BC1566" s="515"/>
      <c r="BD1566" s="515"/>
      <c r="BE1566" s="530"/>
      <c r="BF1566" s="547"/>
      <c r="BG1566" s="530"/>
      <c r="BH1566" s="530"/>
      <c r="BI1566" s="530"/>
      <c r="BJ1566" s="560"/>
      <c r="BK1566" s="560"/>
      <c r="BL1566" s="530"/>
      <c r="BM1566" s="530"/>
      <c r="BN1566" s="530"/>
      <c r="BO1566" s="530"/>
      <c r="BP1566" s="530"/>
      <c r="BQ1566" s="530"/>
      <c r="BR1566" s="530"/>
      <c r="BS1566" s="530"/>
      <c r="BT1566" s="530"/>
      <c r="BU1566" s="530"/>
      <c r="BV1566" s="530"/>
      <c r="BW1566" s="530"/>
      <c r="BX1566" s="530"/>
      <c r="BY1566" s="555"/>
      <c r="BZ1566" s="552"/>
      <c r="CA1566" s="530"/>
    </row>
    <row r="1567" spans="34:79" x14ac:dyDescent="0.3">
      <c r="AH1567" s="512" t="str">
        <f t="shared" si="73"/>
        <v>OBS! förväxlingsrisk =&gt;</v>
      </c>
      <c r="AI1567" s="15" t="str">
        <f t="shared" si="72"/>
        <v>653401-142026</v>
      </c>
      <c r="AJ1567" s="511">
        <f t="shared" si="74"/>
        <v>1564</v>
      </c>
      <c r="AK1567" s="514">
        <v>18</v>
      </c>
      <c r="AL1567" s="514" t="s">
        <v>1478</v>
      </c>
      <c r="AM1567" s="514" t="s">
        <v>4145</v>
      </c>
      <c r="AN1567" s="514" t="s">
        <v>4631</v>
      </c>
      <c r="AO1567" s="514">
        <v>653807</v>
      </c>
      <c r="AP1567" s="514">
        <v>141806</v>
      </c>
      <c r="AQ1567" s="514" t="s">
        <v>4632</v>
      </c>
      <c r="AR1567" s="514" t="s">
        <v>2656</v>
      </c>
      <c r="AS1567" s="514">
        <v>653401</v>
      </c>
      <c r="AT1567" s="514">
        <v>142026</v>
      </c>
      <c r="AU1567" s="514">
        <v>100</v>
      </c>
      <c r="AV1567" s="514" t="s">
        <v>718</v>
      </c>
      <c r="AW1567" s="514" t="s">
        <v>2635</v>
      </c>
      <c r="AX1567" s="514">
        <v>10</v>
      </c>
      <c r="AY1567" s="514">
        <v>6</v>
      </c>
      <c r="AZ1567" s="514">
        <v>1860</v>
      </c>
      <c r="BA1567" s="514" t="s">
        <v>244</v>
      </c>
      <c r="BB1567" s="515" t="s">
        <v>861</v>
      </c>
      <c r="BC1567" s="515"/>
      <c r="BD1567" s="515"/>
      <c r="BE1567" s="530"/>
      <c r="BF1567" s="547"/>
      <c r="BG1567" s="530"/>
      <c r="BH1567" s="530"/>
      <c r="BI1567" s="530"/>
      <c r="BJ1567" s="560"/>
      <c r="BK1567" s="560"/>
      <c r="BL1567" s="530"/>
      <c r="BM1567" s="530"/>
      <c r="BN1567" s="530"/>
      <c r="BO1567" s="530"/>
      <c r="BP1567" s="530"/>
      <c r="BQ1567" s="530"/>
      <c r="BR1567" s="530"/>
      <c r="BS1567" s="530"/>
      <c r="BT1567" s="530"/>
      <c r="BU1567" s="530"/>
      <c r="BV1567" s="530"/>
      <c r="BW1567" s="530"/>
      <c r="BX1567" s="530"/>
      <c r="BY1567" s="555"/>
      <c r="BZ1567" s="552"/>
      <c r="CA1567" s="530"/>
    </row>
    <row r="1568" spans="34:79" x14ac:dyDescent="0.3">
      <c r="AH1568" s="512" t="str">
        <f t="shared" si="73"/>
        <v>OBS! förväxlingsrisk =&gt;</v>
      </c>
      <c r="AI1568" s="15" t="str">
        <f t="shared" si="72"/>
        <v>653416-142026</v>
      </c>
      <c r="AJ1568" s="511">
        <f t="shared" si="74"/>
        <v>1565</v>
      </c>
      <c r="AK1568" s="514">
        <v>18</v>
      </c>
      <c r="AL1568" s="514" t="s">
        <v>1478</v>
      </c>
      <c r="AM1568" s="514" t="s">
        <v>4145</v>
      </c>
      <c r="AN1568" s="514" t="s">
        <v>4631</v>
      </c>
      <c r="AO1568" s="514">
        <v>653807</v>
      </c>
      <c r="AP1568" s="514">
        <v>141806</v>
      </c>
      <c r="AQ1568" s="514" t="s">
        <v>4632</v>
      </c>
      <c r="AR1568" s="514" t="s">
        <v>861</v>
      </c>
      <c r="AS1568" s="514">
        <v>653416</v>
      </c>
      <c r="AT1568" s="514">
        <v>142026</v>
      </c>
      <c r="AU1568" s="514">
        <v>96</v>
      </c>
      <c r="AV1568" s="514" t="s">
        <v>718</v>
      </c>
      <c r="AW1568" s="514" t="s">
        <v>2635</v>
      </c>
      <c r="AX1568" s="514">
        <v>10</v>
      </c>
      <c r="AY1568" s="514">
        <v>5.8</v>
      </c>
      <c r="AZ1568" s="514">
        <v>1860</v>
      </c>
      <c r="BA1568" s="514" t="s">
        <v>244</v>
      </c>
      <c r="BB1568" s="515" t="s">
        <v>2946</v>
      </c>
      <c r="BC1568" s="515"/>
      <c r="BD1568" s="515"/>
      <c r="BE1568" s="530"/>
      <c r="BF1568" s="547"/>
      <c r="BG1568" s="530"/>
      <c r="BH1568" s="530"/>
      <c r="BI1568" s="530"/>
      <c r="BJ1568" s="560"/>
      <c r="BK1568" s="560"/>
      <c r="BL1568" s="530"/>
      <c r="BM1568" s="530"/>
      <c r="BN1568" s="530"/>
      <c r="BO1568" s="530"/>
      <c r="BP1568" s="530"/>
      <c r="BQ1568" s="530"/>
      <c r="BR1568" s="530"/>
      <c r="BS1568" s="530"/>
      <c r="BT1568" s="530"/>
      <c r="BU1568" s="530"/>
      <c r="BV1568" s="530"/>
      <c r="BW1568" s="530"/>
      <c r="BX1568" s="530"/>
      <c r="BY1568" s="555"/>
      <c r="BZ1568" s="552"/>
      <c r="CA1568" s="530"/>
    </row>
    <row r="1569" spans="34:79" x14ac:dyDescent="0.3">
      <c r="AH1569" s="512" t="str">
        <f t="shared" si="73"/>
        <v/>
      </c>
      <c r="AI1569" s="15" t="str">
        <f t="shared" si="72"/>
        <v>653481-142033</v>
      </c>
      <c r="AJ1569" s="511">
        <f t="shared" si="74"/>
        <v>1566</v>
      </c>
      <c r="AK1569" s="514">
        <v>18</v>
      </c>
      <c r="AL1569" s="514" t="s">
        <v>1478</v>
      </c>
      <c r="AM1569" s="514" t="s">
        <v>4145</v>
      </c>
      <c r="AN1569" s="514" t="s">
        <v>4631</v>
      </c>
      <c r="AO1569" s="514">
        <v>653807</v>
      </c>
      <c r="AP1569" s="514">
        <v>141806</v>
      </c>
      <c r="AQ1569" s="514" t="s">
        <v>4453</v>
      </c>
      <c r="AR1569" s="514" t="s">
        <v>861</v>
      </c>
      <c r="AS1569" s="514">
        <v>653481</v>
      </c>
      <c r="AT1569" s="514">
        <v>142033</v>
      </c>
      <c r="AU1569" s="514">
        <v>85</v>
      </c>
      <c r="AV1569" s="514" t="s">
        <v>718</v>
      </c>
      <c r="AW1569" s="514" t="s">
        <v>2635</v>
      </c>
      <c r="AX1569" s="514">
        <v>10</v>
      </c>
      <c r="AY1569" s="514">
        <v>5.0999999999999996</v>
      </c>
      <c r="AZ1569" s="514">
        <v>1860</v>
      </c>
      <c r="BA1569" s="514" t="s">
        <v>244</v>
      </c>
      <c r="BB1569" s="515" t="s">
        <v>2946</v>
      </c>
      <c r="BC1569" s="515"/>
      <c r="BD1569" s="515"/>
      <c r="BE1569" s="530"/>
      <c r="BF1569" s="547"/>
      <c r="BG1569" s="530"/>
      <c r="BH1569" s="530"/>
      <c r="BI1569" s="530"/>
      <c r="BJ1569" s="560"/>
      <c r="BK1569" s="560"/>
      <c r="BL1569" s="530"/>
      <c r="BM1569" s="530"/>
      <c r="BN1569" s="530"/>
      <c r="BO1569" s="530"/>
      <c r="BP1569" s="530"/>
      <c r="BQ1569" s="530"/>
      <c r="BR1569" s="530"/>
      <c r="BS1569" s="530"/>
      <c r="BT1569" s="530"/>
      <c r="BU1569" s="530"/>
      <c r="BV1569" s="530"/>
      <c r="BW1569" s="530"/>
      <c r="BX1569" s="530"/>
      <c r="BY1569" s="555"/>
      <c r="BZ1569" s="552"/>
      <c r="CA1569" s="530"/>
    </row>
    <row r="1570" spans="34:79" x14ac:dyDescent="0.3">
      <c r="AH1570" s="512" t="str">
        <f t="shared" si="73"/>
        <v/>
      </c>
      <c r="AI1570" s="15" t="str">
        <f t="shared" si="72"/>
        <v>659510-143685</v>
      </c>
      <c r="AJ1570" s="511">
        <f t="shared" si="74"/>
        <v>1567</v>
      </c>
      <c r="AK1570" s="514">
        <v>18</v>
      </c>
      <c r="AL1570" s="514" t="s">
        <v>1478</v>
      </c>
      <c r="AM1570" s="514" t="s">
        <v>2798</v>
      </c>
      <c r="AN1570" s="514" t="s">
        <v>4633</v>
      </c>
      <c r="AO1570" s="514">
        <v>654513</v>
      </c>
      <c r="AP1570" s="514">
        <v>140127</v>
      </c>
      <c r="AQ1570" s="514" t="s">
        <v>4634</v>
      </c>
      <c r="AR1570" s="514" t="s">
        <v>861</v>
      </c>
      <c r="AS1570" s="514">
        <v>659510</v>
      </c>
      <c r="AT1570" s="514">
        <v>143685</v>
      </c>
      <c r="AU1570" s="514">
        <v>154</v>
      </c>
      <c r="AV1570" s="514" t="s">
        <v>719</v>
      </c>
      <c r="AW1570" s="514" t="s">
        <v>718</v>
      </c>
      <c r="AX1570" s="514">
        <v>0.3</v>
      </c>
      <c r="AY1570" s="514">
        <v>1.1000000000000001</v>
      </c>
      <c r="AZ1570" s="514">
        <v>1863</v>
      </c>
      <c r="BA1570" s="514" t="s">
        <v>208</v>
      </c>
      <c r="BB1570" s="515" t="s">
        <v>2735</v>
      </c>
      <c r="BC1570" s="515"/>
      <c r="BD1570" s="515"/>
      <c r="BE1570" s="530"/>
      <c r="BF1570" s="547"/>
      <c r="BG1570" s="530"/>
      <c r="BH1570" s="530"/>
      <c r="BI1570" s="530"/>
      <c r="BJ1570" s="560"/>
      <c r="BK1570" s="560"/>
      <c r="BL1570" s="530"/>
      <c r="BM1570" s="530"/>
      <c r="BN1570" s="530"/>
      <c r="BO1570" s="530"/>
      <c r="BP1570" s="530"/>
      <c r="BQ1570" s="530"/>
      <c r="BR1570" s="530"/>
      <c r="BS1570" s="530"/>
      <c r="BT1570" s="530"/>
      <c r="BU1570" s="530"/>
      <c r="BV1570" s="530"/>
      <c r="BW1570" s="530"/>
      <c r="BX1570" s="530"/>
      <c r="BY1570" s="555"/>
      <c r="BZ1570" s="552"/>
      <c r="CA1570" s="530"/>
    </row>
    <row r="1571" spans="34:79" x14ac:dyDescent="0.3">
      <c r="AH1571" s="512" t="str">
        <f t="shared" si="73"/>
        <v/>
      </c>
      <c r="AI1571" s="15" t="str">
        <f t="shared" si="72"/>
        <v>659564-143739</v>
      </c>
      <c r="AJ1571" s="511">
        <f t="shared" si="74"/>
        <v>1568</v>
      </c>
      <c r="AK1571" s="514">
        <v>18</v>
      </c>
      <c r="AL1571" s="514" t="s">
        <v>1478</v>
      </c>
      <c r="AM1571" s="514" t="s">
        <v>2798</v>
      </c>
      <c r="AN1571" s="514" t="s">
        <v>4633</v>
      </c>
      <c r="AO1571" s="514">
        <v>654513</v>
      </c>
      <c r="AP1571" s="514">
        <v>140127</v>
      </c>
      <c r="AQ1571" s="514" t="s">
        <v>4635</v>
      </c>
      <c r="AR1571" s="514" t="s">
        <v>861</v>
      </c>
      <c r="AS1571" s="514">
        <v>659564</v>
      </c>
      <c r="AT1571" s="514">
        <v>143739</v>
      </c>
      <c r="AU1571" s="514">
        <v>148</v>
      </c>
      <c r="AV1571" s="514" t="s">
        <v>719</v>
      </c>
      <c r="AW1571" s="514" t="s">
        <v>718</v>
      </c>
      <c r="AX1571" s="514">
        <v>1.2</v>
      </c>
      <c r="AY1571" s="514">
        <v>0.2</v>
      </c>
      <c r="AZ1571" s="514">
        <v>1863</v>
      </c>
      <c r="BA1571" s="514" t="s">
        <v>208</v>
      </c>
      <c r="BB1571" s="515" t="s">
        <v>2735</v>
      </c>
      <c r="BC1571" s="515"/>
      <c r="BD1571" s="515"/>
      <c r="BE1571" s="530"/>
      <c r="BF1571" s="547"/>
      <c r="BG1571" s="530"/>
      <c r="BH1571" s="530"/>
      <c r="BI1571" s="530"/>
      <c r="BJ1571" s="560"/>
      <c r="BK1571" s="560"/>
      <c r="BL1571" s="530"/>
      <c r="BM1571" s="530"/>
      <c r="BN1571" s="530"/>
      <c r="BO1571" s="530"/>
      <c r="BP1571" s="530"/>
      <c r="BQ1571" s="530"/>
      <c r="BR1571" s="530"/>
      <c r="BS1571" s="530"/>
      <c r="BT1571" s="530"/>
      <c r="BU1571" s="530"/>
      <c r="BV1571" s="530"/>
      <c r="BW1571" s="530"/>
      <c r="BX1571" s="530"/>
      <c r="BY1571" s="555"/>
      <c r="BZ1571" s="552"/>
      <c r="CA1571" s="530"/>
    </row>
    <row r="1572" spans="34:79" x14ac:dyDescent="0.3">
      <c r="AH1572" s="512" t="str">
        <f t="shared" si="73"/>
        <v/>
      </c>
      <c r="AI1572" s="15" t="str">
        <f t="shared" si="72"/>
        <v>659633-143537</v>
      </c>
      <c r="AJ1572" s="511">
        <f t="shared" si="74"/>
        <v>1569</v>
      </c>
      <c r="AK1572" s="514">
        <v>18</v>
      </c>
      <c r="AL1572" s="514" t="s">
        <v>1478</v>
      </c>
      <c r="AM1572" s="514" t="s">
        <v>4560</v>
      </c>
      <c r="AN1572" s="514" t="s">
        <v>4633</v>
      </c>
      <c r="AO1572" s="514">
        <v>659146</v>
      </c>
      <c r="AP1572" s="514">
        <v>143775</v>
      </c>
      <c r="AQ1572" s="514" t="s">
        <v>4636</v>
      </c>
      <c r="AR1572" s="514" t="s">
        <v>861</v>
      </c>
      <c r="AS1572" s="514">
        <v>659633</v>
      </c>
      <c r="AT1572" s="514">
        <v>143537</v>
      </c>
      <c r="AU1572" s="514">
        <v>169</v>
      </c>
      <c r="AV1572" s="514" t="s">
        <v>719</v>
      </c>
      <c r="AW1572" s="514" t="s">
        <v>718</v>
      </c>
      <c r="AX1572" s="514">
        <v>3</v>
      </c>
      <c r="AY1572" s="514">
        <v>0.8</v>
      </c>
      <c r="AZ1572" s="514">
        <v>1863</v>
      </c>
      <c r="BA1572" s="514" t="s">
        <v>208</v>
      </c>
      <c r="BB1572" s="515" t="s">
        <v>2735</v>
      </c>
      <c r="BC1572" s="515"/>
      <c r="BD1572" s="515"/>
      <c r="BE1572" s="530"/>
      <c r="BF1572" s="547"/>
      <c r="BG1572" s="530"/>
      <c r="BH1572" s="530"/>
      <c r="BI1572" s="530"/>
      <c r="BJ1572" s="560"/>
      <c r="BK1572" s="560"/>
      <c r="BL1572" s="530"/>
      <c r="BM1572" s="530"/>
      <c r="BN1572" s="530"/>
      <c r="BO1572" s="530"/>
      <c r="BP1572" s="530"/>
      <c r="BQ1572" s="530"/>
      <c r="BR1572" s="530"/>
      <c r="BS1572" s="530"/>
      <c r="BT1572" s="530"/>
      <c r="BU1572" s="530"/>
      <c r="BV1572" s="530"/>
      <c r="BW1572" s="530"/>
      <c r="BX1572" s="530"/>
      <c r="BY1572" s="555"/>
      <c r="BZ1572" s="552"/>
      <c r="CA1572" s="530"/>
    </row>
    <row r="1573" spans="34:79" x14ac:dyDescent="0.3">
      <c r="AH1573" s="512" t="str">
        <f t="shared" si="73"/>
        <v/>
      </c>
      <c r="AI1573" s="15" t="str">
        <f t="shared" si="72"/>
        <v>664697-143682</v>
      </c>
      <c r="AJ1573" s="511">
        <f t="shared" si="74"/>
        <v>1570</v>
      </c>
      <c r="AK1573" s="514">
        <v>18</v>
      </c>
      <c r="AL1573" s="514" t="s">
        <v>1478</v>
      </c>
      <c r="AM1573" s="514" t="s">
        <v>4333</v>
      </c>
      <c r="AN1573" s="514" t="s">
        <v>4637</v>
      </c>
      <c r="AO1573" s="514">
        <v>664633</v>
      </c>
      <c r="AP1573" s="514">
        <v>143326</v>
      </c>
      <c r="AQ1573" s="514" t="s">
        <v>4638</v>
      </c>
      <c r="AR1573" s="514" t="s">
        <v>861</v>
      </c>
      <c r="AS1573" s="514">
        <v>664697</v>
      </c>
      <c r="AT1573" s="514">
        <v>143682</v>
      </c>
      <c r="AU1573" s="514">
        <v>240</v>
      </c>
      <c r="AV1573" s="514" t="s">
        <v>718</v>
      </c>
      <c r="AW1573" s="514" t="s">
        <v>718</v>
      </c>
      <c r="AX1573" s="514">
        <v>1</v>
      </c>
      <c r="AY1573" s="514">
        <v>0.3</v>
      </c>
      <c r="AZ1573" s="514">
        <v>1863</v>
      </c>
      <c r="BA1573" s="514" t="s">
        <v>208</v>
      </c>
      <c r="BB1573" s="515" t="s">
        <v>861</v>
      </c>
      <c r="BC1573" s="515"/>
      <c r="BD1573" s="515"/>
      <c r="BE1573" s="530"/>
      <c r="BF1573" s="547"/>
      <c r="BG1573" s="530"/>
      <c r="BH1573" s="530"/>
      <c r="BI1573" s="530"/>
      <c r="BJ1573" s="560"/>
      <c r="BK1573" s="560"/>
      <c r="BL1573" s="530"/>
      <c r="BM1573" s="530"/>
      <c r="BN1573" s="530"/>
      <c r="BO1573" s="530"/>
      <c r="BP1573" s="530"/>
      <c r="BQ1573" s="530"/>
      <c r="BR1573" s="530"/>
      <c r="BS1573" s="530"/>
      <c r="BT1573" s="530"/>
      <c r="BU1573" s="530"/>
      <c r="BV1573" s="530"/>
      <c r="BW1573" s="530"/>
      <c r="BX1573" s="530"/>
      <c r="BY1573" s="555"/>
      <c r="BZ1573" s="552"/>
      <c r="CA1573" s="530"/>
    </row>
    <row r="1574" spans="34:79" x14ac:dyDescent="0.3">
      <c r="AH1574" s="512" t="str">
        <f t="shared" si="73"/>
        <v/>
      </c>
      <c r="AI1574" s="15" t="str">
        <f t="shared" si="72"/>
        <v>664702-143682</v>
      </c>
      <c r="AJ1574" s="511">
        <f t="shared" si="74"/>
        <v>1571</v>
      </c>
      <c r="AK1574" s="514">
        <v>18</v>
      </c>
      <c r="AL1574" s="514" t="s">
        <v>1478</v>
      </c>
      <c r="AM1574" s="514" t="s">
        <v>4333</v>
      </c>
      <c r="AN1574" s="514" t="s">
        <v>4637</v>
      </c>
      <c r="AO1574" s="514">
        <v>664633</v>
      </c>
      <c r="AP1574" s="514">
        <v>143326</v>
      </c>
      <c r="AQ1574" s="514" t="s">
        <v>3283</v>
      </c>
      <c r="AR1574" s="514" t="s">
        <v>861</v>
      </c>
      <c r="AS1574" s="514">
        <v>664702</v>
      </c>
      <c r="AT1574" s="514">
        <v>143682</v>
      </c>
      <c r="AU1574" s="514">
        <v>242</v>
      </c>
      <c r="AV1574" s="514" t="s">
        <v>718</v>
      </c>
      <c r="AW1574" s="514" t="s">
        <v>718</v>
      </c>
      <c r="AX1574" s="514">
        <v>1</v>
      </c>
      <c r="AY1574" s="514">
        <v>0.3</v>
      </c>
      <c r="AZ1574" s="514">
        <v>1863</v>
      </c>
      <c r="BA1574" s="514" t="s">
        <v>208</v>
      </c>
      <c r="BB1574" s="515" t="s">
        <v>861</v>
      </c>
      <c r="BC1574" s="515"/>
      <c r="BD1574" s="515"/>
      <c r="BE1574" s="530"/>
      <c r="BF1574" s="547"/>
      <c r="BG1574" s="530"/>
      <c r="BH1574" s="530"/>
      <c r="BI1574" s="530"/>
      <c r="BJ1574" s="560"/>
      <c r="BK1574" s="560"/>
      <c r="BL1574" s="530"/>
      <c r="BM1574" s="530"/>
      <c r="BN1574" s="530"/>
      <c r="BO1574" s="530"/>
      <c r="BP1574" s="530"/>
      <c r="BQ1574" s="530"/>
      <c r="BR1574" s="530"/>
      <c r="BS1574" s="530"/>
      <c r="BT1574" s="530"/>
      <c r="BU1574" s="530"/>
      <c r="BV1574" s="530"/>
      <c r="BW1574" s="530"/>
      <c r="BX1574" s="530"/>
      <c r="BY1574" s="555"/>
      <c r="BZ1574" s="552"/>
      <c r="CA1574" s="530"/>
    </row>
    <row r="1575" spans="34:79" x14ac:dyDescent="0.3">
      <c r="AH1575" s="512" t="str">
        <f t="shared" si="73"/>
        <v/>
      </c>
      <c r="AI1575" s="15" t="str">
        <f t="shared" si="72"/>
        <v>664775-143710</v>
      </c>
      <c r="AJ1575" s="511">
        <f t="shared" si="74"/>
        <v>1572</v>
      </c>
      <c r="AK1575" s="514">
        <v>18</v>
      </c>
      <c r="AL1575" s="514" t="s">
        <v>1478</v>
      </c>
      <c r="AM1575" s="514" t="s">
        <v>4333</v>
      </c>
      <c r="AN1575" s="514" t="s">
        <v>4637</v>
      </c>
      <c r="AO1575" s="514">
        <v>664633</v>
      </c>
      <c r="AP1575" s="514">
        <v>143326</v>
      </c>
      <c r="AQ1575" s="514" t="s">
        <v>861</v>
      </c>
      <c r="AR1575" s="514" t="s">
        <v>861</v>
      </c>
      <c r="AS1575" s="514">
        <v>664775</v>
      </c>
      <c r="AT1575" s="514">
        <v>143710</v>
      </c>
      <c r="AU1575" s="514">
        <v>250</v>
      </c>
      <c r="AV1575" s="514" t="s">
        <v>718</v>
      </c>
      <c r="AW1575" s="514" t="s">
        <v>2747</v>
      </c>
      <c r="AX1575" s="514">
        <v>1.5</v>
      </c>
      <c r="AY1575" s="514">
        <v>1.3</v>
      </c>
      <c r="AZ1575" s="514">
        <v>1863</v>
      </c>
      <c r="BA1575" s="514" t="s">
        <v>208</v>
      </c>
      <c r="BB1575" s="515" t="s">
        <v>2666</v>
      </c>
      <c r="BC1575" s="515"/>
      <c r="BD1575" s="515"/>
      <c r="BE1575" s="530"/>
      <c r="BF1575" s="547"/>
      <c r="BG1575" s="530"/>
      <c r="BH1575" s="530"/>
      <c r="BI1575" s="530"/>
      <c r="BJ1575" s="560"/>
      <c r="BK1575" s="560"/>
      <c r="BL1575" s="530"/>
      <c r="BM1575" s="530"/>
      <c r="BN1575" s="530"/>
      <c r="BO1575" s="530"/>
      <c r="BP1575" s="530"/>
      <c r="BQ1575" s="530"/>
      <c r="BR1575" s="530"/>
      <c r="BS1575" s="530"/>
      <c r="BT1575" s="530"/>
      <c r="BU1575" s="530"/>
      <c r="BV1575" s="530"/>
      <c r="BW1575" s="530"/>
      <c r="BX1575" s="530"/>
      <c r="BY1575" s="555"/>
      <c r="BZ1575" s="552"/>
      <c r="CA1575" s="530"/>
    </row>
    <row r="1576" spans="34:79" x14ac:dyDescent="0.3">
      <c r="AH1576" s="512" t="str">
        <f t="shared" si="73"/>
        <v/>
      </c>
      <c r="AI1576" s="15" t="str">
        <f t="shared" si="72"/>
        <v>664777-143712</v>
      </c>
      <c r="AJ1576" s="511">
        <f t="shared" si="74"/>
        <v>1573</v>
      </c>
      <c r="AK1576" s="514">
        <v>18</v>
      </c>
      <c r="AL1576" s="514" t="s">
        <v>1478</v>
      </c>
      <c r="AM1576" s="514" t="s">
        <v>4333</v>
      </c>
      <c r="AN1576" s="514" t="s">
        <v>4637</v>
      </c>
      <c r="AO1576" s="514">
        <v>664633</v>
      </c>
      <c r="AP1576" s="514">
        <v>143326</v>
      </c>
      <c r="AQ1576" s="514" t="s">
        <v>4639</v>
      </c>
      <c r="AR1576" s="514" t="s">
        <v>861</v>
      </c>
      <c r="AS1576" s="514">
        <v>664777</v>
      </c>
      <c r="AT1576" s="514">
        <v>143712</v>
      </c>
      <c r="AU1576" s="514">
        <v>251</v>
      </c>
      <c r="AV1576" s="514" t="s">
        <v>718</v>
      </c>
      <c r="AW1576" s="514" t="s">
        <v>2747</v>
      </c>
      <c r="AX1576" s="514">
        <v>1.5</v>
      </c>
      <c r="AY1576" s="514">
        <v>1.3</v>
      </c>
      <c r="AZ1576" s="514">
        <v>1863</v>
      </c>
      <c r="BA1576" s="514" t="s">
        <v>208</v>
      </c>
      <c r="BB1576" s="515" t="s">
        <v>861</v>
      </c>
      <c r="BC1576" s="515"/>
      <c r="BD1576" s="515"/>
      <c r="BE1576" s="530"/>
      <c r="BF1576" s="547"/>
      <c r="BG1576" s="530"/>
      <c r="BH1576" s="530"/>
      <c r="BI1576" s="530"/>
      <c r="BJ1576" s="560"/>
      <c r="BK1576" s="560"/>
      <c r="BL1576" s="530"/>
      <c r="BM1576" s="530"/>
      <c r="BN1576" s="530"/>
      <c r="BO1576" s="530"/>
      <c r="BP1576" s="530"/>
      <c r="BQ1576" s="530"/>
      <c r="BR1576" s="530"/>
      <c r="BS1576" s="530"/>
      <c r="BT1576" s="530"/>
      <c r="BU1576" s="530"/>
      <c r="BV1576" s="530"/>
      <c r="BW1576" s="530"/>
      <c r="BX1576" s="530"/>
      <c r="BY1576" s="555"/>
      <c r="BZ1576" s="552"/>
      <c r="CA1576" s="530"/>
    </row>
    <row r="1577" spans="34:79" x14ac:dyDescent="0.3">
      <c r="AH1577" s="512" t="str">
        <f t="shared" si="73"/>
        <v/>
      </c>
      <c r="AI1577" s="15" t="str">
        <f t="shared" si="72"/>
        <v>657634-143088</v>
      </c>
      <c r="AJ1577" s="511">
        <f t="shared" si="74"/>
        <v>1574</v>
      </c>
      <c r="AK1577" s="514">
        <v>18</v>
      </c>
      <c r="AL1577" s="514" t="s">
        <v>1478</v>
      </c>
      <c r="AM1577" s="514" t="s">
        <v>4114</v>
      </c>
      <c r="AN1577" s="514" t="s">
        <v>4640</v>
      </c>
      <c r="AO1577" s="514">
        <v>657739</v>
      </c>
      <c r="AP1577" s="514">
        <v>143037</v>
      </c>
      <c r="AQ1577" s="514" t="s">
        <v>4641</v>
      </c>
      <c r="AR1577" s="514" t="s">
        <v>861</v>
      </c>
      <c r="AS1577" s="514">
        <v>657634</v>
      </c>
      <c r="AT1577" s="514">
        <v>143088</v>
      </c>
      <c r="AU1577" s="514">
        <v>124</v>
      </c>
      <c r="AV1577" s="514" t="s">
        <v>720</v>
      </c>
      <c r="AW1577" s="514" t="s">
        <v>2747</v>
      </c>
      <c r="AX1577" s="514">
        <v>0.1</v>
      </c>
      <c r="AY1577" s="514">
        <v>1</v>
      </c>
      <c r="AZ1577" s="514">
        <v>1883</v>
      </c>
      <c r="BA1577" s="514" t="s">
        <v>224</v>
      </c>
      <c r="BB1577" s="515" t="s">
        <v>2735</v>
      </c>
      <c r="BC1577" s="515"/>
      <c r="BD1577" s="515"/>
      <c r="BE1577" s="530"/>
      <c r="BF1577" s="547"/>
      <c r="BG1577" s="530"/>
      <c r="BH1577" s="530"/>
      <c r="BI1577" s="530"/>
      <c r="BJ1577" s="560"/>
      <c r="BK1577" s="560"/>
      <c r="BL1577" s="530"/>
      <c r="BM1577" s="530"/>
      <c r="BN1577" s="530"/>
      <c r="BO1577" s="530"/>
      <c r="BP1577" s="530"/>
      <c r="BQ1577" s="530"/>
      <c r="BR1577" s="530"/>
      <c r="BS1577" s="530"/>
      <c r="BT1577" s="530"/>
      <c r="BU1577" s="530"/>
      <c r="BV1577" s="530"/>
      <c r="BW1577" s="530"/>
      <c r="BX1577" s="530"/>
      <c r="BY1577" s="555"/>
      <c r="BZ1577" s="552"/>
      <c r="CA1577" s="530"/>
    </row>
    <row r="1578" spans="34:79" x14ac:dyDescent="0.3">
      <c r="AH1578" s="512" t="str">
        <f t="shared" si="73"/>
        <v/>
      </c>
      <c r="AI1578" s="15" t="str">
        <f t="shared" si="72"/>
        <v>657702-143052</v>
      </c>
      <c r="AJ1578" s="511">
        <f t="shared" si="74"/>
        <v>1575</v>
      </c>
      <c r="AK1578" s="514">
        <v>18</v>
      </c>
      <c r="AL1578" s="514" t="s">
        <v>1478</v>
      </c>
      <c r="AM1578" s="514" t="s">
        <v>4114</v>
      </c>
      <c r="AN1578" s="514" t="s">
        <v>4640</v>
      </c>
      <c r="AO1578" s="514">
        <v>657739</v>
      </c>
      <c r="AP1578" s="514">
        <v>143037</v>
      </c>
      <c r="AQ1578" s="514" t="s">
        <v>4642</v>
      </c>
      <c r="AR1578" s="514" t="s">
        <v>861</v>
      </c>
      <c r="AS1578" s="514">
        <v>657702</v>
      </c>
      <c r="AT1578" s="514">
        <v>143052</v>
      </c>
      <c r="AU1578" s="514">
        <v>121</v>
      </c>
      <c r="AV1578" s="514" t="s">
        <v>720</v>
      </c>
      <c r="AW1578" s="514" t="s">
        <v>2747</v>
      </c>
      <c r="AX1578" s="514">
        <v>0.7</v>
      </c>
      <c r="AY1578" s="514">
        <v>0.4</v>
      </c>
      <c r="AZ1578" s="514">
        <v>1883</v>
      </c>
      <c r="BA1578" s="514" t="s">
        <v>224</v>
      </c>
      <c r="BB1578" s="515" t="s">
        <v>2735</v>
      </c>
      <c r="BC1578" s="515"/>
      <c r="BD1578" s="515"/>
      <c r="BE1578" s="530"/>
      <c r="BF1578" s="547"/>
      <c r="BG1578" s="530"/>
      <c r="BH1578" s="530"/>
      <c r="BI1578" s="530"/>
      <c r="BJ1578" s="560"/>
      <c r="BK1578" s="560"/>
      <c r="BL1578" s="530"/>
      <c r="BM1578" s="530"/>
      <c r="BN1578" s="530"/>
      <c r="BO1578" s="530"/>
      <c r="BP1578" s="530"/>
      <c r="BQ1578" s="530"/>
      <c r="BR1578" s="530"/>
      <c r="BS1578" s="530"/>
      <c r="BT1578" s="530"/>
      <c r="BU1578" s="530"/>
      <c r="BV1578" s="530"/>
      <c r="BW1578" s="530"/>
      <c r="BX1578" s="530"/>
      <c r="BY1578" s="555"/>
      <c r="BZ1578" s="552"/>
      <c r="CA1578" s="530"/>
    </row>
    <row r="1579" spans="34:79" x14ac:dyDescent="0.3">
      <c r="AH1579" s="512" t="str">
        <f t="shared" si="73"/>
        <v/>
      </c>
      <c r="AI1579" s="15" t="str">
        <f t="shared" si="72"/>
        <v>657737-143037</v>
      </c>
      <c r="AJ1579" s="511">
        <f t="shared" si="74"/>
        <v>1576</v>
      </c>
      <c r="AK1579" s="514">
        <v>18</v>
      </c>
      <c r="AL1579" s="514" t="s">
        <v>1478</v>
      </c>
      <c r="AM1579" s="514" t="s">
        <v>4114</v>
      </c>
      <c r="AN1579" s="514" t="s">
        <v>4640</v>
      </c>
      <c r="AO1579" s="514">
        <v>657739</v>
      </c>
      <c r="AP1579" s="514">
        <v>143037</v>
      </c>
      <c r="AQ1579" s="514" t="s">
        <v>4643</v>
      </c>
      <c r="AR1579" s="514" t="s">
        <v>861</v>
      </c>
      <c r="AS1579" s="514">
        <v>657737</v>
      </c>
      <c r="AT1579" s="514">
        <v>143037</v>
      </c>
      <c r="AU1579" s="514">
        <v>90</v>
      </c>
      <c r="AV1579" s="514" t="s">
        <v>720</v>
      </c>
      <c r="AW1579" s="514" t="s">
        <v>718</v>
      </c>
      <c r="AX1579" s="514">
        <v>1.2</v>
      </c>
      <c r="AY1579" s="514">
        <v>0.1</v>
      </c>
      <c r="AZ1579" s="514">
        <v>1883</v>
      </c>
      <c r="BA1579" s="514" t="s">
        <v>224</v>
      </c>
      <c r="BB1579" s="515" t="s">
        <v>861</v>
      </c>
      <c r="BC1579" s="515"/>
      <c r="BD1579" s="515"/>
      <c r="BE1579" s="530"/>
      <c r="BF1579" s="547"/>
      <c r="BG1579" s="530"/>
      <c r="BH1579" s="530"/>
      <c r="BI1579" s="530"/>
      <c r="BJ1579" s="560"/>
      <c r="BK1579" s="560"/>
      <c r="BL1579" s="530"/>
      <c r="BM1579" s="530"/>
      <c r="BN1579" s="530"/>
      <c r="BO1579" s="530"/>
      <c r="BP1579" s="530"/>
      <c r="BQ1579" s="530"/>
      <c r="BR1579" s="530"/>
      <c r="BS1579" s="530"/>
      <c r="BT1579" s="530"/>
      <c r="BU1579" s="530"/>
      <c r="BV1579" s="530"/>
      <c r="BW1579" s="530"/>
      <c r="BX1579" s="530"/>
      <c r="BY1579" s="555"/>
      <c r="BZ1579" s="552"/>
      <c r="CA1579" s="530"/>
    </row>
    <row r="1580" spans="34:79" x14ac:dyDescent="0.3">
      <c r="AH1580" s="512" t="str">
        <f t="shared" si="73"/>
        <v/>
      </c>
      <c r="AI1580" s="15" t="str">
        <f t="shared" si="72"/>
        <v>657737-143039</v>
      </c>
      <c r="AJ1580" s="511">
        <f t="shared" si="74"/>
        <v>1577</v>
      </c>
      <c r="AK1580" s="514">
        <v>18</v>
      </c>
      <c r="AL1580" s="514" t="s">
        <v>1478</v>
      </c>
      <c r="AM1580" s="514" t="s">
        <v>4114</v>
      </c>
      <c r="AN1580" s="514" t="s">
        <v>4640</v>
      </c>
      <c r="AO1580" s="514">
        <v>657739</v>
      </c>
      <c r="AP1580" s="514">
        <v>143037</v>
      </c>
      <c r="AQ1580" s="514" t="s">
        <v>4644</v>
      </c>
      <c r="AR1580" s="514" t="s">
        <v>861</v>
      </c>
      <c r="AS1580" s="514">
        <v>657737</v>
      </c>
      <c r="AT1580" s="514">
        <v>143039</v>
      </c>
      <c r="AU1580" s="514">
        <v>90</v>
      </c>
      <c r="AV1580" s="514" t="s">
        <v>720</v>
      </c>
      <c r="AW1580" s="514" t="s">
        <v>718</v>
      </c>
      <c r="AX1580" s="514">
        <v>1.2</v>
      </c>
      <c r="AY1580" s="514">
        <v>0.1</v>
      </c>
      <c r="AZ1580" s="514">
        <v>1883</v>
      </c>
      <c r="BA1580" s="514" t="s">
        <v>224</v>
      </c>
      <c r="BB1580" s="515" t="s">
        <v>2735</v>
      </c>
      <c r="BC1580" s="515"/>
      <c r="BD1580" s="515"/>
      <c r="BE1580" s="530"/>
      <c r="BF1580" s="547"/>
      <c r="BG1580" s="530"/>
      <c r="BH1580" s="530"/>
      <c r="BI1580" s="530"/>
      <c r="BJ1580" s="560"/>
      <c r="BK1580" s="560"/>
      <c r="BL1580" s="530"/>
      <c r="BM1580" s="530"/>
      <c r="BN1580" s="530"/>
      <c r="BO1580" s="530"/>
      <c r="BP1580" s="530"/>
      <c r="BQ1580" s="530"/>
      <c r="BR1580" s="530"/>
      <c r="BS1580" s="530"/>
      <c r="BT1580" s="530"/>
      <c r="BU1580" s="530"/>
      <c r="BV1580" s="530"/>
      <c r="BW1580" s="530"/>
      <c r="BX1580" s="530"/>
      <c r="BY1580" s="555"/>
      <c r="BZ1580" s="552"/>
      <c r="CA1580" s="530"/>
    </row>
    <row r="1581" spans="34:79" x14ac:dyDescent="0.3">
      <c r="AH1581" s="512" t="str">
        <f t="shared" si="73"/>
        <v/>
      </c>
      <c r="AI1581" s="15" t="str">
        <f t="shared" si="72"/>
        <v>657741-143035</v>
      </c>
      <c r="AJ1581" s="511">
        <f t="shared" si="74"/>
        <v>1578</v>
      </c>
      <c r="AK1581" s="514">
        <v>18</v>
      </c>
      <c r="AL1581" s="514" t="s">
        <v>1478</v>
      </c>
      <c r="AM1581" s="514" t="s">
        <v>4114</v>
      </c>
      <c r="AN1581" s="514" t="s">
        <v>4640</v>
      </c>
      <c r="AO1581" s="514">
        <v>657739</v>
      </c>
      <c r="AP1581" s="514">
        <v>143037</v>
      </c>
      <c r="AQ1581" s="514" t="s">
        <v>4645</v>
      </c>
      <c r="AR1581" s="514" t="s">
        <v>861</v>
      </c>
      <c r="AS1581" s="514">
        <v>657741</v>
      </c>
      <c r="AT1581" s="514">
        <v>143035</v>
      </c>
      <c r="AU1581" s="514">
        <v>90</v>
      </c>
      <c r="AV1581" s="514" t="s">
        <v>720</v>
      </c>
      <c r="AW1581" s="514" t="s">
        <v>718</v>
      </c>
      <c r="AX1581" s="514">
        <v>1.2</v>
      </c>
      <c r="AY1581" s="514">
        <v>0.1</v>
      </c>
      <c r="AZ1581" s="514">
        <v>1883</v>
      </c>
      <c r="BA1581" s="514" t="s">
        <v>224</v>
      </c>
      <c r="BB1581" s="515" t="s">
        <v>861</v>
      </c>
      <c r="BC1581" s="515"/>
      <c r="BD1581" s="515"/>
      <c r="BE1581" s="530"/>
      <c r="BF1581" s="547"/>
      <c r="BG1581" s="530"/>
      <c r="BH1581" s="530"/>
      <c r="BI1581" s="530"/>
      <c r="BJ1581" s="560"/>
      <c r="BK1581" s="560"/>
      <c r="BL1581" s="530"/>
      <c r="BM1581" s="530"/>
      <c r="BN1581" s="530"/>
      <c r="BO1581" s="530"/>
      <c r="BP1581" s="530"/>
      <c r="BQ1581" s="530"/>
      <c r="BR1581" s="530"/>
      <c r="BS1581" s="530"/>
      <c r="BT1581" s="530"/>
      <c r="BU1581" s="530"/>
      <c r="BV1581" s="530"/>
      <c r="BW1581" s="530"/>
      <c r="BX1581" s="530"/>
      <c r="BY1581" s="555"/>
      <c r="BZ1581" s="552"/>
      <c r="CA1581" s="530"/>
    </row>
    <row r="1582" spans="34:79" x14ac:dyDescent="0.3">
      <c r="AH1582" s="512" t="str">
        <f t="shared" si="73"/>
        <v/>
      </c>
      <c r="AI1582" s="15" t="str">
        <f t="shared" si="72"/>
        <v>660275-143746</v>
      </c>
      <c r="AJ1582" s="511">
        <f t="shared" si="74"/>
        <v>1579</v>
      </c>
      <c r="AK1582" s="514">
        <v>18</v>
      </c>
      <c r="AL1582" s="514" t="s">
        <v>1478</v>
      </c>
      <c r="AM1582" s="514" t="s">
        <v>2798</v>
      </c>
      <c r="AN1582" s="514" t="s">
        <v>4646</v>
      </c>
      <c r="AO1582" s="514">
        <v>654513</v>
      </c>
      <c r="AP1582" s="514">
        <v>140127</v>
      </c>
      <c r="AQ1582" s="514" t="s">
        <v>4647</v>
      </c>
      <c r="AR1582" s="514" t="s">
        <v>861</v>
      </c>
      <c r="AS1582" s="514">
        <v>660275</v>
      </c>
      <c r="AT1582" s="514">
        <v>143746</v>
      </c>
      <c r="AU1582" s="514">
        <v>160</v>
      </c>
      <c r="AV1582" s="514" t="s">
        <v>718</v>
      </c>
      <c r="AW1582" s="514" t="s">
        <v>2635</v>
      </c>
      <c r="AX1582" s="514">
        <v>10</v>
      </c>
      <c r="AY1582" s="514">
        <v>0.1</v>
      </c>
      <c r="AZ1582" s="514">
        <v>1884</v>
      </c>
      <c r="BA1582" s="514" t="s">
        <v>279</v>
      </c>
      <c r="BB1582" s="515" t="s">
        <v>861</v>
      </c>
      <c r="BC1582" s="515"/>
      <c r="BD1582" s="515"/>
      <c r="BE1582" s="530"/>
      <c r="BF1582" s="547"/>
      <c r="BG1582" s="530"/>
      <c r="BH1582" s="530"/>
      <c r="BI1582" s="530"/>
      <c r="BJ1582" s="560"/>
      <c r="BK1582" s="560"/>
      <c r="BL1582" s="530"/>
      <c r="BM1582" s="530"/>
      <c r="BN1582" s="530"/>
      <c r="BO1582" s="530"/>
      <c r="BP1582" s="530"/>
      <c r="BQ1582" s="530"/>
      <c r="BR1582" s="530"/>
      <c r="BS1582" s="530"/>
      <c r="BT1582" s="530"/>
      <c r="BU1582" s="530"/>
      <c r="BV1582" s="530"/>
      <c r="BW1582" s="530"/>
      <c r="BX1582" s="530"/>
      <c r="BY1582" s="555"/>
      <c r="BZ1582" s="552"/>
      <c r="CA1582" s="530"/>
    </row>
    <row r="1583" spans="34:79" x14ac:dyDescent="0.3">
      <c r="AH1583" s="512" t="str">
        <f t="shared" si="73"/>
        <v/>
      </c>
      <c r="AI1583" s="15" t="str">
        <f t="shared" si="72"/>
        <v>660291-143751</v>
      </c>
      <c r="AJ1583" s="511">
        <f t="shared" si="74"/>
        <v>1580</v>
      </c>
      <c r="AK1583" s="514">
        <v>18</v>
      </c>
      <c r="AL1583" s="514" t="s">
        <v>1478</v>
      </c>
      <c r="AM1583" s="514" t="s">
        <v>2798</v>
      </c>
      <c r="AN1583" s="514" t="s">
        <v>4646</v>
      </c>
      <c r="AO1583" s="514">
        <v>654513</v>
      </c>
      <c r="AP1583" s="514">
        <v>140127</v>
      </c>
      <c r="AQ1583" s="514" t="s">
        <v>4648</v>
      </c>
      <c r="AR1583" s="514" t="s">
        <v>861</v>
      </c>
      <c r="AS1583" s="514">
        <v>660291</v>
      </c>
      <c r="AT1583" s="514">
        <v>143751</v>
      </c>
      <c r="AU1583" s="514">
        <v>165</v>
      </c>
      <c r="AV1583" s="514" t="s">
        <v>718</v>
      </c>
      <c r="AW1583" s="514" t="s">
        <v>2635</v>
      </c>
      <c r="AX1583" s="514">
        <v>10</v>
      </c>
      <c r="AY1583" s="514">
        <v>0.3</v>
      </c>
      <c r="AZ1583" s="514">
        <v>1884</v>
      </c>
      <c r="BA1583" s="514" t="s">
        <v>279</v>
      </c>
      <c r="BB1583" s="515" t="s">
        <v>2799</v>
      </c>
      <c r="BC1583" s="515"/>
      <c r="BD1583" s="515"/>
      <c r="BE1583" s="530"/>
      <c r="BF1583" s="547"/>
      <c r="BG1583" s="530"/>
      <c r="BH1583" s="530"/>
      <c r="BI1583" s="530"/>
      <c r="BJ1583" s="560"/>
      <c r="BK1583" s="560"/>
      <c r="BL1583" s="530"/>
      <c r="BM1583" s="530"/>
      <c r="BN1583" s="530"/>
      <c r="BO1583" s="530"/>
      <c r="BP1583" s="530"/>
      <c r="BQ1583" s="530"/>
      <c r="BR1583" s="530"/>
      <c r="BS1583" s="530"/>
      <c r="BT1583" s="530"/>
      <c r="BU1583" s="530"/>
      <c r="BV1583" s="530"/>
      <c r="BW1583" s="530"/>
      <c r="BX1583" s="530"/>
      <c r="BY1583" s="555"/>
      <c r="BZ1583" s="552"/>
      <c r="CA1583" s="530"/>
    </row>
    <row r="1584" spans="34:79" x14ac:dyDescent="0.3">
      <c r="AH1584" s="512" t="str">
        <f t="shared" si="73"/>
        <v/>
      </c>
      <c r="AI1584" s="15" t="str">
        <f t="shared" si="72"/>
        <v>657392-143650</v>
      </c>
      <c r="AJ1584" s="511">
        <f t="shared" si="74"/>
        <v>1581</v>
      </c>
      <c r="AK1584" s="514">
        <v>18</v>
      </c>
      <c r="AL1584" s="514" t="s">
        <v>1478</v>
      </c>
      <c r="AM1584" s="514" t="s">
        <v>4114</v>
      </c>
      <c r="AN1584" s="514" t="s">
        <v>4649</v>
      </c>
      <c r="AO1584" s="514">
        <v>657739</v>
      </c>
      <c r="AP1584" s="514">
        <v>143037</v>
      </c>
      <c r="AQ1584" s="514" t="s">
        <v>4650</v>
      </c>
      <c r="AR1584" s="514" t="s">
        <v>861</v>
      </c>
      <c r="AS1584" s="514">
        <v>657392</v>
      </c>
      <c r="AT1584" s="514">
        <v>143650</v>
      </c>
      <c r="AU1584" s="514">
        <v>142</v>
      </c>
      <c r="AV1584" s="514" t="s">
        <v>719</v>
      </c>
      <c r="AW1584" s="514" t="s">
        <v>718</v>
      </c>
      <c r="AX1584" s="514">
        <v>0.3</v>
      </c>
      <c r="AY1584" s="514">
        <v>0.5</v>
      </c>
      <c r="AZ1584" s="514">
        <v>1883</v>
      </c>
      <c r="BA1584" s="514" t="s">
        <v>224</v>
      </c>
      <c r="BB1584" s="515" t="s">
        <v>861</v>
      </c>
      <c r="BC1584" s="515"/>
      <c r="BD1584" s="515"/>
      <c r="BE1584" s="530"/>
      <c r="BF1584" s="547"/>
      <c r="BG1584" s="530"/>
      <c r="BH1584" s="530"/>
      <c r="BI1584" s="530"/>
      <c r="BJ1584" s="560"/>
      <c r="BK1584" s="560"/>
      <c r="BL1584" s="530"/>
      <c r="BM1584" s="530"/>
      <c r="BN1584" s="530"/>
      <c r="BO1584" s="530"/>
      <c r="BP1584" s="530"/>
      <c r="BQ1584" s="530"/>
      <c r="BR1584" s="530"/>
      <c r="BS1584" s="530"/>
      <c r="BT1584" s="530"/>
      <c r="BU1584" s="530"/>
      <c r="BV1584" s="530"/>
      <c r="BW1584" s="530"/>
      <c r="BX1584" s="530"/>
      <c r="BY1584" s="555"/>
      <c r="BZ1584" s="552"/>
      <c r="CA1584" s="530"/>
    </row>
    <row r="1585" spans="34:79" x14ac:dyDescent="0.3">
      <c r="AH1585" s="512" t="str">
        <f t="shared" si="73"/>
        <v/>
      </c>
      <c r="AI1585" s="15" t="str">
        <f t="shared" si="72"/>
        <v>657405-143830</v>
      </c>
      <c r="AJ1585" s="511">
        <f t="shared" si="74"/>
        <v>1582</v>
      </c>
      <c r="AK1585" s="514">
        <v>18</v>
      </c>
      <c r="AL1585" s="514" t="s">
        <v>1478</v>
      </c>
      <c r="AM1585" s="514" t="s">
        <v>4114</v>
      </c>
      <c r="AN1585" s="514" t="s">
        <v>4649</v>
      </c>
      <c r="AO1585" s="514">
        <v>657739</v>
      </c>
      <c r="AP1585" s="514">
        <v>143037</v>
      </c>
      <c r="AQ1585" s="514" t="s">
        <v>4651</v>
      </c>
      <c r="AR1585" s="514" t="s">
        <v>861</v>
      </c>
      <c r="AS1585" s="514">
        <v>657405</v>
      </c>
      <c r="AT1585" s="514">
        <v>143830</v>
      </c>
      <c r="AU1585" s="514">
        <v>150</v>
      </c>
      <c r="AV1585" s="514" t="s">
        <v>719</v>
      </c>
      <c r="AW1585" s="514" t="s">
        <v>718</v>
      </c>
      <c r="AX1585" s="514">
        <v>0.1</v>
      </c>
      <c r="AY1585" s="514">
        <v>1</v>
      </c>
      <c r="AZ1585" s="514">
        <v>1883</v>
      </c>
      <c r="BA1585" s="514" t="s">
        <v>224</v>
      </c>
      <c r="BB1585" s="515" t="s">
        <v>861</v>
      </c>
      <c r="BC1585" s="515"/>
      <c r="BD1585" s="515"/>
      <c r="BE1585" s="530"/>
      <c r="BF1585" s="547"/>
      <c r="BG1585" s="530"/>
      <c r="BH1585" s="530"/>
      <c r="BI1585" s="530"/>
      <c r="BJ1585" s="560"/>
      <c r="BK1585" s="560"/>
      <c r="BL1585" s="530"/>
      <c r="BM1585" s="530"/>
      <c r="BN1585" s="530"/>
      <c r="BO1585" s="530"/>
      <c r="BP1585" s="530"/>
      <c r="BQ1585" s="530"/>
      <c r="BR1585" s="530"/>
      <c r="BS1585" s="530"/>
      <c r="BT1585" s="530"/>
      <c r="BU1585" s="530"/>
      <c r="BV1585" s="530"/>
      <c r="BW1585" s="530"/>
      <c r="BX1585" s="530"/>
      <c r="BY1585" s="555"/>
      <c r="BZ1585" s="552"/>
      <c r="CA1585" s="530"/>
    </row>
    <row r="1586" spans="34:79" x14ac:dyDescent="0.3">
      <c r="AH1586" s="512" t="str">
        <f t="shared" si="73"/>
        <v/>
      </c>
      <c r="AI1586" s="15" t="str">
        <f t="shared" si="72"/>
        <v>657414-143654</v>
      </c>
      <c r="AJ1586" s="511">
        <f t="shared" si="74"/>
        <v>1583</v>
      </c>
      <c r="AK1586" s="514">
        <v>18</v>
      </c>
      <c r="AL1586" s="514" t="s">
        <v>1478</v>
      </c>
      <c r="AM1586" s="514" t="s">
        <v>4114</v>
      </c>
      <c r="AN1586" s="514" t="s">
        <v>4649</v>
      </c>
      <c r="AO1586" s="514">
        <v>657739</v>
      </c>
      <c r="AP1586" s="514">
        <v>143037</v>
      </c>
      <c r="AQ1586" s="514" t="s">
        <v>4652</v>
      </c>
      <c r="AR1586" s="514" t="s">
        <v>861</v>
      </c>
      <c r="AS1586" s="514">
        <v>657414</v>
      </c>
      <c r="AT1586" s="514">
        <v>143654</v>
      </c>
      <c r="AU1586" s="514">
        <v>145</v>
      </c>
      <c r="AV1586" s="514" t="s">
        <v>719</v>
      </c>
      <c r="AW1586" s="514" t="s">
        <v>718</v>
      </c>
      <c r="AX1586" s="514">
        <v>0</v>
      </c>
      <c r="AY1586" s="514">
        <v>0.8</v>
      </c>
      <c r="AZ1586" s="514">
        <v>1883</v>
      </c>
      <c r="BA1586" s="514" t="s">
        <v>224</v>
      </c>
      <c r="BB1586" s="515" t="s">
        <v>861</v>
      </c>
      <c r="BC1586" s="515"/>
      <c r="BD1586" s="515"/>
      <c r="BE1586" s="530"/>
      <c r="BF1586" s="547"/>
      <c r="BG1586" s="530"/>
      <c r="BH1586" s="530"/>
      <c r="BI1586" s="530"/>
      <c r="BJ1586" s="560"/>
      <c r="BK1586" s="560"/>
      <c r="BL1586" s="530"/>
      <c r="BM1586" s="530"/>
      <c r="BN1586" s="530"/>
      <c r="BO1586" s="530"/>
      <c r="BP1586" s="530"/>
      <c r="BQ1586" s="530"/>
      <c r="BR1586" s="530"/>
      <c r="BS1586" s="530"/>
      <c r="BT1586" s="530"/>
      <c r="BU1586" s="530"/>
      <c r="BV1586" s="530"/>
      <c r="BW1586" s="530"/>
      <c r="BX1586" s="530"/>
      <c r="BY1586" s="555"/>
      <c r="BZ1586" s="552"/>
      <c r="CA1586" s="530"/>
    </row>
    <row r="1587" spans="34:79" x14ac:dyDescent="0.3">
      <c r="AH1587" s="512" t="str">
        <f t="shared" si="73"/>
        <v/>
      </c>
      <c r="AI1587" s="15" t="str">
        <f t="shared" si="72"/>
        <v>657475-143757</v>
      </c>
      <c r="AJ1587" s="511">
        <f t="shared" si="74"/>
        <v>1584</v>
      </c>
      <c r="AK1587" s="514">
        <v>18</v>
      </c>
      <c r="AL1587" s="514" t="s">
        <v>1478</v>
      </c>
      <c r="AM1587" s="514" t="s">
        <v>2663</v>
      </c>
      <c r="AN1587" s="514" t="s">
        <v>4649</v>
      </c>
      <c r="AO1587" s="514">
        <v>657739</v>
      </c>
      <c r="AP1587" s="514">
        <v>143037</v>
      </c>
      <c r="AQ1587" s="514" t="s">
        <v>4653</v>
      </c>
      <c r="AR1587" s="514" t="s">
        <v>861</v>
      </c>
      <c r="AS1587" s="514">
        <v>657475</v>
      </c>
      <c r="AT1587" s="514">
        <v>143757</v>
      </c>
      <c r="AU1587" s="514">
        <v>152</v>
      </c>
      <c r="AV1587" s="514" t="s">
        <v>719</v>
      </c>
      <c r="AW1587" s="514" t="s">
        <v>718</v>
      </c>
      <c r="AX1587" s="514">
        <v>0.2</v>
      </c>
      <c r="AY1587" s="514">
        <v>0.1</v>
      </c>
      <c r="AZ1587" s="514">
        <v>1883</v>
      </c>
      <c r="BA1587" s="514" t="s">
        <v>224</v>
      </c>
      <c r="BB1587" s="515" t="s">
        <v>861</v>
      </c>
      <c r="BC1587" s="515"/>
      <c r="BD1587" s="515"/>
      <c r="BE1587" s="530"/>
      <c r="BF1587" s="547"/>
      <c r="BG1587" s="530"/>
      <c r="BH1587" s="530"/>
      <c r="BI1587" s="530"/>
      <c r="BJ1587" s="560"/>
      <c r="BK1587" s="560"/>
      <c r="BL1587" s="530"/>
      <c r="BM1587" s="530"/>
      <c r="BN1587" s="530"/>
      <c r="BO1587" s="530"/>
      <c r="BP1587" s="530"/>
      <c r="BQ1587" s="530"/>
      <c r="BR1587" s="530"/>
      <c r="BS1587" s="530"/>
      <c r="BT1587" s="530"/>
      <c r="BU1587" s="530"/>
      <c r="BV1587" s="530"/>
      <c r="BW1587" s="530"/>
      <c r="BX1587" s="530"/>
      <c r="BY1587" s="555"/>
      <c r="BZ1587" s="552"/>
      <c r="CA1587" s="530"/>
    </row>
    <row r="1588" spans="34:79" x14ac:dyDescent="0.3">
      <c r="AH1588" s="512" t="str">
        <f t="shared" si="73"/>
        <v/>
      </c>
      <c r="AI1588" s="15" t="str">
        <f t="shared" si="72"/>
        <v>657591-143293</v>
      </c>
      <c r="AJ1588" s="511">
        <f t="shared" si="74"/>
        <v>1585</v>
      </c>
      <c r="AK1588" s="514">
        <v>18</v>
      </c>
      <c r="AL1588" s="514" t="s">
        <v>1478</v>
      </c>
      <c r="AM1588" s="514" t="s">
        <v>4114</v>
      </c>
      <c r="AN1588" s="514" t="s">
        <v>4654</v>
      </c>
      <c r="AO1588" s="514">
        <v>657739</v>
      </c>
      <c r="AP1588" s="514">
        <v>143037</v>
      </c>
      <c r="AQ1588" s="514" t="s">
        <v>4655</v>
      </c>
      <c r="AR1588" s="514" t="s">
        <v>2672</v>
      </c>
      <c r="AS1588" s="514">
        <v>657591</v>
      </c>
      <c r="AT1588" s="514">
        <v>143293</v>
      </c>
      <c r="AU1588" s="514">
        <v>137</v>
      </c>
      <c r="AV1588" s="514" t="s">
        <v>719</v>
      </c>
      <c r="AW1588" s="514" t="s">
        <v>2747</v>
      </c>
      <c r="AX1588" s="514">
        <v>0.1</v>
      </c>
      <c r="AY1588" s="514">
        <v>1.4</v>
      </c>
      <c r="AZ1588" s="514">
        <v>1883</v>
      </c>
      <c r="BA1588" s="514" t="s">
        <v>224</v>
      </c>
      <c r="BB1588" s="515" t="s">
        <v>2735</v>
      </c>
      <c r="BC1588" s="515"/>
      <c r="BD1588" s="515"/>
      <c r="BE1588" s="530"/>
      <c r="BF1588" s="547"/>
      <c r="BG1588" s="530"/>
      <c r="BH1588" s="530"/>
      <c r="BI1588" s="530"/>
      <c r="BJ1588" s="560"/>
      <c r="BK1588" s="560"/>
      <c r="BL1588" s="530"/>
      <c r="BM1588" s="530"/>
      <c r="BN1588" s="530"/>
      <c r="BO1588" s="530"/>
      <c r="BP1588" s="530"/>
      <c r="BQ1588" s="530"/>
      <c r="BR1588" s="530"/>
      <c r="BS1588" s="530"/>
      <c r="BT1588" s="530"/>
      <c r="BU1588" s="530"/>
      <c r="BV1588" s="530"/>
      <c r="BW1588" s="530"/>
      <c r="BX1588" s="530"/>
      <c r="BY1588" s="555"/>
      <c r="BZ1588" s="552"/>
      <c r="CA1588" s="530"/>
    </row>
    <row r="1589" spans="34:79" x14ac:dyDescent="0.3">
      <c r="AH1589" s="512" t="str">
        <f t="shared" si="73"/>
        <v/>
      </c>
      <c r="AI1589" s="15" t="str">
        <f t="shared" si="72"/>
        <v>657617-143270</v>
      </c>
      <c r="AJ1589" s="511">
        <f t="shared" si="74"/>
        <v>1586</v>
      </c>
      <c r="AK1589" s="514">
        <v>18</v>
      </c>
      <c r="AL1589" s="514" t="s">
        <v>1478</v>
      </c>
      <c r="AM1589" s="514" t="s">
        <v>4114</v>
      </c>
      <c r="AN1589" s="514" t="s">
        <v>4654</v>
      </c>
      <c r="AO1589" s="514">
        <v>657739</v>
      </c>
      <c r="AP1589" s="514">
        <v>143037</v>
      </c>
      <c r="AQ1589" s="514" t="s">
        <v>4656</v>
      </c>
      <c r="AR1589" s="514" t="s">
        <v>2658</v>
      </c>
      <c r="AS1589" s="514">
        <v>657617</v>
      </c>
      <c r="AT1589" s="514">
        <v>143270</v>
      </c>
      <c r="AU1589" s="514">
        <v>129</v>
      </c>
      <c r="AV1589" s="514" t="s">
        <v>719</v>
      </c>
      <c r="AW1589" s="514" t="s">
        <v>2747</v>
      </c>
      <c r="AX1589" s="514">
        <v>0.5</v>
      </c>
      <c r="AY1589" s="514">
        <v>1</v>
      </c>
      <c r="AZ1589" s="514">
        <v>1883</v>
      </c>
      <c r="BA1589" s="514" t="s">
        <v>224</v>
      </c>
      <c r="BB1589" s="515" t="s">
        <v>2735</v>
      </c>
      <c r="BC1589" s="515"/>
      <c r="BD1589" s="515"/>
      <c r="BE1589" s="530"/>
      <c r="BF1589" s="547"/>
      <c r="BG1589" s="530"/>
      <c r="BH1589" s="530"/>
      <c r="BI1589" s="530"/>
      <c r="BJ1589" s="560"/>
      <c r="BK1589" s="560"/>
      <c r="BL1589" s="530"/>
      <c r="BM1589" s="530"/>
      <c r="BN1589" s="530"/>
      <c r="BO1589" s="530"/>
      <c r="BP1589" s="530"/>
      <c r="BQ1589" s="530"/>
      <c r="BR1589" s="530"/>
      <c r="BS1589" s="530"/>
      <c r="BT1589" s="530"/>
      <c r="BU1589" s="530"/>
      <c r="BV1589" s="530"/>
      <c r="BW1589" s="530"/>
      <c r="BX1589" s="530"/>
      <c r="BY1589" s="555"/>
      <c r="BZ1589" s="552"/>
      <c r="CA1589" s="530"/>
    </row>
    <row r="1590" spans="34:79" x14ac:dyDescent="0.3">
      <c r="AH1590" s="512" t="str">
        <f t="shared" si="73"/>
        <v/>
      </c>
      <c r="AI1590" s="15" t="str">
        <f t="shared" si="72"/>
        <v>664477-142136</v>
      </c>
      <c r="AJ1590" s="511">
        <f t="shared" si="74"/>
        <v>1587</v>
      </c>
      <c r="AK1590" s="514">
        <v>18</v>
      </c>
      <c r="AL1590" s="514" t="s">
        <v>1478</v>
      </c>
      <c r="AM1590" s="514" t="s">
        <v>2798</v>
      </c>
      <c r="AN1590" s="514" t="s">
        <v>4657</v>
      </c>
      <c r="AO1590" s="514">
        <v>654513</v>
      </c>
      <c r="AP1590" s="514">
        <v>140127</v>
      </c>
      <c r="AQ1590" s="514" t="s">
        <v>4658</v>
      </c>
      <c r="AR1590" s="514" t="s">
        <v>861</v>
      </c>
      <c r="AS1590" s="514">
        <v>664477</v>
      </c>
      <c r="AT1590" s="514">
        <v>142136</v>
      </c>
      <c r="AU1590" s="514">
        <v>202</v>
      </c>
      <c r="AV1590" s="514" t="s">
        <v>718</v>
      </c>
      <c r="AW1590" s="514" t="s">
        <v>718</v>
      </c>
      <c r="AX1590" s="514">
        <v>0.9</v>
      </c>
      <c r="AY1590" s="514">
        <v>0.1</v>
      </c>
      <c r="AZ1590" s="514">
        <v>1863</v>
      </c>
      <c r="BA1590" s="514" t="s">
        <v>208</v>
      </c>
      <c r="BB1590" s="515" t="s">
        <v>861</v>
      </c>
      <c r="BC1590" s="515"/>
      <c r="BD1590" s="515"/>
      <c r="BE1590" s="530"/>
      <c r="BF1590" s="547"/>
      <c r="BG1590" s="530"/>
      <c r="BH1590" s="530"/>
      <c r="BI1590" s="530"/>
      <c r="BJ1590" s="560"/>
      <c r="BK1590" s="560"/>
      <c r="BL1590" s="530"/>
      <c r="BM1590" s="530"/>
      <c r="BN1590" s="530"/>
      <c r="BO1590" s="530"/>
      <c r="BP1590" s="530"/>
      <c r="BQ1590" s="530"/>
      <c r="BR1590" s="530"/>
      <c r="BS1590" s="530"/>
      <c r="BT1590" s="530"/>
      <c r="BU1590" s="530"/>
      <c r="BV1590" s="530"/>
      <c r="BW1590" s="530"/>
      <c r="BX1590" s="530"/>
      <c r="BY1590" s="555"/>
      <c r="BZ1590" s="552"/>
      <c r="CA1590" s="530"/>
    </row>
    <row r="1591" spans="34:79" x14ac:dyDescent="0.3">
      <c r="AH1591" s="512" t="str">
        <f t="shared" si="73"/>
        <v/>
      </c>
      <c r="AI1591" s="15" t="str">
        <f t="shared" si="72"/>
        <v>664484-142136</v>
      </c>
      <c r="AJ1591" s="511">
        <f t="shared" si="74"/>
        <v>1588</v>
      </c>
      <c r="AK1591" s="514">
        <v>18</v>
      </c>
      <c r="AL1591" s="514" t="s">
        <v>1478</v>
      </c>
      <c r="AM1591" s="514" t="s">
        <v>2798</v>
      </c>
      <c r="AN1591" s="514" t="s">
        <v>4657</v>
      </c>
      <c r="AO1591" s="514">
        <v>654513</v>
      </c>
      <c r="AP1591" s="514">
        <v>140127</v>
      </c>
      <c r="AQ1591" s="514" t="s">
        <v>4659</v>
      </c>
      <c r="AR1591" s="514" t="s">
        <v>861</v>
      </c>
      <c r="AS1591" s="514">
        <v>664484</v>
      </c>
      <c r="AT1591" s="514">
        <v>142136</v>
      </c>
      <c r="AU1591" s="514">
        <v>202</v>
      </c>
      <c r="AV1591" s="514" t="s">
        <v>718</v>
      </c>
      <c r="AW1591" s="514" t="s">
        <v>718</v>
      </c>
      <c r="AX1591" s="514">
        <v>0.9</v>
      </c>
      <c r="AY1591" s="514">
        <v>0.1</v>
      </c>
      <c r="AZ1591" s="514">
        <v>1863</v>
      </c>
      <c r="BA1591" s="514" t="s">
        <v>208</v>
      </c>
      <c r="BB1591" s="515" t="s">
        <v>861</v>
      </c>
      <c r="BC1591" s="515"/>
      <c r="BD1591" s="515"/>
      <c r="BE1591" s="530"/>
      <c r="BF1591" s="547"/>
      <c r="BG1591" s="530"/>
      <c r="BH1591" s="530"/>
      <c r="BI1591" s="530"/>
      <c r="BJ1591" s="560"/>
      <c r="BK1591" s="560"/>
      <c r="BL1591" s="530"/>
      <c r="BM1591" s="530"/>
      <c r="BN1591" s="530"/>
      <c r="BO1591" s="530"/>
      <c r="BP1591" s="530"/>
      <c r="BQ1591" s="530"/>
      <c r="BR1591" s="530"/>
      <c r="BS1591" s="530"/>
      <c r="BT1591" s="530"/>
      <c r="BU1591" s="530"/>
      <c r="BV1591" s="530"/>
      <c r="BW1591" s="530"/>
      <c r="BX1591" s="530"/>
      <c r="BY1591" s="555"/>
      <c r="BZ1591" s="552"/>
      <c r="CA1591" s="530"/>
    </row>
    <row r="1592" spans="34:79" x14ac:dyDescent="0.3">
      <c r="AH1592" s="512" t="str">
        <f t="shared" si="73"/>
        <v/>
      </c>
      <c r="AI1592" s="15" t="str">
        <f t="shared" si="72"/>
        <v>657251-143269</v>
      </c>
      <c r="AJ1592" s="511">
        <f t="shared" si="74"/>
        <v>1589</v>
      </c>
      <c r="AK1592" s="514">
        <v>18</v>
      </c>
      <c r="AL1592" s="514" t="s">
        <v>1478</v>
      </c>
      <c r="AM1592" s="514" t="s">
        <v>4114</v>
      </c>
      <c r="AN1592" s="514" t="s">
        <v>4660</v>
      </c>
      <c r="AO1592" s="514">
        <v>657739</v>
      </c>
      <c r="AP1592" s="514">
        <v>143037</v>
      </c>
      <c r="AQ1592" s="514" t="s">
        <v>4661</v>
      </c>
      <c r="AR1592" s="514" t="s">
        <v>861</v>
      </c>
      <c r="AS1592" s="514">
        <v>657251</v>
      </c>
      <c r="AT1592" s="514">
        <v>143269</v>
      </c>
      <c r="AU1592" s="514">
        <v>135</v>
      </c>
      <c r="AV1592" s="514" t="s">
        <v>718</v>
      </c>
      <c r="AW1592" s="514" t="s">
        <v>2747</v>
      </c>
      <c r="AX1592" s="514">
        <v>1.5</v>
      </c>
      <c r="AY1592" s="514">
        <v>1.7</v>
      </c>
      <c r="AZ1592" s="514">
        <v>1883</v>
      </c>
      <c r="BA1592" s="514" t="s">
        <v>224</v>
      </c>
      <c r="BB1592" s="515" t="s">
        <v>2641</v>
      </c>
      <c r="BC1592" s="515"/>
      <c r="BD1592" s="515"/>
      <c r="BE1592" s="530"/>
      <c r="BF1592" s="547"/>
      <c r="BG1592" s="530"/>
      <c r="BH1592" s="530"/>
      <c r="BI1592" s="530"/>
      <c r="BJ1592" s="560"/>
      <c r="BK1592" s="560"/>
      <c r="BL1592" s="530"/>
      <c r="BM1592" s="530"/>
      <c r="BN1592" s="530"/>
      <c r="BO1592" s="530"/>
      <c r="BP1592" s="530"/>
      <c r="BQ1592" s="530"/>
      <c r="BR1592" s="530"/>
      <c r="BS1592" s="530"/>
      <c r="BT1592" s="530"/>
      <c r="BU1592" s="530"/>
      <c r="BV1592" s="530"/>
      <c r="BW1592" s="530"/>
      <c r="BX1592" s="530"/>
      <c r="BY1592" s="555"/>
      <c r="BZ1592" s="552"/>
      <c r="CA1592" s="530"/>
    </row>
    <row r="1593" spans="34:79" x14ac:dyDescent="0.3">
      <c r="AH1593" s="512" t="str">
        <f t="shared" si="73"/>
        <v/>
      </c>
      <c r="AI1593" s="15" t="str">
        <f t="shared" si="72"/>
        <v>658681-143343</v>
      </c>
      <c r="AJ1593" s="511">
        <f t="shared" si="74"/>
        <v>1590</v>
      </c>
      <c r="AK1593" s="514">
        <v>18</v>
      </c>
      <c r="AL1593" s="514" t="s">
        <v>1478</v>
      </c>
      <c r="AM1593" s="514" t="s">
        <v>2798</v>
      </c>
      <c r="AN1593" s="514" t="s">
        <v>4662</v>
      </c>
      <c r="AO1593" s="514">
        <v>654513</v>
      </c>
      <c r="AP1593" s="514">
        <v>140127</v>
      </c>
      <c r="AQ1593" s="514" t="s">
        <v>4134</v>
      </c>
      <c r="AR1593" s="514" t="s">
        <v>861</v>
      </c>
      <c r="AS1593" s="514">
        <v>658681</v>
      </c>
      <c r="AT1593" s="514">
        <v>143343</v>
      </c>
      <c r="AU1593" s="514">
        <v>130</v>
      </c>
      <c r="AV1593" s="514" t="s">
        <v>719</v>
      </c>
      <c r="AW1593" s="514" t="s">
        <v>2640</v>
      </c>
      <c r="AX1593" s="514">
        <v>3.7</v>
      </c>
      <c r="AY1593" s="514">
        <v>10</v>
      </c>
      <c r="AZ1593" s="514">
        <v>1883</v>
      </c>
      <c r="BA1593" s="514" t="s">
        <v>224</v>
      </c>
      <c r="BB1593" s="515" t="s">
        <v>2735</v>
      </c>
      <c r="BC1593" s="515"/>
      <c r="BD1593" s="515"/>
      <c r="BE1593" s="530"/>
      <c r="BF1593" s="547"/>
      <c r="BG1593" s="530"/>
      <c r="BH1593" s="530"/>
      <c r="BI1593" s="530"/>
      <c r="BJ1593" s="560"/>
      <c r="BK1593" s="560"/>
      <c r="BL1593" s="530"/>
      <c r="BM1593" s="530"/>
      <c r="BN1593" s="530"/>
      <c r="BO1593" s="530"/>
      <c r="BP1593" s="530"/>
      <c r="BQ1593" s="530"/>
      <c r="BR1593" s="530"/>
      <c r="BS1593" s="530"/>
      <c r="BT1593" s="530"/>
      <c r="BU1593" s="530"/>
      <c r="BV1593" s="530"/>
      <c r="BW1593" s="530"/>
      <c r="BX1593" s="530"/>
      <c r="BY1593" s="555"/>
      <c r="BZ1593" s="552"/>
      <c r="CA1593" s="530"/>
    </row>
    <row r="1594" spans="34:79" x14ac:dyDescent="0.3">
      <c r="AH1594" s="512" t="str">
        <f t="shared" si="73"/>
        <v/>
      </c>
      <c r="AI1594" s="15" t="str">
        <f t="shared" si="72"/>
        <v>658877-143283</v>
      </c>
      <c r="AJ1594" s="511">
        <f t="shared" si="74"/>
        <v>1591</v>
      </c>
      <c r="AK1594" s="514">
        <v>18</v>
      </c>
      <c r="AL1594" s="514" t="s">
        <v>1478</v>
      </c>
      <c r="AM1594" s="514" t="s">
        <v>4092</v>
      </c>
      <c r="AN1594" s="514" t="s">
        <v>4663</v>
      </c>
      <c r="AO1594" s="514">
        <v>667116</v>
      </c>
      <c r="AP1594" s="514">
        <v>141072</v>
      </c>
      <c r="AQ1594" s="514" t="s">
        <v>4664</v>
      </c>
      <c r="AR1594" s="514" t="s">
        <v>861</v>
      </c>
      <c r="AS1594" s="514">
        <v>658877</v>
      </c>
      <c r="AT1594" s="514">
        <v>143283</v>
      </c>
      <c r="AU1594" s="514">
        <v>154</v>
      </c>
      <c r="AV1594" s="514" t="s">
        <v>718</v>
      </c>
      <c r="AW1594" s="514" t="s">
        <v>718</v>
      </c>
      <c r="AX1594" s="514">
        <v>1.1000000000000001</v>
      </c>
      <c r="AY1594" s="514">
        <v>0.3</v>
      </c>
      <c r="AZ1594" s="514">
        <v>1883</v>
      </c>
      <c r="BA1594" s="514" t="s">
        <v>224</v>
      </c>
      <c r="BB1594" s="515" t="s">
        <v>2735</v>
      </c>
      <c r="BC1594" s="515"/>
      <c r="BD1594" s="515"/>
      <c r="BE1594" s="530"/>
      <c r="BF1594" s="547"/>
      <c r="BG1594" s="530"/>
      <c r="BH1594" s="530"/>
      <c r="BI1594" s="530"/>
      <c r="BJ1594" s="560"/>
      <c r="BK1594" s="560"/>
      <c r="BL1594" s="530"/>
      <c r="BM1594" s="530"/>
      <c r="BN1594" s="530"/>
      <c r="BO1594" s="530"/>
      <c r="BP1594" s="530"/>
      <c r="BQ1594" s="530"/>
      <c r="BR1594" s="530"/>
      <c r="BS1594" s="530"/>
      <c r="BT1594" s="530"/>
      <c r="BU1594" s="530"/>
      <c r="BV1594" s="530"/>
      <c r="BW1594" s="530"/>
      <c r="BX1594" s="530"/>
      <c r="BY1594" s="555"/>
      <c r="BZ1594" s="552"/>
      <c r="CA1594" s="530"/>
    </row>
    <row r="1595" spans="34:79" x14ac:dyDescent="0.3">
      <c r="AH1595" s="512" t="str">
        <f t="shared" si="73"/>
        <v/>
      </c>
      <c r="AI1595" s="15" t="str">
        <f t="shared" si="72"/>
        <v>659447-143028</v>
      </c>
      <c r="AJ1595" s="511">
        <f t="shared" si="74"/>
        <v>1592</v>
      </c>
      <c r="AK1595" s="514">
        <v>18</v>
      </c>
      <c r="AL1595" s="514" t="s">
        <v>1478</v>
      </c>
      <c r="AM1595" s="514" t="s">
        <v>4111</v>
      </c>
      <c r="AN1595" s="514" t="s">
        <v>4665</v>
      </c>
      <c r="AO1595" s="514">
        <v>658240</v>
      </c>
      <c r="AP1595" s="514">
        <v>142677</v>
      </c>
      <c r="AQ1595" s="514" t="s">
        <v>2878</v>
      </c>
      <c r="AR1595" s="514" t="s">
        <v>861</v>
      </c>
      <c r="AS1595" s="514">
        <v>659447</v>
      </c>
      <c r="AT1595" s="514">
        <v>143028</v>
      </c>
      <c r="AU1595" s="514">
        <v>224</v>
      </c>
      <c r="AV1595" s="514" t="s">
        <v>719</v>
      </c>
      <c r="AW1595" s="514" t="s">
        <v>2640</v>
      </c>
      <c r="AX1595" s="514">
        <v>0.9</v>
      </c>
      <c r="AY1595" s="514">
        <v>10</v>
      </c>
      <c r="AZ1595" s="514">
        <v>1883</v>
      </c>
      <c r="BA1595" s="514" t="s">
        <v>224</v>
      </c>
      <c r="BB1595" s="515" t="s">
        <v>2735</v>
      </c>
      <c r="BC1595" s="515"/>
      <c r="BD1595" s="515"/>
      <c r="BE1595" s="530"/>
      <c r="BF1595" s="547"/>
      <c r="BG1595" s="530"/>
      <c r="BH1595" s="530"/>
      <c r="BI1595" s="530"/>
      <c r="BJ1595" s="560"/>
      <c r="BK1595" s="560"/>
      <c r="BL1595" s="530"/>
      <c r="BM1595" s="530"/>
      <c r="BN1595" s="530"/>
      <c r="BO1595" s="530"/>
      <c r="BP1595" s="530"/>
      <c r="BQ1595" s="530"/>
      <c r="BR1595" s="530"/>
      <c r="BS1595" s="530"/>
      <c r="BT1595" s="530"/>
      <c r="BU1595" s="530"/>
      <c r="BV1595" s="530"/>
      <c r="BW1595" s="530"/>
      <c r="BX1595" s="530"/>
      <c r="BY1595" s="555"/>
      <c r="BZ1595" s="552"/>
      <c r="CA1595" s="530"/>
    </row>
    <row r="1596" spans="34:79" x14ac:dyDescent="0.3">
      <c r="AH1596" s="512" t="str">
        <f t="shared" si="73"/>
        <v/>
      </c>
      <c r="AI1596" s="15" t="str">
        <f t="shared" si="72"/>
        <v/>
      </c>
      <c r="AJ1596" s="511" t="str">
        <f t="shared" si="74"/>
        <v/>
      </c>
      <c r="AK1596" s="514"/>
      <c r="AL1596" s="514"/>
      <c r="AM1596" s="514"/>
      <c r="AN1596" s="514"/>
      <c r="AO1596" s="514"/>
      <c r="AP1596" s="514"/>
      <c r="AQ1596" s="514"/>
      <c r="AR1596" s="514"/>
      <c r="AS1596" s="514"/>
      <c r="AT1596" s="514"/>
      <c r="AU1596" s="514"/>
      <c r="AV1596" s="514"/>
      <c r="AW1596" s="514"/>
      <c r="AX1596" s="514"/>
      <c r="AY1596" s="514"/>
      <c r="AZ1596" s="514"/>
      <c r="BA1596" s="514"/>
      <c r="BB1596" s="515"/>
      <c r="BC1596" s="515"/>
      <c r="BD1596" s="515"/>
      <c r="BE1596" s="530"/>
      <c r="BF1596" s="547"/>
      <c r="BG1596" s="530"/>
      <c r="BH1596" s="530"/>
      <c r="BI1596" s="530"/>
      <c r="BJ1596" s="560"/>
      <c r="BK1596" s="560"/>
      <c r="BL1596" s="530"/>
      <c r="BM1596" s="530"/>
      <c r="BN1596" s="530"/>
      <c r="BO1596" s="530"/>
      <c r="BP1596" s="530"/>
      <c r="BQ1596" s="530"/>
      <c r="BR1596" s="530"/>
      <c r="BS1596" s="530"/>
      <c r="BT1596" s="530"/>
      <c r="BU1596" s="530"/>
      <c r="BV1596" s="530"/>
      <c r="BW1596" s="530"/>
      <c r="BX1596" s="530"/>
      <c r="BY1596" s="555"/>
      <c r="BZ1596" s="552"/>
      <c r="CA1596" s="530"/>
    </row>
    <row r="1597" spans="34:79" x14ac:dyDescent="0.3">
      <c r="AH1597" s="512" t="str">
        <f t="shared" si="73"/>
        <v/>
      </c>
      <c r="AI1597" s="15" t="str">
        <f t="shared" si="72"/>
        <v/>
      </c>
      <c r="AJ1597" s="511" t="str">
        <f t="shared" si="74"/>
        <v/>
      </c>
      <c r="AK1597" s="514"/>
      <c r="AL1597" s="514"/>
      <c r="AM1597" s="514"/>
      <c r="AN1597" s="514"/>
      <c r="AO1597" s="514"/>
      <c r="AP1597" s="514"/>
      <c r="AQ1597" s="514"/>
      <c r="AR1597" s="514"/>
      <c r="AS1597" s="514"/>
      <c r="AT1597" s="514"/>
      <c r="AU1597" s="514"/>
      <c r="AV1597" s="514"/>
      <c r="AW1597" s="514"/>
      <c r="AX1597" s="514"/>
      <c r="AY1597" s="514"/>
      <c r="AZ1597" s="514"/>
      <c r="BA1597" s="514"/>
      <c r="BB1597" s="515"/>
      <c r="BC1597" s="515"/>
      <c r="BD1597" s="515"/>
      <c r="BE1597" s="530"/>
      <c r="BF1597" s="547"/>
      <c r="BG1597" s="530"/>
      <c r="BH1597" s="530"/>
      <c r="BI1597" s="530"/>
      <c r="BJ1597" s="560"/>
      <c r="BK1597" s="560"/>
      <c r="BL1597" s="530"/>
      <c r="BM1597" s="530"/>
      <c r="BN1597" s="530"/>
      <c r="BO1597" s="530"/>
      <c r="BP1597" s="530"/>
      <c r="BQ1597" s="530"/>
      <c r="BR1597" s="530"/>
      <c r="BS1597" s="530"/>
      <c r="BT1597" s="530"/>
      <c r="BU1597" s="530"/>
      <c r="BV1597" s="530"/>
      <c r="BW1597" s="530"/>
      <c r="BX1597" s="530"/>
      <c r="BY1597" s="555"/>
      <c r="BZ1597" s="552"/>
      <c r="CA1597" s="530"/>
    </row>
    <row r="1598" spans="34:79" x14ac:dyDescent="0.3">
      <c r="AH1598" s="512" t="str">
        <f t="shared" si="73"/>
        <v/>
      </c>
      <c r="AI1598" s="15" t="str">
        <f t="shared" si="72"/>
        <v/>
      </c>
      <c r="AJ1598" s="511" t="str">
        <f t="shared" si="74"/>
        <v/>
      </c>
      <c r="AK1598" s="514"/>
      <c r="AL1598" s="514"/>
      <c r="AM1598" s="514"/>
      <c r="AN1598" s="514"/>
      <c r="AO1598" s="514"/>
      <c r="AP1598" s="514"/>
      <c r="AQ1598" s="514"/>
      <c r="AR1598" s="514"/>
      <c r="AS1598" s="514"/>
      <c r="AT1598" s="514"/>
      <c r="AU1598" s="514"/>
      <c r="AV1598" s="514"/>
      <c r="AW1598" s="514"/>
      <c r="AX1598" s="514"/>
      <c r="AY1598" s="514"/>
      <c r="AZ1598" s="514"/>
      <c r="BA1598" s="514"/>
      <c r="BB1598" s="515"/>
      <c r="BC1598" s="515"/>
      <c r="BD1598" s="515"/>
      <c r="BE1598" s="530"/>
      <c r="BF1598" s="547"/>
      <c r="BG1598" s="530"/>
      <c r="BH1598" s="530"/>
      <c r="BI1598" s="530"/>
      <c r="BJ1598" s="560"/>
      <c r="BK1598" s="560"/>
      <c r="BL1598" s="530"/>
      <c r="BM1598" s="530"/>
      <c r="BN1598" s="530"/>
      <c r="BO1598" s="530"/>
      <c r="BP1598" s="530"/>
      <c r="BQ1598" s="530"/>
      <c r="BR1598" s="530"/>
      <c r="BS1598" s="530"/>
      <c r="BT1598" s="530"/>
      <c r="BU1598" s="530"/>
      <c r="BV1598" s="530"/>
      <c r="BW1598" s="530"/>
      <c r="BX1598" s="530"/>
      <c r="BY1598" s="555"/>
      <c r="BZ1598" s="552"/>
      <c r="CA1598" s="530"/>
    </row>
    <row r="1599" spans="34:79" x14ac:dyDescent="0.3">
      <c r="AH1599" s="512" t="str">
        <f t="shared" si="73"/>
        <v/>
      </c>
      <c r="AI1599" s="15" t="str">
        <f t="shared" si="72"/>
        <v/>
      </c>
      <c r="AJ1599" s="511" t="str">
        <f t="shared" si="74"/>
        <v/>
      </c>
      <c r="AK1599" s="514"/>
      <c r="AL1599" s="514"/>
      <c r="AM1599" s="514"/>
      <c r="AN1599" s="514"/>
      <c r="AO1599" s="514"/>
      <c r="AP1599" s="514"/>
      <c r="AQ1599" s="514"/>
      <c r="AR1599" s="514"/>
      <c r="AS1599" s="514"/>
      <c r="AT1599" s="514"/>
      <c r="AU1599" s="514"/>
      <c r="AV1599" s="514"/>
      <c r="AW1599" s="514"/>
      <c r="AX1599" s="514"/>
      <c r="AY1599" s="514"/>
      <c r="AZ1599" s="514"/>
      <c r="BA1599" s="514"/>
      <c r="BB1599" s="515"/>
      <c r="BC1599" s="515"/>
      <c r="BD1599" s="515"/>
      <c r="BE1599" s="530"/>
      <c r="BF1599" s="547"/>
      <c r="BG1599" s="530"/>
      <c r="BH1599" s="530"/>
      <c r="BI1599" s="530"/>
      <c r="BJ1599" s="560"/>
      <c r="BK1599" s="560"/>
      <c r="BL1599" s="530"/>
      <c r="BM1599" s="530"/>
      <c r="BN1599" s="530"/>
      <c r="BO1599" s="530"/>
      <c r="BP1599" s="530"/>
      <c r="BQ1599" s="530"/>
      <c r="BR1599" s="530"/>
      <c r="BS1599" s="530"/>
      <c r="BT1599" s="530"/>
      <c r="BU1599" s="530"/>
      <c r="BV1599" s="530"/>
      <c r="BW1599" s="530"/>
      <c r="BX1599" s="530"/>
      <c r="BY1599" s="555"/>
      <c r="BZ1599" s="552"/>
      <c r="CA1599" s="530"/>
    </row>
    <row r="1600" spans="34:79" x14ac:dyDescent="0.3">
      <c r="AH1600" s="512" t="str">
        <f t="shared" si="73"/>
        <v/>
      </c>
      <c r="AI1600" s="15" t="str">
        <f t="shared" si="72"/>
        <v/>
      </c>
      <c r="AJ1600" s="511" t="str">
        <f t="shared" si="74"/>
        <v/>
      </c>
      <c r="AK1600" s="514"/>
      <c r="AL1600" s="514"/>
      <c r="AM1600" s="514"/>
      <c r="AN1600" s="514"/>
      <c r="AO1600" s="514"/>
      <c r="AP1600" s="514"/>
      <c r="AQ1600" s="514"/>
      <c r="AR1600" s="514"/>
      <c r="AS1600" s="514"/>
      <c r="AT1600" s="514"/>
      <c r="AU1600" s="514"/>
      <c r="AV1600" s="514"/>
      <c r="AW1600" s="514"/>
      <c r="AX1600" s="514"/>
      <c r="AY1600" s="514"/>
      <c r="AZ1600" s="514"/>
      <c r="BA1600" s="514"/>
      <c r="BB1600" s="515"/>
      <c r="BC1600" s="515"/>
      <c r="BD1600" s="515"/>
      <c r="BE1600" s="530"/>
      <c r="BF1600" s="547"/>
      <c r="BG1600" s="530"/>
      <c r="BH1600" s="530"/>
      <c r="BI1600" s="530"/>
      <c r="BJ1600" s="560"/>
      <c r="BK1600" s="560"/>
      <c r="BL1600" s="530"/>
      <c r="BM1600" s="530"/>
      <c r="BN1600" s="530"/>
      <c r="BO1600" s="530"/>
      <c r="BP1600" s="530"/>
      <c r="BQ1600" s="530"/>
      <c r="BR1600" s="530"/>
      <c r="BS1600" s="530"/>
      <c r="BT1600" s="530"/>
      <c r="BU1600" s="530"/>
      <c r="BV1600" s="530"/>
      <c r="BW1600" s="530"/>
      <c r="BX1600" s="530"/>
      <c r="BY1600" s="555"/>
      <c r="BZ1600" s="552"/>
      <c r="CA1600" s="530"/>
    </row>
    <row r="1601" spans="34:79" x14ac:dyDescent="0.3">
      <c r="AH1601" s="512" t="str">
        <f t="shared" si="73"/>
        <v/>
      </c>
      <c r="AI1601" s="15" t="str">
        <f t="shared" si="72"/>
        <v/>
      </c>
      <c r="AJ1601" s="511" t="str">
        <f t="shared" si="74"/>
        <v/>
      </c>
      <c r="AK1601" s="514"/>
      <c r="AL1601" s="514"/>
      <c r="AM1601" s="514"/>
      <c r="AN1601" s="514"/>
      <c r="AO1601" s="514"/>
      <c r="AP1601" s="514"/>
      <c r="AQ1601" s="514"/>
      <c r="AR1601" s="514"/>
      <c r="AS1601" s="514"/>
      <c r="AT1601" s="514"/>
      <c r="AU1601" s="514"/>
      <c r="AV1601" s="514"/>
      <c r="AW1601" s="514"/>
      <c r="AX1601" s="514"/>
      <c r="AY1601" s="514"/>
      <c r="AZ1601" s="514"/>
      <c r="BA1601" s="514"/>
      <c r="BB1601" s="515"/>
      <c r="BC1601" s="515"/>
      <c r="BD1601" s="515"/>
      <c r="BE1601" s="530"/>
      <c r="BF1601" s="547"/>
      <c r="BG1601" s="530"/>
      <c r="BH1601" s="530"/>
      <c r="BI1601" s="530"/>
      <c r="BJ1601" s="560"/>
      <c r="BK1601" s="560"/>
      <c r="BL1601" s="530"/>
      <c r="BM1601" s="530"/>
      <c r="BN1601" s="530"/>
      <c r="BO1601" s="530"/>
      <c r="BP1601" s="530"/>
      <c r="BQ1601" s="530"/>
      <c r="BR1601" s="530"/>
      <c r="BS1601" s="530"/>
      <c r="BT1601" s="530"/>
      <c r="BU1601" s="530"/>
      <c r="BV1601" s="530"/>
      <c r="BW1601" s="530"/>
      <c r="BX1601" s="530"/>
      <c r="BY1601" s="555"/>
      <c r="BZ1601" s="552"/>
      <c r="CA1601" s="530"/>
    </row>
    <row r="1602" spans="34:79" x14ac:dyDescent="0.3">
      <c r="AH1602" s="512" t="str">
        <f t="shared" si="73"/>
        <v/>
      </c>
      <c r="AI1602" s="15" t="str">
        <f t="shared" si="72"/>
        <v/>
      </c>
      <c r="AJ1602" s="511" t="str">
        <f t="shared" si="74"/>
        <v/>
      </c>
      <c r="AK1602" s="514"/>
      <c r="AL1602" s="514"/>
      <c r="AM1602" s="514"/>
      <c r="AN1602" s="514"/>
      <c r="AO1602" s="514"/>
      <c r="AP1602" s="514"/>
      <c r="AQ1602" s="514"/>
      <c r="AR1602" s="514"/>
      <c r="AS1602" s="514"/>
      <c r="AT1602" s="514"/>
      <c r="AU1602" s="514"/>
      <c r="AV1602" s="514"/>
      <c r="AW1602" s="514"/>
      <c r="AX1602" s="514"/>
      <c r="AY1602" s="514"/>
      <c r="AZ1602" s="514"/>
      <c r="BA1602" s="514"/>
      <c r="BB1602" s="515"/>
      <c r="BC1602" s="515"/>
      <c r="BD1602" s="515"/>
      <c r="BE1602" s="530"/>
      <c r="BF1602" s="547"/>
      <c r="BG1602" s="530"/>
      <c r="BH1602" s="530"/>
      <c r="BI1602" s="530"/>
      <c r="BJ1602" s="560"/>
      <c r="BK1602" s="560"/>
      <c r="BL1602" s="530"/>
      <c r="BM1602" s="530"/>
      <c r="BN1602" s="530"/>
      <c r="BO1602" s="530"/>
      <c r="BP1602" s="530"/>
      <c r="BQ1602" s="530"/>
      <c r="BR1602" s="530"/>
      <c r="BS1602" s="530"/>
      <c r="BT1602" s="530"/>
      <c r="BU1602" s="530"/>
      <c r="BV1602" s="530"/>
      <c r="BW1602" s="530"/>
      <c r="BX1602" s="530"/>
      <c r="BY1602" s="555"/>
      <c r="BZ1602" s="552"/>
      <c r="CA1602" s="530"/>
    </row>
    <row r="1603" spans="34:79" x14ac:dyDescent="0.3">
      <c r="AH1603" s="512" t="str">
        <f t="shared" si="73"/>
        <v/>
      </c>
      <c r="AI1603" s="15" t="str">
        <f t="shared" si="72"/>
        <v/>
      </c>
      <c r="AJ1603" s="511" t="str">
        <f t="shared" si="74"/>
        <v/>
      </c>
      <c r="AK1603" s="514"/>
      <c r="AL1603" s="514"/>
      <c r="AM1603" s="514"/>
      <c r="AN1603" s="514"/>
      <c r="AO1603" s="514"/>
      <c r="AP1603" s="514"/>
      <c r="AQ1603" s="514"/>
      <c r="AR1603" s="514"/>
      <c r="AS1603" s="514"/>
      <c r="AT1603" s="514"/>
      <c r="AU1603" s="514"/>
      <c r="AV1603" s="514"/>
      <c r="AW1603" s="514"/>
      <c r="AX1603" s="514"/>
      <c r="AY1603" s="514"/>
      <c r="AZ1603" s="514"/>
      <c r="BA1603" s="514"/>
      <c r="BB1603" s="515"/>
      <c r="BC1603" s="515"/>
      <c r="BD1603" s="515"/>
      <c r="BE1603" s="530"/>
      <c r="BF1603" s="547"/>
      <c r="BG1603" s="530"/>
      <c r="BH1603" s="530"/>
      <c r="BI1603" s="530"/>
      <c r="BJ1603" s="560"/>
      <c r="BK1603" s="560"/>
      <c r="BL1603" s="530"/>
      <c r="BM1603" s="530"/>
      <c r="BN1603" s="530"/>
      <c r="BO1603" s="530"/>
      <c r="BP1603" s="530"/>
      <c r="BQ1603" s="530"/>
      <c r="BR1603" s="530"/>
      <c r="BS1603" s="530"/>
      <c r="BT1603" s="530"/>
      <c r="BU1603" s="530"/>
      <c r="BV1603" s="530"/>
      <c r="BW1603" s="530"/>
      <c r="BX1603" s="530"/>
      <c r="BY1603" s="555"/>
      <c r="BZ1603" s="552"/>
      <c r="CA1603" s="530"/>
    </row>
    <row r="1604" spans="34:79" x14ac:dyDescent="0.3">
      <c r="AH1604" s="512" t="str">
        <f t="shared" si="73"/>
        <v/>
      </c>
      <c r="AI1604" s="15" t="str">
        <f t="shared" ref="AI1604:AI1667" si="75">IF(AJ1604&lt;&gt;"",AS1604&amp;"-"&amp;AT1604,"")</f>
        <v/>
      </c>
      <c r="AJ1604" s="511" t="str">
        <f t="shared" si="74"/>
        <v/>
      </c>
      <c r="AK1604" s="514"/>
      <c r="AL1604" s="514"/>
      <c r="AM1604" s="514"/>
      <c r="AN1604" s="514"/>
      <c r="AO1604" s="514"/>
      <c r="AP1604" s="514"/>
      <c r="AQ1604" s="514"/>
      <c r="AR1604" s="514"/>
      <c r="AS1604" s="514"/>
      <c r="AT1604" s="514"/>
      <c r="AU1604" s="514"/>
      <c r="AV1604" s="514"/>
      <c r="AW1604" s="514"/>
      <c r="AX1604" s="514"/>
      <c r="AY1604" s="514"/>
      <c r="AZ1604" s="514"/>
      <c r="BA1604" s="514"/>
      <c r="BB1604" s="515"/>
      <c r="BC1604" s="515"/>
      <c r="BD1604" s="515"/>
      <c r="BE1604" s="530"/>
      <c r="BF1604" s="547"/>
      <c r="BG1604" s="530"/>
      <c r="BH1604" s="530"/>
      <c r="BI1604" s="530"/>
      <c r="BJ1604" s="560"/>
      <c r="BK1604" s="560"/>
      <c r="BL1604" s="530"/>
      <c r="BM1604" s="530"/>
      <c r="BN1604" s="530"/>
      <c r="BO1604" s="530"/>
      <c r="BP1604" s="530"/>
      <c r="BQ1604" s="530"/>
      <c r="BR1604" s="530"/>
      <c r="BS1604" s="530"/>
      <c r="BT1604" s="530"/>
      <c r="BU1604" s="530"/>
      <c r="BV1604" s="530"/>
      <c r="BW1604" s="530"/>
      <c r="BX1604" s="530"/>
      <c r="BY1604" s="555"/>
      <c r="BZ1604" s="552"/>
      <c r="CA1604" s="530"/>
    </row>
    <row r="1605" spans="34:79" x14ac:dyDescent="0.3">
      <c r="AH1605" s="512" t="str">
        <f t="shared" ref="AH1605:AH1668" si="76">IF(AJ1605&lt;&gt;"",IF(OR(AND(AN1605=AN1604,AQ1605=AQ1604),AND(AN1605=AN1606,AQ1605=AQ1606)),"OBS! förväxlingsrisk =&gt;",""),"")</f>
        <v/>
      </c>
      <c r="AI1605" s="15" t="str">
        <f t="shared" si="75"/>
        <v/>
      </c>
      <c r="AJ1605" s="511" t="str">
        <f t="shared" ref="AJ1605:AJ1668" si="77">IF(AK1605&lt;&gt;"",AJ1604+1,"")</f>
        <v/>
      </c>
      <c r="AK1605" s="514"/>
      <c r="AL1605" s="514"/>
      <c r="AM1605" s="514"/>
      <c r="AN1605" s="514"/>
      <c r="AO1605" s="514"/>
      <c r="AP1605" s="514"/>
      <c r="AQ1605" s="514"/>
      <c r="AR1605" s="514"/>
      <c r="AS1605" s="514"/>
      <c r="AT1605" s="514"/>
      <c r="AU1605" s="514"/>
      <c r="AV1605" s="514"/>
      <c r="AW1605" s="514"/>
      <c r="AX1605" s="514"/>
      <c r="AY1605" s="514"/>
      <c r="AZ1605" s="514"/>
      <c r="BA1605" s="514"/>
      <c r="BB1605" s="515"/>
      <c r="BC1605" s="515"/>
      <c r="BD1605" s="515"/>
      <c r="BE1605" s="530"/>
      <c r="BF1605" s="547"/>
      <c r="BG1605" s="530"/>
      <c r="BH1605" s="530"/>
      <c r="BI1605" s="530"/>
      <c r="BJ1605" s="560"/>
      <c r="BK1605" s="560"/>
      <c r="BL1605" s="530"/>
      <c r="BM1605" s="530"/>
      <c r="BN1605" s="530"/>
      <c r="BO1605" s="530"/>
      <c r="BP1605" s="530"/>
      <c r="BQ1605" s="530"/>
      <c r="BR1605" s="530"/>
      <c r="BS1605" s="530"/>
      <c r="BT1605" s="530"/>
      <c r="BU1605" s="530"/>
      <c r="BV1605" s="530"/>
      <c r="BW1605" s="530"/>
      <c r="BX1605" s="530"/>
      <c r="BY1605" s="555"/>
      <c r="BZ1605" s="552"/>
      <c r="CA1605" s="530"/>
    </row>
    <row r="1606" spans="34:79" x14ac:dyDescent="0.3">
      <c r="AH1606" s="512" t="str">
        <f t="shared" si="76"/>
        <v/>
      </c>
      <c r="AI1606" s="15" t="str">
        <f t="shared" si="75"/>
        <v/>
      </c>
      <c r="AJ1606" s="511" t="str">
        <f t="shared" si="77"/>
        <v/>
      </c>
      <c r="AK1606" s="514"/>
      <c r="AL1606" s="514"/>
      <c r="AM1606" s="514"/>
      <c r="AN1606" s="514"/>
      <c r="AO1606" s="514"/>
      <c r="AP1606" s="514"/>
      <c r="AQ1606" s="514"/>
      <c r="AR1606" s="514"/>
      <c r="AS1606" s="514"/>
      <c r="AT1606" s="514"/>
      <c r="AU1606" s="514"/>
      <c r="AV1606" s="514"/>
      <c r="AW1606" s="514"/>
      <c r="AX1606" s="514"/>
      <c r="AY1606" s="514"/>
      <c r="AZ1606" s="514"/>
      <c r="BA1606" s="514"/>
      <c r="BB1606" s="515"/>
      <c r="BC1606" s="515"/>
      <c r="BD1606" s="515"/>
      <c r="BE1606" s="530"/>
      <c r="BF1606" s="547"/>
      <c r="BG1606" s="530"/>
      <c r="BH1606" s="530"/>
      <c r="BI1606" s="530"/>
      <c r="BJ1606" s="560"/>
      <c r="BK1606" s="560"/>
      <c r="BL1606" s="530"/>
      <c r="BM1606" s="530"/>
      <c r="BN1606" s="530"/>
      <c r="BO1606" s="530"/>
      <c r="BP1606" s="530"/>
      <c r="BQ1606" s="530"/>
      <c r="BR1606" s="530"/>
      <c r="BS1606" s="530"/>
      <c r="BT1606" s="530"/>
      <c r="BU1606" s="530"/>
      <c r="BV1606" s="530"/>
      <c r="BW1606" s="530"/>
      <c r="BX1606" s="530"/>
      <c r="BY1606" s="555"/>
      <c r="BZ1606" s="552"/>
      <c r="CA1606" s="530"/>
    </row>
    <row r="1607" spans="34:79" x14ac:dyDescent="0.3">
      <c r="AH1607" s="512" t="str">
        <f t="shared" si="76"/>
        <v/>
      </c>
      <c r="AI1607" s="15" t="str">
        <f t="shared" si="75"/>
        <v/>
      </c>
      <c r="AJ1607" s="511" t="str">
        <f t="shared" si="77"/>
        <v/>
      </c>
      <c r="AK1607" s="514"/>
      <c r="AL1607" s="514"/>
      <c r="AM1607" s="514"/>
      <c r="AN1607" s="514"/>
      <c r="AO1607" s="514"/>
      <c r="AP1607" s="514"/>
      <c r="AQ1607" s="514"/>
      <c r="AR1607" s="514"/>
      <c r="AS1607" s="514"/>
      <c r="AT1607" s="514"/>
      <c r="AU1607" s="514"/>
      <c r="AV1607" s="514"/>
      <c r="AW1607" s="514"/>
      <c r="AX1607" s="514"/>
      <c r="AY1607" s="514"/>
      <c r="AZ1607" s="514"/>
      <c r="BA1607" s="514"/>
      <c r="BB1607" s="515"/>
      <c r="BC1607" s="515"/>
      <c r="BD1607" s="515"/>
      <c r="BE1607" s="530"/>
      <c r="BF1607" s="547"/>
      <c r="BG1607" s="530"/>
      <c r="BH1607" s="530"/>
      <c r="BI1607" s="530"/>
      <c r="BJ1607" s="560"/>
      <c r="BK1607" s="560"/>
      <c r="BL1607" s="530"/>
      <c r="BM1607" s="530"/>
      <c r="BN1607" s="530"/>
      <c r="BO1607" s="530"/>
      <c r="BP1607" s="530"/>
      <c r="BQ1607" s="530"/>
      <c r="BR1607" s="530"/>
      <c r="BS1607" s="530"/>
      <c r="BT1607" s="530"/>
      <c r="BU1607" s="530"/>
      <c r="BV1607" s="530"/>
      <c r="BW1607" s="530"/>
      <c r="BX1607" s="530"/>
      <c r="BY1607" s="555"/>
      <c r="BZ1607" s="552"/>
      <c r="CA1607" s="530"/>
    </row>
    <row r="1608" spans="34:79" x14ac:dyDescent="0.3">
      <c r="AH1608" s="512" t="str">
        <f t="shared" si="76"/>
        <v/>
      </c>
      <c r="AI1608" s="15" t="str">
        <f t="shared" si="75"/>
        <v/>
      </c>
      <c r="AJ1608" s="511" t="str">
        <f t="shared" si="77"/>
        <v/>
      </c>
      <c r="AK1608" s="514"/>
      <c r="AL1608" s="514"/>
      <c r="AM1608" s="514"/>
      <c r="AN1608" s="514"/>
      <c r="AO1608" s="514"/>
      <c r="AP1608" s="514"/>
      <c r="AQ1608" s="514"/>
      <c r="AR1608" s="514"/>
      <c r="AS1608" s="514"/>
      <c r="AT1608" s="514"/>
      <c r="AU1608" s="514"/>
      <c r="AV1608" s="514"/>
      <c r="AW1608" s="514"/>
      <c r="AX1608" s="514"/>
      <c r="AY1608" s="514"/>
      <c r="AZ1608" s="514"/>
      <c r="BA1608" s="514"/>
      <c r="BB1608" s="515"/>
      <c r="BC1608" s="515"/>
      <c r="BD1608" s="515"/>
      <c r="BE1608" s="530"/>
      <c r="BF1608" s="547"/>
      <c r="BG1608" s="530"/>
      <c r="BH1608" s="530"/>
      <c r="BI1608" s="530"/>
      <c r="BJ1608" s="560"/>
      <c r="BK1608" s="560"/>
      <c r="BL1608" s="530"/>
      <c r="BM1608" s="530"/>
      <c r="BN1608" s="530"/>
      <c r="BO1608" s="530"/>
      <c r="BP1608" s="530"/>
      <c r="BQ1608" s="530"/>
      <c r="BR1608" s="530"/>
      <c r="BS1608" s="530"/>
      <c r="BT1608" s="530"/>
      <c r="BU1608" s="530"/>
      <c r="BV1608" s="530"/>
      <c r="BW1608" s="530"/>
      <c r="BX1608" s="530"/>
      <c r="BY1608" s="555"/>
      <c r="BZ1608" s="552"/>
      <c r="CA1608" s="530"/>
    </row>
    <row r="1609" spans="34:79" x14ac:dyDescent="0.3">
      <c r="AH1609" s="512" t="str">
        <f t="shared" si="76"/>
        <v/>
      </c>
      <c r="AI1609" s="15" t="str">
        <f t="shared" si="75"/>
        <v/>
      </c>
      <c r="AJ1609" s="511" t="str">
        <f t="shared" si="77"/>
        <v/>
      </c>
      <c r="AK1609" s="514"/>
      <c r="AL1609" s="514"/>
      <c r="AM1609" s="514"/>
      <c r="AN1609" s="514"/>
      <c r="AO1609" s="514"/>
      <c r="AP1609" s="514"/>
      <c r="AQ1609" s="514"/>
      <c r="AR1609" s="514"/>
      <c r="AS1609" s="514"/>
      <c r="AT1609" s="514"/>
      <c r="AU1609" s="514"/>
      <c r="AV1609" s="514"/>
      <c r="AW1609" s="514"/>
      <c r="AX1609" s="514"/>
      <c r="AY1609" s="514"/>
      <c r="AZ1609" s="514"/>
      <c r="BA1609" s="514"/>
      <c r="BB1609" s="515"/>
      <c r="BC1609" s="515"/>
      <c r="BD1609" s="515"/>
      <c r="BE1609" s="530"/>
      <c r="BF1609" s="547"/>
      <c r="BG1609" s="530"/>
      <c r="BH1609" s="530"/>
      <c r="BI1609" s="530"/>
      <c r="BJ1609" s="560"/>
      <c r="BK1609" s="560"/>
      <c r="BL1609" s="530"/>
      <c r="BM1609" s="530"/>
      <c r="BN1609" s="530"/>
      <c r="BO1609" s="530"/>
      <c r="BP1609" s="530"/>
      <c r="BQ1609" s="530"/>
      <c r="BR1609" s="530"/>
      <c r="BS1609" s="530"/>
      <c r="BT1609" s="530"/>
      <c r="BU1609" s="530"/>
      <c r="BV1609" s="530"/>
      <c r="BW1609" s="530"/>
      <c r="BX1609" s="530"/>
      <c r="BY1609" s="555"/>
      <c r="BZ1609" s="552"/>
      <c r="CA1609" s="530"/>
    </row>
    <row r="1610" spans="34:79" x14ac:dyDescent="0.3">
      <c r="AH1610" s="512" t="str">
        <f t="shared" si="76"/>
        <v/>
      </c>
      <c r="AI1610" s="15" t="str">
        <f t="shared" si="75"/>
        <v/>
      </c>
      <c r="AJ1610" s="511" t="str">
        <f t="shared" si="77"/>
        <v/>
      </c>
      <c r="AK1610" s="514"/>
      <c r="AL1610" s="514"/>
      <c r="AM1610" s="514"/>
      <c r="AN1610" s="514"/>
      <c r="AO1610" s="514"/>
      <c r="AP1610" s="514"/>
      <c r="AQ1610" s="514"/>
      <c r="AR1610" s="514"/>
      <c r="AS1610" s="514"/>
      <c r="AT1610" s="514"/>
      <c r="AU1610" s="514"/>
      <c r="AV1610" s="514"/>
      <c r="AW1610" s="514"/>
      <c r="AX1610" s="514"/>
      <c r="AY1610" s="514"/>
      <c r="AZ1610" s="514"/>
      <c r="BA1610" s="514"/>
      <c r="BB1610" s="515"/>
      <c r="BC1610" s="515"/>
      <c r="BD1610" s="515"/>
      <c r="BE1610" s="530"/>
      <c r="BF1610" s="547"/>
      <c r="BG1610" s="530"/>
      <c r="BH1610" s="530"/>
      <c r="BI1610" s="530"/>
      <c r="BJ1610" s="560"/>
      <c r="BK1610" s="560"/>
      <c r="BL1610" s="530"/>
      <c r="BM1610" s="530"/>
      <c r="BN1610" s="530"/>
      <c r="BO1610" s="530"/>
      <c r="BP1610" s="530"/>
      <c r="BQ1610" s="530"/>
      <c r="BR1610" s="530"/>
      <c r="BS1610" s="530"/>
      <c r="BT1610" s="530"/>
      <c r="BU1610" s="530"/>
      <c r="BV1610" s="530"/>
      <c r="BW1610" s="530"/>
      <c r="BX1610" s="530"/>
      <c r="BY1610" s="555"/>
      <c r="BZ1610" s="552"/>
      <c r="CA1610" s="530"/>
    </row>
    <row r="1611" spans="34:79" x14ac:dyDescent="0.3">
      <c r="AH1611" s="512" t="str">
        <f t="shared" si="76"/>
        <v/>
      </c>
      <c r="AI1611" s="15" t="str">
        <f t="shared" si="75"/>
        <v/>
      </c>
      <c r="AJ1611" s="511" t="str">
        <f t="shared" si="77"/>
        <v/>
      </c>
      <c r="AK1611" s="514"/>
      <c r="AL1611" s="514"/>
      <c r="AM1611" s="514"/>
      <c r="AN1611" s="514"/>
      <c r="AO1611" s="514"/>
      <c r="AP1611" s="514"/>
      <c r="AQ1611" s="514"/>
      <c r="AR1611" s="514"/>
      <c r="AS1611" s="514"/>
      <c r="AT1611" s="514"/>
      <c r="AU1611" s="514"/>
      <c r="AV1611" s="514"/>
      <c r="AW1611" s="514"/>
      <c r="AX1611" s="514"/>
      <c r="AY1611" s="514"/>
      <c r="AZ1611" s="514"/>
      <c r="BA1611" s="514"/>
      <c r="BB1611" s="515"/>
      <c r="BC1611" s="515"/>
      <c r="BD1611" s="515"/>
      <c r="BE1611" s="530"/>
      <c r="BF1611" s="547"/>
      <c r="BG1611" s="530"/>
      <c r="BH1611" s="530"/>
      <c r="BI1611" s="530"/>
      <c r="BJ1611" s="560"/>
      <c r="BK1611" s="560"/>
      <c r="BL1611" s="530"/>
      <c r="BM1611" s="530"/>
      <c r="BN1611" s="530"/>
      <c r="BO1611" s="530"/>
      <c r="BP1611" s="530"/>
      <c r="BQ1611" s="530"/>
      <c r="BR1611" s="530"/>
      <c r="BS1611" s="530"/>
      <c r="BT1611" s="530"/>
      <c r="BU1611" s="530"/>
      <c r="BV1611" s="530"/>
      <c r="BW1611" s="530"/>
      <c r="BX1611" s="530"/>
      <c r="BY1611" s="555"/>
      <c r="BZ1611" s="552"/>
      <c r="CA1611" s="530"/>
    </row>
    <row r="1612" spans="34:79" x14ac:dyDescent="0.3">
      <c r="AH1612" s="512" t="str">
        <f t="shared" si="76"/>
        <v/>
      </c>
      <c r="AI1612" s="15" t="str">
        <f t="shared" si="75"/>
        <v/>
      </c>
      <c r="AJ1612" s="511" t="str">
        <f t="shared" si="77"/>
        <v/>
      </c>
      <c r="AK1612" s="514"/>
      <c r="AL1612" s="514"/>
      <c r="AM1612" s="514"/>
      <c r="AN1612" s="514"/>
      <c r="AO1612" s="514"/>
      <c r="AP1612" s="514"/>
      <c r="AQ1612" s="514"/>
      <c r="AR1612" s="514"/>
      <c r="AS1612" s="514"/>
      <c r="AT1612" s="514"/>
      <c r="AU1612" s="514"/>
      <c r="AV1612" s="514"/>
      <c r="AW1612" s="514"/>
      <c r="AX1612" s="514"/>
      <c r="AY1612" s="514"/>
      <c r="AZ1612" s="514"/>
      <c r="BA1612" s="514"/>
      <c r="BB1612" s="515"/>
      <c r="BC1612" s="515"/>
      <c r="BD1612" s="515"/>
      <c r="BE1612" s="530"/>
      <c r="BF1612" s="547"/>
      <c r="BG1612" s="530"/>
      <c r="BH1612" s="530"/>
      <c r="BI1612" s="530"/>
      <c r="BJ1612" s="560"/>
      <c r="BK1612" s="560"/>
      <c r="BL1612" s="530"/>
      <c r="BM1612" s="530"/>
      <c r="BN1612" s="530"/>
      <c r="BO1612" s="530"/>
      <c r="BP1612" s="530"/>
      <c r="BQ1612" s="530"/>
      <c r="BR1612" s="530"/>
      <c r="BS1612" s="530"/>
      <c r="BT1612" s="530"/>
      <c r="BU1612" s="530"/>
      <c r="BV1612" s="530"/>
      <c r="BW1612" s="530"/>
      <c r="BX1612" s="530"/>
      <c r="BY1612" s="555"/>
      <c r="BZ1612" s="552"/>
      <c r="CA1612" s="530"/>
    </row>
    <row r="1613" spans="34:79" x14ac:dyDescent="0.3">
      <c r="AH1613" s="512" t="str">
        <f t="shared" si="76"/>
        <v/>
      </c>
      <c r="AI1613" s="15" t="str">
        <f t="shared" si="75"/>
        <v/>
      </c>
      <c r="AJ1613" s="511" t="str">
        <f t="shared" si="77"/>
        <v/>
      </c>
      <c r="AK1613" s="514"/>
      <c r="AL1613" s="514"/>
      <c r="AM1613" s="514"/>
      <c r="AN1613" s="514"/>
      <c r="AO1613" s="514"/>
      <c r="AP1613" s="514"/>
      <c r="AQ1613" s="514"/>
      <c r="AR1613" s="514"/>
      <c r="AS1613" s="514"/>
      <c r="AT1613" s="514"/>
      <c r="AU1613" s="514"/>
      <c r="AV1613" s="514"/>
      <c r="AW1613" s="514"/>
      <c r="AX1613" s="514"/>
      <c r="AY1613" s="514"/>
      <c r="AZ1613" s="514"/>
      <c r="BA1613" s="514"/>
      <c r="BB1613" s="515"/>
      <c r="BC1613" s="515"/>
      <c r="BD1613" s="515"/>
      <c r="BE1613" s="530"/>
      <c r="BF1613" s="547"/>
      <c r="BG1613" s="530"/>
      <c r="BH1613" s="530"/>
      <c r="BI1613" s="530"/>
      <c r="BJ1613" s="560"/>
      <c r="BK1613" s="560"/>
      <c r="BL1613" s="530"/>
      <c r="BM1613" s="530"/>
      <c r="BN1613" s="530"/>
      <c r="BO1613" s="530"/>
      <c r="BP1613" s="530"/>
      <c r="BQ1613" s="530"/>
      <c r="BR1613" s="530"/>
      <c r="BS1613" s="530"/>
      <c r="BT1613" s="530"/>
      <c r="BU1613" s="530"/>
      <c r="BV1613" s="530"/>
      <c r="BW1613" s="530"/>
      <c r="BX1613" s="530"/>
      <c r="BY1613" s="555"/>
      <c r="BZ1613" s="552"/>
      <c r="CA1613" s="530"/>
    </row>
    <row r="1614" spans="34:79" x14ac:dyDescent="0.3">
      <c r="AH1614" s="512" t="str">
        <f t="shared" si="76"/>
        <v/>
      </c>
      <c r="AI1614" s="15" t="str">
        <f t="shared" si="75"/>
        <v/>
      </c>
      <c r="AJ1614" s="511" t="str">
        <f t="shared" si="77"/>
        <v/>
      </c>
      <c r="AK1614" s="514"/>
      <c r="AL1614" s="514"/>
      <c r="AM1614" s="514"/>
      <c r="AN1614" s="514"/>
      <c r="AO1614" s="514"/>
      <c r="AP1614" s="514"/>
      <c r="AQ1614" s="514"/>
      <c r="AR1614" s="514"/>
      <c r="AS1614" s="514"/>
      <c r="AT1614" s="514"/>
      <c r="AU1614" s="514"/>
      <c r="AV1614" s="514"/>
      <c r="AW1614" s="514"/>
      <c r="AX1614" s="514"/>
      <c r="AY1614" s="514"/>
      <c r="AZ1614" s="514"/>
      <c r="BA1614" s="514"/>
      <c r="BB1614" s="515"/>
      <c r="BC1614" s="515"/>
      <c r="BD1614" s="515"/>
      <c r="BE1614" s="530"/>
      <c r="BF1614" s="547"/>
      <c r="BG1614" s="530"/>
      <c r="BH1614" s="530"/>
      <c r="BI1614" s="530"/>
      <c r="BJ1614" s="560"/>
      <c r="BK1614" s="560"/>
      <c r="BL1614" s="530"/>
      <c r="BM1614" s="530"/>
      <c r="BN1614" s="530"/>
      <c r="BO1614" s="530"/>
      <c r="BP1614" s="530"/>
      <c r="BQ1614" s="530"/>
      <c r="BR1614" s="530"/>
      <c r="BS1614" s="530"/>
      <c r="BT1614" s="530"/>
      <c r="BU1614" s="530"/>
      <c r="BV1614" s="530"/>
      <c r="BW1614" s="530"/>
      <c r="BX1614" s="530"/>
      <c r="BY1614" s="555"/>
      <c r="BZ1614" s="552"/>
      <c r="CA1614" s="530"/>
    </row>
    <row r="1615" spans="34:79" x14ac:dyDescent="0.3">
      <c r="AH1615" s="512" t="str">
        <f t="shared" si="76"/>
        <v/>
      </c>
      <c r="AI1615" s="15" t="str">
        <f t="shared" si="75"/>
        <v/>
      </c>
      <c r="AJ1615" s="511" t="str">
        <f t="shared" si="77"/>
        <v/>
      </c>
      <c r="AK1615" s="514"/>
      <c r="AL1615" s="514"/>
      <c r="AM1615" s="514"/>
      <c r="AN1615" s="514"/>
      <c r="AO1615" s="514"/>
      <c r="AP1615" s="514"/>
      <c r="AQ1615" s="514"/>
      <c r="AR1615" s="514"/>
      <c r="AS1615" s="514"/>
      <c r="AT1615" s="514"/>
      <c r="AU1615" s="514"/>
      <c r="AV1615" s="514"/>
      <c r="AW1615" s="514"/>
      <c r="AX1615" s="514"/>
      <c r="AY1615" s="514"/>
      <c r="AZ1615" s="514"/>
      <c r="BA1615" s="514"/>
      <c r="BB1615" s="515"/>
      <c r="BC1615" s="515"/>
      <c r="BD1615" s="515"/>
      <c r="BE1615" s="530"/>
      <c r="BF1615" s="547"/>
      <c r="BG1615" s="530"/>
      <c r="BH1615" s="530"/>
      <c r="BI1615" s="530"/>
      <c r="BJ1615" s="560"/>
      <c r="BK1615" s="560"/>
      <c r="BL1615" s="530"/>
      <c r="BM1615" s="530"/>
      <c r="BN1615" s="530"/>
      <c r="BO1615" s="530"/>
      <c r="BP1615" s="530"/>
      <c r="BQ1615" s="530"/>
      <c r="BR1615" s="530"/>
      <c r="BS1615" s="530"/>
      <c r="BT1615" s="530"/>
      <c r="BU1615" s="530"/>
      <c r="BV1615" s="530"/>
      <c r="BW1615" s="530"/>
      <c r="BX1615" s="530"/>
      <c r="BY1615" s="555"/>
      <c r="BZ1615" s="552"/>
      <c r="CA1615" s="530"/>
    </row>
    <row r="1616" spans="34:79" x14ac:dyDescent="0.3">
      <c r="AH1616" s="512" t="str">
        <f t="shared" si="76"/>
        <v/>
      </c>
      <c r="AI1616" s="15" t="str">
        <f t="shared" si="75"/>
        <v/>
      </c>
      <c r="AJ1616" s="511" t="str">
        <f t="shared" si="77"/>
        <v/>
      </c>
      <c r="AK1616" s="514"/>
      <c r="AL1616" s="514"/>
      <c r="AM1616" s="514"/>
      <c r="AN1616" s="514"/>
      <c r="AO1616" s="514"/>
      <c r="AP1616" s="514"/>
      <c r="AQ1616" s="514"/>
      <c r="AR1616" s="514"/>
      <c r="AS1616" s="514"/>
      <c r="AT1616" s="514"/>
      <c r="AU1616" s="514"/>
      <c r="AV1616" s="514"/>
      <c r="AW1616" s="514"/>
      <c r="AX1616" s="514"/>
      <c r="AY1616" s="514"/>
      <c r="AZ1616" s="514"/>
      <c r="BA1616" s="514"/>
      <c r="BB1616" s="515"/>
      <c r="BC1616" s="515"/>
      <c r="BD1616" s="515"/>
      <c r="BE1616" s="530"/>
      <c r="BF1616" s="547"/>
      <c r="BG1616" s="530"/>
      <c r="BH1616" s="530"/>
      <c r="BI1616" s="530"/>
      <c r="BJ1616" s="560"/>
      <c r="BK1616" s="560"/>
      <c r="BL1616" s="530"/>
      <c r="BM1616" s="530"/>
      <c r="BN1616" s="530"/>
      <c r="BO1616" s="530"/>
      <c r="BP1616" s="530"/>
      <c r="BQ1616" s="530"/>
      <c r="BR1616" s="530"/>
      <c r="BS1616" s="530"/>
      <c r="BT1616" s="530"/>
      <c r="BU1616" s="530"/>
      <c r="BV1616" s="530"/>
      <c r="BW1616" s="530"/>
      <c r="BX1616" s="530"/>
      <c r="BY1616" s="555"/>
      <c r="BZ1616" s="552"/>
      <c r="CA1616" s="530"/>
    </row>
    <row r="1617" spans="34:79" x14ac:dyDescent="0.3">
      <c r="AH1617" s="512" t="str">
        <f t="shared" si="76"/>
        <v/>
      </c>
      <c r="AI1617" s="15" t="str">
        <f t="shared" si="75"/>
        <v/>
      </c>
      <c r="AJ1617" s="511" t="str">
        <f t="shared" si="77"/>
        <v/>
      </c>
      <c r="AK1617" s="514"/>
      <c r="AL1617" s="514"/>
      <c r="AM1617" s="514"/>
      <c r="AN1617" s="514"/>
      <c r="AO1617" s="514"/>
      <c r="AP1617" s="514"/>
      <c r="AQ1617" s="514"/>
      <c r="AR1617" s="514"/>
      <c r="AS1617" s="514"/>
      <c r="AT1617" s="514"/>
      <c r="AU1617" s="514"/>
      <c r="AV1617" s="514"/>
      <c r="AW1617" s="514"/>
      <c r="AX1617" s="514"/>
      <c r="AY1617" s="514"/>
      <c r="AZ1617" s="514"/>
      <c r="BA1617" s="514"/>
      <c r="BB1617" s="515"/>
      <c r="BC1617" s="515"/>
      <c r="BD1617" s="515"/>
      <c r="BE1617" s="530"/>
      <c r="BF1617" s="547"/>
      <c r="BG1617" s="530"/>
      <c r="BH1617" s="530"/>
      <c r="BI1617" s="530"/>
      <c r="BJ1617" s="560"/>
      <c r="BK1617" s="560"/>
      <c r="BL1617" s="530"/>
      <c r="BM1617" s="530"/>
      <c r="BN1617" s="530"/>
      <c r="BO1617" s="530"/>
      <c r="BP1617" s="530"/>
      <c r="BQ1617" s="530"/>
      <c r="BR1617" s="530"/>
      <c r="BS1617" s="530"/>
      <c r="BT1617" s="530"/>
      <c r="BU1617" s="530"/>
      <c r="BV1617" s="530"/>
      <c r="BW1617" s="530"/>
      <c r="BX1617" s="530"/>
      <c r="BY1617" s="555"/>
      <c r="BZ1617" s="552"/>
      <c r="CA1617" s="530"/>
    </row>
    <row r="1618" spans="34:79" x14ac:dyDescent="0.3">
      <c r="AH1618" s="512" t="str">
        <f t="shared" si="76"/>
        <v/>
      </c>
      <c r="AI1618" s="15" t="str">
        <f t="shared" si="75"/>
        <v/>
      </c>
      <c r="AJ1618" s="511" t="str">
        <f t="shared" si="77"/>
        <v/>
      </c>
      <c r="AK1618" s="514"/>
      <c r="AL1618" s="514"/>
      <c r="AM1618" s="514"/>
      <c r="AN1618" s="514"/>
      <c r="AO1618" s="514"/>
      <c r="AP1618" s="514"/>
      <c r="AQ1618" s="514"/>
      <c r="AR1618" s="514"/>
      <c r="AS1618" s="514"/>
      <c r="AT1618" s="514"/>
      <c r="AU1618" s="514"/>
      <c r="AV1618" s="514"/>
      <c r="AW1618" s="514"/>
      <c r="AX1618" s="514"/>
      <c r="AY1618" s="514"/>
      <c r="AZ1618" s="514"/>
      <c r="BA1618" s="514"/>
      <c r="BB1618" s="515"/>
      <c r="BC1618" s="515"/>
      <c r="BD1618" s="515"/>
      <c r="BE1618" s="530"/>
      <c r="BF1618" s="547"/>
      <c r="BG1618" s="530"/>
      <c r="BH1618" s="530"/>
      <c r="BI1618" s="530"/>
      <c r="BJ1618" s="560"/>
      <c r="BK1618" s="560"/>
      <c r="BL1618" s="530"/>
      <c r="BM1618" s="530"/>
      <c r="BN1618" s="530"/>
      <c r="BO1618" s="530"/>
      <c r="BP1618" s="530"/>
      <c r="BQ1618" s="530"/>
      <c r="BR1618" s="530"/>
      <c r="BS1618" s="530"/>
      <c r="BT1618" s="530"/>
      <c r="BU1618" s="530"/>
      <c r="BV1618" s="530"/>
      <c r="BW1618" s="530"/>
      <c r="BX1618" s="530"/>
      <c r="BY1618" s="555"/>
      <c r="BZ1618" s="552"/>
      <c r="CA1618" s="530"/>
    </row>
    <row r="1619" spans="34:79" x14ac:dyDescent="0.3">
      <c r="AH1619" s="512" t="str">
        <f t="shared" si="76"/>
        <v/>
      </c>
      <c r="AI1619" s="15" t="str">
        <f t="shared" si="75"/>
        <v/>
      </c>
      <c r="AJ1619" s="511" t="str">
        <f t="shared" si="77"/>
        <v/>
      </c>
      <c r="AK1619" s="514"/>
      <c r="AL1619" s="514"/>
      <c r="AM1619" s="514"/>
      <c r="AN1619" s="514"/>
      <c r="AO1619" s="514"/>
      <c r="AP1619" s="514"/>
      <c r="AQ1619" s="514"/>
      <c r="AR1619" s="514"/>
      <c r="AS1619" s="514"/>
      <c r="AT1619" s="514"/>
      <c r="AU1619" s="514"/>
      <c r="AV1619" s="514"/>
      <c r="AW1619" s="514"/>
      <c r="AX1619" s="514"/>
      <c r="AY1619" s="514"/>
      <c r="AZ1619" s="514"/>
      <c r="BA1619" s="514"/>
      <c r="BB1619" s="515"/>
      <c r="BC1619" s="515"/>
      <c r="BD1619" s="515"/>
      <c r="BE1619" s="530"/>
      <c r="BF1619" s="547"/>
      <c r="BG1619" s="530"/>
      <c r="BH1619" s="530"/>
      <c r="BI1619" s="530"/>
      <c r="BJ1619" s="560"/>
      <c r="BK1619" s="560"/>
      <c r="BL1619" s="530"/>
      <c r="BM1619" s="530"/>
      <c r="BN1619" s="530"/>
      <c r="BO1619" s="530"/>
      <c r="BP1619" s="530"/>
      <c r="BQ1619" s="530"/>
      <c r="BR1619" s="530"/>
      <c r="BS1619" s="530"/>
      <c r="BT1619" s="530"/>
      <c r="BU1619" s="530"/>
      <c r="BV1619" s="530"/>
      <c r="BW1619" s="530"/>
      <c r="BX1619" s="530"/>
      <c r="BY1619" s="555"/>
      <c r="BZ1619" s="552"/>
      <c r="CA1619" s="530"/>
    </row>
    <row r="1620" spans="34:79" x14ac:dyDescent="0.3">
      <c r="AH1620" s="512" t="str">
        <f t="shared" si="76"/>
        <v/>
      </c>
      <c r="AI1620" s="15" t="str">
        <f t="shared" si="75"/>
        <v/>
      </c>
      <c r="AJ1620" s="511" t="str">
        <f t="shared" si="77"/>
        <v/>
      </c>
      <c r="AK1620" s="514"/>
      <c r="AL1620" s="514"/>
      <c r="AM1620" s="514"/>
      <c r="AN1620" s="514"/>
      <c r="AO1620" s="514"/>
      <c r="AP1620" s="514"/>
      <c r="AQ1620" s="514"/>
      <c r="AR1620" s="514"/>
      <c r="AS1620" s="514"/>
      <c r="AT1620" s="514"/>
      <c r="AU1620" s="514"/>
      <c r="AV1620" s="514"/>
      <c r="AW1620" s="514"/>
      <c r="AX1620" s="514"/>
      <c r="AY1620" s="514"/>
      <c r="AZ1620" s="514"/>
      <c r="BA1620" s="514"/>
      <c r="BB1620" s="515"/>
      <c r="BC1620" s="515"/>
      <c r="BD1620" s="515"/>
      <c r="BE1620" s="530"/>
      <c r="BF1620" s="547"/>
      <c r="BG1620" s="530"/>
      <c r="BH1620" s="530"/>
      <c r="BI1620" s="530"/>
      <c r="BJ1620" s="560"/>
      <c r="BK1620" s="560"/>
      <c r="BL1620" s="530"/>
      <c r="BM1620" s="530"/>
      <c r="BN1620" s="530"/>
      <c r="BO1620" s="530"/>
      <c r="BP1620" s="530"/>
      <c r="BQ1620" s="530"/>
      <c r="BR1620" s="530"/>
      <c r="BS1620" s="530"/>
      <c r="BT1620" s="530"/>
      <c r="BU1620" s="530"/>
      <c r="BV1620" s="530"/>
      <c r="BW1620" s="530"/>
      <c r="BX1620" s="530"/>
      <c r="BY1620" s="555"/>
      <c r="BZ1620" s="552"/>
      <c r="CA1620" s="530"/>
    </row>
    <row r="1621" spans="34:79" x14ac:dyDescent="0.3">
      <c r="AH1621" s="512" t="str">
        <f t="shared" si="76"/>
        <v/>
      </c>
      <c r="AI1621" s="15" t="str">
        <f t="shared" si="75"/>
        <v/>
      </c>
      <c r="AJ1621" s="511" t="str">
        <f t="shared" si="77"/>
        <v/>
      </c>
      <c r="AK1621" s="514"/>
      <c r="AL1621" s="514"/>
      <c r="AM1621" s="514"/>
      <c r="AN1621" s="514"/>
      <c r="AO1621" s="514"/>
      <c r="AP1621" s="514"/>
      <c r="AQ1621" s="514"/>
      <c r="AR1621" s="514"/>
      <c r="AS1621" s="514"/>
      <c r="AT1621" s="514"/>
      <c r="AU1621" s="514"/>
      <c r="AV1621" s="514"/>
      <c r="AW1621" s="514"/>
      <c r="AX1621" s="514"/>
      <c r="AY1621" s="514"/>
      <c r="AZ1621" s="514"/>
      <c r="BA1621" s="514"/>
      <c r="BB1621" s="515"/>
      <c r="BC1621" s="515"/>
      <c r="BD1621" s="515"/>
      <c r="BE1621" s="530"/>
      <c r="BF1621" s="547"/>
      <c r="BG1621" s="530"/>
      <c r="BH1621" s="530"/>
      <c r="BI1621" s="530"/>
      <c r="BJ1621" s="560"/>
      <c r="BK1621" s="560"/>
      <c r="BL1621" s="530"/>
      <c r="BM1621" s="530"/>
      <c r="BN1621" s="530"/>
      <c r="BO1621" s="530"/>
      <c r="BP1621" s="530"/>
      <c r="BQ1621" s="530"/>
      <c r="BR1621" s="530"/>
      <c r="BS1621" s="530"/>
      <c r="BT1621" s="530"/>
      <c r="BU1621" s="530"/>
      <c r="BV1621" s="530"/>
      <c r="BW1621" s="530"/>
      <c r="BX1621" s="530"/>
      <c r="BY1621" s="555"/>
      <c r="BZ1621" s="552"/>
      <c r="CA1621" s="530"/>
    </row>
    <row r="1622" spans="34:79" x14ac:dyDescent="0.3">
      <c r="AH1622" s="512" t="str">
        <f t="shared" si="76"/>
        <v/>
      </c>
      <c r="AI1622" s="15" t="str">
        <f t="shared" si="75"/>
        <v/>
      </c>
      <c r="AJ1622" s="511" t="str">
        <f t="shared" si="77"/>
        <v/>
      </c>
      <c r="AK1622" s="514"/>
      <c r="AL1622" s="514"/>
      <c r="AM1622" s="514"/>
      <c r="AN1622" s="514"/>
      <c r="AO1622" s="514"/>
      <c r="AP1622" s="514"/>
      <c r="AQ1622" s="514"/>
      <c r="AR1622" s="514"/>
      <c r="AS1622" s="514"/>
      <c r="AT1622" s="514"/>
      <c r="AU1622" s="514"/>
      <c r="AV1622" s="514"/>
      <c r="AW1622" s="514"/>
      <c r="AX1622" s="514"/>
      <c r="AY1622" s="514"/>
      <c r="AZ1622" s="514"/>
      <c r="BA1622" s="514"/>
      <c r="BB1622" s="515"/>
      <c r="BC1622" s="515"/>
      <c r="BD1622" s="515"/>
      <c r="BE1622" s="530"/>
      <c r="BF1622" s="547"/>
      <c r="BG1622" s="530"/>
      <c r="BH1622" s="530"/>
      <c r="BI1622" s="530"/>
      <c r="BJ1622" s="560"/>
      <c r="BK1622" s="560"/>
      <c r="BL1622" s="530"/>
      <c r="BM1622" s="530"/>
      <c r="BN1622" s="530"/>
      <c r="BO1622" s="530"/>
      <c r="BP1622" s="530"/>
      <c r="BQ1622" s="530"/>
      <c r="BR1622" s="530"/>
      <c r="BS1622" s="530"/>
      <c r="BT1622" s="530"/>
      <c r="BU1622" s="530"/>
      <c r="BV1622" s="530"/>
      <c r="BW1622" s="530"/>
      <c r="BX1622" s="530"/>
      <c r="BY1622" s="555"/>
      <c r="BZ1622" s="552"/>
      <c r="CA1622" s="530"/>
    </row>
    <row r="1623" spans="34:79" x14ac:dyDescent="0.3">
      <c r="AH1623" s="512" t="str">
        <f t="shared" si="76"/>
        <v/>
      </c>
      <c r="AI1623" s="15" t="str">
        <f t="shared" si="75"/>
        <v/>
      </c>
      <c r="AJ1623" s="511" t="str">
        <f t="shared" si="77"/>
        <v/>
      </c>
      <c r="AK1623" s="514"/>
      <c r="AL1623" s="514"/>
      <c r="AM1623" s="514"/>
      <c r="AN1623" s="514"/>
      <c r="AO1623" s="514"/>
      <c r="AP1623" s="514"/>
      <c r="AQ1623" s="514"/>
      <c r="AR1623" s="514"/>
      <c r="AS1623" s="514"/>
      <c r="AT1623" s="514"/>
      <c r="AU1623" s="514"/>
      <c r="AV1623" s="514"/>
      <c r="AW1623" s="514"/>
      <c r="AX1623" s="514"/>
      <c r="AY1623" s="514"/>
      <c r="AZ1623" s="514"/>
      <c r="BA1623" s="514"/>
      <c r="BB1623" s="515"/>
      <c r="BC1623" s="515"/>
      <c r="BD1623" s="515"/>
      <c r="BE1623" s="530"/>
      <c r="BF1623" s="547"/>
      <c r="BG1623" s="530"/>
      <c r="BH1623" s="530"/>
      <c r="BI1623" s="530"/>
      <c r="BJ1623" s="560"/>
      <c r="BK1623" s="560"/>
      <c r="BL1623" s="530"/>
      <c r="BM1623" s="530"/>
      <c r="BN1623" s="530"/>
      <c r="BO1623" s="530"/>
      <c r="BP1623" s="530"/>
      <c r="BQ1623" s="530"/>
      <c r="BR1623" s="530"/>
      <c r="BS1623" s="530"/>
      <c r="BT1623" s="530"/>
      <c r="BU1623" s="530"/>
      <c r="BV1623" s="530"/>
      <c r="BW1623" s="530"/>
      <c r="BX1623" s="530"/>
      <c r="BY1623" s="555"/>
      <c r="BZ1623" s="552"/>
      <c r="CA1623" s="530"/>
    </row>
    <row r="1624" spans="34:79" x14ac:dyDescent="0.3">
      <c r="AH1624" s="512" t="str">
        <f t="shared" si="76"/>
        <v/>
      </c>
      <c r="AI1624" s="15" t="str">
        <f t="shared" si="75"/>
        <v/>
      </c>
      <c r="AJ1624" s="511" t="str">
        <f t="shared" si="77"/>
        <v/>
      </c>
      <c r="AK1624" s="514"/>
      <c r="AL1624" s="514"/>
      <c r="AM1624" s="514"/>
      <c r="AN1624" s="514"/>
      <c r="AO1624" s="514"/>
      <c r="AP1624" s="514"/>
      <c r="AQ1624" s="514"/>
      <c r="AR1624" s="514"/>
      <c r="AS1624" s="514"/>
      <c r="AT1624" s="514"/>
      <c r="AU1624" s="514"/>
      <c r="AV1624" s="514"/>
      <c r="AW1624" s="514"/>
      <c r="AX1624" s="514"/>
      <c r="AY1624" s="514"/>
      <c r="AZ1624" s="514"/>
      <c r="BA1624" s="514"/>
      <c r="BB1624" s="515"/>
      <c r="BC1624" s="515"/>
      <c r="BD1624" s="515"/>
      <c r="BE1624" s="530"/>
      <c r="BF1624" s="547"/>
      <c r="BG1624" s="530"/>
      <c r="BH1624" s="530"/>
      <c r="BI1624" s="530"/>
      <c r="BJ1624" s="560"/>
      <c r="BK1624" s="560"/>
      <c r="BL1624" s="530"/>
      <c r="BM1624" s="530"/>
      <c r="BN1624" s="530"/>
      <c r="BO1624" s="530"/>
      <c r="BP1624" s="530"/>
      <c r="BQ1624" s="530"/>
      <c r="BR1624" s="530"/>
      <c r="BS1624" s="530"/>
      <c r="BT1624" s="530"/>
      <c r="BU1624" s="530"/>
      <c r="BV1624" s="530"/>
      <c r="BW1624" s="530"/>
      <c r="BX1624" s="530"/>
      <c r="BY1624" s="555"/>
      <c r="BZ1624" s="552"/>
      <c r="CA1624" s="530"/>
    </row>
    <row r="1625" spans="34:79" x14ac:dyDescent="0.3">
      <c r="AH1625" s="512" t="str">
        <f t="shared" si="76"/>
        <v/>
      </c>
      <c r="AI1625" s="15" t="str">
        <f t="shared" si="75"/>
        <v/>
      </c>
      <c r="AJ1625" s="511" t="str">
        <f t="shared" si="77"/>
        <v/>
      </c>
      <c r="AK1625" s="514"/>
      <c r="AL1625" s="514"/>
      <c r="AM1625" s="514"/>
      <c r="AN1625" s="514"/>
      <c r="AO1625" s="514"/>
      <c r="AP1625" s="514"/>
      <c r="AQ1625" s="514"/>
      <c r="AR1625" s="514"/>
      <c r="AS1625" s="514"/>
      <c r="AT1625" s="514"/>
      <c r="AU1625" s="514"/>
      <c r="AV1625" s="514"/>
      <c r="AW1625" s="514"/>
      <c r="AX1625" s="514"/>
      <c r="AY1625" s="514"/>
      <c r="AZ1625" s="514"/>
      <c r="BA1625" s="514"/>
      <c r="BB1625" s="515"/>
      <c r="BC1625" s="515"/>
      <c r="BD1625" s="515"/>
      <c r="BE1625" s="530"/>
      <c r="BF1625" s="547"/>
      <c r="BG1625" s="530"/>
      <c r="BH1625" s="530"/>
      <c r="BI1625" s="530"/>
      <c r="BJ1625" s="560"/>
      <c r="BK1625" s="560"/>
      <c r="BL1625" s="530"/>
      <c r="BM1625" s="530"/>
      <c r="BN1625" s="530"/>
      <c r="BO1625" s="530"/>
      <c r="BP1625" s="530"/>
      <c r="BQ1625" s="530"/>
      <c r="BR1625" s="530"/>
      <c r="BS1625" s="530"/>
      <c r="BT1625" s="530"/>
      <c r="BU1625" s="530"/>
      <c r="BV1625" s="530"/>
      <c r="BW1625" s="530"/>
      <c r="BX1625" s="530"/>
      <c r="BY1625" s="555"/>
      <c r="BZ1625" s="552"/>
      <c r="CA1625" s="530"/>
    </row>
    <row r="1626" spans="34:79" x14ac:dyDescent="0.3">
      <c r="AH1626" s="512" t="str">
        <f t="shared" si="76"/>
        <v/>
      </c>
      <c r="AI1626" s="15" t="str">
        <f t="shared" si="75"/>
        <v/>
      </c>
      <c r="AJ1626" s="511" t="str">
        <f t="shared" si="77"/>
        <v/>
      </c>
      <c r="AK1626" s="514"/>
      <c r="AL1626" s="514"/>
      <c r="AM1626" s="514"/>
      <c r="AN1626" s="514"/>
      <c r="AO1626" s="514"/>
      <c r="AP1626" s="514"/>
      <c r="AQ1626" s="514"/>
      <c r="AR1626" s="514"/>
      <c r="AS1626" s="514"/>
      <c r="AT1626" s="514"/>
      <c r="AU1626" s="514"/>
      <c r="AV1626" s="514"/>
      <c r="AW1626" s="514"/>
      <c r="AX1626" s="514"/>
      <c r="AY1626" s="514"/>
      <c r="AZ1626" s="514"/>
      <c r="BA1626" s="514"/>
      <c r="BB1626" s="515"/>
      <c r="BC1626" s="515"/>
      <c r="BD1626" s="515"/>
      <c r="BE1626" s="530"/>
      <c r="BF1626" s="547"/>
      <c r="BG1626" s="530"/>
      <c r="BH1626" s="530"/>
      <c r="BI1626" s="530"/>
      <c r="BJ1626" s="560"/>
      <c r="BK1626" s="560"/>
      <c r="BL1626" s="530"/>
      <c r="BM1626" s="530"/>
      <c r="BN1626" s="530"/>
      <c r="BO1626" s="530"/>
      <c r="BP1626" s="530"/>
      <c r="BQ1626" s="530"/>
      <c r="BR1626" s="530"/>
      <c r="BS1626" s="530"/>
      <c r="BT1626" s="530"/>
      <c r="BU1626" s="530"/>
      <c r="BV1626" s="530"/>
      <c r="BW1626" s="530"/>
      <c r="BX1626" s="530"/>
      <c r="BY1626" s="555"/>
      <c r="BZ1626" s="552"/>
      <c r="CA1626" s="530"/>
    </row>
    <row r="1627" spans="34:79" x14ac:dyDescent="0.3">
      <c r="AH1627" s="512" t="str">
        <f t="shared" si="76"/>
        <v/>
      </c>
      <c r="AI1627" s="15" t="str">
        <f t="shared" si="75"/>
        <v/>
      </c>
      <c r="AJ1627" s="511" t="str">
        <f t="shared" si="77"/>
        <v/>
      </c>
      <c r="AK1627" s="514"/>
      <c r="AL1627" s="514"/>
      <c r="AM1627" s="514"/>
      <c r="AN1627" s="514"/>
      <c r="AO1627" s="514"/>
      <c r="AP1627" s="514"/>
      <c r="AQ1627" s="514"/>
      <c r="AR1627" s="514"/>
      <c r="AS1627" s="514"/>
      <c r="AT1627" s="514"/>
      <c r="AU1627" s="514"/>
      <c r="AV1627" s="514"/>
      <c r="AW1627" s="514"/>
      <c r="AX1627" s="514"/>
      <c r="AY1627" s="514"/>
      <c r="AZ1627" s="514"/>
      <c r="BA1627" s="514"/>
      <c r="BB1627" s="515"/>
      <c r="BC1627" s="515"/>
      <c r="BD1627" s="515"/>
      <c r="BE1627" s="530"/>
      <c r="BF1627" s="547"/>
      <c r="BG1627" s="530"/>
      <c r="BH1627" s="530"/>
      <c r="BI1627" s="530"/>
      <c r="BJ1627" s="560"/>
      <c r="BK1627" s="560"/>
      <c r="BL1627" s="530"/>
      <c r="BM1627" s="530"/>
      <c r="BN1627" s="530"/>
      <c r="BO1627" s="530"/>
      <c r="BP1627" s="530"/>
      <c r="BQ1627" s="530"/>
      <c r="BR1627" s="530"/>
      <c r="BS1627" s="530"/>
      <c r="BT1627" s="530"/>
      <c r="BU1627" s="530"/>
      <c r="BV1627" s="530"/>
      <c r="BW1627" s="530"/>
      <c r="BX1627" s="530"/>
      <c r="BY1627" s="555"/>
      <c r="BZ1627" s="552"/>
      <c r="CA1627" s="530"/>
    </row>
    <row r="1628" spans="34:79" x14ac:dyDescent="0.3">
      <c r="AH1628" s="512" t="str">
        <f t="shared" si="76"/>
        <v/>
      </c>
      <c r="AI1628" s="15" t="str">
        <f t="shared" si="75"/>
        <v/>
      </c>
      <c r="AJ1628" s="511" t="str">
        <f t="shared" si="77"/>
        <v/>
      </c>
      <c r="AK1628" s="514"/>
      <c r="AL1628" s="514"/>
      <c r="AM1628" s="514"/>
      <c r="AN1628" s="514"/>
      <c r="AO1628" s="514"/>
      <c r="AP1628" s="514"/>
      <c r="AQ1628" s="514"/>
      <c r="AR1628" s="514"/>
      <c r="AS1628" s="514"/>
      <c r="AT1628" s="514"/>
      <c r="AU1628" s="514"/>
      <c r="AV1628" s="514"/>
      <c r="AW1628" s="514"/>
      <c r="AX1628" s="514"/>
      <c r="AY1628" s="514"/>
      <c r="AZ1628" s="514"/>
      <c r="BA1628" s="514"/>
      <c r="BB1628" s="515"/>
      <c r="BC1628" s="515"/>
      <c r="BD1628" s="515"/>
      <c r="BE1628" s="530"/>
      <c r="BF1628" s="547"/>
      <c r="BG1628" s="530"/>
      <c r="BH1628" s="530"/>
      <c r="BI1628" s="530"/>
      <c r="BJ1628" s="560"/>
      <c r="BK1628" s="560"/>
      <c r="BL1628" s="530"/>
      <c r="BM1628" s="530"/>
      <c r="BN1628" s="530"/>
      <c r="BO1628" s="530"/>
      <c r="BP1628" s="530"/>
      <c r="BQ1628" s="530"/>
      <c r="BR1628" s="530"/>
      <c r="BS1628" s="530"/>
      <c r="BT1628" s="530"/>
      <c r="BU1628" s="530"/>
      <c r="BV1628" s="530"/>
      <c r="BW1628" s="530"/>
      <c r="BX1628" s="530"/>
      <c r="BY1628" s="555"/>
      <c r="BZ1628" s="552"/>
      <c r="CA1628" s="530"/>
    </row>
    <row r="1629" spans="34:79" x14ac:dyDescent="0.3">
      <c r="AH1629" s="512" t="str">
        <f t="shared" si="76"/>
        <v/>
      </c>
      <c r="AI1629" s="15" t="str">
        <f t="shared" si="75"/>
        <v/>
      </c>
      <c r="AJ1629" s="511" t="str">
        <f t="shared" si="77"/>
        <v/>
      </c>
      <c r="AK1629" s="514"/>
      <c r="AL1629" s="514"/>
      <c r="AM1629" s="514"/>
      <c r="AN1629" s="514"/>
      <c r="AO1629" s="514"/>
      <c r="AP1629" s="514"/>
      <c r="AQ1629" s="514"/>
      <c r="AR1629" s="514"/>
      <c r="AS1629" s="514"/>
      <c r="AT1629" s="514"/>
      <c r="AU1629" s="514"/>
      <c r="AV1629" s="514"/>
      <c r="AW1629" s="514"/>
      <c r="AX1629" s="514"/>
      <c r="AY1629" s="514"/>
      <c r="AZ1629" s="514"/>
      <c r="BA1629" s="514"/>
      <c r="BB1629" s="515"/>
      <c r="BC1629" s="515"/>
      <c r="BD1629" s="515"/>
      <c r="BE1629" s="530"/>
      <c r="BF1629" s="547"/>
      <c r="BG1629" s="530"/>
      <c r="BH1629" s="530"/>
      <c r="BI1629" s="530"/>
      <c r="BJ1629" s="560"/>
      <c r="BK1629" s="560"/>
      <c r="BL1629" s="530"/>
      <c r="BM1629" s="530"/>
      <c r="BN1629" s="530"/>
      <c r="BO1629" s="530"/>
      <c r="BP1629" s="530"/>
      <c r="BQ1629" s="530"/>
      <c r="BR1629" s="530"/>
      <c r="BS1629" s="530"/>
      <c r="BT1629" s="530"/>
      <c r="BU1629" s="530"/>
      <c r="BV1629" s="530"/>
      <c r="BW1629" s="530"/>
      <c r="BX1629" s="530"/>
      <c r="BY1629" s="555"/>
      <c r="BZ1629" s="552"/>
      <c r="CA1629" s="530"/>
    </row>
    <row r="1630" spans="34:79" x14ac:dyDescent="0.3">
      <c r="AH1630" s="512" t="str">
        <f t="shared" si="76"/>
        <v/>
      </c>
      <c r="AI1630" s="15" t="str">
        <f t="shared" si="75"/>
        <v/>
      </c>
      <c r="AJ1630" s="511" t="str">
        <f t="shared" si="77"/>
        <v/>
      </c>
      <c r="AK1630" s="514"/>
      <c r="AL1630" s="514"/>
      <c r="AM1630" s="514"/>
      <c r="AN1630" s="514"/>
      <c r="AO1630" s="514"/>
      <c r="AP1630" s="514"/>
      <c r="AQ1630" s="514"/>
      <c r="AR1630" s="514"/>
      <c r="AS1630" s="514"/>
      <c r="AT1630" s="514"/>
      <c r="AU1630" s="514"/>
      <c r="AV1630" s="514"/>
      <c r="AW1630" s="514"/>
      <c r="AX1630" s="514"/>
      <c r="AY1630" s="514"/>
      <c r="AZ1630" s="514"/>
      <c r="BA1630" s="514"/>
      <c r="BB1630" s="515"/>
      <c r="BC1630" s="515"/>
      <c r="BD1630" s="515"/>
      <c r="BE1630" s="530"/>
      <c r="BF1630" s="547"/>
      <c r="BG1630" s="530"/>
      <c r="BH1630" s="530"/>
      <c r="BI1630" s="530"/>
      <c r="BJ1630" s="560"/>
      <c r="BK1630" s="560"/>
      <c r="BL1630" s="530"/>
      <c r="BM1630" s="530"/>
      <c r="BN1630" s="530"/>
      <c r="BO1630" s="530"/>
      <c r="BP1630" s="530"/>
      <c r="BQ1630" s="530"/>
      <c r="BR1630" s="530"/>
      <c r="BS1630" s="530"/>
      <c r="BT1630" s="530"/>
      <c r="BU1630" s="530"/>
      <c r="BV1630" s="530"/>
      <c r="BW1630" s="530"/>
      <c r="BX1630" s="530"/>
      <c r="BY1630" s="555"/>
      <c r="BZ1630" s="552"/>
      <c r="CA1630" s="530"/>
    </row>
    <row r="1631" spans="34:79" x14ac:dyDescent="0.3">
      <c r="AH1631" s="512" t="str">
        <f t="shared" si="76"/>
        <v/>
      </c>
      <c r="AI1631" s="15" t="str">
        <f t="shared" si="75"/>
        <v/>
      </c>
      <c r="AJ1631" s="511" t="str">
        <f t="shared" si="77"/>
        <v/>
      </c>
      <c r="AK1631" s="514"/>
      <c r="AL1631" s="514"/>
      <c r="AM1631" s="514"/>
      <c r="AN1631" s="514"/>
      <c r="AO1631" s="514"/>
      <c r="AP1631" s="514"/>
      <c r="AQ1631" s="514"/>
      <c r="AR1631" s="514"/>
      <c r="AS1631" s="514"/>
      <c r="AT1631" s="514"/>
      <c r="AU1631" s="514"/>
      <c r="AV1631" s="514"/>
      <c r="AW1631" s="514"/>
      <c r="AX1631" s="514"/>
      <c r="AY1631" s="514"/>
      <c r="AZ1631" s="514"/>
      <c r="BA1631" s="514"/>
      <c r="BB1631" s="515"/>
      <c r="BC1631" s="515"/>
      <c r="BD1631" s="515"/>
      <c r="BE1631" s="530"/>
      <c r="BF1631" s="547"/>
      <c r="BG1631" s="530"/>
      <c r="BH1631" s="530"/>
      <c r="BI1631" s="530"/>
      <c r="BJ1631" s="560"/>
      <c r="BK1631" s="560"/>
      <c r="BL1631" s="530"/>
      <c r="BM1631" s="530"/>
      <c r="BN1631" s="530"/>
      <c r="BO1631" s="530"/>
      <c r="BP1631" s="530"/>
      <c r="BQ1631" s="530"/>
      <c r="BR1631" s="530"/>
      <c r="BS1631" s="530"/>
      <c r="BT1631" s="530"/>
      <c r="BU1631" s="530"/>
      <c r="BV1631" s="530"/>
      <c r="BW1631" s="530"/>
      <c r="BX1631" s="530"/>
      <c r="BY1631" s="555"/>
      <c r="BZ1631" s="552"/>
      <c r="CA1631" s="530"/>
    </row>
    <row r="1632" spans="34:79" x14ac:dyDescent="0.3">
      <c r="AH1632" s="512" t="str">
        <f t="shared" si="76"/>
        <v/>
      </c>
      <c r="AI1632" s="15" t="str">
        <f t="shared" si="75"/>
        <v/>
      </c>
      <c r="AJ1632" s="511" t="str">
        <f t="shared" si="77"/>
        <v/>
      </c>
      <c r="AK1632" s="514"/>
      <c r="AL1632" s="514"/>
      <c r="AM1632" s="514"/>
      <c r="AN1632" s="514"/>
      <c r="AO1632" s="514"/>
      <c r="AP1632" s="514"/>
      <c r="AQ1632" s="514"/>
      <c r="AR1632" s="514"/>
      <c r="AS1632" s="514"/>
      <c r="AT1632" s="514"/>
      <c r="AU1632" s="514"/>
      <c r="AV1632" s="514"/>
      <c r="AW1632" s="514"/>
      <c r="AX1632" s="514"/>
      <c r="AY1632" s="514"/>
      <c r="AZ1632" s="514"/>
      <c r="BA1632" s="514"/>
      <c r="BB1632" s="515"/>
      <c r="BC1632" s="515"/>
      <c r="BD1632" s="515"/>
      <c r="BE1632" s="530"/>
      <c r="BF1632" s="547"/>
      <c r="BG1632" s="530"/>
      <c r="BH1632" s="530"/>
      <c r="BI1632" s="530"/>
      <c r="BJ1632" s="560"/>
      <c r="BK1632" s="560"/>
      <c r="BL1632" s="530"/>
      <c r="BM1632" s="530"/>
      <c r="BN1632" s="530"/>
      <c r="BO1632" s="530"/>
      <c r="BP1632" s="530"/>
      <c r="BQ1632" s="530"/>
      <c r="BR1632" s="530"/>
      <c r="BS1632" s="530"/>
      <c r="BT1632" s="530"/>
      <c r="BU1632" s="530"/>
      <c r="BV1632" s="530"/>
      <c r="BW1632" s="530"/>
      <c r="BX1632" s="530"/>
      <c r="BY1632" s="555"/>
      <c r="BZ1632" s="552"/>
      <c r="CA1632" s="530"/>
    </row>
    <row r="1633" spans="34:79" x14ac:dyDescent="0.3">
      <c r="AH1633" s="512" t="str">
        <f t="shared" si="76"/>
        <v/>
      </c>
      <c r="AI1633" s="15" t="str">
        <f t="shared" si="75"/>
        <v/>
      </c>
      <c r="AJ1633" s="511" t="str">
        <f t="shared" si="77"/>
        <v/>
      </c>
      <c r="AK1633" s="514"/>
      <c r="AL1633" s="514"/>
      <c r="AM1633" s="514"/>
      <c r="AN1633" s="514"/>
      <c r="AO1633" s="514"/>
      <c r="AP1633" s="514"/>
      <c r="AQ1633" s="514"/>
      <c r="AR1633" s="514"/>
      <c r="AS1633" s="514"/>
      <c r="AT1633" s="514"/>
      <c r="AU1633" s="514"/>
      <c r="AV1633" s="514"/>
      <c r="AW1633" s="514"/>
      <c r="AX1633" s="514"/>
      <c r="AY1633" s="514"/>
      <c r="AZ1633" s="514"/>
      <c r="BA1633" s="514"/>
      <c r="BB1633" s="515"/>
      <c r="BC1633" s="515"/>
      <c r="BD1633" s="515"/>
      <c r="BE1633" s="530"/>
      <c r="BF1633" s="547"/>
      <c r="BG1633" s="530"/>
      <c r="BH1633" s="530"/>
      <c r="BI1633" s="530"/>
      <c r="BJ1633" s="560"/>
      <c r="BK1633" s="560"/>
      <c r="BL1633" s="530"/>
      <c r="BM1633" s="530"/>
      <c r="BN1633" s="530"/>
      <c r="BO1633" s="530"/>
      <c r="BP1633" s="530"/>
      <c r="BQ1633" s="530"/>
      <c r="BR1633" s="530"/>
      <c r="BS1633" s="530"/>
      <c r="BT1633" s="530"/>
      <c r="BU1633" s="530"/>
      <c r="BV1633" s="530"/>
      <c r="BW1633" s="530"/>
      <c r="BX1633" s="530"/>
      <c r="BY1633" s="555"/>
      <c r="BZ1633" s="552"/>
      <c r="CA1633" s="530"/>
    </row>
    <row r="1634" spans="34:79" x14ac:dyDescent="0.3">
      <c r="AH1634" s="512" t="str">
        <f t="shared" si="76"/>
        <v/>
      </c>
      <c r="AI1634" s="15" t="str">
        <f t="shared" si="75"/>
        <v/>
      </c>
      <c r="AJ1634" s="511" t="str">
        <f t="shared" si="77"/>
        <v/>
      </c>
      <c r="AK1634" s="514"/>
      <c r="AL1634" s="514"/>
      <c r="AM1634" s="514"/>
      <c r="AN1634" s="514"/>
      <c r="AO1634" s="514"/>
      <c r="AP1634" s="514"/>
      <c r="AQ1634" s="514"/>
      <c r="AR1634" s="514"/>
      <c r="AS1634" s="514"/>
      <c r="AT1634" s="514"/>
      <c r="AU1634" s="514"/>
      <c r="AV1634" s="514"/>
      <c r="AW1634" s="514"/>
      <c r="AX1634" s="514"/>
      <c r="AY1634" s="514"/>
      <c r="AZ1634" s="514"/>
      <c r="BA1634" s="514"/>
      <c r="BB1634" s="515"/>
      <c r="BC1634" s="515"/>
      <c r="BD1634" s="515"/>
      <c r="BE1634" s="530"/>
      <c r="BF1634" s="547"/>
      <c r="BG1634" s="530"/>
      <c r="BH1634" s="530"/>
      <c r="BI1634" s="530"/>
      <c r="BJ1634" s="560"/>
      <c r="BK1634" s="560"/>
      <c r="BL1634" s="530"/>
      <c r="BM1634" s="530"/>
      <c r="BN1634" s="530"/>
      <c r="BO1634" s="530"/>
      <c r="BP1634" s="530"/>
      <c r="BQ1634" s="530"/>
      <c r="BR1634" s="530"/>
      <c r="BS1634" s="530"/>
      <c r="BT1634" s="530"/>
      <c r="BU1634" s="530"/>
      <c r="BV1634" s="530"/>
      <c r="BW1634" s="530"/>
      <c r="BX1634" s="530"/>
      <c r="BY1634" s="555"/>
      <c r="BZ1634" s="552"/>
      <c r="CA1634" s="530"/>
    </row>
    <row r="1635" spans="34:79" x14ac:dyDescent="0.3">
      <c r="AH1635" s="512" t="str">
        <f t="shared" si="76"/>
        <v/>
      </c>
      <c r="AI1635" s="15" t="str">
        <f t="shared" si="75"/>
        <v/>
      </c>
      <c r="AJ1635" s="511" t="str">
        <f t="shared" si="77"/>
        <v/>
      </c>
      <c r="AK1635" s="514"/>
      <c r="AL1635" s="514"/>
      <c r="AM1635" s="514"/>
      <c r="AN1635" s="514"/>
      <c r="AO1635" s="514"/>
      <c r="AP1635" s="514"/>
      <c r="AQ1635" s="514"/>
      <c r="AR1635" s="514"/>
      <c r="AS1635" s="514"/>
      <c r="AT1635" s="514"/>
      <c r="AU1635" s="514"/>
      <c r="AV1635" s="514"/>
      <c r="AW1635" s="514"/>
      <c r="AX1635" s="514"/>
      <c r="AY1635" s="514"/>
      <c r="AZ1635" s="514"/>
      <c r="BA1635" s="514"/>
      <c r="BB1635" s="515"/>
      <c r="BC1635" s="515"/>
      <c r="BD1635" s="515"/>
      <c r="BE1635" s="530"/>
      <c r="BF1635" s="547"/>
      <c r="BG1635" s="530"/>
      <c r="BH1635" s="530"/>
      <c r="BI1635" s="530"/>
      <c r="BJ1635" s="560"/>
      <c r="BK1635" s="560"/>
      <c r="BL1635" s="530"/>
      <c r="BM1635" s="530"/>
      <c r="BN1635" s="530"/>
      <c r="BO1635" s="530"/>
      <c r="BP1635" s="530"/>
      <c r="BQ1635" s="530"/>
      <c r="BR1635" s="530"/>
      <c r="BS1635" s="530"/>
      <c r="BT1635" s="530"/>
      <c r="BU1635" s="530"/>
      <c r="BV1635" s="530"/>
      <c r="BW1635" s="530"/>
      <c r="BX1635" s="530"/>
      <c r="BY1635" s="555"/>
      <c r="BZ1635" s="552"/>
      <c r="CA1635" s="530"/>
    </row>
    <row r="1636" spans="34:79" x14ac:dyDescent="0.3">
      <c r="AH1636" s="512" t="str">
        <f t="shared" si="76"/>
        <v/>
      </c>
      <c r="AI1636" s="15" t="str">
        <f t="shared" si="75"/>
        <v/>
      </c>
      <c r="AJ1636" s="511" t="str">
        <f t="shared" si="77"/>
        <v/>
      </c>
      <c r="AK1636" s="514"/>
      <c r="AL1636" s="514"/>
      <c r="AM1636" s="514"/>
      <c r="AN1636" s="514"/>
      <c r="AO1636" s="514"/>
      <c r="AP1636" s="514"/>
      <c r="AQ1636" s="514"/>
      <c r="AR1636" s="514"/>
      <c r="AS1636" s="514"/>
      <c r="AT1636" s="514"/>
      <c r="AU1636" s="514"/>
      <c r="AV1636" s="514"/>
      <c r="AW1636" s="514"/>
      <c r="AX1636" s="514"/>
      <c r="AY1636" s="514"/>
      <c r="AZ1636" s="514"/>
      <c r="BA1636" s="514"/>
      <c r="BB1636" s="515"/>
      <c r="BC1636" s="515"/>
      <c r="BD1636" s="515"/>
      <c r="BE1636" s="530"/>
      <c r="BF1636" s="547"/>
      <c r="BG1636" s="530"/>
      <c r="BH1636" s="530"/>
      <c r="BI1636" s="530"/>
      <c r="BJ1636" s="560"/>
      <c r="BK1636" s="560"/>
      <c r="BL1636" s="530"/>
      <c r="BM1636" s="530"/>
      <c r="BN1636" s="530"/>
      <c r="BO1636" s="530"/>
      <c r="BP1636" s="530"/>
      <c r="BQ1636" s="530"/>
      <c r="BR1636" s="530"/>
      <c r="BS1636" s="530"/>
      <c r="BT1636" s="530"/>
      <c r="BU1636" s="530"/>
      <c r="BV1636" s="530"/>
      <c r="BW1636" s="530"/>
      <c r="BX1636" s="530"/>
      <c r="BY1636" s="555"/>
      <c r="BZ1636" s="552"/>
      <c r="CA1636" s="530"/>
    </row>
    <row r="1637" spans="34:79" x14ac:dyDescent="0.3">
      <c r="AH1637" s="512" t="str">
        <f t="shared" si="76"/>
        <v/>
      </c>
      <c r="AI1637" s="15" t="str">
        <f t="shared" si="75"/>
        <v/>
      </c>
      <c r="AJ1637" s="511" t="str">
        <f t="shared" si="77"/>
        <v/>
      </c>
      <c r="AK1637" s="514"/>
      <c r="AL1637" s="514"/>
      <c r="AM1637" s="514"/>
      <c r="AN1637" s="514"/>
      <c r="AO1637" s="514"/>
      <c r="AP1637" s="514"/>
      <c r="AQ1637" s="514"/>
      <c r="AR1637" s="514"/>
      <c r="AS1637" s="514"/>
      <c r="AT1637" s="514"/>
      <c r="AU1637" s="514"/>
      <c r="AV1637" s="514"/>
      <c r="AW1637" s="514"/>
      <c r="AX1637" s="514"/>
      <c r="AY1637" s="514"/>
      <c r="AZ1637" s="514"/>
      <c r="BA1637" s="514"/>
      <c r="BB1637" s="515"/>
      <c r="BC1637" s="515"/>
      <c r="BD1637" s="515"/>
      <c r="BE1637" s="530"/>
      <c r="BF1637" s="547"/>
      <c r="BG1637" s="530"/>
      <c r="BH1637" s="530"/>
      <c r="BI1637" s="530"/>
      <c r="BJ1637" s="560"/>
      <c r="BK1637" s="560"/>
      <c r="BL1637" s="530"/>
      <c r="BM1637" s="530"/>
      <c r="BN1637" s="530"/>
      <c r="BO1637" s="530"/>
      <c r="BP1637" s="530"/>
      <c r="BQ1637" s="530"/>
      <c r="BR1637" s="530"/>
      <c r="BS1637" s="530"/>
      <c r="BT1637" s="530"/>
      <c r="BU1637" s="530"/>
      <c r="BV1637" s="530"/>
      <c r="BW1637" s="530"/>
      <c r="BX1637" s="530"/>
      <c r="BY1637" s="555"/>
      <c r="BZ1637" s="552"/>
      <c r="CA1637" s="530"/>
    </row>
    <row r="1638" spans="34:79" x14ac:dyDescent="0.3">
      <c r="AH1638" s="512" t="str">
        <f t="shared" si="76"/>
        <v/>
      </c>
      <c r="AI1638" s="15" t="str">
        <f t="shared" si="75"/>
        <v/>
      </c>
      <c r="AJ1638" s="511" t="str">
        <f t="shared" si="77"/>
        <v/>
      </c>
      <c r="AK1638" s="514"/>
      <c r="AL1638" s="514"/>
      <c r="AM1638" s="514"/>
      <c r="AN1638" s="514"/>
      <c r="AO1638" s="514"/>
      <c r="AP1638" s="514"/>
      <c r="AQ1638" s="514"/>
      <c r="AR1638" s="514"/>
      <c r="AS1638" s="514"/>
      <c r="AT1638" s="514"/>
      <c r="AU1638" s="514"/>
      <c r="AV1638" s="514"/>
      <c r="AW1638" s="514"/>
      <c r="AX1638" s="514"/>
      <c r="AY1638" s="514"/>
      <c r="AZ1638" s="514"/>
      <c r="BA1638" s="514"/>
      <c r="BB1638" s="515"/>
      <c r="BC1638" s="515"/>
      <c r="BD1638" s="515"/>
      <c r="BE1638" s="530"/>
      <c r="BF1638" s="547"/>
      <c r="BG1638" s="530"/>
      <c r="BH1638" s="530"/>
      <c r="BI1638" s="530"/>
      <c r="BJ1638" s="560"/>
      <c r="BK1638" s="560"/>
      <c r="BL1638" s="530"/>
      <c r="BM1638" s="530"/>
      <c r="BN1638" s="530"/>
      <c r="BO1638" s="530"/>
      <c r="BP1638" s="530"/>
      <c r="BQ1638" s="530"/>
      <c r="BR1638" s="530"/>
      <c r="BS1638" s="530"/>
      <c r="BT1638" s="530"/>
      <c r="BU1638" s="530"/>
      <c r="BV1638" s="530"/>
      <c r="BW1638" s="530"/>
      <c r="BX1638" s="530"/>
      <c r="BY1638" s="555"/>
      <c r="BZ1638" s="552"/>
      <c r="CA1638" s="530"/>
    </row>
    <row r="1639" spans="34:79" x14ac:dyDescent="0.3">
      <c r="AH1639" s="512" t="str">
        <f t="shared" si="76"/>
        <v/>
      </c>
      <c r="AI1639" s="15" t="str">
        <f t="shared" si="75"/>
        <v/>
      </c>
      <c r="AJ1639" s="511" t="str">
        <f t="shared" si="77"/>
        <v/>
      </c>
      <c r="AK1639" s="514"/>
      <c r="AL1639" s="514"/>
      <c r="AM1639" s="514"/>
      <c r="AN1639" s="514"/>
      <c r="AO1639" s="514"/>
      <c r="AP1639" s="514"/>
      <c r="AQ1639" s="514"/>
      <c r="AR1639" s="514"/>
      <c r="AS1639" s="514"/>
      <c r="AT1639" s="514"/>
      <c r="AU1639" s="514"/>
      <c r="AV1639" s="514"/>
      <c r="AW1639" s="514"/>
      <c r="AX1639" s="514"/>
      <c r="AY1639" s="514"/>
      <c r="AZ1639" s="514"/>
      <c r="BA1639" s="514"/>
      <c r="BB1639" s="515"/>
      <c r="BC1639" s="515"/>
      <c r="BD1639" s="515"/>
      <c r="BE1639" s="530"/>
      <c r="BF1639" s="547"/>
      <c r="BG1639" s="530"/>
      <c r="BH1639" s="530"/>
      <c r="BI1639" s="530"/>
      <c r="BJ1639" s="560"/>
      <c r="BK1639" s="560"/>
      <c r="BL1639" s="530"/>
      <c r="BM1639" s="530"/>
      <c r="BN1639" s="530"/>
      <c r="BO1639" s="530"/>
      <c r="BP1639" s="530"/>
      <c r="BQ1639" s="530"/>
      <c r="BR1639" s="530"/>
      <c r="BS1639" s="530"/>
      <c r="BT1639" s="530"/>
      <c r="BU1639" s="530"/>
      <c r="BV1639" s="530"/>
      <c r="BW1639" s="530"/>
      <c r="BX1639" s="530"/>
      <c r="BY1639" s="555"/>
      <c r="BZ1639" s="552"/>
      <c r="CA1639" s="530"/>
    </row>
    <row r="1640" spans="34:79" x14ac:dyDescent="0.3">
      <c r="AH1640" s="512" t="str">
        <f t="shared" si="76"/>
        <v/>
      </c>
      <c r="AI1640" s="15" t="str">
        <f t="shared" si="75"/>
        <v/>
      </c>
      <c r="AJ1640" s="511" t="str">
        <f t="shared" si="77"/>
        <v/>
      </c>
      <c r="AK1640" s="514"/>
      <c r="AL1640" s="514"/>
      <c r="AM1640" s="514"/>
      <c r="AN1640" s="514"/>
      <c r="AO1640" s="514"/>
      <c r="AP1640" s="514"/>
      <c r="AQ1640" s="514"/>
      <c r="AR1640" s="514"/>
      <c r="AS1640" s="514"/>
      <c r="AT1640" s="514"/>
      <c r="AU1640" s="514"/>
      <c r="AV1640" s="514"/>
      <c r="AW1640" s="514"/>
      <c r="AX1640" s="514"/>
      <c r="AY1640" s="514"/>
      <c r="AZ1640" s="514"/>
      <c r="BA1640" s="514"/>
      <c r="BB1640" s="515"/>
      <c r="BC1640" s="515"/>
      <c r="BD1640" s="515"/>
      <c r="BE1640" s="530"/>
      <c r="BF1640" s="547"/>
      <c r="BG1640" s="530"/>
      <c r="BH1640" s="530"/>
      <c r="BI1640" s="530"/>
      <c r="BJ1640" s="560"/>
      <c r="BK1640" s="560"/>
      <c r="BL1640" s="530"/>
      <c r="BM1640" s="530"/>
      <c r="BN1640" s="530"/>
      <c r="BO1640" s="530"/>
      <c r="BP1640" s="530"/>
      <c r="BQ1640" s="530"/>
      <c r="BR1640" s="530"/>
      <c r="BS1640" s="530"/>
      <c r="BT1640" s="530"/>
      <c r="BU1640" s="530"/>
      <c r="BV1640" s="530"/>
      <c r="BW1640" s="530"/>
      <c r="BX1640" s="530"/>
      <c r="BY1640" s="555"/>
      <c r="BZ1640" s="552"/>
      <c r="CA1640" s="530"/>
    </row>
    <row r="1641" spans="34:79" x14ac:dyDescent="0.3">
      <c r="AH1641" s="512" t="str">
        <f t="shared" si="76"/>
        <v/>
      </c>
      <c r="AI1641" s="15" t="str">
        <f t="shared" si="75"/>
        <v/>
      </c>
      <c r="AJ1641" s="511" t="str">
        <f t="shared" si="77"/>
        <v/>
      </c>
      <c r="AK1641" s="514"/>
      <c r="AL1641" s="514"/>
      <c r="AM1641" s="514"/>
      <c r="AN1641" s="514"/>
      <c r="AO1641" s="514"/>
      <c r="AP1641" s="514"/>
      <c r="AQ1641" s="514"/>
      <c r="AR1641" s="514"/>
      <c r="AS1641" s="514"/>
      <c r="AT1641" s="514"/>
      <c r="AU1641" s="514"/>
      <c r="AV1641" s="514"/>
      <c r="AW1641" s="514"/>
      <c r="AX1641" s="514"/>
      <c r="AY1641" s="514"/>
      <c r="AZ1641" s="514"/>
      <c r="BA1641" s="514"/>
      <c r="BB1641" s="515"/>
      <c r="BC1641" s="515"/>
      <c r="BD1641" s="515"/>
      <c r="BE1641" s="530"/>
      <c r="BF1641" s="547"/>
      <c r="BG1641" s="530"/>
      <c r="BH1641" s="530"/>
      <c r="BI1641" s="530"/>
      <c r="BJ1641" s="560"/>
      <c r="BK1641" s="560"/>
      <c r="BL1641" s="530"/>
      <c r="BM1641" s="530"/>
      <c r="BN1641" s="530"/>
      <c r="BO1641" s="530"/>
      <c r="BP1641" s="530"/>
      <c r="BQ1641" s="530"/>
      <c r="BR1641" s="530"/>
      <c r="BS1641" s="530"/>
      <c r="BT1641" s="530"/>
      <c r="BU1641" s="530"/>
      <c r="BV1641" s="530"/>
      <c r="BW1641" s="530"/>
      <c r="BX1641" s="530"/>
      <c r="BY1641" s="555"/>
      <c r="BZ1641" s="552"/>
      <c r="CA1641" s="530"/>
    </row>
    <row r="1642" spans="34:79" x14ac:dyDescent="0.3">
      <c r="AH1642" s="512" t="str">
        <f t="shared" si="76"/>
        <v/>
      </c>
      <c r="AI1642" s="15" t="str">
        <f t="shared" si="75"/>
        <v/>
      </c>
      <c r="AJ1642" s="511" t="str">
        <f t="shared" si="77"/>
        <v/>
      </c>
      <c r="AK1642" s="514"/>
      <c r="AL1642" s="514"/>
      <c r="AM1642" s="514"/>
      <c r="AN1642" s="514"/>
      <c r="AO1642" s="514"/>
      <c r="AP1642" s="514"/>
      <c r="AQ1642" s="514"/>
      <c r="AR1642" s="514"/>
      <c r="AS1642" s="514"/>
      <c r="AT1642" s="514"/>
      <c r="AU1642" s="514"/>
      <c r="AV1642" s="514"/>
      <c r="AW1642" s="514"/>
      <c r="AX1642" s="514"/>
      <c r="AY1642" s="514"/>
      <c r="AZ1642" s="514"/>
      <c r="BA1642" s="514"/>
      <c r="BB1642" s="515"/>
      <c r="BC1642" s="515"/>
      <c r="BD1642" s="515"/>
      <c r="BE1642" s="530"/>
      <c r="BF1642" s="547"/>
      <c r="BG1642" s="530"/>
      <c r="BH1642" s="530"/>
      <c r="BI1642" s="530"/>
      <c r="BJ1642" s="560"/>
      <c r="BK1642" s="560"/>
      <c r="BL1642" s="530"/>
      <c r="BM1642" s="530"/>
      <c r="BN1642" s="530"/>
      <c r="BO1642" s="530"/>
      <c r="BP1642" s="530"/>
      <c r="BQ1642" s="530"/>
      <c r="BR1642" s="530"/>
      <c r="BS1642" s="530"/>
      <c r="BT1642" s="530"/>
      <c r="BU1642" s="530"/>
      <c r="BV1642" s="530"/>
      <c r="BW1642" s="530"/>
      <c r="BX1642" s="530"/>
      <c r="BY1642" s="555"/>
      <c r="BZ1642" s="552"/>
      <c r="CA1642" s="530"/>
    </row>
    <row r="1643" spans="34:79" x14ac:dyDescent="0.3">
      <c r="AH1643" s="512" t="str">
        <f t="shared" si="76"/>
        <v/>
      </c>
      <c r="AI1643" s="15" t="str">
        <f t="shared" si="75"/>
        <v/>
      </c>
      <c r="AJ1643" s="511" t="str">
        <f t="shared" si="77"/>
        <v/>
      </c>
      <c r="AK1643" s="514"/>
      <c r="AL1643" s="514"/>
      <c r="AM1643" s="514"/>
      <c r="AN1643" s="514"/>
      <c r="AO1643" s="514"/>
      <c r="AP1643" s="514"/>
      <c r="AQ1643" s="514"/>
      <c r="AR1643" s="514"/>
      <c r="AS1643" s="514"/>
      <c r="AT1643" s="514"/>
      <c r="AU1643" s="514"/>
      <c r="AV1643" s="514"/>
      <c r="AW1643" s="514"/>
      <c r="AX1643" s="514"/>
      <c r="AY1643" s="514"/>
      <c r="AZ1643" s="514"/>
      <c r="BA1643" s="514"/>
      <c r="BB1643" s="515"/>
      <c r="BC1643" s="515"/>
      <c r="BD1643" s="515"/>
      <c r="BE1643" s="530"/>
      <c r="BF1643" s="547"/>
      <c r="BG1643" s="530"/>
      <c r="BH1643" s="530"/>
      <c r="BI1643" s="530"/>
      <c r="BJ1643" s="560"/>
      <c r="BK1643" s="560"/>
      <c r="BL1643" s="530"/>
      <c r="BM1643" s="530"/>
      <c r="BN1643" s="530"/>
      <c r="BO1643" s="530"/>
      <c r="BP1643" s="530"/>
      <c r="BQ1643" s="530"/>
      <c r="BR1643" s="530"/>
      <c r="BS1643" s="530"/>
      <c r="BT1643" s="530"/>
      <c r="BU1643" s="530"/>
      <c r="BV1643" s="530"/>
      <c r="BW1643" s="530"/>
      <c r="BX1643" s="530"/>
      <c r="BY1643" s="555"/>
      <c r="BZ1643" s="552"/>
      <c r="CA1643" s="530"/>
    </row>
    <row r="1644" spans="34:79" x14ac:dyDescent="0.3">
      <c r="AH1644" s="512" t="str">
        <f t="shared" si="76"/>
        <v/>
      </c>
      <c r="AI1644" s="15" t="str">
        <f t="shared" si="75"/>
        <v/>
      </c>
      <c r="AJ1644" s="511" t="str">
        <f t="shared" si="77"/>
        <v/>
      </c>
      <c r="AK1644" s="514"/>
      <c r="AL1644" s="514"/>
      <c r="AM1644" s="514"/>
      <c r="AN1644" s="514"/>
      <c r="AO1644" s="514"/>
      <c r="AP1644" s="514"/>
      <c r="AQ1644" s="514"/>
      <c r="AR1644" s="514"/>
      <c r="AS1644" s="514"/>
      <c r="AT1644" s="514"/>
      <c r="AU1644" s="514"/>
      <c r="AV1644" s="514"/>
      <c r="AW1644" s="514"/>
      <c r="AX1644" s="514"/>
      <c r="AY1644" s="514"/>
      <c r="AZ1644" s="514"/>
      <c r="BA1644" s="514"/>
      <c r="BB1644" s="515"/>
      <c r="BC1644" s="515"/>
      <c r="BD1644" s="515"/>
      <c r="BE1644" s="530"/>
      <c r="BF1644" s="547"/>
      <c r="BG1644" s="530"/>
      <c r="BH1644" s="530"/>
      <c r="BI1644" s="530"/>
      <c r="BJ1644" s="560"/>
      <c r="BK1644" s="560"/>
      <c r="BL1644" s="530"/>
      <c r="BM1644" s="530"/>
      <c r="BN1644" s="530"/>
      <c r="BO1644" s="530"/>
      <c r="BP1644" s="530"/>
      <c r="BQ1644" s="530"/>
      <c r="BR1644" s="530"/>
      <c r="BS1644" s="530"/>
      <c r="BT1644" s="530"/>
      <c r="BU1644" s="530"/>
      <c r="BV1644" s="530"/>
      <c r="BW1644" s="530"/>
      <c r="BX1644" s="530"/>
      <c r="BY1644" s="555"/>
      <c r="BZ1644" s="552"/>
      <c r="CA1644" s="530"/>
    </row>
    <row r="1645" spans="34:79" x14ac:dyDescent="0.3">
      <c r="AH1645" s="512" t="str">
        <f t="shared" si="76"/>
        <v/>
      </c>
      <c r="AI1645" s="15" t="str">
        <f t="shared" si="75"/>
        <v/>
      </c>
      <c r="AJ1645" s="511" t="str">
        <f t="shared" si="77"/>
        <v/>
      </c>
      <c r="AK1645" s="514"/>
      <c r="AL1645" s="514"/>
      <c r="AM1645" s="514"/>
      <c r="AN1645" s="514"/>
      <c r="AO1645" s="514"/>
      <c r="AP1645" s="514"/>
      <c r="AQ1645" s="514"/>
      <c r="AR1645" s="514"/>
      <c r="AS1645" s="514"/>
      <c r="AT1645" s="514"/>
      <c r="AU1645" s="514"/>
      <c r="AV1645" s="514"/>
      <c r="AW1645" s="514"/>
      <c r="AX1645" s="514"/>
      <c r="AY1645" s="514"/>
      <c r="AZ1645" s="514"/>
      <c r="BA1645" s="514"/>
      <c r="BB1645" s="515"/>
      <c r="BC1645" s="515"/>
      <c r="BD1645" s="515"/>
      <c r="BE1645" s="530"/>
      <c r="BF1645" s="547"/>
      <c r="BG1645" s="530"/>
      <c r="BH1645" s="530"/>
      <c r="BI1645" s="530"/>
      <c r="BJ1645" s="560"/>
      <c r="BK1645" s="560"/>
      <c r="BL1645" s="530"/>
      <c r="BM1645" s="530"/>
      <c r="BN1645" s="530"/>
      <c r="BO1645" s="530"/>
      <c r="BP1645" s="530"/>
      <c r="BQ1645" s="530"/>
      <c r="BR1645" s="530"/>
      <c r="BS1645" s="530"/>
      <c r="BT1645" s="530"/>
      <c r="BU1645" s="530"/>
      <c r="BV1645" s="530"/>
      <c r="BW1645" s="530"/>
      <c r="BX1645" s="530"/>
      <c r="BY1645" s="555"/>
      <c r="BZ1645" s="552"/>
      <c r="CA1645" s="530"/>
    </row>
    <row r="1646" spans="34:79" x14ac:dyDescent="0.3">
      <c r="AH1646" s="512" t="str">
        <f t="shared" si="76"/>
        <v/>
      </c>
      <c r="AI1646" s="15" t="str">
        <f t="shared" si="75"/>
        <v/>
      </c>
      <c r="AJ1646" s="511" t="str">
        <f t="shared" si="77"/>
        <v/>
      </c>
      <c r="AK1646" s="514"/>
      <c r="AL1646" s="514"/>
      <c r="AM1646" s="514"/>
      <c r="AN1646" s="514"/>
      <c r="AO1646" s="514"/>
      <c r="AP1646" s="514"/>
      <c r="AQ1646" s="514"/>
      <c r="AR1646" s="514"/>
      <c r="AS1646" s="514"/>
      <c r="AT1646" s="514"/>
      <c r="AU1646" s="514"/>
      <c r="AV1646" s="514"/>
      <c r="AW1646" s="514"/>
      <c r="AX1646" s="514"/>
      <c r="AY1646" s="514"/>
      <c r="AZ1646" s="514"/>
      <c r="BA1646" s="514"/>
      <c r="BB1646" s="515"/>
      <c r="BC1646" s="515"/>
      <c r="BD1646" s="515"/>
      <c r="BE1646" s="530"/>
      <c r="BF1646" s="547"/>
      <c r="BG1646" s="530"/>
      <c r="BH1646" s="530"/>
      <c r="BI1646" s="530"/>
      <c r="BJ1646" s="560"/>
      <c r="BK1646" s="560"/>
      <c r="BL1646" s="530"/>
      <c r="BM1646" s="530"/>
      <c r="BN1646" s="530"/>
      <c r="BO1646" s="530"/>
      <c r="BP1646" s="530"/>
      <c r="BQ1646" s="530"/>
      <c r="BR1646" s="530"/>
      <c r="BS1646" s="530"/>
      <c r="BT1646" s="530"/>
      <c r="BU1646" s="530"/>
      <c r="BV1646" s="530"/>
      <c r="BW1646" s="530"/>
      <c r="BX1646" s="530"/>
      <c r="BY1646" s="555"/>
      <c r="BZ1646" s="552"/>
      <c r="CA1646" s="530"/>
    </row>
    <row r="1647" spans="34:79" x14ac:dyDescent="0.3">
      <c r="AH1647" s="512" t="str">
        <f t="shared" si="76"/>
        <v/>
      </c>
      <c r="AI1647" s="15" t="str">
        <f t="shared" si="75"/>
        <v/>
      </c>
      <c r="AJ1647" s="511" t="str">
        <f t="shared" si="77"/>
        <v/>
      </c>
      <c r="AK1647" s="514"/>
      <c r="AL1647" s="514"/>
      <c r="AM1647" s="514"/>
      <c r="AN1647" s="514"/>
      <c r="AO1647" s="514"/>
      <c r="AP1647" s="514"/>
      <c r="AQ1647" s="514"/>
      <c r="AR1647" s="514"/>
      <c r="AS1647" s="514"/>
      <c r="AT1647" s="514"/>
      <c r="AU1647" s="514"/>
      <c r="AV1647" s="514"/>
      <c r="AW1647" s="514"/>
      <c r="AX1647" s="514"/>
      <c r="AY1647" s="514"/>
      <c r="AZ1647" s="514"/>
      <c r="BA1647" s="514"/>
      <c r="BB1647" s="515"/>
      <c r="BC1647" s="515"/>
      <c r="BD1647" s="515"/>
      <c r="BE1647" s="530"/>
      <c r="BF1647" s="547"/>
      <c r="BG1647" s="530"/>
      <c r="BH1647" s="530"/>
      <c r="BI1647" s="530"/>
      <c r="BJ1647" s="560"/>
      <c r="BK1647" s="560"/>
      <c r="BL1647" s="530"/>
      <c r="BM1647" s="530"/>
      <c r="BN1647" s="530"/>
      <c r="BO1647" s="530"/>
      <c r="BP1647" s="530"/>
      <c r="BQ1647" s="530"/>
      <c r="BR1647" s="530"/>
      <c r="BS1647" s="530"/>
      <c r="BT1647" s="530"/>
      <c r="BU1647" s="530"/>
      <c r="BV1647" s="530"/>
      <c r="BW1647" s="530"/>
      <c r="BX1647" s="530"/>
      <c r="BY1647" s="555"/>
      <c r="BZ1647" s="552"/>
      <c r="CA1647" s="530"/>
    </row>
    <row r="1648" spans="34:79" x14ac:dyDescent="0.3">
      <c r="AH1648" s="512" t="str">
        <f t="shared" si="76"/>
        <v/>
      </c>
      <c r="AI1648" s="15" t="str">
        <f t="shared" si="75"/>
        <v/>
      </c>
      <c r="AJ1648" s="511" t="str">
        <f t="shared" si="77"/>
        <v/>
      </c>
      <c r="AK1648" s="514"/>
      <c r="AL1648" s="514"/>
      <c r="AM1648" s="514"/>
      <c r="AN1648" s="514"/>
      <c r="AO1648" s="514"/>
      <c r="AP1648" s="514"/>
      <c r="AQ1648" s="514"/>
      <c r="AR1648" s="514"/>
      <c r="AS1648" s="514"/>
      <c r="AT1648" s="514"/>
      <c r="AU1648" s="514"/>
      <c r="AV1648" s="514"/>
      <c r="AW1648" s="514"/>
      <c r="AX1648" s="514"/>
      <c r="AY1648" s="514"/>
      <c r="AZ1648" s="514"/>
      <c r="BA1648" s="514"/>
      <c r="BB1648" s="515"/>
      <c r="BC1648" s="515"/>
      <c r="BD1648" s="515"/>
      <c r="BE1648" s="530"/>
      <c r="BF1648" s="547"/>
      <c r="BG1648" s="530"/>
      <c r="BH1648" s="530"/>
      <c r="BI1648" s="530"/>
      <c r="BJ1648" s="560"/>
      <c r="BK1648" s="560"/>
      <c r="BL1648" s="530"/>
      <c r="BM1648" s="530"/>
      <c r="BN1648" s="530"/>
      <c r="BO1648" s="530"/>
      <c r="BP1648" s="530"/>
      <c r="BQ1648" s="530"/>
      <c r="BR1648" s="530"/>
      <c r="BS1648" s="530"/>
      <c r="BT1648" s="530"/>
      <c r="BU1648" s="530"/>
      <c r="BV1648" s="530"/>
      <c r="BW1648" s="530"/>
      <c r="BX1648" s="530"/>
      <c r="BY1648" s="555"/>
      <c r="BZ1648" s="552"/>
      <c r="CA1648" s="530"/>
    </row>
    <row r="1649" spans="34:79" x14ac:dyDescent="0.3">
      <c r="AH1649" s="512" t="str">
        <f t="shared" si="76"/>
        <v/>
      </c>
      <c r="AI1649" s="15" t="str">
        <f t="shared" si="75"/>
        <v/>
      </c>
      <c r="AJ1649" s="511" t="str">
        <f t="shared" si="77"/>
        <v/>
      </c>
      <c r="AK1649" s="514"/>
      <c r="AL1649" s="514"/>
      <c r="AM1649" s="514"/>
      <c r="AN1649" s="514"/>
      <c r="AO1649" s="514"/>
      <c r="AP1649" s="514"/>
      <c r="AQ1649" s="514"/>
      <c r="AR1649" s="514"/>
      <c r="AS1649" s="514"/>
      <c r="AT1649" s="514"/>
      <c r="AU1649" s="514"/>
      <c r="AV1649" s="514"/>
      <c r="AW1649" s="514"/>
      <c r="AX1649" s="514"/>
      <c r="AY1649" s="514"/>
      <c r="AZ1649" s="514"/>
      <c r="BA1649" s="514"/>
      <c r="BB1649" s="515"/>
      <c r="BC1649" s="515"/>
      <c r="BD1649" s="515"/>
      <c r="BE1649" s="530"/>
      <c r="BF1649" s="547"/>
      <c r="BG1649" s="530"/>
      <c r="BH1649" s="530"/>
      <c r="BI1649" s="530"/>
      <c r="BJ1649" s="560"/>
      <c r="BK1649" s="560"/>
      <c r="BL1649" s="530"/>
      <c r="BM1649" s="530"/>
      <c r="BN1649" s="530"/>
      <c r="BO1649" s="530"/>
      <c r="BP1649" s="530"/>
      <c r="BQ1649" s="530"/>
      <c r="BR1649" s="530"/>
      <c r="BS1649" s="530"/>
      <c r="BT1649" s="530"/>
      <c r="BU1649" s="530"/>
      <c r="BV1649" s="530"/>
      <c r="BW1649" s="530"/>
      <c r="BX1649" s="530"/>
      <c r="BY1649" s="555"/>
      <c r="BZ1649" s="552"/>
      <c r="CA1649" s="530"/>
    </row>
    <row r="1650" spans="34:79" x14ac:dyDescent="0.3">
      <c r="AH1650" s="512" t="str">
        <f t="shared" si="76"/>
        <v/>
      </c>
      <c r="AI1650" s="15" t="str">
        <f t="shared" si="75"/>
        <v/>
      </c>
      <c r="AJ1650" s="511" t="str">
        <f t="shared" si="77"/>
        <v/>
      </c>
      <c r="AK1650" s="514"/>
      <c r="AL1650" s="514"/>
      <c r="AM1650" s="514"/>
      <c r="AN1650" s="514"/>
      <c r="AO1650" s="514"/>
      <c r="AP1650" s="514"/>
      <c r="AQ1650" s="514"/>
      <c r="AR1650" s="514"/>
      <c r="AS1650" s="514"/>
      <c r="AT1650" s="514"/>
      <c r="AU1650" s="514"/>
      <c r="AV1650" s="514"/>
      <c r="AW1650" s="514"/>
      <c r="AX1650" s="514"/>
      <c r="AY1650" s="514"/>
      <c r="AZ1650" s="514"/>
      <c r="BA1650" s="514"/>
      <c r="BB1650" s="515"/>
      <c r="BC1650" s="515"/>
      <c r="BD1650" s="515"/>
      <c r="BE1650" s="530"/>
      <c r="BF1650" s="547"/>
      <c r="BG1650" s="530"/>
      <c r="BH1650" s="530"/>
      <c r="BI1650" s="530"/>
      <c r="BJ1650" s="560"/>
      <c r="BK1650" s="560"/>
      <c r="BL1650" s="530"/>
      <c r="BM1650" s="530"/>
      <c r="BN1650" s="530"/>
      <c r="BO1650" s="530"/>
      <c r="BP1650" s="530"/>
      <c r="BQ1650" s="530"/>
      <c r="BR1650" s="530"/>
      <c r="BS1650" s="530"/>
      <c r="BT1650" s="530"/>
      <c r="BU1650" s="530"/>
      <c r="BV1650" s="530"/>
      <c r="BW1650" s="530"/>
      <c r="BX1650" s="530"/>
      <c r="BY1650" s="555"/>
      <c r="BZ1650" s="552"/>
      <c r="CA1650" s="530"/>
    </row>
    <row r="1651" spans="34:79" x14ac:dyDescent="0.3">
      <c r="AH1651" s="512" t="str">
        <f t="shared" si="76"/>
        <v/>
      </c>
      <c r="AI1651" s="15" t="str">
        <f t="shared" si="75"/>
        <v/>
      </c>
      <c r="AJ1651" s="511" t="str">
        <f t="shared" si="77"/>
        <v/>
      </c>
      <c r="AK1651" s="514"/>
      <c r="AL1651" s="514"/>
      <c r="AM1651" s="514"/>
      <c r="AN1651" s="514"/>
      <c r="AO1651" s="514"/>
      <c r="AP1651" s="514"/>
      <c r="AQ1651" s="514"/>
      <c r="AR1651" s="514"/>
      <c r="AS1651" s="514"/>
      <c r="AT1651" s="514"/>
      <c r="AU1651" s="514"/>
      <c r="AV1651" s="514"/>
      <c r="AW1651" s="514"/>
      <c r="AX1651" s="514"/>
      <c r="AY1651" s="514"/>
      <c r="AZ1651" s="514"/>
      <c r="BA1651" s="514"/>
      <c r="BB1651" s="515"/>
      <c r="BC1651" s="515"/>
      <c r="BD1651" s="515"/>
      <c r="BE1651" s="530"/>
      <c r="BF1651" s="547"/>
      <c r="BG1651" s="530"/>
      <c r="BH1651" s="530"/>
      <c r="BI1651" s="530"/>
      <c r="BJ1651" s="560"/>
      <c r="BK1651" s="560"/>
      <c r="BL1651" s="530"/>
      <c r="BM1651" s="530"/>
      <c r="BN1651" s="530"/>
      <c r="BO1651" s="530"/>
      <c r="BP1651" s="530"/>
      <c r="BQ1651" s="530"/>
      <c r="BR1651" s="530"/>
      <c r="BS1651" s="530"/>
      <c r="BT1651" s="530"/>
      <c r="BU1651" s="530"/>
      <c r="BV1651" s="530"/>
      <c r="BW1651" s="530"/>
      <c r="BX1651" s="530"/>
      <c r="BY1651" s="555"/>
      <c r="BZ1651" s="552"/>
      <c r="CA1651" s="530"/>
    </row>
    <row r="1652" spans="34:79" x14ac:dyDescent="0.3">
      <c r="AH1652" s="512" t="str">
        <f t="shared" si="76"/>
        <v/>
      </c>
      <c r="AI1652" s="15" t="str">
        <f t="shared" si="75"/>
        <v/>
      </c>
      <c r="AJ1652" s="511" t="str">
        <f t="shared" si="77"/>
        <v/>
      </c>
      <c r="AK1652" s="514"/>
      <c r="AL1652" s="514"/>
      <c r="AM1652" s="514"/>
      <c r="AN1652" s="514"/>
      <c r="AO1652" s="514"/>
      <c r="AP1652" s="514"/>
      <c r="AQ1652" s="514"/>
      <c r="AR1652" s="514"/>
      <c r="AS1652" s="514"/>
      <c r="AT1652" s="514"/>
      <c r="AU1652" s="514"/>
      <c r="AV1652" s="514"/>
      <c r="AW1652" s="514"/>
      <c r="AX1652" s="514"/>
      <c r="AY1652" s="514"/>
      <c r="AZ1652" s="514"/>
      <c r="BA1652" s="514"/>
      <c r="BB1652" s="515"/>
      <c r="BC1652" s="515"/>
      <c r="BD1652" s="515"/>
      <c r="BE1652" s="530"/>
      <c r="BF1652" s="547"/>
      <c r="BG1652" s="530"/>
      <c r="BH1652" s="530"/>
      <c r="BI1652" s="530"/>
      <c r="BJ1652" s="560"/>
      <c r="BK1652" s="560"/>
      <c r="BL1652" s="530"/>
      <c r="BM1652" s="530"/>
      <c r="BN1652" s="530"/>
      <c r="BO1652" s="530"/>
      <c r="BP1652" s="530"/>
      <c r="BQ1652" s="530"/>
      <c r="BR1652" s="530"/>
      <c r="BS1652" s="530"/>
      <c r="BT1652" s="530"/>
      <c r="BU1652" s="530"/>
      <c r="BV1652" s="530"/>
      <c r="BW1652" s="530"/>
      <c r="BX1652" s="530"/>
      <c r="BY1652" s="555"/>
      <c r="BZ1652" s="552"/>
      <c r="CA1652" s="530"/>
    </row>
    <row r="1653" spans="34:79" x14ac:dyDescent="0.3">
      <c r="AH1653" s="512" t="str">
        <f t="shared" si="76"/>
        <v/>
      </c>
      <c r="AI1653" s="15" t="str">
        <f t="shared" si="75"/>
        <v/>
      </c>
      <c r="AJ1653" s="511" t="str">
        <f t="shared" si="77"/>
        <v/>
      </c>
      <c r="AK1653" s="514"/>
      <c r="AL1653" s="514"/>
      <c r="AM1653" s="514"/>
      <c r="AN1653" s="514"/>
      <c r="AO1653" s="514"/>
      <c r="AP1653" s="514"/>
      <c r="AQ1653" s="514"/>
      <c r="AR1653" s="514"/>
      <c r="AS1653" s="514"/>
      <c r="AT1653" s="514"/>
      <c r="AU1653" s="514"/>
      <c r="AV1653" s="514"/>
      <c r="AW1653" s="514"/>
      <c r="AX1653" s="514"/>
      <c r="AY1653" s="514"/>
      <c r="AZ1653" s="514"/>
      <c r="BA1653" s="514"/>
      <c r="BB1653" s="515"/>
      <c r="BC1653" s="515"/>
      <c r="BD1653" s="515"/>
      <c r="BE1653" s="530"/>
      <c r="BF1653" s="547"/>
      <c r="BG1653" s="530"/>
      <c r="BH1653" s="530"/>
      <c r="BI1653" s="530"/>
      <c r="BJ1653" s="560"/>
      <c r="BK1653" s="560"/>
      <c r="BL1653" s="530"/>
      <c r="BM1653" s="530"/>
      <c r="BN1653" s="530"/>
      <c r="BO1653" s="530"/>
      <c r="BP1653" s="530"/>
      <c r="BQ1653" s="530"/>
      <c r="BR1653" s="530"/>
      <c r="BS1653" s="530"/>
      <c r="BT1653" s="530"/>
      <c r="BU1653" s="530"/>
      <c r="BV1653" s="530"/>
      <c r="BW1653" s="530"/>
      <c r="BX1653" s="530"/>
      <c r="BY1653" s="555"/>
      <c r="BZ1653" s="552"/>
      <c r="CA1653" s="530"/>
    </row>
    <row r="1654" spans="34:79" x14ac:dyDescent="0.3">
      <c r="AH1654" s="512" t="str">
        <f t="shared" si="76"/>
        <v/>
      </c>
      <c r="AI1654" s="15" t="str">
        <f t="shared" si="75"/>
        <v/>
      </c>
      <c r="AJ1654" s="511" t="str">
        <f t="shared" si="77"/>
        <v/>
      </c>
      <c r="AK1654" s="514"/>
      <c r="AL1654" s="514"/>
      <c r="AM1654" s="514"/>
      <c r="AN1654" s="514"/>
      <c r="AO1654" s="514"/>
      <c r="AP1654" s="514"/>
      <c r="AQ1654" s="514"/>
      <c r="AR1654" s="514"/>
      <c r="AS1654" s="514"/>
      <c r="AT1654" s="514"/>
      <c r="AU1654" s="514"/>
      <c r="AV1654" s="514"/>
      <c r="AW1654" s="514"/>
      <c r="AX1654" s="514"/>
      <c r="AY1654" s="514"/>
      <c r="AZ1654" s="514"/>
      <c r="BA1654" s="514"/>
      <c r="BB1654" s="515"/>
      <c r="BC1654" s="515"/>
      <c r="BD1654" s="515"/>
      <c r="BE1654" s="530"/>
      <c r="BF1654" s="547"/>
      <c r="BG1654" s="530"/>
      <c r="BH1654" s="530"/>
      <c r="BI1654" s="530"/>
      <c r="BJ1654" s="560"/>
      <c r="BK1654" s="560"/>
      <c r="BL1654" s="530"/>
      <c r="BM1654" s="530"/>
      <c r="BN1654" s="530"/>
      <c r="BO1654" s="530"/>
      <c r="BP1654" s="530"/>
      <c r="BQ1654" s="530"/>
      <c r="BR1654" s="530"/>
      <c r="BS1654" s="530"/>
      <c r="BT1654" s="530"/>
      <c r="BU1654" s="530"/>
      <c r="BV1654" s="530"/>
      <c r="BW1654" s="530"/>
      <c r="BX1654" s="530"/>
      <c r="BY1654" s="555"/>
      <c r="BZ1654" s="552"/>
      <c r="CA1654" s="530"/>
    </row>
    <row r="1655" spans="34:79" x14ac:dyDescent="0.3">
      <c r="AH1655" s="512" t="str">
        <f t="shared" si="76"/>
        <v/>
      </c>
      <c r="AI1655" s="15" t="str">
        <f t="shared" si="75"/>
        <v/>
      </c>
      <c r="AJ1655" s="511" t="str">
        <f t="shared" si="77"/>
        <v/>
      </c>
      <c r="AK1655" s="514"/>
      <c r="AL1655" s="514"/>
      <c r="AM1655" s="514"/>
      <c r="AN1655" s="514"/>
      <c r="AO1655" s="514"/>
      <c r="AP1655" s="514"/>
      <c r="AQ1655" s="514"/>
      <c r="AR1655" s="514"/>
      <c r="AS1655" s="514"/>
      <c r="AT1655" s="514"/>
      <c r="AU1655" s="514"/>
      <c r="AV1655" s="514"/>
      <c r="AW1655" s="514"/>
      <c r="AX1655" s="514"/>
      <c r="AY1655" s="514"/>
      <c r="AZ1655" s="514"/>
      <c r="BA1655" s="514"/>
      <c r="BB1655" s="515"/>
      <c r="BC1655" s="515"/>
      <c r="BD1655" s="515"/>
      <c r="BE1655" s="530"/>
      <c r="BF1655" s="547"/>
      <c r="BG1655" s="530"/>
      <c r="BH1655" s="530"/>
      <c r="BI1655" s="530"/>
      <c r="BJ1655" s="560"/>
      <c r="BK1655" s="560"/>
      <c r="BL1655" s="530"/>
      <c r="BM1655" s="530"/>
      <c r="BN1655" s="530"/>
      <c r="BO1655" s="530"/>
      <c r="BP1655" s="530"/>
      <c r="BQ1655" s="530"/>
      <c r="BR1655" s="530"/>
      <c r="BS1655" s="530"/>
      <c r="BT1655" s="530"/>
      <c r="BU1655" s="530"/>
      <c r="BV1655" s="530"/>
      <c r="BW1655" s="530"/>
      <c r="BX1655" s="530"/>
      <c r="BY1655" s="555"/>
      <c r="BZ1655" s="552"/>
      <c r="CA1655" s="530"/>
    </row>
    <row r="1656" spans="34:79" x14ac:dyDescent="0.3">
      <c r="AH1656" s="512" t="str">
        <f t="shared" si="76"/>
        <v/>
      </c>
      <c r="AI1656" s="15" t="str">
        <f t="shared" si="75"/>
        <v/>
      </c>
      <c r="AJ1656" s="511" t="str">
        <f t="shared" si="77"/>
        <v/>
      </c>
      <c r="AK1656" s="514"/>
      <c r="AL1656" s="514"/>
      <c r="AM1656" s="514"/>
      <c r="AN1656" s="514"/>
      <c r="AO1656" s="514"/>
      <c r="AP1656" s="514"/>
      <c r="AQ1656" s="514"/>
      <c r="AR1656" s="514"/>
      <c r="AS1656" s="514"/>
      <c r="AT1656" s="514"/>
      <c r="AU1656" s="514"/>
      <c r="AV1656" s="514"/>
      <c r="AW1656" s="514"/>
      <c r="AX1656" s="514"/>
      <c r="AY1656" s="514"/>
      <c r="AZ1656" s="514"/>
      <c r="BA1656" s="514"/>
      <c r="BB1656" s="515"/>
      <c r="BC1656" s="515"/>
      <c r="BD1656" s="515"/>
      <c r="BE1656" s="530"/>
      <c r="BF1656" s="547"/>
      <c r="BG1656" s="530"/>
      <c r="BH1656" s="530"/>
      <c r="BI1656" s="530"/>
      <c r="BJ1656" s="560"/>
      <c r="BK1656" s="560"/>
      <c r="BL1656" s="530"/>
      <c r="BM1656" s="530"/>
      <c r="BN1656" s="530"/>
      <c r="BO1656" s="530"/>
      <c r="BP1656" s="530"/>
      <c r="BQ1656" s="530"/>
      <c r="BR1656" s="530"/>
      <c r="BS1656" s="530"/>
      <c r="BT1656" s="530"/>
      <c r="BU1656" s="530"/>
      <c r="BV1656" s="530"/>
      <c r="BW1656" s="530"/>
      <c r="BX1656" s="530"/>
      <c r="BY1656" s="555"/>
      <c r="BZ1656" s="552"/>
      <c r="CA1656" s="530"/>
    </row>
    <row r="1657" spans="34:79" x14ac:dyDescent="0.3">
      <c r="AH1657" s="512" t="str">
        <f t="shared" si="76"/>
        <v/>
      </c>
      <c r="AI1657" s="15" t="str">
        <f t="shared" si="75"/>
        <v/>
      </c>
      <c r="AJ1657" s="511" t="str">
        <f t="shared" si="77"/>
        <v/>
      </c>
      <c r="AK1657" s="514"/>
      <c r="AL1657" s="514"/>
      <c r="AM1657" s="514"/>
      <c r="AN1657" s="514"/>
      <c r="AO1657" s="514"/>
      <c r="AP1657" s="514"/>
      <c r="AQ1657" s="514"/>
      <c r="AR1657" s="514"/>
      <c r="AS1657" s="514"/>
      <c r="AT1657" s="514"/>
      <c r="AU1657" s="514"/>
      <c r="AV1657" s="514"/>
      <c r="AW1657" s="514"/>
      <c r="AX1657" s="514"/>
      <c r="AY1657" s="514"/>
      <c r="AZ1657" s="514"/>
      <c r="BA1657" s="514"/>
      <c r="BB1657" s="515"/>
      <c r="BC1657" s="515"/>
      <c r="BD1657" s="515"/>
      <c r="BE1657" s="530"/>
      <c r="BF1657" s="547"/>
      <c r="BG1657" s="530"/>
      <c r="BH1657" s="530"/>
      <c r="BI1657" s="530"/>
      <c r="BJ1657" s="560"/>
      <c r="BK1657" s="560"/>
      <c r="BL1657" s="530"/>
      <c r="BM1657" s="530"/>
      <c r="BN1657" s="530"/>
      <c r="BO1657" s="530"/>
      <c r="BP1657" s="530"/>
      <c r="BQ1657" s="530"/>
      <c r="BR1657" s="530"/>
      <c r="BS1657" s="530"/>
      <c r="BT1657" s="530"/>
      <c r="BU1657" s="530"/>
      <c r="BV1657" s="530"/>
      <c r="BW1657" s="530"/>
      <c r="BX1657" s="530"/>
      <c r="BY1657" s="555"/>
      <c r="BZ1657" s="552"/>
      <c r="CA1657" s="530"/>
    </row>
    <row r="1658" spans="34:79" x14ac:dyDescent="0.3">
      <c r="AH1658" s="512" t="str">
        <f t="shared" si="76"/>
        <v/>
      </c>
      <c r="AI1658" s="15" t="str">
        <f t="shared" si="75"/>
        <v/>
      </c>
      <c r="AJ1658" s="511" t="str">
        <f t="shared" si="77"/>
        <v/>
      </c>
      <c r="AK1658" s="514"/>
      <c r="AL1658" s="514"/>
      <c r="AM1658" s="514"/>
      <c r="AN1658" s="514"/>
      <c r="AO1658" s="514"/>
      <c r="AP1658" s="514"/>
      <c r="AQ1658" s="514"/>
      <c r="AR1658" s="514"/>
      <c r="AS1658" s="514"/>
      <c r="AT1658" s="514"/>
      <c r="AU1658" s="514"/>
      <c r="AV1658" s="514"/>
      <c r="AW1658" s="514"/>
      <c r="AX1658" s="514"/>
      <c r="AY1658" s="514"/>
      <c r="AZ1658" s="514"/>
      <c r="BA1658" s="514"/>
      <c r="BB1658" s="515"/>
      <c r="BC1658" s="515"/>
      <c r="BD1658" s="515"/>
      <c r="BE1658" s="530"/>
      <c r="BF1658" s="547"/>
      <c r="BG1658" s="530"/>
      <c r="BH1658" s="530"/>
      <c r="BI1658" s="530"/>
      <c r="BJ1658" s="560"/>
      <c r="BK1658" s="560"/>
      <c r="BL1658" s="530"/>
      <c r="BM1658" s="530"/>
      <c r="BN1658" s="530"/>
      <c r="BO1658" s="530"/>
      <c r="BP1658" s="530"/>
      <c r="BQ1658" s="530"/>
      <c r="BR1658" s="530"/>
      <c r="BS1658" s="530"/>
      <c r="BT1658" s="530"/>
      <c r="BU1658" s="530"/>
      <c r="BV1658" s="530"/>
      <c r="BW1658" s="530"/>
      <c r="BX1658" s="530"/>
      <c r="BY1658" s="555"/>
      <c r="BZ1658" s="552"/>
      <c r="CA1658" s="530"/>
    </row>
    <row r="1659" spans="34:79" x14ac:dyDescent="0.3">
      <c r="AH1659" s="512" t="str">
        <f t="shared" si="76"/>
        <v/>
      </c>
      <c r="AI1659" s="15" t="str">
        <f t="shared" si="75"/>
        <v/>
      </c>
      <c r="AJ1659" s="511" t="str">
        <f t="shared" si="77"/>
        <v/>
      </c>
      <c r="AK1659" s="514"/>
      <c r="AL1659" s="514"/>
      <c r="AM1659" s="514"/>
      <c r="AN1659" s="514"/>
      <c r="AO1659" s="514"/>
      <c r="AP1659" s="514"/>
      <c r="AQ1659" s="514"/>
      <c r="AR1659" s="514"/>
      <c r="AS1659" s="514"/>
      <c r="AT1659" s="514"/>
      <c r="AU1659" s="514"/>
      <c r="AV1659" s="514"/>
      <c r="AW1659" s="514"/>
      <c r="AX1659" s="514"/>
      <c r="AY1659" s="514"/>
      <c r="AZ1659" s="514"/>
      <c r="BA1659" s="514"/>
      <c r="BB1659" s="515"/>
      <c r="BC1659" s="515"/>
      <c r="BD1659" s="515"/>
      <c r="BE1659" s="530"/>
      <c r="BF1659" s="547"/>
      <c r="BG1659" s="530"/>
      <c r="BH1659" s="530"/>
      <c r="BI1659" s="530"/>
      <c r="BJ1659" s="560"/>
      <c r="BK1659" s="560"/>
      <c r="BL1659" s="530"/>
      <c r="BM1659" s="530"/>
      <c r="BN1659" s="530"/>
      <c r="BO1659" s="530"/>
      <c r="BP1659" s="530"/>
      <c r="BQ1659" s="530"/>
      <c r="BR1659" s="530"/>
      <c r="BS1659" s="530"/>
      <c r="BT1659" s="530"/>
      <c r="BU1659" s="530"/>
      <c r="BV1659" s="530"/>
      <c r="BW1659" s="530"/>
      <c r="BX1659" s="530"/>
      <c r="BY1659" s="555"/>
      <c r="BZ1659" s="552"/>
      <c r="CA1659" s="530"/>
    </row>
    <row r="1660" spans="34:79" x14ac:dyDescent="0.3">
      <c r="AH1660" s="512" t="str">
        <f t="shared" si="76"/>
        <v/>
      </c>
      <c r="AI1660" s="15" t="str">
        <f t="shared" si="75"/>
        <v/>
      </c>
      <c r="AJ1660" s="511" t="str">
        <f t="shared" si="77"/>
        <v/>
      </c>
      <c r="AK1660" s="514"/>
      <c r="AL1660" s="514"/>
      <c r="AM1660" s="514"/>
      <c r="AN1660" s="514"/>
      <c r="AO1660" s="514"/>
      <c r="AP1660" s="514"/>
      <c r="AQ1660" s="514"/>
      <c r="AR1660" s="514"/>
      <c r="AS1660" s="514"/>
      <c r="AT1660" s="514"/>
      <c r="AU1660" s="514"/>
      <c r="AV1660" s="514"/>
      <c r="AW1660" s="514"/>
      <c r="AX1660" s="514"/>
      <c r="AY1660" s="514"/>
      <c r="AZ1660" s="514"/>
      <c r="BA1660" s="514"/>
      <c r="BB1660" s="515"/>
      <c r="BC1660" s="515"/>
      <c r="BD1660" s="515"/>
      <c r="BE1660" s="530"/>
      <c r="BF1660" s="547"/>
      <c r="BG1660" s="530"/>
      <c r="BH1660" s="530"/>
      <c r="BI1660" s="530"/>
      <c r="BJ1660" s="560"/>
      <c r="BK1660" s="560"/>
      <c r="BL1660" s="530"/>
      <c r="BM1660" s="530"/>
      <c r="BN1660" s="530"/>
      <c r="BO1660" s="530"/>
      <c r="BP1660" s="530"/>
      <c r="BQ1660" s="530"/>
      <c r="BR1660" s="530"/>
      <c r="BS1660" s="530"/>
      <c r="BT1660" s="530"/>
      <c r="BU1660" s="530"/>
      <c r="BV1660" s="530"/>
      <c r="BW1660" s="530"/>
      <c r="BX1660" s="530"/>
      <c r="BY1660" s="555"/>
      <c r="BZ1660" s="552"/>
      <c r="CA1660" s="530"/>
    </row>
    <row r="1661" spans="34:79" x14ac:dyDescent="0.3">
      <c r="AH1661" s="512" t="str">
        <f t="shared" si="76"/>
        <v/>
      </c>
      <c r="AI1661" s="15" t="str">
        <f t="shared" si="75"/>
        <v/>
      </c>
      <c r="AJ1661" s="511" t="str">
        <f t="shared" si="77"/>
        <v/>
      </c>
      <c r="AK1661" s="514"/>
      <c r="AL1661" s="514"/>
      <c r="AM1661" s="514"/>
      <c r="AN1661" s="514"/>
      <c r="AO1661" s="514"/>
      <c r="AP1661" s="514"/>
      <c r="AQ1661" s="514"/>
      <c r="AR1661" s="514"/>
      <c r="AS1661" s="514"/>
      <c r="AT1661" s="514"/>
      <c r="AU1661" s="514"/>
      <c r="AV1661" s="514"/>
      <c r="AW1661" s="514"/>
      <c r="AX1661" s="514"/>
      <c r="AY1661" s="514"/>
      <c r="AZ1661" s="514"/>
      <c r="BA1661" s="514"/>
      <c r="BB1661" s="515"/>
      <c r="BC1661" s="515"/>
      <c r="BD1661" s="515"/>
      <c r="BE1661" s="530"/>
      <c r="BF1661" s="547"/>
      <c r="BG1661" s="530"/>
      <c r="BH1661" s="530"/>
      <c r="BI1661" s="530"/>
      <c r="BJ1661" s="560"/>
      <c r="BK1661" s="560"/>
      <c r="BL1661" s="530"/>
      <c r="BM1661" s="530"/>
      <c r="BN1661" s="530"/>
      <c r="BO1661" s="530"/>
      <c r="BP1661" s="530"/>
      <c r="BQ1661" s="530"/>
      <c r="BR1661" s="530"/>
      <c r="BS1661" s="530"/>
      <c r="BT1661" s="530"/>
      <c r="BU1661" s="530"/>
      <c r="BV1661" s="530"/>
      <c r="BW1661" s="530"/>
      <c r="BX1661" s="530"/>
      <c r="BY1661" s="555"/>
      <c r="BZ1661" s="552"/>
      <c r="CA1661" s="530"/>
    </row>
    <row r="1662" spans="34:79" x14ac:dyDescent="0.3">
      <c r="AH1662" s="512" t="str">
        <f t="shared" si="76"/>
        <v/>
      </c>
      <c r="AI1662" s="15" t="str">
        <f t="shared" si="75"/>
        <v/>
      </c>
      <c r="AJ1662" s="511" t="str">
        <f t="shared" si="77"/>
        <v/>
      </c>
      <c r="AK1662" s="514"/>
      <c r="AL1662" s="514"/>
      <c r="AM1662" s="514"/>
      <c r="AN1662" s="514"/>
      <c r="AO1662" s="514"/>
      <c r="AP1662" s="514"/>
      <c r="AQ1662" s="514"/>
      <c r="AR1662" s="514"/>
      <c r="AS1662" s="514"/>
      <c r="AT1662" s="514"/>
      <c r="AU1662" s="514"/>
      <c r="AV1662" s="514"/>
      <c r="AW1662" s="514"/>
      <c r="AX1662" s="514"/>
      <c r="AY1662" s="514"/>
      <c r="AZ1662" s="514"/>
      <c r="BA1662" s="514"/>
      <c r="BB1662" s="515"/>
      <c r="BC1662" s="515"/>
      <c r="BD1662" s="515"/>
      <c r="BE1662" s="530"/>
      <c r="BF1662" s="547"/>
      <c r="BG1662" s="530"/>
      <c r="BH1662" s="530"/>
      <c r="BI1662" s="530"/>
      <c r="BJ1662" s="560"/>
      <c r="BK1662" s="560"/>
      <c r="BL1662" s="530"/>
      <c r="BM1662" s="530"/>
      <c r="BN1662" s="530"/>
      <c r="BO1662" s="530"/>
      <c r="BP1662" s="530"/>
      <c r="BQ1662" s="530"/>
      <c r="BR1662" s="530"/>
      <c r="BS1662" s="530"/>
      <c r="BT1662" s="530"/>
      <c r="BU1662" s="530"/>
      <c r="BV1662" s="530"/>
      <c r="BW1662" s="530"/>
      <c r="BX1662" s="530"/>
      <c r="BY1662" s="555"/>
      <c r="BZ1662" s="552"/>
      <c r="CA1662" s="530"/>
    </row>
    <row r="1663" spans="34:79" x14ac:dyDescent="0.3">
      <c r="AH1663" s="512" t="str">
        <f t="shared" si="76"/>
        <v/>
      </c>
      <c r="AI1663" s="15" t="str">
        <f t="shared" si="75"/>
        <v/>
      </c>
      <c r="AJ1663" s="511" t="str">
        <f t="shared" si="77"/>
        <v/>
      </c>
      <c r="AK1663" s="514"/>
      <c r="AL1663" s="514"/>
      <c r="AM1663" s="514"/>
      <c r="AN1663" s="514"/>
      <c r="AO1663" s="514"/>
      <c r="AP1663" s="514"/>
      <c r="AQ1663" s="514"/>
      <c r="AR1663" s="514"/>
      <c r="AS1663" s="514"/>
      <c r="AT1663" s="514"/>
      <c r="AU1663" s="514"/>
      <c r="AV1663" s="514"/>
      <c r="AW1663" s="514"/>
      <c r="AX1663" s="514"/>
      <c r="AY1663" s="514"/>
      <c r="AZ1663" s="514"/>
      <c r="BA1663" s="514"/>
      <c r="BB1663" s="515"/>
      <c r="BC1663" s="515"/>
      <c r="BD1663" s="515"/>
      <c r="BE1663" s="530"/>
      <c r="BF1663" s="547"/>
      <c r="BG1663" s="530"/>
      <c r="BH1663" s="530"/>
      <c r="BI1663" s="530"/>
      <c r="BJ1663" s="560"/>
      <c r="BK1663" s="560"/>
      <c r="BL1663" s="530"/>
      <c r="BM1663" s="530"/>
      <c r="BN1663" s="530"/>
      <c r="BO1663" s="530"/>
      <c r="BP1663" s="530"/>
      <c r="BQ1663" s="530"/>
      <c r="BR1663" s="530"/>
      <c r="BS1663" s="530"/>
      <c r="BT1663" s="530"/>
      <c r="BU1663" s="530"/>
      <c r="BV1663" s="530"/>
      <c r="BW1663" s="530"/>
      <c r="BX1663" s="530"/>
      <c r="BY1663" s="555"/>
      <c r="BZ1663" s="552"/>
      <c r="CA1663" s="530"/>
    </row>
    <row r="1664" spans="34:79" x14ac:dyDescent="0.3">
      <c r="AH1664" s="512" t="str">
        <f t="shared" si="76"/>
        <v/>
      </c>
      <c r="AI1664" s="15" t="str">
        <f t="shared" si="75"/>
        <v/>
      </c>
      <c r="AJ1664" s="511" t="str">
        <f t="shared" si="77"/>
        <v/>
      </c>
      <c r="AK1664" s="514"/>
      <c r="AL1664" s="514"/>
      <c r="AM1664" s="514"/>
      <c r="AN1664" s="514"/>
      <c r="AO1664" s="514"/>
      <c r="AP1664" s="514"/>
      <c r="AQ1664" s="514"/>
      <c r="AR1664" s="514"/>
      <c r="AS1664" s="514"/>
      <c r="AT1664" s="514"/>
      <c r="AU1664" s="514"/>
      <c r="AV1664" s="514"/>
      <c r="AW1664" s="514"/>
      <c r="AX1664" s="514"/>
      <c r="AY1664" s="514"/>
      <c r="AZ1664" s="514"/>
      <c r="BA1664" s="514"/>
      <c r="BB1664" s="515"/>
      <c r="BC1664" s="515"/>
      <c r="BD1664" s="515"/>
      <c r="BE1664" s="530"/>
      <c r="BF1664" s="547"/>
      <c r="BG1664" s="530"/>
      <c r="BH1664" s="530"/>
      <c r="BI1664" s="530"/>
      <c r="BJ1664" s="560"/>
      <c r="BK1664" s="560"/>
      <c r="BL1664" s="530"/>
      <c r="BM1664" s="530"/>
      <c r="BN1664" s="530"/>
      <c r="BO1664" s="530"/>
      <c r="BP1664" s="530"/>
      <c r="BQ1664" s="530"/>
      <c r="BR1664" s="530"/>
      <c r="BS1664" s="530"/>
      <c r="BT1664" s="530"/>
      <c r="BU1664" s="530"/>
      <c r="BV1664" s="530"/>
      <c r="BW1664" s="530"/>
      <c r="BX1664" s="530"/>
      <c r="BY1664" s="555"/>
      <c r="BZ1664" s="552"/>
      <c r="CA1664" s="530"/>
    </row>
    <row r="1665" spans="34:79" x14ac:dyDescent="0.3">
      <c r="AH1665" s="512" t="str">
        <f t="shared" si="76"/>
        <v/>
      </c>
      <c r="AI1665" s="15" t="str">
        <f t="shared" si="75"/>
        <v/>
      </c>
      <c r="AJ1665" s="511" t="str">
        <f t="shared" si="77"/>
        <v/>
      </c>
      <c r="AK1665" s="514"/>
      <c r="AL1665" s="514"/>
      <c r="AM1665" s="514"/>
      <c r="AN1665" s="514"/>
      <c r="AO1665" s="514"/>
      <c r="AP1665" s="514"/>
      <c r="AQ1665" s="514"/>
      <c r="AR1665" s="514"/>
      <c r="AS1665" s="514"/>
      <c r="AT1665" s="514"/>
      <c r="AU1665" s="514"/>
      <c r="AV1665" s="514"/>
      <c r="AW1665" s="514"/>
      <c r="AX1665" s="514"/>
      <c r="AY1665" s="514"/>
      <c r="AZ1665" s="514"/>
      <c r="BA1665" s="514"/>
      <c r="BB1665" s="515"/>
      <c r="BC1665" s="515"/>
      <c r="BD1665" s="515"/>
      <c r="BE1665" s="530"/>
      <c r="BF1665" s="547"/>
      <c r="BG1665" s="530"/>
      <c r="BH1665" s="530"/>
      <c r="BI1665" s="530"/>
      <c r="BJ1665" s="560"/>
      <c r="BK1665" s="560"/>
      <c r="BL1665" s="530"/>
      <c r="BM1665" s="530"/>
      <c r="BN1665" s="530"/>
      <c r="BO1665" s="530"/>
      <c r="BP1665" s="530"/>
      <c r="BQ1665" s="530"/>
      <c r="BR1665" s="530"/>
      <c r="BS1665" s="530"/>
      <c r="BT1665" s="530"/>
      <c r="BU1665" s="530"/>
      <c r="BV1665" s="530"/>
      <c r="BW1665" s="530"/>
      <c r="BX1665" s="530"/>
      <c r="BY1665" s="555"/>
      <c r="BZ1665" s="552"/>
      <c r="CA1665" s="530"/>
    </row>
    <row r="1666" spans="34:79" x14ac:dyDescent="0.3">
      <c r="AH1666" s="512" t="str">
        <f t="shared" si="76"/>
        <v/>
      </c>
      <c r="AI1666" s="15" t="str">
        <f t="shared" si="75"/>
        <v/>
      </c>
      <c r="AJ1666" s="511" t="str">
        <f t="shared" si="77"/>
        <v/>
      </c>
      <c r="AK1666" s="514"/>
      <c r="AL1666" s="514"/>
      <c r="AM1666" s="514"/>
      <c r="AN1666" s="514"/>
      <c r="AO1666" s="514"/>
      <c r="AP1666" s="514"/>
      <c r="AQ1666" s="514"/>
      <c r="AR1666" s="514"/>
      <c r="AS1666" s="514"/>
      <c r="AT1666" s="514"/>
      <c r="AU1666" s="514"/>
      <c r="AV1666" s="514"/>
      <c r="AW1666" s="514"/>
      <c r="AX1666" s="514"/>
      <c r="AY1666" s="514"/>
      <c r="AZ1666" s="514"/>
      <c r="BA1666" s="514"/>
      <c r="BB1666" s="515"/>
      <c r="BC1666" s="515"/>
      <c r="BD1666" s="515"/>
      <c r="BE1666" s="530"/>
      <c r="BF1666" s="547"/>
      <c r="BG1666" s="530"/>
      <c r="BH1666" s="530"/>
      <c r="BI1666" s="530"/>
      <c r="BJ1666" s="560"/>
      <c r="BK1666" s="560"/>
      <c r="BL1666" s="530"/>
      <c r="BM1666" s="530"/>
      <c r="BN1666" s="530"/>
      <c r="BO1666" s="530"/>
      <c r="BP1666" s="530"/>
      <c r="BQ1666" s="530"/>
      <c r="BR1666" s="530"/>
      <c r="BS1666" s="530"/>
      <c r="BT1666" s="530"/>
      <c r="BU1666" s="530"/>
      <c r="BV1666" s="530"/>
      <c r="BW1666" s="530"/>
      <c r="BX1666" s="530"/>
      <c r="BY1666" s="555"/>
      <c r="BZ1666" s="552"/>
      <c r="CA1666" s="530"/>
    </row>
    <row r="1667" spans="34:79" x14ac:dyDescent="0.3">
      <c r="AH1667" s="512" t="str">
        <f t="shared" si="76"/>
        <v/>
      </c>
      <c r="AI1667" s="15" t="str">
        <f t="shared" si="75"/>
        <v/>
      </c>
      <c r="AJ1667" s="511" t="str">
        <f t="shared" si="77"/>
        <v/>
      </c>
      <c r="AK1667" s="514"/>
      <c r="AL1667" s="514"/>
      <c r="AM1667" s="514"/>
      <c r="AN1667" s="514"/>
      <c r="AO1667" s="514"/>
      <c r="AP1667" s="514"/>
      <c r="AQ1667" s="514"/>
      <c r="AR1667" s="514"/>
      <c r="AS1667" s="514"/>
      <c r="AT1667" s="514"/>
      <c r="AU1667" s="514"/>
      <c r="AV1667" s="514"/>
      <c r="AW1667" s="514"/>
      <c r="AX1667" s="514"/>
      <c r="AY1667" s="514"/>
      <c r="AZ1667" s="514"/>
      <c r="BA1667" s="514"/>
      <c r="BB1667" s="515"/>
      <c r="BC1667" s="515"/>
      <c r="BD1667" s="515"/>
      <c r="BE1667" s="530"/>
      <c r="BF1667" s="547"/>
      <c r="BG1667" s="530"/>
      <c r="BH1667" s="530"/>
      <c r="BI1667" s="530"/>
      <c r="BJ1667" s="560"/>
      <c r="BK1667" s="560"/>
      <c r="BL1667" s="530"/>
      <c r="BM1667" s="530"/>
      <c r="BN1667" s="530"/>
      <c r="BO1667" s="530"/>
      <c r="BP1667" s="530"/>
      <c r="BQ1667" s="530"/>
      <c r="BR1667" s="530"/>
      <c r="BS1667" s="530"/>
      <c r="BT1667" s="530"/>
      <c r="BU1667" s="530"/>
      <c r="BV1667" s="530"/>
      <c r="BW1667" s="530"/>
      <c r="BX1667" s="530"/>
      <c r="BY1667" s="555"/>
      <c r="BZ1667" s="552"/>
      <c r="CA1667" s="530"/>
    </row>
    <row r="1668" spans="34:79" x14ac:dyDescent="0.3">
      <c r="AH1668" s="512" t="str">
        <f t="shared" si="76"/>
        <v/>
      </c>
      <c r="AI1668" s="15" t="str">
        <f t="shared" ref="AI1668:AI1731" si="78">IF(AJ1668&lt;&gt;"",AS1668&amp;"-"&amp;AT1668,"")</f>
        <v/>
      </c>
      <c r="AJ1668" s="511" t="str">
        <f t="shared" si="77"/>
        <v/>
      </c>
      <c r="AK1668" s="514"/>
      <c r="AL1668" s="514"/>
      <c r="AM1668" s="514"/>
      <c r="AN1668" s="514"/>
      <c r="AO1668" s="514"/>
      <c r="AP1668" s="514"/>
      <c r="AQ1668" s="514"/>
      <c r="AR1668" s="514"/>
      <c r="AS1668" s="514"/>
      <c r="AT1668" s="514"/>
      <c r="AU1668" s="514"/>
      <c r="AV1668" s="514"/>
      <c r="AW1668" s="514"/>
      <c r="AX1668" s="514"/>
      <c r="AY1668" s="514"/>
      <c r="AZ1668" s="514"/>
      <c r="BA1668" s="514"/>
      <c r="BB1668" s="515"/>
      <c r="BC1668" s="515"/>
      <c r="BD1668" s="515"/>
      <c r="BE1668" s="530"/>
      <c r="BF1668" s="547"/>
      <c r="BG1668" s="530"/>
      <c r="BH1668" s="530"/>
      <c r="BI1668" s="530"/>
      <c r="BJ1668" s="560"/>
      <c r="BK1668" s="560"/>
      <c r="BL1668" s="530"/>
      <c r="BM1668" s="530"/>
      <c r="BN1668" s="530"/>
      <c r="BO1668" s="530"/>
      <c r="BP1668" s="530"/>
      <c r="BQ1668" s="530"/>
      <c r="BR1668" s="530"/>
      <c r="BS1668" s="530"/>
      <c r="BT1668" s="530"/>
      <c r="BU1668" s="530"/>
      <c r="BV1668" s="530"/>
      <c r="BW1668" s="530"/>
      <c r="BX1668" s="530"/>
      <c r="BY1668" s="555"/>
      <c r="BZ1668" s="552"/>
      <c r="CA1668" s="530"/>
    </row>
    <row r="1669" spans="34:79" x14ac:dyDescent="0.3">
      <c r="AH1669" s="512" t="str">
        <f t="shared" ref="AH1669:AH1732" si="79">IF(AJ1669&lt;&gt;"",IF(OR(AND(AN1669=AN1668,AQ1669=AQ1668),AND(AN1669=AN1670,AQ1669=AQ1670)),"OBS! förväxlingsrisk =&gt;",""),"")</f>
        <v/>
      </c>
      <c r="AI1669" s="15" t="str">
        <f t="shared" si="78"/>
        <v/>
      </c>
      <c r="AJ1669" s="511" t="str">
        <f t="shared" ref="AJ1669:AJ1732" si="80">IF(AK1669&lt;&gt;"",AJ1668+1,"")</f>
        <v/>
      </c>
      <c r="AK1669" s="514"/>
      <c r="AL1669" s="514"/>
      <c r="AM1669" s="514"/>
      <c r="AN1669" s="514"/>
      <c r="AO1669" s="514"/>
      <c r="AP1669" s="514"/>
      <c r="AQ1669" s="514"/>
      <c r="AR1669" s="514"/>
      <c r="AS1669" s="514"/>
      <c r="AT1669" s="514"/>
      <c r="AU1669" s="514"/>
      <c r="AV1669" s="514"/>
      <c r="AW1669" s="514"/>
      <c r="AX1669" s="514"/>
      <c r="AY1669" s="514"/>
      <c r="AZ1669" s="514"/>
      <c r="BA1669" s="514"/>
      <c r="BB1669" s="515"/>
      <c r="BC1669" s="515"/>
      <c r="BD1669" s="515"/>
      <c r="BE1669" s="530"/>
      <c r="BF1669" s="547"/>
      <c r="BG1669" s="530"/>
      <c r="BH1669" s="530"/>
      <c r="BI1669" s="530"/>
      <c r="BJ1669" s="560"/>
      <c r="BK1669" s="560"/>
      <c r="BL1669" s="530"/>
      <c r="BM1669" s="530"/>
      <c r="BN1669" s="530"/>
      <c r="BO1669" s="530"/>
      <c r="BP1669" s="530"/>
      <c r="BQ1669" s="530"/>
      <c r="BR1669" s="530"/>
      <c r="BS1669" s="530"/>
      <c r="BT1669" s="530"/>
      <c r="BU1669" s="530"/>
      <c r="BV1669" s="530"/>
      <c r="BW1669" s="530"/>
      <c r="BX1669" s="530"/>
      <c r="BY1669" s="555"/>
      <c r="BZ1669" s="552"/>
      <c r="CA1669" s="530"/>
    </row>
    <row r="1670" spans="34:79" x14ac:dyDescent="0.3">
      <c r="AH1670" s="512" t="str">
        <f t="shared" si="79"/>
        <v/>
      </c>
      <c r="AI1670" s="15" t="str">
        <f t="shared" si="78"/>
        <v/>
      </c>
      <c r="AJ1670" s="511" t="str">
        <f t="shared" si="80"/>
        <v/>
      </c>
      <c r="AK1670" s="514"/>
      <c r="AL1670" s="514"/>
      <c r="AM1670" s="514"/>
      <c r="AN1670" s="514"/>
      <c r="AO1670" s="514"/>
      <c r="AP1670" s="514"/>
      <c r="AQ1670" s="514"/>
      <c r="AR1670" s="514"/>
      <c r="AS1670" s="514"/>
      <c r="AT1670" s="514"/>
      <c r="AU1670" s="514"/>
      <c r="AV1670" s="514"/>
      <c r="AW1670" s="514"/>
      <c r="AX1670" s="514"/>
      <c r="AY1670" s="514"/>
      <c r="AZ1670" s="514"/>
      <c r="BA1670" s="514"/>
      <c r="BB1670" s="515"/>
      <c r="BC1670" s="515"/>
      <c r="BD1670" s="515"/>
      <c r="BE1670" s="530"/>
      <c r="BF1670" s="547"/>
      <c r="BG1670" s="530"/>
      <c r="BH1670" s="530"/>
      <c r="BI1670" s="530"/>
      <c r="BJ1670" s="560"/>
      <c r="BK1670" s="560"/>
      <c r="BL1670" s="530"/>
      <c r="BM1670" s="530"/>
      <c r="BN1670" s="530"/>
      <c r="BO1670" s="530"/>
      <c r="BP1670" s="530"/>
      <c r="BQ1670" s="530"/>
      <c r="BR1670" s="530"/>
      <c r="BS1670" s="530"/>
      <c r="BT1670" s="530"/>
      <c r="BU1670" s="530"/>
      <c r="BV1670" s="530"/>
      <c r="BW1670" s="530"/>
      <c r="BX1670" s="530"/>
      <c r="BY1670" s="555"/>
      <c r="BZ1670" s="552"/>
      <c r="CA1670" s="530"/>
    </row>
    <row r="1671" spans="34:79" x14ac:dyDescent="0.3">
      <c r="AH1671" s="512" t="str">
        <f t="shared" si="79"/>
        <v/>
      </c>
      <c r="AI1671" s="15" t="str">
        <f t="shared" si="78"/>
        <v/>
      </c>
      <c r="AJ1671" s="511" t="str">
        <f t="shared" si="80"/>
        <v/>
      </c>
      <c r="AK1671" s="514"/>
      <c r="AL1671" s="514"/>
      <c r="AM1671" s="514"/>
      <c r="AN1671" s="514"/>
      <c r="AO1671" s="514"/>
      <c r="AP1671" s="514"/>
      <c r="AQ1671" s="514"/>
      <c r="AR1671" s="514"/>
      <c r="AS1671" s="514"/>
      <c r="AT1671" s="514"/>
      <c r="AU1671" s="514"/>
      <c r="AV1671" s="514"/>
      <c r="AW1671" s="514"/>
      <c r="AX1671" s="514"/>
      <c r="AY1671" s="514"/>
      <c r="AZ1671" s="514"/>
      <c r="BA1671" s="514"/>
      <c r="BB1671" s="515"/>
      <c r="BC1671" s="515"/>
      <c r="BD1671" s="515"/>
      <c r="BE1671" s="530"/>
      <c r="BF1671" s="547"/>
      <c r="BG1671" s="530"/>
      <c r="BH1671" s="530"/>
      <c r="BI1671" s="530"/>
      <c r="BJ1671" s="560"/>
      <c r="BK1671" s="560"/>
      <c r="BL1671" s="530"/>
      <c r="BM1671" s="530"/>
      <c r="BN1671" s="530"/>
      <c r="BO1671" s="530"/>
      <c r="BP1671" s="530"/>
      <c r="BQ1671" s="530"/>
      <c r="BR1671" s="530"/>
      <c r="BS1671" s="530"/>
      <c r="BT1671" s="530"/>
      <c r="BU1671" s="530"/>
      <c r="BV1671" s="530"/>
      <c r="BW1671" s="530"/>
      <c r="BX1671" s="530"/>
      <c r="BY1671" s="555"/>
      <c r="BZ1671" s="552"/>
      <c r="CA1671" s="530"/>
    </row>
    <row r="1672" spans="34:79" x14ac:dyDescent="0.3">
      <c r="AH1672" s="512" t="str">
        <f t="shared" si="79"/>
        <v/>
      </c>
      <c r="AI1672" s="15" t="str">
        <f t="shared" si="78"/>
        <v/>
      </c>
      <c r="AJ1672" s="511" t="str">
        <f t="shared" si="80"/>
        <v/>
      </c>
      <c r="AK1672" s="514"/>
      <c r="AL1672" s="514"/>
      <c r="AM1672" s="514"/>
      <c r="AN1672" s="514"/>
      <c r="AO1672" s="514"/>
      <c r="AP1672" s="514"/>
      <c r="AQ1672" s="514"/>
      <c r="AR1672" s="514"/>
      <c r="AS1672" s="514"/>
      <c r="AT1672" s="514"/>
      <c r="AU1672" s="514"/>
      <c r="AV1672" s="514"/>
      <c r="AW1672" s="514"/>
      <c r="AX1672" s="514"/>
      <c r="AY1672" s="514"/>
      <c r="AZ1672" s="514"/>
      <c r="BA1672" s="514"/>
      <c r="BB1672" s="515"/>
      <c r="BC1672" s="515"/>
      <c r="BD1672" s="515"/>
      <c r="BE1672" s="530"/>
      <c r="BF1672" s="547"/>
      <c r="BG1672" s="530"/>
      <c r="BH1672" s="530"/>
      <c r="BI1672" s="530"/>
      <c r="BJ1672" s="560"/>
      <c r="BK1672" s="560"/>
      <c r="BL1672" s="530"/>
      <c r="BM1672" s="530"/>
      <c r="BN1672" s="530"/>
      <c r="BO1672" s="530"/>
      <c r="BP1672" s="530"/>
      <c r="BQ1672" s="530"/>
      <c r="BR1672" s="530"/>
      <c r="BS1672" s="530"/>
      <c r="BT1672" s="530"/>
      <c r="BU1672" s="530"/>
      <c r="BV1672" s="530"/>
      <c r="BW1672" s="530"/>
      <c r="BX1672" s="530"/>
      <c r="BY1672" s="555"/>
      <c r="BZ1672" s="552"/>
      <c r="CA1672" s="530"/>
    </row>
    <row r="1673" spans="34:79" x14ac:dyDescent="0.3">
      <c r="AH1673" s="512" t="str">
        <f t="shared" si="79"/>
        <v/>
      </c>
      <c r="AI1673" s="15" t="str">
        <f t="shared" si="78"/>
        <v/>
      </c>
      <c r="AJ1673" s="511" t="str">
        <f t="shared" si="80"/>
        <v/>
      </c>
      <c r="AK1673" s="514"/>
      <c r="AL1673" s="514"/>
      <c r="AM1673" s="514"/>
      <c r="AN1673" s="514"/>
      <c r="AO1673" s="514"/>
      <c r="AP1673" s="514"/>
      <c r="AQ1673" s="514"/>
      <c r="AR1673" s="514"/>
      <c r="AS1673" s="514"/>
      <c r="AT1673" s="514"/>
      <c r="AU1673" s="514"/>
      <c r="AV1673" s="514"/>
      <c r="AW1673" s="514"/>
      <c r="AX1673" s="514"/>
      <c r="AY1673" s="514"/>
      <c r="AZ1673" s="514"/>
      <c r="BA1673" s="514"/>
      <c r="BB1673" s="515"/>
      <c r="BC1673" s="515"/>
      <c r="BD1673" s="515"/>
      <c r="BE1673" s="530"/>
      <c r="BF1673" s="547"/>
      <c r="BG1673" s="530"/>
      <c r="BH1673" s="530"/>
      <c r="BI1673" s="530"/>
      <c r="BJ1673" s="560"/>
      <c r="BK1673" s="560"/>
      <c r="BL1673" s="530"/>
      <c r="BM1673" s="530"/>
      <c r="BN1673" s="530"/>
      <c r="BO1673" s="530"/>
      <c r="BP1673" s="530"/>
      <c r="BQ1673" s="530"/>
      <c r="BR1673" s="530"/>
      <c r="BS1673" s="530"/>
      <c r="BT1673" s="530"/>
      <c r="BU1673" s="530"/>
      <c r="BV1673" s="530"/>
      <c r="BW1673" s="530"/>
      <c r="BX1673" s="530"/>
      <c r="BY1673" s="555"/>
      <c r="BZ1673" s="552"/>
      <c r="CA1673" s="530"/>
    </row>
    <row r="1674" spans="34:79" x14ac:dyDescent="0.3">
      <c r="AH1674" s="512" t="str">
        <f t="shared" si="79"/>
        <v/>
      </c>
      <c r="AI1674" s="15" t="str">
        <f t="shared" si="78"/>
        <v/>
      </c>
      <c r="AJ1674" s="511" t="str">
        <f t="shared" si="80"/>
        <v/>
      </c>
      <c r="AK1674" s="514"/>
      <c r="AL1674" s="514"/>
      <c r="AM1674" s="514"/>
      <c r="AN1674" s="514"/>
      <c r="AO1674" s="514"/>
      <c r="AP1674" s="514"/>
      <c r="AQ1674" s="514"/>
      <c r="AR1674" s="514"/>
      <c r="AS1674" s="514"/>
      <c r="AT1674" s="514"/>
      <c r="AU1674" s="514"/>
      <c r="AV1674" s="514"/>
      <c r="AW1674" s="514"/>
      <c r="AX1674" s="514"/>
      <c r="AY1674" s="514"/>
      <c r="AZ1674" s="514"/>
      <c r="BA1674" s="514"/>
      <c r="BB1674" s="515"/>
      <c r="BC1674" s="515"/>
      <c r="BD1674" s="515"/>
      <c r="BE1674" s="530"/>
      <c r="BF1674" s="547"/>
      <c r="BG1674" s="530"/>
      <c r="BH1674" s="530"/>
      <c r="BI1674" s="530"/>
      <c r="BJ1674" s="560"/>
      <c r="BK1674" s="560"/>
      <c r="BL1674" s="530"/>
      <c r="BM1674" s="530"/>
      <c r="BN1674" s="530"/>
      <c r="BO1674" s="530"/>
      <c r="BP1674" s="530"/>
      <c r="BQ1674" s="530"/>
      <c r="BR1674" s="530"/>
      <c r="BS1674" s="530"/>
      <c r="BT1674" s="530"/>
      <c r="BU1674" s="530"/>
      <c r="BV1674" s="530"/>
      <c r="BW1674" s="530"/>
      <c r="BX1674" s="530"/>
      <c r="BY1674" s="555"/>
      <c r="BZ1674" s="552"/>
      <c r="CA1674" s="530"/>
    </row>
    <row r="1675" spans="34:79" x14ac:dyDescent="0.3">
      <c r="AH1675" s="512" t="str">
        <f t="shared" si="79"/>
        <v/>
      </c>
      <c r="AI1675" s="15" t="str">
        <f t="shared" si="78"/>
        <v/>
      </c>
      <c r="AJ1675" s="511" t="str">
        <f t="shared" si="80"/>
        <v/>
      </c>
      <c r="AK1675" s="514"/>
      <c r="AL1675" s="514"/>
      <c r="AM1675" s="514"/>
      <c r="AN1675" s="514"/>
      <c r="AO1675" s="514"/>
      <c r="AP1675" s="514"/>
      <c r="AQ1675" s="514"/>
      <c r="AR1675" s="514"/>
      <c r="AS1675" s="514"/>
      <c r="AT1675" s="514"/>
      <c r="AU1675" s="514"/>
      <c r="AV1675" s="514"/>
      <c r="AW1675" s="514"/>
      <c r="AX1675" s="514"/>
      <c r="AY1675" s="514"/>
      <c r="AZ1675" s="514"/>
      <c r="BA1675" s="514"/>
      <c r="BB1675" s="515"/>
      <c r="BC1675" s="515"/>
      <c r="BD1675" s="515"/>
      <c r="BE1675" s="530"/>
      <c r="BF1675" s="547"/>
      <c r="BG1675" s="530"/>
      <c r="BH1675" s="530"/>
      <c r="BI1675" s="530"/>
      <c r="BJ1675" s="560"/>
      <c r="BK1675" s="560"/>
      <c r="BL1675" s="530"/>
      <c r="BM1675" s="530"/>
      <c r="BN1675" s="530"/>
      <c r="BO1675" s="530"/>
      <c r="BP1675" s="530"/>
      <c r="BQ1675" s="530"/>
      <c r="BR1675" s="530"/>
      <c r="BS1675" s="530"/>
      <c r="BT1675" s="530"/>
      <c r="BU1675" s="530"/>
      <c r="BV1675" s="530"/>
      <c r="BW1675" s="530"/>
      <c r="BX1675" s="530"/>
      <c r="BY1675" s="555"/>
      <c r="BZ1675" s="552"/>
      <c r="CA1675" s="530"/>
    </row>
    <row r="1676" spans="34:79" x14ac:dyDescent="0.3">
      <c r="AH1676" s="512" t="str">
        <f t="shared" si="79"/>
        <v/>
      </c>
      <c r="AI1676" s="15" t="str">
        <f t="shared" si="78"/>
        <v/>
      </c>
      <c r="AJ1676" s="511" t="str">
        <f t="shared" si="80"/>
        <v/>
      </c>
      <c r="AK1676" s="514"/>
      <c r="AL1676" s="514"/>
      <c r="AM1676" s="514"/>
      <c r="AN1676" s="514"/>
      <c r="AO1676" s="514"/>
      <c r="AP1676" s="514"/>
      <c r="AQ1676" s="514"/>
      <c r="AR1676" s="514"/>
      <c r="AS1676" s="514"/>
      <c r="AT1676" s="514"/>
      <c r="AU1676" s="514"/>
      <c r="AV1676" s="514"/>
      <c r="AW1676" s="514"/>
      <c r="AX1676" s="514"/>
      <c r="AY1676" s="514"/>
      <c r="AZ1676" s="514"/>
      <c r="BA1676" s="514"/>
      <c r="BB1676" s="515"/>
      <c r="BC1676" s="515"/>
      <c r="BD1676" s="515"/>
      <c r="BE1676" s="530"/>
      <c r="BF1676" s="547"/>
      <c r="BG1676" s="530"/>
      <c r="BH1676" s="530"/>
      <c r="BI1676" s="530"/>
      <c r="BJ1676" s="560"/>
      <c r="BK1676" s="560"/>
      <c r="BL1676" s="530"/>
      <c r="BM1676" s="530"/>
      <c r="BN1676" s="530"/>
      <c r="BO1676" s="530"/>
      <c r="BP1676" s="530"/>
      <c r="BQ1676" s="530"/>
      <c r="BR1676" s="530"/>
      <c r="BS1676" s="530"/>
      <c r="BT1676" s="530"/>
      <c r="BU1676" s="530"/>
      <c r="BV1676" s="530"/>
      <c r="BW1676" s="530"/>
      <c r="BX1676" s="530"/>
      <c r="BY1676" s="555"/>
      <c r="BZ1676" s="552"/>
      <c r="CA1676" s="530"/>
    </row>
    <row r="1677" spans="34:79" x14ac:dyDescent="0.3">
      <c r="AH1677" s="512" t="str">
        <f t="shared" si="79"/>
        <v/>
      </c>
      <c r="AI1677" s="15" t="str">
        <f t="shared" si="78"/>
        <v/>
      </c>
      <c r="AJ1677" s="511" t="str">
        <f t="shared" si="80"/>
        <v/>
      </c>
      <c r="AK1677" s="514"/>
      <c r="AL1677" s="514"/>
      <c r="AM1677" s="514"/>
      <c r="AN1677" s="514"/>
      <c r="AO1677" s="514"/>
      <c r="AP1677" s="514"/>
      <c r="AQ1677" s="514"/>
      <c r="AR1677" s="514"/>
      <c r="AS1677" s="514"/>
      <c r="AT1677" s="514"/>
      <c r="AU1677" s="514"/>
      <c r="AV1677" s="514"/>
      <c r="AW1677" s="514"/>
      <c r="AX1677" s="514"/>
      <c r="AY1677" s="514"/>
      <c r="AZ1677" s="514"/>
      <c r="BA1677" s="514"/>
      <c r="BB1677" s="515"/>
      <c r="BC1677" s="515"/>
      <c r="BD1677" s="515"/>
      <c r="BE1677" s="530"/>
      <c r="BF1677" s="547"/>
      <c r="BG1677" s="530"/>
      <c r="BH1677" s="530"/>
      <c r="BI1677" s="530"/>
      <c r="BJ1677" s="560"/>
      <c r="BK1677" s="560"/>
      <c r="BL1677" s="530"/>
      <c r="BM1677" s="530"/>
      <c r="BN1677" s="530"/>
      <c r="BO1677" s="530"/>
      <c r="BP1677" s="530"/>
      <c r="BQ1677" s="530"/>
      <c r="BR1677" s="530"/>
      <c r="BS1677" s="530"/>
      <c r="BT1677" s="530"/>
      <c r="BU1677" s="530"/>
      <c r="BV1677" s="530"/>
      <c r="BW1677" s="530"/>
      <c r="BX1677" s="530"/>
      <c r="BY1677" s="555"/>
      <c r="BZ1677" s="552"/>
      <c r="CA1677" s="530"/>
    </row>
    <row r="1678" spans="34:79" x14ac:dyDescent="0.3">
      <c r="AH1678" s="512" t="str">
        <f t="shared" si="79"/>
        <v/>
      </c>
      <c r="AI1678" s="15" t="str">
        <f t="shared" si="78"/>
        <v/>
      </c>
      <c r="AJ1678" s="511" t="str">
        <f t="shared" si="80"/>
        <v/>
      </c>
      <c r="AK1678" s="514"/>
      <c r="AL1678" s="514"/>
      <c r="AM1678" s="514"/>
      <c r="AN1678" s="514"/>
      <c r="AO1678" s="514"/>
      <c r="AP1678" s="514"/>
      <c r="AQ1678" s="514"/>
      <c r="AR1678" s="514"/>
      <c r="AS1678" s="514"/>
      <c r="AT1678" s="514"/>
      <c r="AU1678" s="514"/>
      <c r="AV1678" s="514"/>
      <c r="AW1678" s="514"/>
      <c r="AX1678" s="514"/>
      <c r="AY1678" s="514"/>
      <c r="AZ1678" s="514"/>
      <c r="BA1678" s="514"/>
      <c r="BB1678" s="515"/>
      <c r="BC1678" s="515"/>
      <c r="BD1678" s="515"/>
      <c r="BE1678" s="530"/>
      <c r="BF1678" s="547"/>
      <c r="BG1678" s="530"/>
      <c r="BH1678" s="530"/>
      <c r="BI1678" s="530"/>
      <c r="BJ1678" s="560"/>
      <c r="BK1678" s="560"/>
      <c r="BL1678" s="530"/>
      <c r="BM1678" s="530"/>
      <c r="BN1678" s="530"/>
      <c r="BO1678" s="530"/>
      <c r="BP1678" s="530"/>
      <c r="BQ1678" s="530"/>
      <c r="BR1678" s="530"/>
      <c r="BS1678" s="530"/>
      <c r="BT1678" s="530"/>
      <c r="BU1678" s="530"/>
      <c r="BV1678" s="530"/>
      <c r="BW1678" s="530"/>
      <c r="BX1678" s="530"/>
      <c r="BY1678" s="555"/>
      <c r="BZ1678" s="552"/>
      <c r="CA1678" s="530"/>
    </row>
    <row r="1679" spans="34:79" x14ac:dyDescent="0.3">
      <c r="AH1679" s="512" t="str">
        <f t="shared" si="79"/>
        <v/>
      </c>
      <c r="AI1679" s="15" t="str">
        <f t="shared" si="78"/>
        <v/>
      </c>
      <c r="AJ1679" s="511" t="str">
        <f t="shared" si="80"/>
        <v/>
      </c>
      <c r="AK1679" s="514"/>
      <c r="AL1679" s="514"/>
      <c r="AM1679" s="514"/>
      <c r="AN1679" s="514"/>
      <c r="AO1679" s="514"/>
      <c r="AP1679" s="514"/>
      <c r="AQ1679" s="514"/>
      <c r="AR1679" s="514"/>
      <c r="AS1679" s="514"/>
      <c r="AT1679" s="514"/>
      <c r="AU1679" s="514"/>
      <c r="AV1679" s="514"/>
      <c r="AW1679" s="514"/>
      <c r="AX1679" s="514"/>
      <c r="AY1679" s="514"/>
      <c r="AZ1679" s="514"/>
      <c r="BA1679" s="514"/>
      <c r="BB1679" s="515"/>
      <c r="BC1679" s="515"/>
      <c r="BD1679" s="515"/>
      <c r="BE1679" s="530"/>
      <c r="BF1679" s="547"/>
      <c r="BG1679" s="530"/>
      <c r="BH1679" s="530"/>
      <c r="BI1679" s="530"/>
      <c r="BJ1679" s="560"/>
      <c r="BK1679" s="560"/>
      <c r="BL1679" s="530"/>
      <c r="BM1679" s="530"/>
      <c r="BN1679" s="530"/>
      <c r="BO1679" s="530"/>
      <c r="BP1679" s="530"/>
      <c r="BQ1679" s="530"/>
      <c r="BR1679" s="530"/>
      <c r="BS1679" s="530"/>
      <c r="BT1679" s="530"/>
      <c r="BU1679" s="530"/>
      <c r="BV1679" s="530"/>
      <c r="BW1679" s="530"/>
      <c r="BX1679" s="530"/>
      <c r="BY1679" s="555"/>
      <c r="BZ1679" s="552"/>
      <c r="CA1679" s="530"/>
    </row>
    <row r="1680" spans="34:79" x14ac:dyDescent="0.3">
      <c r="AH1680" s="512" t="str">
        <f t="shared" si="79"/>
        <v/>
      </c>
      <c r="AI1680" s="15" t="str">
        <f t="shared" si="78"/>
        <v/>
      </c>
      <c r="AJ1680" s="511" t="str">
        <f t="shared" si="80"/>
        <v/>
      </c>
      <c r="AK1680" s="514"/>
      <c r="AL1680" s="514"/>
      <c r="AM1680" s="514"/>
      <c r="AN1680" s="514"/>
      <c r="AO1680" s="514"/>
      <c r="AP1680" s="514"/>
      <c r="AQ1680" s="514"/>
      <c r="AR1680" s="514"/>
      <c r="AS1680" s="514"/>
      <c r="AT1680" s="514"/>
      <c r="AU1680" s="514"/>
      <c r="AV1680" s="514"/>
      <c r="AW1680" s="514"/>
      <c r="AX1680" s="514"/>
      <c r="AY1680" s="514"/>
      <c r="AZ1680" s="514"/>
      <c r="BA1680" s="514"/>
      <c r="BB1680" s="515"/>
      <c r="BC1680" s="515"/>
      <c r="BD1680" s="515"/>
      <c r="BE1680" s="530"/>
      <c r="BF1680" s="547"/>
      <c r="BG1680" s="530"/>
      <c r="BH1680" s="530"/>
      <c r="BI1680" s="530"/>
      <c r="BJ1680" s="560"/>
      <c r="BK1680" s="560"/>
      <c r="BL1680" s="530"/>
      <c r="BM1680" s="530"/>
      <c r="BN1680" s="530"/>
      <c r="BO1680" s="530"/>
      <c r="BP1680" s="530"/>
      <c r="BQ1680" s="530"/>
      <c r="BR1680" s="530"/>
      <c r="BS1680" s="530"/>
      <c r="BT1680" s="530"/>
      <c r="BU1680" s="530"/>
      <c r="BV1680" s="530"/>
      <c r="BW1680" s="530"/>
      <c r="BX1680" s="530"/>
      <c r="BY1680" s="555"/>
      <c r="BZ1680" s="552"/>
      <c r="CA1680" s="530"/>
    </row>
    <row r="1681" spans="34:79" x14ac:dyDescent="0.3">
      <c r="AH1681" s="512" t="str">
        <f t="shared" si="79"/>
        <v/>
      </c>
      <c r="AI1681" s="15" t="str">
        <f t="shared" si="78"/>
        <v/>
      </c>
      <c r="AJ1681" s="511" t="str">
        <f t="shared" si="80"/>
        <v/>
      </c>
      <c r="AK1681" s="514"/>
      <c r="AL1681" s="514"/>
      <c r="AM1681" s="514"/>
      <c r="AN1681" s="514"/>
      <c r="AO1681" s="514"/>
      <c r="AP1681" s="514"/>
      <c r="AQ1681" s="514"/>
      <c r="AR1681" s="514"/>
      <c r="AS1681" s="514"/>
      <c r="AT1681" s="514"/>
      <c r="AU1681" s="514"/>
      <c r="AV1681" s="514"/>
      <c r="AW1681" s="514"/>
      <c r="AX1681" s="514"/>
      <c r="AY1681" s="514"/>
      <c r="AZ1681" s="514"/>
      <c r="BA1681" s="514"/>
      <c r="BB1681" s="515"/>
      <c r="BC1681" s="515"/>
      <c r="BD1681" s="515"/>
      <c r="BE1681" s="530"/>
      <c r="BF1681" s="547"/>
      <c r="BG1681" s="530"/>
      <c r="BH1681" s="530"/>
      <c r="BI1681" s="530"/>
      <c r="BJ1681" s="560"/>
      <c r="BK1681" s="560"/>
      <c r="BL1681" s="530"/>
      <c r="BM1681" s="530"/>
      <c r="BN1681" s="530"/>
      <c r="BO1681" s="530"/>
      <c r="BP1681" s="530"/>
      <c r="BQ1681" s="530"/>
      <c r="BR1681" s="530"/>
      <c r="BS1681" s="530"/>
      <c r="BT1681" s="530"/>
      <c r="BU1681" s="530"/>
      <c r="BV1681" s="530"/>
      <c r="BW1681" s="530"/>
      <c r="BX1681" s="530"/>
      <c r="BY1681" s="555"/>
      <c r="BZ1681" s="552"/>
      <c r="CA1681" s="530"/>
    </row>
    <row r="1682" spans="34:79" x14ac:dyDescent="0.3">
      <c r="AH1682" s="512" t="str">
        <f t="shared" si="79"/>
        <v/>
      </c>
      <c r="AI1682" s="15" t="str">
        <f t="shared" si="78"/>
        <v/>
      </c>
      <c r="AJ1682" s="511" t="str">
        <f t="shared" si="80"/>
        <v/>
      </c>
      <c r="AK1682" s="514"/>
      <c r="AL1682" s="514"/>
      <c r="AM1682" s="514"/>
      <c r="AN1682" s="514"/>
      <c r="AO1682" s="514"/>
      <c r="AP1682" s="514"/>
      <c r="AQ1682" s="514"/>
      <c r="AR1682" s="514"/>
      <c r="AS1682" s="514"/>
      <c r="AT1682" s="514"/>
      <c r="AU1682" s="514"/>
      <c r="AV1682" s="514"/>
      <c r="AW1682" s="514"/>
      <c r="AX1682" s="514"/>
      <c r="AY1682" s="514"/>
      <c r="AZ1682" s="514"/>
      <c r="BA1682" s="514"/>
      <c r="BB1682" s="515"/>
      <c r="BC1682" s="515"/>
      <c r="BD1682" s="515"/>
      <c r="BE1682" s="530"/>
      <c r="BF1682" s="547"/>
      <c r="BG1682" s="530"/>
      <c r="BH1682" s="530"/>
      <c r="BI1682" s="530"/>
      <c r="BJ1682" s="560"/>
      <c r="BK1682" s="560"/>
      <c r="BL1682" s="530"/>
      <c r="BM1682" s="530"/>
      <c r="BN1682" s="530"/>
      <c r="BO1682" s="530"/>
      <c r="BP1682" s="530"/>
      <c r="BQ1682" s="530"/>
      <c r="BR1682" s="530"/>
      <c r="BS1682" s="530"/>
      <c r="BT1682" s="530"/>
      <c r="BU1682" s="530"/>
      <c r="BV1682" s="530"/>
      <c r="BW1682" s="530"/>
      <c r="BX1682" s="530"/>
      <c r="BY1682" s="555"/>
      <c r="BZ1682" s="552"/>
      <c r="CA1682" s="530"/>
    </row>
    <row r="1683" spans="34:79" x14ac:dyDescent="0.3">
      <c r="AH1683" s="512" t="str">
        <f t="shared" si="79"/>
        <v/>
      </c>
      <c r="AI1683" s="15" t="str">
        <f t="shared" si="78"/>
        <v/>
      </c>
      <c r="AJ1683" s="511" t="str">
        <f t="shared" si="80"/>
        <v/>
      </c>
      <c r="AK1683" s="514"/>
      <c r="AL1683" s="514"/>
      <c r="AM1683" s="514"/>
      <c r="AN1683" s="514"/>
      <c r="AO1683" s="514"/>
      <c r="AP1683" s="514"/>
      <c r="AQ1683" s="514"/>
      <c r="AR1683" s="514"/>
      <c r="AS1683" s="514"/>
      <c r="AT1683" s="514"/>
      <c r="AU1683" s="514"/>
      <c r="AV1683" s="514"/>
      <c r="AW1683" s="514"/>
      <c r="AX1683" s="514"/>
      <c r="AY1683" s="514"/>
      <c r="AZ1683" s="514"/>
      <c r="BA1683" s="514"/>
      <c r="BB1683" s="515"/>
      <c r="BC1683" s="515"/>
      <c r="BD1683" s="515"/>
      <c r="BE1683" s="530"/>
      <c r="BF1683" s="547"/>
      <c r="BG1683" s="530"/>
      <c r="BH1683" s="530"/>
      <c r="BI1683" s="530"/>
      <c r="BJ1683" s="560"/>
      <c r="BK1683" s="560"/>
      <c r="BL1683" s="530"/>
      <c r="BM1683" s="530"/>
      <c r="BN1683" s="530"/>
      <c r="BO1683" s="530"/>
      <c r="BP1683" s="530"/>
      <c r="BQ1683" s="530"/>
      <c r="BR1683" s="530"/>
      <c r="BS1683" s="530"/>
      <c r="BT1683" s="530"/>
      <c r="BU1683" s="530"/>
      <c r="BV1683" s="530"/>
      <c r="BW1683" s="530"/>
      <c r="BX1683" s="530"/>
      <c r="BY1683" s="555"/>
      <c r="BZ1683" s="552"/>
      <c r="CA1683" s="530"/>
    </row>
    <row r="1684" spans="34:79" x14ac:dyDescent="0.3">
      <c r="AH1684" s="512" t="str">
        <f t="shared" si="79"/>
        <v/>
      </c>
      <c r="AI1684" s="15" t="str">
        <f t="shared" si="78"/>
        <v/>
      </c>
      <c r="AJ1684" s="511" t="str">
        <f t="shared" si="80"/>
        <v/>
      </c>
      <c r="AK1684" s="514"/>
      <c r="AL1684" s="514"/>
      <c r="AM1684" s="514"/>
      <c r="AN1684" s="514"/>
      <c r="AO1684" s="514"/>
      <c r="AP1684" s="514"/>
      <c r="AQ1684" s="514"/>
      <c r="AR1684" s="514"/>
      <c r="AS1684" s="514"/>
      <c r="AT1684" s="514"/>
      <c r="AU1684" s="514"/>
      <c r="AV1684" s="514"/>
      <c r="AW1684" s="514"/>
      <c r="AX1684" s="514"/>
      <c r="AY1684" s="514"/>
      <c r="AZ1684" s="514"/>
      <c r="BA1684" s="514"/>
      <c r="BB1684" s="515"/>
      <c r="BC1684" s="515"/>
      <c r="BD1684" s="515"/>
      <c r="BE1684" s="530"/>
      <c r="BF1684" s="547"/>
      <c r="BG1684" s="530"/>
      <c r="BH1684" s="530"/>
      <c r="BI1684" s="530"/>
      <c r="BJ1684" s="560"/>
      <c r="BK1684" s="560"/>
      <c r="BL1684" s="530"/>
      <c r="BM1684" s="530"/>
      <c r="BN1684" s="530"/>
      <c r="BO1684" s="530"/>
      <c r="BP1684" s="530"/>
      <c r="BQ1684" s="530"/>
      <c r="BR1684" s="530"/>
      <c r="BS1684" s="530"/>
      <c r="BT1684" s="530"/>
      <c r="BU1684" s="530"/>
      <c r="BV1684" s="530"/>
      <c r="BW1684" s="530"/>
      <c r="BX1684" s="530"/>
      <c r="BY1684" s="555"/>
      <c r="BZ1684" s="552"/>
      <c r="CA1684" s="530"/>
    </row>
    <row r="1685" spans="34:79" x14ac:dyDescent="0.3">
      <c r="AH1685" s="512" t="str">
        <f t="shared" si="79"/>
        <v/>
      </c>
      <c r="AI1685" s="15" t="str">
        <f t="shared" si="78"/>
        <v/>
      </c>
      <c r="AJ1685" s="511" t="str">
        <f t="shared" si="80"/>
        <v/>
      </c>
      <c r="AK1685" s="514"/>
      <c r="AL1685" s="514"/>
      <c r="AM1685" s="514"/>
      <c r="AN1685" s="514"/>
      <c r="AO1685" s="514"/>
      <c r="AP1685" s="514"/>
      <c r="AQ1685" s="514"/>
      <c r="AR1685" s="514"/>
      <c r="AS1685" s="514"/>
      <c r="AT1685" s="514"/>
      <c r="AU1685" s="514"/>
      <c r="AV1685" s="514"/>
      <c r="AW1685" s="514"/>
      <c r="AX1685" s="514"/>
      <c r="AY1685" s="514"/>
      <c r="AZ1685" s="514"/>
      <c r="BA1685" s="514"/>
      <c r="BB1685" s="515"/>
      <c r="BC1685" s="515"/>
      <c r="BD1685" s="515"/>
      <c r="BE1685" s="530"/>
      <c r="BF1685" s="547"/>
      <c r="BG1685" s="530"/>
      <c r="BH1685" s="530"/>
      <c r="BI1685" s="530"/>
      <c r="BJ1685" s="560"/>
      <c r="BK1685" s="560"/>
      <c r="BL1685" s="530"/>
      <c r="BM1685" s="530"/>
      <c r="BN1685" s="530"/>
      <c r="BO1685" s="530"/>
      <c r="BP1685" s="530"/>
      <c r="BQ1685" s="530"/>
      <c r="BR1685" s="530"/>
      <c r="BS1685" s="530"/>
      <c r="BT1685" s="530"/>
      <c r="BU1685" s="530"/>
      <c r="BV1685" s="530"/>
      <c r="BW1685" s="530"/>
      <c r="BX1685" s="530"/>
      <c r="BY1685" s="555"/>
      <c r="BZ1685" s="552"/>
      <c r="CA1685" s="530"/>
    </row>
    <row r="1686" spans="34:79" x14ac:dyDescent="0.3">
      <c r="AH1686" s="512" t="str">
        <f t="shared" si="79"/>
        <v/>
      </c>
      <c r="AI1686" s="15" t="str">
        <f t="shared" si="78"/>
        <v/>
      </c>
      <c r="AJ1686" s="511" t="str">
        <f t="shared" si="80"/>
        <v/>
      </c>
      <c r="AK1686" s="514"/>
      <c r="AL1686" s="514"/>
      <c r="AM1686" s="514"/>
      <c r="AN1686" s="514"/>
      <c r="AO1686" s="514"/>
      <c r="AP1686" s="514"/>
      <c r="AQ1686" s="514"/>
      <c r="AR1686" s="514"/>
      <c r="AS1686" s="514"/>
      <c r="AT1686" s="514"/>
      <c r="AU1686" s="514"/>
      <c r="AV1686" s="514"/>
      <c r="AW1686" s="514"/>
      <c r="AX1686" s="514"/>
      <c r="AY1686" s="514"/>
      <c r="AZ1686" s="514"/>
      <c r="BA1686" s="514"/>
      <c r="BB1686" s="515"/>
      <c r="BC1686" s="515"/>
      <c r="BD1686" s="515"/>
      <c r="BE1686" s="530"/>
      <c r="BF1686" s="547"/>
      <c r="BG1686" s="530"/>
      <c r="BH1686" s="530"/>
      <c r="BI1686" s="530"/>
      <c r="BJ1686" s="560"/>
      <c r="BK1686" s="560"/>
      <c r="BL1686" s="530"/>
      <c r="BM1686" s="530"/>
      <c r="BN1686" s="530"/>
      <c r="BO1686" s="530"/>
      <c r="BP1686" s="530"/>
      <c r="BQ1686" s="530"/>
      <c r="BR1686" s="530"/>
      <c r="BS1686" s="530"/>
      <c r="BT1686" s="530"/>
      <c r="BU1686" s="530"/>
      <c r="BV1686" s="530"/>
      <c r="BW1686" s="530"/>
      <c r="BX1686" s="530"/>
      <c r="BY1686" s="555"/>
      <c r="BZ1686" s="552"/>
      <c r="CA1686" s="530"/>
    </row>
    <row r="1687" spans="34:79" x14ac:dyDescent="0.3">
      <c r="AH1687" s="512" t="str">
        <f t="shared" si="79"/>
        <v/>
      </c>
      <c r="AI1687" s="15" t="str">
        <f t="shared" si="78"/>
        <v/>
      </c>
      <c r="AJ1687" s="511" t="str">
        <f t="shared" si="80"/>
        <v/>
      </c>
      <c r="AK1687" s="514"/>
      <c r="AL1687" s="514"/>
      <c r="AM1687" s="514"/>
      <c r="AN1687" s="514"/>
      <c r="AO1687" s="514"/>
      <c r="AP1687" s="514"/>
      <c r="AQ1687" s="514"/>
      <c r="AR1687" s="514"/>
      <c r="AS1687" s="514"/>
      <c r="AT1687" s="514"/>
      <c r="AU1687" s="514"/>
      <c r="AV1687" s="514"/>
      <c r="AW1687" s="514"/>
      <c r="AX1687" s="514"/>
      <c r="AY1687" s="514"/>
      <c r="AZ1687" s="514"/>
      <c r="BA1687" s="514"/>
      <c r="BB1687" s="515"/>
      <c r="BC1687" s="515"/>
      <c r="BD1687" s="515"/>
      <c r="BE1687" s="530"/>
      <c r="BF1687" s="547"/>
      <c r="BG1687" s="530"/>
      <c r="BH1687" s="530"/>
      <c r="BI1687" s="530"/>
      <c r="BJ1687" s="560"/>
      <c r="BK1687" s="560"/>
      <c r="BL1687" s="530"/>
      <c r="BM1687" s="530"/>
      <c r="BN1687" s="530"/>
      <c r="BO1687" s="530"/>
      <c r="BP1687" s="530"/>
      <c r="BQ1687" s="530"/>
      <c r="BR1687" s="530"/>
      <c r="BS1687" s="530"/>
      <c r="BT1687" s="530"/>
      <c r="BU1687" s="530"/>
      <c r="BV1687" s="530"/>
      <c r="BW1687" s="530"/>
      <c r="BX1687" s="530"/>
      <c r="BY1687" s="555"/>
      <c r="BZ1687" s="552"/>
      <c r="CA1687" s="530"/>
    </row>
    <row r="1688" spans="34:79" x14ac:dyDescent="0.3">
      <c r="AH1688" s="512" t="str">
        <f t="shared" si="79"/>
        <v/>
      </c>
      <c r="AI1688" s="15" t="str">
        <f t="shared" si="78"/>
        <v/>
      </c>
      <c r="AJ1688" s="511" t="str">
        <f t="shared" si="80"/>
        <v/>
      </c>
      <c r="AK1688" s="514"/>
      <c r="AL1688" s="514"/>
      <c r="AM1688" s="514"/>
      <c r="AN1688" s="514"/>
      <c r="AO1688" s="514"/>
      <c r="AP1688" s="514"/>
      <c r="AQ1688" s="514"/>
      <c r="AR1688" s="514"/>
      <c r="AS1688" s="514"/>
      <c r="AT1688" s="514"/>
      <c r="AU1688" s="514"/>
      <c r="AV1688" s="514"/>
      <c r="AW1688" s="514"/>
      <c r="AX1688" s="514"/>
      <c r="AY1688" s="514"/>
      <c r="AZ1688" s="514"/>
      <c r="BA1688" s="514"/>
      <c r="BB1688" s="515"/>
      <c r="BC1688" s="515"/>
      <c r="BD1688" s="515"/>
      <c r="BE1688" s="530"/>
      <c r="BF1688" s="547"/>
      <c r="BG1688" s="530"/>
      <c r="BH1688" s="530"/>
      <c r="BI1688" s="530"/>
      <c r="BJ1688" s="560"/>
      <c r="BK1688" s="560"/>
      <c r="BL1688" s="530"/>
      <c r="BM1688" s="530"/>
      <c r="BN1688" s="530"/>
      <c r="BO1688" s="530"/>
      <c r="BP1688" s="530"/>
      <c r="BQ1688" s="530"/>
      <c r="BR1688" s="530"/>
      <c r="BS1688" s="530"/>
      <c r="BT1688" s="530"/>
      <c r="BU1688" s="530"/>
      <c r="BV1688" s="530"/>
      <c r="BW1688" s="530"/>
      <c r="BX1688" s="530"/>
      <c r="BY1688" s="555"/>
      <c r="BZ1688" s="552"/>
      <c r="CA1688" s="530"/>
    </row>
    <row r="1689" spans="34:79" x14ac:dyDescent="0.3">
      <c r="AH1689" s="512" t="str">
        <f t="shared" si="79"/>
        <v/>
      </c>
      <c r="AI1689" s="15" t="str">
        <f t="shared" si="78"/>
        <v/>
      </c>
      <c r="AJ1689" s="511" t="str">
        <f t="shared" si="80"/>
        <v/>
      </c>
      <c r="AK1689" s="514"/>
      <c r="AL1689" s="514"/>
      <c r="AM1689" s="514"/>
      <c r="AN1689" s="514"/>
      <c r="AO1689" s="514"/>
      <c r="AP1689" s="514"/>
      <c r="AQ1689" s="514"/>
      <c r="AR1689" s="514"/>
      <c r="AS1689" s="514"/>
      <c r="AT1689" s="514"/>
      <c r="AU1689" s="514"/>
      <c r="AV1689" s="514"/>
      <c r="AW1689" s="514"/>
      <c r="AX1689" s="514"/>
      <c r="AY1689" s="514"/>
      <c r="AZ1689" s="514"/>
      <c r="BA1689" s="514"/>
      <c r="BB1689" s="515"/>
      <c r="BC1689" s="515"/>
      <c r="BD1689" s="515"/>
      <c r="BE1689" s="530"/>
      <c r="BF1689" s="547"/>
      <c r="BG1689" s="530"/>
      <c r="BH1689" s="530"/>
      <c r="BI1689" s="530"/>
      <c r="BJ1689" s="560"/>
      <c r="BK1689" s="560"/>
      <c r="BL1689" s="530"/>
      <c r="BM1689" s="530"/>
      <c r="BN1689" s="530"/>
      <c r="BO1689" s="530"/>
      <c r="BP1689" s="530"/>
      <c r="BQ1689" s="530"/>
      <c r="BR1689" s="530"/>
      <c r="BS1689" s="530"/>
      <c r="BT1689" s="530"/>
      <c r="BU1689" s="530"/>
      <c r="BV1689" s="530"/>
      <c r="BW1689" s="530"/>
      <c r="BX1689" s="530"/>
      <c r="BY1689" s="555"/>
      <c r="BZ1689" s="552"/>
      <c r="CA1689" s="530"/>
    </row>
    <row r="1690" spans="34:79" x14ac:dyDescent="0.3">
      <c r="AH1690" s="512" t="str">
        <f t="shared" si="79"/>
        <v/>
      </c>
      <c r="AI1690" s="15" t="str">
        <f t="shared" si="78"/>
        <v/>
      </c>
      <c r="AJ1690" s="511" t="str">
        <f t="shared" si="80"/>
        <v/>
      </c>
      <c r="AK1690" s="514"/>
      <c r="AL1690" s="514"/>
      <c r="AM1690" s="514"/>
      <c r="AN1690" s="514"/>
      <c r="AO1690" s="514"/>
      <c r="AP1690" s="514"/>
      <c r="AQ1690" s="514"/>
      <c r="AR1690" s="514"/>
      <c r="AS1690" s="514"/>
      <c r="AT1690" s="514"/>
      <c r="AU1690" s="514"/>
      <c r="AV1690" s="514"/>
      <c r="AW1690" s="514"/>
      <c r="AX1690" s="514"/>
      <c r="AY1690" s="514"/>
      <c r="AZ1690" s="514"/>
      <c r="BA1690" s="514"/>
      <c r="BB1690" s="515"/>
      <c r="BC1690" s="515"/>
      <c r="BD1690" s="515"/>
      <c r="BE1690" s="530"/>
      <c r="BF1690" s="547"/>
      <c r="BG1690" s="530"/>
      <c r="BH1690" s="530"/>
      <c r="BI1690" s="530"/>
      <c r="BJ1690" s="560"/>
      <c r="BK1690" s="560"/>
      <c r="BL1690" s="530"/>
      <c r="BM1690" s="530"/>
      <c r="BN1690" s="530"/>
      <c r="BO1690" s="530"/>
      <c r="BP1690" s="530"/>
      <c r="BQ1690" s="530"/>
      <c r="BR1690" s="530"/>
      <c r="BS1690" s="530"/>
      <c r="BT1690" s="530"/>
      <c r="BU1690" s="530"/>
      <c r="BV1690" s="530"/>
      <c r="BW1690" s="530"/>
      <c r="BX1690" s="530"/>
      <c r="BY1690" s="555"/>
      <c r="BZ1690" s="552"/>
      <c r="CA1690" s="530"/>
    </row>
    <row r="1691" spans="34:79" x14ac:dyDescent="0.3">
      <c r="AH1691" s="512" t="str">
        <f t="shared" si="79"/>
        <v/>
      </c>
      <c r="AI1691" s="15" t="str">
        <f t="shared" si="78"/>
        <v/>
      </c>
      <c r="AJ1691" s="511" t="str">
        <f t="shared" si="80"/>
        <v/>
      </c>
      <c r="AK1691" s="514"/>
      <c r="AL1691" s="514"/>
      <c r="AM1691" s="514"/>
      <c r="AN1691" s="514"/>
      <c r="AO1691" s="514"/>
      <c r="AP1691" s="514"/>
      <c r="AQ1691" s="514"/>
      <c r="AR1691" s="514"/>
      <c r="AS1691" s="514"/>
      <c r="AT1691" s="514"/>
      <c r="AU1691" s="514"/>
      <c r="AV1691" s="514"/>
      <c r="AW1691" s="514"/>
      <c r="AX1691" s="514"/>
      <c r="AY1691" s="514"/>
      <c r="AZ1691" s="514"/>
      <c r="BA1691" s="514"/>
      <c r="BB1691" s="515"/>
      <c r="BC1691" s="515"/>
      <c r="BD1691" s="515"/>
      <c r="BE1691" s="530"/>
      <c r="BF1691" s="547"/>
      <c r="BG1691" s="530"/>
      <c r="BH1691" s="530"/>
      <c r="BI1691" s="530"/>
      <c r="BJ1691" s="560"/>
      <c r="BK1691" s="560"/>
      <c r="BL1691" s="530"/>
      <c r="BM1691" s="530"/>
      <c r="BN1691" s="530"/>
      <c r="BO1691" s="530"/>
      <c r="BP1691" s="530"/>
      <c r="BQ1691" s="530"/>
      <c r="BR1691" s="530"/>
      <c r="BS1691" s="530"/>
      <c r="BT1691" s="530"/>
      <c r="BU1691" s="530"/>
      <c r="BV1691" s="530"/>
      <c r="BW1691" s="530"/>
      <c r="BX1691" s="530"/>
      <c r="BY1691" s="555"/>
      <c r="BZ1691" s="552"/>
      <c r="CA1691" s="530"/>
    </row>
    <row r="1692" spans="34:79" x14ac:dyDescent="0.3">
      <c r="AH1692" s="512" t="str">
        <f t="shared" si="79"/>
        <v/>
      </c>
      <c r="AI1692" s="15" t="str">
        <f t="shared" si="78"/>
        <v/>
      </c>
      <c r="AJ1692" s="511" t="str">
        <f t="shared" si="80"/>
        <v/>
      </c>
      <c r="AK1692" s="514"/>
      <c r="AL1692" s="514"/>
      <c r="AM1692" s="514"/>
      <c r="AN1692" s="514"/>
      <c r="AO1692" s="514"/>
      <c r="AP1692" s="514"/>
      <c r="AQ1692" s="514"/>
      <c r="AR1692" s="514"/>
      <c r="AS1692" s="514"/>
      <c r="AT1692" s="514"/>
      <c r="AU1692" s="514"/>
      <c r="AV1692" s="514"/>
      <c r="AW1692" s="514"/>
      <c r="AX1692" s="514"/>
      <c r="AY1692" s="514"/>
      <c r="AZ1692" s="514"/>
      <c r="BA1692" s="514"/>
      <c r="BB1692" s="515"/>
      <c r="BC1692" s="515"/>
      <c r="BD1692" s="515"/>
      <c r="BE1692" s="530"/>
      <c r="BF1692" s="547"/>
      <c r="BG1692" s="530"/>
      <c r="BH1692" s="530"/>
      <c r="BI1692" s="530"/>
      <c r="BJ1692" s="560"/>
      <c r="BK1692" s="560"/>
      <c r="BL1692" s="530"/>
      <c r="BM1692" s="530"/>
      <c r="BN1692" s="530"/>
      <c r="BO1692" s="530"/>
      <c r="BP1692" s="530"/>
      <c r="BQ1692" s="530"/>
      <c r="BR1692" s="530"/>
      <c r="BS1692" s="530"/>
      <c r="BT1692" s="530"/>
      <c r="BU1692" s="530"/>
      <c r="BV1692" s="530"/>
      <c r="BW1692" s="530"/>
      <c r="BX1692" s="530"/>
      <c r="BY1692" s="555"/>
      <c r="BZ1692" s="552"/>
      <c r="CA1692" s="530"/>
    </row>
    <row r="1693" spans="34:79" x14ac:dyDescent="0.3">
      <c r="AH1693" s="512" t="str">
        <f t="shared" si="79"/>
        <v/>
      </c>
      <c r="AI1693" s="15" t="str">
        <f t="shared" si="78"/>
        <v/>
      </c>
      <c r="AJ1693" s="511" t="str">
        <f t="shared" si="80"/>
        <v/>
      </c>
      <c r="AK1693" s="514"/>
      <c r="AL1693" s="514"/>
      <c r="AM1693" s="514"/>
      <c r="AN1693" s="514"/>
      <c r="AO1693" s="514"/>
      <c r="AP1693" s="514"/>
      <c r="AQ1693" s="514"/>
      <c r="AR1693" s="514"/>
      <c r="AS1693" s="514"/>
      <c r="AT1693" s="514"/>
      <c r="AU1693" s="514"/>
      <c r="AV1693" s="514"/>
      <c r="AW1693" s="514"/>
      <c r="AX1693" s="514"/>
      <c r="AY1693" s="514"/>
      <c r="AZ1693" s="514"/>
      <c r="BA1693" s="514"/>
      <c r="BB1693" s="515"/>
      <c r="BC1693" s="515"/>
      <c r="BD1693" s="515"/>
      <c r="BE1693" s="530"/>
      <c r="BF1693" s="547"/>
      <c r="BG1693" s="530"/>
      <c r="BH1693" s="530"/>
      <c r="BI1693" s="530"/>
      <c r="BJ1693" s="560"/>
      <c r="BK1693" s="560"/>
      <c r="BL1693" s="530"/>
      <c r="BM1693" s="530"/>
      <c r="BN1693" s="530"/>
      <c r="BO1693" s="530"/>
      <c r="BP1693" s="530"/>
      <c r="BQ1693" s="530"/>
      <c r="BR1693" s="530"/>
      <c r="BS1693" s="530"/>
      <c r="BT1693" s="530"/>
      <c r="BU1693" s="530"/>
      <c r="BV1693" s="530"/>
      <c r="BW1693" s="530"/>
      <c r="BX1693" s="530"/>
      <c r="BY1693" s="555"/>
      <c r="BZ1693" s="552"/>
      <c r="CA1693" s="530"/>
    </row>
    <row r="1694" spans="34:79" x14ac:dyDescent="0.3">
      <c r="AH1694" s="512" t="str">
        <f t="shared" si="79"/>
        <v/>
      </c>
      <c r="AI1694" s="15" t="str">
        <f t="shared" si="78"/>
        <v/>
      </c>
      <c r="AJ1694" s="511" t="str">
        <f t="shared" si="80"/>
        <v/>
      </c>
      <c r="AK1694" s="514"/>
      <c r="AL1694" s="514"/>
      <c r="AM1694" s="514"/>
      <c r="AN1694" s="514"/>
      <c r="AO1694" s="514"/>
      <c r="AP1694" s="514"/>
      <c r="AQ1694" s="514"/>
      <c r="AR1694" s="514"/>
      <c r="AS1694" s="514"/>
      <c r="AT1694" s="514"/>
      <c r="AU1694" s="514"/>
      <c r="AV1694" s="514"/>
      <c r="AW1694" s="514"/>
      <c r="AX1694" s="514"/>
      <c r="AY1694" s="514"/>
      <c r="AZ1694" s="514"/>
      <c r="BA1694" s="514"/>
      <c r="BB1694" s="515"/>
      <c r="BC1694" s="515"/>
      <c r="BD1694" s="515"/>
      <c r="BE1694" s="530"/>
      <c r="BF1694" s="547"/>
      <c r="BG1694" s="530"/>
      <c r="BH1694" s="530"/>
      <c r="BI1694" s="530"/>
      <c r="BJ1694" s="560"/>
      <c r="BK1694" s="560"/>
      <c r="BL1694" s="530"/>
      <c r="BM1694" s="530"/>
      <c r="BN1694" s="530"/>
      <c r="BO1694" s="530"/>
      <c r="BP1694" s="530"/>
      <c r="BQ1694" s="530"/>
      <c r="BR1694" s="530"/>
      <c r="BS1694" s="530"/>
      <c r="BT1694" s="530"/>
      <c r="BU1694" s="530"/>
      <c r="BV1694" s="530"/>
      <c r="BW1694" s="530"/>
      <c r="BX1694" s="530"/>
      <c r="BY1694" s="555"/>
      <c r="BZ1694" s="552"/>
      <c r="CA1694" s="530"/>
    </row>
    <row r="1695" spans="34:79" x14ac:dyDescent="0.3">
      <c r="AH1695" s="512" t="str">
        <f t="shared" si="79"/>
        <v/>
      </c>
      <c r="AI1695" s="15" t="str">
        <f t="shared" si="78"/>
        <v/>
      </c>
      <c r="AJ1695" s="511" t="str">
        <f t="shared" si="80"/>
        <v/>
      </c>
      <c r="AK1695" s="514"/>
      <c r="AL1695" s="514"/>
      <c r="AM1695" s="514"/>
      <c r="AN1695" s="514"/>
      <c r="AO1695" s="514"/>
      <c r="AP1695" s="514"/>
      <c r="AQ1695" s="514"/>
      <c r="AR1695" s="514"/>
      <c r="AS1695" s="514"/>
      <c r="AT1695" s="514"/>
      <c r="AU1695" s="514"/>
      <c r="AV1695" s="514"/>
      <c r="AW1695" s="514"/>
      <c r="AX1695" s="514"/>
      <c r="AY1695" s="514"/>
      <c r="AZ1695" s="514"/>
      <c r="BA1695" s="514"/>
      <c r="BB1695" s="515"/>
      <c r="BC1695" s="515"/>
      <c r="BD1695" s="515"/>
      <c r="BE1695" s="530"/>
      <c r="BF1695" s="547"/>
      <c r="BG1695" s="530"/>
      <c r="BH1695" s="530"/>
      <c r="BI1695" s="530"/>
      <c r="BJ1695" s="560"/>
      <c r="BK1695" s="560"/>
      <c r="BL1695" s="530"/>
      <c r="BM1695" s="530"/>
      <c r="BN1695" s="530"/>
      <c r="BO1695" s="530"/>
      <c r="BP1695" s="530"/>
      <c r="BQ1695" s="530"/>
      <c r="BR1695" s="530"/>
      <c r="BS1695" s="530"/>
      <c r="BT1695" s="530"/>
      <c r="BU1695" s="530"/>
      <c r="BV1695" s="530"/>
      <c r="BW1695" s="530"/>
      <c r="BX1695" s="530"/>
      <c r="BY1695" s="555"/>
      <c r="BZ1695" s="552"/>
      <c r="CA1695" s="530"/>
    </row>
    <row r="1696" spans="34:79" x14ac:dyDescent="0.3">
      <c r="AH1696" s="512" t="str">
        <f t="shared" si="79"/>
        <v/>
      </c>
      <c r="AI1696" s="15" t="str">
        <f t="shared" si="78"/>
        <v/>
      </c>
      <c r="AJ1696" s="511" t="str">
        <f t="shared" si="80"/>
        <v/>
      </c>
      <c r="AK1696" s="514"/>
      <c r="AL1696" s="514"/>
      <c r="AM1696" s="514"/>
      <c r="AN1696" s="514"/>
      <c r="AO1696" s="514"/>
      <c r="AP1696" s="514"/>
      <c r="AQ1696" s="514"/>
      <c r="AR1696" s="514"/>
      <c r="AS1696" s="514"/>
      <c r="AT1696" s="514"/>
      <c r="AU1696" s="514"/>
      <c r="AV1696" s="514"/>
      <c r="AW1696" s="514"/>
      <c r="AX1696" s="514"/>
      <c r="AY1696" s="514"/>
      <c r="AZ1696" s="514"/>
      <c r="BA1696" s="514"/>
      <c r="BB1696" s="515"/>
      <c r="BC1696" s="515"/>
      <c r="BD1696" s="515"/>
      <c r="BE1696" s="530"/>
      <c r="BF1696" s="547"/>
      <c r="BG1696" s="530"/>
      <c r="BH1696" s="530"/>
      <c r="BI1696" s="530"/>
      <c r="BJ1696" s="560"/>
      <c r="BK1696" s="560"/>
      <c r="BL1696" s="530"/>
      <c r="BM1696" s="530"/>
      <c r="BN1696" s="530"/>
      <c r="BO1696" s="530"/>
      <c r="BP1696" s="530"/>
      <c r="BQ1696" s="530"/>
      <c r="BR1696" s="530"/>
      <c r="BS1696" s="530"/>
      <c r="BT1696" s="530"/>
      <c r="BU1696" s="530"/>
      <c r="BV1696" s="530"/>
      <c r="BW1696" s="530"/>
      <c r="BX1696" s="530"/>
      <c r="BY1696" s="555"/>
      <c r="BZ1696" s="552"/>
      <c r="CA1696" s="530"/>
    </row>
    <row r="1697" spans="34:79" x14ac:dyDescent="0.3">
      <c r="AH1697" s="512" t="str">
        <f t="shared" si="79"/>
        <v/>
      </c>
      <c r="AI1697" s="15" t="str">
        <f t="shared" si="78"/>
        <v/>
      </c>
      <c r="AJ1697" s="511" t="str">
        <f t="shared" si="80"/>
        <v/>
      </c>
      <c r="AK1697" s="514"/>
      <c r="AL1697" s="514"/>
      <c r="AM1697" s="514"/>
      <c r="AN1697" s="514"/>
      <c r="AO1697" s="514"/>
      <c r="AP1697" s="514"/>
      <c r="AQ1697" s="514"/>
      <c r="AR1697" s="514"/>
      <c r="AS1697" s="514"/>
      <c r="AT1697" s="514"/>
      <c r="AU1697" s="514"/>
      <c r="AV1697" s="514"/>
      <c r="AW1697" s="514"/>
      <c r="AX1697" s="514"/>
      <c r="AY1697" s="514"/>
      <c r="AZ1697" s="514"/>
      <c r="BA1697" s="514"/>
      <c r="BB1697" s="515"/>
      <c r="BC1697" s="515"/>
      <c r="BD1697" s="515"/>
      <c r="BE1697" s="530"/>
      <c r="BF1697" s="547"/>
      <c r="BG1697" s="530"/>
      <c r="BH1697" s="530"/>
      <c r="BI1697" s="530"/>
      <c r="BJ1697" s="560"/>
      <c r="BK1697" s="560"/>
      <c r="BL1697" s="530"/>
      <c r="BM1697" s="530"/>
      <c r="BN1697" s="530"/>
      <c r="BO1697" s="530"/>
      <c r="BP1697" s="530"/>
      <c r="BQ1697" s="530"/>
      <c r="BR1697" s="530"/>
      <c r="BS1697" s="530"/>
      <c r="BT1697" s="530"/>
      <c r="BU1697" s="530"/>
      <c r="BV1697" s="530"/>
      <c r="BW1697" s="530"/>
      <c r="BX1697" s="530"/>
      <c r="BY1697" s="555"/>
      <c r="BZ1697" s="552"/>
      <c r="CA1697" s="530"/>
    </row>
    <row r="1698" spans="34:79" x14ac:dyDescent="0.3">
      <c r="AH1698" s="512" t="str">
        <f t="shared" si="79"/>
        <v/>
      </c>
      <c r="AI1698" s="15" t="str">
        <f t="shared" si="78"/>
        <v/>
      </c>
      <c r="AJ1698" s="511" t="str">
        <f t="shared" si="80"/>
        <v/>
      </c>
      <c r="AK1698" s="514"/>
      <c r="AL1698" s="514"/>
      <c r="AM1698" s="514"/>
      <c r="AN1698" s="514"/>
      <c r="AO1698" s="514"/>
      <c r="AP1698" s="514"/>
      <c r="AQ1698" s="514"/>
      <c r="AR1698" s="514"/>
      <c r="AS1698" s="514"/>
      <c r="AT1698" s="514"/>
      <c r="AU1698" s="514"/>
      <c r="AV1698" s="514"/>
      <c r="AW1698" s="514"/>
      <c r="AX1698" s="514"/>
      <c r="AY1698" s="514"/>
      <c r="AZ1698" s="514"/>
      <c r="BA1698" s="514"/>
      <c r="BB1698" s="515"/>
      <c r="BC1698" s="515"/>
      <c r="BD1698" s="515"/>
      <c r="BE1698" s="530"/>
      <c r="BF1698" s="547"/>
      <c r="BG1698" s="530"/>
      <c r="BH1698" s="530"/>
      <c r="BI1698" s="530"/>
      <c r="BJ1698" s="560"/>
      <c r="BK1698" s="560"/>
      <c r="BL1698" s="530"/>
      <c r="BM1698" s="530"/>
      <c r="BN1698" s="530"/>
      <c r="BO1698" s="530"/>
      <c r="BP1698" s="530"/>
      <c r="BQ1698" s="530"/>
      <c r="BR1698" s="530"/>
      <c r="BS1698" s="530"/>
      <c r="BT1698" s="530"/>
      <c r="BU1698" s="530"/>
      <c r="BV1698" s="530"/>
      <c r="BW1698" s="530"/>
      <c r="BX1698" s="530"/>
      <c r="BY1698" s="555"/>
      <c r="BZ1698" s="552"/>
      <c r="CA1698" s="530"/>
    </row>
    <row r="1699" spans="34:79" x14ac:dyDescent="0.3">
      <c r="AH1699" s="512" t="str">
        <f t="shared" si="79"/>
        <v/>
      </c>
      <c r="AI1699" s="15" t="str">
        <f t="shared" si="78"/>
        <v/>
      </c>
      <c r="AJ1699" s="511" t="str">
        <f t="shared" si="80"/>
        <v/>
      </c>
      <c r="AK1699" s="514"/>
      <c r="AL1699" s="514"/>
      <c r="AM1699" s="514"/>
      <c r="AN1699" s="514"/>
      <c r="AO1699" s="514"/>
      <c r="AP1699" s="514"/>
      <c r="AQ1699" s="514"/>
      <c r="AR1699" s="514"/>
      <c r="AS1699" s="514"/>
      <c r="AT1699" s="514"/>
      <c r="AU1699" s="514"/>
      <c r="AV1699" s="514"/>
      <c r="AW1699" s="514"/>
      <c r="AX1699" s="514"/>
      <c r="AY1699" s="514"/>
      <c r="AZ1699" s="514"/>
      <c r="BA1699" s="514"/>
      <c r="BB1699" s="515"/>
      <c r="BC1699" s="515"/>
      <c r="BD1699" s="515"/>
      <c r="BE1699" s="530"/>
      <c r="BF1699" s="547"/>
      <c r="BG1699" s="530"/>
      <c r="BH1699" s="530"/>
      <c r="BI1699" s="530"/>
      <c r="BJ1699" s="560"/>
      <c r="BK1699" s="560"/>
      <c r="BL1699" s="530"/>
      <c r="BM1699" s="530"/>
      <c r="BN1699" s="530"/>
      <c r="BO1699" s="530"/>
      <c r="BP1699" s="530"/>
      <c r="BQ1699" s="530"/>
      <c r="BR1699" s="530"/>
      <c r="BS1699" s="530"/>
      <c r="BT1699" s="530"/>
      <c r="BU1699" s="530"/>
      <c r="BV1699" s="530"/>
      <c r="BW1699" s="530"/>
      <c r="BX1699" s="530"/>
      <c r="BY1699" s="555"/>
      <c r="BZ1699" s="552"/>
      <c r="CA1699" s="530"/>
    </row>
    <row r="1700" spans="34:79" x14ac:dyDescent="0.3">
      <c r="AH1700" s="512" t="str">
        <f t="shared" si="79"/>
        <v/>
      </c>
      <c r="AI1700" s="15" t="str">
        <f t="shared" si="78"/>
        <v/>
      </c>
      <c r="AJ1700" s="511" t="str">
        <f t="shared" si="80"/>
        <v/>
      </c>
      <c r="AK1700" s="514"/>
      <c r="AL1700" s="514"/>
      <c r="AM1700" s="514"/>
      <c r="AN1700" s="514"/>
      <c r="AO1700" s="514"/>
      <c r="AP1700" s="514"/>
      <c r="AQ1700" s="514"/>
      <c r="AR1700" s="514"/>
      <c r="AS1700" s="514"/>
      <c r="AT1700" s="514"/>
      <c r="AU1700" s="514"/>
      <c r="AV1700" s="514"/>
      <c r="AW1700" s="514"/>
      <c r="AX1700" s="514"/>
      <c r="AY1700" s="514"/>
      <c r="AZ1700" s="514"/>
      <c r="BA1700" s="514"/>
      <c r="BB1700" s="515"/>
      <c r="BC1700" s="515"/>
      <c r="BD1700" s="515"/>
      <c r="BE1700" s="530"/>
      <c r="BF1700" s="547"/>
      <c r="BG1700" s="530"/>
      <c r="BH1700" s="530"/>
      <c r="BI1700" s="530"/>
      <c r="BJ1700" s="560"/>
      <c r="BK1700" s="560"/>
      <c r="BL1700" s="530"/>
      <c r="BM1700" s="530"/>
      <c r="BN1700" s="530"/>
      <c r="BO1700" s="530"/>
      <c r="BP1700" s="530"/>
      <c r="BQ1700" s="530"/>
      <c r="BR1700" s="530"/>
      <c r="BS1700" s="530"/>
      <c r="BT1700" s="530"/>
      <c r="BU1700" s="530"/>
      <c r="BV1700" s="530"/>
      <c r="BW1700" s="530"/>
      <c r="BX1700" s="530"/>
      <c r="BY1700" s="555"/>
      <c r="BZ1700" s="552"/>
      <c r="CA1700" s="530"/>
    </row>
    <row r="1701" spans="34:79" x14ac:dyDescent="0.3">
      <c r="AH1701" s="512" t="str">
        <f t="shared" si="79"/>
        <v/>
      </c>
      <c r="AI1701" s="15" t="str">
        <f t="shared" si="78"/>
        <v/>
      </c>
      <c r="AJ1701" s="511" t="str">
        <f t="shared" si="80"/>
        <v/>
      </c>
      <c r="AK1701" s="514"/>
      <c r="AL1701" s="514"/>
      <c r="AM1701" s="514"/>
      <c r="AN1701" s="514"/>
      <c r="AO1701" s="514"/>
      <c r="AP1701" s="514"/>
      <c r="AQ1701" s="514"/>
      <c r="AR1701" s="514"/>
      <c r="AS1701" s="514"/>
      <c r="AT1701" s="514"/>
      <c r="AU1701" s="514"/>
      <c r="AV1701" s="514"/>
      <c r="AW1701" s="514"/>
      <c r="AX1701" s="514"/>
      <c r="AY1701" s="514"/>
      <c r="AZ1701" s="514"/>
      <c r="BA1701" s="514"/>
      <c r="BB1701" s="515"/>
      <c r="BC1701" s="515"/>
      <c r="BD1701" s="515"/>
      <c r="BE1701" s="530"/>
      <c r="BF1701" s="547"/>
      <c r="BG1701" s="530"/>
      <c r="BH1701" s="530"/>
      <c r="BI1701" s="530"/>
      <c r="BJ1701" s="560"/>
      <c r="BK1701" s="560"/>
      <c r="BL1701" s="530"/>
      <c r="BM1701" s="530"/>
      <c r="BN1701" s="530"/>
      <c r="BO1701" s="530"/>
      <c r="BP1701" s="530"/>
      <c r="BQ1701" s="530"/>
      <c r="BR1701" s="530"/>
      <c r="BS1701" s="530"/>
      <c r="BT1701" s="530"/>
      <c r="BU1701" s="530"/>
      <c r="BV1701" s="530"/>
      <c r="BW1701" s="530"/>
      <c r="BX1701" s="530"/>
      <c r="BY1701" s="555"/>
      <c r="BZ1701" s="552"/>
      <c r="CA1701" s="530"/>
    </row>
    <row r="1702" spans="34:79" x14ac:dyDescent="0.3">
      <c r="AH1702" s="512" t="str">
        <f t="shared" si="79"/>
        <v/>
      </c>
      <c r="AI1702" s="15" t="str">
        <f t="shared" si="78"/>
        <v/>
      </c>
      <c r="AJ1702" s="511" t="str">
        <f t="shared" si="80"/>
        <v/>
      </c>
      <c r="AK1702" s="514"/>
      <c r="AL1702" s="514"/>
      <c r="AM1702" s="514"/>
      <c r="AN1702" s="514"/>
      <c r="AO1702" s="514"/>
      <c r="AP1702" s="514"/>
      <c r="AQ1702" s="514"/>
      <c r="AR1702" s="514"/>
      <c r="AS1702" s="514"/>
      <c r="AT1702" s="514"/>
      <c r="AU1702" s="514"/>
      <c r="AV1702" s="514"/>
      <c r="AW1702" s="514"/>
      <c r="AX1702" s="514"/>
      <c r="AY1702" s="514"/>
      <c r="AZ1702" s="514"/>
      <c r="BA1702" s="514"/>
      <c r="BB1702" s="515"/>
      <c r="BC1702" s="515"/>
      <c r="BD1702" s="515"/>
      <c r="BE1702" s="530"/>
      <c r="BF1702" s="547"/>
      <c r="BG1702" s="530"/>
      <c r="BH1702" s="530"/>
      <c r="BI1702" s="530"/>
      <c r="BJ1702" s="560"/>
      <c r="BK1702" s="560"/>
      <c r="BL1702" s="530"/>
      <c r="BM1702" s="530"/>
      <c r="BN1702" s="530"/>
      <c r="BO1702" s="530"/>
      <c r="BP1702" s="530"/>
      <c r="BQ1702" s="530"/>
      <c r="BR1702" s="530"/>
      <c r="BS1702" s="530"/>
      <c r="BT1702" s="530"/>
      <c r="BU1702" s="530"/>
      <c r="BV1702" s="530"/>
      <c r="BW1702" s="530"/>
      <c r="BX1702" s="530"/>
      <c r="BY1702" s="555"/>
      <c r="BZ1702" s="552"/>
      <c r="CA1702" s="530"/>
    </row>
    <row r="1703" spans="34:79" x14ac:dyDescent="0.3">
      <c r="AH1703" s="512" t="str">
        <f t="shared" si="79"/>
        <v/>
      </c>
      <c r="AI1703" s="15" t="str">
        <f t="shared" si="78"/>
        <v/>
      </c>
      <c r="AJ1703" s="511" t="str">
        <f t="shared" si="80"/>
        <v/>
      </c>
      <c r="AK1703" s="514"/>
      <c r="AL1703" s="514"/>
      <c r="AM1703" s="514"/>
      <c r="AN1703" s="514"/>
      <c r="AO1703" s="514"/>
      <c r="AP1703" s="514"/>
      <c r="AQ1703" s="514"/>
      <c r="AR1703" s="514"/>
      <c r="AS1703" s="514"/>
      <c r="AT1703" s="514"/>
      <c r="AU1703" s="514"/>
      <c r="AV1703" s="514"/>
      <c r="AW1703" s="514"/>
      <c r="AX1703" s="514"/>
      <c r="AY1703" s="514"/>
      <c r="AZ1703" s="514"/>
      <c r="BA1703" s="514"/>
      <c r="BB1703" s="515"/>
      <c r="BC1703" s="515"/>
      <c r="BD1703" s="515"/>
      <c r="BE1703" s="530"/>
      <c r="BF1703" s="547"/>
      <c r="BG1703" s="530"/>
      <c r="BH1703" s="530"/>
      <c r="BI1703" s="530"/>
      <c r="BJ1703" s="560"/>
      <c r="BK1703" s="560"/>
      <c r="BL1703" s="530"/>
      <c r="BM1703" s="530"/>
      <c r="BN1703" s="530"/>
      <c r="BO1703" s="530"/>
      <c r="BP1703" s="530"/>
      <c r="BQ1703" s="530"/>
      <c r="BR1703" s="530"/>
      <c r="BS1703" s="530"/>
      <c r="BT1703" s="530"/>
      <c r="BU1703" s="530"/>
      <c r="BV1703" s="530"/>
      <c r="BW1703" s="530"/>
      <c r="BX1703" s="530"/>
      <c r="BY1703" s="555"/>
      <c r="BZ1703" s="552"/>
      <c r="CA1703" s="530"/>
    </row>
    <row r="1704" spans="34:79" x14ac:dyDescent="0.3">
      <c r="AH1704" s="512" t="str">
        <f t="shared" si="79"/>
        <v/>
      </c>
      <c r="AI1704" s="15" t="str">
        <f t="shared" si="78"/>
        <v/>
      </c>
      <c r="AJ1704" s="511" t="str">
        <f t="shared" si="80"/>
        <v/>
      </c>
      <c r="AK1704" s="514"/>
      <c r="AL1704" s="514"/>
      <c r="AM1704" s="514"/>
      <c r="AN1704" s="514"/>
      <c r="AO1704" s="514"/>
      <c r="AP1704" s="514"/>
      <c r="AQ1704" s="514"/>
      <c r="AR1704" s="514"/>
      <c r="AS1704" s="514"/>
      <c r="AT1704" s="514"/>
      <c r="AU1704" s="514"/>
      <c r="AV1704" s="514"/>
      <c r="AW1704" s="514"/>
      <c r="AX1704" s="514"/>
      <c r="AY1704" s="514"/>
      <c r="AZ1704" s="514"/>
      <c r="BA1704" s="514"/>
      <c r="BB1704" s="515"/>
      <c r="BC1704" s="515"/>
      <c r="BD1704" s="515"/>
      <c r="BE1704" s="530"/>
      <c r="BF1704" s="547"/>
      <c r="BG1704" s="530"/>
      <c r="BH1704" s="530"/>
      <c r="BI1704" s="530"/>
      <c r="BJ1704" s="560"/>
      <c r="BK1704" s="560"/>
      <c r="BL1704" s="530"/>
      <c r="BM1704" s="530"/>
      <c r="BN1704" s="530"/>
      <c r="BO1704" s="530"/>
      <c r="BP1704" s="530"/>
      <c r="BQ1704" s="530"/>
      <c r="BR1704" s="530"/>
      <c r="BS1704" s="530"/>
      <c r="BT1704" s="530"/>
      <c r="BU1704" s="530"/>
      <c r="BV1704" s="530"/>
      <c r="BW1704" s="530"/>
      <c r="BX1704" s="530"/>
      <c r="BY1704" s="555"/>
      <c r="BZ1704" s="552"/>
      <c r="CA1704" s="530"/>
    </row>
    <row r="1705" spans="34:79" x14ac:dyDescent="0.3">
      <c r="AH1705" s="512" t="str">
        <f t="shared" si="79"/>
        <v/>
      </c>
      <c r="AI1705" s="15" t="str">
        <f t="shared" si="78"/>
        <v/>
      </c>
      <c r="AJ1705" s="511" t="str">
        <f t="shared" si="80"/>
        <v/>
      </c>
      <c r="AK1705" s="514"/>
      <c r="AL1705" s="514"/>
      <c r="AM1705" s="514"/>
      <c r="AN1705" s="514"/>
      <c r="AO1705" s="514"/>
      <c r="AP1705" s="514"/>
      <c r="AQ1705" s="514"/>
      <c r="AR1705" s="514"/>
      <c r="AS1705" s="514"/>
      <c r="AT1705" s="514"/>
      <c r="AU1705" s="514"/>
      <c r="AV1705" s="514"/>
      <c r="AW1705" s="514"/>
      <c r="AX1705" s="514"/>
      <c r="AY1705" s="514"/>
      <c r="AZ1705" s="514"/>
      <c r="BA1705" s="514"/>
      <c r="BB1705" s="515"/>
      <c r="BC1705" s="515"/>
      <c r="BD1705" s="515"/>
      <c r="BE1705" s="530"/>
      <c r="BF1705" s="547"/>
      <c r="BG1705" s="530"/>
      <c r="BH1705" s="530"/>
      <c r="BI1705" s="530"/>
      <c r="BJ1705" s="560"/>
      <c r="BK1705" s="560"/>
      <c r="BL1705" s="530"/>
      <c r="BM1705" s="530"/>
      <c r="BN1705" s="530"/>
      <c r="BO1705" s="530"/>
      <c r="BP1705" s="530"/>
      <c r="BQ1705" s="530"/>
      <c r="BR1705" s="530"/>
      <c r="BS1705" s="530"/>
      <c r="BT1705" s="530"/>
      <c r="BU1705" s="530"/>
      <c r="BV1705" s="530"/>
      <c r="BW1705" s="530"/>
      <c r="BX1705" s="530"/>
      <c r="BY1705" s="555"/>
      <c r="BZ1705" s="552"/>
      <c r="CA1705" s="530"/>
    </row>
    <row r="1706" spans="34:79" x14ac:dyDescent="0.3">
      <c r="AH1706" s="512" t="str">
        <f t="shared" si="79"/>
        <v/>
      </c>
      <c r="AI1706" s="15" t="str">
        <f t="shared" si="78"/>
        <v/>
      </c>
      <c r="AJ1706" s="511" t="str">
        <f t="shared" si="80"/>
        <v/>
      </c>
      <c r="AK1706" s="514"/>
      <c r="AL1706" s="514"/>
      <c r="AM1706" s="514"/>
      <c r="AN1706" s="514"/>
      <c r="AO1706" s="514"/>
      <c r="AP1706" s="514"/>
      <c r="AQ1706" s="514"/>
      <c r="AR1706" s="514"/>
      <c r="AS1706" s="514"/>
      <c r="AT1706" s="514"/>
      <c r="AU1706" s="514"/>
      <c r="AV1706" s="514"/>
      <c r="AW1706" s="514"/>
      <c r="AX1706" s="514"/>
      <c r="AY1706" s="514"/>
      <c r="AZ1706" s="514"/>
      <c r="BA1706" s="514"/>
      <c r="BB1706" s="515"/>
      <c r="BC1706" s="515"/>
      <c r="BD1706" s="515"/>
      <c r="BE1706" s="530"/>
      <c r="BF1706" s="547"/>
      <c r="BG1706" s="530"/>
      <c r="BH1706" s="530"/>
      <c r="BI1706" s="530"/>
      <c r="BJ1706" s="560"/>
      <c r="BK1706" s="560"/>
      <c r="BL1706" s="530"/>
      <c r="BM1706" s="530"/>
      <c r="BN1706" s="530"/>
      <c r="BO1706" s="530"/>
      <c r="BP1706" s="530"/>
      <c r="BQ1706" s="530"/>
      <c r="BR1706" s="530"/>
      <c r="BS1706" s="530"/>
      <c r="BT1706" s="530"/>
      <c r="BU1706" s="530"/>
      <c r="BV1706" s="530"/>
      <c r="BW1706" s="530"/>
      <c r="BX1706" s="530"/>
      <c r="BY1706" s="555"/>
      <c r="BZ1706" s="552"/>
      <c r="CA1706" s="530"/>
    </row>
    <row r="1707" spans="34:79" x14ac:dyDescent="0.3">
      <c r="AH1707" s="512" t="str">
        <f t="shared" si="79"/>
        <v/>
      </c>
      <c r="AI1707" s="15" t="str">
        <f t="shared" si="78"/>
        <v/>
      </c>
      <c r="AJ1707" s="511" t="str">
        <f t="shared" si="80"/>
        <v/>
      </c>
      <c r="AK1707" s="514"/>
      <c r="AL1707" s="514"/>
      <c r="AM1707" s="514"/>
      <c r="AN1707" s="514"/>
      <c r="AO1707" s="514"/>
      <c r="AP1707" s="514"/>
      <c r="AQ1707" s="514"/>
      <c r="AR1707" s="514"/>
      <c r="AS1707" s="514"/>
      <c r="AT1707" s="514"/>
      <c r="AU1707" s="514"/>
      <c r="AV1707" s="514"/>
      <c r="AW1707" s="514"/>
      <c r="AX1707" s="514"/>
      <c r="AY1707" s="514"/>
      <c r="AZ1707" s="514"/>
      <c r="BA1707" s="514"/>
      <c r="BB1707" s="515"/>
      <c r="BC1707" s="515"/>
      <c r="BD1707" s="515"/>
      <c r="BE1707" s="530"/>
      <c r="BF1707" s="547"/>
      <c r="BG1707" s="530"/>
      <c r="BH1707" s="530"/>
      <c r="BI1707" s="530"/>
      <c r="BJ1707" s="560"/>
      <c r="BK1707" s="560"/>
      <c r="BL1707" s="530"/>
      <c r="BM1707" s="530"/>
      <c r="BN1707" s="530"/>
      <c r="BO1707" s="530"/>
      <c r="BP1707" s="530"/>
      <c r="BQ1707" s="530"/>
      <c r="BR1707" s="530"/>
      <c r="BS1707" s="530"/>
      <c r="BT1707" s="530"/>
      <c r="BU1707" s="530"/>
      <c r="BV1707" s="530"/>
      <c r="BW1707" s="530"/>
      <c r="BX1707" s="530"/>
      <c r="BY1707" s="555"/>
      <c r="BZ1707" s="552"/>
      <c r="CA1707" s="530"/>
    </row>
    <row r="1708" spans="34:79" x14ac:dyDescent="0.3">
      <c r="AH1708" s="512" t="str">
        <f t="shared" si="79"/>
        <v/>
      </c>
      <c r="AI1708" s="15" t="str">
        <f t="shared" si="78"/>
        <v/>
      </c>
      <c r="AJ1708" s="511" t="str">
        <f t="shared" si="80"/>
        <v/>
      </c>
      <c r="AK1708" s="514"/>
      <c r="AL1708" s="514"/>
      <c r="AM1708" s="514"/>
      <c r="AN1708" s="514"/>
      <c r="AO1708" s="514"/>
      <c r="AP1708" s="514"/>
      <c r="AQ1708" s="514"/>
      <c r="AR1708" s="514"/>
      <c r="AS1708" s="514"/>
      <c r="AT1708" s="514"/>
      <c r="AU1708" s="514"/>
      <c r="AV1708" s="514"/>
      <c r="AW1708" s="514"/>
      <c r="AX1708" s="514"/>
      <c r="AY1708" s="514"/>
      <c r="AZ1708" s="514"/>
      <c r="BA1708" s="514"/>
      <c r="BB1708" s="515"/>
      <c r="BC1708" s="515"/>
      <c r="BD1708" s="515"/>
      <c r="BE1708" s="530"/>
      <c r="BF1708" s="547"/>
      <c r="BG1708" s="530"/>
      <c r="BH1708" s="530"/>
      <c r="BI1708" s="530"/>
      <c r="BJ1708" s="560"/>
      <c r="BK1708" s="560"/>
      <c r="BL1708" s="530"/>
      <c r="BM1708" s="530"/>
      <c r="BN1708" s="530"/>
      <c r="BO1708" s="530"/>
      <c r="BP1708" s="530"/>
      <c r="BQ1708" s="530"/>
      <c r="BR1708" s="530"/>
      <c r="BS1708" s="530"/>
      <c r="BT1708" s="530"/>
      <c r="BU1708" s="530"/>
      <c r="BV1708" s="530"/>
      <c r="BW1708" s="530"/>
      <c r="BX1708" s="530"/>
      <c r="BY1708" s="555"/>
      <c r="BZ1708" s="552"/>
      <c r="CA1708" s="530"/>
    </row>
    <row r="1709" spans="34:79" x14ac:dyDescent="0.3">
      <c r="AH1709" s="512" t="str">
        <f t="shared" si="79"/>
        <v/>
      </c>
      <c r="AI1709" s="15" t="str">
        <f t="shared" si="78"/>
        <v/>
      </c>
      <c r="AJ1709" s="511" t="str">
        <f t="shared" si="80"/>
        <v/>
      </c>
      <c r="AK1709" s="514"/>
      <c r="AL1709" s="514"/>
      <c r="AM1709" s="514"/>
      <c r="AN1709" s="514"/>
      <c r="AO1709" s="514"/>
      <c r="AP1709" s="514"/>
      <c r="AQ1709" s="514"/>
      <c r="AR1709" s="514"/>
      <c r="AS1709" s="514"/>
      <c r="AT1709" s="514"/>
      <c r="AU1709" s="514"/>
      <c r="AV1709" s="514"/>
      <c r="AW1709" s="514"/>
      <c r="AX1709" s="514"/>
      <c r="AY1709" s="514"/>
      <c r="AZ1709" s="514"/>
      <c r="BA1709" s="514"/>
      <c r="BB1709" s="515"/>
      <c r="BC1709" s="515"/>
      <c r="BD1709" s="515"/>
      <c r="BE1709" s="530"/>
      <c r="BF1709" s="547"/>
      <c r="BG1709" s="530"/>
      <c r="BH1709" s="530"/>
      <c r="BI1709" s="530"/>
      <c r="BJ1709" s="560"/>
      <c r="BK1709" s="560"/>
      <c r="BL1709" s="530"/>
      <c r="BM1709" s="530"/>
      <c r="BN1709" s="530"/>
      <c r="BO1709" s="530"/>
      <c r="BP1709" s="530"/>
      <c r="BQ1709" s="530"/>
      <c r="BR1709" s="530"/>
      <c r="BS1709" s="530"/>
      <c r="BT1709" s="530"/>
      <c r="BU1709" s="530"/>
      <c r="BV1709" s="530"/>
      <c r="BW1709" s="530"/>
      <c r="BX1709" s="530"/>
      <c r="BY1709" s="555"/>
      <c r="BZ1709" s="552"/>
      <c r="CA1709" s="530"/>
    </row>
    <row r="1710" spans="34:79" x14ac:dyDescent="0.3">
      <c r="AH1710" s="512" t="str">
        <f t="shared" si="79"/>
        <v/>
      </c>
      <c r="AI1710" s="15" t="str">
        <f t="shared" si="78"/>
        <v/>
      </c>
      <c r="AJ1710" s="511" t="str">
        <f t="shared" si="80"/>
        <v/>
      </c>
      <c r="AK1710" s="514"/>
      <c r="AL1710" s="514"/>
      <c r="AM1710" s="514"/>
      <c r="AN1710" s="514"/>
      <c r="AO1710" s="514"/>
      <c r="AP1710" s="514"/>
      <c r="AQ1710" s="514"/>
      <c r="AR1710" s="514"/>
      <c r="AS1710" s="514"/>
      <c r="AT1710" s="514"/>
      <c r="AU1710" s="514"/>
      <c r="AV1710" s="514"/>
      <c r="AW1710" s="514"/>
      <c r="AX1710" s="514"/>
      <c r="AY1710" s="514"/>
      <c r="AZ1710" s="514"/>
      <c r="BA1710" s="514"/>
      <c r="BB1710" s="515"/>
      <c r="BC1710" s="515"/>
      <c r="BD1710" s="515"/>
      <c r="BE1710" s="530"/>
      <c r="BF1710" s="547"/>
      <c r="BG1710" s="530"/>
      <c r="BH1710" s="530"/>
      <c r="BI1710" s="530"/>
      <c r="BJ1710" s="560"/>
      <c r="BK1710" s="560"/>
      <c r="BL1710" s="530"/>
      <c r="BM1710" s="530"/>
      <c r="BN1710" s="530"/>
      <c r="BO1710" s="530"/>
      <c r="BP1710" s="530"/>
      <c r="BQ1710" s="530"/>
      <c r="BR1710" s="530"/>
      <c r="BS1710" s="530"/>
      <c r="BT1710" s="530"/>
      <c r="BU1710" s="530"/>
      <c r="BV1710" s="530"/>
      <c r="BW1710" s="530"/>
      <c r="BX1710" s="530"/>
      <c r="BY1710" s="555"/>
      <c r="BZ1710" s="552"/>
      <c r="CA1710" s="530"/>
    </row>
    <row r="1711" spans="34:79" x14ac:dyDescent="0.3">
      <c r="AH1711" s="512" t="str">
        <f t="shared" si="79"/>
        <v/>
      </c>
      <c r="AI1711" s="15" t="str">
        <f t="shared" si="78"/>
        <v/>
      </c>
      <c r="AJ1711" s="511" t="str">
        <f t="shared" si="80"/>
        <v/>
      </c>
      <c r="AK1711" s="514"/>
      <c r="AL1711" s="514"/>
      <c r="AM1711" s="514"/>
      <c r="AN1711" s="514"/>
      <c r="AO1711" s="514"/>
      <c r="AP1711" s="514"/>
      <c r="AQ1711" s="514"/>
      <c r="AR1711" s="514"/>
      <c r="AS1711" s="514"/>
      <c r="AT1711" s="514"/>
      <c r="AU1711" s="514"/>
      <c r="AV1711" s="514"/>
      <c r="AW1711" s="514"/>
      <c r="AX1711" s="514"/>
      <c r="AY1711" s="514"/>
      <c r="AZ1711" s="514"/>
      <c r="BA1711" s="514"/>
      <c r="BB1711" s="515"/>
      <c r="BC1711" s="515"/>
      <c r="BD1711" s="515"/>
      <c r="BE1711" s="530"/>
      <c r="BF1711" s="547"/>
      <c r="BG1711" s="530"/>
      <c r="BH1711" s="530"/>
      <c r="BI1711" s="530"/>
      <c r="BJ1711" s="560"/>
      <c r="BK1711" s="560"/>
      <c r="BL1711" s="530"/>
      <c r="BM1711" s="530"/>
      <c r="BN1711" s="530"/>
      <c r="BO1711" s="530"/>
      <c r="BP1711" s="530"/>
      <c r="BQ1711" s="530"/>
      <c r="BR1711" s="530"/>
      <c r="BS1711" s="530"/>
      <c r="BT1711" s="530"/>
      <c r="BU1711" s="530"/>
      <c r="BV1711" s="530"/>
      <c r="BW1711" s="530"/>
      <c r="BX1711" s="530"/>
      <c r="BY1711" s="555"/>
      <c r="BZ1711" s="552"/>
      <c r="CA1711" s="530"/>
    </row>
    <row r="1712" spans="34:79" x14ac:dyDescent="0.3">
      <c r="AH1712" s="512" t="str">
        <f t="shared" si="79"/>
        <v/>
      </c>
      <c r="AI1712" s="15" t="str">
        <f t="shared" si="78"/>
        <v/>
      </c>
      <c r="AJ1712" s="511" t="str">
        <f t="shared" si="80"/>
        <v/>
      </c>
      <c r="AK1712" s="514"/>
      <c r="AL1712" s="514"/>
      <c r="AM1712" s="514"/>
      <c r="AN1712" s="514"/>
      <c r="AO1712" s="514"/>
      <c r="AP1712" s="514"/>
      <c r="AQ1712" s="514"/>
      <c r="AR1712" s="514"/>
      <c r="AS1712" s="514"/>
      <c r="AT1712" s="514"/>
      <c r="AU1712" s="514"/>
      <c r="AV1712" s="514"/>
      <c r="AW1712" s="514"/>
      <c r="AX1712" s="514"/>
      <c r="AY1712" s="514"/>
      <c r="AZ1712" s="514"/>
      <c r="BA1712" s="514"/>
      <c r="BB1712" s="515"/>
      <c r="BC1712" s="515"/>
      <c r="BD1712" s="515"/>
      <c r="BE1712" s="530"/>
      <c r="BF1712" s="547"/>
      <c r="BG1712" s="530"/>
      <c r="BH1712" s="530"/>
      <c r="BI1712" s="530"/>
      <c r="BJ1712" s="560"/>
      <c r="BK1712" s="560"/>
      <c r="BL1712" s="530"/>
      <c r="BM1712" s="530"/>
      <c r="BN1712" s="530"/>
      <c r="BO1712" s="530"/>
      <c r="BP1712" s="530"/>
      <c r="BQ1712" s="530"/>
      <c r="BR1712" s="530"/>
      <c r="BS1712" s="530"/>
      <c r="BT1712" s="530"/>
      <c r="BU1712" s="530"/>
      <c r="BV1712" s="530"/>
      <c r="BW1712" s="530"/>
      <c r="BX1712" s="530"/>
      <c r="BY1712" s="555"/>
      <c r="BZ1712" s="552"/>
      <c r="CA1712" s="530"/>
    </row>
    <row r="1713" spans="34:79" x14ac:dyDescent="0.3">
      <c r="AH1713" s="512" t="str">
        <f t="shared" si="79"/>
        <v/>
      </c>
      <c r="AI1713" s="15" t="str">
        <f t="shared" si="78"/>
        <v/>
      </c>
      <c r="AJ1713" s="511" t="str">
        <f t="shared" si="80"/>
        <v/>
      </c>
      <c r="AK1713" s="514"/>
      <c r="AL1713" s="514"/>
      <c r="AM1713" s="514"/>
      <c r="AN1713" s="514"/>
      <c r="AO1713" s="514"/>
      <c r="AP1713" s="514"/>
      <c r="AQ1713" s="514"/>
      <c r="AR1713" s="514"/>
      <c r="AS1713" s="514"/>
      <c r="AT1713" s="514"/>
      <c r="AU1713" s="514"/>
      <c r="AV1713" s="514"/>
      <c r="AW1713" s="514"/>
      <c r="AX1713" s="514"/>
      <c r="AY1713" s="514"/>
      <c r="AZ1713" s="514"/>
      <c r="BA1713" s="514"/>
      <c r="BB1713" s="515"/>
      <c r="BC1713" s="515"/>
      <c r="BD1713" s="515"/>
      <c r="BE1713" s="530"/>
      <c r="BF1713" s="547"/>
      <c r="BG1713" s="530"/>
      <c r="BH1713" s="530"/>
      <c r="BI1713" s="530"/>
      <c r="BJ1713" s="560"/>
      <c r="BK1713" s="560"/>
      <c r="BL1713" s="530"/>
      <c r="BM1713" s="530"/>
      <c r="BN1713" s="530"/>
      <c r="BO1713" s="530"/>
      <c r="BP1713" s="530"/>
      <c r="BQ1713" s="530"/>
      <c r="BR1713" s="530"/>
      <c r="BS1713" s="530"/>
      <c r="BT1713" s="530"/>
      <c r="BU1713" s="530"/>
      <c r="BV1713" s="530"/>
      <c r="BW1713" s="530"/>
      <c r="BX1713" s="530"/>
      <c r="BY1713" s="555"/>
      <c r="BZ1713" s="552"/>
      <c r="CA1713" s="530"/>
    </row>
    <row r="1714" spans="34:79" x14ac:dyDescent="0.3">
      <c r="AH1714" s="512" t="str">
        <f t="shared" si="79"/>
        <v/>
      </c>
      <c r="AI1714" s="15" t="str">
        <f t="shared" si="78"/>
        <v/>
      </c>
      <c r="AJ1714" s="511" t="str">
        <f t="shared" si="80"/>
        <v/>
      </c>
      <c r="AK1714" s="514"/>
      <c r="AL1714" s="514"/>
      <c r="AM1714" s="514"/>
      <c r="AN1714" s="514"/>
      <c r="AO1714" s="514"/>
      <c r="AP1714" s="514"/>
      <c r="AQ1714" s="514"/>
      <c r="AR1714" s="514"/>
      <c r="AS1714" s="514"/>
      <c r="AT1714" s="514"/>
      <c r="AU1714" s="514"/>
      <c r="AV1714" s="514"/>
      <c r="AW1714" s="514"/>
      <c r="AX1714" s="514"/>
      <c r="AY1714" s="514"/>
      <c r="AZ1714" s="514"/>
      <c r="BA1714" s="514"/>
      <c r="BB1714" s="515"/>
      <c r="BC1714" s="515"/>
      <c r="BD1714" s="515"/>
      <c r="BE1714" s="530"/>
      <c r="BF1714" s="547"/>
      <c r="BG1714" s="530"/>
      <c r="BH1714" s="530"/>
      <c r="BI1714" s="530"/>
      <c r="BJ1714" s="560"/>
      <c r="BK1714" s="560"/>
      <c r="BL1714" s="530"/>
      <c r="BM1714" s="530"/>
      <c r="BN1714" s="530"/>
      <c r="BO1714" s="530"/>
      <c r="BP1714" s="530"/>
      <c r="BQ1714" s="530"/>
      <c r="BR1714" s="530"/>
      <c r="BS1714" s="530"/>
      <c r="BT1714" s="530"/>
      <c r="BU1714" s="530"/>
      <c r="BV1714" s="530"/>
      <c r="BW1714" s="530"/>
      <c r="BX1714" s="530"/>
      <c r="BY1714" s="555"/>
      <c r="BZ1714" s="552"/>
      <c r="CA1714" s="530"/>
    </row>
    <row r="1715" spans="34:79" x14ac:dyDescent="0.3">
      <c r="AH1715" s="512" t="str">
        <f t="shared" si="79"/>
        <v/>
      </c>
      <c r="AI1715" s="15" t="str">
        <f t="shared" si="78"/>
        <v/>
      </c>
      <c r="AJ1715" s="511" t="str">
        <f t="shared" si="80"/>
        <v/>
      </c>
      <c r="AK1715" s="514"/>
      <c r="AL1715" s="514"/>
      <c r="AM1715" s="514"/>
      <c r="AN1715" s="514"/>
      <c r="AO1715" s="514"/>
      <c r="AP1715" s="514"/>
      <c r="AQ1715" s="514"/>
      <c r="AR1715" s="514"/>
      <c r="AS1715" s="514"/>
      <c r="AT1715" s="514"/>
      <c r="AU1715" s="514"/>
      <c r="AV1715" s="514"/>
      <c r="AW1715" s="514"/>
      <c r="AX1715" s="514"/>
      <c r="AY1715" s="514"/>
      <c r="AZ1715" s="514"/>
      <c r="BA1715" s="514"/>
      <c r="BB1715" s="515"/>
      <c r="BC1715" s="515"/>
      <c r="BD1715" s="515"/>
      <c r="BE1715" s="530"/>
      <c r="BF1715" s="547"/>
      <c r="BG1715" s="530"/>
      <c r="BH1715" s="530"/>
      <c r="BI1715" s="530"/>
      <c r="BJ1715" s="560"/>
      <c r="BK1715" s="560"/>
      <c r="BL1715" s="530"/>
      <c r="BM1715" s="530"/>
      <c r="BN1715" s="530"/>
      <c r="BO1715" s="530"/>
      <c r="BP1715" s="530"/>
      <c r="BQ1715" s="530"/>
      <c r="BR1715" s="530"/>
      <c r="BS1715" s="530"/>
      <c r="BT1715" s="530"/>
      <c r="BU1715" s="530"/>
      <c r="BV1715" s="530"/>
      <c r="BW1715" s="530"/>
      <c r="BX1715" s="530"/>
      <c r="BY1715" s="555"/>
      <c r="BZ1715" s="552"/>
      <c r="CA1715" s="530"/>
    </row>
    <row r="1716" spans="34:79" x14ac:dyDescent="0.3">
      <c r="AH1716" s="512" t="str">
        <f t="shared" si="79"/>
        <v/>
      </c>
      <c r="AI1716" s="15" t="str">
        <f t="shared" si="78"/>
        <v/>
      </c>
      <c r="AJ1716" s="511" t="str">
        <f t="shared" si="80"/>
        <v/>
      </c>
      <c r="AK1716" s="514"/>
      <c r="AL1716" s="514"/>
      <c r="AM1716" s="514"/>
      <c r="AN1716" s="514"/>
      <c r="AO1716" s="514"/>
      <c r="AP1716" s="514"/>
      <c r="AQ1716" s="514"/>
      <c r="AR1716" s="514"/>
      <c r="AS1716" s="514"/>
      <c r="AT1716" s="514"/>
      <c r="AU1716" s="514"/>
      <c r="AV1716" s="514"/>
      <c r="AW1716" s="514"/>
      <c r="AX1716" s="514"/>
      <c r="AY1716" s="514"/>
      <c r="AZ1716" s="514"/>
      <c r="BA1716" s="514"/>
      <c r="BB1716" s="515"/>
      <c r="BC1716" s="515"/>
      <c r="BD1716" s="515"/>
      <c r="BE1716" s="530"/>
      <c r="BF1716" s="547"/>
      <c r="BG1716" s="530"/>
      <c r="BH1716" s="530"/>
      <c r="BI1716" s="530"/>
      <c r="BJ1716" s="560"/>
      <c r="BK1716" s="560"/>
      <c r="BL1716" s="530"/>
      <c r="BM1716" s="530"/>
      <c r="BN1716" s="530"/>
      <c r="BO1716" s="530"/>
      <c r="BP1716" s="530"/>
      <c r="BQ1716" s="530"/>
      <c r="BR1716" s="530"/>
      <c r="BS1716" s="530"/>
      <c r="BT1716" s="530"/>
      <c r="BU1716" s="530"/>
      <c r="BV1716" s="530"/>
      <c r="BW1716" s="530"/>
      <c r="BX1716" s="530"/>
      <c r="BY1716" s="555"/>
      <c r="BZ1716" s="552"/>
      <c r="CA1716" s="530"/>
    </row>
    <row r="1717" spans="34:79" x14ac:dyDescent="0.3">
      <c r="AH1717" s="512" t="str">
        <f t="shared" si="79"/>
        <v/>
      </c>
      <c r="AI1717" s="15" t="str">
        <f t="shared" si="78"/>
        <v/>
      </c>
      <c r="AJ1717" s="511" t="str">
        <f t="shared" si="80"/>
        <v/>
      </c>
      <c r="AK1717" s="514"/>
      <c r="AL1717" s="514"/>
      <c r="AM1717" s="514"/>
      <c r="AN1717" s="514"/>
      <c r="AO1717" s="514"/>
      <c r="AP1717" s="514"/>
      <c r="AQ1717" s="514"/>
      <c r="AR1717" s="514"/>
      <c r="AS1717" s="514"/>
      <c r="AT1717" s="514"/>
      <c r="AU1717" s="514"/>
      <c r="AV1717" s="514"/>
      <c r="AW1717" s="514"/>
      <c r="AX1717" s="514"/>
      <c r="AY1717" s="514"/>
      <c r="AZ1717" s="514"/>
      <c r="BA1717" s="514"/>
      <c r="BB1717" s="515"/>
      <c r="BC1717" s="515"/>
      <c r="BD1717" s="515"/>
      <c r="BE1717" s="530"/>
      <c r="BF1717" s="547"/>
      <c r="BG1717" s="530"/>
      <c r="BH1717" s="530"/>
      <c r="BI1717" s="530"/>
      <c r="BJ1717" s="560"/>
      <c r="BK1717" s="560"/>
      <c r="BL1717" s="530"/>
      <c r="BM1717" s="530"/>
      <c r="BN1717" s="530"/>
      <c r="BO1717" s="530"/>
      <c r="BP1717" s="530"/>
      <c r="BQ1717" s="530"/>
      <c r="BR1717" s="530"/>
      <c r="BS1717" s="530"/>
      <c r="BT1717" s="530"/>
      <c r="BU1717" s="530"/>
      <c r="BV1717" s="530"/>
      <c r="BW1717" s="530"/>
      <c r="BX1717" s="530"/>
      <c r="BY1717" s="555"/>
      <c r="BZ1717" s="552"/>
      <c r="CA1717" s="530"/>
    </row>
    <row r="1718" spans="34:79" x14ac:dyDescent="0.3">
      <c r="AH1718" s="512" t="str">
        <f t="shared" si="79"/>
        <v/>
      </c>
      <c r="AI1718" s="15" t="str">
        <f t="shared" si="78"/>
        <v/>
      </c>
      <c r="AJ1718" s="511" t="str">
        <f t="shared" si="80"/>
        <v/>
      </c>
      <c r="AK1718" s="514"/>
      <c r="AL1718" s="514"/>
      <c r="AM1718" s="514"/>
      <c r="AN1718" s="514"/>
      <c r="AO1718" s="514"/>
      <c r="AP1718" s="514"/>
      <c r="AQ1718" s="514"/>
      <c r="AR1718" s="514"/>
      <c r="AS1718" s="514"/>
      <c r="AT1718" s="514"/>
      <c r="AU1718" s="514"/>
      <c r="AV1718" s="514"/>
      <c r="AW1718" s="514"/>
      <c r="AX1718" s="514"/>
      <c r="AY1718" s="514"/>
      <c r="AZ1718" s="514"/>
      <c r="BA1718" s="514"/>
      <c r="BB1718" s="515"/>
      <c r="BC1718" s="515"/>
      <c r="BD1718" s="515"/>
      <c r="BE1718" s="530"/>
      <c r="BF1718" s="547"/>
      <c r="BG1718" s="530"/>
      <c r="BH1718" s="530"/>
      <c r="BI1718" s="530"/>
      <c r="BJ1718" s="560"/>
      <c r="BK1718" s="560"/>
      <c r="BL1718" s="530"/>
      <c r="BM1718" s="530"/>
      <c r="BN1718" s="530"/>
      <c r="BO1718" s="530"/>
      <c r="BP1718" s="530"/>
      <c r="BQ1718" s="530"/>
      <c r="BR1718" s="530"/>
      <c r="BS1718" s="530"/>
      <c r="BT1718" s="530"/>
      <c r="BU1718" s="530"/>
      <c r="BV1718" s="530"/>
      <c r="BW1718" s="530"/>
      <c r="BX1718" s="530"/>
      <c r="BY1718" s="555"/>
      <c r="BZ1718" s="552"/>
      <c r="CA1718" s="530"/>
    </row>
    <row r="1719" spans="34:79" x14ac:dyDescent="0.3">
      <c r="AH1719" s="512" t="str">
        <f t="shared" si="79"/>
        <v/>
      </c>
      <c r="AI1719" s="15" t="str">
        <f t="shared" si="78"/>
        <v/>
      </c>
      <c r="AJ1719" s="511" t="str">
        <f t="shared" si="80"/>
        <v/>
      </c>
      <c r="AK1719" s="514"/>
      <c r="AL1719" s="514"/>
      <c r="AM1719" s="514"/>
      <c r="AN1719" s="514"/>
      <c r="AO1719" s="514"/>
      <c r="AP1719" s="514"/>
      <c r="AQ1719" s="514"/>
      <c r="AR1719" s="514"/>
      <c r="AS1719" s="514"/>
      <c r="AT1719" s="514"/>
      <c r="AU1719" s="514"/>
      <c r="AV1719" s="514"/>
      <c r="AW1719" s="514"/>
      <c r="AX1719" s="514"/>
      <c r="AY1719" s="514"/>
      <c r="AZ1719" s="514"/>
      <c r="BA1719" s="514"/>
      <c r="BB1719" s="515"/>
      <c r="BC1719" s="515"/>
      <c r="BD1719" s="515"/>
      <c r="BE1719" s="530"/>
      <c r="BF1719" s="547"/>
      <c r="BG1719" s="530"/>
      <c r="BH1719" s="530"/>
      <c r="BI1719" s="530"/>
      <c r="BJ1719" s="560"/>
      <c r="BK1719" s="560"/>
      <c r="BL1719" s="530"/>
      <c r="BM1719" s="530"/>
      <c r="BN1719" s="530"/>
      <c r="BO1719" s="530"/>
      <c r="BP1719" s="530"/>
      <c r="BQ1719" s="530"/>
      <c r="BR1719" s="530"/>
      <c r="BS1719" s="530"/>
      <c r="BT1719" s="530"/>
      <c r="BU1719" s="530"/>
      <c r="BV1719" s="530"/>
      <c r="BW1719" s="530"/>
      <c r="BX1719" s="530"/>
      <c r="BY1719" s="555"/>
      <c r="BZ1719" s="552"/>
      <c r="CA1719" s="530"/>
    </row>
    <row r="1720" spans="34:79" x14ac:dyDescent="0.3">
      <c r="AH1720" s="512" t="str">
        <f t="shared" si="79"/>
        <v/>
      </c>
      <c r="AI1720" s="15" t="str">
        <f t="shared" si="78"/>
        <v/>
      </c>
      <c r="AJ1720" s="511" t="str">
        <f t="shared" si="80"/>
        <v/>
      </c>
      <c r="AK1720" s="514"/>
      <c r="AL1720" s="514"/>
      <c r="AM1720" s="514"/>
      <c r="AN1720" s="514"/>
      <c r="AO1720" s="514"/>
      <c r="AP1720" s="514"/>
      <c r="AQ1720" s="514"/>
      <c r="AR1720" s="514"/>
      <c r="AS1720" s="514"/>
      <c r="AT1720" s="514"/>
      <c r="AU1720" s="514"/>
      <c r="AV1720" s="514"/>
      <c r="AW1720" s="514"/>
      <c r="AX1720" s="514"/>
      <c r="AY1720" s="514"/>
      <c r="AZ1720" s="514"/>
      <c r="BA1720" s="514"/>
      <c r="BB1720" s="515"/>
      <c r="BC1720" s="515"/>
      <c r="BD1720" s="515"/>
      <c r="BE1720" s="530"/>
      <c r="BF1720" s="547"/>
      <c r="BG1720" s="530"/>
      <c r="BH1720" s="530"/>
      <c r="BI1720" s="530"/>
      <c r="BJ1720" s="560"/>
      <c r="BK1720" s="560"/>
      <c r="BL1720" s="530"/>
      <c r="BM1720" s="530"/>
      <c r="BN1720" s="530"/>
      <c r="BO1720" s="530"/>
      <c r="BP1720" s="530"/>
      <c r="BQ1720" s="530"/>
      <c r="BR1720" s="530"/>
      <c r="BS1720" s="530"/>
      <c r="BT1720" s="530"/>
      <c r="BU1720" s="530"/>
      <c r="BV1720" s="530"/>
      <c r="BW1720" s="530"/>
      <c r="BX1720" s="530"/>
      <c r="BY1720" s="555"/>
      <c r="BZ1720" s="552"/>
      <c r="CA1720" s="530"/>
    </row>
    <row r="1721" spans="34:79" x14ac:dyDescent="0.3">
      <c r="AH1721" s="512" t="str">
        <f t="shared" si="79"/>
        <v/>
      </c>
      <c r="AI1721" s="15" t="str">
        <f t="shared" si="78"/>
        <v/>
      </c>
      <c r="AJ1721" s="511" t="str">
        <f t="shared" si="80"/>
        <v/>
      </c>
      <c r="AK1721" s="514"/>
      <c r="AL1721" s="514"/>
      <c r="AM1721" s="514"/>
      <c r="AN1721" s="514"/>
      <c r="AO1721" s="514"/>
      <c r="AP1721" s="514"/>
      <c r="AQ1721" s="514"/>
      <c r="AR1721" s="514"/>
      <c r="AS1721" s="514"/>
      <c r="AT1721" s="514"/>
      <c r="AU1721" s="514"/>
      <c r="AV1721" s="514"/>
      <c r="AW1721" s="514"/>
      <c r="AX1721" s="514"/>
      <c r="AY1721" s="514"/>
      <c r="AZ1721" s="514"/>
      <c r="BA1721" s="514"/>
      <c r="BB1721" s="515"/>
      <c r="BC1721" s="515"/>
      <c r="BD1721" s="515"/>
      <c r="BE1721" s="530"/>
      <c r="BF1721" s="547"/>
      <c r="BG1721" s="530"/>
      <c r="BH1721" s="530"/>
      <c r="BI1721" s="530"/>
      <c r="BJ1721" s="560"/>
      <c r="BK1721" s="560"/>
      <c r="BL1721" s="530"/>
      <c r="BM1721" s="530"/>
      <c r="BN1721" s="530"/>
      <c r="BO1721" s="530"/>
      <c r="BP1721" s="530"/>
      <c r="BQ1721" s="530"/>
      <c r="BR1721" s="530"/>
      <c r="BS1721" s="530"/>
      <c r="BT1721" s="530"/>
      <c r="BU1721" s="530"/>
      <c r="BV1721" s="530"/>
      <c r="BW1721" s="530"/>
      <c r="BX1721" s="530"/>
      <c r="BY1721" s="555"/>
      <c r="BZ1721" s="552"/>
      <c r="CA1721" s="530"/>
    </row>
    <row r="1722" spans="34:79" x14ac:dyDescent="0.3">
      <c r="AH1722" s="512" t="str">
        <f t="shared" si="79"/>
        <v/>
      </c>
      <c r="AI1722" s="15" t="str">
        <f t="shared" si="78"/>
        <v/>
      </c>
      <c r="AJ1722" s="511" t="str">
        <f t="shared" si="80"/>
        <v/>
      </c>
      <c r="AK1722" s="514"/>
      <c r="AL1722" s="514"/>
      <c r="AM1722" s="514"/>
      <c r="AN1722" s="514"/>
      <c r="AO1722" s="514"/>
      <c r="AP1722" s="514"/>
      <c r="AQ1722" s="514"/>
      <c r="AR1722" s="514"/>
      <c r="AS1722" s="514"/>
      <c r="AT1722" s="514"/>
      <c r="AU1722" s="514"/>
      <c r="AV1722" s="514"/>
      <c r="AW1722" s="514"/>
      <c r="AX1722" s="514"/>
      <c r="AY1722" s="514"/>
      <c r="AZ1722" s="514"/>
      <c r="BA1722" s="514"/>
      <c r="BB1722" s="515"/>
      <c r="BC1722" s="515"/>
      <c r="BD1722" s="515"/>
      <c r="BE1722" s="530"/>
      <c r="BF1722" s="547"/>
      <c r="BG1722" s="530"/>
      <c r="BH1722" s="530"/>
      <c r="BI1722" s="530"/>
      <c r="BJ1722" s="560"/>
      <c r="BK1722" s="560"/>
      <c r="BL1722" s="530"/>
      <c r="BM1722" s="530"/>
      <c r="BN1722" s="530"/>
      <c r="BO1722" s="530"/>
      <c r="BP1722" s="530"/>
      <c r="BQ1722" s="530"/>
      <c r="BR1722" s="530"/>
      <c r="BS1722" s="530"/>
      <c r="BT1722" s="530"/>
      <c r="BU1722" s="530"/>
      <c r="BV1722" s="530"/>
      <c r="BW1722" s="530"/>
      <c r="BX1722" s="530"/>
      <c r="BY1722" s="555"/>
      <c r="BZ1722" s="552"/>
      <c r="CA1722" s="530"/>
    </row>
    <row r="1723" spans="34:79" x14ac:dyDescent="0.3">
      <c r="AH1723" s="512" t="str">
        <f t="shared" si="79"/>
        <v/>
      </c>
      <c r="AI1723" s="15" t="str">
        <f t="shared" si="78"/>
        <v/>
      </c>
      <c r="AJ1723" s="511" t="str">
        <f t="shared" si="80"/>
        <v/>
      </c>
      <c r="AK1723" s="514"/>
      <c r="AL1723" s="514"/>
      <c r="AM1723" s="514"/>
      <c r="AN1723" s="514"/>
      <c r="AO1723" s="514"/>
      <c r="AP1723" s="514"/>
      <c r="AQ1723" s="514"/>
      <c r="AR1723" s="514"/>
      <c r="AS1723" s="514"/>
      <c r="AT1723" s="514"/>
      <c r="AU1723" s="514"/>
      <c r="AV1723" s="514"/>
      <c r="AW1723" s="514"/>
      <c r="AX1723" s="514"/>
      <c r="AY1723" s="514"/>
      <c r="AZ1723" s="514"/>
      <c r="BA1723" s="514"/>
      <c r="BB1723" s="515"/>
      <c r="BC1723" s="515"/>
      <c r="BD1723" s="515"/>
      <c r="BE1723" s="530"/>
      <c r="BF1723" s="547"/>
      <c r="BG1723" s="530"/>
      <c r="BH1723" s="530"/>
      <c r="BI1723" s="530"/>
      <c r="BJ1723" s="560"/>
      <c r="BK1723" s="560"/>
      <c r="BL1723" s="530"/>
      <c r="BM1723" s="530"/>
      <c r="BN1723" s="530"/>
      <c r="BO1723" s="530"/>
      <c r="BP1723" s="530"/>
      <c r="BQ1723" s="530"/>
      <c r="BR1723" s="530"/>
      <c r="BS1723" s="530"/>
      <c r="BT1723" s="530"/>
      <c r="BU1723" s="530"/>
      <c r="BV1723" s="530"/>
      <c r="BW1723" s="530"/>
      <c r="BX1723" s="530"/>
      <c r="BY1723" s="555"/>
      <c r="BZ1723" s="552"/>
      <c r="CA1723" s="530"/>
    </row>
    <row r="1724" spans="34:79" x14ac:dyDescent="0.3">
      <c r="AH1724" s="512" t="str">
        <f t="shared" si="79"/>
        <v/>
      </c>
      <c r="AI1724" s="15" t="str">
        <f t="shared" si="78"/>
        <v/>
      </c>
      <c r="AJ1724" s="511" t="str">
        <f t="shared" si="80"/>
        <v/>
      </c>
      <c r="AK1724" s="514"/>
      <c r="AL1724" s="514"/>
      <c r="AM1724" s="514"/>
      <c r="AN1724" s="514"/>
      <c r="AO1724" s="514"/>
      <c r="AP1724" s="514"/>
      <c r="AQ1724" s="514"/>
      <c r="AR1724" s="514"/>
      <c r="AS1724" s="514"/>
      <c r="AT1724" s="514"/>
      <c r="AU1724" s="514"/>
      <c r="AV1724" s="514"/>
      <c r="AW1724" s="514"/>
      <c r="AX1724" s="514"/>
      <c r="AY1724" s="514"/>
      <c r="AZ1724" s="514"/>
      <c r="BA1724" s="514"/>
      <c r="BB1724" s="515"/>
      <c r="BC1724" s="515"/>
      <c r="BD1724" s="515"/>
      <c r="BE1724" s="530"/>
      <c r="BF1724" s="547"/>
      <c r="BG1724" s="530"/>
      <c r="BH1724" s="530"/>
      <c r="BI1724" s="530"/>
      <c r="BJ1724" s="560"/>
      <c r="BK1724" s="560"/>
      <c r="BL1724" s="530"/>
      <c r="BM1724" s="530"/>
      <c r="BN1724" s="530"/>
      <c r="BO1724" s="530"/>
      <c r="BP1724" s="530"/>
      <c r="BQ1724" s="530"/>
      <c r="BR1724" s="530"/>
      <c r="BS1724" s="530"/>
      <c r="BT1724" s="530"/>
      <c r="BU1724" s="530"/>
      <c r="BV1724" s="530"/>
      <c r="BW1724" s="530"/>
      <c r="BX1724" s="530"/>
      <c r="BY1724" s="555"/>
      <c r="BZ1724" s="552"/>
      <c r="CA1724" s="530"/>
    </row>
    <row r="1725" spans="34:79" x14ac:dyDescent="0.3">
      <c r="AH1725" s="512" t="str">
        <f t="shared" si="79"/>
        <v/>
      </c>
      <c r="AI1725" s="15" t="str">
        <f t="shared" si="78"/>
        <v/>
      </c>
      <c r="AJ1725" s="511" t="str">
        <f t="shared" si="80"/>
        <v/>
      </c>
      <c r="AK1725" s="514"/>
      <c r="AL1725" s="514"/>
      <c r="AM1725" s="514"/>
      <c r="AN1725" s="514"/>
      <c r="AO1725" s="514"/>
      <c r="AP1725" s="514"/>
      <c r="AQ1725" s="514"/>
      <c r="AR1725" s="514"/>
      <c r="AS1725" s="514"/>
      <c r="AT1725" s="514"/>
      <c r="AU1725" s="514"/>
      <c r="AV1725" s="514"/>
      <c r="AW1725" s="514"/>
      <c r="AX1725" s="514"/>
      <c r="AY1725" s="514"/>
      <c r="AZ1725" s="514"/>
      <c r="BA1725" s="514"/>
      <c r="BB1725" s="515"/>
      <c r="BC1725" s="515"/>
      <c r="BD1725" s="515"/>
      <c r="BE1725" s="530"/>
      <c r="BF1725" s="547"/>
      <c r="BG1725" s="530"/>
      <c r="BH1725" s="530"/>
      <c r="BI1725" s="530"/>
      <c r="BJ1725" s="560"/>
      <c r="BK1725" s="560"/>
      <c r="BL1725" s="530"/>
      <c r="BM1725" s="530"/>
      <c r="BN1725" s="530"/>
      <c r="BO1725" s="530"/>
      <c r="BP1725" s="530"/>
      <c r="BQ1725" s="530"/>
      <c r="BR1725" s="530"/>
      <c r="BS1725" s="530"/>
      <c r="BT1725" s="530"/>
      <c r="BU1725" s="530"/>
      <c r="BV1725" s="530"/>
      <c r="BW1725" s="530"/>
      <c r="BX1725" s="530"/>
      <c r="BY1725" s="555"/>
      <c r="BZ1725" s="552"/>
      <c r="CA1725" s="530"/>
    </row>
    <row r="1726" spans="34:79" x14ac:dyDescent="0.3">
      <c r="AH1726" s="512" t="str">
        <f t="shared" si="79"/>
        <v/>
      </c>
      <c r="AI1726" s="15" t="str">
        <f t="shared" si="78"/>
        <v/>
      </c>
      <c r="AJ1726" s="511" t="str">
        <f t="shared" si="80"/>
        <v/>
      </c>
      <c r="AK1726" s="514"/>
      <c r="AL1726" s="514"/>
      <c r="AM1726" s="514"/>
      <c r="AN1726" s="514"/>
      <c r="AO1726" s="514"/>
      <c r="AP1726" s="514"/>
      <c r="AQ1726" s="514"/>
      <c r="AR1726" s="514"/>
      <c r="AS1726" s="514"/>
      <c r="AT1726" s="514"/>
      <c r="AU1726" s="514"/>
      <c r="AV1726" s="514"/>
      <c r="AW1726" s="514"/>
      <c r="AX1726" s="514"/>
      <c r="AY1726" s="514"/>
      <c r="AZ1726" s="514"/>
      <c r="BA1726" s="514"/>
      <c r="BB1726" s="515"/>
      <c r="BC1726" s="515"/>
      <c r="BD1726" s="515"/>
      <c r="BE1726" s="530"/>
      <c r="BF1726" s="547"/>
      <c r="BG1726" s="530"/>
      <c r="BH1726" s="530"/>
      <c r="BI1726" s="530"/>
      <c r="BJ1726" s="560"/>
      <c r="BK1726" s="560"/>
      <c r="BL1726" s="530"/>
      <c r="BM1726" s="530"/>
      <c r="BN1726" s="530"/>
      <c r="BO1726" s="530"/>
      <c r="BP1726" s="530"/>
      <c r="BQ1726" s="530"/>
      <c r="BR1726" s="530"/>
      <c r="BS1726" s="530"/>
      <c r="BT1726" s="530"/>
      <c r="BU1726" s="530"/>
      <c r="BV1726" s="530"/>
      <c r="BW1726" s="530"/>
      <c r="BX1726" s="530"/>
      <c r="BY1726" s="555"/>
      <c r="BZ1726" s="552"/>
      <c r="CA1726" s="530"/>
    </row>
    <row r="1727" spans="34:79" x14ac:dyDescent="0.3">
      <c r="AH1727" s="512" t="str">
        <f t="shared" si="79"/>
        <v/>
      </c>
      <c r="AI1727" s="15" t="str">
        <f t="shared" si="78"/>
        <v/>
      </c>
      <c r="AJ1727" s="511" t="str">
        <f t="shared" si="80"/>
        <v/>
      </c>
      <c r="AK1727" s="514"/>
      <c r="AL1727" s="514"/>
      <c r="AM1727" s="514"/>
      <c r="AN1727" s="514"/>
      <c r="AO1727" s="514"/>
      <c r="AP1727" s="514"/>
      <c r="AQ1727" s="514"/>
      <c r="AR1727" s="514"/>
      <c r="AS1727" s="514"/>
      <c r="AT1727" s="514"/>
      <c r="AU1727" s="514"/>
      <c r="AV1727" s="514"/>
      <c r="AW1727" s="514"/>
      <c r="AX1727" s="514"/>
      <c r="AY1727" s="514"/>
      <c r="AZ1727" s="514"/>
      <c r="BA1727" s="514"/>
      <c r="BB1727" s="515"/>
      <c r="BC1727" s="515"/>
      <c r="BD1727" s="515"/>
      <c r="BE1727" s="530"/>
      <c r="BF1727" s="547"/>
      <c r="BG1727" s="530"/>
      <c r="BH1727" s="530"/>
      <c r="BI1727" s="530"/>
      <c r="BJ1727" s="560"/>
      <c r="BK1727" s="560"/>
      <c r="BL1727" s="530"/>
      <c r="BM1727" s="530"/>
      <c r="BN1727" s="530"/>
      <c r="BO1727" s="530"/>
      <c r="BP1727" s="530"/>
      <c r="BQ1727" s="530"/>
      <c r="BR1727" s="530"/>
      <c r="BS1727" s="530"/>
      <c r="BT1727" s="530"/>
      <c r="BU1727" s="530"/>
      <c r="BV1727" s="530"/>
      <c r="BW1727" s="530"/>
      <c r="BX1727" s="530"/>
      <c r="BY1727" s="555"/>
      <c r="BZ1727" s="552"/>
      <c r="CA1727" s="530"/>
    </row>
    <row r="1728" spans="34:79" x14ac:dyDescent="0.3">
      <c r="AH1728" s="512" t="str">
        <f t="shared" si="79"/>
        <v/>
      </c>
      <c r="AI1728" s="15" t="str">
        <f t="shared" si="78"/>
        <v/>
      </c>
      <c r="AJ1728" s="511" t="str">
        <f t="shared" si="80"/>
        <v/>
      </c>
      <c r="AK1728" s="514"/>
      <c r="AL1728" s="514"/>
      <c r="AM1728" s="514"/>
      <c r="AN1728" s="514"/>
      <c r="AO1728" s="514"/>
      <c r="AP1728" s="514"/>
      <c r="AQ1728" s="514"/>
      <c r="AR1728" s="514"/>
      <c r="AS1728" s="514"/>
      <c r="AT1728" s="514"/>
      <c r="AU1728" s="514"/>
      <c r="AV1728" s="514"/>
      <c r="AW1728" s="514"/>
      <c r="AX1728" s="514"/>
      <c r="AY1728" s="514"/>
      <c r="AZ1728" s="514"/>
      <c r="BA1728" s="514"/>
      <c r="BB1728" s="515"/>
      <c r="BC1728" s="515"/>
      <c r="BD1728" s="515"/>
      <c r="BE1728" s="530"/>
      <c r="BF1728" s="547"/>
      <c r="BG1728" s="530"/>
      <c r="BH1728" s="530"/>
      <c r="BI1728" s="530"/>
      <c r="BJ1728" s="560"/>
      <c r="BK1728" s="560"/>
      <c r="BL1728" s="530"/>
      <c r="BM1728" s="530"/>
      <c r="BN1728" s="530"/>
      <c r="BO1728" s="530"/>
      <c r="BP1728" s="530"/>
      <c r="BQ1728" s="530"/>
      <c r="BR1728" s="530"/>
      <c r="BS1728" s="530"/>
      <c r="BT1728" s="530"/>
      <c r="BU1728" s="530"/>
      <c r="BV1728" s="530"/>
      <c r="BW1728" s="530"/>
      <c r="BX1728" s="530"/>
      <c r="BY1728" s="555"/>
      <c r="BZ1728" s="552"/>
      <c r="CA1728" s="530"/>
    </row>
    <row r="1729" spans="34:79" x14ac:dyDescent="0.3">
      <c r="AH1729" s="512" t="str">
        <f t="shared" si="79"/>
        <v/>
      </c>
      <c r="AI1729" s="15" t="str">
        <f t="shared" si="78"/>
        <v/>
      </c>
      <c r="AJ1729" s="511" t="str">
        <f t="shared" si="80"/>
        <v/>
      </c>
      <c r="AK1729" s="514"/>
      <c r="AL1729" s="514"/>
      <c r="AM1729" s="514"/>
      <c r="AN1729" s="514"/>
      <c r="AO1729" s="514"/>
      <c r="AP1729" s="514"/>
      <c r="AQ1729" s="514"/>
      <c r="AR1729" s="514"/>
      <c r="AS1729" s="514"/>
      <c r="AT1729" s="514"/>
      <c r="AU1729" s="514"/>
      <c r="AV1729" s="514"/>
      <c r="AW1729" s="514"/>
      <c r="AX1729" s="514"/>
      <c r="AY1729" s="514"/>
      <c r="AZ1729" s="514"/>
      <c r="BA1729" s="514"/>
      <c r="BB1729" s="515"/>
      <c r="BC1729" s="515"/>
      <c r="BD1729" s="515"/>
      <c r="BE1729" s="530"/>
      <c r="BF1729" s="547"/>
      <c r="BG1729" s="530"/>
      <c r="BH1729" s="530"/>
      <c r="BI1729" s="530"/>
      <c r="BJ1729" s="560"/>
      <c r="BK1729" s="560"/>
      <c r="BL1729" s="530"/>
      <c r="BM1729" s="530"/>
      <c r="BN1729" s="530"/>
      <c r="BO1729" s="530"/>
      <c r="BP1729" s="530"/>
      <c r="BQ1729" s="530"/>
      <c r="BR1729" s="530"/>
      <c r="BS1729" s="530"/>
      <c r="BT1729" s="530"/>
      <c r="BU1729" s="530"/>
      <c r="BV1729" s="530"/>
      <c r="BW1729" s="530"/>
      <c r="BX1729" s="530"/>
      <c r="BY1729" s="555"/>
      <c r="BZ1729" s="552"/>
      <c r="CA1729" s="530"/>
    </row>
    <row r="1730" spans="34:79" x14ac:dyDescent="0.3">
      <c r="AH1730" s="512" t="str">
        <f t="shared" si="79"/>
        <v/>
      </c>
      <c r="AI1730" s="15" t="str">
        <f t="shared" si="78"/>
        <v/>
      </c>
      <c r="AJ1730" s="511" t="str">
        <f t="shared" si="80"/>
        <v/>
      </c>
      <c r="AK1730" s="514"/>
      <c r="AL1730" s="514"/>
      <c r="AM1730" s="514"/>
      <c r="AN1730" s="514"/>
      <c r="AO1730" s="514"/>
      <c r="AP1730" s="514"/>
      <c r="AQ1730" s="514"/>
      <c r="AR1730" s="514"/>
      <c r="AS1730" s="514"/>
      <c r="AT1730" s="514"/>
      <c r="AU1730" s="514"/>
      <c r="AV1730" s="514"/>
      <c r="AW1730" s="514"/>
      <c r="AX1730" s="514"/>
      <c r="AY1730" s="514"/>
      <c r="AZ1730" s="514"/>
      <c r="BA1730" s="514"/>
      <c r="BB1730" s="515"/>
      <c r="BC1730" s="515"/>
      <c r="BD1730" s="515"/>
      <c r="BE1730" s="530"/>
      <c r="BF1730" s="547"/>
      <c r="BG1730" s="530"/>
      <c r="BH1730" s="530"/>
      <c r="BI1730" s="530"/>
      <c r="BJ1730" s="560"/>
      <c r="BK1730" s="560"/>
      <c r="BL1730" s="530"/>
      <c r="BM1730" s="530"/>
      <c r="BN1730" s="530"/>
      <c r="BO1730" s="530"/>
      <c r="BP1730" s="530"/>
      <c r="BQ1730" s="530"/>
      <c r="BR1730" s="530"/>
      <c r="BS1730" s="530"/>
      <c r="BT1730" s="530"/>
      <c r="BU1730" s="530"/>
      <c r="BV1730" s="530"/>
      <c r="BW1730" s="530"/>
      <c r="BX1730" s="530"/>
      <c r="BY1730" s="555"/>
      <c r="BZ1730" s="552"/>
      <c r="CA1730" s="530"/>
    </row>
    <row r="1731" spans="34:79" x14ac:dyDescent="0.3">
      <c r="AH1731" s="512" t="str">
        <f t="shared" si="79"/>
        <v/>
      </c>
      <c r="AI1731" s="15" t="str">
        <f t="shared" si="78"/>
        <v/>
      </c>
      <c r="AJ1731" s="511" t="str">
        <f t="shared" si="80"/>
        <v/>
      </c>
      <c r="AK1731" s="514"/>
      <c r="AL1731" s="514"/>
      <c r="AM1731" s="514"/>
      <c r="AN1731" s="514"/>
      <c r="AO1731" s="514"/>
      <c r="AP1731" s="514"/>
      <c r="AQ1731" s="514"/>
      <c r="AR1731" s="514"/>
      <c r="AS1731" s="514"/>
      <c r="AT1731" s="514"/>
      <c r="AU1731" s="514"/>
      <c r="AV1731" s="514"/>
      <c r="AW1731" s="514"/>
      <c r="AX1731" s="514"/>
      <c r="AY1731" s="514"/>
      <c r="AZ1731" s="514"/>
      <c r="BA1731" s="514"/>
      <c r="BB1731" s="515"/>
      <c r="BC1731" s="515"/>
      <c r="BD1731" s="515"/>
      <c r="BE1731" s="530"/>
      <c r="BF1731" s="547"/>
      <c r="BG1731" s="530"/>
      <c r="BH1731" s="530"/>
      <c r="BI1731" s="530"/>
      <c r="BJ1731" s="560"/>
      <c r="BK1731" s="560"/>
      <c r="BL1731" s="530"/>
      <c r="BM1731" s="530"/>
      <c r="BN1731" s="530"/>
      <c r="BO1731" s="530"/>
      <c r="BP1731" s="530"/>
      <c r="BQ1731" s="530"/>
      <c r="BR1731" s="530"/>
      <c r="BS1731" s="530"/>
      <c r="BT1731" s="530"/>
      <c r="BU1731" s="530"/>
      <c r="BV1731" s="530"/>
      <c r="BW1731" s="530"/>
      <c r="BX1731" s="530"/>
      <c r="BY1731" s="555"/>
      <c r="BZ1731" s="552"/>
      <c r="CA1731" s="530"/>
    </row>
    <row r="1732" spans="34:79" x14ac:dyDescent="0.3">
      <c r="AH1732" s="512" t="str">
        <f t="shared" si="79"/>
        <v/>
      </c>
      <c r="AI1732" s="15" t="str">
        <f t="shared" ref="AI1732:AI1795" si="81">IF(AJ1732&lt;&gt;"",AS1732&amp;"-"&amp;AT1732,"")</f>
        <v/>
      </c>
      <c r="AJ1732" s="511" t="str">
        <f t="shared" si="80"/>
        <v/>
      </c>
      <c r="AK1732" s="514"/>
      <c r="AL1732" s="514"/>
      <c r="AM1732" s="514"/>
      <c r="AN1732" s="514"/>
      <c r="AO1732" s="514"/>
      <c r="AP1732" s="514"/>
      <c r="AQ1732" s="514"/>
      <c r="AR1732" s="514"/>
      <c r="AS1732" s="514"/>
      <c r="AT1732" s="514"/>
      <c r="AU1732" s="514"/>
      <c r="AV1732" s="514"/>
      <c r="AW1732" s="514"/>
      <c r="AX1732" s="514"/>
      <c r="AY1732" s="514"/>
      <c r="AZ1732" s="514"/>
      <c r="BA1732" s="514"/>
      <c r="BB1732" s="515"/>
      <c r="BC1732" s="515"/>
      <c r="BD1732" s="515"/>
      <c r="BE1732" s="530"/>
      <c r="BF1732" s="547"/>
      <c r="BG1732" s="530"/>
      <c r="BH1732" s="530"/>
      <c r="BI1732" s="530"/>
      <c r="BJ1732" s="560"/>
      <c r="BK1732" s="560"/>
      <c r="BL1732" s="530"/>
      <c r="BM1732" s="530"/>
      <c r="BN1732" s="530"/>
      <c r="BO1732" s="530"/>
      <c r="BP1732" s="530"/>
      <c r="BQ1732" s="530"/>
      <c r="BR1732" s="530"/>
      <c r="BS1732" s="530"/>
      <c r="BT1732" s="530"/>
      <c r="BU1732" s="530"/>
      <c r="BV1732" s="530"/>
      <c r="BW1732" s="530"/>
      <c r="BX1732" s="530"/>
      <c r="BY1732" s="555"/>
      <c r="BZ1732" s="552"/>
      <c r="CA1732" s="530"/>
    </row>
    <row r="1733" spans="34:79" x14ac:dyDescent="0.3">
      <c r="AH1733" s="512" t="str">
        <f t="shared" ref="AH1733:AH1796" si="82">IF(AJ1733&lt;&gt;"",IF(OR(AND(AN1733=AN1732,AQ1733=AQ1732),AND(AN1733=AN1734,AQ1733=AQ1734)),"OBS! förväxlingsrisk =&gt;",""),"")</f>
        <v/>
      </c>
      <c r="AI1733" s="15" t="str">
        <f t="shared" si="81"/>
        <v/>
      </c>
      <c r="AJ1733" s="511" t="str">
        <f t="shared" ref="AJ1733:AJ1796" si="83">IF(AK1733&lt;&gt;"",AJ1732+1,"")</f>
        <v/>
      </c>
      <c r="AK1733" s="514"/>
      <c r="AL1733" s="514"/>
      <c r="AM1733" s="514"/>
      <c r="AN1733" s="514"/>
      <c r="AO1733" s="514"/>
      <c r="AP1733" s="514"/>
      <c r="AQ1733" s="514"/>
      <c r="AR1733" s="514"/>
      <c r="AS1733" s="514"/>
      <c r="AT1733" s="514"/>
      <c r="AU1733" s="514"/>
      <c r="AV1733" s="514"/>
      <c r="AW1733" s="514"/>
      <c r="AX1733" s="514"/>
      <c r="AY1733" s="514"/>
      <c r="AZ1733" s="514"/>
      <c r="BA1733" s="514"/>
      <c r="BB1733" s="515"/>
      <c r="BC1733" s="515"/>
      <c r="BD1733" s="515"/>
      <c r="BE1733" s="530"/>
      <c r="BF1733" s="547"/>
      <c r="BG1733" s="530"/>
      <c r="BH1733" s="530"/>
      <c r="BI1733" s="530"/>
      <c r="BJ1733" s="560"/>
      <c r="BK1733" s="560"/>
      <c r="BL1733" s="530"/>
      <c r="BM1733" s="530"/>
      <c r="BN1733" s="530"/>
      <c r="BO1733" s="530"/>
      <c r="BP1733" s="530"/>
      <c r="BQ1733" s="530"/>
      <c r="BR1733" s="530"/>
      <c r="BS1733" s="530"/>
      <c r="BT1733" s="530"/>
      <c r="BU1733" s="530"/>
      <c r="BV1733" s="530"/>
      <c r="BW1733" s="530"/>
      <c r="BX1733" s="530"/>
      <c r="BY1733" s="555"/>
      <c r="BZ1733" s="552"/>
      <c r="CA1733" s="530"/>
    </row>
    <row r="1734" spans="34:79" x14ac:dyDescent="0.3">
      <c r="AH1734" s="512" t="str">
        <f t="shared" si="82"/>
        <v/>
      </c>
      <c r="AI1734" s="15" t="str">
        <f t="shared" si="81"/>
        <v/>
      </c>
      <c r="AJ1734" s="511" t="str">
        <f t="shared" si="83"/>
        <v/>
      </c>
      <c r="AK1734" s="514"/>
      <c r="AL1734" s="514"/>
      <c r="AM1734" s="514"/>
      <c r="AN1734" s="514"/>
      <c r="AO1734" s="514"/>
      <c r="AP1734" s="514"/>
      <c r="AQ1734" s="514"/>
      <c r="AR1734" s="514"/>
      <c r="AS1734" s="514"/>
      <c r="AT1734" s="514"/>
      <c r="AU1734" s="514"/>
      <c r="AV1734" s="514"/>
      <c r="AW1734" s="514"/>
      <c r="AX1734" s="514"/>
      <c r="AY1734" s="514"/>
      <c r="AZ1734" s="514"/>
      <c r="BA1734" s="514"/>
      <c r="BB1734" s="515"/>
      <c r="BC1734" s="515"/>
      <c r="BD1734" s="515"/>
      <c r="BE1734" s="530"/>
      <c r="BF1734" s="547"/>
      <c r="BG1734" s="530"/>
      <c r="BH1734" s="530"/>
      <c r="BI1734" s="530"/>
      <c r="BJ1734" s="560"/>
      <c r="BK1734" s="560"/>
      <c r="BL1734" s="530"/>
      <c r="BM1734" s="530"/>
      <c r="BN1734" s="530"/>
      <c r="BO1734" s="530"/>
      <c r="BP1734" s="530"/>
      <c r="BQ1734" s="530"/>
      <c r="BR1734" s="530"/>
      <c r="BS1734" s="530"/>
      <c r="BT1734" s="530"/>
      <c r="BU1734" s="530"/>
      <c r="BV1734" s="530"/>
      <c r="BW1734" s="530"/>
      <c r="BX1734" s="530"/>
      <c r="BY1734" s="555"/>
      <c r="BZ1734" s="552"/>
      <c r="CA1734" s="530"/>
    </row>
    <row r="1735" spans="34:79" x14ac:dyDescent="0.3">
      <c r="AH1735" s="512" t="str">
        <f t="shared" si="82"/>
        <v/>
      </c>
      <c r="AI1735" s="15" t="str">
        <f t="shared" si="81"/>
        <v/>
      </c>
      <c r="AJ1735" s="511" t="str">
        <f t="shared" si="83"/>
        <v/>
      </c>
      <c r="AK1735" s="514"/>
      <c r="AL1735" s="514"/>
      <c r="AM1735" s="514"/>
      <c r="AN1735" s="514"/>
      <c r="AO1735" s="514"/>
      <c r="AP1735" s="514"/>
      <c r="AQ1735" s="514"/>
      <c r="AR1735" s="514"/>
      <c r="AS1735" s="514"/>
      <c r="AT1735" s="514"/>
      <c r="AU1735" s="514"/>
      <c r="AV1735" s="514"/>
      <c r="AW1735" s="514"/>
      <c r="AX1735" s="514"/>
      <c r="AY1735" s="514"/>
      <c r="AZ1735" s="514"/>
      <c r="BA1735" s="514"/>
      <c r="BB1735" s="515"/>
      <c r="BC1735" s="515"/>
      <c r="BD1735" s="515"/>
      <c r="BE1735" s="530"/>
      <c r="BF1735" s="547"/>
      <c r="BG1735" s="530"/>
      <c r="BH1735" s="530"/>
      <c r="BI1735" s="530"/>
      <c r="BJ1735" s="560"/>
      <c r="BK1735" s="560"/>
      <c r="BL1735" s="530"/>
      <c r="BM1735" s="530"/>
      <c r="BN1735" s="530"/>
      <c r="BO1735" s="530"/>
      <c r="BP1735" s="530"/>
      <c r="BQ1735" s="530"/>
      <c r="BR1735" s="530"/>
      <c r="BS1735" s="530"/>
      <c r="BT1735" s="530"/>
      <c r="BU1735" s="530"/>
      <c r="BV1735" s="530"/>
      <c r="BW1735" s="530"/>
      <c r="BX1735" s="530"/>
      <c r="BY1735" s="555"/>
      <c r="BZ1735" s="552"/>
      <c r="CA1735" s="530"/>
    </row>
    <row r="1736" spans="34:79" x14ac:dyDescent="0.3">
      <c r="AH1736" s="512" t="str">
        <f t="shared" si="82"/>
        <v/>
      </c>
      <c r="AI1736" s="15" t="str">
        <f t="shared" si="81"/>
        <v/>
      </c>
      <c r="AJ1736" s="511" t="str">
        <f t="shared" si="83"/>
        <v/>
      </c>
      <c r="AK1736" s="514"/>
      <c r="AL1736" s="514"/>
      <c r="AM1736" s="514"/>
      <c r="AN1736" s="514"/>
      <c r="AO1736" s="514"/>
      <c r="AP1736" s="514"/>
      <c r="AQ1736" s="514"/>
      <c r="AR1736" s="514"/>
      <c r="AS1736" s="514"/>
      <c r="AT1736" s="514"/>
      <c r="AU1736" s="514"/>
      <c r="AV1736" s="514"/>
      <c r="AW1736" s="514"/>
      <c r="AX1736" s="514"/>
      <c r="AY1736" s="514"/>
      <c r="AZ1736" s="514"/>
      <c r="BA1736" s="514"/>
      <c r="BB1736" s="515"/>
      <c r="BC1736" s="515"/>
      <c r="BD1736" s="515"/>
      <c r="BE1736" s="530"/>
      <c r="BF1736" s="547"/>
      <c r="BG1736" s="530"/>
      <c r="BH1736" s="530"/>
      <c r="BI1736" s="530"/>
      <c r="BJ1736" s="560"/>
      <c r="BK1736" s="560"/>
      <c r="BL1736" s="530"/>
      <c r="BM1736" s="530"/>
      <c r="BN1736" s="530"/>
      <c r="BO1736" s="530"/>
      <c r="BP1736" s="530"/>
      <c r="BQ1736" s="530"/>
      <c r="BR1736" s="530"/>
      <c r="BS1736" s="530"/>
      <c r="BT1736" s="530"/>
      <c r="BU1736" s="530"/>
      <c r="BV1736" s="530"/>
      <c r="BW1736" s="530"/>
      <c r="BX1736" s="530"/>
      <c r="BY1736" s="555"/>
      <c r="BZ1736" s="552"/>
      <c r="CA1736" s="530"/>
    </row>
    <row r="1737" spans="34:79" x14ac:dyDescent="0.3">
      <c r="AH1737" s="512" t="str">
        <f t="shared" si="82"/>
        <v/>
      </c>
      <c r="AI1737" s="15" t="str">
        <f t="shared" si="81"/>
        <v/>
      </c>
      <c r="AJ1737" s="511" t="str">
        <f t="shared" si="83"/>
        <v/>
      </c>
      <c r="AK1737" s="514"/>
      <c r="AL1737" s="514"/>
      <c r="AM1737" s="514"/>
      <c r="AN1737" s="514"/>
      <c r="AO1737" s="514"/>
      <c r="AP1737" s="514"/>
      <c r="AQ1737" s="514"/>
      <c r="AR1737" s="514"/>
      <c r="AS1737" s="514"/>
      <c r="AT1737" s="514"/>
      <c r="AU1737" s="514"/>
      <c r="AV1737" s="514"/>
      <c r="AW1737" s="514"/>
      <c r="AX1737" s="514"/>
      <c r="AY1737" s="514"/>
      <c r="AZ1737" s="514"/>
      <c r="BA1737" s="514"/>
      <c r="BB1737" s="515"/>
      <c r="BC1737" s="515"/>
      <c r="BD1737" s="515"/>
      <c r="BE1737" s="530"/>
      <c r="BF1737" s="547"/>
      <c r="BG1737" s="530"/>
      <c r="BH1737" s="530"/>
      <c r="BI1737" s="530"/>
      <c r="BJ1737" s="560"/>
      <c r="BK1737" s="560"/>
      <c r="BL1737" s="530"/>
      <c r="BM1737" s="530"/>
      <c r="BN1737" s="530"/>
      <c r="BO1737" s="530"/>
      <c r="BP1737" s="530"/>
      <c r="BQ1737" s="530"/>
      <c r="BR1737" s="530"/>
      <c r="BS1737" s="530"/>
      <c r="BT1737" s="530"/>
      <c r="BU1737" s="530"/>
      <c r="BV1737" s="530"/>
      <c r="BW1737" s="530"/>
      <c r="BX1737" s="530"/>
      <c r="BY1737" s="555"/>
      <c r="BZ1737" s="552"/>
      <c r="CA1737" s="530"/>
    </row>
    <row r="1738" spans="34:79" x14ac:dyDescent="0.3">
      <c r="AH1738" s="512" t="str">
        <f t="shared" si="82"/>
        <v/>
      </c>
      <c r="AI1738" s="15" t="str">
        <f t="shared" si="81"/>
        <v/>
      </c>
      <c r="AJ1738" s="511" t="str">
        <f t="shared" si="83"/>
        <v/>
      </c>
      <c r="AK1738" s="514"/>
      <c r="AL1738" s="514"/>
      <c r="AM1738" s="514"/>
      <c r="AN1738" s="514"/>
      <c r="AO1738" s="514"/>
      <c r="AP1738" s="514"/>
      <c r="AQ1738" s="514"/>
      <c r="AR1738" s="514"/>
      <c r="AS1738" s="514"/>
      <c r="AT1738" s="514"/>
      <c r="AU1738" s="514"/>
      <c r="AV1738" s="514"/>
      <c r="AW1738" s="514"/>
      <c r="AX1738" s="514"/>
      <c r="AY1738" s="514"/>
      <c r="AZ1738" s="514"/>
      <c r="BA1738" s="514"/>
      <c r="BB1738" s="515"/>
      <c r="BC1738" s="515"/>
      <c r="BD1738" s="515"/>
      <c r="BE1738" s="530"/>
      <c r="BF1738" s="547"/>
      <c r="BG1738" s="530"/>
      <c r="BH1738" s="530"/>
      <c r="BI1738" s="530"/>
      <c r="BJ1738" s="560"/>
      <c r="BK1738" s="560"/>
      <c r="BL1738" s="530"/>
      <c r="BM1738" s="530"/>
      <c r="BN1738" s="530"/>
      <c r="BO1738" s="530"/>
      <c r="BP1738" s="530"/>
      <c r="BQ1738" s="530"/>
      <c r="BR1738" s="530"/>
      <c r="BS1738" s="530"/>
      <c r="BT1738" s="530"/>
      <c r="BU1738" s="530"/>
      <c r="BV1738" s="530"/>
      <c r="BW1738" s="530"/>
      <c r="BX1738" s="530"/>
      <c r="BY1738" s="555"/>
      <c r="BZ1738" s="552"/>
      <c r="CA1738" s="530"/>
    </row>
    <row r="1739" spans="34:79" x14ac:dyDescent="0.3">
      <c r="AH1739" s="512" t="str">
        <f t="shared" si="82"/>
        <v/>
      </c>
      <c r="AI1739" s="15" t="str">
        <f t="shared" si="81"/>
        <v/>
      </c>
      <c r="AJ1739" s="511" t="str">
        <f t="shared" si="83"/>
        <v/>
      </c>
      <c r="AK1739" s="514"/>
      <c r="AL1739" s="514"/>
      <c r="AM1739" s="514"/>
      <c r="AN1739" s="514"/>
      <c r="AO1739" s="514"/>
      <c r="AP1739" s="514"/>
      <c r="AQ1739" s="514"/>
      <c r="AR1739" s="514"/>
      <c r="AS1739" s="514"/>
      <c r="AT1739" s="514"/>
      <c r="AU1739" s="514"/>
      <c r="AV1739" s="514"/>
      <c r="AW1739" s="514"/>
      <c r="AX1739" s="514"/>
      <c r="AY1739" s="514"/>
      <c r="AZ1739" s="514"/>
      <c r="BA1739" s="514"/>
      <c r="BB1739" s="515"/>
      <c r="BC1739" s="515"/>
      <c r="BD1739" s="515"/>
      <c r="BE1739" s="530"/>
      <c r="BF1739" s="547"/>
      <c r="BG1739" s="530"/>
      <c r="BH1739" s="530"/>
      <c r="BI1739" s="530"/>
      <c r="BJ1739" s="560"/>
      <c r="BK1739" s="560"/>
      <c r="BL1739" s="530"/>
      <c r="BM1739" s="530"/>
      <c r="BN1739" s="530"/>
      <c r="BO1739" s="530"/>
      <c r="BP1739" s="530"/>
      <c r="BQ1739" s="530"/>
      <c r="BR1739" s="530"/>
      <c r="BS1739" s="530"/>
      <c r="BT1739" s="530"/>
      <c r="BU1739" s="530"/>
      <c r="BV1739" s="530"/>
      <c r="BW1739" s="530"/>
      <c r="BX1739" s="530"/>
      <c r="BY1739" s="555"/>
      <c r="BZ1739" s="552"/>
      <c r="CA1739" s="530"/>
    </row>
    <row r="1740" spans="34:79" x14ac:dyDescent="0.3">
      <c r="AH1740" s="512" t="str">
        <f t="shared" si="82"/>
        <v/>
      </c>
      <c r="AI1740" s="15" t="str">
        <f t="shared" si="81"/>
        <v/>
      </c>
      <c r="AJ1740" s="511" t="str">
        <f t="shared" si="83"/>
        <v/>
      </c>
      <c r="AK1740" s="514"/>
      <c r="AL1740" s="514"/>
      <c r="AM1740" s="514"/>
      <c r="AN1740" s="514"/>
      <c r="AO1740" s="514"/>
      <c r="AP1740" s="514"/>
      <c r="AQ1740" s="514"/>
      <c r="AR1740" s="514"/>
      <c r="AS1740" s="514"/>
      <c r="AT1740" s="514"/>
      <c r="AU1740" s="514"/>
      <c r="AV1740" s="514"/>
      <c r="AW1740" s="514"/>
      <c r="AX1740" s="514"/>
      <c r="AY1740" s="514"/>
      <c r="AZ1740" s="514"/>
      <c r="BA1740" s="514"/>
      <c r="BB1740" s="515"/>
      <c r="BC1740" s="515"/>
      <c r="BD1740" s="515"/>
      <c r="BE1740" s="530"/>
      <c r="BF1740" s="547"/>
      <c r="BG1740" s="530"/>
      <c r="BH1740" s="530"/>
      <c r="BI1740" s="530"/>
      <c r="BJ1740" s="560"/>
      <c r="BK1740" s="560"/>
      <c r="BL1740" s="530"/>
      <c r="BM1740" s="530"/>
      <c r="BN1740" s="530"/>
      <c r="BO1740" s="530"/>
      <c r="BP1740" s="530"/>
      <c r="BQ1740" s="530"/>
      <c r="BR1740" s="530"/>
      <c r="BS1740" s="530"/>
      <c r="BT1740" s="530"/>
      <c r="BU1740" s="530"/>
      <c r="BV1740" s="530"/>
      <c r="BW1740" s="530"/>
      <c r="BX1740" s="530"/>
      <c r="BY1740" s="555"/>
      <c r="BZ1740" s="552"/>
      <c r="CA1740" s="530"/>
    </row>
    <row r="1741" spans="34:79" x14ac:dyDescent="0.3">
      <c r="AH1741" s="512" t="str">
        <f t="shared" si="82"/>
        <v/>
      </c>
      <c r="AI1741" s="15" t="str">
        <f t="shared" si="81"/>
        <v/>
      </c>
      <c r="AJ1741" s="511" t="str">
        <f t="shared" si="83"/>
        <v/>
      </c>
      <c r="AK1741" s="514"/>
      <c r="AL1741" s="514"/>
      <c r="AM1741" s="514"/>
      <c r="AN1741" s="514"/>
      <c r="AO1741" s="514"/>
      <c r="AP1741" s="514"/>
      <c r="AQ1741" s="514"/>
      <c r="AR1741" s="514"/>
      <c r="AS1741" s="514"/>
      <c r="AT1741" s="514"/>
      <c r="AU1741" s="514"/>
      <c r="AV1741" s="514"/>
      <c r="AW1741" s="514"/>
      <c r="AX1741" s="514"/>
      <c r="AY1741" s="514"/>
      <c r="AZ1741" s="514"/>
      <c r="BA1741" s="514"/>
      <c r="BB1741" s="515"/>
      <c r="BC1741" s="515"/>
      <c r="BD1741" s="515"/>
      <c r="BE1741" s="530"/>
      <c r="BF1741" s="547"/>
      <c r="BG1741" s="530"/>
      <c r="BH1741" s="530"/>
      <c r="BI1741" s="530"/>
      <c r="BJ1741" s="560"/>
      <c r="BK1741" s="560"/>
      <c r="BL1741" s="530"/>
      <c r="BM1741" s="530"/>
      <c r="BN1741" s="530"/>
      <c r="BO1741" s="530"/>
      <c r="BP1741" s="530"/>
      <c r="BQ1741" s="530"/>
      <c r="BR1741" s="530"/>
      <c r="BS1741" s="530"/>
      <c r="BT1741" s="530"/>
      <c r="BU1741" s="530"/>
      <c r="BV1741" s="530"/>
      <c r="BW1741" s="530"/>
      <c r="BX1741" s="530"/>
      <c r="BY1741" s="555"/>
      <c r="BZ1741" s="552"/>
      <c r="CA1741" s="530"/>
    </row>
    <row r="1742" spans="34:79" x14ac:dyDescent="0.3">
      <c r="AH1742" s="512" t="str">
        <f t="shared" si="82"/>
        <v/>
      </c>
      <c r="AI1742" s="15" t="str">
        <f t="shared" si="81"/>
        <v/>
      </c>
      <c r="AJ1742" s="511" t="str">
        <f t="shared" si="83"/>
        <v/>
      </c>
      <c r="AK1742" s="514"/>
      <c r="AL1742" s="514"/>
      <c r="AM1742" s="514"/>
      <c r="AN1742" s="514"/>
      <c r="AO1742" s="514"/>
      <c r="AP1742" s="514"/>
      <c r="AQ1742" s="514"/>
      <c r="AR1742" s="514"/>
      <c r="AS1742" s="514"/>
      <c r="AT1742" s="514"/>
      <c r="AU1742" s="514"/>
      <c r="AV1742" s="514"/>
      <c r="AW1742" s="514"/>
      <c r="AX1742" s="514"/>
      <c r="AY1742" s="514"/>
      <c r="AZ1742" s="514"/>
      <c r="BA1742" s="514"/>
      <c r="BB1742" s="515"/>
      <c r="BC1742" s="515"/>
      <c r="BD1742" s="515"/>
      <c r="BE1742" s="530"/>
      <c r="BF1742" s="547"/>
      <c r="BG1742" s="530"/>
      <c r="BH1742" s="530"/>
      <c r="BI1742" s="530"/>
      <c r="BJ1742" s="560"/>
      <c r="BK1742" s="560"/>
      <c r="BL1742" s="530"/>
      <c r="BM1742" s="530"/>
      <c r="BN1742" s="530"/>
      <c r="BO1742" s="530"/>
      <c r="BP1742" s="530"/>
      <c r="BQ1742" s="530"/>
      <c r="BR1742" s="530"/>
      <c r="BS1742" s="530"/>
      <c r="BT1742" s="530"/>
      <c r="BU1742" s="530"/>
      <c r="BV1742" s="530"/>
      <c r="BW1742" s="530"/>
      <c r="BX1742" s="530"/>
      <c r="BY1742" s="555"/>
      <c r="BZ1742" s="552"/>
      <c r="CA1742" s="530"/>
    </row>
    <row r="1743" spans="34:79" x14ac:dyDescent="0.3">
      <c r="AH1743" s="512" t="str">
        <f t="shared" si="82"/>
        <v/>
      </c>
      <c r="AI1743" s="15" t="str">
        <f t="shared" si="81"/>
        <v/>
      </c>
      <c r="AJ1743" s="511" t="str">
        <f t="shared" si="83"/>
        <v/>
      </c>
      <c r="AK1743" s="514"/>
      <c r="AL1743" s="514"/>
      <c r="AM1743" s="514"/>
      <c r="AN1743" s="514"/>
      <c r="AO1743" s="514"/>
      <c r="AP1743" s="514"/>
      <c r="AQ1743" s="514"/>
      <c r="AR1743" s="514"/>
      <c r="AS1743" s="514"/>
      <c r="AT1743" s="514"/>
      <c r="AU1743" s="514"/>
      <c r="AV1743" s="514"/>
      <c r="AW1743" s="514"/>
      <c r="AX1743" s="514"/>
      <c r="AY1743" s="514"/>
      <c r="AZ1743" s="514"/>
      <c r="BA1743" s="514"/>
      <c r="BB1743" s="515"/>
      <c r="BC1743" s="515"/>
      <c r="BD1743" s="515"/>
      <c r="BE1743" s="530"/>
      <c r="BF1743" s="547"/>
      <c r="BG1743" s="530"/>
      <c r="BH1743" s="530"/>
      <c r="BI1743" s="530"/>
      <c r="BJ1743" s="560"/>
      <c r="BK1743" s="560"/>
      <c r="BL1743" s="530"/>
      <c r="BM1743" s="530"/>
      <c r="BN1743" s="530"/>
      <c r="BO1743" s="530"/>
      <c r="BP1743" s="530"/>
      <c r="BQ1743" s="530"/>
      <c r="BR1743" s="530"/>
      <c r="BS1743" s="530"/>
      <c r="BT1743" s="530"/>
      <c r="BU1743" s="530"/>
      <c r="BV1743" s="530"/>
      <c r="BW1743" s="530"/>
      <c r="BX1743" s="530"/>
      <c r="BY1743" s="555"/>
      <c r="BZ1743" s="552"/>
      <c r="CA1743" s="530"/>
    </row>
    <row r="1744" spans="34:79" x14ac:dyDescent="0.3">
      <c r="AH1744" s="512" t="str">
        <f t="shared" si="82"/>
        <v/>
      </c>
      <c r="AI1744" s="15" t="str">
        <f t="shared" si="81"/>
        <v/>
      </c>
      <c r="AJ1744" s="511" t="str">
        <f t="shared" si="83"/>
        <v/>
      </c>
      <c r="AK1744" s="514"/>
      <c r="AL1744" s="514"/>
      <c r="AM1744" s="514"/>
      <c r="AN1744" s="514"/>
      <c r="AO1744" s="514"/>
      <c r="AP1744" s="514"/>
      <c r="AQ1744" s="514"/>
      <c r="AR1744" s="514"/>
      <c r="AS1744" s="514"/>
      <c r="AT1744" s="514"/>
      <c r="AU1744" s="514"/>
      <c r="AV1744" s="514"/>
      <c r="AW1744" s="514"/>
      <c r="AX1744" s="514"/>
      <c r="AY1744" s="514"/>
      <c r="AZ1744" s="514"/>
      <c r="BA1744" s="514"/>
      <c r="BB1744" s="515"/>
      <c r="BC1744" s="515"/>
      <c r="BD1744" s="515"/>
      <c r="BE1744" s="530"/>
      <c r="BF1744" s="547"/>
      <c r="BG1744" s="530"/>
      <c r="BH1744" s="530"/>
      <c r="BI1744" s="530"/>
      <c r="BJ1744" s="560"/>
      <c r="BK1744" s="560"/>
      <c r="BL1744" s="530"/>
      <c r="BM1744" s="530"/>
      <c r="BN1744" s="530"/>
      <c r="BO1744" s="530"/>
      <c r="BP1744" s="530"/>
      <c r="BQ1744" s="530"/>
      <c r="BR1744" s="530"/>
      <c r="BS1744" s="530"/>
      <c r="BT1744" s="530"/>
      <c r="BU1744" s="530"/>
      <c r="BV1744" s="530"/>
      <c r="BW1744" s="530"/>
      <c r="BX1744" s="530"/>
      <c r="BY1744" s="555"/>
      <c r="BZ1744" s="552"/>
      <c r="CA1744" s="530"/>
    </row>
    <row r="1745" spans="34:79" x14ac:dyDescent="0.3">
      <c r="AH1745" s="512" t="str">
        <f t="shared" si="82"/>
        <v/>
      </c>
      <c r="AI1745" s="15" t="str">
        <f t="shared" si="81"/>
        <v/>
      </c>
      <c r="AJ1745" s="511" t="str">
        <f t="shared" si="83"/>
        <v/>
      </c>
      <c r="AK1745" s="514"/>
      <c r="AL1745" s="514"/>
      <c r="AM1745" s="514"/>
      <c r="AN1745" s="514"/>
      <c r="AO1745" s="514"/>
      <c r="AP1745" s="514"/>
      <c r="AQ1745" s="514"/>
      <c r="AR1745" s="514"/>
      <c r="AS1745" s="514"/>
      <c r="AT1745" s="514"/>
      <c r="AU1745" s="514"/>
      <c r="AV1745" s="514"/>
      <c r="AW1745" s="514"/>
      <c r="AX1745" s="514"/>
      <c r="AY1745" s="514"/>
      <c r="AZ1745" s="514"/>
      <c r="BA1745" s="514"/>
      <c r="BB1745" s="515"/>
      <c r="BC1745" s="515"/>
      <c r="BD1745" s="515"/>
      <c r="BE1745" s="530"/>
      <c r="BF1745" s="547"/>
      <c r="BG1745" s="530"/>
      <c r="BH1745" s="530"/>
      <c r="BI1745" s="530"/>
      <c r="BJ1745" s="560"/>
      <c r="BK1745" s="560"/>
      <c r="BL1745" s="530"/>
      <c r="BM1745" s="530"/>
      <c r="BN1745" s="530"/>
      <c r="BO1745" s="530"/>
      <c r="BP1745" s="530"/>
      <c r="BQ1745" s="530"/>
      <c r="BR1745" s="530"/>
      <c r="BS1745" s="530"/>
      <c r="BT1745" s="530"/>
      <c r="BU1745" s="530"/>
      <c r="BV1745" s="530"/>
      <c r="BW1745" s="530"/>
      <c r="BX1745" s="530"/>
      <c r="BY1745" s="555"/>
      <c r="BZ1745" s="552"/>
      <c r="CA1745" s="530"/>
    </row>
    <row r="1746" spans="34:79" x14ac:dyDescent="0.3">
      <c r="AH1746" s="512" t="str">
        <f t="shared" si="82"/>
        <v/>
      </c>
      <c r="AI1746" s="15" t="str">
        <f t="shared" si="81"/>
        <v/>
      </c>
      <c r="AJ1746" s="511" t="str">
        <f t="shared" si="83"/>
        <v/>
      </c>
      <c r="AK1746" s="514"/>
      <c r="AL1746" s="514"/>
      <c r="AM1746" s="514"/>
      <c r="AN1746" s="514"/>
      <c r="AO1746" s="514"/>
      <c r="AP1746" s="514"/>
      <c r="AQ1746" s="514"/>
      <c r="AR1746" s="514"/>
      <c r="AS1746" s="514"/>
      <c r="AT1746" s="514"/>
      <c r="AU1746" s="514"/>
      <c r="AV1746" s="514"/>
      <c r="AW1746" s="514"/>
      <c r="AX1746" s="514"/>
      <c r="AY1746" s="514"/>
      <c r="AZ1746" s="514"/>
      <c r="BA1746" s="514"/>
      <c r="BB1746" s="515"/>
      <c r="BC1746" s="515"/>
      <c r="BD1746" s="515"/>
      <c r="BE1746" s="530"/>
      <c r="BF1746" s="547"/>
      <c r="BG1746" s="530"/>
      <c r="BH1746" s="530"/>
      <c r="BI1746" s="530"/>
      <c r="BJ1746" s="560"/>
      <c r="BK1746" s="560"/>
      <c r="BL1746" s="530"/>
      <c r="BM1746" s="530"/>
      <c r="BN1746" s="530"/>
      <c r="BO1746" s="530"/>
      <c r="BP1746" s="530"/>
      <c r="BQ1746" s="530"/>
      <c r="BR1746" s="530"/>
      <c r="BS1746" s="530"/>
      <c r="BT1746" s="530"/>
      <c r="BU1746" s="530"/>
      <c r="BV1746" s="530"/>
      <c r="BW1746" s="530"/>
      <c r="BX1746" s="530"/>
      <c r="BY1746" s="555"/>
      <c r="BZ1746" s="552"/>
      <c r="CA1746" s="530"/>
    </row>
    <row r="1747" spans="34:79" x14ac:dyDescent="0.3">
      <c r="AH1747" s="512" t="str">
        <f t="shared" si="82"/>
        <v/>
      </c>
      <c r="AI1747" s="15" t="str">
        <f t="shared" si="81"/>
        <v/>
      </c>
      <c r="AJ1747" s="511" t="str">
        <f t="shared" si="83"/>
        <v/>
      </c>
      <c r="AK1747" s="514"/>
      <c r="AL1747" s="514"/>
      <c r="AM1747" s="514"/>
      <c r="AN1747" s="514"/>
      <c r="AO1747" s="514"/>
      <c r="AP1747" s="514"/>
      <c r="AQ1747" s="514"/>
      <c r="AR1747" s="514"/>
      <c r="AS1747" s="514"/>
      <c r="AT1747" s="514"/>
      <c r="AU1747" s="514"/>
      <c r="AV1747" s="514"/>
      <c r="AW1747" s="514"/>
      <c r="AX1747" s="514"/>
      <c r="AY1747" s="514"/>
      <c r="AZ1747" s="514"/>
      <c r="BA1747" s="514"/>
      <c r="BB1747" s="515"/>
      <c r="BC1747" s="515"/>
      <c r="BD1747" s="515"/>
      <c r="BE1747" s="530"/>
      <c r="BF1747" s="547"/>
      <c r="BG1747" s="530"/>
      <c r="BH1747" s="530"/>
      <c r="BI1747" s="530"/>
      <c r="BJ1747" s="560"/>
      <c r="BK1747" s="560"/>
      <c r="BL1747" s="530"/>
      <c r="BM1747" s="530"/>
      <c r="BN1747" s="530"/>
      <c r="BO1747" s="530"/>
      <c r="BP1747" s="530"/>
      <c r="BQ1747" s="530"/>
      <c r="BR1747" s="530"/>
      <c r="BS1747" s="530"/>
      <c r="BT1747" s="530"/>
      <c r="BU1747" s="530"/>
      <c r="BV1747" s="530"/>
      <c r="BW1747" s="530"/>
      <c r="BX1747" s="530"/>
      <c r="BY1747" s="555"/>
      <c r="BZ1747" s="552"/>
      <c r="CA1747" s="530"/>
    </row>
    <row r="1748" spans="34:79" x14ac:dyDescent="0.3">
      <c r="AH1748" s="512" t="str">
        <f t="shared" si="82"/>
        <v/>
      </c>
      <c r="AI1748" s="15" t="str">
        <f t="shared" si="81"/>
        <v/>
      </c>
      <c r="AJ1748" s="511" t="str">
        <f t="shared" si="83"/>
        <v/>
      </c>
      <c r="AK1748" s="514"/>
      <c r="AL1748" s="514"/>
      <c r="AM1748" s="514"/>
      <c r="AN1748" s="514"/>
      <c r="AO1748" s="514"/>
      <c r="AP1748" s="514"/>
      <c r="AQ1748" s="514"/>
      <c r="AR1748" s="514"/>
      <c r="AS1748" s="514"/>
      <c r="AT1748" s="514"/>
      <c r="AU1748" s="514"/>
      <c r="AV1748" s="514"/>
      <c r="AW1748" s="514"/>
      <c r="AX1748" s="514"/>
      <c r="AY1748" s="514"/>
      <c r="AZ1748" s="514"/>
      <c r="BA1748" s="514"/>
      <c r="BB1748" s="515"/>
      <c r="BC1748" s="515"/>
      <c r="BD1748" s="515"/>
      <c r="BE1748" s="530"/>
      <c r="BF1748" s="547"/>
      <c r="BG1748" s="530"/>
      <c r="BH1748" s="530"/>
      <c r="BI1748" s="530"/>
      <c r="BJ1748" s="560"/>
      <c r="BK1748" s="560"/>
      <c r="BL1748" s="530"/>
      <c r="BM1748" s="530"/>
      <c r="BN1748" s="530"/>
      <c r="BO1748" s="530"/>
      <c r="BP1748" s="530"/>
      <c r="BQ1748" s="530"/>
      <c r="BR1748" s="530"/>
      <c r="BS1748" s="530"/>
      <c r="BT1748" s="530"/>
      <c r="BU1748" s="530"/>
      <c r="BV1748" s="530"/>
      <c r="BW1748" s="530"/>
      <c r="BX1748" s="530"/>
      <c r="BY1748" s="555"/>
      <c r="BZ1748" s="552"/>
      <c r="CA1748" s="530"/>
    </row>
    <row r="1749" spans="34:79" x14ac:dyDescent="0.3">
      <c r="AH1749" s="512" t="str">
        <f t="shared" si="82"/>
        <v/>
      </c>
      <c r="AI1749" s="15" t="str">
        <f t="shared" si="81"/>
        <v/>
      </c>
      <c r="AJ1749" s="511" t="str">
        <f t="shared" si="83"/>
        <v/>
      </c>
      <c r="AK1749" s="514"/>
      <c r="AL1749" s="514"/>
      <c r="AM1749" s="514"/>
      <c r="AN1749" s="514"/>
      <c r="AO1749" s="514"/>
      <c r="AP1749" s="514"/>
      <c r="AQ1749" s="514"/>
      <c r="AR1749" s="514"/>
      <c r="AS1749" s="514"/>
      <c r="AT1749" s="514"/>
      <c r="AU1749" s="514"/>
      <c r="AV1749" s="514"/>
      <c r="AW1749" s="514"/>
      <c r="AX1749" s="514"/>
      <c r="AY1749" s="514"/>
      <c r="AZ1749" s="514"/>
      <c r="BA1749" s="514"/>
      <c r="BB1749" s="515"/>
      <c r="BC1749" s="515"/>
      <c r="BD1749" s="515"/>
      <c r="BE1749" s="530"/>
      <c r="BF1749" s="547"/>
      <c r="BG1749" s="530"/>
      <c r="BH1749" s="530"/>
      <c r="BI1749" s="530"/>
      <c r="BJ1749" s="560"/>
      <c r="BK1749" s="560"/>
      <c r="BL1749" s="530"/>
      <c r="BM1749" s="530"/>
      <c r="BN1749" s="530"/>
      <c r="BO1749" s="530"/>
      <c r="BP1749" s="530"/>
      <c r="BQ1749" s="530"/>
      <c r="BR1749" s="530"/>
      <c r="BS1749" s="530"/>
      <c r="BT1749" s="530"/>
      <c r="BU1749" s="530"/>
      <c r="BV1749" s="530"/>
      <c r="BW1749" s="530"/>
      <c r="BX1749" s="530"/>
      <c r="BY1749" s="555"/>
      <c r="BZ1749" s="552"/>
      <c r="CA1749" s="530"/>
    </row>
    <row r="1750" spans="34:79" x14ac:dyDescent="0.3">
      <c r="AH1750" s="512" t="str">
        <f t="shared" si="82"/>
        <v/>
      </c>
      <c r="AI1750" s="15" t="str">
        <f t="shared" si="81"/>
        <v/>
      </c>
      <c r="AJ1750" s="511" t="str">
        <f t="shared" si="83"/>
        <v/>
      </c>
      <c r="AK1750" s="514"/>
      <c r="AL1750" s="514"/>
      <c r="AM1750" s="514"/>
      <c r="AN1750" s="514"/>
      <c r="AO1750" s="514"/>
      <c r="AP1750" s="514"/>
      <c r="AQ1750" s="514"/>
      <c r="AR1750" s="514"/>
      <c r="AS1750" s="514"/>
      <c r="AT1750" s="514"/>
      <c r="AU1750" s="514"/>
      <c r="AV1750" s="514"/>
      <c r="AW1750" s="514"/>
      <c r="AX1750" s="514"/>
      <c r="AY1750" s="514"/>
      <c r="AZ1750" s="514"/>
      <c r="BA1750" s="514"/>
      <c r="BB1750" s="515"/>
      <c r="BC1750" s="515"/>
      <c r="BD1750" s="515"/>
      <c r="BE1750" s="530"/>
      <c r="BF1750" s="547"/>
      <c r="BG1750" s="530"/>
      <c r="BH1750" s="530"/>
      <c r="BI1750" s="530"/>
      <c r="BJ1750" s="560"/>
      <c r="BK1750" s="560"/>
      <c r="BL1750" s="530"/>
      <c r="BM1750" s="530"/>
      <c r="BN1750" s="530"/>
      <c r="BO1750" s="530"/>
      <c r="BP1750" s="530"/>
      <c r="BQ1750" s="530"/>
      <c r="BR1750" s="530"/>
      <c r="BS1750" s="530"/>
      <c r="BT1750" s="530"/>
      <c r="BU1750" s="530"/>
      <c r="BV1750" s="530"/>
      <c r="BW1750" s="530"/>
      <c r="BX1750" s="530"/>
      <c r="BY1750" s="555"/>
      <c r="BZ1750" s="552"/>
      <c r="CA1750" s="530"/>
    </row>
    <row r="1751" spans="34:79" x14ac:dyDescent="0.3">
      <c r="AH1751" s="512" t="str">
        <f t="shared" si="82"/>
        <v/>
      </c>
      <c r="AI1751" s="15" t="str">
        <f t="shared" si="81"/>
        <v/>
      </c>
      <c r="AJ1751" s="511" t="str">
        <f t="shared" si="83"/>
        <v/>
      </c>
      <c r="AK1751" s="514"/>
      <c r="AL1751" s="514"/>
      <c r="AM1751" s="514"/>
      <c r="AN1751" s="514"/>
      <c r="AO1751" s="514"/>
      <c r="AP1751" s="514"/>
      <c r="AQ1751" s="514"/>
      <c r="AR1751" s="514"/>
      <c r="AS1751" s="514"/>
      <c r="AT1751" s="514"/>
      <c r="AU1751" s="514"/>
      <c r="AV1751" s="514"/>
      <c r="AW1751" s="514"/>
      <c r="AX1751" s="514"/>
      <c r="AY1751" s="514"/>
      <c r="AZ1751" s="514"/>
      <c r="BA1751" s="514"/>
      <c r="BB1751" s="515"/>
      <c r="BC1751" s="515"/>
      <c r="BD1751" s="515"/>
      <c r="BE1751" s="530"/>
      <c r="BF1751" s="547"/>
      <c r="BG1751" s="530"/>
      <c r="BH1751" s="530"/>
      <c r="BI1751" s="530"/>
      <c r="BJ1751" s="560"/>
      <c r="BK1751" s="560"/>
      <c r="BL1751" s="530"/>
      <c r="BM1751" s="530"/>
      <c r="BN1751" s="530"/>
      <c r="BO1751" s="530"/>
      <c r="BP1751" s="530"/>
      <c r="BQ1751" s="530"/>
      <c r="BR1751" s="530"/>
      <c r="BS1751" s="530"/>
      <c r="BT1751" s="530"/>
      <c r="BU1751" s="530"/>
      <c r="BV1751" s="530"/>
      <c r="BW1751" s="530"/>
      <c r="BX1751" s="530"/>
      <c r="BY1751" s="555"/>
      <c r="BZ1751" s="552"/>
      <c r="CA1751" s="530"/>
    </row>
    <row r="1752" spans="34:79" x14ac:dyDescent="0.3">
      <c r="AH1752" s="512" t="str">
        <f t="shared" si="82"/>
        <v/>
      </c>
      <c r="AI1752" s="15" t="str">
        <f t="shared" si="81"/>
        <v/>
      </c>
      <c r="AJ1752" s="511" t="str">
        <f t="shared" si="83"/>
        <v/>
      </c>
      <c r="AK1752" s="514"/>
      <c r="AL1752" s="514"/>
      <c r="AM1752" s="514"/>
      <c r="AN1752" s="514"/>
      <c r="AO1752" s="514"/>
      <c r="AP1752" s="514"/>
      <c r="AQ1752" s="514"/>
      <c r="AR1752" s="514"/>
      <c r="AS1752" s="514"/>
      <c r="AT1752" s="514"/>
      <c r="AU1752" s="514"/>
      <c r="AV1752" s="514"/>
      <c r="AW1752" s="514"/>
      <c r="AX1752" s="514"/>
      <c r="AY1752" s="514"/>
      <c r="AZ1752" s="514"/>
      <c r="BA1752" s="514"/>
      <c r="BB1752" s="515"/>
      <c r="BC1752" s="515"/>
      <c r="BD1752" s="515"/>
      <c r="BE1752" s="530"/>
      <c r="BF1752" s="547"/>
      <c r="BG1752" s="530"/>
      <c r="BH1752" s="530"/>
      <c r="BI1752" s="530"/>
      <c r="BJ1752" s="560"/>
      <c r="BK1752" s="560"/>
      <c r="BL1752" s="530"/>
      <c r="BM1752" s="530"/>
      <c r="BN1752" s="530"/>
      <c r="BO1752" s="530"/>
      <c r="BP1752" s="530"/>
      <c r="BQ1752" s="530"/>
      <c r="BR1752" s="530"/>
      <c r="BS1752" s="530"/>
      <c r="BT1752" s="530"/>
      <c r="BU1752" s="530"/>
      <c r="BV1752" s="530"/>
      <c r="BW1752" s="530"/>
      <c r="BX1752" s="530"/>
      <c r="BY1752" s="555"/>
      <c r="BZ1752" s="552"/>
      <c r="CA1752" s="530"/>
    </row>
    <row r="1753" spans="34:79" x14ac:dyDescent="0.3">
      <c r="AH1753" s="512" t="str">
        <f t="shared" si="82"/>
        <v/>
      </c>
      <c r="AI1753" s="15" t="str">
        <f t="shared" si="81"/>
        <v/>
      </c>
      <c r="AJ1753" s="511" t="str">
        <f t="shared" si="83"/>
        <v/>
      </c>
      <c r="AK1753" s="514"/>
      <c r="AL1753" s="514"/>
      <c r="AM1753" s="514"/>
      <c r="AN1753" s="514"/>
      <c r="AO1753" s="514"/>
      <c r="AP1753" s="514"/>
      <c r="AQ1753" s="514"/>
      <c r="AR1753" s="514"/>
      <c r="AS1753" s="514"/>
      <c r="AT1753" s="514"/>
      <c r="AU1753" s="514"/>
      <c r="AV1753" s="514"/>
      <c r="AW1753" s="514"/>
      <c r="AX1753" s="514"/>
      <c r="AY1753" s="514"/>
      <c r="AZ1753" s="514"/>
      <c r="BA1753" s="514"/>
      <c r="BB1753" s="515"/>
      <c r="BC1753" s="515"/>
      <c r="BD1753" s="515"/>
      <c r="BE1753" s="530"/>
      <c r="BF1753" s="547"/>
      <c r="BG1753" s="530"/>
      <c r="BH1753" s="530"/>
      <c r="BI1753" s="530"/>
      <c r="BJ1753" s="560"/>
      <c r="BK1753" s="560"/>
      <c r="BL1753" s="530"/>
      <c r="BM1753" s="530"/>
      <c r="BN1753" s="530"/>
      <c r="BO1753" s="530"/>
      <c r="BP1753" s="530"/>
      <c r="BQ1753" s="530"/>
      <c r="BR1753" s="530"/>
      <c r="BS1753" s="530"/>
      <c r="BT1753" s="530"/>
      <c r="BU1753" s="530"/>
      <c r="BV1753" s="530"/>
      <c r="BW1753" s="530"/>
      <c r="BX1753" s="530"/>
      <c r="BY1753" s="555"/>
      <c r="BZ1753" s="552"/>
      <c r="CA1753" s="530"/>
    </row>
    <row r="1754" spans="34:79" x14ac:dyDescent="0.3">
      <c r="AH1754" s="512" t="str">
        <f t="shared" si="82"/>
        <v/>
      </c>
      <c r="AI1754" s="15" t="str">
        <f t="shared" si="81"/>
        <v/>
      </c>
      <c r="AJ1754" s="511" t="str">
        <f t="shared" si="83"/>
        <v/>
      </c>
      <c r="AK1754" s="514"/>
      <c r="AL1754" s="514"/>
      <c r="AM1754" s="514"/>
      <c r="AN1754" s="514"/>
      <c r="AO1754" s="514"/>
      <c r="AP1754" s="514"/>
      <c r="AQ1754" s="514"/>
      <c r="AR1754" s="514"/>
      <c r="AS1754" s="514"/>
      <c r="AT1754" s="514"/>
      <c r="AU1754" s="514"/>
      <c r="AV1754" s="514"/>
      <c r="AW1754" s="514"/>
      <c r="AX1754" s="514"/>
      <c r="AY1754" s="514"/>
      <c r="AZ1754" s="514"/>
      <c r="BA1754" s="514"/>
      <c r="BB1754" s="515"/>
      <c r="BC1754" s="515"/>
      <c r="BD1754" s="515"/>
      <c r="BE1754" s="530"/>
      <c r="BF1754" s="547"/>
      <c r="BG1754" s="530"/>
      <c r="BH1754" s="530"/>
      <c r="BI1754" s="530"/>
      <c r="BJ1754" s="560"/>
      <c r="BK1754" s="560"/>
      <c r="BL1754" s="530"/>
      <c r="BM1754" s="530"/>
      <c r="BN1754" s="530"/>
      <c r="BO1754" s="530"/>
      <c r="BP1754" s="530"/>
      <c r="BQ1754" s="530"/>
      <c r="BR1754" s="530"/>
      <c r="BS1754" s="530"/>
      <c r="BT1754" s="530"/>
      <c r="BU1754" s="530"/>
      <c r="BV1754" s="530"/>
      <c r="BW1754" s="530"/>
      <c r="BX1754" s="530"/>
      <c r="BY1754" s="555"/>
      <c r="BZ1754" s="552"/>
      <c r="CA1754" s="530"/>
    </row>
    <row r="1755" spans="34:79" x14ac:dyDescent="0.3">
      <c r="AH1755" s="512" t="str">
        <f t="shared" si="82"/>
        <v/>
      </c>
      <c r="AI1755" s="15" t="str">
        <f t="shared" si="81"/>
        <v/>
      </c>
      <c r="AJ1755" s="511" t="str">
        <f t="shared" si="83"/>
        <v/>
      </c>
      <c r="AK1755" s="514"/>
      <c r="AL1755" s="514"/>
      <c r="AM1755" s="514"/>
      <c r="AN1755" s="514"/>
      <c r="AO1755" s="514"/>
      <c r="AP1755" s="514"/>
      <c r="AQ1755" s="514"/>
      <c r="AR1755" s="514"/>
      <c r="AS1755" s="514"/>
      <c r="AT1755" s="514"/>
      <c r="AU1755" s="514"/>
      <c r="AV1755" s="514"/>
      <c r="AW1755" s="514"/>
      <c r="AX1755" s="514"/>
      <c r="AY1755" s="514"/>
      <c r="AZ1755" s="514"/>
      <c r="BA1755" s="514"/>
      <c r="BB1755" s="515"/>
      <c r="BC1755" s="515"/>
      <c r="BD1755" s="515"/>
      <c r="BE1755" s="530"/>
      <c r="BF1755" s="547"/>
      <c r="BG1755" s="530"/>
      <c r="BH1755" s="530"/>
      <c r="BI1755" s="530"/>
      <c r="BJ1755" s="560"/>
      <c r="BK1755" s="560"/>
      <c r="BL1755" s="530"/>
      <c r="BM1755" s="530"/>
      <c r="BN1755" s="530"/>
      <c r="BO1755" s="530"/>
      <c r="BP1755" s="530"/>
      <c r="BQ1755" s="530"/>
      <c r="BR1755" s="530"/>
      <c r="BS1755" s="530"/>
      <c r="BT1755" s="530"/>
      <c r="BU1755" s="530"/>
      <c r="BV1755" s="530"/>
      <c r="BW1755" s="530"/>
      <c r="BX1755" s="530"/>
      <c r="BY1755" s="555"/>
      <c r="BZ1755" s="552"/>
      <c r="CA1755" s="530"/>
    </row>
    <row r="1756" spans="34:79" x14ac:dyDescent="0.3">
      <c r="AH1756" s="512" t="str">
        <f t="shared" si="82"/>
        <v/>
      </c>
      <c r="AI1756" s="15" t="str">
        <f t="shared" si="81"/>
        <v/>
      </c>
      <c r="AJ1756" s="511" t="str">
        <f t="shared" si="83"/>
        <v/>
      </c>
      <c r="AK1756" s="514"/>
      <c r="AL1756" s="514"/>
      <c r="AM1756" s="514"/>
      <c r="AN1756" s="514"/>
      <c r="AO1756" s="514"/>
      <c r="AP1756" s="514"/>
      <c r="AQ1756" s="514"/>
      <c r="AR1756" s="514"/>
      <c r="AS1756" s="514"/>
      <c r="AT1756" s="514"/>
      <c r="AU1756" s="514"/>
      <c r="AV1756" s="514"/>
      <c r="AW1756" s="514"/>
      <c r="AX1756" s="514"/>
      <c r="AY1756" s="514"/>
      <c r="AZ1756" s="514"/>
      <c r="BA1756" s="514"/>
      <c r="BB1756" s="515"/>
      <c r="BC1756" s="515"/>
      <c r="BD1756" s="515"/>
      <c r="BE1756" s="530"/>
      <c r="BF1756" s="547"/>
      <c r="BG1756" s="530"/>
      <c r="BH1756" s="530"/>
      <c r="BI1756" s="530"/>
      <c r="BJ1756" s="560"/>
      <c r="BK1756" s="560"/>
      <c r="BL1756" s="530"/>
      <c r="BM1756" s="530"/>
      <c r="BN1756" s="530"/>
      <c r="BO1756" s="530"/>
      <c r="BP1756" s="530"/>
      <c r="BQ1756" s="530"/>
      <c r="BR1756" s="530"/>
      <c r="BS1756" s="530"/>
      <c r="BT1756" s="530"/>
      <c r="BU1756" s="530"/>
      <c r="BV1756" s="530"/>
      <c r="BW1756" s="530"/>
      <c r="BX1756" s="530"/>
      <c r="BY1756" s="555"/>
      <c r="BZ1756" s="552"/>
      <c r="CA1756" s="530"/>
    </row>
    <row r="1757" spans="34:79" x14ac:dyDescent="0.3">
      <c r="AH1757" s="512" t="str">
        <f t="shared" si="82"/>
        <v/>
      </c>
      <c r="AI1757" s="15" t="str">
        <f t="shared" si="81"/>
        <v/>
      </c>
      <c r="AJ1757" s="511" t="str">
        <f t="shared" si="83"/>
        <v/>
      </c>
      <c r="AK1757" s="514"/>
      <c r="AL1757" s="514"/>
      <c r="AM1757" s="514"/>
      <c r="AN1757" s="514"/>
      <c r="AO1757" s="514"/>
      <c r="AP1757" s="514"/>
      <c r="AQ1757" s="514"/>
      <c r="AR1757" s="514"/>
      <c r="AS1757" s="514"/>
      <c r="AT1757" s="514"/>
      <c r="AU1757" s="514"/>
      <c r="AV1757" s="514"/>
      <c r="AW1757" s="514"/>
      <c r="AX1757" s="514"/>
      <c r="AY1757" s="514"/>
      <c r="AZ1757" s="514"/>
      <c r="BA1757" s="514"/>
      <c r="BB1757" s="515"/>
      <c r="BC1757" s="515"/>
      <c r="BD1757" s="515"/>
      <c r="BE1757" s="530"/>
      <c r="BF1757" s="547"/>
      <c r="BG1757" s="530"/>
      <c r="BH1757" s="530"/>
      <c r="BI1757" s="530"/>
      <c r="BJ1757" s="560"/>
      <c r="BK1757" s="560"/>
      <c r="BL1757" s="530"/>
      <c r="BM1757" s="530"/>
      <c r="BN1757" s="530"/>
      <c r="BO1757" s="530"/>
      <c r="BP1757" s="530"/>
      <c r="BQ1757" s="530"/>
      <c r="BR1757" s="530"/>
      <c r="BS1757" s="530"/>
      <c r="BT1757" s="530"/>
      <c r="BU1757" s="530"/>
      <c r="BV1757" s="530"/>
      <c r="BW1757" s="530"/>
      <c r="BX1757" s="530"/>
      <c r="BY1757" s="555"/>
      <c r="BZ1757" s="552"/>
      <c r="CA1757" s="530"/>
    </row>
    <row r="1758" spans="34:79" x14ac:dyDescent="0.3">
      <c r="AH1758" s="512" t="str">
        <f t="shared" si="82"/>
        <v/>
      </c>
      <c r="AI1758" s="15" t="str">
        <f t="shared" si="81"/>
        <v/>
      </c>
      <c r="AJ1758" s="511" t="str">
        <f t="shared" si="83"/>
        <v/>
      </c>
      <c r="AK1758" s="514"/>
      <c r="AL1758" s="514"/>
      <c r="AM1758" s="514"/>
      <c r="AN1758" s="514"/>
      <c r="AO1758" s="514"/>
      <c r="AP1758" s="514"/>
      <c r="AQ1758" s="514"/>
      <c r="AR1758" s="514"/>
      <c r="AS1758" s="514"/>
      <c r="AT1758" s="514"/>
      <c r="AU1758" s="514"/>
      <c r="AV1758" s="514"/>
      <c r="AW1758" s="514"/>
      <c r="AX1758" s="514"/>
      <c r="AY1758" s="514"/>
      <c r="AZ1758" s="514"/>
      <c r="BA1758" s="514"/>
      <c r="BB1758" s="515"/>
      <c r="BC1758" s="515"/>
      <c r="BD1758" s="515"/>
      <c r="BE1758" s="530"/>
      <c r="BF1758" s="547"/>
      <c r="BG1758" s="530"/>
      <c r="BH1758" s="530"/>
      <c r="BI1758" s="530"/>
      <c r="BJ1758" s="560"/>
      <c r="BK1758" s="560"/>
      <c r="BL1758" s="530"/>
      <c r="BM1758" s="530"/>
      <c r="BN1758" s="530"/>
      <c r="BO1758" s="530"/>
      <c r="BP1758" s="530"/>
      <c r="BQ1758" s="530"/>
      <c r="BR1758" s="530"/>
      <c r="BS1758" s="530"/>
      <c r="BT1758" s="530"/>
      <c r="BU1758" s="530"/>
      <c r="BV1758" s="530"/>
      <c r="BW1758" s="530"/>
      <c r="BX1758" s="530"/>
      <c r="BY1758" s="555"/>
      <c r="BZ1758" s="552"/>
      <c r="CA1758" s="530"/>
    </row>
    <row r="1759" spans="34:79" x14ac:dyDescent="0.3">
      <c r="AH1759" s="512" t="str">
        <f t="shared" si="82"/>
        <v/>
      </c>
      <c r="AI1759" s="15" t="str">
        <f t="shared" si="81"/>
        <v/>
      </c>
      <c r="AJ1759" s="511" t="str">
        <f t="shared" si="83"/>
        <v/>
      </c>
      <c r="AK1759" s="514"/>
      <c r="AL1759" s="514"/>
      <c r="AM1759" s="514"/>
      <c r="AN1759" s="514"/>
      <c r="AO1759" s="514"/>
      <c r="AP1759" s="514"/>
      <c r="AQ1759" s="514"/>
      <c r="AR1759" s="514"/>
      <c r="AS1759" s="514"/>
      <c r="AT1759" s="514"/>
      <c r="AU1759" s="514"/>
      <c r="AV1759" s="514"/>
      <c r="AW1759" s="514"/>
      <c r="AX1759" s="514"/>
      <c r="AY1759" s="514"/>
      <c r="AZ1759" s="514"/>
      <c r="BA1759" s="514"/>
      <c r="BB1759" s="515"/>
      <c r="BC1759" s="515"/>
      <c r="BD1759" s="515"/>
      <c r="BE1759" s="530"/>
      <c r="BF1759" s="547"/>
      <c r="BG1759" s="530"/>
      <c r="BH1759" s="530"/>
      <c r="BI1759" s="530"/>
      <c r="BJ1759" s="560"/>
      <c r="BK1759" s="560"/>
      <c r="BL1759" s="530"/>
      <c r="BM1759" s="530"/>
      <c r="BN1759" s="530"/>
      <c r="BO1759" s="530"/>
      <c r="BP1759" s="530"/>
      <c r="BQ1759" s="530"/>
      <c r="BR1759" s="530"/>
      <c r="BS1759" s="530"/>
      <c r="BT1759" s="530"/>
      <c r="BU1759" s="530"/>
      <c r="BV1759" s="530"/>
      <c r="BW1759" s="530"/>
      <c r="BX1759" s="530"/>
      <c r="BY1759" s="555"/>
      <c r="BZ1759" s="552"/>
      <c r="CA1759" s="530"/>
    </row>
    <row r="1760" spans="34:79" x14ac:dyDescent="0.3">
      <c r="AH1760" s="512" t="str">
        <f t="shared" si="82"/>
        <v/>
      </c>
      <c r="AI1760" s="15" t="str">
        <f t="shared" si="81"/>
        <v/>
      </c>
      <c r="AJ1760" s="511" t="str">
        <f t="shared" si="83"/>
        <v/>
      </c>
      <c r="AK1760" s="514"/>
      <c r="AL1760" s="514"/>
      <c r="AM1760" s="514"/>
      <c r="AN1760" s="514"/>
      <c r="AO1760" s="514"/>
      <c r="AP1760" s="514"/>
      <c r="AQ1760" s="514"/>
      <c r="AR1760" s="514"/>
      <c r="AS1760" s="514"/>
      <c r="AT1760" s="514"/>
      <c r="AU1760" s="514"/>
      <c r="AV1760" s="514"/>
      <c r="AW1760" s="514"/>
      <c r="AX1760" s="514"/>
      <c r="AY1760" s="514"/>
      <c r="AZ1760" s="514"/>
      <c r="BA1760" s="514"/>
      <c r="BB1760" s="515"/>
      <c r="BC1760" s="515"/>
      <c r="BD1760" s="515"/>
      <c r="BE1760" s="530"/>
      <c r="BF1760" s="547"/>
      <c r="BG1760" s="530"/>
      <c r="BH1760" s="530"/>
      <c r="BI1760" s="530"/>
      <c r="BJ1760" s="560"/>
      <c r="BK1760" s="560"/>
      <c r="BL1760" s="530"/>
      <c r="BM1760" s="530"/>
      <c r="BN1760" s="530"/>
      <c r="BO1760" s="530"/>
      <c r="BP1760" s="530"/>
      <c r="BQ1760" s="530"/>
      <c r="BR1760" s="530"/>
      <c r="BS1760" s="530"/>
      <c r="BT1760" s="530"/>
      <c r="BU1760" s="530"/>
      <c r="BV1760" s="530"/>
      <c r="BW1760" s="530"/>
      <c r="BX1760" s="530"/>
      <c r="BY1760" s="555"/>
      <c r="BZ1760" s="552"/>
      <c r="CA1760" s="530"/>
    </row>
    <row r="1761" spans="34:79" x14ac:dyDescent="0.3">
      <c r="AH1761" s="512" t="str">
        <f t="shared" si="82"/>
        <v/>
      </c>
      <c r="AI1761" s="15" t="str">
        <f t="shared" si="81"/>
        <v/>
      </c>
      <c r="AJ1761" s="511" t="str">
        <f t="shared" si="83"/>
        <v/>
      </c>
      <c r="AK1761" s="514"/>
      <c r="AL1761" s="514"/>
      <c r="AM1761" s="514"/>
      <c r="AN1761" s="514"/>
      <c r="AO1761" s="514"/>
      <c r="AP1761" s="514"/>
      <c r="AQ1761" s="514"/>
      <c r="AR1761" s="514"/>
      <c r="AS1761" s="514"/>
      <c r="AT1761" s="514"/>
      <c r="AU1761" s="514"/>
      <c r="AV1761" s="514"/>
      <c r="AW1761" s="514"/>
      <c r="AX1761" s="514"/>
      <c r="AY1761" s="514"/>
      <c r="AZ1761" s="514"/>
      <c r="BA1761" s="514"/>
      <c r="BB1761" s="515"/>
      <c r="BC1761" s="515"/>
      <c r="BD1761" s="515"/>
      <c r="BE1761" s="530"/>
      <c r="BF1761" s="547"/>
      <c r="BG1761" s="530"/>
      <c r="BH1761" s="530"/>
      <c r="BI1761" s="530"/>
      <c r="BJ1761" s="560"/>
      <c r="BK1761" s="560"/>
      <c r="BL1761" s="530"/>
      <c r="BM1761" s="530"/>
      <c r="BN1761" s="530"/>
      <c r="BO1761" s="530"/>
      <c r="BP1761" s="530"/>
      <c r="BQ1761" s="530"/>
      <c r="BR1761" s="530"/>
      <c r="BS1761" s="530"/>
      <c r="BT1761" s="530"/>
      <c r="BU1761" s="530"/>
      <c r="BV1761" s="530"/>
      <c r="BW1761" s="530"/>
      <c r="BX1761" s="530"/>
      <c r="BY1761" s="555"/>
      <c r="BZ1761" s="552"/>
      <c r="CA1761" s="530"/>
    </row>
    <row r="1762" spans="34:79" x14ac:dyDescent="0.3">
      <c r="AH1762" s="512" t="str">
        <f t="shared" si="82"/>
        <v/>
      </c>
      <c r="AI1762" s="15" t="str">
        <f t="shared" si="81"/>
        <v/>
      </c>
      <c r="AJ1762" s="511" t="str">
        <f t="shared" si="83"/>
        <v/>
      </c>
      <c r="AK1762" s="514"/>
      <c r="AL1762" s="514"/>
      <c r="AM1762" s="514"/>
      <c r="AN1762" s="514"/>
      <c r="AO1762" s="514"/>
      <c r="AP1762" s="514"/>
      <c r="AQ1762" s="514"/>
      <c r="AR1762" s="514"/>
      <c r="AS1762" s="514"/>
      <c r="AT1762" s="514"/>
      <c r="AU1762" s="514"/>
      <c r="AV1762" s="514"/>
      <c r="AW1762" s="514"/>
      <c r="AX1762" s="514"/>
      <c r="AY1762" s="514"/>
      <c r="AZ1762" s="514"/>
      <c r="BA1762" s="514"/>
      <c r="BB1762" s="515"/>
      <c r="BC1762" s="515"/>
      <c r="BD1762" s="515"/>
      <c r="BE1762" s="530"/>
      <c r="BF1762" s="547"/>
      <c r="BG1762" s="530"/>
      <c r="BH1762" s="530"/>
      <c r="BI1762" s="530"/>
      <c r="BJ1762" s="560"/>
      <c r="BK1762" s="560"/>
      <c r="BL1762" s="530"/>
      <c r="BM1762" s="530"/>
      <c r="BN1762" s="530"/>
      <c r="BO1762" s="530"/>
      <c r="BP1762" s="530"/>
      <c r="BQ1762" s="530"/>
      <c r="BR1762" s="530"/>
      <c r="BS1762" s="530"/>
      <c r="BT1762" s="530"/>
      <c r="BU1762" s="530"/>
      <c r="BV1762" s="530"/>
      <c r="BW1762" s="530"/>
      <c r="BX1762" s="530"/>
      <c r="BY1762" s="555"/>
      <c r="BZ1762" s="552"/>
      <c r="CA1762" s="530"/>
    </row>
    <row r="1763" spans="34:79" x14ac:dyDescent="0.3">
      <c r="AH1763" s="512" t="str">
        <f t="shared" si="82"/>
        <v/>
      </c>
      <c r="AI1763" s="15" t="str">
        <f t="shared" si="81"/>
        <v/>
      </c>
      <c r="AJ1763" s="511" t="str">
        <f t="shared" si="83"/>
        <v/>
      </c>
      <c r="AK1763" s="514"/>
      <c r="AL1763" s="514"/>
      <c r="AM1763" s="514"/>
      <c r="AN1763" s="514"/>
      <c r="AO1763" s="514"/>
      <c r="AP1763" s="514"/>
      <c r="AQ1763" s="514"/>
      <c r="AR1763" s="514"/>
      <c r="AS1763" s="514"/>
      <c r="AT1763" s="514"/>
      <c r="AU1763" s="514"/>
      <c r="AV1763" s="514"/>
      <c r="AW1763" s="514"/>
      <c r="AX1763" s="514"/>
      <c r="AY1763" s="514"/>
      <c r="AZ1763" s="514"/>
      <c r="BA1763" s="514"/>
      <c r="BB1763" s="515"/>
      <c r="BC1763" s="515"/>
      <c r="BD1763" s="515"/>
      <c r="BE1763" s="530"/>
      <c r="BF1763" s="547"/>
      <c r="BG1763" s="530"/>
      <c r="BH1763" s="530"/>
      <c r="BI1763" s="530"/>
      <c r="BJ1763" s="560"/>
      <c r="BK1763" s="560"/>
      <c r="BL1763" s="530"/>
      <c r="BM1763" s="530"/>
      <c r="BN1763" s="530"/>
      <c r="BO1763" s="530"/>
      <c r="BP1763" s="530"/>
      <c r="BQ1763" s="530"/>
      <c r="BR1763" s="530"/>
      <c r="BS1763" s="530"/>
      <c r="BT1763" s="530"/>
      <c r="BU1763" s="530"/>
      <c r="BV1763" s="530"/>
      <c r="BW1763" s="530"/>
      <c r="BX1763" s="530"/>
      <c r="BY1763" s="555"/>
      <c r="BZ1763" s="552"/>
      <c r="CA1763" s="530"/>
    </row>
    <row r="1764" spans="34:79" x14ac:dyDescent="0.3">
      <c r="AH1764" s="512" t="str">
        <f t="shared" si="82"/>
        <v/>
      </c>
      <c r="AI1764" s="15" t="str">
        <f t="shared" si="81"/>
        <v/>
      </c>
      <c r="AJ1764" s="511" t="str">
        <f t="shared" si="83"/>
        <v/>
      </c>
      <c r="AK1764" s="514"/>
      <c r="AL1764" s="514"/>
      <c r="AM1764" s="514"/>
      <c r="AN1764" s="514"/>
      <c r="AO1764" s="514"/>
      <c r="AP1764" s="514"/>
      <c r="AQ1764" s="514"/>
      <c r="AR1764" s="514"/>
      <c r="AS1764" s="514"/>
      <c r="AT1764" s="514"/>
      <c r="AU1764" s="514"/>
      <c r="AV1764" s="514"/>
      <c r="AW1764" s="514"/>
      <c r="AX1764" s="514"/>
      <c r="AY1764" s="514"/>
      <c r="AZ1764" s="514"/>
      <c r="BA1764" s="514"/>
      <c r="BB1764" s="515"/>
      <c r="BC1764" s="515"/>
      <c r="BD1764" s="515"/>
      <c r="BE1764" s="530"/>
      <c r="BF1764" s="547"/>
      <c r="BG1764" s="530"/>
      <c r="BH1764" s="530"/>
      <c r="BI1764" s="530"/>
      <c r="BJ1764" s="560"/>
      <c r="BK1764" s="560"/>
      <c r="BL1764" s="530"/>
      <c r="BM1764" s="530"/>
      <c r="BN1764" s="530"/>
      <c r="BO1764" s="530"/>
      <c r="BP1764" s="530"/>
      <c r="BQ1764" s="530"/>
      <c r="BR1764" s="530"/>
      <c r="BS1764" s="530"/>
      <c r="BT1764" s="530"/>
      <c r="BU1764" s="530"/>
      <c r="BV1764" s="530"/>
      <c r="BW1764" s="530"/>
      <c r="BX1764" s="530"/>
      <c r="BY1764" s="555"/>
      <c r="BZ1764" s="552"/>
      <c r="CA1764" s="530"/>
    </row>
    <row r="1765" spans="34:79" x14ac:dyDescent="0.3">
      <c r="AH1765" s="512" t="str">
        <f t="shared" si="82"/>
        <v/>
      </c>
      <c r="AI1765" s="15" t="str">
        <f t="shared" si="81"/>
        <v/>
      </c>
      <c r="AJ1765" s="511" t="str">
        <f t="shared" si="83"/>
        <v/>
      </c>
      <c r="AK1765" s="514"/>
      <c r="AL1765" s="514"/>
      <c r="AM1765" s="514"/>
      <c r="AN1765" s="514"/>
      <c r="AO1765" s="514"/>
      <c r="AP1765" s="514"/>
      <c r="AQ1765" s="514"/>
      <c r="AR1765" s="514"/>
      <c r="AS1765" s="514"/>
      <c r="AT1765" s="514"/>
      <c r="AU1765" s="514"/>
      <c r="AV1765" s="514"/>
      <c r="AW1765" s="514"/>
      <c r="AX1765" s="514"/>
      <c r="AY1765" s="514"/>
      <c r="AZ1765" s="514"/>
      <c r="BA1765" s="514"/>
      <c r="BB1765" s="515"/>
      <c r="BC1765" s="515"/>
      <c r="BD1765" s="515"/>
      <c r="BE1765" s="530"/>
      <c r="BF1765" s="547"/>
      <c r="BG1765" s="530"/>
      <c r="BH1765" s="530"/>
      <c r="BI1765" s="530"/>
      <c r="BJ1765" s="560"/>
      <c r="BK1765" s="560"/>
      <c r="BL1765" s="530"/>
      <c r="BM1765" s="530"/>
      <c r="BN1765" s="530"/>
      <c r="BO1765" s="530"/>
      <c r="BP1765" s="530"/>
      <c r="BQ1765" s="530"/>
      <c r="BR1765" s="530"/>
      <c r="BS1765" s="530"/>
      <c r="BT1765" s="530"/>
      <c r="BU1765" s="530"/>
      <c r="BV1765" s="530"/>
      <c r="BW1765" s="530"/>
      <c r="BX1765" s="530"/>
      <c r="BY1765" s="555"/>
      <c r="BZ1765" s="552"/>
      <c r="CA1765" s="530"/>
    </row>
    <row r="1766" spans="34:79" x14ac:dyDescent="0.3">
      <c r="AH1766" s="512" t="str">
        <f t="shared" si="82"/>
        <v/>
      </c>
      <c r="AI1766" s="15" t="str">
        <f t="shared" si="81"/>
        <v/>
      </c>
      <c r="AJ1766" s="511" t="str">
        <f t="shared" si="83"/>
        <v/>
      </c>
      <c r="AK1766" s="514"/>
      <c r="AL1766" s="514"/>
      <c r="AM1766" s="514"/>
      <c r="AN1766" s="514"/>
      <c r="AO1766" s="514"/>
      <c r="AP1766" s="514"/>
      <c r="AQ1766" s="514"/>
      <c r="AR1766" s="514"/>
      <c r="AS1766" s="514"/>
      <c r="AT1766" s="514"/>
      <c r="AU1766" s="514"/>
      <c r="AV1766" s="514"/>
      <c r="AW1766" s="514"/>
      <c r="AX1766" s="514"/>
      <c r="AY1766" s="514"/>
      <c r="AZ1766" s="514"/>
      <c r="BA1766" s="514"/>
      <c r="BB1766" s="515"/>
      <c r="BC1766" s="515"/>
      <c r="BD1766" s="515"/>
      <c r="BE1766" s="530"/>
      <c r="BF1766" s="547"/>
      <c r="BG1766" s="530"/>
      <c r="BH1766" s="530"/>
      <c r="BI1766" s="530"/>
      <c r="BJ1766" s="560"/>
      <c r="BK1766" s="560"/>
      <c r="BL1766" s="530"/>
      <c r="BM1766" s="530"/>
      <c r="BN1766" s="530"/>
      <c r="BO1766" s="530"/>
      <c r="BP1766" s="530"/>
      <c r="BQ1766" s="530"/>
      <c r="BR1766" s="530"/>
      <c r="BS1766" s="530"/>
      <c r="BT1766" s="530"/>
      <c r="BU1766" s="530"/>
      <c r="BV1766" s="530"/>
      <c r="BW1766" s="530"/>
      <c r="BX1766" s="530"/>
      <c r="BY1766" s="555"/>
      <c r="BZ1766" s="552"/>
      <c r="CA1766" s="530"/>
    </row>
    <row r="1767" spans="34:79" x14ac:dyDescent="0.3">
      <c r="AH1767" s="512" t="str">
        <f t="shared" si="82"/>
        <v/>
      </c>
      <c r="AI1767" s="15" t="str">
        <f t="shared" si="81"/>
        <v/>
      </c>
      <c r="AJ1767" s="511" t="str">
        <f t="shared" si="83"/>
        <v/>
      </c>
      <c r="AK1767" s="514"/>
      <c r="AL1767" s="514"/>
      <c r="AM1767" s="514"/>
      <c r="AN1767" s="514"/>
      <c r="AO1767" s="514"/>
      <c r="AP1767" s="514"/>
      <c r="AQ1767" s="514"/>
      <c r="AR1767" s="514"/>
      <c r="AS1767" s="514"/>
      <c r="AT1767" s="514"/>
      <c r="AU1767" s="514"/>
      <c r="AV1767" s="514"/>
      <c r="AW1767" s="514"/>
      <c r="AX1767" s="514"/>
      <c r="AY1767" s="514"/>
      <c r="AZ1767" s="514"/>
      <c r="BA1767" s="514"/>
      <c r="BB1767" s="515"/>
      <c r="BC1767" s="515"/>
      <c r="BD1767" s="515"/>
      <c r="BE1767" s="530"/>
      <c r="BF1767" s="547"/>
      <c r="BG1767" s="530"/>
      <c r="BH1767" s="530"/>
      <c r="BI1767" s="530"/>
      <c r="BJ1767" s="560"/>
      <c r="BK1767" s="560"/>
      <c r="BL1767" s="530"/>
      <c r="BM1767" s="530"/>
      <c r="BN1767" s="530"/>
      <c r="BO1767" s="530"/>
      <c r="BP1767" s="530"/>
      <c r="BQ1767" s="530"/>
      <c r="BR1767" s="530"/>
      <c r="BS1767" s="530"/>
      <c r="BT1767" s="530"/>
      <c r="BU1767" s="530"/>
      <c r="BV1767" s="530"/>
      <c r="BW1767" s="530"/>
      <c r="BX1767" s="530"/>
      <c r="BY1767" s="555"/>
      <c r="BZ1767" s="552"/>
      <c r="CA1767" s="530"/>
    </row>
    <row r="1768" spans="34:79" x14ac:dyDescent="0.3">
      <c r="AH1768" s="512" t="str">
        <f t="shared" si="82"/>
        <v/>
      </c>
      <c r="AI1768" s="15" t="str">
        <f t="shared" si="81"/>
        <v/>
      </c>
      <c r="AJ1768" s="511" t="str">
        <f t="shared" si="83"/>
        <v/>
      </c>
      <c r="AK1768" s="514"/>
      <c r="AL1768" s="514"/>
      <c r="AM1768" s="514"/>
      <c r="AN1768" s="514"/>
      <c r="AO1768" s="514"/>
      <c r="AP1768" s="514"/>
      <c r="AQ1768" s="514"/>
      <c r="AR1768" s="514"/>
      <c r="AS1768" s="514"/>
      <c r="AT1768" s="514"/>
      <c r="AU1768" s="514"/>
      <c r="AV1768" s="514"/>
      <c r="AW1768" s="514"/>
      <c r="AX1768" s="514"/>
      <c r="AY1768" s="514"/>
      <c r="AZ1768" s="514"/>
      <c r="BA1768" s="514"/>
      <c r="BB1768" s="515"/>
      <c r="BC1768" s="515"/>
      <c r="BD1768" s="515"/>
      <c r="BE1768" s="530"/>
      <c r="BF1768" s="547"/>
      <c r="BG1768" s="530"/>
      <c r="BH1768" s="530"/>
      <c r="BI1768" s="530"/>
      <c r="BJ1768" s="560"/>
      <c r="BK1768" s="560"/>
      <c r="BL1768" s="530"/>
      <c r="BM1768" s="530"/>
      <c r="BN1768" s="530"/>
      <c r="BO1768" s="530"/>
      <c r="BP1768" s="530"/>
      <c r="BQ1768" s="530"/>
      <c r="BR1768" s="530"/>
      <c r="BS1768" s="530"/>
      <c r="BT1768" s="530"/>
      <c r="BU1768" s="530"/>
      <c r="BV1768" s="530"/>
      <c r="BW1768" s="530"/>
      <c r="BX1768" s="530"/>
      <c r="BY1768" s="555"/>
      <c r="BZ1768" s="552"/>
      <c r="CA1768" s="530"/>
    </row>
    <row r="1769" spans="34:79" x14ac:dyDescent="0.3">
      <c r="AH1769" s="512" t="str">
        <f t="shared" si="82"/>
        <v/>
      </c>
      <c r="AI1769" s="15" t="str">
        <f t="shared" si="81"/>
        <v/>
      </c>
      <c r="AJ1769" s="511" t="str">
        <f t="shared" si="83"/>
        <v/>
      </c>
      <c r="AK1769" s="514"/>
      <c r="AL1769" s="514"/>
      <c r="AM1769" s="514"/>
      <c r="AN1769" s="514"/>
      <c r="AO1769" s="514"/>
      <c r="AP1769" s="514"/>
      <c r="AQ1769" s="514"/>
      <c r="AR1769" s="514"/>
      <c r="AS1769" s="514"/>
      <c r="AT1769" s="514"/>
      <c r="AU1769" s="514"/>
      <c r="AV1769" s="514"/>
      <c r="AW1769" s="514"/>
      <c r="AX1769" s="514"/>
      <c r="AY1769" s="514"/>
      <c r="AZ1769" s="514"/>
      <c r="BA1769" s="514"/>
      <c r="BB1769" s="515"/>
      <c r="BC1769" s="515"/>
      <c r="BD1769" s="515"/>
      <c r="BE1769" s="530"/>
      <c r="BF1769" s="547"/>
      <c r="BG1769" s="530"/>
      <c r="BH1769" s="530"/>
      <c r="BI1769" s="530"/>
      <c r="BJ1769" s="560"/>
      <c r="BK1769" s="560"/>
      <c r="BL1769" s="530"/>
      <c r="BM1769" s="530"/>
      <c r="BN1769" s="530"/>
      <c r="BO1769" s="530"/>
      <c r="BP1769" s="530"/>
      <c r="BQ1769" s="530"/>
      <c r="BR1769" s="530"/>
      <c r="BS1769" s="530"/>
      <c r="BT1769" s="530"/>
      <c r="BU1769" s="530"/>
      <c r="BV1769" s="530"/>
      <c r="BW1769" s="530"/>
      <c r="BX1769" s="530"/>
      <c r="BY1769" s="555"/>
      <c r="BZ1769" s="552"/>
      <c r="CA1769" s="530"/>
    </row>
    <row r="1770" spans="34:79" x14ac:dyDescent="0.3">
      <c r="AH1770" s="512" t="str">
        <f t="shared" si="82"/>
        <v/>
      </c>
      <c r="AI1770" s="15" t="str">
        <f t="shared" si="81"/>
        <v/>
      </c>
      <c r="AJ1770" s="511" t="str">
        <f t="shared" si="83"/>
        <v/>
      </c>
      <c r="AK1770" s="514"/>
      <c r="AL1770" s="514"/>
      <c r="AM1770" s="514"/>
      <c r="AN1770" s="514"/>
      <c r="AO1770" s="514"/>
      <c r="AP1770" s="514"/>
      <c r="AQ1770" s="514"/>
      <c r="AR1770" s="514"/>
      <c r="AS1770" s="514"/>
      <c r="AT1770" s="514"/>
      <c r="AU1770" s="514"/>
      <c r="AV1770" s="514"/>
      <c r="AW1770" s="514"/>
      <c r="AX1770" s="514"/>
      <c r="AY1770" s="514"/>
      <c r="AZ1770" s="514"/>
      <c r="BA1770" s="514"/>
      <c r="BB1770" s="515"/>
      <c r="BC1770" s="515"/>
      <c r="BD1770" s="515"/>
      <c r="BE1770" s="530"/>
      <c r="BF1770" s="547"/>
      <c r="BG1770" s="530"/>
      <c r="BH1770" s="530"/>
      <c r="BI1770" s="530"/>
      <c r="BJ1770" s="560"/>
      <c r="BK1770" s="560"/>
      <c r="BL1770" s="530"/>
      <c r="BM1770" s="530"/>
      <c r="BN1770" s="530"/>
      <c r="BO1770" s="530"/>
      <c r="BP1770" s="530"/>
      <c r="BQ1770" s="530"/>
      <c r="BR1770" s="530"/>
      <c r="BS1770" s="530"/>
      <c r="BT1770" s="530"/>
      <c r="BU1770" s="530"/>
      <c r="BV1770" s="530"/>
      <c r="BW1770" s="530"/>
      <c r="BX1770" s="530"/>
      <c r="BY1770" s="555"/>
      <c r="BZ1770" s="552"/>
      <c r="CA1770" s="530"/>
    </row>
    <row r="1771" spans="34:79" x14ac:dyDescent="0.3">
      <c r="AH1771" s="512" t="str">
        <f t="shared" si="82"/>
        <v/>
      </c>
      <c r="AI1771" s="15" t="str">
        <f t="shared" si="81"/>
        <v/>
      </c>
      <c r="AJ1771" s="511" t="str">
        <f t="shared" si="83"/>
        <v/>
      </c>
      <c r="AK1771" s="514"/>
      <c r="AL1771" s="514"/>
      <c r="AM1771" s="514"/>
      <c r="AN1771" s="514"/>
      <c r="AO1771" s="514"/>
      <c r="AP1771" s="514"/>
      <c r="AQ1771" s="514"/>
      <c r="AR1771" s="514"/>
      <c r="AS1771" s="514"/>
      <c r="AT1771" s="514"/>
      <c r="AU1771" s="514"/>
      <c r="AV1771" s="514"/>
      <c r="AW1771" s="514"/>
      <c r="AX1771" s="514"/>
      <c r="AY1771" s="514"/>
      <c r="AZ1771" s="514"/>
      <c r="BA1771" s="514"/>
      <c r="BB1771" s="515"/>
      <c r="BC1771" s="515"/>
      <c r="BD1771" s="515"/>
      <c r="BE1771" s="530"/>
      <c r="BF1771" s="547"/>
      <c r="BG1771" s="530"/>
      <c r="BH1771" s="530"/>
      <c r="BI1771" s="530"/>
      <c r="BJ1771" s="560"/>
      <c r="BK1771" s="560"/>
      <c r="BL1771" s="530"/>
      <c r="BM1771" s="530"/>
      <c r="BN1771" s="530"/>
      <c r="BO1771" s="530"/>
      <c r="BP1771" s="530"/>
      <c r="BQ1771" s="530"/>
      <c r="BR1771" s="530"/>
      <c r="BS1771" s="530"/>
      <c r="BT1771" s="530"/>
      <c r="BU1771" s="530"/>
      <c r="BV1771" s="530"/>
      <c r="BW1771" s="530"/>
      <c r="BX1771" s="530"/>
      <c r="BY1771" s="555"/>
      <c r="BZ1771" s="552"/>
      <c r="CA1771" s="530"/>
    </row>
    <row r="1772" spans="34:79" x14ac:dyDescent="0.3">
      <c r="AH1772" s="512" t="str">
        <f t="shared" si="82"/>
        <v/>
      </c>
      <c r="AI1772" s="15" t="str">
        <f t="shared" si="81"/>
        <v/>
      </c>
      <c r="AJ1772" s="511" t="str">
        <f t="shared" si="83"/>
        <v/>
      </c>
      <c r="AK1772" s="514"/>
      <c r="AL1772" s="514"/>
      <c r="AM1772" s="514"/>
      <c r="AN1772" s="514"/>
      <c r="AO1772" s="514"/>
      <c r="AP1772" s="514"/>
      <c r="AQ1772" s="514"/>
      <c r="AR1772" s="514"/>
      <c r="AS1772" s="514"/>
      <c r="AT1772" s="514"/>
      <c r="AU1772" s="514"/>
      <c r="AV1772" s="514"/>
      <c r="AW1772" s="514"/>
      <c r="AX1772" s="514"/>
      <c r="AY1772" s="514"/>
      <c r="AZ1772" s="514"/>
      <c r="BA1772" s="514"/>
      <c r="BB1772" s="515"/>
      <c r="BC1772" s="515"/>
      <c r="BD1772" s="515"/>
      <c r="BE1772" s="530"/>
      <c r="BF1772" s="547"/>
      <c r="BG1772" s="530"/>
      <c r="BH1772" s="530"/>
      <c r="BI1772" s="530"/>
      <c r="BJ1772" s="560"/>
      <c r="BK1772" s="560"/>
      <c r="BL1772" s="530"/>
      <c r="BM1772" s="530"/>
      <c r="BN1772" s="530"/>
      <c r="BO1772" s="530"/>
      <c r="BP1772" s="530"/>
      <c r="BQ1772" s="530"/>
      <c r="BR1772" s="530"/>
      <c r="BS1772" s="530"/>
      <c r="BT1772" s="530"/>
      <c r="BU1772" s="530"/>
      <c r="BV1772" s="530"/>
      <c r="BW1772" s="530"/>
      <c r="BX1772" s="530"/>
      <c r="BY1772" s="555"/>
      <c r="BZ1772" s="552"/>
      <c r="CA1772" s="530"/>
    </row>
    <row r="1773" spans="34:79" x14ac:dyDescent="0.3">
      <c r="AH1773" s="512" t="str">
        <f t="shared" si="82"/>
        <v/>
      </c>
      <c r="AI1773" s="15" t="str">
        <f t="shared" si="81"/>
        <v/>
      </c>
      <c r="AJ1773" s="511" t="str">
        <f t="shared" si="83"/>
        <v/>
      </c>
      <c r="AK1773" s="514"/>
      <c r="AL1773" s="514"/>
      <c r="AM1773" s="514"/>
      <c r="AN1773" s="514"/>
      <c r="AO1773" s="514"/>
      <c r="AP1773" s="514"/>
      <c r="AQ1773" s="514"/>
      <c r="AR1773" s="514"/>
      <c r="AS1773" s="514"/>
      <c r="AT1773" s="514"/>
      <c r="AU1773" s="514"/>
      <c r="AV1773" s="514"/>
      <c r="AW1773" s="514"/>
      <c r="AX1773" s="514"/>
      <c r="AY1773" s="514"/>
      <c r="AZ1773" s="514"/>
      <c r="BA1773" s="514"/>
      <c r="BB1773" s="515"/>
      <c r="BC1773" s="515"/>
      <c r="BD1773" s="515"/>
      <c r="BE1773" s="530"/>
      <c r="BF1773" s="547"/>
      <c r="BG1773" s="530"/>
      <c r="BH1773" s="530"/>
      <c r="BI1773" s="530"/>
      <c r="BJ1773" s="560"/>
      <c r="BK1773" s="560"/>
      <c r="BL1773" s="530"/>
      <c r="BM1773" s="530"/>
      <c r="BN1773" s="530"/>
      <c r="BO1773" s="530"/>
      <c r="BP1773" s="530"/>
      <c r="BQ1773" s="530"/>
      <c r="BR1773" s="530"/>
      <c r="BS1773" s="530"/>
      <c r="BT1773" s="530"/>
      <c r="BU1773" s="530"/>
      <c r="BV1773" s="530"/>
      <c r="BW1773" s="530"/>
      <c r="BX1773" s="530"/>
      <c r="BY1773" s="555"/>
      <c r="BZ1773" s="552"/>
      <c r="CA1773" s="530"/>
    </row>
    <row r="1774" spans="34:79" x14ac:dyDescent="0.3">
      <c r="AH1774" s="512" t="str">
        <f t="shared" si="82"/>
        <v/>
      </c>
      <c r="AI1774" s="15" t="str">
        <f t="shared" si="81"/>
        <v/>
      </c>
      <c r="AJ1774" s="511" t="str">
        <f t="shared" si="83"/>
        <v/>
      </c>
      <c r="AK1774" s="514"/>
      <c r="AL1774" s="514"/>
      <c r="AM1774" s="514"/>
      <c r="AN1774" s="514"/>
      <c r="AO1774" s="514"/>
      <c r="AP1774" s="514"/>
      <c r="AQ1774" s="514"/>
      <c r="AR1774" s="514"/>
      <c r="AS1774" s="514"/>
      <c r="AT1774" s="514"/>
      <c r="AU1774" s="514"/>
      <c r="AV1774" s="514"/>
      <c r="AW1774" s="514"/>
      <c r="AX1774" s="514"/>
      <c r="AY1774" s="514"/>
      <c r="AZ1774" s="514"/>
      <c r="BA1774" s="514"/>
      <c r="BB1774" s="515"/>
      <c r="BC1774" s="515"/>
      <c r="BD1774" s="515"/>
      <c r="BE1774" s="530"/>
      <c r="BF1774" s="547"/>
      <c r="BG1774" s="530"/>
      <c r="BH1774" s="530"/>
      <c r="BI1774" s="530"/>
      <c r="BJ1774" s="560"/>
      <c r="BK1774" s="560"/>
      <c r="BL1774" s="530"/>
      <c r="BM1774" s="530"/>
      <c r="BN1774" s="530"/>
      <c r="BO1774" s="530"/>
      <c r="BP1774" s="530"/>
      <c r="BQ1774" s="530"/>
      <c r="BR1774" s="530"/>
      <c r="BS1774" s="530"/>
      <c r="BT1774" s="530"/>
      <c r="BU1774" s="530"/>
      <c r="BV1774" s="530"/>
      <c r="BW1774" s="530"/>
      <c r="BX1774" s="530"/>
      <c r="BY1774" s="555"/>
      <c r="BZ1774" s="552"/>
      <c r="CA1774" s="530"/>
    </row>
    <row r="1775" spans="34:79" x14ac:dyDescent="0.3">
      <c r="AH1775" s="512" t="str">
        <f t="shared" si="82"/>
        <v/>
      </c>
      <c r="AI1775" s="15" t="str">
        <f t="shared" si="81"/>
        <v/>
      </c>
      <c r="AJ1775" s="511" t="str">
        <f t="shared" si="83"/>
        <v/>
      </c>
      <c r="AK1775" s="514"/>
      <c r="AL1775" s="514"/>
      <c r="AM1775" s="514"/>
      <c r="AN1775" s="514"/>
      <c r="AO1775" s="514"/>
      <c r="AP1775" s="514"/>
      <c r="AQ1775" s="514"/>
      <c r="AR1775" s="514"/>
      <c r="AS1775" s="514"/>
      <c r="AT1775" s="514"/>
      <c r="AU1775" s="514"/>
      <c r="AV1775" s="514"/>
      <c r="AW1775" s="514"/>
      <c r="AX1775" s="514"/>
      <c r="AY1775" s="514"/>
      <c r="AZ1775" s="514"/>
      <c r="BA1775" s="514"/>
      <c r="BB1775" s="515"/>
      <c r="BC1775" s="515"/>
      <c r="BD1775" s="515"/>
      <c r="BE1775" s="530"/>
      <c r="BF1775" s="547"/>
      <c r="BG1775" s="530"/>
      <c r="BH1775" s="530"/>
      <c r="BI1775" s="530"/>
      <c r="BJ1775" s="560"/>
      <c r="BK1775" s="560"/>
      <c r="BL1775" s="530"/>
      <c r="BM1775" s="530"/>
      <c r="BN1775" s="530"/>
      <c r="BO1775" s="530"/>
      <c r="BP1775" s="530"/>
      <c r="BQ1775" s="530"/>
      <c r="BR1775" s="530"/>
      <c r="BS1775" s="530"/>
      <c r="BT1775" s="530"/>
      <c r="BU1775" s="530"/>
      <c r="BV1775" s="530"/>
      <c r="BW1775" s="530"/>
      <c r="BX1775" s="530"/>
      <c r="BY1775" s="555"/>
      <c r="BZ1775" s="552"/>
      <c r="CA1775" s="530"/>
    </row>
    <row r="1776" spans="34:79" x14ac:dyDescent="0.3">
      <c r="AH1776" s="512" t="str">
        <f t="shared" si="82"/>
        <v/>
      </c>
      <c r="AI1776" s="15" t="str">
        <f t="shared" si="81"/>
        <v/>
      </c>
      <c r="AJ1776" s="511" t="str">
        <f t="shared" si="83"/>
        <v/>
      </c>
      <c r="AK1776" s="514"/>
      <c r="AL1776" s="514"/>
      <c r="AM1776" s="514"/>
      <c r="AN1776" s="514"/>
      <c r="AO1776" s="514"/>
      <c r="AP1776" s="514"/>
      <c r="AQ1776" s="514"/>
      <c r="AR1776" s="514"/>
      <c r="AS1776" s="514"/>
      <c r="AT1776" s="514"/>
      <c r="AU1776" s="514"/>
      <c r="AV1776" s="514"/>
      <c r="AW1776" s="514"/>
      <c r="AX1776" s="514"/>
      <c r="AY1776" s="514"/>
      <c r="AZ1776" s="514"/>
      <c r="BA1776" s="514"/>
      <c r="BB1776" s="515"/>
      <c r="BC1776" s="515"/>
      <c r="BD1776" s="515"/>
      <c r="BE1776" s="530"/>
      <c r="BF1776" s="547"/>
      <c r="BG1776" s="530"/>
      <c r="BH1776" s="530"/>
      <c r="BI1776" s="530"/>
      <c r="BJ1776" s="560"/>
      <c r="BK1776" s="560"/>
      <c r="BL1776" s="530"/>
      <c r="BM1776" s="530"/>
      <c r="BN1776" s="530"/>
      <c r="BO1776" s="530"/>
      <c r="BP1776" s="530"/>
      <c r="BQ1776" s="530"/>
      <c r="BR1776" s="530"/>
      <c r="BS1776" s="530"/>
      <c r="BT1776" s="530"/>
      <c r="BU1776" s="530"/>
      <c r="BV1776" s="530"/>
      <c r="BW1776" s="530"/>
      <c r="BX1776" s="530"/>
      <c r="BY1776" s="555"/>
      <c r="BZ1776" s="552"/>
      <c r="CA1776" s="530"/>
    </row>
    <row r="1777" spans="34:79" x14ac:dyDescent="0.3">
      <c r="AH1777" s="512" t="str">
        <f t="shared" si="82"/>
        <v/>
      </c>
      <c r="AI1777" s="15" t="str">
        <f t="shared" si="81"/>
        <v/>
      </c>
      <c r="AJ1777" s="511" t="str">
        <f t="shared" si="83"/>
        <v/>
      </c>
      <c r="AK1777" s="514"/>
      <c r="AL1777" s="514"/>
      <c r="AM1777" s="514"/>
      <c r="AN1777" s="514"/>
      <c r="AO1777" s="514"/>
      <c r="AP1777" s="514"/>
      <c r="AQ1777" s="514"/>
      <c r="AR1777" s="514"/>
      <c r="AS1777" s="514"/>
      <c r="AT1777" s="514"/>
      <c r="AU1777" s="514"/>
      <c r="AV1777" s="514"/>
      <c r="AW1777" s="514"/>
      <c r="AX1777" s="514"/>
      <c r="AY1777" s="514"/>
      <c r="AZ1777" s="514"/>
      <c r="BA1777" s="514"/>
      <c r="BB1777" s="515"/>
      <c r="BC1777" s="515"/>
      <c r="BD1777" s="515"/>
      <c r="BE1777" s="530"/>
      <c r="BF1777" s="547"/>
      <c r="BG1777" s="530"/>
      <c r="BH1777" s="530"/>
      <c r="BI1777" s="530"/>
      <c r="BJ1777" s="560"/>
      <c r="BK1777" s="560"/>
      <c r="BL1777" s="530"/>
      <c r="BM1777" s="530"/>
      <c r="BN1777" s="530"/>
      <c r="BO1777" s="530"/>
      <c r="BP1777" s="530"/>
      <c r="BQ1777" s="530"/>
      <c r="BR1777" s="530"/>
      <c r="BS1777" s="530"/>
      <c r="BT1777" s="530"/>
      <c r="BU1777" s="530"/>
      <c r="BV1777" s="530"/>
      <c r="BW1777" s="530"/>
      <c r="BX1777" s="530"/>
      <c r="BY1777" s="555"/>
      <c r="BZ1777" s="552"/>
      <c r="CA1777" s="530"/>
    </row>
    <row r="1778" spans="34:79" x14ac:dyDescent="0.3">
      <c r="AH1778" s="512" t="str">
        <f t="shared" si="82"/>
        <v/>
      </c>
      <c r="AI1778" s="15" t="str">
        <f t="shared" si="81"/>
        <v/>
      </c>
      <c r="AJ1778" s="511" t="str">
        <f t="shared" si="83"/>
        <v/>
      </c>
      <c r="AK1778" s="514"/>
      <c r="AL1778" s="514"/>
      <c r="AM1778" s="514"/>
      <c r="AN1778" s="514"/>
      <c r="AO1778" s="514"/>
      <c r="AP1778" s="514"/>
      <c r="AQ1778" s="514"/>
      <c r="AR1778" s="514"/>
      <c r="AS1778" s="514"/>
      <c r="AT1778" s="514"/>
      <c r="AU1778" s="514"/>
      <c r="AV1778" s="514"/>
      <c r="AW1778" s="514"/>
      <c r="AX1778" s="514"/>
      <c r="AY1778" s="514"/>
      <c r="AZ1778" s="514"/>
      <c r="BA1778" s="514"/>
      <c r="BB1778" s="515"/>
      <c r="BC1778" s="515"/>
      <c r="BD1778" s="515"/>
      <c r="BE1778" s="530"/>
      <c r="BF1778" s="547"/>
      <c r="BG1778" s="530"/>
      <c r="BH1778" s="530"/>
      <c r="BI1778" s="530"/>
      <c r="BJ1778" s="560"/>
      <c r="BK1778" s="560"/>
      <c r="BL1778" s="530"/>
      <c r="BM1778" s="530"/>
      <c r="BN1778" s="530"/>
      <c r="BO1778" s="530"/>
      <c r="BP1778" s="530"/>
      <c r="BQ1778" s="530"/>
      <c r="BR1778" s="530"/>
      <c r="BS1778" s="530"/>
      <c r="BT1778" s="530"/>
      <c r="BU1778" s="530"/>
      <c r="BV1778" s="530"/>
      <c r="BW1778" s="530"/>
      <c r="BX1778" s="530"/>
      <c r="BY1778" s="555"/>
      <c r="BZ1778" s="552"/>
      <c r="CA1778" s="530"/>
    </row>
    <row r="1779" spans="34:79" x14ac:dyDescent="0.3">
      <c r="AH1779" s="512" t="str">
        <f t="shared" si="82"/>
        <v/>
      </c>
      <c r="AI1779" s="15" t="str">
        <f t="shared" si="81"/>
        <v/>
      </c>
      <c r="AJ1779" s="511" t="str">
        <f t="shared" si="83"/>
        <v/>
      </c>
      <c r="AK1779" s="514"/>
      <c r="AL1779" s="514"/>
      <c r="AM1779" s="514"/>
      <c r="AN1779" s="514"/>
      <c r="AO1779" s="514"/>
      <c r="AP1779" s="514"/>
      <c r="AQ1779" s="514"/>
      <c r="AR1779" s="514"/>
      <c r="AS1779" s="514"/>
      <c r="AT1779" s="514"/>
      <c r="AU1779" s="514"/>
      <c r="AV1779" s="514"/>
      <c r="AW1779" s="514"/>
      <c r="AX1779" s="514"/>
      <c r="AY1779" s="514"/>
      <c r="AZ1779" s="514"/>
      <c r="BA1779" s="514"/>
      <c r="BB1779" s="515"/>
      <c r="BC1779" s="515"/>
      <c r="BD1779" s="515"/>
      <c r="BE1779" s="530"/>
      <c r="BF1779" s="547"/>
      <c r="BG1779" s="530"/>
      <c r="BH1779" s="530"/>
      <c r="BI1779" s="530"/>
      <c r="BJ1779" s="560"/>
      <c r="BK1779" s="560"/>
      <c r="BL1779" s="530"/>
      <c r="BM1779" s="530"/>
      <c r="BN1779" s="530"/>
      <c r="BO1779" s="530"/>
      <c r="BP1779" s="530"/>
      <c r="BQ1779" s="530"/>
      <c r="BR1779" s="530"/>
      <c r="BS1779" s="530"/>
      <c r="BT1779" s="530"/>
      <c r="BU1779" s="530"/>
      <c r="BV1779" s="530"/>
      <c r="BW1779" s="530"/>
      <c r="BX1779" s="530"/>
      <c r="BY1779" s="555"/>
      <c r="BZ1779" s="552"/>
      <c r="CA1779" s="530"/>
    </row>
    <row r="1780" spans="34:79" x14ac:dyDescent="0.3">
      <c r="AH1780" s="512" t="str">
        <f t="shared" si="82"/>
        <v/>
      </c>
      <c r="AI1780" s="15" t="str">
        <f t="shared" si="81"/>
        <v/>
      </c>
      <c r="AJ1780" s="511" t="str">
        <f t="shared" si="83"/>
        <v/>
      </c>
      <c r="AK1780" s="514"/>
      <c r="AL1780" s="514"/>
      <c r="AM1780" s="514"/>
      <c r="AN1780" s="514"/>
      <c r="AO1780" s="514"/>
      <c r="AP1780" s="514"/>
      <c r="AQ1780" s="514"/>
      <c r="AR1780" s="514"/>
      <c r="AS1780" s="514"/>
      <c r="AT1780" s="514"/>
      <c r="AU1780" s="514"/>
      <c r="AV1780" s="514"/>
      <c r="AW1780" s="514"/>
      <c r="AX1780" s="514"/>
      <c r="AY1780" s="514"/>
      <c r="AZ1780" s="514"/>
      <c r="BA1780" s="514"/>
      <c r="BB1780" s="515"/>
      <c r="BC1780" s="515"/>
      <c r="BD1780" s="515"/>
      <c r="BE1780" s="530"/>
      <c r="BF1780" s="547"/>
      <c r="BG1780" s="530"/>
      <c r="BH1780" s="530"/>
      <c r="BI1780" s="530"/>
      <c r="BJ1780" s="560"/>
      <c r="BK1780" s="560"/>
      <c r="BL1780" s="530"/>
      <c r="BM1780" s="530"/>
      <c r="BN1780" s="530"/>
      <c r="BO1780" s="530"/>
      <c r="BP1780" s="530"/>
      <c r="BQ1780" s="530"/>
      <c r="BR1780" s="530"/>
      <c r="BS1780" s="530"/>
      <c r="BT1780" s="530"/>
      <c r="BU1780" s="530"/>
      <c r="BV1780" s="530"/>
      <c r="BW1780" s="530"/>
      <c r="BX1780" s="530"/>
      <c r="BY1780" s="555"/>
      <c r="BZ1780" s="552"/>
      <c r="CA1780" s="530"/>
    </row>
    <row r="1781" spans="34:79" x14ac:dyDescent="0.3">
      <c r="AH1781" s="512" t="str">
        <f t="shared" si="82"/>
        <v/>
      </c>
      <c r="AI1781" s="15" t="str">
        <f t="shared" si="81"/>
        <v/>
      </c>
      <c r="AJ1781" s="511" t="str">
        <f t="shared" si="83"/>
        <v/>
      </c>
      <c r="AK1781" s="514"/>
      <c r="AL1781" s="514"/>
      <c r="AM1781" s="514"/>
      <c r="AN1781" s="514"/>
      <c r="AO1781" s="514"/>
      <c r="AP1781" s="514"/>
      <c r="AQ1781" s="514"/>
      <c r="AR1781" s="514"/>
      <c r="AS1781" s="514"/>
      <c r="AT1781" s="514"/>
      <c r="AU1781" s="514"/>
      <c r="AV1781" s="514"/>
      <c r="AW1781" s="514"/>
      <c r="AX1781" s="514"/>
      <c r="AY1781" s="514"/>
      <c r="AZ1781" s="514"/>
      <c r="BA1781" s="514"/>
      <c r="BB1781" s="515"/>
      <c r="BC1781" s="515"/>
      <c r="BD1781" s="515"/>
      <c r="BE1781" s="530"/>
      <c r="BF1781" s="547"/>
      <c r="BG1781" s="530"/>
      <c r="BH1781" s="530"/>
      <c r="BI1781" s="530"/>
      <c r="BJ1781" s="560"/>
      <c r="BK1781" s="560"/>
      <c r="BL1781" s="530"/>
      <c r="BM1781" s="530"/>
      <c r="BN1781" s="530"/>
      <c r="BO1781" s="530"/>
      <c r="BP1781" s="530"/>
      <c r="BQ1781" s="530"/>
      <c r="BR1781" s="530"/>
      <c r="BS1781" s="530"/>
      <c r="BT1781" s="530"/>
      <c r="BU1781" s="530"/>
      <c r="BV1781" s="530"/>
      <c r="BW1781" s="530"/>
      <c r="BX1781" s="530"/>
      <c r="BY1781" s="555"/>
      <c r="BZ1781" s="552"/>
      <c r="CA1781" s="530"/>
    </row>
    <row r="1782" spans="34:79" x14ac:dyDescent="0.3">
      <c r="AH1782" s="512" t="str">
        <f t="shared" si="82"/>
        <v/>
      </c>
      <c r="AI1782" s="15" t="str">
        <f t="shared" si="81"/>
        <v/>
      </c>
      <c r="AJ1782" s="511" t="str">
        <f t="shared" si="83"/>
        <v/>
      </c>
      <c r="AK1782" s="514"/>
      <c r="AL1782" s="514"/>
      <c r="AM1782" s="514"/>
      <c r="AN1782" s="514"/>
      <c r="AO1782" s="514"/>
      <c r="AP1782" s="514"/>
      <c r="AQ1782" s="514"/>
      <c r="AR1782" s="514"/>
      <c r="AS1782" s="514"/>
      <c r="AT1782" s="514"/>
      <c r="AU1782" s="514"/>
      <c r="AV1782" s="514"/>
      <c r="AW1782" s="514"/>
      <c r="AX1782" s="514"/>
      <c r="AY1782" s="514"/>
      <c r="AZ1782" s="514"/>
      <c r="BA1782" s="514"/>
      <c r="BB1782" s="515"/>
      <c r="BC1782" s="515"/>
      <c r="BD1782" s="515"/>
      <c r="BE1782" s="530"/>
      <c r="BF1782" s="547"/>
      <c r="BG1782" s="530"/>
      <c r="BH1782" s="530"/>
      <c r="BI1782" s="530"/>
      <c r="BJ1782" s="560"/>
      <c r="BK1782" s="560"/>
      <c r="BL1782" s="530"/>
      <c r="BM1782" s="530"/>
      <c r="BN1782" s="530"/>
      <c r="BO1782" s="530"/>
      <c r="BP1782" s="530"/>
      <c r="BQ1782" s="530"/>
      <c r="BR1782" s="530"/>
      <c r="BS1782" s="530"/>
      <c r="BT1782" s="530"/>
      <c r="BU1782" s="530"/>
      <c r="BV1782" s="530"/>
      <c r="BW1782" s="530"/>
      <c r="BX1782" s="530"/>
      <c r="BY1782" s="555"/>
      <c r="BZ1782" s="552"/>
      <c r="CA1782" s="530"/>
    </row>
    <row r="1783" spans="34:79" x14ac:dyDescent="0.3">
      <c r="AH1783" s="512" t="str">
        <f t="shared" si="82"/>
        <v/>
      </c>
      <c r="AI1783" s="15" t="str">
        <f t="shared" si="81"/>
        <v/>
      </c>
      <c r="AJ1783" s="511" t="str">
        <f t="shared" si="83"/>
        <v/>
      </c>
      <c r="AK1783" s="514"/>
      <c r="AL1783" s="514"/>
      <c r="AM1783" s="514"/>
      <c r="AN1783" s="514"/>
      <c r="AO1783" s="514"/>
      <c r="AP1783" s="514"/>
      <c r="AQ1783" s="514"/>
      <c r="AR1783" s="514"/>
      <c r="AS1783" s="514"/>
      <c r="AT1783" s="514"/>
      <c r="AU1783" s="514"/>
      <c r="AV1783" s="514"/>
      <c r="AW1783" s="514"/>
      <c r="AX1783" s="514"/>
      <c r="AY1783" s="514"/>
      <c r="AZ1783" s="514"/>
      <c r="BA1783" s="514"/>
      <c r="BB1783" s="515"/>
      <c r="BC1783" s="515"/>
      <c r="BD1783" s="515"/>
      <c r="BE1783" s="530"/>
      <c r="BF1783" s="547"/>
      <c r="BG1783" s="530"/>
      <c r="BH1783" s="530"/>
      <c r="BI1783" s="530"/>
      <c r="BJ1783" s="560"/>
      <c r="BK1783" s="560"/>
      <c r="BL1783" s="530"/>
      <c r="BM1783" s="530"/>
      <c r="BN1783" s="530"/>
      <c r="BO1783" s="530"/>
      <c r="BP1783" s="530"/>
      <c r="BQ1783" s="530"/>
      <c r="BR1783" s="530"/>
      <c r="BS1783" s="530"/>
      <c r="BT1783" s="530"/>
      <c r="BU1783" s="530"/>
      <c r="BV1783" s="530"/>
      <c r="BW1783" s="530"/>
      <c r="BX1783" s="530"/>
      <c r="BY1783" s="555"/>
      <c r="BZ1783" s="552"/>
      <c r="CA1783" s="530"/>
    </row>
    <row r="1784" spans="34:79" x14ac:dyDescent="0.3">
      <c r="AH1784" s="512" t="str">
        <f t="shared" si="82"/>
        <v/>
      </c>
      <c r="AI1784" s="15" t="str">
        <f t="shared" si="81"/>
        <v/>
      </c>
      <c r="AJ1784" s="511" t="str">
        <f t="shared" si="83"/>
        <v/>
      </c>
      <c r="AK1784" s="514"/>
      <c r="AL1784" s="514"/>
      <c r="AM1784" s="514"/>
      <c r="AN1784" s="514"/>
      <c r="AO1784" s="514"/>
      <c r="AP1784" s="514"/>
      <c r="AQ1784" s="514"/>
      <c r="AR1784" s="514"/>
      <c r="AS1784" s="514"/>
      <c r="AT1784" s="514"/>
      <c r="AU1784" s="514"/>
      <c r="AV1784" s="514"/>
      <c r="AW1784" s="514"/>
      <c r="AX1784" s="514"/>
      <c r="AY1784" s="514"/>
      <c r="AZ1784" s="514"/>
      <c r="BA1784" s="514"/>
      <c r="BB1784" s="515"/>
      <c r="BC1784" s="515"/>
      <c r="BD1784" s="515"/>
      <c r="BE1784" s="530"/>
      <c r="BF1784" s="547"/>
      <c r="BG1784" s="530"/>
      <c r="BH1784" s="530"/>
      <c r="BI1784" s="530"/>
      <c r="BJ1784" s="560"/>
      <c r="BK1784" s="560"/>
      <c r="BL1784" s="530"/>
      <c r="BM1784" s="530"/>
      <c r="BN1784" s="530"/>
      <c r="BO1784" s="530"/>
      <c r="BP1784" s="530"/>
      <c r="BQ1784" s="530"/>
      <c r="BR1784" s="530"/>
      <c r="BS1784" s="530"/>
      <c r="BT1784" s="530"/>
      <c r="BU1784" s="530"/>
      <c r="BV1784" s="530"/>
      <c r="BW1784" s="530"/>
      <c r="BX1784" s="530"/>
      <c r="BY1784" s="555"/>
      <c r="BZ1784" s="552"/>
      <c r="CA1784" s="530"/>
    </row>
    <row r="1785" spans="34:79" x14ac:dyDescent="0.3">
      <c r="AH1785" s="512" t="str">
        <f t="shared" si="82"/>
        <v/>
      </c>
      <c r="AI1785" s="15" t="str">
        <f t="shared" si="81"/>
        <v/>
      </c>
      <c r="AJ1785" s="511" t="str">
        <f t="shared" si="83"/>
        <v/>
      </c>
      <c r="AK1785" s="514"/>
      <c r="AL1785" s="514"/>
      <c r="AM1785" s="514"/>
      <c r="AN1785" s="514"/>
      <c r="AO1785" s="514"/>
      <c r="AP1785" s="514"/>
      <c r="AQ1785" s="514"/>
      <c r="AR1785" s="514"/>
      <c r="AS1785" s="514"/>
      <c r="AT1785" s="514"/>
      <c r="AU1785" s="514"/>
      <c r="AV1785" s="514"/>
      <c r="AW1785" s="514"/>
      <c r="AX1785" s="514"/>
      <c r="AY1785" s="514"/>
      <c r="AZ1785" s="514"/>
      <c r="BA1785" s="514"/>
      <c r="BB1785" s="515"/>
      <c r="BC1785" s="515"/>
      <c r="BD1785" s="515"/>
      <c r="BE1785" s="530"/>
      <c r="BF1785" s="547"/>
      <c r="BG1785" s="530"/>
      <c r="BH1785" s="530"/>
      <c r="BI1785" s="530"/>
      <c r="BJ1785" s="560"/>
      <c r="BK1785" s="560"/>
      <c r="BL1785" s="530"/>
      <c r="BM1785" s="530"/>
      <c r="BN1785" s="530"/>
      <c r="BO1785" s="530"/>
      <c r="BP1785" s="530"/>
      <c r="BQ1785" s="530"/>
      <c r="BR1785" s="530"/>
      <c r="BS1785" s="530"/>
      <c r="BT1785" s="530"/>
      <c r="BU1785" s="530"/>
      <c r="BV1785" s="530"/>
      <c r="BW1785" s="530"/>
      <c r="BX1785" s="530"/>
      <c r="BY1785" s="555"/>
      <c r="BZ1785" s="552"/>
      <c r="CA1785" s="530"/>
    </row>
    <row r="1786" spans="34:79" x14ac:dyDescent="0.3">
      <c r="AH1786" s="512" t="str">
        <f t="shared" si="82"/>
        <v/>
      </c>
      <c r="AI1786" s="15" t="str">
        <f t="shared" si="81"/>
        <v/>
      </c>
      <c r="AJ1786" s="511" t="str">
        <f t="shared" si="83"/>
        <v/>
      </c>
      <c r="AK1786" s="514"/>
      <c r="AL1786" s="514"/>
      <c r="AM1786" s="514"/>
      <c r="AN1786" s="514"/>
      <c r="AO1786" s="514"/>
      <c r="AP1786" s="514"/>
      <c r="AQ1786" s="514"/>
      <c r="AR1786" s="514"/>
      <c r="AS1786" s="514"/>
      <c r="AT1786" s="514"/>
      <c r="AU1786" s="514"/>
      <c r="AV1786" s="514"/>
      <c r="AW1786" s="514"/>
      <c r="AX1786" s="514"/>
      <c r="AY1786" s="514"/>
      <c r="AZ1786" s="514"/>
      <c r="BA1786" s="514"/>
      <c r="BB1786" s="515"/>
      <c r="BC1786" s="515"/>
      <c r="BD1786" s="515"/>
      <c r="BE1786" s="530"/>
      <c r="BF1786" s="547"/>
      <c r="BG1786" s="530"/>
      <c r="BH1786" s="530"/>
      <c r="BI1786" s="530"/>
      <c r="BJ1786" s="560"/>
      <c r="BK1786" s="560"/>
      <c r="BL1786" s="530"/>
      <c r="BM1786" s="530"/>
      <c r="BN1786" s="530"/>
      <c r="BO1786" s="530"/>
      <c r="BP1786" s="530"/>
      <c r="BQ1786" s="530"/>
      <c r="BR1786" s="530"/>
      <c r="BS1786" s="530"/>
      <c r="BT1786" s="530"/>
      <c r="BU1786" s="530"/>
      <c r="BV1786" s="530"/>
      <c r="BW1786" s="530"/>
      <c r="BX1786" s="530"/>
      <c r="BY1786" s="555"/>
      <c r="BZ1786" s="552"/>
      <c r="CA1786" s="530"/>
    </row>
    <row r="1787" spans="34:79" x14ac:dyDescent="0.3">
      <c r="AH1787" s="512" t="str">
        <f t="shared" si="82"/>
        <v/>
      </c>
      <c r="AI1787" s="15" t="str">
        <f t="shared" si="81"/>
        <v/>
      </c>
      <c r="AJ1787" s="511" t="str">
        <f t="shared" si="83"/>
        <v/>
      </c>
      <c r="AK1787" s="514"/>
      <c r="AL1787" s="514"/>
      <c r="AM1787" s="514"/>
      <c r="AN1787" s="514"/>
      <c r="AO1787" s="514"/>
      <c r="AP1787" s="514"/>
      <c r="AQ1787" s="514"/>
      <c r="AR1787" s="514"/>
      <c r="AS1787" s="514"/>
      <c r="AT1787" s="514"/>
      <c r="AU1787" s="514"/>
      <c r="AV1787" s="514"/>
      <c r="AW1787" s="514"/>
      <c r="AX1787" s="514"/>
      <c r="AY1787" s="514"/>
      <c r="AZ1787" s="514"/>
      <c r="BA1787" s="514"/>
      <c r="BB1787" s="515"/>
      <c r="BC1787" s="515"/>
      <c r="BD1787" s="515"/>
      <c r="BE1787" s="530"/>
      <c r="BF1787" s="547"/>
      <c r="BG1787" s="530"/>
      <c r="BH1787" s="530"/>
      <c r="BI1787" s="530"/>
      <c r="BJ1787" s="560"/>
      <c r="BK1787" s="560"/>
      <c r="BL1787" s="530"/>
      <c r="BM1787" s="530"/>
      <c r="BN1787" s="530"/>
      <c r="BO1787" s="530"/>
      <c r="BP1787" s="530"/>
      <c r="BQ1787" s="530"/>
      <c r="BR1787" s="530"/>
      <c r="BS1787" s="530"/>
      <c r="BT1787" s="530"/>
      <c r="BU1787" s="530"/>
      <c r="BV1787" s="530"/>
      <c r="BW1787" s="530"/>
      <c r="BX1787" s="530"/>
      <c r="BY1787" s="555"/>
      <c r="BZ1787" s="552"/>
      <c r="CA1787" s="530"/>
    </row>
    <row r="1788" spans="34:79" x14ac:dyDescent="0.3">
      <c r="AH1788" s="512" t="str">
        <f t="shared" si="82"/>
        <v/>
      </c>
      <c r="AI1788" s="15" t="str">
        <f t="shared" si="81"/>
        <v/>
      </c>
      <c r="AJ1788" s="511" t="str">
        <f t="shared" si="83"/>
        <v/>
      </c>
      <c r="AK1788" s="514"/>
      <c r="AL1788" s="514"/>
      <c r="AM1788" s="514"/>
      <c r="AN1788" s="514"/>
      <c r="AO1788" s="514"/>
      <c r="AP1788" s="514"/>
      <c r="AQ1788" s="514"/>
      <c r="AR1788" s="514"/>
      <c r="AS1788" s="514"/>
      <c r="AT1788" s="514"/>
      <c r="AU1788" s="514"/>
      <c r="AV1788" s="514"/>
      <c r="AW1788" s="514"/>
      <c r="AX1788" s="514"/>
      <c r="AY1788" s="514"/>
      <c r="AZ1788" s="514"/>
      <c r="BA1788" s="514"/>
      <c r="BB1788" s="515"/>
      <c r="BC1788" s="515"/>
      <c r="BD1788" s="515"/>
      <c r="BE1788" s="530"/>
      <c r="BF1788" s="547"/>
      <c r="BG1788" s="530"/>
      <c r="BH1788" s="530"/>
      <c r="BI1788" s="530"/>
      <c r="BJ1788" s="560"/>
      <c r="BK1788" s="560"/>
      <c r="BL1788" s="530"/>
      <c r="BM1788" s="530"/>
      <c r="BN1788" s="530"/>
      <c r="BO1788" s="530"/>
      <c r="BP1788" s="530"/>
      <c r="BQ1788" s="530"/>
      <c r="BR1788" s="530"/>
      <c r="BS1788" s="530"/>
      <c r="BT1788" s="530"/>
      <c r="BU1788" s="530"/>
      <c r="BV1788" s="530"/>
      <c r="BW1788" s="530"/>
      <c r="BX1788" s="530"/>
      <c r="BY1788" s="555"/>
      <c r="BZ1788" s="552"/>
      <c r="CA1788" s="530"/>
    </row>
    <row r="1789" spans="34:79" x14ac:dyDescent="0.3">
      <c r="AH1789" s="512" t="str">
        <f t="shared" si="82"/>
        <v/>
      </c>
      <c r="AI1789" s="15" t="str">
        <f t="shared" si="81"/>
        <v/>
      </c>
      <c r="AJ1789" s="511" t="str">
        <f t="shared" si="83"/>
        <v/>
      </c>
      <c r="AK1789" s="514"/>
      <c r="AL1789" s="514"/>
      <c r="AM1789" s="514"/>
      <c r="AN1789" s="514"/>
      <c r="AO1789" s="514"/>
      <c r="AP1789" s="514"/>
      <c r="AQ1789" s="514"/>
      <c r="AR1789" s="514"/>
      <c r="AS1789" s="514"/>
      <c r="AT1789" s="514"/>
      <c r="AU1789" s="514"/>
      <c r="AV1789" s="514"/>
      <c r="AW1789" s="514"/>
      <c r="AX1789" s="514"/>
      <c r="AY1789" s="514"/>
      <c r="AZ1789" s="514"/>
      <c r="BA1789" s="514"/>
      <c r="BB1789" s="515"/>
      <c r="BC1789" s="515"/>
      <c r="BD1789" s="515"/>
      <c r="BE1789" s="530"/>
      <c r="BF1789" s="547"/>
      <c r="BG1789" s="530"/>
      <c r="BH1789" s="530"/>
      <c r="BI1789" s="530"/>
      <c r="BJ1789" s="560"/>
      <c r="BK1789" s="560"/>
      <c r="BL1789" s="530"/>
      <c r="BM1789" s="530"/>
      <c r="BN1789" s="530"/>
      <c r="BO1789" s="530"/>
      <c r="BP1789" s="530"/>
      <c r="BQ1789" s="530"/>
      <c r="BR1789" s="530"/>
      <c r="BS1789" s="530"/>
      <c r="BT1789" s="530"/>
      <c r="BU1789" s="530"/>
      <c r="BV1789" s="530"/>
      <c r="BW1789" s="530"/>
      <c r="BX1789" s="530"/>
      <c r="BY1789" s="555"/>
      <c r="BZ1789" s="552"/>
      <c r="CA1789" s="530"/>
    </row>
    <row r="1790" spans="34:79" x14ac:dyDescent="0.3">
      <c r="AH1790" s="512" t="str">
        <f t="shared" si="82"/>
        <v/>
      </c>
      <c r="AI1790" s="15" t="str">
        <f t="shared" si="81"/>
        <v/>
      </c>
      <c r="AJ1790" s="511" t="str">
        <f t="shared" si="83"/>
        <v/>
      </c>
      <c r="AK1790" s="514"/>
      <c r="AL1790" s="514"/>
      <c r="AM1790" s="514"/>
      <c r="AN1790" s="514"/>
      <c r="AO1790" s="514"/>
      <c r="AP1790" s="514"/>
      <c r="AQ1790" s="514"/>
      <c r="AR1790" s="514"/>
      <c r="AS1790" s="514"/>
      <c r="AT1790" s="514"/>
      <c r="AU1790" s="514"/>
      <c r="AV1790" s="514"/>
      <c r="AW1790" s="514"/>
      <c r="AX1790" s="514"/>
      <c r="AY1790" s="514"/>
      <c r="AZ1790" s="514"/>
      <c r="BA1790" s="514"/>
      <c r="BB1790" s="515"/>
      <c r="BC1790" s="515"/>
      <c r="BD1790" s="515"/>
      <c r="BE1790" s="530"/>
      <c r="BF1790" s="547"/>
      <c r="BG1790" s="530"/>
      <c r="BH1790" s="530"/>
      <c r="BI1790" s="530"/>
      <c r="BJ1790" s="560"/>
      <c r="BK1790" s="560"/>
      <c r="BL1790" s="530"/>
      <c r="BM1790" s="530"/>
      <c r="BN1790" s="530"/>
      <c r="BO1790" s="530"/>
      <c r="BP1790" s="530"/>
      <c r="BQ1790" s="530"/>
      <c r="BR1790" s="530"/>
      <c r="BS1790" s="530"/>
      <c r="BT1790" s="530"/>
      <c r="BU1790" s="530"/>
      <c r="BV1790" s="530"/>
      <c r="BW1790" s="530"/>
      <c r="BX1790" s="530"/>
      <c r="BY1790" s="555"/>
      <c r="BZ1790" s="552"/>
      <c r="CA1790" s="530"/>
    </row>
    <row r="1791" spans="34:79" x14ac:dyDescent="0.3">
      <c r="AH1791" s="512" t="str">
        <f t="shared" si="82"/>
        <v/>
      </c>
      <c r="AI1791" s="15" t="str">
        <f t="shared" si="81"/>
        <v/>
      </c>
      <c r="AJ1791" s="511" t="str">
        <f t="shared" si="83"/>
        <v/>
      </c>
      <c r="AK1791" s="514"/>
      <c r="AL1791" s="514"/>
      <c r="AM1791" s="514"/>
      <c r="AN1791" s="514"/>
      <c r="AO1791" s="514"/>
      <c r="AP1791" s="514"/>
      <c r="AQ1791" s="514"/>
      <c r="AR1791" s="514"/>
      <c r="AS1791" s="514"/>
      <c r="AT1791" s="514"/>
      <c r="AU1791" s="514"/>
      <c r="AV1791" s="514"/>
      <c r="AW1791" s="514"/>
      <c r="AX1791" s="514"/>
      <c r="AY1791" s="514"/>
      <c r="AZ1791" s="514"/>
      <c r="BA1791" s="514"/>
      <c r="BB1791" s="515"/>
      <c r="BC1791" s="515"/>
      <c r="BD1791" s="515"/>
      <c r="BE1791" s="530"/>
      <c r="BF1791" s="547"/>
      <c r="BG1791" s="530"/>
      <c r="BH1791" s="530"/>
      <c r="BI1791" s="530"/>
      <c r="BJ1791" s="560"/>
      <c r="BK1791" s="560"/>
      <c r="BL1791" s="530"/>
      <c r="BM1791" s="530"/>
      <c r="BN1791" s="530"/>
      <c r="BO1791" s="530"/>
      <c r="BP1791" s="530"/>
      <c r="BQ1791" s="530"/>
      <c r="BR1791" s="530"/>
      <c r="BS1791" s="530"/>
      <c r="BT1791" s="530"/>
      <c r="BU1791" s="530"/>
      <c r="BV1791" s="530"/>
      <c r="BW1791" s="530"/>
      <c r="BX1791" s="530"/>
      <c r="BY1791" s="555"/>
      <c r="BZ1791" s="552"/>
      <c r="CA1791" s="530"/>
    </row>
    <row r="1792" spans="34:79" x14ac:dyDescent="0.3">
      <c r="AH1792" s="512" t="str">
        <f t="shared" si="82"/>
        <v/>
      </c>
      <c r="AI1792" s="15" t="str">
        <f t="shared" si="81"/>
        <v/>
      </c>
      <c r="AJ1792" s="511" t="str">
        <f t="shared" si="83"/>
        <v/>
      </c>
      <c r="AK1792" s="514"/>
      <c r="AL1792" s="514"/>
      <c r="AM1792" s="514"/>
      <c r="AN1792" s="514"/>
      <c r="AO1792" s="514"/>
      <c r="AP1792" s="514"/>
      <c r="AQ1792" s="514"/>
      <c r="AR1792" s="514"/>
      <c r="AS1792" s="514"/>
      <c r="AT1792" s="514"/>
      <c r="AU1792" s="514"/>
      <c r="AV1792" s="514"/>
      <c r="AW1792" s="514"/>
      <c r="AX1792" s="514"/>
      <c r="AY1792" s="514"/>
      <c r="AZ1792" s="514"/>
      <c r="BA1792" s="514"/>
      <c r="BB1792" s="515"/>
      <c r="BC1792" s="515"/>
      <c r="BD1792" s="515"/>
      <c r="BE1792" s="530"/>
      <c r="BF1792" s="547"/>
      <c r="BG1792" s="530"/>
      <c r="BH1792" s="530"/>
      <c r="BI1792" s="530"/>
      <c r="BJ1792" s="560"/>
      <c r="BK1792" s="560"/>
      <c r="BL1792" s="530"/>
      <c r="BM1792" s="530"/>
      <c r="BN1792" s="530"/>
      <c r="BO1792" s="530"/>
      <c r="BP1792" s="530"/>
      <c r="BQ1792" s="530"/>
      <c r="BR1792" s="530"/>
      <c r="BS1792" s="530"/>
      <c r="BT1792" s="530"/>
      <c r="BU1792" s="530"/>
      <c r="BV1792" s="530"/>
      <c r="BW1792" s="530"/>
      <c r="BX1792" s="530"/>
      <c r="BY1792" s="555"/>
      <c r="BZ1792" s="552"/>
      <c r="CA1792" s="530"/>
    </row>
    <row r="1793" spans="34:79" x14ac:dyDescent="0.3">
      <c r="AH1793" s="512" t="str">
        <f t="shared" si="82"/>
        <v/>
      </c>
      <c r="AI1793" s="15" t="str">
        <f t="shared" si="81"/>
        <v/>
      </c>
      <c r="AJ1793" s="511" t="str">
        <f t="shared" si="83"/>
        <v/>
      </c>
      <c r="AK1793" s="514"/>
      <c r="AL1793" s="514"/>
      <c r="AM1793" s="514"/>
      <c r="AN1793" s="514"/>
      <c r="AO1793" s="514"/>
      <c r="AP1793" s="514"/>
      <c r="AQ1793" s="514"/>
      <c r="AR1793" s="514"/>
      <c r="AS1793" s="514"/>
      <c r="AT1793" s="514"/>
      <c r="AU1793" s="514"/>
      <c r="AV1793" s="514"/>
      <c r="AW1793" s="514"/>
      <c r="AX1793" s="514"/>
      <c r="AY1793" s="514"/>
      <c r="AZ1793" s="514"/>
      <c r="BA1793" s="514"/>
      <c r="BB1793" s="515"/>
      <c r="BC1793" s="515"/>
      <c r="BD1793" s="515"/>
      <c r="BE1793" s="530"/>
      <c r="BF1793" s="547"/>
      <c r="BG1793" s="530"/>
      <c r="BH1793" s="530"/>
      <c r="BI1793" s="530"/>
      <c r="BJ1793" s="560"/>
      <c r="BK1793" s="560"/>
      <c r="BL1793" s="530"/>
      <c r="BM1793" s="530"/>
      <c r="BN1793" s="530"/>
      <c r="BO1793" s="530"/>
      <c r="BP1793" s="530"/>
      <c r="BQ1793" s="530"/>
      <c r="BR1793" s="530"/>
      <c r="BS1793" s="530"/>
      <c r="BT1793" s="530"/>
      <c r="BU1793" s="530"/>
      <c r="BV1793" s="530"/>
      <c r="BW1793" s="530"/>
      <c r="BX1793" s="530"/>
      <c r="BY1793" s="555"/>
      <c r="BZ1793" s="552"/>
      <c r="CA1793" s="530"/>
    </row>
    <row r="1794" spans="34:79" x14ac:dyDescent="0.3">
      <c r="AH1794" s="512" t="str">
        <f t="shared" si="82"/>
        <v/>
      </c>
      <c r="AI1794" s="15" t="str">
        <f t="shared" si="81"/>
        <v/>
      </c>
      <c r="AJ1794" s="511" t="str">
        <f t="shared" si="83"/>
        <v/>
      </c>
      <c r="AK1794" s="514"/>
      <c r="AL1794" s="514"/>
      <c r="AM1794" s="514"/>
      <c r="AN1794" s="514"/>
      <c r="AO1794" s="514"/>
      <c r="AP1794" s="514"/>
      <c r="AQ1794" s="514"/>
      <c r="AR1794" s="514"/>
      <c r="AS1794" s="514"/>
      <c r="AT1794" s="514"/>
      <c r="AU1794" s="514"/>
      <c r="AV1794" s="514"/>
      <c r="AW1794" s="514"/>
      <c r="AX1794" s="514"/>
      <c r="AY1794" s="514"/>
      <c r="AZ1794" s="514"/>
      <c r="BA1794" s="514"/>
      <c r="BB1794" s="515"/>
      <c r="BC1794" s="515"/>
      <c r="BD1794" s="515"/>
      <c r="BE1794" s="530"/>
      <c r="BF1794" s="547"/>
      <c r="BG1794" s="530"/>
      <c r="BH1794" s="530"/>
      <c r="BI1794" s="530"/>
      <c r="BJ1794" s="560"/>
      <c r="BK1794" s="560"/>
      <c r="BL1794" s="530"/>
      <c r="BM1794" s="530"/>
      <c r="BN1794" s="530"/>
      <c r="BO1794" s="530"/>
      <c r="BP1794" s="530"/>
      <c r="BQ1794" s="530"/>
      <c r="BR1794" s="530"/>
      <c r="BS1794" s="530"/>
      <c r="BT1794" s="530"/>
      <c r="BU1794" s="530"/>
      <c r="BV1794" s="530"/>
      <c r="BW1794" s="530"/>
      <c r="BX1794" s="530"/>
      <c r="BY1794" s="555"/>
      <c r="BZ1794" s="552"/>
      <c r="CA1794" s="530"/>
    </row>
    <row r="1795" spans="34:79" x14ac:dyDescent="0.3">
      <c r="AH1795" s="512" t="str">
        <f t="shared" si="82"/>
        <v/>
      </c>
      <c r="AI1795" s="15" t="str">
        <f t="shared" si="81"/>
        <v/>
      </c>
      <c r="AJ1795" s="511" t="str">
        <f t="shared" si="83"/>
        <v/>
      </c>
      <c r="AK1795" s="514"/>
      <c r="AL1795" s="514"/>
      <c r="AM1795" s="514"/>
      <c r="AN1795" s="514"/>
      <c r="AO1795" s="514"/>
      <c r="AP1795" s="514"/>
      <c r="AQ1795" s="514"/>
      <c r="AR1795" s="514"/>
      <c r="AS1795" s="514"/>
      <c r="AT1795" s="514"/>
      <c r="AU1795" s="514"/>
      <c r="AV1795" s="514"/>
      <c r="AW1795" s="514"/>
      <c r="AX1795" s="514"/>
      <c r="AY1795" s="514"/>
      <c r="AZ1795" s="514"/>
      <c r="BA1795" s="514"/>
      <c r="BB1795" s="515"/>
      <c r="BC1795" s="515"/>
      <c r="BD1795" s="515"/>
      <c r="BE1795" s="530"/>
      <c r="BF1795" s="547"/>
      <c r="BG1795" s="530"/>
      <c r="BH1795" s="530"/>
      <c r="BI1795" s="530"/>
      <c r="BJ1795" s="560"/>
      <c r="BK1795" s="560"/>
      <c r="BL1795" s="530"/>
      <c r="BM1795" s="530"/>
      <c r="BN1795" s="530"/>
      <c r="BO1795" s="530"/>
      <c r="BP1795" s="530"/>
      <c r="BQ1795" s="530"/>
      <c r="BR1795" s="530"/>
      <c r="BS1795" s="530"/>
      <c r="BT1795" s="530"/>
      <c r="BU1795" s="530"/>
      <c r="BV1795" s="530"/>
      <c r="BW1795" s="530"/>
      <c r="BX1795" s="530"/>
      <c r="BY1795" s="555"/>
      <c r="BZ1795" s="552"/>
      <c r="CA1795" s="530"/>
    </row>
    <row r="1796" spans="34:79" x14ac:dyDescent="0.3">
      <c r="AH1796" s="512" t="str">
        <f t="shared" si="82"/>
        <v/>
      </c>
      <c r="AI1796" s="15" t="str">
        <f t="shared" ref="AI1796:AI1859" si="84">IF(AJ1796&lt;&gt;"",AS1796&amp;"-"&amp;AT1796,"")</f>
        <v/>
      </c>
      <c r="AJ1796" s="511" t="str">
        <f t="shared" si="83"/>
        <v/>
      </c>
      <c r="AK1796" s="514"/>
      <c r="AL1796" s="514"/>
      <c r="AM1796" s="514"/>
      <c r="AN1796" s="514"/>
      <c r="AO1796" s="514"/>
      <c r="AP1796" s="514"/>
      <c r="AQ1796" s="514"/>
      <c r="AR1796" s="514"/>
      <c r="AS1796" s="514"/>
      <c r="AT1796" s="514"/>
      <c r="AU1796" s="514"/>
      <c r="AV1796" s="514"/>
      <c r="AW1796" s="514"/>
      <c r="AX1796" s="514"/>
      <c r="AY1796" s="514"/>
      <c r="AZ1796" s="514"/>
      <c r="BA1796" s="514"/>
      <c r="BB1796" s="515"/>
      <c r="BC1796" s="515"/>
      <c r="BD1796" s="515"/>
      <c r="BE1796" s="530"/>
      <c r="BF1796" s="547"/>
      <c r="BG1796" s="530"/>
      <c r="BH1796" s="530"/>
      <c r="BI1796" s="530"/>
      <c r="BJ1796" s="560"/>
      <c r="BK1796" s="560"/>
      <c r="BL1796" s="530"/>
      <c r="BM1796" s="530"/>
      <c r="BN1796" s="530"/>
      <c r="BO1796" s="530"/>
      <c r="BP1796" s="530"/>
      <c r="BQ1796" s="530"/>
      <c r="BR1796" s="530"/>
      <c r="BS1796" s="530"/>
      <c r="BT1796" s="530"/>
      <c r="BU1796" s="530"/>
      <c r="BV1796" s="530"/>
      <c r="BW1796" s="530"/>
      <c r="BX1796" s="530"/>
      <c r="BY1796" s="555"/>
      <c r="BZ1796" s="552"/>
      <c r="CA1796" s="530"/>
    </row>
    <row r="1797" spans="34:79" x14ac:dyDescent="0.3">
      <c r="AH1797" s="512" t="str">
        <f t="shared" ref="AH1797:AH1860" si="85">IF(AJ1797&lt;&gt;"",IF(OR(AND(AN1797=AN1796,AQ1797=AQ1796),AND(AN1797=AN1798,AQ1797=AQ1798)),"OBS! förväxlingsrisk =&gt;",""),"")</f>
        <v/>
      </c>
      <c r="AI1797" s="15" t="str">
        <f t="shared" si="84"/>
        <v/>
      </c>
      <c r="AJ1797" s="511" t="str">
        <f t="shared" ref="AJ1797:AJ1860" si="86">IF(AK1797&lt;&gt;"",AJ1796+1,"")</f>
        <v/>
      </c>
      <c r="AK1797" s="514"/>
      <c r="AL1797" s="514"/>
      <c r="AM1797" s="514"/>
      <c r="AN1797" s="514"/>
      <c r="AO1797" s="514"/>
      <c r="AP1797" s="514"/>
      <c r="AQ1797" s="514"/>
      <c r="AR1797" s="514"/>
      <c r="AS1797" s="514"/>
      <c r="AT1797" s="514"/>
      <c r="AU1797" s="514"/>
      <c r="AV1797" s="514"/>
      <c r="AW1797" s="514"/>
      <c r="AX1797" s="514"/>
      <c r="AY1797" s="514"/>
      <c r="AZ1797" s="514"/>
      <c r="BA1797" s="514"/>
      <c r="BB1797" s="515"/>
      <c r="BC1797" s="515"/>
      <c r="BD1797" s="515"/>
      <c r="BE1797" s="530"/>
      <c r="BF1797" s="547"/>
      <c r="BG1797" s="530"/>
      <c r="BH1797" s="530"/>
      <c r="BI1797" s="530"/>
      <c r="BJ1797" s="560"/>
      <c r="BK1797" s="560"/>
      <c r="BL1797" s="530"/>
      <c r="BM1797" s="530"/>
      <c r="BN1797" s="530"/>
      <c r="BO1797" s="530"/>
      <c r="BP1797" s="530"/>
      <c r="BQ1797" s="530"/>
      <c r="BR1797" s="530"/>
      <c r="BS1797" s="530"/>
      <c r="BT1797" s="530"/>
      <c r="BU1797" s="530"/>
      <c r="BV1797" s="530"/>
      <c r="BW1797" s="530"/>
      <c r="BX1797" s="530"/>
      <c r="BY1797" s="555"/>
      <c r="BZ1797" s="552"/>
      <c r="CA1797" s="530"/>
    </row>
    <row r="1798" spans="34:79" x14ac:dyDescent="0.3">
      <c r="AH1798" s="512" t="str">
        <f t="shared" si="85"/>
        <v/>
      </c>
      <c r="AI1798" s="15" t="str">
        <f t="shared" si="84"/>
        <v/>
      </c>
      <c r="AJ1798" s="511" t="str">
        <f t="shared" si="86"/>
        <v/>
      </c>
      <c r="AK1798" s="514"/>
      <c r="AL1798" s="514"/>
      <c r="AM1798" s="514"/>
      <c r="AN1798" s="514"/>
      <c r="AO1798" s="514"/>
      <c r="AP1798" s="514"/>
      <c r="AQ1798" s="514"/>
      <c r="AR1798" s="514"/>
      <c r="AS1798" s="514"/>
      <c r="AT1798" s="514"/>
      <c r="AU1798" s="514"/>
      <c r="AV1798" s="514"/>
      <c r="AW1798" s="514"/>
      <c r="AX1798" s="514"/>
      <c r="AY1798" s="514"/>
      <c r="AZ1798" s="514"/>
      <c r="BA1798" s="514"/>
      <c r="BB1798" s="515"/>
      <c r="BC1798" s="515"/>
      <c r="BD1798" s="515"/>
      <c r="BE1798" s="530"/>
      <c r="BF1798" s="547"/>
      <c r="BG1798" s="530"/>
      <c r="BH1798" s="530"/>
      <c r="BI1798" s="530"/>
      <c r="BJ1798" s="560"/>
      <c r="BK1798" s="560"/>
      <c r="BL1798" s="530"/>
      <c r="BM1798" s="530"/>
      <c r="BN1798" s="530"/>
      <c r="BO1798" s="530"/>
      <c r="BP1798" s="530"/>
      <c r="BQ1798" s="530"/>
      <c r="BR1798" s="530"/>
      <c r="BS1798" s="530"/>
      <c r="BT1798" s="530"/>
      <c r="BU1798" s="530"/>
      <c r="BV1798" s="530"/>
      <c r="BW1798" s="530"/>
      <c r="BX1798" s="530"/>
      <c r="BY1798" s="555"/>
      <c r="BZ1798" s="552"/>
      <c r="CA1798" s="530"/>
    </row>
    <row r="1799" spans="34:79" x14ac:dyDescent="0.3">
      <c r="AH1799" s="512" t="str">
        <f t="shared" si="85"/>
        <v/>
      </c>
      <c r="AI1799" s="15" t="str">
        <f t="shared" si="84"/>
        <v/>
      </c>
      <c r="AJ1799" s="511" t="str">
        <f t="shared" si="86"/>
        <v/>
      </c>
      <c r="AK1799" s="514"/>
      <c r="AL1799" s="514"/>
      <c r="AM1799" s="514"/>
      <c r="AN1799" s="514"/>
      <c r="AO1799" s="514"/>
      <c r="AP1799" s="514"/>
      <c r="AQ1799" s="514"/>
      <c r="AR1799" s="514"/>
      <c r="AS1799" s="514"/>
      <c r="AT1799" s="514"/>
      <c r="AU1799" s="514"/>
      <c r="AV1799" s="514"/>
      <c r="AW1799" s="514"/>
      <c r="AX1799" s="514"/>
      <c r="AY1799" s="514"/>
      <c r="AZ1799" s="514"/>
      <c r="BA1799" s="514"/>
      <c r="BB1799" s="515"/>
      <c r="BC1799" s="515"/>
      <c r="BD1799" s="515"/>
      <c r="BE1799" s="530"/>
      <c r="BF1799" s="547"/>
      <c r="BG1799" s="530"/>
      <c r="BH1799" s="530"/>
      <c r="BI1799" s="530"/>
      <c r="BJ1799" s="560"/>
      <c r="BK1799" s="560"/>
      <c r="BL1799" s="530"/>
      <c r="BM1799" s="530"/>
      <c r="BN1799" s="530"/>
      <c r="BO1799" s="530"/>
      <c r="BP1799" s="530"/>
      <c r="BQ1799" s="530"/>
      <c r="BR1799" s="530"/>
      <c r="BS1799" s="530"/>
      <c r="BT1799" s="530"/>
      <c r="BU1799" s="530"/>
      <c r="BV1799" s="530"/>
      <c r="BW1799" s="530"/>
      <c r="BX1799" s="530"/>
      <c r="BY1799" s="555"/>
      <c r="BZ1799" s="552"/>
      <c r="CA1799" s="530"/>
    </row>
    <row r="1800" spans="34:79" x14ac:dyDescent="0.3">
      <c r="AH1800" s="512" t="str">
        <f t="shared" si="85"/>
        <v/>
      </c>
      <c r="AI1800" s="15" t="str">
        <f t="shared" si="84"/>
        <v/>
      </c>
      <c r="AJ1800" s="511" t="str">
        <f t="shared" si="86"/>
        <v/>
      </c>
      <c r="AK1800" s="514"/>
      <c r="AL1800" s="514"/>
      <c r="AM1800" s="514"/>
      <c r="AN1800" s="514"/>
      <c r="AO1800" s="514"/>
      <c r="AP1800" s="514"/>
      <c r="AQ1800" s="514"/>
      <c r="AR1800" s="514"/>
      <c r="AS1800" s="514"/>
      <c r="AT1800" s="514"/>
      <c r="AU1800" s="514"/>
      <c r="AV1800" s="514"/>
      <c r="AW1800" s="514"/>
      <c r="AX1800" s="514"/>
      <c r="AY1800" s="514"/>
      <c r="AZ1800" s="514"/>
      <c r="BA1800" s="514"/>
      <c r="BB1800" s="515"/>
      <c r="BC1800" s="515"/>
      <c r="BD1800" s="515"/>
      <c r="BE1800" s="530"/>
      <c r="BF1800" s="547"/>
      <c r="BG1800" s="530"/>
      <c r="BH1800" s="530"/>
      <c r="BI1800" s="530"/>
      <c r="BJ1800" s="560"/>
      <c r="BK1800" s="560"/>
      <c r="BL1800" s="530"/>
      <c r="BM1800" s="530"/>
      <c r="BN1800" s="530"/>
      <c r="BO1800" s="530"/>
      <c r="BP1800" s="530"/>
      <c r="BQ1800" s="530"/>
      <c r="BR1800" s="530"/>
      <c r="BS1800" s="530"/>
      <c r="BT1800" s="530"/>
      <c r="BU1800" s="530"/>
      <c r="BV1800" s="530"/>
      <c r="BW1800" s="530"/>
      <c r="BX1800" s="530"/>
      <c r="BY1800" s="555"/>
      <c r="BZ1800" s="552"/>
      <c r="CA1800" s="530"/>
    </row>
    <row r="1801" spans="34:79" x14ac:dyDescent="0.3">
      <c r="AH1801" s="512" t="str">
        <f t="shared" si="85"/>
        <v/>
      </c>
      <c r="AI1801" s="15" t="str">
        <f t="shared" si="84"/>
        <v/>
      </c>
      <c r="AJ1801" s="511" t="str">
        <f t="shared" si="86"/>
        <v/>
      </c>
      <c r="AK1801" s="514"/>
      <c r="AL1801" s="514"/>
      <c r="AM1801" s="514"/>
      <c r="AN1801" s="514"/>
      <c r="AO1801" s="514"/>
      <c r="AP1801" s="514"/>
      <c r="AQ1801" s="514"/>
      <c r="AR1801" s="514"/>
      <c r="AS1801" s="514"/>
      <c r="AT1801" s="514"/>
      <c r="AU1801" s="514"/>
      <c r="AV1801" s="514"/>
      <c r="AW1801" s="514"/>
      <c r="AX1801" s="514"/>
      <c r="AY1801" s="514"/>
      <c r="AZ1801" s="514"/>
      <c r="BA1801" s="514"/>
      <c r="BB1801" s="515"/>
      <c r="BC1801" s="515"/>
      <c r="BD1801" s="515"/>
      <c r="BE1801" s="530"/>
      <c r="BF1801" s="547"/>
      <c r="BG1801" s="530"/>
      <c r="BH1801" s="530"/>
      <c r="BI1801" s="530"/>
      <c r="BJ1801" s="560"/>
      <c r="BK1801" s="560"/>
      <c r="BL1801" s="530"/>
      <c r="BM1801" s="530"/>
      <c r="BN1801" s="530"/>
      <c r="BO1801" s="530"/>
      <c r="BP1801" s="530"/>
      <c r="BQ1801" s="530"/>
      <c r="BR1801" s="530"/>
      <c r="BS1801" s="530"/>
      <c r="BT1801" s="530"/>
      <c r="BU1801" s="530"/>
      <c r="BV1801" s="530"/>
      <c r="BW1801" s="530"/>
      <c r="BX1801" s="530"/>
      <c r="BY1801" s="555"/>
      <c r="BZ1801" s="552"/>
      <c r="CA1801" s="530"/>
    </row>
    <row r="1802" spans="34:79" x14ac:dyDescent="0.3">
      <c r="AH1802" s="512" t="str">
        <f t="shared" si="85"/>
        <v/>
      </c>
      <c r="AI1802" s="15" t="str">
        <f t="shared" si="84"/>
        <v/>
      </c>
      <c r="AJ1802" s="511" t="str">
        <f t="shared" si="86"/>
        <v/>
      </c>
      <c r="AK1802" s="514"/>
      <c r="AL1802" s="514"/>
      <c r="AM1802" s="514"/>
      <c r="AN1802" s="514"/>
      <c r="AO1802" s="514"/>
      <c r="AP1802" s="514"/>
      <c r="AQ1802" s="514"/>
      <c r="AR1802" s="514"/>
      <c r="AS1802" s="514"/>
      <c r="AT1802" s="514"/>
      <c r="AU1802" s="514"/>
      <c r="AV1802" s="514"/>
      <c r="AW1802" s="514"/>
      <c r="AX1802" s="514"/>
      <c r="AY1802" s="514"/>
      <c r="AZ1802" s="514"/>
      <c r="BA1802" s="514"/>
      <c r="BB1802" s="515"/>
      <c r="BC1802" s="515"/>
      <c r="BD1802" s="515"/>
      <c r="BE1802" s="530"/>
      <c r="BF1802" s="547"/>
      <c r="BG1802" s="530"/>
      <c r="BH1802" s="530"/>
      <c r="BI1802" s="530"/>
      <c r="BJ1802" s="560"/>
      <c r="BK1802" s="560"/>
      <c r="BL1802" s="530"/>
      <c r="BM1802" s="530"/>
      <c r="BN1802" s="530"/>
      <c r="BO1802" s="530"/>
      <c r="BP1802" s="530"/>
      <c r="BQ1802" s="530"/>
      <c r="BR1802" s="530"/>
      <c r="BS1802" s="530"/>
      <c r="BT1802" s="530"/>
      <c r="BU1802" s="530"/>
      <c r="BV1802" s="530"/>
      <c r="BW1802" s="530"/>
      <c r="BX1802" s="530"/>
      <c r="BY1802" s="555"/>
      <c r="BZ1802" s="552"/>
      <c r="CA1802" s="530"/>
    </row>
    <row r="1803" spans="34:79" x14ac:dyDescent="0.3">
      <c r="AH1803" s="512" t="str">
        <f t="shared" si="85"/>
        <v/>
      </c>
      <c r="AI1803" s="15" t="str">
        <f t="shared" si="84"/>
        <v/>
      </c>
      <c r="AJ1803" s="511" t="str">
        <f t="shared" si="86"/>
        <v/>
      </c>
      <c r="AK1803" s="514"/>
      <c r="AL1803" s="514"/>
      <c r="AM1803" s="514"/>
      <c r="AN1803" s="514"/>
      <c r="AO1803" s="514"/>
      <c r="AP1803" s="514"/>
      <c r="AQ1803" s="514"/>
      <c r="AR1803" s="514"/>
      <c r="AS1803" s="514"/>
      <c r="AT1803" s="514"/>
      <c r="AU1803" s="514"/>
      <c r="AV1803" s="514"/>
      <c r="AW1803" s="514"/>
      <c r="AX1803" s="514"/>
      <c r="AY1803" s="514"/>
      <c r="AZ1803" s="514"/>
      <c r="BA1803" s="514"/>
      <c r="BB1803" s="515"/>
      <c r="BC1803" s="515"/>
      <c r="BD1803" s="515"/>
      <c r="BE1803" s="530"/>
      <c r="BF1803" s="547"/>
      <c r="BG1803" s="530"/>
      <c r="BH1803" s="530"/>
      <c r="BI1803" s="530"/>
      <c r="BJ1803" s="560"/>
      <c r="BK1803" s="560"/>
      <c r="BL1803" s="530"/>
      <c r="BM1803" s="530"/>
      <c r="BN1803" s="530"/>
      <c r="BO1803" s="530"/>
      <c r="BP1803" s="530"/>
      <c r="BQ1803" s="530"/>
      <c r="BR1803" s="530"/>
      <c r="BS1803" s="530"/>
      <c r="BT1803" s="530"/>
      <c r="BU1803" s="530"/>
      <c r="BV1803" s="530"/>
      <c r="BW1803" s="530"/>
      <c r="BX1803" s="530"/>
      <c r="BY1803" s="555"/>
      <c r="BZ1803" s="552"/>
      <c r="CA1803" s="530"/>
    </row>
    <row r="1804" spans="34:79" x14ac:dyDescent="0.3">
      <c r="AH1804" s="512" t="str">
        <f t="shared" si="85"/>
        <v/>
      </c>
      <c r="AI1804" s="15" t="str">
        <f t="shared" si="84"/>
        <v/>
      </c>
      <c r="AJ1804" s="511" t="str">
        <f t="shared" si="86"/>
        <v/>
      </c>
      <c r="AK1804" s="514"/>
      <c r="AL1804" s="514"/>
      <c r="AM1804" s="514"/>
      <c r="AN1804" s="514"/>
      <c r="AO1804" s="514"/>
      <c r="AP1804" s="514"/>
      <c r="AQ1804" s="514"/>
      <c r="AR1804" s="514"/>
      <c r="AS1804" s="514"/>
      <c r="AT1804" s="514"/>
      <c r="AU1804" s="514"/>
      <c r="AV1804" s="514"/>
      <c r="AW1804" s="514"/>
      <c r="AX1804" s="514"/>
      <c r="AY1804" s="514"/>
      <c r="AZ1804" s="514"/>
      <c r="BA1804" s="514"/>
      <c r="BB1804" s="515"/>
      <c r="BC1804" s="515"/>
      <c r="BD1804" s="515"/>
      <c r="BE1804" s="530"/>
      <c r="BF1804" s="547"/>
      <c r="BG1804" s="530"/>
      <c r="BH1804" s="530"/>
      <c r="BI1804" s="530"/>
      <c r="BJ1804" s="560"/>
      <c r="BK1804" s="560"/>
      <c r="BL1804" s="530"/>
      <c r="BM1804" s="530"/>
      <c r="BN1804" s="530"/>
      <c r="BO1804" s="530"/>
      <c r="BP1804" s="530"/>
      <c r="BQ1804" s="530"/>
      <c r="BR1804" s="530"/>
      <c r="BS1804" s="530"/>
      <c r="BT1804" s="530"/>
      <c r="BU1804" s="530"/>
      <c r="BV1804" s="530"/>
      <c r="BW1804" s="530"/>
      <c r="BX1804" s="530"/>
      <c r="BY1804" s="555"/>
      <c r="BZ1804" s="552"/>
      <c r="CA1804" s="530"/>
    </row>
    <row r="1805" spans="34:79" x14ac:dyDescent="0.3">
      <c r="AH1805" s="512" t="str">
        <f t="shared" si="85"/>
        <v/>
      </c>
      <c r="AI1805" s="15" t="str">
        <f t="shared" si="84"/>
        <v/>
      </c>
      <c r="AJ1805" s="511" t="str">
        <f t="shared" si="86"/>
        <v/>
      </c>
      <c r="AK1805" s="514"/>
      <c r="AL1805" s="514"/>
      <c r="AM1805" s="514"/>
      <c r="AN1805" s="514"/>
      <c r="AO1805" s="514"/>
      <c r="AP1805" s="514"/>
      <c r="AQ1805" s="514"/>
      <c r="AR1805" s="514"/>
      <c r="AS1805" s="514"/>
      <c r="AT1805" s="514"/>
      <c r="AU1805" s="514"/>
      <c r="AV1805" s="514"/>
      <c r="AW1805" s="514"/>
      <c r="AX1805" s="514"/>
      <c r="AY1805" s="514"/>
      <c r="AZ1805" s="514"/>
      <c r="BA1805" s="514"/>
      <c r="BB1805" s="515"/>
      <c r="BC1805" s="515"/>
      <c r="BD1805" s="515"/>
      <c r="BE1805" s="530"/>
      <c r="BF1805" s="547"/>
      <c r="BG1805" s="530"/>
      <c r="BH1805" s="530"/>
      <c r="BI1805" s="530"/>
      <c r="BJ1805" s="560"/>
      <c r="BK1805" s="560"/>
      <c r="BL1805" s="530"/>
      <c r="BM1805" s="530"/>
      <c r="BN1805" s="530"/>
      <c r="BO1805" s="530"/>
      <c r="BP1805" s="530"/>
      <c r="BQ1805" s="530"/>
      <c r="BR1805" s="530"/>
      <c r="BS1805" s="530"/>
      <c r="BT1805" s="530"/>
      <c r="BU1805" s="530"/>
      <c r="BV1805" s="530"/>
      <c r="BW1805" s="530"/>
      <c r="BX1805" s="530"/>
      <c r="BY1805" s="555"/>
      <c r="BZ1805" s="552"/>
      <c r="CA1805" s="530"/>
    </row>
    <row r="1806" spans="34:79" x14ac:dyDescent="0.3">
      <c r="AH1806" s="512" t="str">
        <f t="shared" si="85"/>
        <v/>
      </c>
      <c r="AI1806" s="15" t="str">
        <f t="shared" si="84"/>
        <v/>
      </c>
      <c r="AJ1806" s="511" t="str">
        <f t="shared" si="86"/>
        <v/>
      </c>
      <c r="AK1806" s="514"/>
      <c r="AL1806" s="514"/>
      <c r="AM1806" s="514"/>
      <c r="AN1806" s="514"/>
      <c r="AO1806" s="514"/>
      <c r="AP1806" s="514"/>
      <c r="AQ1806" s="514"/>
      <c r="AR1806" s="514"/>
      <c r="AS1806" s="514"/>
      <c r="AT1806" s="514"/>
      <c r="AU1806" s="514"/>
      <c r="AV1806" s="514"/>
      <c r="AW1806" s="514"/>
      <c r="AX1806" s="514"/>
      <c r="AY1806" s="514"/>
      <c r="AZ1806" s="514"/>
      <c r="BA1806" s="514"/>
      <c r="BB1806" s="515"/>
      <c r="BC1806" s="515"/>
      <c r="BD1806" s="515"/>
      <c r="BE1806" s="530"/>
      <c r="BF1806" s="547"/>
      <c r="BG1806" s="530"/>
      <c r="BH1806" s="530"/>
      <c r="BI1806" s="530"/>
      <c r="BJ1806" s="560"/>
      <c r="BK1806" s="560"/>
      <c r="BL1806" s="530"/>
      <c r="BM1806" s="530"/>
      <c r="BN1806" s="530"/>
      <c r="BO1806" s="530"/>
      <c r="BP1806" s="530"/>
      <c r="BQ1806" s="530"/>
      <c r="BR1806" s="530"/>
      <c r="BS1806" s="530"/>
      <c r="BT1806" s="530"/>
      <c r="BU1806" s="530"/>
      <c r="BV1806" s="530"/>
      <c r="BW1806" s="530"/>
      <c r="BX1806" s="530"/>
      <c r="BY1806" s="555"/>
      <c r="BZ1806" s="552"/>
      <c r="CA1806" s="530"/>
    </row>
    <row r="1807" spans="34:79" x14ac:dyDescent="0.3">
      <c r="AH1807" s="512" t="str">
        <f t="shared" si="85"/>
        <v/>
      </c>
      <c r="AI1807" s="15" t="str">
        <f t="shared" si="84"/>
        <v/>
      </c>
      <c r="AJ1807" s="511" t="str">
        <f t="shared" si="86"/>
        <v/>
      </c>
      <c r="AK1807" s="514"/>
      <c r="AL1807" s="514"/>
      <c r="AM1807" s="514"/>
      <c r="AN1807" s="514"/>
      <c r="AO1807" s="514"/>
      <c r="AP1807" s="514"/>
      <c r="AQ1807" s="514"/>
      <c r="AR1807" s="514"/>
      <c r="AS1807" s="514"/>
      <c r="AT1807" s="514"/>
      <c r="AU1807" s="514"/>
      <c r="AV1807" s="514"/>
      <c r="AW1807" s="514"/>
      <c r="AX1807" s="514"/>
      <c r="AY1807" s="514"/>
      <c r="AZ1807" s="514"/>
      <c r="BA1807" s="514"/>
      <c r="BB1807" s="515"/>
      <c r="BC1807" s="515"/>
      <c r="BD1807" s="515"/>
      <c r="BE1807" s="530"/>
      <c r="BF1807" s="547"/>
      <c r="BG1807" s="530"/>
      <c r="BH1807" s="530"/>
      <c r="BI1807" s="530"/>
      <c r="BJ1807" s="560"/>
      <c r="BK1807" s="560"/>
      <c r="BL1807" s="530"/>
      <c r="BM1807" s="530"/>
      <c r="BN1807" s="530"/>
      <c r="BO1807" s="530"/>
      <c r="BP1807" s="530"/>
      <c r="BQ1807" s="530"/>
      <c r="BR1807" s="530"/>
      <c r="BS1807" s="530"/>
      <c r="BT1807" s="530"/>
      <c r="BU1807" s="530"/>
      <c r="BV1807" s="530"/>
      <c r="BW1807" s="530"/>
      <c r="BX1807" s="530"/>
      <c r="BY1807" s="555"/>
      <c r="BZ1807" s="552"/>
      <c r="CA1807" s="530"/>
    </row>
    <row r="1808" spans="34:79" x14ac:dyDescent="0.3">
      <c r="AH1808" s="512" t="str">
        <f t="shared" si="85"/>
        <v/>
      </c>
      <c r="AI1808" s="15" t="str">
        <f t="shared" si="84"/>
        <v/>
      </c>
      <c r="AJ1808" s="511" t="str">
        <f t="shared" si="86"/>
        <v/>
      </c>
      <c r="AK1808" s="514"/>
      <c r="AL1808" s="514"/>
      <c r="AM1808" s="514"/>
      <c r="AN1808" s="514"/>
      <c r="AO1808" s="514"/>
      <c r="AP1808" s="514"/>
      <c r="AQ1808" s="514"/>
      <c r="AR1808" s="514"/>
      <c r="AS1808" s="514"/>
      <c r="AT1808" s="514"/>
      <c r="AU1808" s="514"/>
      <c r="AV1808" s="514"/>
      <c r="AW1808" s="514"/>
      <c r="AX1808" s="514"/>
      <c r="AY1808" s="514"/>
      <c r="AZ1808" s="514"/>
      <c r="BA1808" s="514"/>
      <c r="BB1808" s="515"/>
      <c r="BC1808" s="515"/>
      <c r="BD1808" s="515"/>
      <c r="BE1808" s="530"/>
      <c r="BF1808" s="547"/>
      <c r="BG1808" s="530"/>
      <c r="BH1808" s="530"/>
      <c r="BI1808" s="530"/>
      <c r="BJ1808" s="560"/>
      <c r="BK1808" s="560"/>
      <c r="BL1808" s="530"/>
      <c r="BM1808" s="530"/>
      <c r="BN1808" s="530"/>
      <c r="BO1808" s="530"/>
      <c r="BP1808" s="530"/>
      <c r="BQ1808" s="530"/>
      <c r="BR1808" s="530"/>
      <c r="BS1808" s="530"/>
      <c r="BT1808" s="530"/>
      <c r="BU1808" s="530"/>
      <c r="BV1808" s="530"/>
      <c r="BW1808" s="530"/>
      <c r="BX1808" s="530"/>
      <c r="BY1808" s="555"/>
      <c r="BZ1808" s="552"/>
      <c r="CA1808" s="530"/>
    </row>
    <row r="1809" spans="34:79" x14ac:dyDescent="0.3">
      <c r="AH1809" s="512" t="str">
        <f t="shared" si="85"/>
        <v/>
      </c>
      <c r="AI1809" s="15" t="str">
        <f t="shared" si="84"/>
        <v/>
      </c>
      <c r="AJ1809" s="511" t="str">
        <f t="shared" si="86"/>
        <v/>
      </c>
      <c r="AK1809" s="514"/>
      <c r="AL1809" s="514"/>
      <c r="AM1809" s="514"/>
      <c r="AN1809" s="514"/>
      <c r="AO1809" s="514"/>
      <c r="AP1809" s="514"/>
      <c r="AQ1809" s="514"/>
      <c r="AR1809" s="514"/>
      <c r="AS1809" s="514"/>
      <c r="AT1809" s="514"/>
      <c r="AU1809" s="514"/>
      <c r="AV1809" s="514"/>
      <c r="AW1809" s="514"/>
      <c r="AX1809" s="514"/>
      <c r="AY1809" s="514"/>
      <c r="AZ1809" s="514"/>
      <c r="BA1809" s="514"/>
      <c r="BB1809" s="515"/>
      <c r="BC1809" s="515"/>
      <c r="BD1809" s="515"/>
      <c r="BE1809" s="530"/>
      <c r="BF1809" s="547"/>
      <c r="BG1809" s="530"/>
      <c r="BH1809" s="530"/>
      <c r="BI1809" s="530"/>
      <c r="BJ1809" s="560"/>
      <c r="BK1809" s="560"/>
      <c r="BL1809" s="530"/>
      <c r="BM1809" s="530"/>
      <c r="BN1809" s="530"/>
      <c r="BO1809" s="530"/>
      <c r="BP1809" s="530"/>
      <c r="BQ1809" s="530"/>
      <c r="BR1809" s="530"/>
      <c r="BS1809" s="530"/>
      <c r="BT1809" s="530"/>
      <c r="BU1809" s="530"/>
      <c r="BV1809" s="530"/>
      <c r="BW1809" s="530"/>
      <c r="BX1809" s="530"/>
      <c r="BY1809" s="555"/>
      <c r="BZ1809" s="552"/>
      <c r="CA1809" s="530"/>
    </row>
    <row r="1810" spans="34:79" x14ac:dyDescent="0.3">
      <c r="AH1810" s="512" t="str">
        <f t="shared" si="85"/>
        <v/>
      </c>
      <c r="AI1810" s="15" t="str">
        <f t="shared" si="84"/>
        <v/>
      </c>
      <c r="AJ1810" s="511" t="str">
        <f t="shared" si="86"/>
        <v/>
      </c>
      <c r="AK1810" s="514"/>
      <c r="AL1810" s="514"/>
      <c r="AM1810" s="514"/>
      <c r="AN1810" s="514"/>
      <c r="AO1810" s="514"/>
      <c r="AP1810" s="514"/>
      <c r="AQ1810" s="514"/>
      <c r="AR1810" s="514"/>
      <c r="AS1810" s="514"/>
      <c r="AT1810" s="514"/>
      <c r="AU1810" s="514"/>
      <c r="AV1810" s="514"/>
      <c r="AW1810" s="514"/>
      <c r="AX1810" s="514"/>
      <c r="AY1810" s="514"/>
      <c r="AZ1810" s="514"/>
      <c r="BA1810" s="514"/>
      <c r="BB1810" s="515"/>
      <c r="BC1810" s="515"/>
      <c r="BD1810" s="515"/>
      <c r="BE1810" s="530"/>
      <c r="BF1810" s="547"/>
      <c r="BG1810" s="530"/>
      <c r="BH1810" s="530"/>
      <c r="BI1810" s="530"/>
      <c r="BJ1810" s="560"/>
      <c r="BK1810" s="560"/>
      <c r="BL1810" s="530"/>
      <c r="BM1810" s="530"/>
      <c r="BN1810" s="530"/>
      <c r="BO1810" s="530"/>
      <c r="BP1810" s="530"/>
      <c r="BQ1810" s="530"/>
      <c r="BR1810" s="530"/>
      <c r="BS1810" s="530"/>
      <c r="BT1810" s="530"/>
      <c r="BU1810" s="530"/>
      <c r="BV1810" s="530"/>
      <c r="BW1810" s="530"/>
      <c r="BX1810" s="530"/>
      <c r="BY1810" s="555"/>
      <c r="BZ1810" s="552"/>
      <c r="CA1810" s="530"/>
    </row>
    <row r="1811" spans="34:79" x14ac:dyDescent="0.3">
      <c r="AH1811" s="512" t="str">
        <f t="shared" si="85"/>
        <v/>
      </c>
      <c r="AI1811" s="15" t="str">
        <f t="shared" si="84"/>
        <v/>
      </c>
      <c r="AJ1811" s="511" t="str">
        <f t="shared" si="86"/>
        <v/>
      </c>
      <c r="AK1811" s="514"/>
      <c r="AL1811" s="514"/>
      <c r="AM1811" s="514"/>
      <c r="AN1811" s="514"/>
      <c r="AO1811" s="514"/>
      <c r="AP1811" s="514"/>
      <c r="AQ1811" s="514"/>
      <c r="AR1811" s="514"/>
      <c r="AS1811" s="514"/>
      <c r="AT1811" s="514"/>
      <c r="AU1811" s="514"/>
      <c r="AV1811" s="514"/>
      <c r="AW1811" s="514"/>
      <c r="AX1811" s="514"/>
      <c r="AY1811" s="514"/>
      <c r="AZ1811" s="514"/>
      <c r="BA1811" s="514"/>
      <c r="BB1811" s="515"/>
      <c r="BC1811" s="515"/>
      <c r="BD1811" s="515"/>
      <c r="BE1811" s="530"/>
      <c r="BF1811" s="547"/>
      <c r="BG1811" s="530"/>
      <c r="BH1811" s="530"/>
      <c r="BI1811" s="530"/>
      <c r="BJ1811" s="560"/>
      <c r="BK1811" s="560"/>
      <c r="BL1811" s="530"/>
      <c r="BM1811" s="530"/>
      <c r="BN1811" s="530"/>
      <c r="BO1811" s="530"/>
      <c r="BP1811" s="530"/>
      <c r="BQ1811" s="530"/>
      <c r="BR1811" s="530"/>
      <c r="BS1811" s="530"/>
      <c r="BT1811" s="530"/>
      <c r="BU1811" s="530"/>
      <c r="BV1811" s="530"/>
      <c r="BW1811" s="530"/>
      <c r="BX1811" s="530"/>
      <c r="BY1811" s="555"/>
      <c r="BZ1811" s="552"/>
      <c r="CA1811" s="530"/>
    </row>
    <row r="1812" spans="34:79" x14ac:dyDescent="0.3">
      <c r="AH1812" s="512" t="str">
        <f t="shared" si="85"/>
        <v/>
      </c>
      <c r="AI1812" s="15" t="str">
        <f t="shared" si="84"/>
        <v/>
      </c>
      <c r="AJ1812" s="511" t="str">
        <f t="shared" si="86"/>
        <v/>
      </c>
      <c r="AK1812" s="514"/>
      <c r="AL1812" s="514"/>
      <c r="AM1812" s="514"/>
      <c r="AN1812" s="514"/>
      <c r="AO1812" s="514"/>
      <c r="AP1812" s="514"/>
      <c r="AQ1812" s="514"/>
      <c r="AR1812" s="514"/>
      <c r="AS1812" s="514"/>
      <c r="AT1812" s="514"/>
      <c r="AU1812" s="514"/>
      <c r="AV1812" s="514"/>
      <c r="AW1812" s="514"/>
      <c r="AX1812" s="514"/>
      <c r="AY1812" s="514"/>
      <c r="AZ1812" s="514"/>
      <c r="BA1812" s="514"/>
      <c r="BB1812" s="515"/>
      <c r="BC1812" s="515"/>
      <c r="BD1812" s="515"/>
      <c r="BE1812" s="530"/>
      <c r="BF1812" s="547"/>
      <c r="BG1812" s="530"/>
      <c r="BH1812" s="530"/>
      <c r="BI1812" s="530"/>
      <c r="BJ1812" s="560"/>
      <c r="BK1812" s="560"/>
      <c r="BL1812" s="530"/>
      <c r="BM1812" s="530"/>
      <c r="BN1812" s="530"/>
      <c r="BO1812" s="530"/>
      <c r="BP1812" s="530"/>
      <c r="BQ1812" s="530"/>
      <c r="BR1812" s="530"/>
      <c r="BS1812" s="530"/>
      <c r="BT1812" s="530"/>
      <c r="BU1812" s="530"/>
      <c r="BV1812" s="530"/>
      <c r="BW1812" s="530"/>
      <c r="BX1812" s="530"/>
      <c r="BY1812" s="555"/>
      <c r="BZ1812" s="552"/>
      <c r="CA1812" s="530"/>
    </row>
    <row r="1813" spans="34:79" x14ac:dyDescent="0.3">
      <c r="AH1813" s="512" t="str">
        <f t="shared" si="85"/>
        <v/>
      </c>
      <c r="AI1813" s="15" t="str">
        <f t="shared" si="84"/>
        <v/>
      </c>
      <c r="AJ1813" s="511" t="str">
        <f t="shared" si="86"/>
        <v/>
      </c>
      <c r="AK1813" s="514"/>
      <c r="AL1813" s="514"/>
      <c r="AM1813" s="514"/>
      <c r="AN1813" s="514"/>
      <c r="AO1813" s="514"/>
      <c r="AP1813" s="514"/>
      <c r="AQ1813" s="514"/>
      <c r="AR1813" s="514"/>
      <c r="AS1813" s="514"/>
      <c r="AT1813" s="514"/>
      <c r="AU1813" s="514"/>
      <c r="AV1813" s="514"/>
      <c r="AW1813" s="514"/>
      <c r="AX1813" s="514"/>
      <c r="AY1813" s="514"/>
      <c r="AZ1813" s="514"/>
      <c r="BA1813" s="514"/>
      <c r="BB1813" s="515"/>
      <c r="BC1813" s="515"/>
      <c r="BD1813" s="515"/>
      <c r="BE1813" s="530"/>
      <c r="BF1813" s="547"/>
      <c r="BG1813" s="530"/>
      <c r="BH1813" s="530"/>
      <c r="BI1813" s="530"/>
      <c r="BJ1813" s="560"/>
      <c r="BK1813" s="560"/>
      <c r="BL1813" s="530"/>
      <c r="BM1813" s="530"/>
      <c r="BN1813" s="530"/>
      <c r="BO1813" s="530"/>
      <c r="BP1813" s="530"/>
      <c r="BQ1813" s="530"/>
      <c r="BR1813" s="530"/>
      <c r="BS1813" s="530"/>
      <c r="BT1813" s="530"/>
      <c r="BU1813" s="530"/>
      <c r="BV1813" s="530"/>
      <c r="BW1813" s="530"/>
      <c r="BX1813" s="530"/>
      <c r="BY1813" s="555"/>
      <c r="BZ1813" s="552"/>
      <c r="CA1813" s="530"/>
    </row>
    <row r="1814" spans="34:79" x14ac:dyDescent="0.3">
      <c r="AH1814" s="512" t="str">
        <f t="shared" si="85"/>
        <v/>
      </c>
      <c r="AI1814" s="15" t="str">
        <f t="shared" si="84"/>
        <v/>
      </c>
      <c r="AJ1814" s="511" t="str">
        <f t="shared" si="86"/>
        <v/>
      </c>
      <c r="AK1814" s="514"/>
      <c r="AL1814" s="514"/>
      <c r="AM1814" s="514"/>
      <c r="AN1814" s="514"/>
      <c r="AO1814" s="514"/>
      <c r="AP1814" s="514"/>
      <c r="AQ1814" s="514"/>
      <c r="AR1814" s="514"/>
      <c r="AS1814" s="514"/>
      <c r="AT1814" s="514"/>
      <c r="AU1814" s="514"/>
      <c r="AV1814" s="514"/>
      <c r="AW1814" s="514"/>
      <c r="AX1814" s="514"/>
      <c r="AY1814" s="514"/>
      <c r="AZ1814" s="514"/>
      <c r="BA1814" s="514"/>
      <c r="BB1814" s="515"/>
      <c r="BC1814" s="515"/>
      <c r="BD1814" s="515"/>
      <c r="BE1814" s="530"/>
      <c r="BF1814" s="547"/>
      <c r="BG1814" s="530"/>
      <c r="BH1814" s="530"/>
      <c r="BI1814" s="530"/>
      <c r="BJ1814" s="560"/>
      <c r="BK1814" s="560"/>
      <c r="BL1814" s="530"/>
      <c r="BM1814" s="530"/>
      <c r="BN1814" s="530"/>
      <c r="BO1814" s="530"/>
      <c r="BP1814" s="530"/>
      <c r="BQ1814" s="530"/>
      <c r="BR1814" s="530"/>
      <c r="BS1814" s="530"/>
      <c r="BT1814" s="530"/>
      <c r="BU1814" s="530"/>
      <c r="BV1814" s="530"/>
      <c r="BW1814" s="530"/>
      <c r="BX1814" s="530"/>
      <c r="BY1814" s="555"/>
      <c r="BZ1814" s="552"/>
      <c r="CA1814" s="530"/>
    </row>
    <row r="1815" spans="34:79" x14ac:dyDescent="0.3">
      <c r="AH1815" s="512" t="str">
        <f t="shared" si="85"/>
        <v/>
      </c>
      <c r="AI1815" s="15" t="str">
        <f t="shared" si="84"/>
        <v/>
      </c>
      <c r="AJ1815" s="511" t="str">
        <f t="shared" si="86"/>
        <v/>
      </c>
      <c r="AK1815" s="514"/>
      <c r="AL1815" s="514"/>
      <c r="AM1815" s="514"/>
      <c r="AN1815" s="514"/>
      <c r="AO1815" s="514"/>
      <c r="AP1815" s="514"/>
      <c r="AQ1815" s="514"/>
      <c r="AR1815" s="514"/>
      <c r="AS1815" s="514"/>
      <c r="AT1815" s="514"/>
      <c r="AU1815" s="514"/>
      <c r="AV1815" s="514"/>
      <c r="AW1815" s="514"/>
      <c r="AX1815" s="514"/>
      <c r="AY1815" s="514"/>
      <c r="AZ1815" s="514"/>
      <c r="BA1815" s="514"/>
      <c r="BB1815" s="515"/>
      <c r="BC1815" s="515"/>
      <c r="BD1815" s="515"/>
      <c r="BE1815" s="530"/>
      <c r="BF1815" s="547"/>
      <c r="BG1815" s="530"/>
      <c r="BH1815" s="530"/>
      <c r="BI1815" s="530"/>
      <c r="BJ1815" s="560"/>
      <c r="BK1815" s="560"/>
      <c r="BL1815" s="530"/>
      <c r="BM1815" s="530"/>
      <c r="BN1815" s="530"/>
      <c r="BO1815" s="530"/>
      <c r="BP1815" s="530"/>
      <c r="BQ1815" s="530"/>
      <c r="BR1815" s="530"/>
      <c r="BS1815" s="530"/>
      <c r="BT1815" s="530"/>
      <c r="BU1815" s="530"/>
      <c r="BV1815" s="530"/>
      <c r="BW1815" s="530"/>
      <c r="BX1815" s="530"/>
      <c r="BY1815" s="555"/>
      <c r="BZ1815" s="552"/>
      <c r="CA1815" s="530"/>
    </row>
    <row r="1816" spans="34:79" x14ac:dyDescent="0.3">
      <c r="AH1816" s="512" t="str">
        <f t="shared" si="85"/>
        <v/>
      </c>
      <c r="AI1816" s="15" t="str">
        <f t="shared" si="84"/>
        <v/>
      </c>
      <c r="AJ1816" s="511" t="str">
        <f t="shared" si="86"/>
        <v/>
      </c>
      <c r="AK1816" s="514"/>
      <c r="AL1816" s="514"/>
      <c r="AM1816" s="514"/>
      <c r="AN1816" s="514"/>
      <c r="AO1816" s="514"/>
      <c r="AP1816" s="514"/>
      <c r="AQ1816" s="514"/>
      <c r="AR1816" s="514"/>
      <c r="AS1816" s="514"/>
      <c r="AT1816" s="514"/>
      <c r="AU1816" s="514"/>
      <c r="AV1816" s="514"/>
      <c r="AW1816" s="514"/>
      <c r="AX1816" s="514"/>
      <c r="AY1816" s="514"/>
      <c r="AZ1816" s="514"/>
      <c r="BA1816" s="514"/>
      <c r="BB1816" s="515"/>
      <c r="BC1816" s="515"/>
      <c r="BD1816" s="515"/>
      <c r="BE1816" s="530"/>
      <c r="BF1816" s="547"/>
      <c r="BG1816" s="530"/>
      <c r="BH1816" s="530"/>
      <c r="BI1816" s="530"/>
      <c r="BJ1816" s="560"/>
      <c r="BK1816" s="560"/>
      <c r="BL1816" s="530"/>
      <c r="BM1816" s="530"/>
      <c r="BN1816" s="530"/>
      <c r="BO1816" s="530"/>
      <c r="BP1816" s="530"/>
      <c r="BQ1816" s="530"/>
      <c r="BR1816" s="530"/>
      <c r="BS1816" s="530"/>
      <c r="BT1816" s="530"/>
      <c r="BU1816" s="530"/>
      <c r="BV1816" s="530"/>
      <c r="BW1816" s="530"/>
      <c r="BX1816" s="530"/>
      <c r="BY1816" s="555"/>
      <c r="BZ1816" s="552"/>
      <c r="CA1816" s="530"/>
    </row>
    <row r="1817" spans="34:79" x14ac:dyDescent="0.3">
      <c r="AH1817" s="512" t="str">
        <f t="shared" si="85"/>
        <v/>
      </c>
      <c r="AI1817" s="15" t="str">
        <f t="shared" si="84"/>
        <v/>
      </c>
      <c r="AJ1817" s="511" t="str">
        <f t="shared" si="86"/>
        <v/>
      </c>
      <c r="AK1817" s="514"/>
      <c r="AL1817" s="514"/>
      <c r="AM1817" s="514"/>
      <c r="AN1817" s="514"/>
      <c r="AO1817" s="514"/>
      <c r="AP1817" s="514"/>
      <c r="AQ1817" s="514"/>
      <c r="AR1817" s="514"/>
      <c r="AS1817" s="514"/>
      <c r="AT1817" s="514"/>
      <c r="AU1817" s="514"/>
      <c r="AV1817" s="514"/>
      <c r="AW1817" s="514"/>
      <c r="AX1817" s="514"/>
      <c r="AY1817" s="514"/>
      <c r="AZ1817" s="514"/>
      <c r="BA1817" s="514"/>
      <c r="BB1817" s="515"/>
      <c r="BC1817" s="515"/>
      <c r="BD1817" s="515"/>
      <c r="BE1817" s="530"/>
      <c r="BF1817" s="547"/>
      <c r="BG1817" s="530"/>
      <c r="BH1817" s="530"/>
      <c r="BI1817" s="530"/>
      <c r="BJ1817" s="560"/>
      <c r="BK1817" s="560"/>
      <c r="BL1817" s="530"/>
      <c r="BM1817" s="530"/>
      <c r="BN1817" s="530"/>
      <c r="BO1817" s="530"/>
      <c r="BP1817" s="530"/>
      <c r="BQ1817" s="530"/>
      <c r="BR1817" s="530"/>
      <c r="BS1817" s="530"/>
      <c r="BT1817" s="530"/>
      <c r="BU1817" s="530"/>
      <c r="BV1817" s="530"/>
      <c r="BW1817" s="530"/>
      <c r="BX1817" s="530"/>
      <c r="BY1817" s="555"/>
      <c r="BZ1817" s="552"/>
      <c r="CA1817" s="530"/>
    </row>
    <row r="1818" spans="34:79" x14ac:dyDescent="0.3">
      <c r="AH1818" s="512" t="str">
        <f t="shared" si="85"/>
        <v/>
      </c>
      <c r="AI1818" s="15" t="str">
        <f t="shared" si="84"/>
        <v/>
      </c>
      <c r="AJ1818" s="511" t="str">
        <f t="shared" si="86"/>
        <v/>
      </c>
      <c r="AK1818" s="514"/>
      <c r="AL1818" s="514"/>
      <c r="AM1818" s="514"/>
      <c r="AN1818" s="514"/>
      <c r="AO1818" s="514"/>
      <c r="AP1818" s="514"/>
      <c r="AQ1818" s="514"/>
      <c r="AR1818" s="514"/>
      <c r="AS1818" s="514"/>
      <c r="AT1818" s="514"/>
      <c r="AU1818" s="514"/>
      <c r="AV1818" s="514"/>
      <c r="AW1818" s="514"/>
      <c r="AX1818" s="514"/>
      <c r="AY1818" s="514"/>
      <c r="AZ1818" s="514"/>
      <c r="BA1818" s="514"/>
      <c r="BB1818" s="515"/>
      <c r="BC1818" s="515"/>
      <c r="BD1818" s="515"/>
      <c r="BE1818" s="530"/>
      <c r="BF1818" s="547"/>
      <c r="BG1818" s="530"/>
      <c r="BH1818" s="530"/>
      <c r="BI1818" s="530"/>
      <c r="BJ1818" s="560"/>
      <c r="BK1818" s="560"/>
      <c r="BL1818" s="530"/>
      <c r="BM1818" s="530"/>
      <c r="BN1818" s="530"/>
      <c r="BO1818" s="530"/>
      <c r="BP1818" s="530"/>
      <c r="BQ1818" s="530"/>
      <c r="BR1818" s="530"/>
      <c r="BS1818" s="530"/>
      <c r="BT1818" s="530"/>
      <c r="BU1818" s="530"/>
      <c r="BV1818" s="530"/>
      <c r="BW1818" s="530"/>
      <c r="BX1818" s="530"/>
      <c r="BY1818" s="555"/>
      <c r="BZ1818" s="552"/>
      <c r="CA1818" s="530"/>
    </row>
    <row r="1819" spans="34:79" x14ac:dyDescent="0.3">
      <c r="AH1819" s="512" t="str">
        <f t="shared" si="85"/>
        <v/>
      </c>
      <c r="AI1819" s="15" t="str">
        <f t="shared" si="84"/>
        <v/>
      </c>
      <c r="AJ1819" s="511" t="str">
        <f t="shared" si="86"/>
        <v/>
      </c>
      <c r="AK1819" s="514"/>
      <c r="AL1819" s="514"/>
      <c r="AM1819" s="514"/>
      <c r="AN1819" s="514"/>
      <c r="AO1819" s="514"/>
      <c r="AP1819" s="514"/>
      <c r="AQ1819" s="514"/>
      <c r="AR1819" s="514"/>
      <c r="AS1819" s="514"/>
      <c r="AT1819" s="514"/>
      <c r="AU1819" s="514"/>
      <c r="AV1819" s="514"/>
      <c r="AW1819" s="514"/>
      <c r="AX1819" s="514"/>
      <c r="AY1819" s="514"/>
      <c r="AZ1819" s="514"/>
      <c r="BA1819" s="514"/>
      <c r="BB1819" s="515"/>
      <c r="BC1819" s="515"/>
      <c r="BD1819" s="515"/>
      <c r="BE1819" s="530"/>
      <c r="BF1819" s="547"/>
      <c r="BG1819" s="530"/>
      <c r="BH1819" s="530"/>
      <c r="BI1819" s="530"/>
      <c r="BJ1819" s="560"/>
      <c r="BK1819" s="560"/>
      <c r="BL1819" s="530"/>
      <c r="BM1819" s="530"/>
      <c r="BN1819" s="530"/>
      <c r="BO1819" s="530"/>
      <c r="BP1819" s="530"/>
      <c r="BQ1819" s="530"/>
      <c r="BR1819" s="530"/>
      <c r="BS1819" s="530"/>
      <c r="BT1819" s="530"/>
      <c r="BU1819" s="530"/>
      <c r="BV1819" s="530"/>
      <c r="BW1819" s="530"/>
      <c r="BX1819" s="530"/>
      <c r="BY1819" s="555"/>
      <c r="BZ1819" s="552"/>
      <c r="CA1819" s="530"/>
    </row>
    <row r="1820" spans="34:79" x14ac:dyDescent="0.3">
      <c r="AH1820" s="512" t="str">
        <f t="shared" si="85"/>
        <v/>
      </c>
      <c r="AI1820" s="15" t="str">
        <f t="shared" si="84"/>
        <v/>
      </c>
      <c r="AJ1820" s="511" t="str">
        <f t="shared" si="86"/>
        <v/>
      </c>
      <c r="AK1820" s="514"/>
      <c r="AL1820" s="514"/>
      <c r="AM1820" s="514"/>
      <c r="AN1820" s="514"/>
      <c r="AO1820" s="514"/>
      <c r="AP1820" s="514"/>
      <c r="AQ1820" s="514"/>
      <c r="AR1820" s="514"/>
      <c r="AS1820" s="514"/>
      <c r="AT1820" s="514"/>
      <c r="AU1820" s="514"/>
      <c r="AV1820" s="514"/>
      <c r="AW1820" s="514"/>
      <c r="AX1820" s="514"/>
      <c r="AY1820" s="514"/>
      <c r="AZ1820" s="514"/>
      <c r="BA1820" s="514"/>
      <c r="BB1820" s="515"/>
      <c r="BC1820" s="515"/>
      <c r="BD1820" s="515"/>
      <c r="BE1820" s="530"/>
      <c r="BF1820" s="547"/>
      <c r="BG1820" s="530"/>
      <c r="BH1820" s="530"/>
      <c r="BI1820" s="530"/>
      <c r="BJ1820" s="560"/>
      <c r="BK1820" s="560"/>
      <c r="BL1820" s="530"/>
      <c r="BM1820" s="530"/>
      <c r="BN1820" s="530"/>
      <c r="BO1820" s="530"/>
      <c r="BP1820" s="530"/>
      <c r="BQ1820" s="530"/>
      <c r="BR1820" s="530"/>
      <c r="BS1820" s="530"/>
      <c r="BT1820" s="530"/>
      <c r="BU1820" s="530"/>
      <c r="BV1820" s="530"/>
      <c r="BW1820" s="530"/>
      <c r="BX1820" s="530"/>
      <c r="BY1820" s="555"/>
      <c r="BZ1820" s="552"/>
      <c r="CA1820" s="530"/>
    </row>
    <row r="1821" spans="34:79" x14ac:dyDescent="0.3">
      <c r="AH1821" s="512" t="str">
        <f t="shared" si="85"/>
        <v/>
      </c>
      <c r="AI1821" s="15" t="str">
        <f t="shared" si="84"/>
        <v/>
      </c>
      <c r="AJ1821" s="511" t="str">
        <f t="shared" si="86"/>
        <v/>
      </c>
      <c r="AK1821" s="514"/>
      <c r="AL1821" s="514"/>
      <c r="AM1821" s="514"/>
      <c r="AN1821" s="514"/>
      <c r="AO1821" s="514"/>
      <c r="AP1821" s="514"/>
      <c r="AQ1821" s="514"/>
      <c r="AR1821" s="514"/>
      <c r="AS1821" s="514"/>
      <c r="AT1821" s="514"/>
      <c r="AU1821" s="514"/>
      <c r="AV1821" s="514"/>
      <c r="AW1821" s="514"/>
      <c r="AX1821" s="514"/>
      <c r="AY1821" s="514"/>
      <c r="AZ1821" s="514"/>
      <c r="BA1821" s="514"/>
      <c r="BB1821" s="515"/>
      <c r="BC1821" s="515"/>
      <c r="BD1821" s="515"/>
      <c r="BE1821" s="530"/>
      <c r="BF1821" s="547"/>
      <c r="BG1821" s="530"/>
      <c r="BH1821" s="530"/>
      <c r="BI1821" s="530"/>
      <c r="BJ1821" s="560"/>
      <c r="BK1821" s="560"/>
      <c r="BL1821" s="530"/>
      <c r="BM1821" s="530"/>
      <c r="BN1821" s="530"/>
      <c r="BO1821" s="530"/>
      <c r="BP1821" s="530"/>
      <c r="BQ1821" s="530"/>
      <c r="BR1821" s="530"/>
      <c r="BS1821" s="530"/>
      <c r="BT1821" s="530"/>
      <c r="BU1821" s="530"/>
      <c r="BV1821" s="530"/>
      <c r="BW1821" s="530"/>
      <c r="BX1821" s="530"/>
      <c r="BY1821" s="555"/>
      <c r="BZ1821" s="552"/>
      <c r="CA1821" s="530"/>
    </row>
    <row r="1822" spans="34:79" x14ac:dyDescent="0.3">
      <c r="AH1822" s="512" t="str">
        <f t="shared" si="85"/>
        <v/>
      </c>
      <c r="AI1822" s="15" t="str">
        <f t="shared" si="84"/>
        <v/>
      </c>
      <c r="AJ1822" s="511" t="str">
        <f t="shared" si="86"/>
        <v/>
      </c>
      <c r="AK1822" s="514"/>
      <c r="AL1822" s="514"/>
      <c r="AM1822" s="514"/>
      <c r="AN1822" s="514"/>
      <c r="AO1822" s="514"/>
      <c r="AP1822" s="514"/>
      <c r="AQ1822" s="514"/>
      <c r="AR1822" s="514"/>
      <c r="AS1822" s="514"/>
      <c r="AT1822" s="514"/>
      <c r="AU1822" s="514"/>
      <c r="AV1822" s="514"/>
      <c r="AW1822" s="514"/>
      <c r="AX1822" s="514"/>
      <c r="AY1822" s="514"/>
      <c r="AZ1822" s="514"/>
      <c r="BA1822" s="514"/>
      <c r="BB1822" s="515"/>
      <c r="BC1822" s="515"/>
      <c r="BD1822" s="515"/>
      <c r="BE1822" s="530"/>
      <c r="BF1822" s="547"/>
      <c r="BG1822" s="530"/>
      <c r="BH1822" s="530"/>
      <c r="BI1822" s="530"/>
      <c r="BJ1822" s="560"/>
      <c r="BK1822" s="560"/>
      <c r="BL1822" s="530"/>
      <c r="BM1822" s="530"/>
      <c r="BN1822" s="530"/>
      <c r="BO1822" s="530"/>
      <c r="BP1822" s="530"/>
      <c r="BQ1822" s="530"/>
      <c r="BR1822" s="530"/>
      <c r="BS1822" s="530"/>
      <c r="BT1822" s="530"/>
      <c r="BU1822" s="530"/>
      <c r="BV1822" s="530"/>
      <c r="BW1822" s="530"/>
      <c r="BX1822" s="530"/>
      <c r="BY1822" s="555"/>
      <c r="BZ1822" s="552"/>
      <c r="CA1822" s="530"/>
    </row>
    <row r="1823" spans="34:79" x14ac:dyDescent="0.3">
      <c r="AH1823" s="512" t="str">
        <f t="shared" si="85"/>
        <v/>
      </c>
      <c r="AI1823" s="15" t="str">
        <f t="shared" si="84"/>
        <v/>
      </c>
      <c r="AJ1823" s="511" t="str">
        <f t="shared" si="86"/>
        <v/>
      </c>
      <c r="AK1823" s="514"/>
      <c r="AL1823" s="514"/>
      <c r="AM1823" s="514"/>
      <c r="AN1823" s="514"/>
      <c r="AO1823" s="514"/>
      <c r="AP1823" s="514"/>
      <c r="AQ1823" s="514"/>
      <c r="AR1823" s="514"/>
      <c r="AS1823" s="514"/>
      <c r="AT1823" s="514"/>
      <c r="AU1823" s="514"/>
      <c r="AV1823" s="514"/>
      <c r="AW1823" s="514"/>
      <c r="AX1823" s="514"/>
      <c r="AY1823" s="514"/>
      <c r="AZ1823" s="514"/>
      <c r="BA1823" s="514"/>
      <c r="BB1823" s="515"/>
      <c r="BC1823" s="515"/>
      <c r="BD1823" s="515"/>
      <c r="BE1823" s="530"/>
      <c r="BF1823" s="547"/>
      <c r="BG1823" s="530"/>
      <c r="BH1823" s="530"/>
      <c r="BI1823" s="530"/>
      <c r="BJ1823" s="560"/>
      <c r="BK1823" s="560"/>
      <c r="BL1823" s="530"/>
      <c r="BM1823" s="530"/>
      <c r="BN1823" s="530"/>
      <c r="BO1823" s="530"/>
      <c r="BP1823" s="530"/>
      <c r="BQ1823" s="530"/>
      <c r="BR1823" s="530"/>
      <c r="BS1823" s="530"/>
      <c r="BT1823" s="530"/>
      <c r="BU1823" s="530"/>
      <c r="BV1823" s="530"/>
      <c r="BW1823" s="530"/>
      <c r="BX1823" s="530"/>
      <c r="BY1823" s="555"/>
      <c r="BZ1823" s="552"/>
      <c r="CA1823" s="530"/>
    </row>
    <row r="1824" spans="34:79" x14ac:dyDescent="0.3">
      <c r="AH1824" s="512" t="str">
        <f t="shared" si="85"/>
        <v/>
      </c>
      <c r="AI1824" s="15" t="str">
        <f t="shared" si="84"/>
        <v/>
      </c>
      <c r="AJ1824" s="511" t="str">
        <f t="shared" si="86"/>
        <v/>
      </c>
      <c r="AK1824" s="514"/>
      <c r="AL1824" s="514"/>
      <c r="AM1824" s="514"/>
      <c r="AN1824" s="514"/>
      <c r="AO1824" s="514"/>
      <c r="AP1824" s="514"/>
      <c r="AQ1824" s="514"/>
      <c r="AR1824" s="514"/>
      <c r="AS1824" s="514"/>
      <c r="AT1824" s="514"/>
      <c r="AU1824" s="514"/>
      <c r="AV1824" s="514"/>
      <c r="AW1824" s="514"/>
      <c r="AX1824" s="514"/>
      <c r="AY1824" s="514"/>
      <c r="AZ1824" s="514"/>
      <c r="BA1824" s="514"/>
      <c r="BB1824" s="515"/>
      <c r="BC1824" s="515"/>
      <c r="BD1824" s="515"/>
      <c r="BE1824" s="530"/>
      <c r="BF1824" s="547"/>
      <c r="BG1824" s="530"/>
      <c r="BH1824" s="530"/>
      <c r="BI1824" s="530"/>
      <c r="BJ1824" s="560"/>
      <c r="BK1824" s="560"/>
      <c r="BL1824" s="530"/>
      <c r="BM1824" s="530"/>
      <c r="BN1824" s="530"/>
      <c r="BO1824" s="530"/>
      <c r="BP1824" s="530"/>
      <c r="BQ1824" s="530"/>
      <c r="BR1824" s="530"/>
      <c r="BS1824" s="530"/>
      <c r="BT1824" s="530"/>
      <c r="BU1824" s="530"/>
      <c r="BV1824" s="530"/>
      <c r="BW1824" s="530"/>
      <c r="BX1824" s="530"/>
      <c r="BY1824" s="555"/>
      <c r="BZ1824" s="552"/>
      <c r="CA1824" s="530"/>
    </row>
    <row r="1825" spans="34:79" x14ac:dyDescent="0.3">
      <c r="AH1825" s="512" t="str">
        <f t="shared" si="85"/>
        <v/>
      </c>
      <c r="AI1825" s="15" t="str">
        <f t="shared" si="84"/>
        <v/>
      </c>
      <c r="AJ1825" s="511" t="str">
        <f t="shared" si="86"/>
        <v/>
      </c>
      <c r="AK1825" s="514"/>
      <c r="AL1825" s="514"/>
      <c r="AM1825" s="514"/>
      <c r="AN1825" s="514"/>
      <c r="AO1825" s="514"/>
      <c r="AP1825" s="514"/>
      <c r="AQ1825" s="514"/>
      <c r="AR1825" s="514"/>
      <c r="AS1825" s="514"/>
      <c r="AT1825" s="514"/>
      <c r="AU1825" s="514"/>
      <c r="AV1825" s="514"/>
      <c r="AW1825" s="514"/>
      <c r="AX1825" s="514"/>
      <c r="AY1825" s="514"/>
      <c r="AZ1825" s="514"/>
      <c r="BA1825" s="514"/>
      <c r="BB1825" s="515"/>
      <c r="BC1825" s="515"/>
      <c r="BD1825" s="515"/>
      <c r="BE1825" s="530"/>
      <c r="BF1825" s="547"/>
      <c r="BG1825" s="530"/>
      <c r="BH1825" s="530"/>
      <c r="BI1825" s="530"/>
      <c r="BJ1825" s="560"/>
      <c r="BK1825" s="560"/>
      <c r="BL1825" s="530"/>
      <c r="BM1825" s="530"/>
      <c r="BN1825" s="530"/>
      <c r="BO1825" s="530"/>
      <c r="BP1825" s="530"/>
      <c r="BQ1825" s="530"/>
      <c r="BR1825" s="530"/>
      <c r="BS1825" s="530"/>
      <c r="BT1825" s="530"/>
      <c r="BU1825" s="530"/>
      <c r="BV1825" s="530"/>
      <c r="BW1825" s="530"/>
      <c r="BX1825" s="530"/>
      <c r="BY1825" s="555"/>
      <c r="BZ1825" s="552"/>
      <c r="CA1825" s="530"/>
    </row>
    <row r="1826" spans="34:79" x14ac:dyDescent="0.3">
      <c r="AH1826" s="512" t="str">
        <f t="shared" si="85"/>
        <v/>
      </c>
      <c r="AI1826" s="15" t="str">
        <f t="shared" si="84"/>
        <v/>
      </c>
      <c r="AJ1826" s="511" t="str">
        <f t="shared" si="86"/>
        <v/>
      </c>
      <c r="AK1826" s="514"/>
      <c r="AL1826" s="514"/>
      <c r="AM1826" s="514"/>
      <c r="AN1826" s="514"/>
      <c r="AO1826" s="514"/>
      <c r="AP1826" s="514"/>
      <c r="AQ1826" s="514"/>
      <c r="AR1826" s="514"/>
      <c r="AS1826" s="514"/>
      <c r="AT1826" s="514"/>
      <c r="AU1826" s="514"/>
      <c r="AV1826" s="514"/>
      <c r="AW1826" s="514"/>
      <c r="AX1826" s="514"/>
      <c r="AY1826" s="514"/>
      <c r="AZ1826" s="514"/>
      <c r="BA1826" s="514"/>
      <c r="BB1826" s="515"/>
      <c r="BC1826" s="515"/>
      <c r="BD1826" s="515"/>
      <c r="BE1826" s="530"/>
      <c r="BF1826" s="547"/>
      <c r="BG1826" s="530"/>
      <c r="BH1826" s="530"/>
      <c r="BI1826" s="530"/>
      <c r="BJ1826" s="560"/>
      <c r="BK1826" s="560"/>
      <c r="BL1826" s="530"/>
      <c r="BM1826" s="530"/>
      <c r="BN1826" s="530"/>
      <c r="BO1826" s="530"/>
      <c r="BP1826" s="530"/>
      <c r="BQ1826" s="530"/>
      <c r="BR1826" s="530"/>
      <c r="BS1826" s="530"/>
      <c r="BT1826" s="530"/>
      <c r="BU1826" s="530"/>
      <c r="BV1826" s="530"/>
      <c r="BW1826" s="530"/>
      <c r="BX1826" s="530"/>
      <c r="BY1826" s="555"/>
      <c r="BZ1826" s="552"/>
      <c r="CA1826" s="530"/>
    </row>
    <row r="1827" spans="34:79" x14ac:dyDescent="0.3">
      <c r="AH1827" s="512" t="str">
        <f t="shared" si="85"/>
        <v/>
      </c>
      <c r="AI1827" s="15" t="str">
        <f t="shared" si="84"/>
        <v/>
      </c>
      <c r="AJ1827" s="511" t="str">
        <f t="shared" si="86"/>
        <v/>
      </c>
      <c r="AK1827" s="514"/>
      <c r="AL1827" s="514"/>
      <c r="AM1827" s="514"/>
      <c r="AN1827" s="514"/>
      <c r="AO1827" s="514"/>
      <c r="AP1827" s="514"/>
      <c r="AQ1827" s="514"/>
      <c r="AR1827" s="514"/>
      <c r="AS1827" s="514"/>
      <c r="AT1827" s="514"/>
      <c r="AU1827" s="514"/>
      <c r="AV1827" s="514"/>
      <c r="AW1827" s="514"/>
      <c r="AX1827" s="514"/>
      <c r="AY1827" s="514"/>
      <c r="AZ1827" s="514"/>
      <c r="BA1827" s="514"/>
      <c r="BB1827" s="515"/>
      <c r="BC1827" s="515"/>
      <c r="BD1827" s="515"/>
      <c r="BE1827" s="530"/>
      <c r="BF1827" s="547"/>
      <c r="BG1827" s="530"/>
      <c r="BH1827" s="530"/>
      <c r="BI1827" s="530"/>
      <c r="BJ1827" s="560"/>
      <c r="BK1827" s="560"/>
      <c r="BL1827" s="530"/>
      <c r="BM1827" s="530"/>
      <c r="BN1827" s="530"/>
      <c r="BO1827" s="530"/>
      <c r="BP1827" s="530"/>
      <c r="BQ1827" s="530"/>
      <c r="BR1827" s="530"/>
      <c r="BS1827" s="530"/>
      <c r="BT1827" s="530"/>
      <c r="BU1827" s="530"/>
      <c r="BV1827" s="530"/>
      <c r="BW1827" s="530"/>
      <c r="BX1827" s="530"/>
      <c r="BY1827" s="555"/>
      <c r="BZ1827" s="552"/>
      <c r="CA1827" s="530"/>
    </row>
    <row r="1828" spans="34:79" x14ac:dyDescent="0.3">
      <c r="AH1828" s="512" t="str">
        <f t="shared" si="85"/>
        <v/>
      </c>
      <c r="AI1828" s="15" t="str">
        <f t="shared" si="84"/>
        <v/>
      </c>
      <c r="AJ1828" s="511" t="str">
        <f t="shared" si="86"/>
        <v/>
      </c>
      <c r="AK1828" s="514"/>
      <c r="AL1828" s="514"/>
      <c r="AM1828" s="514"/>
      <c r="AN1828" s="514"/>
      <c r="AO1828" s="514"/>
      <c r="AP1828" s="514"/>
      <c r="AQ1828" s="514"/>
      <c r="AR1828" s="514"/>
      <c r="AS1828" s="514"/>
      <c r="AT1828" s="514"/>
      <c r="AU1828" s="514"/>
      <c r="AV1828" s="514"/>
      <c r="AW1828" s="514"/>
      <c r="AX1828" s="514"/>
      <c r="AY1828" s="514"/>
      <c r="AZ1828" s="514"/>
      <c r="BA1828" s="514"/>
      <c r="BB1828" s="515"/>
      <c r="BC1828" s="515"/>
      <c r="BD1828" s="515"/>
      <c r="BE1828" s="530"/>
      <c r="BF1828" s="547"/>
      <c r="BG1828" s="530"/>
      <c r="BH1828" s="530"/>
      <c r="BI1828" s="530"/>
      <c r="BJ1828" s="560"/>
      <c r="BK1828" s="560"/>
      <c r="BL1828" s="530"/>
      <c r="BM1828" s="530"/>
      <c r="BN1828" s="530"/>
      <c r="BO1828" s="530"/>
      <c r="BP1828" s="530"/>
      <c r="BQ1828" s="530"/>
      <c r="BR1828" s="530"/>
      <c r="BS1828" s="530"/>
      <c r="BT1828" s="530"/>
      <c r="BU1828" s="530"/>
      <c r="BV1828" s="530"/>
      <c r="BW1828" s="530"/>
      <c r="BX1828" s="530"/>
      <c r="BY1828" s="555"/>
      <c r="BZ1828" s="552"/>
      <c r="CA1828" s="530"/>
    </row>
    <row r="1829" spans="34:79" x14ac:dyDescent="0.3">
      <c r="AH1829" s="512" t="str">
        <f t="shared" si="85"/>
        <v/>
      </c>
      <c r="AI1829" s="15" t="str">
        <f t="shared" si="84"/>
        <v/>
      </c>
      <c r="AJ1829" s="511" t="str">
        <f t="shared" si="86"/>
        <v/>
      </c>
      <c r="AK1829" s="514"/>
      <c r="AL1829" s="514"/>
      <c r="AM1829" s="514"/>
      <c r="AN1829" s="514"/>
      <c r="AO1829" s="514"/>
      <c r="AP1829" s="514"/>
      <c r="AQ1829" s="514"/>
      <c r="AR1829" s="514"/>
      <c r="AS1829" s="514"/>
      <c r="AT1829" s="514"/>
      <c r="AU1829" s="514"/>
      <c r="AV1829" s="514"/>
      <c r="AW1829" s="514"/>
      <c r="AX1829" s="514"/>
      <c r="AY1829" s="514"/>
      <c r="AZ1829" s="514"/>
      <c r="BA1829" s="514"/>
      <c r="BB1829" s="515"/>
      <c r="BC1829" s="515"/>
      <c r="BD1829" s="515"/>
      <c r="BE1829" s="530"/>
      <c r="BF1829" s="547"/>
      <c r="BG1829" s="530"/>
      <c r="BH1829" s="530"/>
      <c r="BI1829" s="530"/>
      <c r="BJ1829" s="560"/>
      <c r="BK1829" s="560"/>
      <c r="BL1829" s="530"/>
      <c r="BM1829" s="530"/>
      <c r="BN1829" s="530"/>
      <c r="BO1829" s="530"/>
      <c r="BP1829" s="530"/>
      <c r="BQ1829" s="530"/>
      <c r="BR1829" s="530"/>
      <c r="BS1829" s="530"/>
      <c r="BT1829" s="530"/>
      <c r="BU1829" s="530"/>
      <c r="BV1829" s="530"/>
      <c r="BW1829" s="530"/>
      <c r="BX1829" s="530"/>
      <c r="BY1829" s="555"/>
      <c r="BZ1829" s="552"/>
      <c r="CA1829" s="530"/>
    </row>
    <row r="1830" spans="34:79" x14ac:dyDescent="0.3">
      <c r="AH1830" s="512" t="str">
        <f t="shared" si="85"/>
        <v/>
      </c>
      <c r="AI1830" s="15" t="str">
        <f t="shared" si="84"/>
        <v/>
      </c>
      <c r="AJ1830" s="511" t="str">
        <f t="shared" si="86"/>
        <v/>
      </c>
      <c r="AK1830" s="514"/>
      <c r="AL1830" s="514"/>
      <c r="AM1830" s="514"/>
      <c r="AN1830" s="514"/>
      <c r="AO1830" s="514"/>
      <c r="AP1830" s="514"/>
      <c r="AQ1830" s="514"/>
      <c r="AR1830" s="514"/>
      <c r="AS1830" s="514"/>
      <c r="AT1830" s="514"/>
      <c r="AU1830" s="514"/>
      <c r="AV1830" s="514"/>
      <c r="AW1830" s="514"/>
      <c r="AX1830" s="514"/>
      <c r="AY1830" s="514"/>
      <c r="AZ1830" s="514"/>
      <c r="BA1830" s="514"/>
      <c r="BB1830" s="515"/>
      <c r="BC1830" s="515"/>
      <c r="BD1830" s="515"/>
      <c r="BE1830" s="530"/>
      <c r="BF1830" s="547"/>
      <c r="BG1830" s="530"/>
      <c r="BH1830" s="530"/>
      <c r="BI1830" s="530"/>
      <c r="BJ1830" s="560"/>
      <c r="BK1830" s="560"/>
      <c r="BL1830" s="530"/>
      <c r="BM1830" s="530"/>
      <c r="BN1830" s="530"/>
      <c r="BO1830" s="530"/>
      <c r="BP1830" s="530"/>
      <c r="BQ1830" s="530"/>
      <c r="BR1830" s="530"/>
      <c r="BS1830" s="530"/>
      <c r="BT1830" s="530"/>
      <c r="BU1830" s="530"/>
      <c r="BV1830" s="530"/>
      <c r="BW1830" s="530"/>
      <c r="BX1830" s="530"/>
      <c r="BY1830" s="555"/>
      <c r="BZ1830" s="552"/>
      <c r="CA1830" s="530"/>
    </row>
    <row r="1831" spans="34:79" x14ac:dyDescent="0.3">
      <c r="AH1831" s="512" t="str">
        <f t="shared" si="85"/>
        <v/>
      </c>
      <c r="AI1831" s="15" t="str">
        <f t="shared" si="84"/>
        <v/>
      </c>
      <c r="AJ1831" s="511" t="str">
        <f t="shared" si="86"/>
        <v/>
      </c>
      <c r="AK1831" s="514"/>
      <c r="AL1831" s="514"/>
      <c r="AM1831" s="514"/>
      <c r="AN1831" s="514"/>
      <c r="AO1831" s="514"/>
      <c r="AP1831" s="514"/>
      <c r="AQ1831" s="514"/>
      <c r="AR1831" s="514"/>
      <c r="AS1831" s="514"/>
      <c r="AT1831" s="514"/>
      <c r="AU1831" s="514"/>
      <c r="AV1831" s="514"/>
      <c r="AW1831" s="514"/>
      <c r="AX1831" s="514"/>
      <c r="AY1831" s="514"/>
      <c r="AZ1831" s="514"/>
      <c r="BA1831" s="514"/>
      <c r="BB1831" s="515"/>
      <c r="BC1831" s="515"/>
      <c r="BD1831" s="515"/>
      <c r="BE1831" s="530"/>
      <c r="BF1831" s="547"/>
      <c r="BG1831" s="530"/>
      <c r="BH1831" s="530"/>
      <c r="BI1831" s="530"/>
      <c r="BJ1831" s="560"/>
      <c r="BK1831" s="560"/>
      <c r="BL1831" s="530"/>
      <c r="BM1831" s="530"/>
      <c r="BN1831" s="530"/>
      <c r="BO1831" s="530"/>
      <c r="BP1831" s="530"/>
      <c r="BQ1831" s="530"/>
      <c r="BR1831" s="530"/>
      <c r="BS1831" s="530"/>
      <c r="BT1831" s="530"/>
      <c r="BU1831" s="530"/>
      <c r="BV1831" s="530"/>
      <c r="BW1831" s="530"/>
      <c r="BX1831" s="530"/>
      <c r="BY1831" s="555"/>
      <c r="BZ1831" s="552"/>
      <c r="CA1831" s="530"/>
    </row>
    <row r="1832" spans="34:79" x14ac:dyDescent="0.3">
      <c r="AH1832" s="512" t="str">
        <f t="shared" si="85"/>
        <v/>
      </c>
      <c r="AI1832" s="15" t="str">
        <f t="shared" si="84"/>
        <v/>
      </c>
      <c r="AJ1832" s="511" t="str">
        <f t="shared" si="86"/>
        <v/>
      </c>
      <c r="AK1832" s="514"/>
      <c r="AL1832" s="514"/>
      <c r="AM1832" s="514"/>
      <c r="AN1832" s="514"/>
      <c r="AO1832" s="514"/>
      <c r="AP1832" s="514"/>
      <c r="AQ1832" s="514"/>
      <c r="AR1832" s="514"/>
      <c r="AS1832" s="514"/>
      <c r="AT1832" s="514"/>
      <c r="AU1832" s="514"/>
      <c r="AV1832" s="514"/>
      <c r="AW1832" s="514"/>
      <c r="AX1832" s="514"/>
      <c r="AY1832" s="514"/>
      <c r="AZ1832" s="514"/>
      <c r="BA1832" s="514"/>
      <c r="BB1832" s="515"/>
      <c r="BC1832" s="515"/>
      <c r="BD1832" s="515"/>
      <c r="BE1832" s="530"/>
      <c r="BF1832" s="547"/>
      <c r="BG1832" s="530"/>
      <c r="BH1832" s="530"/>
      <c r="BI1832" s="530"/>
      <c r="BJ1832" s="560"/>
      <c r="BK1832" s="560"/>
      <c r="BL1832" s="530"/>
      <c r="BM1832" s="530"/>
      <c r="BN1832" s="530"/>
      <c r="BO1832" s="530"/>
      <c r="BP1832" s="530"/>
      <c r="BQ1832" s="530"/>
      <c r="BR1832" s="530"/>
      <c r="BS1832" s="530"/>
      <c r="BT1832" s="530"/>
      <c r="BU1832" s="530"/>
      <c r="BV1832" s="530"/>
      <c r="BW1832" s="530"/>
      <c r="BX1832" s="530"/>
      <c r="BY1832" s="555"/>
      <c r="BZ1832" s="552"/>
      <c r="CA1832" s="530"/>
    </row>
    <row r="1833" spans="34:79" x14ac:dyDescent="0.3">
      <c r="AH1833" s="512" t="str">
        <f t="shared" si="85"/>
        <v/>
      </c>
      <c r="AI1833" s="15" t="str">
        <f t="shared" si="84"/>
        <v/>
      </c>
      <c r="AJ1833" s="511" t="str">
        <f t="shared" si="86"/>
        <v/>
      </c>
      <c r="AK1833" s="514"/>
      <c r="AL1833" s="514"/>
      <c r="AM1833" s="514"/>
      <c r="AN1833" s="514"/>
      <c r="AO1833" s="514"/>
      <c r="AP1833" s="514"/>
      <c r="AQ1833" s="514"/>
      <c r="AR1833" s="514"/>
      <c r="AS1833" s="514"/>
      <c r="AT1833" s="514"/>
      <c r="AU1833" s="514"/>
      <c r="AV1833" s="514"/>
      <c r="AW1833" s="514"/>
      <c r="AX1833" s="514"/>
      <c r="AY1833" s="514"/>
      <c r="AZ1833" s="514"/>
      <c r="BA1833" s="514"/>
      <c r="BB1833" s="515"/>
      <c r="BC1833" s="515"/>
      <c r="BD1833" s="515"/>
      <c r="BE1833" s="530"/>
      <c r="BF1833" s="547"/>
      <c r="BG1833" s="530"/>
      <c r="BH1833" s="530"/>
      <c r="BI1833" s="530"/>
      <c r="BJ1833" s="560"/>
      <c r="BK1833" s="560"/>
      <c r="BL1833" s="530"/>
      <c r="BM1833" s="530"/>
      <c r="BN1833" s="530"/>
      <c r="BO1833" s="530"/>
      <c r="BP1833" s="530"/>
      <c r="BQ1833" s="530"/>
      <c r="BR1833" s="530"/>
      <c r="BS1833" s="530"/>
      <c r="BT1833" s="530"/>
      <c r="BU1833" s="530"/>
      <c r="BV1833" s="530"/>
      <c r="BW1833" s="530"/>
      <c r="BX1833" s="530"/>
      <c r="BY1833" s="555"/>
      <c r="BZ1833" s="552"/>
      <c r="CA1833" s="530"/>
    </row>
    <row r="1834" spans="34:79" x14ac:dyDescent="0.3">
      <c r="AH1834" s="512" t="str">
        <f t="shared" si="85"/>
        <v/>
      </c>
      <c r="AI1834" s="15" t="str">
        <f t="shared" si="84"/>
        <v/>
      </c>
      <c r="AJ1834" s="511" t="str">
        <f t="shared" si="86"/>
        <v/>
      </c>
      <c r="AK1834" s="514"/>
      <c r="AL1834" s="514"/>
      <c r="AM1834" s="514"/>
      <c r="AN1834" s="514"/>
      <c r="AO1834" s="514"/>
      <c r="AP1834" s="514"/>
      <c r="AQ1834" s="514"/>
      <c r="AR1834" s="514"/>
      <c r="AS1834" s="514"/>
      <c r="AT1834" s="514"/>
      <c r="AU1834" s="514"/>
      <c r="AV1834" s="514"/>
      <c r="AW1834" s="514"/>
      <c r="AX1834" s="514"/>
      <c r="AY1834" s="514"/>
      <c r="AZ1834" s="514"/>
      <c r="BA1834" s="514"/>
      <c r="BB1834" s="515"/>
      <c r="BC1834" s="515"/>
      <c r="BD1834" s="515"/>
      <c r="BE1834" s="530"/>
      <c r="BF1834" s="547"/>
      <c r="BG1834" s="530"/>
      <c r="BH1834" s="530"/>
      <c r="BI1834" s="530"/>
      <c r="BJ1834" s="560"/>
      <c r="BK1834" s="560"/>
      <c r="BL1834" s="530"/>
      <c r="BM1834" s="530"/>
      <c r="BN1834" s="530"/>
      <c r="BO1834" s="530"/>
      <c r="BP1834" s="530"/>
      <c r="BQ1834" s="530"/>
      <c r="BR1834" s="530"/>
      <c r="BS1834" s="530"/>
      <c r="BT1834" s="530"/>
      <c r="BU1834" s="530"/>
      <c r="BV1834" s="530"/>
      <c r="BW1834" s="530"/>
      <c r="BX1834" s="530"/>
      <c r="BY1834" s="555"/>
      <c r="BZ1834" s="552"/>
      <c r="CA1834" s="530"/>
    </row>
    <row r="1835" spans="34:79" x14ac:dyDescent="0.3">
      <c r="AH1835" s="512" t="str">
        <f t="shared" si="85"/>
        <v/>
      </c>
      <c r="AI1835" s="15" t="str">
        <f t="shared" si="84"/>
        <v/>
      </c>
      <c r="AJ1835" s="511" t="str">
        <f t="shared" si="86"/>
        <v/>
      </c>
      <c r="AK1835" s="514"/>
      <c r="AL1835" s="514"/>
      <c r="AM1835" s="514"/>
      <c r="AN1835" s="514"/>
      <c r="AO1835" s="514"/>
      <c r="AP1835" s="514"/>
      <c r="AQ1835" s="514"/>
      <c r="AR1835" s="514"/>
      <c r="AS1835" s="514"/>
      <c r="AT1835" s="514"/>
      <c r="AU1835" s="514"/>
      <c r="AV1835" s="514"/>
      <c r="AW1835" s="514"/>
      <c r="AX1835" s="514"/>
      <c r="AY1835" s="514"/>
      <c r="AZ1835" s="514"/>
      <c r="BA1835" s="514"/>
      <c r="BB1835" s="515"/>
      <c r="BC1835" s="515"/>
      <c r="BD1835" s="515"/>
      <c r="BE1835" s="530"/>
      <c r="BF1835" s="547"/>
      <c r="BG1835" s="530"/>
      <c r="BH1835" s="530"/>
      <c r="BI1835" s="530"/>
      <c r="BJ1835" s="560"/>
      <c r="BK1835" s="560"/>
      <c r="BL1835" s="530"/>
      <c r="BM1835" s="530"/>
      <c r="BN1835" s="530"/>
      <c r="BO1835" s="530"/>
      <c r="BP1835" s="530"/>
      <c r="BQ1835" s="530"/>
      <c r="BR1835" s="530"/>
      <c r="BS1835" s="530"/>
      <c r="BT1835" s="530"/>
      <c r="BU1835" s="530"/>
      <c r="BV1835" s="530"/>
      <c r="BW1835" s="530"/>
      <c r="BX1835" s="530"/>
      <c r="BY1835" s="555"/>
      <c r="BZ1835" s="552"/>
      <c r="CA1835" s="530"/>
    </row>
    <row r="1836" spans="34:79" x14ac:dyDescent="0.3">
      <c r="AH1836" s="512" t="str">
        <f t="shared" si="85"/>
        <v/>
      </c>
      <c r="AI1836" s="15" t="str">
        <f t="shared" si="84"/>
        <v/>
      </c>
      <c r="AJ1836" s="511" t="str">
        <f t="shared" si="86"/>
        <v/>
      </c>
      <c r="AK1836" s="514"/>
      <c r="AL1836" s="514"/>
      <c r="AM1836" s="514"/>
      <c r="AN1836" s="514"/>
      <c r="AO1836" s="514"/>
      <c r="AP1836" s="514"/>
      <c r="AQ1836" s="514"/>
      <c r="AR1836" s="514"/>
      <c r="AS1836" s="514"/>
      <c r="AT1836" s="514"/>
      <c r="AU1836" s="514"/>
      <c r="AV1836" s="514"/>
      <c r="AW1836" s="514"/>
      <c r="AX1836" s="514"/>
      <c r="AY1836" s="514"/>
      <c r="AZ1836" s="514"/>
      <c r="BA1836" s="514"/>
      <c r="BB1836" s="515"/>
      <c r="BC1836" s="515"/>
      <c r="BD1836" s="515"/>
      <c r="BE1836" s="530"/>
      <c r="BF1836" s="547"/>
      <c r="BG1836" s="530"/>
      <c r="BH1836" s="530"/>
      <c r="BI1836" s="530"/>
      <c r="BJ1836" s="560"/>
      <c r="BK1836" s="560"/>
      <c r="BL1836" s="530"/>
      <c r="BM1836" s="530"/>
      <c r="BN1836" s="530"/>
      <c r="BO1836" s="530"/>
      <c r="BP1836" s="530"/>
      <c r="BQ1836" s="530"/>
      <c r="BR1836" s="530"/>
      <c r="BS1836" s="530"/>
      <c r="BT1836" s="530"/>
      <c r="BU1836" s="530"/>
      <c r="BV1836" s="530"/>
      <c r="BW1836" s="530"/>
      <c r="BX1836" s="530"/>
      <c r="BY1836" s="555"/>
      <c r="BZ1836" s="552"/>
      <c r="CA1836" s="530"/>
    </row>
    <row r="1837" spans="34:79" x14ac:dyDescent="0.3">
      <c r="AH1837" s="512" t="str">
        <f t="shared" si="85"/>
        <v/>
      </c>
      <c r="AI1837" s="15" t="str">
        <f t="shared" si="84"/>
        <v/>
      </c>
      <c r="AJ1837" s="511" t="str">
        <f t="shared" si="86"/>
        <v/>
      </c>
      <c r="AK1837" s="514"/>
      <c r="AL1837" s="514"/>
      <c r="AM1837" s="514"/>
      <c r="AN1837" s="514"/>
      <c r="AO1837" s="514"/>
      <c r="AP1837" s="514"/>
      <c r="AQ1837" s="514"/>
      <c r="AR1837" s="514"/>
      <c r="AS1837" s="514"/>
      <c r="AT1837" s="514"/>
      <c r="AU1837" s="514"/>
      <c r="AV1837" s="514"/>
      <c r="AW1837" s="514"/>
      <c r="AX1837" s="514"/>
      <c r="AY1837" s="514"/>
      <c r="AZ1837" s="514"/>
      <c r="BA1837" s="514"/>
      <c r="BB1837" s="515"/>
      <c r="BC1837" s="515"/>
      <c r="BD1837" s="515"/>
      <c r="BE1837" s="530"/>
      <c r="BF1837" s="547"/>
      <c r="BG1837" s="530"/>
      <c r="BH1837" s="530"/>
      <c r="BI1837" s="530"/>
      <c r="BJ1837" s="560"/>
      <c r="BK1837" s="560"/>
      <c r="BL1837" s="530"/>
      <c r="BM1837" s="530"/>
      <c r="BN1837" s="530"/>
      <c r="BO1837" s="530"/>
      <c r="BP1837" s="530"/>
      <c r="BQ1837" s="530"/>
      <c r="BR1837" s="530"/>
      <c r="BS1837" s="530"/>
      <c r="BT1837" s="530"/>
      <c r="BU1837" s="530"/>
      <c r="BV1837" s="530"/>
      <c r="BW1837" s="530"/>
      <c r="BX1837" s="530"/>
      <c r="BY1837" s="555"/>
      <c r="BZ1837" s="552"/>
      <c r="CA1837" s="530"/>
    </row>
    <row r="1838" spans="34:79" x14ac:dyDescent="0.3">
      <c r="AH1838" s="512" t="str">
        <f t="shared" si="85"/>
        <v/>
      </c>
      <c r="AI1838" s="15" t="str">
        <f t="shared" si="84"/>
        <v/>
      </c>
      <c r="AJ1838" s="511" t="str">
        <f t="shared" si="86"/>
        <v/>
      </c>
      <c r="AK1838" s="514"/>
      <c r="AL1838" s="514"/>
      <c r="AM1838" s="514"/>
      <c r="AN1838" s="514"/>
      <c r="AO1838" s="514"/>
      <c r="AP1838" s="514"/>
      <c r="AQ1838" s="514"/>
      <c r="AR1838" s="514"/>
      <c r="AS1838" s="514"/>
      <c r="AT1838" s="514"/>
      <c r="AU1838" s="514"/>
      <c r="AV1838" s="514"/>
      <c r="AW1838" s="514"/>
      <c r="AX1838" s="514"/>
      <c r="AY1838" s="514"/>
      <c r="AZ1838" s="514"/>
      <c r="BA1838" s="514"/>
      <c r="BB1838" s="515"/>
      <c r="BC1838" s="515"/>
      <c r="BD1838" s="515"/>
      <c r="BE1838" s="530"/>
      <c r="BF1838" s="547"/>
      <c r="BG1838" s="530"/>
      <c r="BH1838" s="530"/>
      <c r="BI1838" s="530"/>
      <c r="BJ1838" s="560"/>
      <c r="BK1838" s="560"/>
      <c r="BL1838" s="530"/>
      <c r="BM1838" s="530"/>
      <c r="BN1838" s="530"/>
      <c r="BO1838" s="530"/>
      <c r="BP1838" s="530"/>
      <c r="BQ1838" s="530"/>
      <c r="BR1838" s="530"/>
      <c r="BS1838" s="530"/>
      <c r="BT1838" s="530"/>
      <c r="BU1838" s="530"/>
      <c r="BV1838" s="530"/>
      <c r="BW1838" s="530"/>
      <c r="BX1838" s="530"/>
      <c r="BY1838" s="555"/>
      <c r="BZ1838" s="552"/>
      <c r="CA1838" s="530"/>
    </row>
    <row r="1839" spans="34:79" x14ac:dyDescent="0.3">
      <c r="AH1839" s="512" t="str">
        <f t="shared" si="85"/>
        <v/>
      </c>
      <c r="AI1839" s="15" t="str">
        <f t="shared" si="84"/>
        <v/>
      </c>
      <c r="AJ1839" s="511" t="str">
        <f t="shared" si="86"/>
        <v/>
      </c>
      <c r="AK1839" s="514"/>
      <c r="AL1839" s="514"/>
      <c r="AM1839" s="514"/>
      <c r="AN1839" s="514"/>
      <c r="AO1839" s="514"/>
      <c r="AP1839" s="514"/>
      <c r="AQ1839" s="514"/>
      <c r="AR1839" s="514"/>
      <c r="AS1839" s="514"/>
      <c r="AT1839" s="514"/>
      <c r="AU1839" s="514"/>
      <c r="AV1839" s="514"/>
      <c r="AW1839" s="514"/>
      <c r="AX1839" s="514"/>
      <c r="AY1839" s="514"/>
      <c r="AZ1839" s="514"/>
      <c r="BA1839" s="514"/>
      <c r="BB1839" s="515"/>
      <c r="BC1839" s="515"/>
      <c r="BD1839" s="515"/>
      <c r="BE1839" s="530"/>
      <c r="BF1839" s="547"/>
      <c r="BG1839" s="530"/>
      <c r="BH1839" s="530"/>
      <c r="BI1839" s="530"/>
      <c r="BJ1839" s="560"/>
      <c r="BK1839" s="560"/>
      <c r="BL1839" s="530"/>
      <c r="BM1839" s="530"/>
      <c r="BN1839" s="530"/>
      <c r="BO1839" s="530"/>
      <c r="BP1839" s="530"/>
      <c r="BQ1839" s="530"/>
      <c r="BR1839" s="530"/>
      <c r="BS1839" s="530"/>
      <c r="BT1839" s="530"/>
      <c r="BU1839" s="530"/>
      <c r="BV1839" s="530"/>
      <c r="BW1839" s="530"/>
      <c r="BX1839" s="530"/>
      <c r="BY1839" s="555"/>
      <c r="BZ1839" s="552"/>
      <c r="CA1839" s="530"/>
    </row>
    <row r="1840" spans="34:79" x14ac:dyDescent="0.3">
      <c r="AH1840" s="512" t="str">
        <f t="shared" si="85"/>
        <v/>
      </c>
      <c r="AI1840" s="15" t="str">
        <f t="shared" si="84"/>
        <v/>
      </c>
      <c r="AJ1840" s="511" t="str">
        <f t="shared" si="86"/>
        <v/>
      </c>
      <c r="AK1840" s="514"/>
      <c r="AL1840" s="514"/>
      <c r="AM1840" s="514"/>
      <c r="AN1840" s="514"/>
      <c r="AO1840" s="514"/>
      <c r="AP1840" s="514"/>
      <c r="AQ1840" s="514"/>
      <c r="AR1840" s="514"/>
      <c r="AS1840" s="514"/>
      <c r="AT1840" s="514"/>
      <c r="AU1840" s="514"/>
      <c r="AV1840" s="514"/>
      <c r="AW1840" s="514"/>
      <c r="AX1840" s="514"/>
      <c r="AY1840" s="514"/>
      <c r="AZ1840" s="514"/>
      <c r="BA1840" s="514"/>
      <c r="BB1840" s="515"/>
      <c r="BC1840" s="515"/>
      <c r="BD1840" s="515"/>
      <c r="BE1840" s="530"/>
      <c r="BF1840" s="547"/>
      <c r="BG1840" s="530"/>
      <c r="BH1840" s="530"/>
      <c r="BI1840" s="530"/>
      <c r="BJ1840" s="560"/>
      <c r="BK1840" s="560"/>
      <c r="BL1840" s="530"/>
      <c r="BM1840" s="530"/>
      <c r="BN1840" s="530"/>
      <c r="BO1840" s="530"/>
      <c r="BP1840" s="530"/>
      <c r="BQ1840" s="530"/>
      <c r="BR1840" s="530"/>
      <c r="BS1840" s="530"/>
      <c r="BT1840" s="530"/>
      <c r="BU1840" s="530"/>
      <c r="BV1840" s="530"/>
      <c r="BW1840" s="530"/>
      <c r="BX1840" s="530"/>
      <c r="BY1840" s="555"/>
      <c r="BZ1840" s="552"/>
      <c r="CA1840" s="530"/>
    </row>
    <row r="1841" spans="34:79" x14ac:dyDescent="0.3">
      <c r="AH1841" s="512" t="str">
        <f t="shared" si="85"/>
        <v/>
      </c>
      <c r="AI1841" s="15" t="str">
        <f t="shared" si="84"/>
        <v/>
      </c>
      <c r="AJ1841" s="511" t="str">
        <f t="shared" si="86"/>
        <v/>
      </c>
      <c r="AK1841" s="514"/>
      <c r="AL1841" s="514"/>
      <c r="AM1841" s="514"/>
      <c r="AN1841" s="514"/>
      <c r="AO1841" s="514"/>
      <c r="AP1841" s="514"/>
      <c r="AQ1841" s="514"/>
      <c r="AR1841" s="514"/>
      <c r="AS1841" s="514"/>
      <c r="AT1841" s="514"/>
      <c r="AU1841" s="514"/>
      <c r="AV1841" s="514"/>
      <c r="AW1841" s="514"/>
      <c r="AX1841" s="514"/>
      <c r="AY1841" s="514"/>
      <c r="AZ1841" s="514"/>
      <c r="BA1841" s="514"/>
      <c r="BB1841" s="515"/>
      <c r="BC1841" s="515"/>
      <c r="BD1841" s="515"/>
      <c r="BE1841" s="530"/>
      <c r="BF1841" s="547"/>
      <c r="BG1841" s="530"/>
      <c r="BH1841" s="530"/>
      <c r="BI1841" s="530"/>
      <c r="BJ1841" s="560"/>
      <c r="BK1841" s="560"/>
      <c r="BL1841" s="530"/>
      <c r="BM1841" s="530"/>
      <c r="BN1841" s="530"/>
      <c r="BO1841" s="530"/>
      <c r="BP1841" s="530"/>
      <c r="BQ1841" s="530"/>
      <c r="BR1841" s="530"/>
      <c r="BS1841" s="530"/>
      <c r="BT1841" s="530"/>
      <c r="BU1841" s="530"/>
      <c r="BV1841" s="530"/>
      <c r="BW1841" s="530"/>
      <c r="BX1841" s="530"/>
      <c r="BY1841" s="555"/>
      <c r="BZ1841" s="552"/>
      <c r="CA1841" s="530"/>
    </row>
    <row r="1842" spans="34:79" x14ac:dyDescent="0.3">
      <c r="AH1842" s="512" t="str">
        <f t="shared" si="85"/>
        <v/>
      </c>
      <c r="AI1842" s="15" t="str">
        <f t="shared" si="84"/>
        <v/>
      </c>
      <c r="AJ1842" s="511" t="str">
        <f t="shared" si="86"/>
        <v/>
      </c>
      <c r="AK1842" s="514"/>
      <c r="AL1842" s="514"/>
      <c r="AM1842" s="514"/>
      <c r="AN1842" s="514"/>
      <c r="AO1842" s="514"/>
      <c r="AP1842" s="514"/>
      <c r="AQ1842" s="514"/>
      <c r="AR1842" s="514"/>
      <c r="AS1842" s="514"/>
      <c r="AT1842" s="514"/>
      <c r="AU1842" s="514"/>
      <c r="AV1842" s="514"/>
      <c r="AW1842" s="514"/>
      <c r="AX1842" s="514"/>
      <c r="AY1842" s="514"/>
      <c r="AZ1842" s="514"/>
      <c r="BA1842" s="514"/>
      <c r="BB1842" s="515"/>
      <c r="BC1842" s="515"/>
      <c r="BD1842" s="515"/>
      <c r="BE1842" s="530"/>
      <c r="BF1842" s="547"/>
      <c r="BG1842" s="530"/>
      <c r="BH1842" s="530"/>
      <c r="BI1842" s="530"/>
      <c r="BJ1842" s="560"/>
      <c r="BK1842" s="560"/>
      <c r="BL1842" s="530"/>
      <c r="BM1842" s="530"/>
      <c r="BN1842" s="530"/>
      <c r="BO1842" s="530"/>
      <c r="BP1842" s="530"/>
      <c r="BQ1842" s="530"/>
      <c r="BR1842" s="530"/>
      <c r="BS1842" s="530"/>
      <c r="BT1842" s="530"/>
      <c r="BU1842" s="530"/>
      <c r="BV1842" s="530"/>
      <c r="BW1842" s="530"/>
      <c r="BX1842" s="530"/>
      <c r="BY1842" s="555"/>
      <c r="BZ1842" s="552"/>
      <c r="CA1842" s="530"/>
    </row>
    <row r="1843" spans="34:79" x14ac:dyDescent="0.3">
      <c r="AH1843" s="512" t="str">
        <f t="shared" si="85"/>
        <v/>
      </c>
      <c r="AI1843" s="15" t="str">
        <f t="shared" si="84"/>
        <v/>
      </c>
      <c r="AJ1843" s="511" t="str">
        <f t="shared" si="86"/>
        <v/>
      </c>
      <c r="AK1843" s="514"/>
      <c r="AL1843" s="514"/>
      <c r="AM1843" s="514"/>
      <c r="AN1843" s="514"/>
      <c r="AO1843" s="514"/>
      <c r="AP1843" s="514"/>
      <c r="AQ1843" s="514"/>
      <c r="AR1843" s="514"/>
      <c r="AS1843" s="514"/>
      <c r="AT1843" s="514"/>
      <c r="AU1843" s="514"/>
      <c r="AV1843" s="514"/>
      <c r="AW1843" s="514"/>
      <c r="AX1843" s="514"/>
      <c r="AY1843" s="514"/>
      <c r="AZ1843" s="514"/>
      <c r="BA1843" s="514"/>
      <c r="BB1843" s="515"/>
      <c r="BC1843" s="515"/>
      <c r="BD1843" s="515"/>
      <c r="BE1843" s="530"/>
      <c r="BF1843" s="547"/>
      <c r="BG1843" s="530"/>
      <c r="BH1843" s="530"/>
      <c r="BI1843" s="530"/>
      <c r="BJ1843" s="560"/>
      <c r="BK1843" s="560"/>
      <c r="BL1843" s="530"/>
      <c r="BM1843" s="530"/>
      <c r="BN1843" s="530"/>
      <c r="BO1843" s="530"/>
      <c r="BP1843" s="530"/>
      <c r="BQ1843" s="530"/>
      <c r="BR1843" s="530"/>
      <c r="BS1843" s="530"/>
      <c r="BT1843" s="530"/>
      <c r="BU1843" s="530"/>
      <c r="BV1843" s="530"/>
      <c r="BW1843" s="530"/>
      <c r="BX1843" s="530"/>
      <c r="BY1843" s="555"/>
      <c r="BZ1843" s="552"/>
      <c r="CA1843" s="530"/>
    </row>
    <row r="1844" spans="34:79" x14ac:dyDescent="0.3">
      <c r="AH1844" s="512" t="str">
        <f t="shared" si="85"/>
        <v/>
      </c>
      <c r="AI1844" s="15" t="str">
        <f t="shared" si="84"/>
        <v/>
      </c>
      <c r="AJ1844" s="511" t="str">
        <f t="shared" si="86"/>
        <v/>
      </c>
      <c r="AK1844" s="514"/>
      <c r="AL1844" s="514"/>
      <c r="AM1844" s="514"/>
      <c r="AN1844" s="514"/>
      <c r="AO1844" s="514"/>
      <c r="AP1844" s="514"/>
      <c r="AQ1844" s="514"/>
      <c r="AR1844" s="514"/>
      <c r="AS1844" s="514"/>
      <c r="AT1844" s="514"/>
      <c r="AU1844" s="514"/>
      <c r="AV1844" s="514"/>
      <c r="AW1844" s="514"/>
      <c r="AX1844" s="514"/>
      <c r="AY1844" s="514"/>
      <c r="AZ1844" s="514"/>
      <c r="BA1844" s="514"/>
      <c r="BB1844" s="515"/>
      <c r="BC1844" s="515"/>
      <c r="BD1844" s="515"/>
      <c r="BE1844" s="530"/>
      <c r="BF1844" s="547"/>
      <c r="BG1844" s="530"/>
      <c r="BH1844" s="530"/>
      <c r="BI1844" s="530"/>
      <c r="BJ1844" s="560"/>
      <c r="BK1844" s="560"/>
      <c r="BL1844" s="530"/>
      <c r="BM1844" s="530"/>
      <c r="BN1844" s="530"/>
      <c r="BO1844" s="530"/>
      <c r="BP1844" s="530"/>
      <c r="BQ1844" s="530"/>
      <c r="BR1844" s="530"/>
      <c r="BS1844" s="530"/>
      <c r="BT1844" s="530"/>
      <c r="BU1844" s="530"/>
      <c r="BV1844" s="530"/>
      <c r="BW1844" s="530"/>
      <c r="BX1844" s="530"/>
      <c r="BY1844" s="555"/>
      <c r="BZ1844" s="552"/>
      <c r="CA1844" s="530"/>
    </row>
    <row r="1845" spans="34:79" x14ac:dyDescent="0.3">
      <c r="AH1845" s="512" t="str">
        <f t="shared" si="85"/>
        <v/>
      </c>
      <c r="AI1845" s="15" t="str">
        <f t="shared" si="84"/>
        <v/>
      </c>
      <c r="AJ1845" s="511" t="str">
        <f t="shared" si="86"/>
        <v/>
      </c>
      <c r="AK1845" s="514"/>
      <c r="AL1845" s="514"/>
      <c r="AM1845" s="514"/>
      <c r="AN1845" s="514"/>
      <c r="AO1845" s="514"/>
      <c r="AP1845" s="514"/>
      <c r="AQ1845" s="514"/>
      <c r="AR1845" s="514"/>
      <c r="AS1845" s="514"/>
      <c r="AT1845" s="514"/>
      <c r="AU1845" s="514"/>
      <c r="AV1845" s="514"/>
      <c r="AW1845" s="514"/>
      <c r="AX1845" s="514"/>
      <c r="AY1845" s="514"/>
      <c r="AZ1845" s="514"/>
      <c r="BA1845" s="514"/>
      <c r="BB1845" s="515"/>
      <c r="BC1845" s="515"/>
      <c r="BD1845" s="515"/>
      <c r="BE1845" s="530"/>
      <c r="BF1845" s="547"/>
      <c r="BG1845" s="530"/>
      <c r="BH1845" s="530"/>
      <c r="BI1845" s="530"/>
      <c r="BJ1845" s="560"/>
      <c r="BK1845" s="560"/>
      <c r="BL1845" s="530"/>
      <c r="BM1845" s="530"/>
      <c r="BN1845" s="530"/>
      <c r="BO1845" s="530"/>
      <c r="BP1845" s="530"/>
      <c r="BQ1845" s="530"/>
      <c r="BR1845" s="530"/>
      <c r="BS1845" s="530"/>
      <c r="BT1845" s="530"/>
      <c r="BU1845" s="530"/>
      <c r="BV1845" s="530"/>
      <c r="BW1845" s="530"/>
      <c r="BX1845" s="530"/>
      <c r="BY1845" s="555"/>
      <c r="BZ1845" s="552"/>
      <c r="CA1845" s="530"/>
    </row>
    <row r="1846" spans="34:79" x14ac:dyDescent="0.3">
      <c r="AH1846" s="512" t="str">
        <f t="shared" si="85"/>
        <v/>
      </c>
      <c r="AI1846" s="15" t="str">
        <f t="shared" si="84"/>
        <v/>
      </c>
      <c r="AJ1846" s="511" t="str">
        <f t="shared" si="86"/>
        <v/>
      </c>
      <c r="AK1846" s="514"/>
      <c r="AL1846" s="514"/>
      <c r="AM1846" s="514"/>
      <c r="AN1846" s="514"/>
      <c r="AO1846" s="514"/>
      <c r="AP1846" s="514"/>
      <c r="AQ1846" s="514"/>
      <c r="AR1846" s="514"/>
      <c r="AS1846" s="514"/>
      <c r="AT1846" s="514"/>
      <c r="AU1846" s="514"/>
      <c r="AV1846" s="514"/>
      <c r="AW1846" s="514"/>
      <c r="AX1846" s="514"/>
      <c r="AY1846" s="514"/>
      <c r="AZ1846" s="514"/>
      <c r="BA1846" s="514"/>
      <c r="BB1846" s="515"/>
      <c r="BC1846" s="515"/>
      <c r="BD1846" s="515"/>
      <c r="BE1846" s="530"/>
      <c r="BF1846" s="547"/>
      <c r="BG1846" s="530"/>
      <c r="BH1846" s="530"/>
      <c r="BI1846" s="530"/>
      <c r="BJ1846" s="560"/>
      <c r="BK1846" s="560"/>
      <c r="BL1846" s="530"/>
      <c r="BM1846" s="530"/>
      <c r="BN1846" s="530"/>
      <c r="BO1846" s="530"/>
      <c r="BP1846" s="530"/>
      <c r="BQ1846" s="530"/>
      <c r="BR1846" s="530"/>
      <c r="BS1846" s="530"/>
      <c r="BT1846" s="530"/>
      <c r="BU1846" s="530"/>
      <c r="BV1846" s="530"/>
      <c r="BW1846" s="530"/>
      <c r="BX1846" s="530"/>
      <c r="BY1846" s="555"/>
      <c r="BZ1846" s="552"/>
      <c r="CA1846" s="530"/>
    </row>
    <row r="1847" spans="34:79" x14ac:dyDescent="0.3">
      <c r="AH1847" s="512" t="str">
        <f t="shared" si="85"/>
        <v/>
      </c>
      <c r="AI1847" s="15" t="str">
        <f t="shared" si="84"/>
        <v/>
      </c>
      <c r="AJ1847" s="511" t="str">
        <f t="shared" si="86"/>
        <v/>
      </c>
      <c r="AK1847" s="514"/>
      <c r="AL1847" s="514"/>
      <c r="AM1847" s="514"/>
      <c r="AN1847" s="514"/>
      <c r="AO1847" s="514"/>
      <c r="AP1847" s="514"/>
      <c r="AQ1847" s="514"/>
      <c r="AR1847" s="514"/>
      <c r="AS1847" s="514"/>
      <c r="AT1847" s="514"/>
      <c r="AU1847" s="514"/>
      <c r="AV1847" s="514"/>
      <c r="AW1847" s="514"/>
      <c r="AX1847" s="514"/>
      <c r="AY1847" s="514"/>
      <c r="AZ1847" s="514"/>
      <c r="BA1847" s="514"/>
      <c r="BB1847" s="515"/>
      <c r="BC1847" s="515"/>
      <c r="BD1847" s="515"/>
      <c r="BE1847" s="530"/>
      <c r="BF1847" s="547"/>
      <c r="BG1847" s="530"/>
      <c r="BH1847" s="530"/>
      <c r="BI1847" s="530"/>
      <c r="BJ1847" s="560"/>
      <c r="BK1847" s="560"/>
      <c r="BL1847" s="530"/>
      <c r="BM1847" s="530"/>
      <c r="BN1847" s="530"/>
      <c r="BO1847" s="530"/>
      <c r="BP1847" s="530"/>
      <c r="BQ1847" s="530"/>
      <c r="BR1847" s="530"/>
      <c r="BS1847" s="530"/>
      <c r="BT1847" s="530"/>
      <c r="BU1847" s="530"/>
      <c r="BV1847" s="530"/>
      <c r="BW1847" s="530"/>
      <c r="BX1847" s="530"/>
      <c r="BY1847" s="555"/>
      <c r="BZ1847" s="552"/>
      <c r="CA1847" s="530"/>
    </row>
    <row r="1848" spans="34:79" x14ac:dyDescent="0.3">
      <c r="AH1848" s="512" t="str">
        <f t="shared" si="85"/>
        <v/>
      </c>
      <c r="AI1848" s="15" t="str">
        <f t="shared" si="84"/>
        <v/>
      </c>
      <c r="AJ1848" s="511" t="str">
        <f t="shared" si="86"/>
        <v/>
      </c>
      <c r="AK1848" s="514"/>
      <c r="AL1848" s="514"/>
      <c r="AM1848" s="514"/>
      <c r="AN1848" s="514"/>
      <c r="AO1848" s="514"/>
      <c r="AP1848" s="514"/>
      <c r="AQ1848" s="514"/>
      <c r="AR1848" s="514"/>
      <c r="AS1848" s="514"/>
      <c r="AT1848" s="514"/>
      <c r="AU1848" s="514"/>
      <c r="AV1848" s="514"/>
      <c r="AW1848" s="514"/>
      <c r="AX1848" s="514"/>
      <c r="AY1848" s="514"/>
      <c r="AZ1848" s="514"/>
      <c r="BA1848" s="514"/>
      <c r="BB1848" s="515"/>
      <c r="BC1848" s="515"/>
      <c r="BD1848" s="515"/>
      <c r="BE1848" s="530"/>
      <c r="BF1848" s="547"/>
      <c r="BG1848" s="530"/>
      <c r="BH1848" s="530"/>
      <c r="BI1848" s="530"/>
      <c r="BJ1848" s="560"/>
      <c r="BK1848" s="560"/>
      <c r="BL1848" s="530"/>
      <c r="BM1848" s="530"/>
      <c r="BN1848" s="530"/>
      <c r="BO1848" s="530"/>
      <c r="BP1848" s="530"/>
      <c r="BQ1848" s="530"/>
      <c r="BR1848" s="530"/>
      <c r="BS1848" s="530"/>
      <c r="BT1848" s="530"/>
      <c r="BU1848" s="530"/>
      <c r="BV1848" s="530"/>
      <c r="BW1848" s="530"/>
      <c r="BX1848" s="530"/>
      <c r="BY1848" s="555"/>
      <c r="BZ1848" s="552"/>
      <c r="CA1848" s="530"/>
    </row>
    <row r="1849" spans="34:79" x14ac:dyDescent="0.3">
      <c r="AH1849" s="512" t="str">
        <f t="shared" si="85"/>
        <v/>
      </c>
      <c r="AI1849" s="15" t="str">
        <f t="shared" si="84"/>
        <v/>
      </c>
      <c r="AJ1849" s="511" t="str">
        <f t="shared" si="86"/>
        <v/>
      </c>
      <c r="AK1849" s="514"/>
      <c r="AL1849" s="514"/>
      <c r="AM1849" s="514"/>
      <c r="AN1849" s="514"/>
      <c r="AO1849" s="514"/>
      <c r="AP1849" s="514"/>
      <c r="AQ1849" s="514"/>
      <c r="AR1849" s="514"/>
      <c r="AS1849" s="514"/>
      <c r="AT1849" s="514"/>
      <c r="AU1849" s="514"/>
      <c r="AV1849" s="514"/>
      <c r="AW1849" s="514"/>
      <c r="AX1849" s="514"/>
      <c r="AY1849" s="514"/>
      <c r="AZ1849" s="514"/>
      <c r="BA1849" s="514"/>
      <c r="BB1849" s="515"/>
      <c r="BC1849" s="515"/>
      <c r="BD1849" s="515"/>
      <c r="BE1849" s="530"/>
      <c r="BF1849" s="547"/>
      <c r="BG1849" s="530"/>
      <c r="BH1849" s="530"/>
      <c r="BI1849" s="530"/>
      <c r="BJ1849" s="560"/>
      <c r="BK1849" s="560"/>
      <c r="BL1849" s="530"/>
      <c r="BM1849" s="530"/>
      <c r="BN1849" s="530"/>
      <c r="BO1849" s="530"/>
      <c r="BP1849" s="530"/>
      <c r="BQ1849" s="530"/>
      <c r="BR1849" s="530"/>
      <c r="BS1849" s="530"/>
      <c r="BT1849" s="530"/>
      <c r="BU1849" s="530"/>
      <c r="BV1849" s="530"/>
      <c r="BW1849" s="530"/>
      <c r="BX1849" s="530"/>
      <c r="BY1849" s="555"/>
      <c r="BZ1849" s="552"/>
      <c r="CA1849" s="530"/>
    </row>
    <row r="1850" spans="34:79" x14ac:dyDescent="0.3">
      <c r="AH1850" s="512" t="str">
        <f t="shared" si="85"/>
        <v/>
      </c>
      <c r="AI1850" s="15" t="str">
        <f t="shared" si="84"/>
        <v/>
      </c>
      <c r="AJ1850" s="511" t="str">
        <f t="shared" si="86"/>
        <v/>
      </c>
      <c r="AK1850" s="514"/>
      <c r="AL1850" s="514"/>
      <c r="AM1850" s="514"/>
      <c r="AN1850" s="514"/>
      <c r="AO1850" s="514"/>
      <c r="AP1850" s="514"/>
      <c r="AQ1850" s="514"/>
      <c r="AR1850" s="514"/>
      <c r="AS1850" s="514"/>
      <c r="AT1850" s="514"/>
      <c r="AU1850" s="514"/>
      <c r="AV1850" s="514"/>
      <c r="AW1850" s="514"/>
      <c r="AX1850" s="514"/>
      <c r="AY1850" s="514"/>
      <c r="AZ1850" s="514"/>
      <c r="BA1850" s="514"/>
      <c r="BB1850" s="515"/>
      <c r="BC1850" s="515"/>
      <c r="BD1850" s="515"/>
      <c r="BE1850" s="530"/>
      <c r="BF1850" s="547"/>
      <c r="BG1850" s="530"/>
      <c r="BH1850" s="530"/>
      <c r="BI1850" s="530"/>
      <c r="BJ1850" s="560"/>
      <c r="BK1850" s="560"/>
      <c r="BL1850" s="530"/>
      <c r="BM1850" s="530"/>
      <c r="BN1850" s="530"/>
      <c r="BO1850" s="530"/>
      <c r="BP1850" s="530"/>
      <c r="BQ1850" s="530"/>
      <c r="BR1850" s="530"/>
      <c r="BS1850" s="530"/>
      <c r="BT1850" s="530"/>
      <c r="BU1850" s="530"/>
      <c r="BV1850" s="530"/>
      <c r="BW1850" s="530"/>
      <c r="BX1850" s="530"/>
      <c r="BY1850" s="555"/>
      <c r="BZ1850" s="552"/>
      <c r="CA1850" s="530"/>
    </row>
    <row r="1851" spans="34:79" x14ac:dyDescent="0.3">
      <c r="AH1851" s="512" t="str">
        <f t="shared" si="85"/>
        <v/>
      </c>
      <c r="AI1851" s="15" t="str">
        <f t="shared" si="84"/>
        <v/>
      </c>
      <c r="AJ1851" s="511" t="str">
        <f t="shared" si="86"/>
        <v/>
      </c>
      <c r="AK1851" s="514"/>
      <c r="AL1851" s="514"/>
      <c r="AM1851" s="514"/>
      <c r="AN1851" s="514"/>
      <c r="AO1851" s="514"/>
      <c r="AP1851" s="514"/>
      <c r="AQ1851" s="514"/>
      <c r="AR1851" s="514"/>
      <c r="AS1851" s="514"/>
      <c r="AT1851" s="514"/>
      <c r="AU1851" s="514"/>
      <c r="AV1851" s="514"/>
      <c r="AW1851" s="514"/>
      <c r="AX1851" s="514"/>
      <c r="AY1851" s="514"/>
      <c r="AZ1851" s="514"/>
      <c r="BA1851" s="514"/>
      <c r="BB1851" s="515"/>
      <c r="BC1851" s="515"/>
      <c r="BD1851" s="515"/>
      <c r="BE1851" s="530"/>
      <c r="BF1851" s="547"/>
      <c r="BG1851" s="530"/>
      <c r="BH1851" s="530"/>
      <c r="BI1851" s="530"/>
      <c r="BJ1851" s="560"/>
      <c r="BK1851" s="560"/>
      <c r="BL1851" s="530"/>
      <c r="BM1851" s="530"/>
      <c r="BN1851" s="530"/>
      <c r="BO1851" s="530"/>
      <c r="BP1851" s="530"/>
      <c r="BQ1851" s="530"/>
      <c r="BR1851" s="530"/>
      <c r="BS1851" s="530"/>
      <c r="BT1851" s="530"/>
      <c r="BU1851" s="530"/>
      <c r="BV1851" s="530"/>
      <c r="BW1851" s="530"/>
      <c r="BX1851" s="530"/>
      <c r="BY1851" s="555"/>
      <c r="BZ1851" s="552"/>
      <c r="CA1851" s="530"/>
    </row>
    <row r="1852" spans="34:79" x14ac:dyDescent="0.3">
      <c r="AH1852" s="512" t="str">
        <f t="shared" si="85"/>
        <v/>
      </c>
      <c r="AI1852" s="15" t="str">
        <f t="shared" si="84"/>
        <v/>
      </c>
      <c r="AJ1852" s="511" t="str">
        <f t="shared" si="86"/>
        <v/>
      </c>
      <c r="AK1852" s="514"/>
      <c r="AL1852" s="514"/>
      <c r="AM1852" s="514"/>
      <c r="AN1852" s="514"/>
      <c r="AO1852" s="514"/>
      <c r="AP1852" s="514"/>
      <c r="AQ1852" s="514"/>
      <c r="AR1852" s="514"/>
      <c r="AS1852" s="514"/>
      <c r="AT1852" s="514"/>
      <c r="AU1852" s="514"/>
      <c r="AV1852" s="514"/>
      <c r="AW1852" s="514"/>
      <c r="AX1852" s="514"/>
      <c r="AY1852" s="514"/>
      <c r="AZ1852" s="514"/>
      <c r="BA1852" s="514"/>
      <c r="BB1852" s="515"/>
      <c r="BC1852" s="515"/>
      <c r="BD1852" s="515"/>
      <c r="BE1852" s="530"/>
      <c r="BF1852" s="547"/>
      <c r="BG1852" s="530"/>
      <c r="BH1852" s="530"/>
      <c r="BI1852" s="530"/>
      <c r="BJ1852" s="560"/>
      <c r="BK1852" s="560"/>
      <c r="BL1852" s="530"/>
      <c r="BM1852" s="530"/>
      <c r="BN1852" s="530"/>
      <c r="BO1852" s="530"/>
      <c r="BP1852" s="530"/>
      <c r="BQ1852" s="530"/>
      <c r="BR1852" s="530"/>
      <c r="BS1852" s="530"/>
      <c r="BT1852" s="530"/>
      <c r="BU1852" s="530"/>
      <c r="BV1852" s="530"/>
      <c r="BW1852" s="530"/>
      <c r="BX1852" s="530"/>
      <c r="BY1852" s="555"/>
      <c r="BZ1852" s="552"/>
      <c r="CA1852" s="530"/>
    </row>
    <row r="1853" spans="34:79" x14ac:dyDescent="0.3">
      <c r="AH1853" s="512" t="str">
        <f t="shared" si="85"/>
        <v/>
      </c>
      <c r="AI1853" s="15" t="str">
        <f t="shared" si="84"/>
        <v/>
      </c>
      <c r="AJ1853" s="511" t="str">
        <f t="shared" si="86"/>
        <v/>
      </c>
      <c r="AK1853" s="514"/>
      <c r="AL1853" s="514"/>
      <c r="AM1853" s="514"/>
      <c r="AN1853" s="514"/>
      <c r="AO1853" s="514"/>
      <c r="AP1853" s="514"/>
      <c r="AQ1853" s="514"/>
      <c r="AR1853" s="514"/>
      <c r="AS1853" s="514"/>
      <c r="AT1853" s="514"/>
      <c r="AU1853" s="514"/>
      <c r="AV1853" s="514"/>
      <c r="AW1853" s="514"/>
      <c r="AX1853" s="514"/>
      <c r="AY1853" s="514"/>
      <c r="AZ1853" s="514"/>
      <c r="BA1853" s="514"/>
      <c r="BB1853" s="515"/>
      <c r="BC1853" s="515"/>
      <c r="BD1853" s="515"/>
      <c r="BE1853" s="530"/>
      <c r="BF1853" s="547"/>
      <c r="BG1853" s="530"/>
      <c r="BH1853" s="530"/>
      <c r="BI1853" s="530"/>
      <c r="BJ1853" s="560"/>
      <c r="BK1853" s="560"/>
      <c r="BL1853" s="530"/>
      <c r="BM1853" s="530"/>
      <c r="BN1853" s="530"/>
      <c r="BO1853" s="530"/>
      <c r="BP1853" s="530"/>
      <c r="BQ1853" s="530"/>
      <c r="BR1853" s="530"/>
      <c r="BS1853" s="530"/>
      <c r="BT1853" s="530"/>
      <c r="BU1853" s="530"/>
      <c r="BV1853" s="530"/>
      <c r="BW1853" s="530"/>
      <c r="BX1853" s="530"/>
      <c r="BY1853" s="555"/>
      <c r="BZ1853" s="552"/>
      <c r="CA1853" s="530"/>
    </row>
    <row r="1854" spans="34:79" x14ac:dyDescent="0.3">
      <c r="AH1854" s="512" t="str">
        <f t="shared" si="85"/>
        <v/>
      </c>
      <c r="AI1854" s="15" t="str">
        <f t="shared" si="84"/>
        <v/>
      </c>
      <c r="AJ1854" s="511" t="str">
        <f t="shared" si="86"/>
        <v/>
      </c>
      <c r="AK1854" s="514"/>
      <c r="AL1854" s="514"/>
      <c r="AM1854" s="514"/>
      <c r="AN1854" s="514"/>
      <c r="AO1854" s="514"/>
      <c r="AP1854" s="514"/>
      <c r="AQ1854" s="514"/>
      <c r="AR1854" s="514"/>
      <c r="AS1854" s="514"/>
      <c r="AT1854" s="514"/>
      <c r="AU1854" s="514"/>
      <c r="AV1854" s="514"/>
      <c r="AW1854" s="514"/>
      <c r="AX1854" s="514"/>
      <c r="AY1854" s="514"/>
      <c r="AZ1854" s="514"/>
      <c r="BA1854" s="514"/>
      <c r="BB1854" s="515"/>
      <c r="BC1854" s="515"/>
      <c r="BD1854" s="515"/>
      <c r="BE1854" s="530"/>
      <c r="BF1854" s="547"/>
      <c r="BG1854" s="530"/>
      <c r="BH1854" s="530"/>
      <c r="BI1854" s="530"/>
      <c r="BJ1854" s="560"/>
      <c r="BK1854" s="560"/>
      <c r="BL1854" s="530"/>
      <c r="BM1854" s="530"/>
      <c r="BN1854" s="530"/>
      <c r="BO1854" s="530"/>
      <c r="BP1854" s="530"/>
      <c r="BQ1854" s="530"/>
      <c r="BR1854" s="530"/>
      <c r="BS1854" s="530"/>
      <c r="BT1854" s="530"/>
      <c r="BU1854" s="530"/>
      <c r="BV1854" s="530"/>
      <c r="BW1854" s="530"/>
      <c r="BX1854" s="530"/>
      <c r="BY1854" s="555"/>
      <c r="BZ1854" s="552"/>
      <c r="CA1854" s="530"/>
    </row>
    <row r="1855" spans="34:79" x14ac:dyDescent="0.3">
      <c r="AH1855" s="512" t="str">
        <f t="shared" si="85"/>
        <v/>
      </c>
      <c r="AI1855" s="15" t="str">
        <f t="shared" si="84"/>
        <v/>
      </c>
      <c r="AJ1855" s="511" t="str">
        <f t="shared" si="86"/>
        <v/>
      </c>
      <c r="AK1855" s="514"/>
      <c r="AL1855" s="514"/>
      <c r="AM1855" s="514"/>
      <c r="AN1855" s="514"/>
      <c r="AO1855" s="514"/>
      <c r="AP1855" s="514"/>
      <c r="AQ1855" s="514"/>
      <c r="AR1855" s="514"/>
      <c r="AS1855" s="514"/>
      <c r="AT1855" s="514"/>
      <c r="AU1855" s="514"/>
      <c r="AV1855" s="514"/>
      <c r="AW1855" s="514"/>
      <c r="AX1855" s="514"/>
      <c r="AY1855" s="514"/>
      <c r="AZ1855" s="514"/>
      <c r="BA1855" s="514"/>
      <c r="BB1855" s="515"/>
      <c r="BC1855" s="515"/>
      <c r="BD1855" s="515"/>
      <c r="BE1855" s="530"/>
      <c r="BF1855" s="547"/>
      <c r="BG1855" s="530"/>
      <c r="BH1855" s="530"/>
      <c r="BI1855" s="530"/>
      <c r="BJ1855" s="560"/>
      <c r="BK1855" s="560"/>
      <c r="BL1855" s="530"/>
      <c r="BM1855" s="530"/>
      <c r="BN1855" s="530"/>
      <c r="BO1855" s="530"/>
      <c r="BP1855" s="530"/>
      <c r="BQ1855" s="530"/>
      <c r="BR1855" s="530"/>
      <c r="BS1855" s="530"/>
      <c r="BT1855" s="530"/>
      <c r="BU1855" s="530"/>
      <c r="BV1855" s="530"/>
      <c r="BW1855" s="530"/>
      <c r="BX1855" s="530"/>
      <c r="BY1855" s="555"/>
      <c r="BZ1855" s="552"/>
      <c r="CA1855" s="530"/>
    </row>
    <row r="1856" spans="34:79" x14ac:dyDescent="0.3">
      <c r="AH1856" s="512" t="str">
        <f t="shared" si="85"/>
        <v/>
      </c>
      <c r="AI1856" s="15" t="str">
        <f t="shared" si="84"/>
        <v/>
      </c>
      <c r="AJ1856" s="511" t="str">
        <f t="shared" si="86"/>
        <v/>
      </c>
      <c r="AK1856" s="514"/>
      <c r="AL1856" s="514"/>
      <c r="AM1856" s="514"/>
      <c r="AN1856" s="514"/>
      <c r="AO1856" s="514"/>
      <c r="AP1856" s="514"/>
      <c r="AQ1856" s="514"/>
      <c r="AR1856" s="514"/>
      <c r="AS1856" s="514"/>
      <c r="AT1856" s="514"/>
      <c r="AU1856" s="514"/>
      <c r="AV1856" s="514"/>
      <c r="AW1856" s="514"/>
      <c r="AX1856" s="514"/>
      <c r="AY1856" s="514"/>
      <c r="AZ1856" s="514"/>
      <c r="BA1856" s="514"/>
      <c r="BB1856" s="515"/>
      <c r="BC1856" s="515"/>
      <c r="BD1856" s="515"/>
      <c r="BE1856" s="530"/>
      <c r="BF1856" s="547"/>
      <c r="BG1856" s="530"/>
      <c r="BH1856" s="530"/>
      <c r="BI1856" s="530"/>
      <c r="BJ1856" s="560"/>
      <c r="BK1856" s="560"/>
      <c r="BL1856" s="530"/>
      <c r="BM1856" s="530"/>
      <c r="BN1856" s="530"/>
      <c r="BO1856" s="530"/>
      <c r="BP1856" s="530"/>
      <c r="BQ1856" s="530"/>
      <c r="BR1856" s="530"/>
      <c r="BS1856" s="530"/>
      <c r="BT1856" s="530"/>
      <c r="BU1856" s="530"/>
      <c r="BV1856" s="530"/>
      <c r="BW1856" s="530"/>
      <c r="BX1856" s="530"/>
      <c r="BY1856" s="555"/>
      <c r="BZ1856" s="552"/>
      <c r="CA1856" s="530"/>
    </row>
    <row r="1857" spans="34:79" x14ac:dyDescent="0.3">
      <c r="AH1857" s="512" t="str">
        <f t="shared" si="85"/>
        <v/>
      </c>
      <c r="AI1857" s="15" t="str">
        <f t="shared" si="84"/>
        <v/>
      </c>
      <c r="AJ1857" s="511" t="str">
        <f t="shared" si="86"/>
        <v/>
      </c>
      <c r="AK1857" s="514"/>
      <c r="AL1857" s="514"/>
      <c r="AM1857" s="514"/>
      <c r="AN1857" s="514"/>
      <c r="AO1857" s="514"/>
      <c r="AP1857" s="514"/>
      <c r="AQ1857" s="514"/>
      <c r="AR1857" s="514"/>
      <c r="AS1857" s="514"/>
      <c r="AT1857" s="514"/>
      <c r="AU1857" s="514"/>
      <c r="AV1857" s="514"/>
      <c r="AW1857" s="514"/>
      <c r="AX1857" s="514"/>
      <c r="AY1857" s="514"/>
      <c r="AZ1857" s="514"/>
      <c r="BA1857" s="514"/>
      <c r="BB1857" s="515"/>
      <c r="BC1857" s="515"/>
      <c r="BD1857" s="515"/>
      <c r="BE1857" s="530"/>
      <c r="BF1857" s="547"/>
      <c r="BG1857" s="530"/>
      <c r="BH1857" s="530"/>
      <c r="BI1857" s="530"/>
      <c r="BJ1857" s="560"/>
      <c r="BK1857" s="560"/>
      <c r="BL1857" s="530"/>
      <c r="BM1857" s="530"/>
      <c r="BN1857" s="530"/>
      <c r="BO1857" s="530"/>
      <c r="BP1857" s="530"/>
      <c r="BQ1857" s="530"/>
      <c r="BR1857" s="530"/>
      <c r="BS1857" s="530"/>
      <c r="BT1857" s="530"/>
      <c r="BU1857" s="530"/>
      <c r="BV1857" s="530"/>
      <c r="BW1857" s="530"/>
      <c r="BX1857" s="530"/>
      <c r="BY1857" s="555"/>
      <c r="BZ1857" s="552"/>
      <c r="CA1857" s="530"/>
    </row>
    <row r="1858" spans="34:79" x14ac:dyDescent="0.3">
      <c r="AH1858" s="512" t="str">
        <f t="shared" si="85"/>
        <v/>
      </c>
      <c r="AI1858" s="15" t="str">
        <f t="shared" si="84"/>
        <v/>
      </c>
      <c r="AJ1858" s="511" t="str">
        <f t="shared" si="86"/>
        <v/>
      </c>
      <c r="AK1858" s="514"/>
      <c r="AL1858" s="514"/>
      <c r="AM1858" s="514"/>
      <c r="AN1858" s="514"/>
      <c r="AO1858" s="514"/>
      <c r="AP1858" s="514"/>
      <c r="AQ1858" s="514"/>
      <c r="AR1858" s="514"/>
      <c r="AS1858" s="514"/>
      <c r="AT1858" s="514"/>
      <c r="AU1858" s="514"/>
      <c r="AV1858" s="514"/>
      <c r="AW1858" s="514"/>
      <c r="AX1858" s="514"/>
      <c r="AY1858" s="514"/>
      <c r="AZ1858" s="514"/>
      <c r="BA1858" s="514"/>
      <c r="BB1858" s="515"/>
      <c r="BC1858" s="515"/>
      <c r="BD1858" s="515"/>
      <c r="BE1858" s="530"/>
      <c r="BF1858" s="547"/>
      <c r="BG1858" s="530"/>
      <c r="BH1858" s="530"/>
      <c r="BI1858" s="530"/>
      <c r="BJ1858" s="560"/>
      <c r="BK1858" s="560"/>
      <c r="BL1858" s="530"/>
      <c r="BM1858" s="530"/>
      <c r="BN1858" s="530"/>
      <c r="BO1858" s="530"/>
      <c r="BP1858" s="530"/>
      <c r="BQ1858" s="530"/>
      <c r="BR1858" s="530"/>
      <c r="BS1858" s="530"/>
      <c r="BT1858" s="530"/>
      <c r="BU1858" s="530"/>
      <c r="BV1858" s="530"/>
      <c r="BW1858" s="530"/>
      <c r="BX1858" s="530"/>
      <c r="BY1858" s="555"/>
      <c r="BZ1858" s="552"/>
      <c r="CA1858" s="530"/>
    </row>
    <row r="1859" spans="34:79" x14ac:dyDescent="0.3">
      <c r="AH1859" s="512" t="str">
        <f t="shared" si="85"/>
        <v/>
      </c>
      <c r="AI1859" s="15" t="str">
        <f t="shared" si="84"/>
        <v/>
      </c>
      <c r="AJ1859" s="511" t="str">
        <f t="shared" si="86"/>
        <v/>
      </c>
      <c r="AK1859" s="514"/>
      <c r="AL1859" s="514"/>
      <c r="AM1859" s="514"/>
      <c r="AN1859" s="514"/>
      <c r="AO1859" s="514"/>
      <c r="AP1859" s="514"/>
      <c r="AQ1859" s="514"/>
      <c r="AR1859" s="514"/>
      <c r="AS1859" s="514"/>
      <c r="AT1859" s="514"/>
      <c r="AU1859" s="514"/>
      <c r="AV1859" s="514"/>
      <c r="AW1859" s="514"/>
      <c r="AX1859" s="514"/>
      <c r="AY1859" s="514"/>
      <c r="AZ1859" s="514"/>
      <c r="BA1859" s="514"/>
      <c r="BB1859" s="515"/>
      <c r="BC1859" s="515"/>
      <c r="BD1859" s="515"/>
      <c r="BE1859" s="530"/>
      <c r="BF1859" s="547"/>
      <c r="BG1859" s="530"/>
      <c r="BH1859" s="530"/>
      <c r="BI1859" s="530"/>
      <c r="BJ1859" s="560"/>
      <c r="BK1859" s="560"/>
      <c r="BL1859" s="530"/>
      <c r="BM1859" s="530"/>
      <c r="BN1859" s="530"/>
      <c r="BO1859" s="530"/>
      <c r="BP1859" s="530"/>
      <c r="BQ1859" s="530"/>
      <c r="BR1859" s="530"/>
      <c r="BS1859" s="530"/>
      <c r="BT1859" s="530"/>
      <c r="BU1859" s="530"/>
      <c r="BV1859" s="530"/>
      <c r="BW1859" s="530"/>
      <c r="BX1859" s="530"/>
      <c r="BY1859" s="555"/>
      <c r="BZ1859" s="552"/>
      <c r="CA1859" s="530"/>
    </row>
    <row r="1860" spans="34:79" x14ac:dyDescent="0.3">
      <c r="AH1860" s="512" t="str">
        <f t="shared" si="85"/>
        <v/>
      </c>
      <c r="AI1860" s="15" t="str">
        <f t="shared" ref="AI1860:AI1923" si="87">IF(AJ1860&lt;&gt;"",AS1860&amp;"-"&amp;AT1860,"")</f>
        <v/>
      </c>
      <c r="AJ1860" s="511" t="str">
        <f t="shared" si="86"/>
        <v/>
      </c>
      <c r="AK1860" s="514"/>
      <c r="AL1860" s="514"/>
      <c r="AM1860" s="514"/>
      <c r="AN1860" s="514"/>
      <c r="AO1860" s="514"/>
      <c r="AP1860" s="514"/>
      <c r="AQ1860" s="514"/>
      <c r="AR1860" s="514"/>
      <c r="AS1860" s="514"/>
      <c r="AT1860" s="514"/>
      <c r="AU1860" s="514"/>
      <c r="AV1860" s="514"/>
      <c r="AW1860" s="514"/>
      <c r="AX1860" s="514"/>
      <c r="AY1860" s="514"/>
      <c r="AZ1860" s="514"/>
      <c r="BA1860" s="514"/>
      <c r="BB1860" s="515"/>
      <c r="BC1860" s="515"/>
      <c r="BD1860" s="515"/>
      <c r="BE1860" s="530"/>
      <c r="BF1860" s="547"/>
      <c r="BG1860" s="530"/>
      <c r="BH1860" s="530"/>
      <c r="BI1860" s="530"/>
      <c r="BJ1860" s="560"/>
      <c r="BK1860" s="560"/>
      <c r="BL1860" s="530"/>
      <c r="BM1860" s="530"/>
      <c r="BN1860" s="530"/>
      <c r="BO1860" s="530"/>
      <c r="BP1860" s="530"/>
      <c r="BQ1860" s="530"/>
      <c r="BR1860" s="530"/>
      <c r="BS1860" s="530"/>
      <c r="BT1860" s="530"/>
      <c r="BU1860" s="530"/>
      <c r="BV1860" s="530"/>
      <c r="BW1860" s="530"/>
      <c r="BX1860" s="530"/>
      <c r="BY1860" s="555"/>
      <c r="BZ1860" s="552"/>
      <c r="CA1860" s="530"/>
    </row>
    <row r="1861" spans="34:79" x14ac:dyDescent="0.3">
      <c r="AH1861" s="512" t="str">
        <f t="shared" ref="AH1861:AH1924" si="88">IF(AJ1861&lt;&gt;"",IF(OR(AND(AN1861=AN1860,AQ1861=AQ1860),AND(AN1861=AN1862,AQ1861=AQ1862)),"OBS! förväxlingsrisk =&gt;",""),"")</f>
        <v/>
      </c>
      <c r="AI1861" s="15" t="str">
        <f t="shared" si="87"/>
        <v/>
      </c>
      <c r="AJ1861" s="511" t="str">
        <f t="shared" ref="AJ1861:AJ1924" si="89">IF(AK1861&lt;&gt;"",AJ1860+1,"")</f>
        <v/>
      </c>
      <c r="AK1861" s="514"/>
      <c r="AL1861" s="514"/>
      <c r="AM1861" s="514"/>
      <c r="AN1861" s="514"/>
      <c r="AO1861" s="514"/>
      <c r="AP1861" s="514"/>
      <c r="AQ1861" s="514"/>
      <c r="AR1861" s="514"/>
      <c r="AS1861" s="514"/>
      <c r="AT1861" s="514"/>
      <c r="AU1861" s="514"/>
      <c r="AV1861" s="514"/>
      <c r="AW1861" s="514"/>
      <c r="AX1861" s="514"/>
      <c r="AY1861" s="514"/>
      <c r="AZ1861" s="514"/>
      <c r="BA1861" s="514"/>
      <c r="BB1861" s="515"/>
      <c r="BC1861" s="515"/>
      <c r="BD1861" s="515"/>
      <c r="BE1861" s="530"/>
      <c r="BF1861" s="547"/>
      <c r="BG1861" s="530"/>
      <c r="BH1861" s="530"/>
      <c r="BI1861" s="530"/>
      <c r="BJ1861" s="560"/>
      <c r="BK1861" s="560"/>
      <c r="BL1861" s="530"/>
      <c r="BM1861" s="530"/>
      <c r="BN1861" s="530"/>
      <c r="BO1861" s="530"/>
      <c r="BP1861" s="530"/>
      <c r="BQ1861" s="530"/>
      <c r="BR1861" s="530"/>
      <c r="BS1861" s="530"/>
      <c r="BT1861" s="530"/>
      <c r="BU1861" s="530"/>
      <c r="BV1861" s="530"/>
      <c r="BW1861" s="530"/>
      <c r="BX1861" s="530"/>
      <c r="BY1861" s="555"/>
      <c r="BZ1861" s="552"/>
      <c r="CA1861" s="530"/>
    </row>
    <row r="1862" spans="34:79" x14ac:dyDescent="0.3">
      <c r="AH1862" s="512" t="str">
        <f t="shared" si="88"/>
        <v/>
      </c>
      <c r="AI1862" s="15" t="str">
        <f t="shared" si="87"/>
        <v/>
      </c>
      <c r="AJ1862" s="511" t="str">
        <f t="shared" si="89"/>
        <v/>
      </c>
      <c r="AK1862" s="514"/>
      <c r="AL1862" s="514"/>
      <c r="AM1862" s="514"/>
      <c r="AN1862" s="514"/>
      <c r="AO1862" s="514"/>
      <c r="AP1862" s="514"/>
      <c r="AQ1862" s="514"/>
      <c r="AR1862" s="514"/>
      <c r="AS1862" s="514"/>
      <c r="AT1862" s="514"/>
      <c r="AU1862" s="514"/>
      <c r="AV1862" s="514"/>
      <c r="AW1862" s="514"/>
      <c r="AX1862" s="514"/>
      <c r="AY1862" s="514"/>
      <c r="AZ1862" s="514"/>
      <c r="BA1862" s="514"/>
      <c r="BB1862" s="515"/>
      <c r="BC1862" s="515"/>
      <c r="BD1862" s="515"/>
      <c r="BE1862" s="530"/>
      <c r="BF1862" s="547"/>
      <c r="BG1862" s="530"/>
      <c r="BH1862" s="530"/>
      <c r="BI1862" s="530"/>
      <c r="BJ1862" s="560"/>
      <c r="BK1862" s="560"/>
      <c r="BL1862" s="530"/>
      <c r="BM1862" s="530"/>
      <c r="BN1862" s="530"/>
      <c r="BO1862" s="530"/>
      <c r="BP1862" s="530"/>
      <c r="BQ1862" s="530"/>
      <c r="BR1862" s="530"/>
      <c r="BS1862" s="530"/>
      <c r="BT1862" s="530"/>
      <c r="BU1862" s="530"/>
      <c r="BV1862" s="530"/>
      <c r="BW1862" s="530"/>
      <c r="BX1862" s="530"/>
      <c r="BY1862" s="555"/>
      <c r="BZ1862" s="552"/>
      <c r="CA1862" s="530"/>
    </row>
    <row r="1863" spans="34:79" x14ac:dyDescent="0.3">
      <c r="AH1863" s="512" t="str">
        <f t="shared" si="88"/>
        <v/>
      </c>
      <c r="AI1863" s="15" t="str">
        <f t="shared" si="87"/>
        <v/>
      </c>
      <c r="AJ1863" s="511" t="str">
        <f t="shared" si="89"/>
        <v/>
      </c>
      <c r="AK1863" s="514"/>
      <c r="AL1863" s="514"/>
      <c r="AM1863" s="514"/>
      <c r="AN1863" s="514"/>
      <c r="AO1863" s="514"/>
      <c r="AP1863" s="514"/>
      <c r="AQ1863" s="514"/>
      <c r="AR1863" s="514"/>
      <c r="AS1863" s="514"/>
      <c r="AT1863" s="514"/>
      <c r="AU1863" s="514"/>
      <c r="AV1863" s="514"/>
      <c r="AW1863" s="514"/>
      <c r="AX1863" s="514"/>
      <c r="AY1863" s="514"/>
      <c r="AZ1863" s="514"/>
      <c r="BA1863" s="514"/>
      <c r="BB1863" s="515"/>
      <c r="BC1863" s="515"/>
      <c r="BD1863" s="515"/>
      <c r="BE1863" s="530"/>
      <c r="BF1863" s="547"/>
      <c r="BG1863" s="530"/>
      <c r="BH1863" s="530"/>
      <c r="BI1863" s="530"/>
      <c r="BJ1863" s="560"/>
      <c r="BK1863" s="560"/>
      <c r="BL1863" s="530"/>
      <c r="BM1863" s="530"/>
      <c r="BN1863" s="530"/>
      <c r="BO1863" s="530"/>
      <c r="BP1863" s="530"/>
      <c r="BQ1863" s="530"/>
      <c r="BR1863" s="530"/>
      <c r="BS1863" s="530"/>
      <c r="BT1863" s="530"/>
      <c r="BU1863" s="530"/>
      <c r="BV1863" s="530"/>
      <c r="BW1863" s="530"/>
      <c r="BX1863" s="530"/>
      <c r="BY1863" s="555"/>
      <c r="BZ1863" s="552"/>
      <c r="CA1863" s="530"/>
    </row>
    <row r="1864" spans="34:79" x14ac:dyDescent="0.3">
      <c r="AH1864" s="512" t="str">
        <f t="shared" si="88"/>
        <v/>
      </c>
      <c r="AI1864" s="15" t="str">
        <f t="shared" si="87"/>
        <v/>
      </c>
      <c r="AJ1864" s="511" t="str">
        <f t="shared" si="89"/>
        <v/>
      </c>
      <c r="AK1864" s="514"/>
      <c r="AL1864" s="514"/>
      <c r="AM1864" s="514"/>
      <c r="AN1864" s="514"/>
      <c r="AO1864" s="514"/>
      <c r="AP1864" s="514"/>
      <c r="AQ1864" s="514"/>
      <c r="AR1864" s="514"/>
      <c r="AS1864" s="514"/>
      <c r="AT1864" s="514"/>
      <c r="AU1864" s="514"/>
      <c r="AV1864" s="514"/>
      <c r="AW1864" s="514"/>
      <c r="AX1864" s="514"/>
      <c r="AY1864" s="514"/>
      <c r="AZ1864" s="514"/>
      <c r="BA1864" s="514"/>
      <c r="BB1864" s="515"/>
      <c r="BC1864" s="515"/>
      <c r="BD1864" s="515"/>
      <c r="BE1864" s="530"/>
      <c r="BF1864" s="547"/>
      <c r="BG1864" s="530"/>
      <c r="BH1864" s="530"/>
      <c r="BI1864" s="530"/>
      <c r="BJ1864" s="560"/>
      <c r="BK1864" s="560"/>
      <c r="BL1864" s="530"/>
      <c r="BM1864" s="530"/>
      <c r="BN1864" s="530"/>
      <c r="BO1864" s="530"/>
      <c r="BP1864" s="530"/>
      <c r="BQ1864" s="530"/>
      <c r="BR1864" s="530"/>
      <c r="BS1864" s="530"/>
      <c r="BT1864" s="530"/>
      <c r="BU1864" s="530"/>
      <c r="BV1864" s="530"/>
      <c r="BW1864" s="530"/>
      <c r="BX1864" s="530"/>
      <c r="BY1864" s="555"/>
      <c r="BZ1864" s="552"/>
      <c r="CA1864" s="530"/>
    </row>
    <row r="1865" spans="34:79" x14ac:dyDescent="0.3">
      <c r="AH1865" s="512" t="str">
        <f t="shared" si="88"/>
        <v/>
      </c>
      <c r="AI1865" s="15" t="str">
        <f t="shared" si="87"/>
        <v/>
      </c>
      <c r="AJ1865" s="511" t="str">
        <f t="shared" si="89"/>
        <v/>
      </c>
      <c r="AK1865" s="514"/>
      <c r="AL1865" s="514"/>
      <c r="AM1865" s="514"/>
      <c r="AN1865" s="514"/>
      <c r="AO1865" s="514"/>
      <c r="AP1865" s="514"/>
      <c r="AQ1865" s="514"/>
      <c r="AR1865" s="514"/>
      <c r="AS1865" s="514"/>
      <c r="AT1865" s="514"/>
      <c r="AU1865" s="514"/>
      <c r="AV1865" s="514"/>
      <c r="AW1865" s="514"/>
      <c r="AX1865" s="514"/>
      <c r="AY1865" s="514"/>
      <c r="AZ1865" s="514"/>
      <c r="BA1865" s="514"/>
      <c r="BB1865" s="515"/>
      <c r="BC1865" s="515"/>
      <c r="BD1865" s="515"/>
      <c r="BE1865" s="530"/>
      <c r="BF1865" s="547"/>
      <c r="BG1865" s="530"/>
      <c r="BH1865" s="530"/>
      <c r="BI1865" s="530"/>
      <c r="BJ1865" s="560"/>
      <c r="BK1865" s="560"/>
      <c r="BL1865" s="530"/>
      <c r="BM1865" s="530"/>
      <c r="BN1865" s="530"/>
      <c r="BO1865" s="530"/>
      <c r="BP1865" s="530"/>
      <c r="BQ1865" s="530"/>
      <c r="BR1865" s="530"/>
      <c r="BS1865" s="530"/>
      <c r="BT1865" s="530"/>
      <c r="BU1865" s="530"/>
      <c r="BV1865" s="530"/>
      <c r="BW1865" s="530"/>
      <c r="BX1865" s="530"/>
      <c r="BY1865" s="555"/>
      <c r="BZ1865" s="552"/>
      <c r="CA1865" s="530"/>
    </row>
    <row r="1866" spans="34:79" x14ac:dyDescent="0.3">
      <c r="AH1866" s="512" t="str">
        <f t="shared" si="88"/>
        <v/>
      </c>
      <c r="AI1866" s="15" t="str">
        <f t="shared" si="87"/>
        <v/>
      </c>
      <c r="AJ1866" s="511" t="str">
        <f t="shared" si="89"/>
        <v/>
      </c>
      <c r="AK1866" s="514"/>
      <c r="AL1866" s="514"/>
      <c r="AM1866" s="514"/>
      <c r="AN1866" s="514"/>
      <c r="AO1866" s="514"/>
      <c r="AP1866" s="514"/>
      <c r="AQ1866" s="514"/>
      <c r="AR1866" s="514"/>
      <c r="AS1866" s="514"/>
      <c r="AT1866" s="514"/>
      <c r="AU1866" s="514"/>
      <c r="AV1866" s="514"/>
      <c r="AW1866" s="514"/>
      <c r="AX1866" s="514"/>
      <c r="AY1866" s="514"/>
      <c r="AZ1866" s="514"/>
      <c r="BA1866" s="514"/>
      <c r="BB1866" s="515"/>
      <c r="BC1866" s="515"/>
      <c r="BD1866" s="515"/>
      <c r="BE1866" s="530"/>
      <c r="BF1866" s="547"/>
      <c r="BG1866" s="530"/>
      <c r="BH1866" s="530"/>
      <c r="BI1866" s="530"/>
      <c r="BJ1866" s="560"/>
      <c r="BK1866" s="560"/>
      <c r="BL1866" s="530"/>
      <c r="BM1866" s="530"/>
      <c r="BN1866" s="530"/>
      <c r="BO1866" s="530"/>
      <c r="BP1866" s="530"/>
      <c r="BQ1866" s="530"/>
      <c r="BR1866" s="530"/>
      <c r="BS1866" s="530"/>
      <c r="BT1866" s="530"/>
      <c r="BU1866" s="530"/>
      <c r="BV1866" s="530"/>
      <c r="BW1866" s="530"/>
      <c r="BX1866" s="530"/>
      <c r="BY1866" s="555"/>
      <c r="BZ1866" s="552"/>
      <c r="CA1866" s="530"/>
    </row>
    <row r="1867" spans="34:79" x14ac:dyDescent="0.3">
      <c r="AH1867" s="512" t="str">
        <f t="shared" si="88"/>
        <v/>
      </c>
      <c r="AI1867" s="15" t="str">
        <f t="shared" si="87"/>
        <v/>
      </c>
      <c r="AJ1867" s="511" t="str">
        <f t="shared" si="89"/>
        <v/>
      </c>
      <c r="AK1867" s="514"/>
      <c r="AL1867" s="514"/>
      <c r="AM1867" s="514"/>
      <c r="AN1867" s="514"/>
      <c r="AO1867" s="514"/>
      <c r="AP1867" s="514"/>
      <c r="AQ1867" s="514"/>
      <c r="AR1867" s="514"/>
      <c r="AS1867" s="514"/>
      <c r="AT1867" s="514"/>
      <c r="AU1867" s="514"/>
      <c r="AV1867" s="514"/>
      <c r="AW1867" s="514"/>
      <c r="AX1867" s="514"/>
      <c r="AY1867" s="514"/>
      <c r="AZ1867" s="514"/>
      <c r="BA1867" s="514"/>
      <c r="BB1867" s="515"/>
      <c r="BC1867" s="515"/>
      <c r="BD1867" s="515"/>
      <c r="BE1867" s="530"/>
      <c r="BF1867" s="547"/>
      <c r="BG1867" s="530"/>
      <c r="BH1867" s="530"/>
      <c r="BI1867" s="530"/>
      <c r="BJ1867" s="560"/>
      <c r="BK1867" s="560"/>
      <c r="BL1867" s="530"/>
      <c r="BM1867" s="530"/>
      <c r="BN1867" s="530"/>
      <c r="BO1867" s="530"/>
      <c r="BP1867" s="530"/>
      <c r="BQ1867" s="530"/>
      <c r="BR1867" s="530"/>
      <c r="BS1867" s="530"/>
      <c r="BT1867" s="530"/>
      <c r="BU1867" s="530"/>
      <c r="BV1867" s="530"/>
      <c r="BW1867" s="530"/>
      <c r="BX1867" s="530"/>
      <c r="BY1867" s="555"/>
      <c r="BZ1867" s="552"/>
      <c r="CA1867" s="530"/>
    </row>
    <row r="1868" spans="34:79" x14ac:dyDescent="0.3">
      <c r="AH1868" s="512" t="str">
        <f t="shared" si="88"/>
        <v/>
      </c>
      <c r="AI1868" s="15" t="str">
        <f t="shared" si="87"/>
        <v/>
      </c>
      <c r="AJ1868" s="511" t="str">
        <f t="shared" si="89"/>
        <v/>
      </c>
      <c r="AK1868" s="514"/>
      <c r="AL1868" s="514"/>
      <c r="AM1868" s="514"/>
      <c r="AN1868" s="514"/>
      <c r="AO1868" s="514"/>
      <c r="AP1868" s="514"/>
      <c r="AQ1868" s="514"/>
      <c r="AR1868" s="514"/>
      <c r="AS1868" s="514"/>
      <c r="AT1868" s="514"/>
      <c r="AU1868" s="514"/>
      <c r="AV1868" s="514"/>
      <c r="AW1868" s="514"/>
      <c r="AX1868" s="514"/>
      <c r="AY1868" s="514"/>
      <c r="AZ1868" s="514"/>
      <c r="BA1868" s="514"/>
      <c r="BB1868" s="515"/>
      <c r="BC1868" s="515"/>
      <c r="BD1868" s="515"/>
      <c r="BE1868" s="530"/>
      <c r="BF1868" s="547"/>
      <c r="BG1868" s="530"/>
      <c r="BH1868" s="530"/>
      <c r="BI1868" s="530"/>
      <c r="BJ1868" s="560"/>
      <c r="BK1868" s="560"/>
      <c r="BL1868" s="530"/>
      <c r="BM1868" s="530"/>
      <c r="BN1868" s="530"/>
      <c r="BO1868" s="530"/>
      <c r="BP1868" s="530"/>
      <c r="BQ1868" s="530"/>
      <c r="BR1868" s="530"/>
      <c r="BS1868" s="530"/>
      <c r="BT1868" s="530"/>
      <c r="BU1868" s="530"/>
      <c r="BV1868" s="530"/>
      <c r="BW1868" s="530"/>
      <c r="BX1868" s="530"/>
      <c r="BY1868" s="555"/>
      <c r="BZ1868" s="552"/>
      <c r="CA1868" s="530"/>
    </row>
    <row r="1869" spans="34:79" x14ac:dyDescent="0.3">
      <c r="AH1869" s="512" t="str">
        <f t="shared" si="88"/>
        <v/>
      </c>
      <c r="AI1869" s="15" t="str">
        <f t="shared" si="87"/>
        <v/>
      </c>
      <c r="AJ1869" s="511" t="str">
        <f t="shared" si="89"/>
        <v/>
      </c>
      <c r="AK1869" s="514"/>
      <c r="AL1869" s="514"/>
      <c r="AM1869" s="514"/>
      <c r="AN1869" s="514"/>
      <c r="AO1869" s="514"/>
      <c r="AP1869" s="514"/>
      <c r="AQ1869" s="514"/>
      <c r="AR1869" s="514"/>
      <c r="AS1869" s="514"/>
      <c r="AT1869" s="514"/>
      <c r="AU1869" s="514"/>
      <c r="AV1869" s="514"/>
      <c r="AW1869" s="514"/>
      <c r="AX1869" s="514"/>
      <c r="AY1869" s="514"/>
      <c r="AZ1869" s="514"/>
      <c r="BA1869" s="514"/>
      <c r="BB1869" s="515"/>
      <c r="BC1869" s="515"/>
      <c r="BD1869" s="515"/>
      <c r="BE1869" s="530"/>
      <c r="BF1869" s="547"/>
      <c r="BG1869" s="530"/>
      <c r="BH1869" s="530"/>
      <c r="BI1869" s="530"/>
      <c r="BJ1869" s="560"/>
      <c r="BK1869" s="560"/>
      <c r="BL1869" s="530"/>
      <c r="BM1869" s="530"/>
      <c r="BN1869" s="530"/>
      <c r="BO1869" s="530"/>
      <c r="BP1869" s="530"/>
      <c r="BQ1869" s="530"/>
      <c r="BR1869" s="530"/>
      <c r="BS1869" s="530"/>
      <c r="BT1869" s="530"/>
      <c r="BU1869" s="530"/>
      <c r="BV1869" s="530"/>
      <c r="BW1869" s="530"/>
      <c r="BX1869" s="530"/>
      <c r="BY1869" s="555"/>
      <c r="BZ1869" s="552"/>
      <c r="CA1869" s="530"/>
    </row>
    <row r="1870" spans="34:79" x14ac:dyDescent="0.3">
      <c r="AH1870" s="512" t="str">
        <f t="shared" si="88"/>
        <v/>
      </c>
      <c r="AI1870" s="15" t="str">
        <f t="shared" si="87"/>
        <v/>
      </c>
      <c r="AJ1870" s="511" t="str">
        <f t="shared" si="89"/>
        <v/>
      </c>
      <c r="AK1870" s="514"/>
      <c r="AL1870" s="514"/>
      <c r="AM1870" s="514"/>
      <c r="AN1870" s="514"/>
      <c r="AO1870" s="514"/>
      <c r="AP1870" s="514"/>
      <c r="AQ1870" s="514"/>
      <c r="AR1870" s="514"/>
      <c r="AS1870" s="514"/>
      <c r="AT1870" s="514"/>
      <c r="AU1870" s="514"/>
      <c r="AV1870" s="514"/>
      <c r="AW1870" s="514"/>
      <c r="AX1870" s="514"/>
      <c r="AY1870" s="514"/>
      <c r="AZ1870" s="514"/>
      <c r="BA1870" s="514"/>
      <c r="BB1870" s="515"/>
      <c r="BC1870" s="515"/>
      <c r="BD1870" s="515"/>
      <c r="BE1870" s="530"/>
      <c r="BF1870" s="547"/>
      <c r="BG1870" s="530"/>
      <c r="BH1870" s="530"/>
      <c r="BI1870" s="530"/>
      <c r="BJ1870" s="560"/>
      <c r="BK1870" s="560"/>
      <c r="BL1870" s="530"/>
      <c r="BM1870" s="530"/>
      <c r="BN1870" s="530"/>
      <c r="BO1870" s="530"/>
      <c r="BP1870" s="530"/>
      <c r="BQ1870" s="530"/>
      <c r="BR1870" s="530"/>
      <c r="BS1870" s="530"/>
      <c r="BT1870" s="530"/>
      <c r="BU1870" s="530"/>
      <c r="BV1870" s="530"/>
      <c r="BW1870" s="530"/>
      <c r="BX1870" s="530"/>
      <c r="BY1870" s="555"/>
      <c r="BZ1870" s="552"/>
      <c r="CA1870" s="530"/>
    </row>
    <row r="1871" spans="34:79" x14ac:dyDescent="0.3">
      <c r="AH1871" s="512" t="str">
        <f t="shared" si="88"/>
        <v/>
      </c>
      <c r="AI1871" s="15" t="str">
        <f t="shared" si="87"/>
        <v/>
      </c>
      <c r="AJ1871" s="511" t="str">
        <f t="shared" si="89"/>
        <v/>
      </c>
      <c r="AK1871" s="514"/>
      <c r="AL1871" s="514"/>
      <c r="AM1871" s="514"/>
      <c r="AN1871" s="514"/>
      <c r="AO1871" s="514"/>
      <c r="AP1871" s="514"/>
      <c r="AQ1871" s="514"/>
      <c r="AR1871" s="514"/>
      <c r="AS1871" s="514"/>
      <c r="AT1871" s="514"/>
      <c r="AU1871" s="514"/>
      <c r="AV1871" s="514"/>
      <c r="AW1871" s="514"/>
      <c r="AX1871" s="514"/>
      <c r="AY1871" s="514"/>
      <c r="AZ1871" s="514"/>
      <c r="BA1871" s="514"/>
      <c r="BB1871" s="515"/>
      <c r="BC1871" s="515"/>
      <c r="BD1871" s="515"/>
      <c r="BE1871" s="530"/>
      <c r="BF1871" s="547"/>
      <c r="BG1871" s="530"/>
      <c r="BH1871" s="530"/>
      <c r="BI1871" s="530"/>
      <c r="BJ1871" s="560"/>
      <c r="BK1871" s="560"/>
      <c r="BL1871" s="530"/>
      <c r="BM1871" s="530"/>
      <c r="BN1871" s="530"/>
      <c r="BO1871" s="530"/>
      <c r="BP1871" s="530"/>
      <c r="BQ1871" s="530"/>
      <c r="BR1871" s="530"/>
      <c r="BS1871" s="530"/>
      <c r="BT1871" s="530"/>
      <c r="BU1871" s="530"/>
      <c r="BV1871" s="530"/>
      <c r="BW1871" s="530"/>
      <c r="BX1871" s="530"/>
      <c r="BY1871" s="555"/>
      <c r="BZ1871" s="552"/>
      <c r="CA1871" s="530"/>
    </row>
    <row r="1872" spans="34:79" x14ac:dyDescent="0.3">
      <c r="AH1872" s="512" t="str">
        <f t="shared" si="88"/>
        <v/>
      </c>
      <c r="AI1872" s="15" t="str">
        <f t="shared" si="87"/>
        <v/>
      </c>
      <c r="AJ1872" s="511" t="str">
        <f t="shared" si="89"/>
        <v/>
      </c>
      <c r="AK1872" s="514"/>
      <c r="AL1872" s="514"/>
      <c r="AM1872" s="514"/>
      <c r="AN1872" s="514"/>
      <c r="AO1872" s="514"/>
      <c r="AP1872" s="514"/>
      <c r="AQ1872" s="514"/>
      <c r="AR1872" s="514"/>
      <c r="AS1872" s="514"/>
      <c r="AT1872" s="514"/>
      <c r="AU1872" s="514"/>
      <c r="AV1872" s="514"/>
      <c r="AW1872" s="514"/>
      <c r="AX1872" s="514"/>
      <c r="AY1872" s="514"/>
      <c r="AZ1872" s="514"/>
      <c r="BA1872" s="514"/>
      <c r="BB1872" s="515"/>
      <c r="BC1872" s="515"/>
      <c r="BD1872" s="515"/>
      <c r="BE1872" s="530"/>
      <c r="BF1872" s="547"/>
      <c r="BG1872" s="530"/>
      <c r="BH1872" s="530"/>
      <c r="BI1872" s="530"/>
      <c r="BJ1872" s="560"/>
      <c r="BK1872" s="560"/>
      <c r="BL1872" s="530"/>
      <c r="BM1872" s="530"/>
      <c r="BN1872" s="530"/>
      <c r="BO1872" s="530"/>
      <c r="BP1872" s="530"/>
      <c r="BQ1872" s="530"/>
      <c r="BR1872" s="530"/>
      <c r="BS1872" s="530"/>
      <c r="BT1872" s="530"/>
      <c r="BU1872" s="530"/>
      <c r="BV1872" s="530"/>
      <c r="BW1872" s="530"/>
      <c r="BX1872" s="530"/>
      <c r="BY1872" s="555"/>
      <c r="BZ1872" s="552"/>
      <c r="CA1872" s="530"/>
    </row>
    <row r="1873" spans="34:79" x14ac:dyDescent="0.3">
      <c r="AH1873" s="512" t="str">
        <f t="shared" si="88"/>
        <v/>
      </c>
      <c r="AI1873" s="15" t="str">
        <f t="shared" si="87"/>
        <v/>
      </c>
      <c r="AJ1873" s="511" t="str">
        <f t="shared" si="89"/>
        <v/>
      </c>
      <c r="AK1873" s="514"/>
      <c r="AL1873" s="514"/>
      <c r="AM1873" s="514"/>
      <c r="AN1873" s="514"/>
      <c r="AO1873" s="514"/>
      <c r="AP1873" s="514"/>
      <c r="AQ1873" s="514"/>
      <c r="AR1873" s="514"/>
      <c r="AS1873" s="514"/>
      <c r="AT1873" s="514"/>
      <c r="AU1873" s="514"/>
      <c r="AV1873" s="514"/>
      <c r="AW1873" s="514"/>
      <c r="AX1873" s="514"/>
      <c r="AY1873" s="514"/>
      <c r="AZ1873" s="514"/>
      <c r="BA1873" s="514"/>
      <c r="BB1873" s="515"/>
      <c r="BC1873" s="515"/>
      <c r="BD1873" s="515"/>
      <c r="BE1873" s="530"/>
      <c r="BF1873" s="547"/>
      <c r="BG1873" s="530"/>
      <c r="BH1873" s="530"/>
      <c r="BI1873" s="530"/>
      <c r="BJ1873" s="560"/>
      <c r="BK1873" s="560"/>
      <c r="BL1873" s="530"/>
      <c r="BM1873" s="530"/>
      <c r="BN1873" s="530"/>
      <c r="BO1873" s="530"/>
      <c r="BP1873" s="530"/>
      <c r="BQ1873" s="530"/>
      <c r="BR1873" s="530"/>
      <c r="BS1873" s="530"/>
      <c r="BT1873" s="530"/>
      <c r="BU1873" s="530"/>
      <c r="BV1873" s="530"/>
      <c r="BW1873" s="530"/>
      <c r="BX1873" s="530"/>
      <c r="BY1873" s="555"/>
      <c r="BZ1873" s="552"/>
      <c r="CA1873" s="530"/>
    </row>
    <row r="1874" spans="34:79" x14ac:dyDescent="0.3">
      <c r="AH1874" s="512" t="str">
        <f t="shared" si="88"/>
        <v/>
      </c>
      <c r="AI1874" s="15" t="str">
        <f t="shared" si="87"/>
        <v/>
      </c>
      <c r="AJ1874" s="511" t="str">
        <f t="shared" si="89"/>
        <v/>
      </c>
      <c r="AK1874" s="514"/>
      <c r="AL1874" s="514"/>
      <c r="AM1874" s="514"/>
      <c r="AN1874" s="514"/>
      <c r="AO1874" s="514"/>
      <c r="AP1874" s="514"/>
      <c r="AQ1874" s="514"/>
      <c r="AR1874" s="514"/>
      <c r="AS1874" s="514"/>
      <c r="AT1874" s="514"/>
      <c r="AU1874" s="514"/>
      <c r="AV1874" s="514"/>
      <c r="AW1874" s="514"/>
      <c r="AX1874" s="514"/>
      <c r="AY1874" s="514"/>
      <c r="AZ1874" s="514"/>
      <c r="BA1874" s="514"/>
      <c r="BB1874" s="515"/>
      <c r="BC1874" s="515"/>
      <c r="BD1874" s="515"/>
      <c r="BE1874" s="530"/>
      <c r="BF1874" s="547"/>
      <c r="BG1874" s="530"/>
      <c r="BH1874" s="530"/>
      <c r="BI1874" s="530"/>
      <c r="BJ1874" s="560"/>
      <c r="BK1874" s="560"/>
      <c r="BL1874" s="530"/>
      <c r="BM1874" s="530"/>
      <c r="BN1874" s="530"/>
      <c r="BO1874" s="530"/>
      <c r="BP1874" s="530"/>
      <c r="BQ1874" s="530"/>
      <c r="BR1874" s="530"/>
      <c r="BS1874" s="530"/>
      <c r="BT1874" s="530"/>
      <c r="BU1874" s="530"/>
      <c r="BV1874" s="530"/>
      <c r="BW1874" s="530"/>
      <c r="BX1874" s="530"/>
      <c r="BY1874" s="555"/>
      <c r="BZ1874" s="552"/>
      <c r="CA1874" s="530"/>
    </row>
    <row r="1875" spans="34:79" x14ac:dyDescent="0.3">
      <c r="AH1875" s="512" t="str">
        <f t="shared" si="88"/>
        <v/>
      </c>
      <c r="AI1875" s="15" t="str">
        <f t="shared" si="87"/>
        <v/>
      </c>
      <c r="AJ1875" s="511" t="str">
        <f t="shared" si="89"/>
        <v/>
      </c>
      <c r="AK1875" s="514"/>
      <c r="AL1875" s="514"/>
      <c r="AM1875" s="514"/>
      <c r="AN1875" s="514"/>
      <c r="AO1875" s="514"/>
      <c r="AP1875" s="514"/>
      <c r="AQ1875" s="514"/>
      <c r="AR1875" s="514"/>
      <c r="AS1875" s="514"/>
      <c r="AT1875" s="514"/>
      <c r="AU1875" s="514"/>
      <c r="AV1875" s="514"/>
      <c r="AW1875" s="514"/>
      <c r="AX1875" s="514"/>
      <c r="AY1875" s="514"/>
      <c r="AZ1875" s="514"/>
      <c r="BA1875" s="514"/>
      <c r="BB1875" s="515"/>
      <c r="BC1875" s="515"/>
      <c r="BD1875" s="515"/>
      <c r="BE1875" s="530"/>
      <c r="BF1875" s="547"/>
      <c r="BG1875" s="530"/>
      <c r="BH1875" s="530"/>
      <c r="BI1875" s="530"/>
      <c r="BJ1875" s="560"/>
      <c r="BK1875" s="560"/>
      <c r="BL1875" s="530"/>
      <c r="BM1875" s="530"/>
      <c r="BN1875" s="530"/>
      <c r="BO1875" s="530"/>
      <c r="BP1875" s="530"/>
      <c r="BQ1875" s="530"/>
      <c r="BR1875" s="530"/>
      <c r="BS1875" s="530"/>
      <c r="BT1875" s="530"/>
      <c r="BU1875" s="530"/>
      <c r="BV1875" s="530"/>
      <c r="BW1875" s="530"/>
      <c r="BX1875" s="530"/>
      <c r="BY1875" s="555"/>
      <c r="BZ1875" s="552"/>
      <c r="CA1875" s="530"/>
    </row>
    <row r="1876" spans="34:79" x14ac:dyDescent="0.3">
      <c r="AH1876" s="512" t="str">
        <f t="shared" si="88"/>
        <v/>
      </c>
      <c r="AI1876" s="15" t="str">
        <f t="shared" si="87"/>
        <v/>
      </c>
      <c r="AJ1876" s="511" t="str">
        <f t="shared" si="89"/>
        <v/>
      </c>
      <c r="AK1876" s="514"/>
      <c r="AL1876" s="514"/>
      <c r="AM1876" s="514"/>
      <c r="AN1876" s="514"/>
      <c r="AO1876" s="514"/>
      <c r="AP1876" s="514"/>
      <c r="AQ1876" s="514"/>
      <c r="AR1876" s="514"/>
      <c r="AS1876" s="514"/>
      <c r="AT1876" s="514"/>
      <c r="AU1876" s="514"/>
      <c r="AV1876" s="514"/>
      <c r="AW1876" s="514"/>
      <c r="AX1876" s="514"/>
      <c r="AY1876" s="514"/>
      <c r="AZ1876" s="514"/>
      <c r="BA1876" s="514"/>
      <c r="BB1876" s="515"/>
      <c r="BC1876" s="515"/>
      <c r="BD1876" s="515"/>
      <c r="BE1876" s="530"/>
      <c r="BF1876" s="547"/>
      <c r="BG1876" s="530"/>
      <c r="BH1876" s="530"/>
      <c r="BI1876" s="530"/>
      <c r="BJ1876" s="560"/>
      <c r="BK1876" s="560"/>
      <c r="BL1876" s="530"/>
      <c r="BM1876" s="530"/>
      <c r="BN1876" s="530"/>
      <c r="BO1876" s="530"/>
      <c r="BP1876" s="530"/>
      <c r="BQ1876" s="530"/>
      <c r="BR1876" s="530"/>
      <c r="BS1876" s="530"/>
      <c r="BT1876" s="530"/>
      <c r="BU1876" s="530"/>
      <c r="BV1876" s="530"/>
      <c r="BW1876" s="530"/>
      <c r="BX1876" s="530"/>
      <c r="BY1876" s="555"/>
      <c r="BZ1876" s="552"/>
      <c r="CA1876" s="530"/>
    </row>
    <row r="1877" spans="34:79" x14ac:dyDescent="0.3">
      <c r="AH1877" s="512" t="str">
        <f t="shared" si="88"/>
        <v/>
      </c>
      <c r="AI1877" s="15" t="str">
        <f t="shared" si="87"/>
        <v/>
      </c>
      <c r="AJ1877" s="511" t="str">
        <f t="shared" si="89"/>
        <v/>
      </c>
      <c r="AK1877" s="514"/>
      <c r="AL1877" s="514"/>
      <c r="AM1877" s="514"/>
      <c r="AN1877" s="514"/>
      <c r="AO1877" s="514"/>
      <c r="AP1877" s="514"/>
      <c r="AQ1877" s="514"/>
      <c r="AR1877" s="514"/>
      <c r="AS1877" s="514"/>
      <c r="AT1877" s="514"/>
      <c r="AU1877" s="514"/>
      <c r="AV1877" s="514"/>
      <c r="AW1877" s="514"/>
      <c r="AX1877" s="514"/>
      <c r="AY1877" s="514"/>
      <c r="AZ1877" s="514"/>
      <c r="BA1877" s="514"/>
      <c r="BB1877" s="515"/>
      <c r="BC1877" s="515"/>
      <c r="BD1877" s="515"/>
      <c r="BE1877" s="530"/>
      <c r="BF1877" s="547"/>
      <c r="BG1877" s="530"/>
      <c r="BH1877" s="530"/>
      <c r="BI1877" s="530"/>
      <c r="BJ1877" s="560"/>
      <c r="BK1877" s="560"/>
      <c r="BL1877" s="530"/>
      <c r="BM1877" s="530"/>
      <c r="BN1877" s="530"/>
      <c r="BO1877" s="530"/>
      <c r="BP1877" s="530"/>
      <c r="BQ1877" s="530"/>
      <c r="BR1877" s="530"/>
      <c r="BS1877" s="530"/>
      <c r="BT1877" s="530"/>
      <c r="BU1877" s="530"/>
      <c r="BV1877" s="530"/>
      <c r="BW1877" s="530"/>
      <c r="BX1877" s="530"/>
      <c r="BY1877" s="555"/>
      <c r="BZ1877" s="552"/>
      <c r="CA1877" s="530"/>
    </row>
    <row r="1878" spans="34:79" x14ac:dyDescent="0.3">
      <c r="AH1878" s="512" t="str">
        <f t="shared" si="88"/>
        <v/>
      </c>
      <c r="AI1878" s="15" t="str">
        <f t="shared" si="87"/>
        <v/>
      </c>
      <c r="AJ1878" s="511" t="str">
        <f t="shared" si="89"/>
        <v/>
      </c>
      <c r="AK1878" s="514"/>
      <c r="AL1878" s="514"/>
      <c r="AM1878" s="514"/>
      <c r="AN1878" s="514"/>
      <c r="AO1878" s="514"/>
      <c r="AP1878" s="514"/>
      <c r="AQ1878" s="514"/>
      <c r="AR1878" s="514"/>
      <c r="AS1878" s="514"/>
      <c r="AT1878" s="514"/>
      <c r="AU1878" s="514"/>
      <c r="AV1878" s="514"/>
      <c r="AW1878" s="514"/>
      <c r="AX1878" s="514"/>
      <c r="AY1878" s="514"/>
      <c r="AZ1878" s="514"/>
      <c r="BA1878" s="514"/>
      <c r="BB1878" s="515"/>
      <c r="BC1878" s="515"/>
      <c r="BD1878" s="515"/>
      <c r="BE1878" s="530"/>
      <c r="BF1878" s="547"/>
      <c r="BG1878" s="530"/>
      <c r="BH1878" s="530"/>
      <c r="BI1878" s="530"/>
      <c r="BJ1878" s="560"/>
      <c r="BK1878" s="560"/>
      <c r="BL1878" s="530"/>
      <c r="BM1878" s="530"/>
      <c r="BN1878" s="530"/>
      <c r="BO1878" s="530"/>
      <c r="BP1878" s="530"/>
      <c r="BQ1878" s="530"/>
      <c r="BR1878" s="530"/>
      <c r="BS1878" s="530"/>
      <c r="BT1878" s="530"/>
      <c r="BU1878" s="530"/>
      <c r="BV1878" s="530"/>
      <c r="BW1878" s="530"/>
      <c r="BX1878" s="530"/>
      <c r="BY1878" s="555"/>
      <c r="BZ1878" s="552"/>
      <c r="CA1878" s="530"/>
    </row>
    <row r="1879" spans="34:79" x14ac:dyDescent="0.3">
      <c r="AH1879" s="512" t="str">
        <f t="shared" si="88"/>
        <v/>
      </c>
      <c r="AI1879" s="15" t="str">
        <f t="shared" si="87"/>
        <v/>
      </c>
      <c r="AJ1879" s="511" t="str">
        <f t="shared" si="89"/>
        <v/>
      </c>
      <c r="AK1879" s="514"/>
      <c r="AL1879" s="514"/>
      <c r="AM1879" s="514"/>
      <c r="AN1879" s="514"/>
      <c r="AO1879" s="514"/>
      <c r="AP1879" s="514"/>
      <c r="AQ1879" s="514"/>
      <c r="AR1879" s="514"/>
      <c r="AS1879" s="514"/>
      <c r="AT1879" s="514"/>
      <c r="AU1879" s="514"/>
      <c r="AV1879" s="514"/>
      <c r="AW1879" s="514"/>
      <c r="AX1879" s="514"/>
      <c r="AY1879" s="514"/>
      <c r="AZ1879" s="514"/>
      <c r="BA1879" s="514"/>
      <c r="BB1879" s="515"/>
      <c r="BC1879" s="515"/>
      <c r="BD1879" s="515"/>
      <c r="BE1879" s="530"/>
      <c r="BF1879" s="547"/>
      <c r="BG1879" s="530"/>
      <c r="BH1879" s="530"/>
      <c r="BI1879" s="530"/>
      <c r="BJ1879" s="560"/>
      <c r="BK1879" s="560"/>
      <c r="BL1879" s="530"/>
      <c r="BM1879" s="530"/>
      <c r="BN1879" s="530"/>
      <c r="BO1879" s="530"/>
      <c r="BP1879" s="530"/>
      <c r="BQ1879" s="530"/>
      <c r="BR1879" s="530"/>
      <c r="BS1879" s="530"/>
      <c r="BT1879" s="530"/>
      <c r="BU1879" s="530"/>
      <c r="BV1879" s="530"/>
      <c r="BW1879" s="530"/>
      <c r="BX1879" s="530"/>
      <c r="BY1879" s="555"/>
      <c r="BZ1879" s="552"/>
      <c r="CA1879" s="530"/>
    </row>
    <row r="1880" spans="34:79" x14ac:dyDescent="0.3">
      <c r="AH1880" s="512" t="str">
        <f t="shared" si="88"/>
        <v/>
      </c>
      <c r="AI1880" s="15" t="str">
        <f t="shared" si="87"/>
        <v/>
      </c>
      <c r="AJ1880" s="511" t="str">
        <f t="shared" si="89"/>
        <v/>
      </c>
      <c r="AK1880" s="514"/>
      <c r="AL1880" s="514"/>
      <c r="AM1880" s="514"/>
      <c r="AN1880" s="514"/>
      <c r="AO1880" s="514"/>
      <c r="AP1880" s="514"/>
      <c r="AQ1880" s="514"/>
      <c r="AR1880" s="514"/>
      <c r="AS1880" s="514"/>
      <c r="AT1880" s="514"/>
      <c r="AU1880" s="514"/>
      <c r="AV1880" s="514"/>
      <c r="AW1880" s="514"/>
      <c r="AX1880" s="514"/>
      <c r="AY1880" s="514"/>
      <c r="AZ1880" s="514"/>
      <c r="BA1880" s="514"/>
      <c r="BB1880" s="515"/>
      <c r="BC1880" s="515"/>
      <c r="BD1880" s="515"/>
      <c r="BE1880" s="530"/>
      <c r="BF1880" s="547"/>
      <c r="BG1880" s="530"/>
      <c r="BH1880" s="530"/>
      <c r="BI1880" s="530"/>
      <c r="BJ1880" s="560"/>
      <c r="BK1880" s="560"/>
      <c r="BL1880" s="530"/>
      <c r="BM1880" s="530"/>
      <c r="BN1880" s="530"/>
      <c r="BO1880" s="530"/>
      <c r="BP1880" s="530"/>
      <c r="BQ1880" s="530"/>
      <c r="BR1880" s="530"/>
      <c r="BS1880" s="530"/>
      <c r="BT1880" s="530"/>
      <c r="BU1880" s="530"/>
      <c r="BV1880" s="530"/>
      <c r="BW1880" s="530"/>
      <c r="BX1880" s="530"/>
      <c r="BY1880" s="555"/>
      <c r="BZ1880" s="552"/>
      <c r="CA1880" s="530"/>
    </row>
    <row r="1881" spans="34:79" x14ac:dyDescent="0.3">
      <c r="AH1881" s="512" t="str">
        <f t="shared" si="88"/>
        <v/>
      </c>
      <c r="AI1881" s="15" t="str">
        <f t="shared" si="87"/>
        <v/>
      </c>
      <c r="AJ1881" s="511" t="str">
        <f t="shared" si="89"/>
        <v/>
      </c>
      <c r="AK1881" s="514"/>
      <c r="AL1881" s="514"/>
      <c r="AM1881" s="514"/>
      <c r="AN1881" s="514"/>
      <c r="AO1881" s="514"/>
      <c r="AP1881" s="514"/>
      <c r="AQ1881" s="514"/>
      <c r="AR1881" s="514"/>
      <c r="AS1881" s="514"/>
      <c r="AT1881" s="514"/>
      <c r="AU1881" s="514"/>
      <c r="AV1881" s="514"/>
      <c r="AW1881" s="514"/>
      <c r="AX1881" s="514"/>
      <c r="AY1881" s="514"/>
      <c r="AZ1881" s="514"/>
      <c r="BA1881" s="514"/>
      <c r="BB1881" s="515"/>
      <c r="BC1881" s="515"/>
      <c r="BD1881" s="515"/>
      <c r="BE1881" s="530"/>
      <c r="BF1881" s="547"/>
      <c r="BG1881" s="530"/>
      <c r="BH1881" s="530"/>
      <c r="BI1881" s="530"/>
      <c r="BJ1881" s="560"/>
      <c r="BK1881" s="560"/>
      <c r="BL1881" s="530"/>
      <c r="BM1881" s="530"/>
      <c r="BN1881" s="530"/>
      <c r="BO1881" s="530"/>
      <c r="BP1881" s="530"/>
      <c r="BQ1881" s="530"/>
      <c r="BR1881" s="530"/>
      <c r="BS1881" s="530"/>
      <c r="BT1881" s="530"/>
      <c r="BU1881" s="530"/>
      <c r="BV1881" s="530"/>
      <c r="BW1881" s="530"/>
      <c r="BX1881" s="530"/>
      <c r="BY1881" s="555"/>
      <c r="BZ1881" s="552"/>
      <c r="CA1881" s="530"/>
    </row>
    <row r="1882" spans="34:79" x14ac:dyDescent="0.3">
      <c r="AH1882" s="512" t="str">
        <f t="shared" si="88"/>
        <v/>
      </c>
      <c r="AI1882" s="15" t="str">
        <f t="shared" si="87"/>
        <v/>
      </c>
      <c r="AJ1882" s="511" t="str">
        <f t="shared" si="89"/>
        <v/>
      </c>
      <c r="AK1882" s="514"/>
      <c r="AL1882" s="514"/>
      <c r="AM1882" s="514"/>
      <c r="AN1882" s="514"/>
      <c r="AO1882" s="514"/>
      <c r="AP1882" s="514"/>
      <c r="AQ1882" s="514"/>
      <c r="AR1882" s="514"/>
      <c r="AS1882" s="514"/>
      <c r="AT1882" s="514"/>
      <c r="AU1882" s="514"/>
      <c r="AV1882" s="514"/>
      <c r="AW1882" s="514"/>
      <c r="AX1882" s="514"/>
      <c r="AY1882" s="514"/>
      <c r="AZ1882" s="514"/>
      <c r="BA1882" s="514"/>
      <c r="BB1882" s="515"/>
      <c r="BC1882" s="515"/>
      <c r="BD1882" s="515"/>
      <c r="BE1882" s="530"/>
      <c r="BF1882" s="547"/>
      <c r="BG1882" s="530"/>
      <c r="BH1882" s="530"/>
      <c r="BI1882" s="530"/>
      <c r="BJ1882" s="560"/>
      <c r="BK1882" s="560"/>
      <c r="BL1882" s="530"/>
      <c r="BM1882" s="530"/>
      <c r="BN1882" s="530"/>
      <c r="BO1882" s="530"/>
      <c r="BP1882" s="530"/>
      <c r="BQ1882" s="530"/>
      <c r="BR1882" s="530"/>
      <c r="BS1882" s="530"/>
      <c r="BT1882" s="530"/>
      <c r="BU1882" s="530"/>
      <c r="BV1882" s="530"/>
      <c r="BW1882" s="530"/>
      <c r="BX1882" s="530"/>
      <c r="BY1882" s="555"/>
      <c r="BZ1882" s="552"/>
      <c r="CA1882" s="530"/>
    </row>
    <row r="1883" spans="34:79" x14ac:dyDescent="0.3">
      <c r="AH1883" s="512" t="str">
        <f t="shared" si="88"/>
        <v/>
      </c>
      <c r="AI1883" s="15" t="str">
        <f t="shared" si="87"/>
        <v/>
      </c>
      <c r="AJ1883" s="511" t="str">
        <f t="shared" si="89"/>
        <v/>
      </c>
      <c r="AK1883" s="514"/>
      <c r="AL1883" s="514"/>
      <c r="AM1883" s="514"/>
      <c r="AN1883" s="514"/>
      <c r="AO1883" s="514"/>
      <c r="AP1883" s="514"/>
      <c r="AQ1883" s="514"/>
      <c r="AR1883" s="514"/>
      <c r="AS1883" s="514"/>
      <c r="AT1883" s="514"/>
      <c r="AU1883" s="514"/>
      <c r="AV1883" s="514"/>
      <c r="AW1883" s="514"/>
      <c r="AX1883" s="514"/>
      <c r="AY1883" s="514"/>
      <c r="AZ1883" s="514"/>
      <c r="BA1883" s="514"/>
      <c r="BB1883" s="515"/>
      <c r="BC1883" s="515"/>
      <c r="BD1883" s="515"/>
      <c r="BE1883" s="530"/>
      <c r="BF1883" s="547"/>
      <c r="BG1883" s="530"/>
      <c r="BH1883" s="530"/>
      <c r="BI1883" s="530"/>
      <c r="BJ1883" s="560"/>
      <c r="BK1883" s="560"/>
      <c r="BL1883" s="530"/>
      <c r="BM1883" s="530"/>
      <c r="BN1883" s="530"/>
      <c r="BO1883" s="530"/>
      <c r="BP1883" s="530"/>
      <c r="BQ1883" s="530"/>
      <c r="BR1883" s="530"/>
      <c r="BS1883" s="530"/>
      <c r="BT1883" s="530"/>
      <c r="BU1883" s="530"/>
      <c r="BV1883" s="530"/>
      <c r="BW1883" s="530"/>
      <c r="BX1883" s="530"/>
      <c r="BY1883" s="555"/>
      <c r="BZ1883" s="552"/>
      <c r="CA1883" s="530"/>
    </row>
    <row r="1884" spans="34:79" x14ac:dyDescent="0.3">
      <c r="AH1884" s="512" t="str">
        <f t="shared" si="88"/>
        <v/>
      </c>
      <c r="AI1884" s="15" t="str">
        <f t="shared" si="87"/>
        <v/>
      </c>
      <c r="AJ1884" s="511" t="str">
        <f t="shared" si="89"/>
        <v/>
      </c>
      <c r="AK1884" s="514"/>
      <c r="AL1884" s="514"/>
      <c r="AM1884" s="514"/>
      <c r="AN1884" s="514"/>
      <c r="AO1884" s="514"/>
      <c r="AP1884" s="514"/>
      <c r="AQ1884" s="514"/>
      <c r="AR1884" s="514"/>
      <c r="AS1884" s="514"/>
      <c r="AT1884" s="514"/>
      <c r="AU1884" s="514"/>
      <c r="AV1884" s="514"/>
      <c r="AW1884" s="514"/>
      <c r="AX1884" s="514"/>
      <c r="AY1884" s="514"/>
      <c r="AZ1884" s="514"/>
      <c r="BA1884" s="514"/>
      <c r="BB1884" s="515"/>
      <c r="BC1884" s="515"/>
      <c r="BD1884" s="515"/>
      <c r="BE1884" s="530"/>
      <c r="BF1884" s="547"/>
      <c r="BG1884" s="530"/>
      <c r="BH1884" s="530"/>
      <c r="BI1884" s="530"/>
      <c r="BJ1884" s="560"/>
      <c r="BK1884" s="560"/>
      <c r="BL1884" s="530"/>
      <c r="BM1884" s="530"/>
      <c r="BN1884" s="530"/>
      <c r="BO1884" s="530"/>
      <c r="BP1884" s="530"/>
      <c r="BQ1884" s="530"/>
      <c r="BR1884" s="530"/>
      <c r="BS1884" s="530"/>
      <c r="BT1884" s="530"/>
      <c r="BU1884" s="530"/>
      <c r="BV1884" s="530"/>
      <c r="BW1884" s="530"/>
      <c r="BX1884" s="530"/>
      <c r="BY1884" s="555"/>
      <c r="BZ1884" s="552"/>
      <c r="CA1884" s="530"/>
    </row>
    <row r="1885" spans="34:79" x14ac:dyDescent="0.3">
      <c r="AH1885" s="512" t="str">
        <f t="shared" si="88"/>
        <v/>
      </c>
      <c r="AI1885" s="15" t="str">
        <f t="shared" si="87"/>
        <v/>
      </c>
      <c r="AJ1885" s="511" t="str">
        <f t="shared" si="89"/>
        <v/>
      </c>
      <c r="AK1885" s="514"/>
      <c r="AL1885" s="514"/>
      <c r="AM1885" s="514"/>
      <c r="AN1885" s="514"/>
      <c r="AO1885" s="514"/>
      <c r="AP1885" s="514"/>
      <c r="AQ1885" s="514"/>
      <c r="AR1885" s="514"/>
      <c r="AS1885" s="514"/>
      <c r="AT1885" s="514"/>
      <c r="AU1885" s="514"/>
      <c r="AV1885" s="514"/>
      <c r="AW1885" s="514"/>
      <c r="AX1885" s="514"/>
      <c r="AY1885" s="514"/>
      <c r="AZ1885" s="514"/>
      <c r="BA1885" s="514"/>
      <c r="BB1885" s="515"/>
      <c r="BC1885" s="515"/>
      <c r="BD1885" s="515"/>
      <c r="BE1885" s="530"/>
      <c r="BF1885" s="547"/>
      <c r="BG1885" s="530"/>
      <c r="BH1885" s="530"/>
      <c r="BI1885" s="530"/>
      <c r="BJ1885" s="560"/>
      <c r="BK1885" s="560"/>
      <c r="BL1885" s="530"/>
      <c r="BM1885" s="530"/>
      <c r="BN1885" s="530"/>
      <c r="BO1885" s="530"/>
      <c r="BP1885" s="530"/>
      <c r="BQ1885" s="530"/>
      <c r="BR1885" s="530"/>
      <c r="BS1885" s="530"/>
      <c r="BT1885" s="530"/>
      <c r="BU1885" s="530"/>
      <c r="BV1885" s="530"/>
      <c r="BW1885" s="530"/>
      <c r="BX1885" s="530"/>
      <c r="BY1885" s="555"/>
      <c r="BZ1885" s="552"/>
      <c r="CA1885" s="530"/>
    </row>
    <row r="1886" spans="34:79" x14ac:dyDescent="0.3">
      <c r="AH1886" s="512" t="str">
        <f t="shared" si="88"/>
        <v/>
      </c>
      <c r="AI1886" s="15" t="str">
        <f t="shared" si="87"/>
        <v/>
      </c>
      <c r="AJ1886" s="511" t="str">
        <f t="shared" si="89"/>
        <v/>
      </c>
      <c r="AK1886" s="514"/>
      <c r="AL1886" s="514"/>
      <c r="AM1886" s="514"/>
      <c r="AN1886" s="514"/>
      <c r="AO1886" s="514"/>
      <c r="AP1886" s="514"/>
      <c r="AQ1886" s="514"/>
      <c r="AR1886" s="514"/>
      <c r="AS1886" s="514"/>
      <c r="AT1886" s="514"/>
      <c r="AU1886" s="514"/>
      <c r="AV1886" s="514"/>
      <c r="AW1886" s="514"/>
      <c r="AX1886" s="514"/>
      <c r="AY1886" s="514"/>
      <c r="AZ1886" s="514"/>
      <c r="BA1886" s="514"/>
      <c r="BB1886" s="515"/>
      <c r="BC1886" s="515"/>
      <c r="BD1886" s="515"/>
      <c r="BE1886" s="530"/>
      <c r="BF1886" s="547"/>
      <c r="BG1886" s="530"/>
      <c r="BH1886" s="530"/>
      <c r="BI1886" s="530"/>
      <c r="BJ1886" s="560"/>
      <c r="BK1886" s="560"/>
      <c r="BL1886" s="530"/>
      <c r="BM1886" s="530"/>
      <c r="BN1886" s="530"/>
      <c r="BO1886" s="530"/>
      <c r="BP1886" s="530"/>
      <c r="BQ1886" s="530"/>
      <c r="BR1886" s="530"/>
      <c r="BS1886" s="530"/>
      <c r="BT1886" s="530"/>
      <c r="BU1886" s="530"/>
      <c r="BV1886" s="530"/>
      <c r="BW1886" s="530"/>
      <c r="BX1886" s="530"/>
      <c r="BY1886" s="555"/>
      <c r="BZ1886" s="552"/>
      <c r="CA1886" s="530"/>
    </row>
    <row r="1887" spans="34:79" x14ac:dyDescent="0.3">
      <c r="AH1887" s="512" t="str">
        <f t="shared" si="88"/>
        <v/>
      </c>
      <c r="AI1887" s="15" t="str">
        <f t="shared" si="87"/>
        <v/>
      </c>
      <c r="AJ1887" s="511" t="str">
        <f t="shared" si="89"/>
        <v/>
      </c>
      <c r="AK1887" s="514"/>
      <c r="AL1887" s="514"/>
      <c r="AM1887" s="514"/>
      <c r="AN1887" s="514"/>
      <c r="AO1887" s="514"/>
      <c r="AP1887" s="514"/>
      <c r="AQ1887" s="514"/>
      <c r="AR1887" s="514"/>
      <c r="AS1887" s="514"/>
      <c r="AT1887" s="514"/>
      <c r="AU1887" s="514"/>
      <c r="AV1887" s="514"/>
      <c r="AW1887" s="514"/>
      <c r="AX1887" s="514"/>
      <c r="AY1887" s="514"/>
      <c r="AZ1887" s="514"/>
      <c r="BA1887" s="514"/>
      <c r="BB1887" s="515"/>
      <c r="BC1887" s="515"/>
      <c r="BD1887" s="515"/>
      <c r="BE1887" s="530"/>
      <c r="BF1887" s="547"/>
      <c r="BG1887" s="530"/>
      <c r="BH1887" s="530"/>
      <c r="BI1887" s="530"/>
      <c r="BJ1887" s="560"/>
      <c r="BK1887" s="560"/>
      <c r="BL1887" s="530"/>
      <c r="BM1887" s="530"/>
      <c r="BN1887" s="530"/>
      <c r="BO1887" s="530"/>
      <c r="BP1887" s="530"/>
      <c r="BQ1887" s="530"/>
      <c r="BR1887" s="530"/>
      <c r="BS1887" s="530"/>
      <c r="BT1887" s="530"/>
      <c r="BU1887" s="530"/>
      <c r="BV1887" s="530"/>
      <c r="BW1887" s="530"/>
      <c r="BX1887" s="530"/>
      <c r="BY1887" s="555"/>
      <c r="BZ1887" s="552"/>
      <c r="CA1887" s="530"/>
    </row>
    <row r="1888" spans="34:79" x14ac:dyDescent="0.3">
      <c r="AH1888" s="512" t="str">
        <f t="shared" si="88"/>
        <v/>
      </c>
      <c r="AI1888" s="15" t="str">
        <f t="shared" si="87"/>
        <v/>
      </c>
      <c r="AJ1888" s="511" t="str">
        <f t="shared" si="89"/>
        <v/>
      </c>
      <c r="AK1888" s="514"/>
      <c r="AL1888" s="514"/>
      <c r="AM1888" s="514"/>
      <c r="AN1888" s="514"/>
      <c r="AO1888" s="514"/>
      <c r="AP1888" s="514"/>
      <c r="AQ1888" s="514"/>
      <c r="AR1888" s="514"/>
      <c r="AS1888" s="514"/>
      <c r="AT1888" s="514"/>
      <c r="AU1888" s="514"/>
      <c r="AV1888" s="514"/>
      <c r="AW1888" s="514"/>
      <c r="AX1888" s="514"/>
      <c r="AY1888" s="514"/>
      <c r="AZ1888" s="514"/>
      <c r="BA1888" s="514"/>
      <c r="BB1888" s="515"/>
      <c r="BC1888" s="515"/>
      <c r="BD1888" s="515"/>
      <c r="BE1888" s="530"/>
      <c r="BF1888" s="547"/>
      <c r="BG1888" s="530"/>
      <c r="BH1888" s="530"/>
      <c r="BI1888" s="530"/>
      <c r="BJ1888" s="560"/>
      <c r="BK1888" s="560"/>
      <c r="BL1888" s="530"/>
      <c r="BM1888" s="530"/>
      <c r="BN1888" s="530"/>
      <c r="BO1888" s="530"/>
      <c r="BP1888" s="530"/>
      <c r="BQ1888" s="530"/>
      <c r="BR1888" s="530"/>
      <c r="BS1888" s="530"/>
      <c r="BT1888" s="530"/>
      <c r="BU1888" s="530"/>
      <c r="BV1888" s="530"/>
      <c r="BW1888" s="530"/>
      <c r="BX1888" s="530"/>
      <c r="BY1888" s="555"/>
      <c r="BZ1888" s="552"/>
      <c r="CA1888" s="530"/>
    </row>
    <row r="1889" spans="34:79" x14ac:dyDescent="0.3">
      <c r="AH1889" s="512" t="str">
        <f t="shared" si="88"/>
        <v/>
      </c>
      <c r="AI1889" s="15" t="str">
        <f t="shared" si="87"/>
        <v/>
      </c>
      <c r="AJ1889" s="511" t="str">
        <f t="shared" si="89"/>
        <v/>
      </c>
      <c r="AK1889" s="514"/>
      <c r="AL1889" s="514"/>
      <c r="AM1889" s="514"/>
      <c r="AN1889" s="514"/>
      <c r="AO1889" s="514"/>
      <c r="AP1889" s="514"/>
      <c r="AQ1889" s="514"/>
      <c r="AR1889" s="514"/>
      <c r="AS1889" s="514"/>
      <c r="AT1889" s="514"/>
      <c r="AU1889" s="514"/>
      <c r="AV1889" s="514"/>
      <c r="AW1889" s="514"/>
      <c r="AX1889" s="514"/>
      <c r="AY1889" s="514"/>
      <c r="AZ1889" s="514"/>
      <c r="BA1889" s="514"/>
      <c r="BB1889" s="515"/>
      <c r="BC1889" s="515"/>
      <c r="BD1889" s="515"/>
      <c r="BE1889" s="530"/>
      <c r="BF1889" s="547"/>
      <c r="BG1889" s="530"/>
      <c r="BH1889" s="530"/>
      <c r="BI1889" s="530"/>
      <c r="BJ1889" s="560"/>
      <c r="BK1889" s="560"/>
      <c r="BL1889" s="530"/>
      <c r="BM1889" s="530"/>
      <c r="BN1889" s="530"/>
      <c r="BO1889" s="530"/>
      <c r="BP1889" s="530"/>
      <c r="BQ1889" s="530"/>
      <c r="BR1889" s="530"/>
      <c r="BS1889" s="530"/>
      <c r="BT1889" s="530"/>
      <c r="BU1889" s="530"/>
      <c r="BV1889" s="530"/>
      <c r="BW1889" s="530"/>
      <c r="BX1889" s="530"/>
      <c r="BY1889" s="555"/>
      <c r="BZ1889" s="552"/>
      <c r="CA1889" s="530"/>
    </row>
    <row r="1890" spans="34:79" x14ac:dyDescent="0.3">
      <c r="AH1890" s="512" t="str">
        <f t="shared" si="88"/>
        <v/>
      </c>
      <c r="AI1890" s="15" t="str">
        <f t="shared" si="87"/>
        <v/>
      </c>
      <c r="AJ1890" s="511" t="str">
        <f t="shared" si="89"/>
        <v/>
      </c>
      <c r="AK1890" s="514"/>
      <c r="AL1890" s="514"/>
      <c r="AM1890" s="514"/>
      <c r="AN1890" s="514"/>
      <c r="AO1890" s="514"/>
      <c r="AP1890" s="514"/>
      <c r="AQ1890" s="514"/>
      <c r="AR1890" s="514"/>
      <c r="AS1890" s="514"/>
      <c r="AT1890" s="514"/>
      <c r="AU1890" s="514"/>
      <c r="AV1890" s="514"/>
      <c r="AW1890" s="514"/>
      <c r="AX1890" s="514"/>
      <c r="AY1890" s="514"/>
      <c r="AZ1890" s="514"/>
      <c r="BA1890" s="514"/>
      <c r="BB1890" s="515"/>
      <c r="BC1890" s="515"/>
      <c r="BD1890" s="515"/>
      <c r="BE1890" s="530"/>
      <c r="BF1890" s="547"/>
      <c r="BG1890" s="530"/>
      <c r="BH1890" s="530"/>
      <c r="BI1890" s="530"/>
      <c r="BJ1890" s="560"/>
      <c r="BK1890" s="560"/>
      <c r="BL1890" s="530"/>
      <c r="BM1890" s="530"/>
      <c r="BN1890" s="530"/>
      <c r="BO1890" s="530"/>
      <c r="BP1890" s="530"/>
      <c r="BQ1890" s="530"/>
      <c r="BR1890" s="530"/>
      <c r="BS1890" s="530"/>
      <c r="BT1890" s="530"/>
      <c r="BU1890" s="530"/>
      <c r="BV1890" s="530"/>
      <c r="BW1890" s="530"/>
      <c r="BX1890" s="530"/>
      <c r="BY1890" s="555"/>
      <c r="BZ1890" s="552"/>
      <c r="CA1890" s="530"/>
    </row>
    <row r="1891" spans="34:79" x14ac:dyDescent="0.3">
      <c r="AH1891" s="512" t="str">
        <f t="shared" si="88"/>
        <v/>
      </c>
      <c r="AI1891" s="15" t="str">
        <f t="shared" si="87"/>
        <v/>
      </c>
      <c r="AJ1891" s="511" t="str">
        <f t="shared" si="89"/>
        <v/>
      </c>
      <c r="AK1891" s="514"/>
      <c r="AL1891" s="514"/>
      <c r="AM1891" s="514"/>
      <c r="AN1891" s="514"/>
      <c r="AO1891" s="514"/>
      <c r="AP1891" s="514"/>
      <c r="AQ1891" s="514"/>
      <c r="AR1891" s="514"/>
      <c r="AS1891" s="514"/>
      <c r="AT1891" s="514"/>
      <c r="AU1891" s="514"/>
      <c r="AV1891" s="514"/>
      <c r="AW1891" s="514"/>
      <c r="AX1891" s="514"/>
      <c r="AY1891" s="514"/>
      <c r="AZ1891" s="514"/>
      <c r="BA1891" s="514"/>
      <c r="BB1891" s="515"/>
      <c r="BC1891" s="515"/>
      <c r="BD1891" s="515"/>
      <c r="BE1891" s="530"/>
      <c r="BF1891" s="547"/>
      <c r="BG1891" s="530"/>
      <c r="BH1891" s="530"/>
      <c r="BI1891" s="530"/>
      <c r="BJ1891" s="560"/>
      <c r="BK1891" s="560"/>
      <c r="BL1891" s="530"/>
      <c r="BM1891" s="530"/>
      <c r="BN1891" s="530"/>
      <c r="BO1891" s="530"/>
      <c r="BP1891" s="530"/>
      <c r="BQ1891" s="530"/>
      <c r="BR1891" s="530"/>
      <c r="BS1891" s="530"/>
      <c r="BT1891" s="530"/>
      <c r="BU1891" s="530"/>
      <c r="BV1891" s="530"/>
      <c r="BW1891" s="530"/>
      <c r="BX1891" s="530"/>
      <c r="BY1891" s="555"/>
      <c r="BZ1891" s="552"/>
      <c r="CA1891" s="530"/>
    </row>
    <row r="1892" spans="34:79" x14ac:dyDescent="0.3">
      <c r="AH1892" s="512" t="str">
        <f t="shared" si="88"/>
        <v/>
      </c>
      <c r="AI1892" s="15" t="str">
        <f t="shared" si="87"/>
        <v/>
      </c>
      <c r="AJ1892" s="511" t="str">
        <f t="shared" si="89"/>
        <v/>
      </c>
      <c r="AK1892" s="514"/>
      <c r="AL1892" s="514"/>
      <c r="AM1892" s="514"/>
      <c r="AN1892" s="514"/>
      <c r="AO1892" s="514"/>
      <c r="AP1892" s="514"/>
      <c r="AQ1892" s="514"/>
      <c r="AR1892" s="514"/>
      <c r="AS1892" s="514"/>
      <c r="AT1892" s="514"/>
      <c r="AU1892" s="514"/>
      <c r="AV1892" s="514"/>
      <c r="AW1892" s="514"/>
      <c r="AX1892" s="514"/>
      <c r="AY1892" s="514"/>
      <c r="AZ1892" s="514"/>
      <c r="BA1892" s="514"/>
      <c r="BB1892" s="515"/>
      <c r="BC1892" s="515"/>
      <c r="BD1892" s="515"/>
      <c r="BE1892" s="530"/>
      <c r="BF1892" s="547"/>
      <c r="BG1892" s="530"/>
      <c r="BH1892" s="530"/>
      <c r="BI1892" s="530"/>
      <c r="BJ1892" s="560"/>
      <c r="BK1892" s="560"/>
      <c r="BL1892" s="530"/>
      <c r="BM1892" s="530"/>
      <c r="BN1892" s="530"/>
      <c r="BO1892" s="530"/>
      <c r="BP1892" s="530"/>
      <c r="BQ1892" s="530"/>
      <c r="BR1892" s="530"/>
      <c r="BS1892" s="530"/>
      <c r="BT1892" s="530"/>
      <c r="BU1892" s="530"/>
      <c r="BV1892" s="530"/>
      <c r="BW1892" s="530"/>
      <c r="BX1892" s="530"/>
      <c r="BY1892" s="555"/>
      <c r="BZ1892" s="552"/>
      <c r="CA1892" s="530"/>
    </row>
    <row r="1893" spans="34:79" x14ac:dyDescent="0.3">
      <c r="AH1893" s="512" t="str">
        <f t="shared" si="88"/>
        <v/>
      </c>
      <c r="AI1893" s="15" t="str">
        <f t="shared" si="87"/>
        <v/>
      </c>
      <c r="AJ1893" s="511" t="str">
        <f t="shared" si="89"/>
        <v/>
      </c>
      <c r="AK1893" s="514"/>
      <c r="AL1893" s="514"/>
      <c r="AM1893" s="514"/>
      <c r="AN1893" s="514"/>
      <c r="AO1893" s="514"/>
      <c r="AP1893" s="514"/>
      <c r="AQ1893" s="514"/>
      <c r="AR1893" s="514"/>
      <c r="AS1893" s="514"/>
      <c r="AT1893" s="514"/>
      <c r="AU1893" s="514"/>
      <c r="AV1893" s="514"/>
      <c r="AW1893" s="514"/>
      <c r="AX1893" s="514"/>
      <c r="AY1893" s="514"/>
      <c r="AZ1893" s="514"/>
      <c r="BA1893" s="514"/>
      <c r="BB1893" s="515"/>
      <c r="BC1893" s="515"/>
      <c r="BD1893" s="515"/>
      <c r="BE1893" s="530"/>
      <c r="BF1893" s="547"/>
      <c r="BG1893" s="530"/>
      <c r="BH1893" s="530"/>
      <c r="BI1893" s="530"/>
      <c r="BJ1893" s="560"/>
      <c r="BK1893" s="560"/>
      <c r="BL1893" s="530"/>
      <c r="BM1893" s="530"/>
      <c r="BN1893" s="530"/>
      <c r="BO1893" s="530"/>
      <c r="BP1893" s="530"/>
      <c r="BQ1893" s="530"/>
      <c r="BR1893" s="530"/>
      <c r="BS1893" s="530"/>
      <c r="BT1893" s="530"/>
      <c r="BU1893" s="530"/>
      <c r="BV1893" s="530"/>
      <c r="BW1893" s="530"/>
      <c r="BX1893" s="530"/>
      <c r="BY1893" s="555"/>
      <c r="BZ1893" s="552"/>
      <c r="CA1893" s="530"/>
    </row>
    <row r="1894" spans="34:79" x14ac:dyDescent="0.3">
      <c r="AH1894" s="512" t="str">
        <f t="shared" si="88"/>
        <v/>
      </c>
      <c r="AI1894" s="15" t="str">
        <f t="shared" si="87"/>
        <v/>
      </c>
      <c r="AJ1894" s="511" t="str">
        <f t="shared" si="89"/>
        <v/>
      </c>
      <c r="AK1894" s="514"/>
      <c r="AL1894" s="514"/>
      <c r="AM1894" s="514"/>
      <c r="AN1894" s="514"/>
      <c r="AO1894" s="514"/>
      <c r="AP1894" s="514"/>
      <c r="AQ1894" s="514"/>
      <c r="AR1894" s="514"/>
      <c r="AS1894" s="514"/>
      <c r="AT1894" s="514"/>
      <c r="AU1894" s="514"/>
      <c r="AV1894" s="514"/>
      <c r="AW1894" s="514"/>
      <c r="AX1894" s="514"/>
      <c r="AY1894" s="514"/>
      <c r="AZ1894" s="514"/>
      <c r="BA1894" s="514"/>
      <c r="BB1894" s="515"/>
      <c r="BC1894" s="515"/>
      <c r="BD1894" s="515"/>
      <c r="BE1894" s="530"/>
      <c r="BF1894" s="547"/>
      <c r="BG1894" s="530"/>
      <c r="BH1894" s="530"/>
      <c r="BI1894" s="530"/>
      <c r="BJ1894" s="560"/>
      <c r="BK1894" s="560"/>
      <c r="BL1894" s="530"/>
      <c r="BM1894" s="530"/>
      <c r="BN1894" s="530"/>
      <c r="BO1894" s="530"/>
      <c r="BP1894" s="530"/>
      <c r="BQ1894" s="530"/>
      <c r="BR1894" s="530"/>
      <c r="BS1894" s="530"/>
      <c r="BT1894" s="530"/>
      <c r="BU1894" s="530"/>
      <c r="BV1894" s="530"/>
      <c r="BW1894" s="530"/>
      <c r="BX1894" s="530"/>
      <c r="BY1894" s="555"/>
      <c r="BZ1894" s="552"/>
      <c r="CA1894" s="530"/>
    </row>
    <row r="1895" spans="34:79" x14ac:dyDescent="0.3">
      <c r="AH1895" s="512" t="str">
        <f t="shared" si="88"/>
        <v/>
      </c>
      <c r="AI1895" s="15" t="str">
        <f t="shared" si="87"/>
        <v/>
      </c>
      <c r="AJ1895" s="511" t="str">
        <f t="shared" si="89"/>
        <v/>
      </c>
      <c r="AK1895" s="514"/>
      <c r="AL1895" s="514"/>
      <c r="AM1895" s="514"/>
      <c r="AN1895" s="514"/>
      <c r="AO1895" s="514"/>
      <c r="AP1895" s="514"/>
      <c r="AQ1895" s="514"/>
      <c r="AR1895" s="514"/>
      <c r="AS1895" s="514"/>
      <c r="AT1895" s="514"/>
      <c r="AU1895" s="514"/>
      <c r="AV1895" s="514"/>
      <c r="AW1895" s="514"/>
      <c r="AX1895" s="514"/>
      <c r="AY1895" s="514"/>
      <c r="AZ1895" s="514"/>
      <c r="BA1895" s="514"/>
      <c r="BB1895" s="515"/>
      <c r="BC1895" s="515"/>
      <c r="BD1895" s="515"/>
      <c r="BE1895" s="530"/>
      <c r="BF1895" s="547"/>
      <c r="BG1895" s="530"/>
      <c r="BH1895" s="530"/>
      <c r="BI1895" s="530"/>
      <c r="BJ1895" s="560"/>
      <c r="BK1895" s="560"/>
      <c r="BL1895" s="530"/>
      <c r="BM1895" s="530"/>
      <c r="BN1895" s="530"/>
      <c r="BO1895" s="530"/>
      <c r="BP1895" s="530"/>
      <c r="BQ1895" s="530"/>
      <c r="BR1895" s="530"/>
      <c r="BS1895" s="530"/>
      <c r="BT1895" s="530"/>
      <c r="BU1895" s="530"/>
      <c r="BV1895" s="530"/>
      <c r="BW1895" s="530"/>
      <c r="BX1895" s="530"/>
      <c r="BY1895" s="555"/>
      <c r="BZ1895" s="552"/>
      <c r="CA1895" s="530"/>
    </row>
    <row r="1896" spans="34:79" x14ac:dyDescent="0.3">
      <c r="AH1896" s="512" t="str">
        <f t="shared" si="88"/>
        <v/>
      </c>
      <c r="AI1896" s="15" t="str">
        <f t="shared" si="87"/>
        <v/>
      </c>
      <c r="AJ1896" s="511" t="str">
        <f t="shared" si="89"/>
        <v/>
      </c>
      <c r="AK1896" s="514"/>
      <c r="AL1896" s="514"/>
      <c r="AM1896" s="514"/>
      <c r="AN1896" s="514"/>
      <c r="AO1896" s="514"/>
      <c r="AP1896" s="514"/>
      <c r="AQ1896" s="514"/>
      <c r="AR1896" s="514"/>
      <c r="AS1896" s="514"/>
      <c r="AT1896" s="514"/>
      <c r="AU1896" s="514"/>
      <c r="AV1896" s="514"/>
      <c r="AW1896" s="514"/>
      <c r="AX1896" s="514"/>
      <c r="AY1896" s="514"/>
      <c r="AZ1896" s="514"/>
      <c r="BA1896" s="514"/>
      <c r="BB1896" s="515"/>
      <c r="BC1896" s="515"/>
      <c r="BD1896" s="515"/>
      <c r="BE1896" s="530"/>
      <c r="BF1896" s="547"/>
      <c r="BG1896" s="530"/>
      <c r="BH1896" s="530"/>
      <c r="BI1896" s="530"/>
      <c r="BJ1896" s="560"/>
      <c r="BK1896" s="560"/>
      <c r="BL1896" s="530"/>
      <c r="BM1896" s="530"/>
      <c r="BN1896" s="530"/>
      <c r="BO1896" s="530"/>
      <c r="BP1896" s="530"/>
      <c r="BQ1896" s="530"/>
      <c r="BR1896" s="530"/>
      <c r="BS1896" s="530"/>
      <c r="BT1896" s="530"/>
      <c r="BU1896" s="530"/>
      <c r="BV1896" s="530"/>
      <c r="BW1896" s="530"/>
      <c r="BX1896" s="530"/>
      <c r="BY1896" s="555"/>
      <c r="BZ1896" s="552"/>
      <c r="CA1896" s="530"/>
    </row>
    <row r="1897" spans="34:79" x14ac:dyDescent="0.3">
      <c r="AH1897" s="512" t="str">
        <f t="shared" si="88"/>
        <v/>
      </c>
      <c r="AI1897" s="15" t="str">
        <f t="shared" si="87"/>
        <v/>
      </c>
      <c r="AJ1897" s="511" t="str">
        <f t="shared" si="89"/>
        <v/>
      </c>
      <c r="AK1897" s="514"/>
      <c r="AL1897" s="514"/>
      <c r="AM1897" s="514"/>
      <c r="AN1897" s="514"/>
      <c r="AO1897" s="514"/>
      <c r="AP1897" s="514"/>
      <c r="AQ1897" s="514"/>
      <c r="AR1897" s="514"/>
      <c r="AS1897" s="514"/>
      <c r="AT1897" s="514"/>
      <c r="AU1897" s="514"/>
      <c r="AV1897" s="514"/>
      <c r="AW1897" s="514"/>
      <c r="AX1897" s="514"/>
      <c r="AY1897" s="514"/>
      <c r="AZ1897" s="514"/>
      <c r="BA1897" s="514"/>
      <c r="BB1897" s="515"/>
      <c r="BC1897" s="515"/>
      <c r="BD1897" s="515"/>
      <c r="BE1897" s="530"/>
      <c r="BF1897" s="547"/>
      <c r="BG1897" s="530"/>
      <c r="BH1897" s="530"/>
      <c r="BI1897" s="530"/>
      <c r="BJ1897" s="560"/>
      <c r="BK1897" s="560"/>
      <c r="BL1897" s="530"/>
      <c r="BM1897" s="530"/>
      <c r="BN1897" s="530"/>
      <c r="BO1897" s="530"/>
      <c r="BP1897" s="530"/>
      <c r="BQ1897" s="530"/>
      <c r="BR1897" s="530"/>
      <c r="BS1897" s="530"/>
      <c r="BT1897" s="530"/>
      <c r="BU1897" s="530"/>
      <c r="BV1897" s="530"/>
      <c r="BW1897" s="530"/>
      <c r="BX1897" s="530"/>
      <c r="BY1897" s="555"/>
      <c r="BZ1897" s="552"/>
      <c r="CA1897" s="530"/>
    </row>
    <row r="1898" spans="34:79" x14ac:dyDescent="0.3">
      <c r="AH1898" s="512" t="str">
        <f t="shared" si="88"/>
        <v/>
      </c>
      <c r="AI1898" s="15" t="str">
        <f t="shared" si="87"/>
        <v/>
      </c>
      <c r="AJ1898" s="511" t="str">
        <f t="shared" si="89"/>
        <v/>
      </c>
      <c r="AK1898" s="514"/>
      <c r="AL1898" s="514"/>
      <c r="AM1898" s="514"/>
      <c r="AN1898" s="514"/>
      <c r="AO1898" s="514"/>
      <c r="AP1898" s="514"/>
      <c r="AQ1898" s="514"/>
      <c r="AR1898" s="514"/>
      <c r="AS1898" s="514"/>
      <c r="AT1898" s="514"/>
      <c r="AU1898" s="514"/>
      <c r="AV1898" s="514"/>
      <c r="AW1898" s="514"/>
      <c r="AX1898" s="514"/>
      <c r="AY1898" s="514"/>
      <c r="AZ1898" s="514"/>
      <c r="BA1898" s="514"/>
      <c r="BB1898" s="515"/>
      <c r="BC1898" s="515"/>
      <c r="BD1898" s="515"/>
      <c r="BE1898" s="530"/>
      <c r="BF1898" s="547"/>
      <c r="BG1898" s="530"/>
      <c r="BH1898" s="530"/>
      <c r="BI1898" s="530"/>
      <c r="BJ1898" s="560"/>
      <c r="BK1898" s="560"/>
      <c r="BL1898" s="530"/>
      <c r="BM1898" s="530"/>
      <c r="BN1898" s="530"/>
      <c r="BO1898" s="530"/>
      <c r="BP1898" s="530"/>
      <c r="BQ1898" s="530"/>
      <c r="BR1898" s="530"/>
      <c r="BS1898" s="530"/>
      <c r="BT1898" s="530"/>
      <c r="BU1898" s="530"/>
      <c r="BV1898" s="530"/>
      <c r="BW1898" s="530"/>
      <c r="BX1898" s="530"/>
      <c r="BY1898" s="555"/>
      <c r="BZ1898" s="552"/>
      <c r="CA1898" s="530"/>
    </row>
    <row r="1899" spans="34:79" x14ac:dyDescent="0.3">
      <c r="AH1899" s="512" t="str">
        <f t="shared" si="88"/>
        <v/>
      </c>
      <c r="AI1899" s="15" t="str">
        <f t="shared" si="87"/>
        <v/>
      </c>
      <c r="AJ1899" s="511" t="str">
        <f t="shared" si="89"/>
        <v/>
      </c>
      <c r="AK1899" s="514"/>
      <c r="AL1899" s="514"/>
      <c r="AM1899" s="514"/>
      <c r="AN1899" s="514"/>
      <c r="AO1899" s="514"/>
      <c r="AP1899" s="514"/>
      <c r="AQ1899" s="514"/>
      <c r="AR1899" s="514"/>
      <c r="AS1899" s="514"/>
      <c r="AT1899" s="514"/>
      <c r="AU1899" s="514"/>
      <c r="AV1899" s="514"/>
      <c r="AW1899" s="514"/>
      <c r="AX1899" s="514"/>
      <c r="AY1899" s="514"/>
      <c r="AZ1899" s="514"/>
      <c r="BA1899" s="514"/>
      <c r="BB1899" s="515"/>
      <c r="BC1899" s="515"/>
      <c r="BD1899" s="515"/>
      <c r="BE1899" s="530"/>
      <c r="BF1899" s="547"/>
      <c r="BG1899" s="530"/>
      <c r="BH1899" s="530"/>
      <c r="BI1899" s="530"/>
      <c r="BJ1899" s="560"/>
      <c r="BK1899" s="560"/>
      <c r="BL1899" s="530"/>
      <c r="BM1899" s="530"/>
      <c r="BN1899" s="530"/>
      <c r="BO1899" s="530"/>
      <c r="BP1899" s="530"/>
      <c r="BQ1899" s="530"/>
      <c r="BR1899" s="530"/>
      <c r="BS1899" s="530"/>
      <c r="BT1899" s="530"/>
      <c r="BU1899" s="530"/>
      <c r="BV1899" s="530"/>
      <c r="BW1899" s="530"/>
      <c r="BX1899" s="530"/>
      <c r="BY1899" s="555"/>
      <c r="BZ1899" s="552"/>
      <c r="CA1899" s="530"/>
    </row>
    <row r="1900" spans="34:79" x14ac:dyDescent="0.3">
      <c r="AH1900" s="512" t="str">
        <f t="shared" si="88"/>
        <v/>
      </c>
      <c r="AI1900" s="15" t="str">
        <f t="shared" si="87"/>
        <v/>
      </c>
      <c r="AJ1900" s="511" t="str">
        <f t="shared" si="89"/>
        <v/>
      </c>
      <c r="AK1900" s="514"/>
      <c r="AL1900" s="514"/>
      <c r="AM1900" s="514"/>
      <c r="AN1900" s="514"/>
      <c r="AO1900" s="514"/>
      <c r="AP1900" s="514"/>
      <c r="AQ1900" s="514"/>
      <c r="AR1900" s="514"/>
      <c r="AS1900" s="514"/>
      <c r="AT1900" s="514"/>
      <c r="AU1900" s="514"/>
      <c r="AV1900" s="514"/>
      <c r="AW1900" s="514"/>
      <c r="AX1900" s="514"/>
      <c r="AY1900" s="514"/>
      <c r="AZ1900" s="514"/>
      <c r="BA1900" s="514"/>
      <c r="BB1900" s="515"/>
      <c r="BC1900" s="515"/>
      <c r="BD1900" s="515"/>
      <c r="BE1900" s="530"/>
      <c r="BF1900" s="547"/>
      <c r="BG1900" s="530"/>
      <c r="BH1900" s="530"/>
      <c r="BI1900" s="530"/>
      <c r="BJ1900" s="560"/>
      <c r="BK1900" s="560"/>
      <c r="BL1900" s="530"/>
      <c r="BM1900" s="530"/>
      <c r="BN1900" s="530"/>
      <c r="BO1900" s="530"/>
      <c r="BP1900" s="530"/>
      <c r="BQ1900" s="530"/>
      <c r="BR1900" s="530"/>
      <c r="BS1900" s="530"/>
      <c r="BT1900" s="530"/>
      <c r="BU1900" s="530"/>
      <c r="BV1900" s="530"/>
      <c r="BW1900" s="530"/>
      <c r="BX1900" s="530"/>
      <c r="BY1900" s="555"/>
      <c r="BZ1900" s="552"/>
      <c r="CA1900" s="530"/>
    </row>
    <row r="1901" spans="34:79" x14ac:dyDescent="0.3">
      <c r="AH1901" s="512" t="str">
        <f t="shared" si="88"/>
        <v/>
      </c>
      <c r="AI1901" s="15" t="str">
        <f t="shared" si="87"/>
        <v/>
      </c>
      <c r="AJ1901" s="511" t="str">
        <f t="shared" si="89"/>
        <v/>
      </c>
      <c r="AK1901" s="514"/>
      <c r="AL1901" s="514"/>
      <c r="AM1901" s="514"/>
      <c r="AN1901" s="514"/>
      <c r="AO1901" s="514"/>
      <c r="AP1901" s="514"/>
      <c r="AQ1901" s="514"/>
      <c r="AR1901" s="514"/>
      <c r="AS1901" s="514"/>
      <c r="AT1901" s="514"/>
      <c r="AU1901" s="514"/>
      <c r="AV1901" s="514"/>
      <c r="AW1901" s="514"/>
      <c r="AX1901" s="514"/>
      <c r="AY1901" s="514"/>
      <c r="AZ1901" s="514"/>
      <c r="BA1901" s="514"/>
      <c r="BB1901" s="515"/>
      <c r="BC1901" s="515"/>
      <c r="BD1901" s="515"/>
      <c r="BE1901" s="530"/>
      <c r="BF1901" s="547"/>
      <c r="BG1901" s="530"/>
      <c r="BH1901" s="530"/>
      <c r="BI1901" s="530"/>
      <c r="BJ1901" s="560"/>
      <c r="BK1901" s="560"/>
      <c r="BL1901" s="530"/>
      <c r="BM1901" s="530"/>
      <c r="BN1901" s="530"/>
      <c r="BO1901" s="530"/>
      <c r="BP1901" s="530"/>
      <c r="BQ1901" s="530"/>
      <c r="BR1901" s="530"/>
      <c r="BS1901" s="530"/>
      <c r="BT1901" s="530"/>
      <c r="BU1901" s="530"/>
      <c r="BV1901" s="530"/>
      <c r="BW1901" s="530"/>
      <c r="BX1901" s="530"/>
      <c r="BY1901" s="555"/>
      <c r="BZ1901" s="552"/>
      <c r="CA1901" s="530"/>
    </row>
    <row r="1902" spans="34:79" x14ac:dyDescent="0.3">
      <c r="AH1902" s="512" t="str">
        <f t="shared" si="88"/>
        <v/>
      </c>
      <c r="AI1902" s="15" t="str">
        <f t="shared" si="87"/>
        <v/>
      </c>
      <c r="AJ1902" s="511" t="str">
        <f t="shared" si="89"/>
        <v/>
      </c>
      <c r="AK1902" s="514"/>
      <c r="AL1902" s="514"/>
      <c r="AM1902" s="514"/>
      <c r="AN1902" s="514"/>
      <c r="AO1902" s="514"/>
      <c r="AP1902" s="514"/>
      <c r="AQ1902" s="514"/>
      <c r="AR1902" s="514"/>
      <c r="AS1902" s="514"/>
      <c r="AT1902" s="514"/>
      <c r="AU1902" s="514"/>
      <c r="AV1902" s="514"/>
      <c r="AW1902" s="514"/>
      <c r="AX1902" s="514"/>
      <c r="AY1902" s="514"/>
      <c r="AZ1902" s="514"/>
      <c r="BA1902" s="514"/>
      <c r="BB1902" s="515"/>
      <c r="BC1902" s="515"/>
      <c r="BD1902" s="515"/>
      <c r="BE1902" s="530"/>
      <c r="BF1902" s="547"/>
      <c r="BG1902" s="530"/>
      <c r="BH1902" s="530"/>
      <c r="BI1902" s="530"/>
      <c r="BJ1902" s="560"/>
      <c r="BK1902" s="560"/>
      <c r="BL1902" s="530"/>
      <c r="BM1902" s="530"/>
      <c r="BN1902" s="530"/>
      <c r="BO1902" s="530"/>
      <c r="BP1902" s="530"/>
      <c r="BQ1902" s="530"/>
      <c r="BR1902" s="530"/>
      <c r="BS1902" s="530"/>
      <c r="BT1902" s="530"/>
      <c r="BU1902" s="530"/>
      <c r="BV1902" s="530"/>
      <c r="BW1902" s="530"/>
      <c r="BX1902" s="530"/>
      <c r="BY1902" s="555"/>
      <c r="BZ1902" s="552"/>
      <c r="CA1902" s="530"/>
    </row>
    <row r="1903" spans="34:79" x14ac:dyDescent="0.3">
      <c r="AH1903" s="512" t="str">
        <f t="shared" si="88"/>
        <v/>
      </c>
      <c r="AI1903" s="15" t="str">
        <f t="shared" si="87"/>
        <v/>
      </c>
      <c r="AJ1903" s="511" t="str">
        <f t="shared" si="89"/>
        <v/>
      </c>
      <c r="AK1903" s="514"/>
      <c r="AL1903" s="514"/>
      <c r="AM1903" s="514"/>
      <c r="AN1903" s="514"/>
      <c r="AO1903" s="514"/>
      <c r="AP1903" s="514"/>
      <c r="AQ1903" s="514"/>
      <c r="AR1903" s="514"/>
      <c r="AS1903" s="514"/>
      <c r="AT1903" s="514"/>
      <c r="AU1903" s="514"/>
      <c r="AV1903" s="514"/>
      <c r="AW1903" s="514"/>
      <c r="AX1903" s="514"/>
      <c r="AY1903" s="514"/>
      <c r="AZ1903" s="514"/>
      <c r="BA1903" s="514"/>
      <c r="BB1903" s="515"/>
      <c r="BC1903" s="515"/>
      <c r="BD1903" s="515"/>
      <c r="BE1903" s="530"/>
      <c r="BF1903" s="547"/>
      <c r="BG1903" s="530"/>
      <c r="BH1903" s="530"/>
      <c r="BI1903" s="530"/>
      <c r="BJ1903" s="560"/>
      <c r="BK1903" s="560"/>
      <c r="BL1903" s="530"/>
      <c r="BM1903" s="530"/>
      <c r="BN1903" s="530"/>
      <c r="BO1903" s="530"/>
      <c r="BP1903" s="530"/>
      <c r="BQ1903" s="530"/>
      <c r="BR1903" s="530"/>
      <c r="BS1903" s="530"/>
      <c r="BT1903" s="530"/>
      <c r="BU1903" s="530"/>
      <c r="BV1903" s="530"/>
      <c r="BW1903" s="530"/>
      <c r="BX1903" s="530"/>
      <c r="BY1903" s="555"/>
      <c r="BZ1903" s="552"/>
      <c r="CA1903" s="530"/>
    </row>
    <row r="1904" spans="34:79" x14ac:dyDescent="0.3">
      <c r="AH1904" s="512" t="str">
        <f t="shared" si="88"/>
        <v/>
      </c>
      <c r="AI1904" s="15" t="str">
        <f t="shared" si="87"/>
        <v/>
      </c>
      <c r="AJ1904" s="511" t="str">
        <f t="shared" si="89"/>
        <v/>
      </c>
      <c r="AK1904" s="514"/>
      <c r="AL1904" s="514"/>
      <c r="AM1904" s="514"/>
      <c r="AN1904" s="514"/>
      <c r="AO1904" s="514"/>
      <c r="AP1904" s="514"/>
      <c r="AQ1904" s="514"/>
      <c r="AR1904" s="514"/>
      <c r="AS1904" s="514"/>
      <c r="AT1904" s="514"/>
      <c r="AU1904" s="514"/>
      <c r="AV1904" s="514"/>
      <c r="AW1904" s="514"/>
      <c r="AX1904" s="514"/>
      <c r="AY1904" s="514"/>
      <c r="AZ1904" s="514"/>
      <c r="BA1904" s="514"/>
      <c r="BB1904" s="515"/>
      <c r="BC1904" s="515"/>
      <c r="BD1904" s="515"/>
      <c r="BE1904" s="530"/>
      <c r="BF1904" s="547"/>
      <c r="BG1904" s="530"/>
      <c r="BH1904" s="530"/>
      <c r="BI1904" s="530"/>
      <c r="BJ1904" s="560"/>
      <c r="BK1904" s="560"/>
      <c r="BL1904" s="530"/>
      <c r="BM1904" s="530"/>
      <c r="BN1904" s="530"/>
      <c r="BO1904" s="530"/>
      <c r="BP1904" s="530"/>
      <c r="BQ1904" s="530"/>
      <c r="BR1904" s="530"/>
      <c r="BS1904" s="530"/>
      <c r="BT1904" s="530"/>
      <c r="BU1904" s="530"/>
      <c r="BV1904" s="530"/>
      <c r="BW1904" s="530"/>
      <c r="BX1904" s="530"/>
      <c r="BY1904" s="555"/>
      <c r="BZ1904" s="552"/>
      <c r="CA1904" s="530"/>
    </row>
    <row r="1905" spans="34:79" x14ac:dyDescent="0.3">
      <c r="AH1905" s="512" t="str">
        <f t="shared" si="88"/>
        <v/>
      </c>
      <c r="AI1905" s="15" t="str">
        <f t="shared" si="87"/>
        <v/>
      </c>
      <c r="AJ1905" s="511" t="str">
        <f t="shared" si="89"/>
        <v/>
      </c>
      <c r="AK1905" s="514"/>
      <c r="AL1905" s="514"/>
      <c r="AM1905" s="514"/>
      <c r="AN1905" s="514"/>
      <c r="AO1905" s="514"/>
      <c r="AP1905" s="514"/>
      <c r="AQ1905" s="514"/>
      <c r="AR1905" s="514"/>
      <c r="AS1905" s="514"/>
      <c r="AT1905" s="514"/>
      <c r="AU1905" s="514"/>
      <c r="AV1905" s="514"/>
      <c r="AW1905" s="514"/>
      <c r="AX1905" s="514"/>
      <c r="AY1905" s="514"/>
      <c r="AZ1905" s="514"/>
      <c r="BA1905" s="514"/>
      <c r="BB1905" s="515"/>
      <c r="BC1905" s="515"/>
      <c r="BD1905" s="515"/>
      <c r="BE1905" s="530"/>
      <c r="BF1905" s="547"/>
      <c r="BG1905" s="530"/>
      <c r="BH1905" s="530"/>
      <c r="BI1905" s="530"/>
      <c r="BJ1905" s="560"/>
      <c r="BK1905" s="560"/>
      <c r="BL1905" s="530"/>
      <c r="BM1905" s="530"/>
      <c r="BN1905" s="530"/>
      <c r="BO1905" s="530"/>
      <c r="BP1905" s="530"/>
      <c r="BQ1905" s="530"/>
      <c r="BR1905" s="530"/>
      <c r="BS1905" s="530"/>
      <c r="BT1905" s="530"/>
      <c r="BU1905" s="530"/>
      <c r="BV1905" s="530"/>
      <c r="BW1905" s="530"/>
      <c r="BX1905" s="530"/>
      <c r="BY1905" s="555"/>
      <c r="BZ1905" s="552"/>
      <c r="CA1905" s="530"/>
    </row>
    <row r="1906" spans="34:79" x14ac:dyDescent="0.3">
      <c r="AH1906" s="512" t="str">
        <f t="shared" si="88"/>
        <v/>
      </c>
      <c r="AI1906" s="15" t="str">
        <f t="shared" si="87"/>
        <v/>
      </c>
      <c r="AJ1906" s="511" t="str">
        <f t="shared" si="89"/>
        <v/>
      </c>
      <c r="AK1906" s="514"/>
      <c r="AL1906" s="514"/>
      <c r="AM1906" s="514"/>
      <c r="AN1906" s="514"/>
      <c r="AO1906" s="514"/>
      <c r="AP1906" s="514"/>
      <c r="AQ1906" s="514"/>
      <c r="AR1906" s="514"/>
      <c r="AS1906" s="514"/>
      <c r="AT1906" s="514"/>
      <c r="AU1906" s="514"/>
      <c r="AV1906" s="514"/>
      <c r="AW1906" s="514"/>
      <c r="AX1906" s="514"/>
      <c r="AY1906" s="514"/>
      <c r="AZ1906" s="514"/>
      <c r="BA1906" s="514"/>
      <c r="BB1906" s="515"/>
      <c r="BC1906" s="515"/>
      <c r="BD1906" s="515"/>
      <c r="BE1906" s="530"/>
      <c r="BF1906" s="547"/>
      <c r="BG1906" s="530"/>
      <c r="BH1906" s="530"/>
      <c r="BI1906" s="530"/>
      <c r="BJ1906" s="560"/>
      <c r="BK1906" s="560"/>
      <c r="BL1906" s="530"/>
      <c r="BM1906" s="530"/>
      <c r="BN1906" s="530"/>
      <c r="BO1906" s="530"/>
      <c r="BP1906" s="530"/>
      <c r="BQ1906" s="530"/>
      <c r="BR1906" s="530"/>
      <c r="BS1906" s="530"/>
      <c r="BT1906" s="530"/>
      <c r="BU1906" s="530"/>
      <c r="BV1906" s="530"/>
      <c r="BW1906" s="530"/>
      <c r="BX1906" s="530"/>
      <c r="BY1906" s="555"/>
      <c r="BZ1906" s="552"/>
      <c r="CA1906" s="530"/>
    </row>
    <row r="1907" spans="34:79" x14ac:dyDescent="0.3">
      <c r="AH1907" s="512" t="str">
        <f t="shared" si="88"/>
        <v/>
      </c>
      <c r="AI1907" s="15" t="str">
        <f t="shared" si="87"/>
        <v/>
      </c>
      <c r="AJ1907" s="511" t="str">
        <f t="shared" si="89"/>
        <v/>
      </c>
      <c r="AK1907" s="514"/>
      <c r="AL1907" s="514"/>
      <c r="AM1907" s="514"/>
      <c r="AN1907" s="514"/>
      <c r="AO1907" s="514"/>
      <c r="AP1907" s="514"/>
      <c r="AQ1907" s="514"/>
      <c r="AR1907" s="514"/>
      <c r="AS1907" s="514"/>
      <c r="AT1907" s="514"/>
      <c r="AU1907" s="514"/>
      <c r="AV1907" s="514"/>
      <c r="AW1907" s="514"/>
      <c r="AX1907" s="514"/>
      <c r="AY1907" s="514"/>
      <c r="AZ1907" s="514"/>
      <c r="BA1907" s="514"/>
      <c r="BB1907" s="515"/>
      <c r="BC1907" s="515"/>
      <c r="BD1907" s="515"/>
      <c r="BE1907" s="530"/>
      <c r="BF1907" s="547"/>
      <c r="BG1907" s="530"/>
      <c r="BH1907" s="530"/>
      <c r="BI1907" s="530"/>
      <c r="BJ1907" s="560"/>
      <c r="BK1907" s="560"/>
      <c r="BL1907" s="530"/>
      <c r="BM1907" s="530"/>
      <c r="BN1907" s="530"/>
      <c r="BO1907" s="530"/>
      <c r="BP1907" s="530"/>
      <c r="BQ1907" s="530"/>
      <c r="BR1907" s="530"/>
      <c r="BS1907" s="530"/>
      <c r="BT1907" s="530"/>
      <c r="BU1907" s="530"/>
      <c r="BV1907" s="530"/>
      <c r="BW1907" s="530"/>
      <c r="BX1907" s="530"/>
      <c r="BY1907" s="555"/>
      <c r="BZ1907" s="552"/>
      <c r="CA1907" s="530"/>
    </row>
    <row r="1908" spans="34:79" x14ac:dyDescent="0.3">
      <c r="AH1908" s="512" t="str">
        <f t="shared" si="88"/>
        <v/>
      </c>
      <c r="AI1908" s="15" t="str">
        <f t="shared" si="87"/>
        <v/>
      </c>
      <c r="AJ1908" s="511" t="str">
        <f t="shared" si="89"/>
        <v/>
      </c>
      <c r="AK1908" s="514"/>
      <c r="AL1908" s="514"/>
      <c r="AM1908" s="514"/>
      <c r="AN1908" s="514"/>
      <c r="AO1908" s="514"/>
      <c r="AP1908" s="514"/>
      <c r="AQ1908" s="514"/>
      <c r="AR1908" s="514"/>
      <c r="AS1908" s="514"/>
      <c r="AT1908" s="514"/>
      <c r="AU1908" s="514"/>
      <c r="AV1908" s="514"/>
      <c r="AW1908" s="514"/>
      <c r="AX1908" s="514"/>
      <c r="AY1908" s="514"/>
      <c r="AZ1908" s="514"/>
      <c r="BA1908" s="514"/>
      <c r="BB1908" s="515"/>
      <c r="BC1908" s="515"/>
      <c r="BD1908" s="515"/>
      <c r="BE1908" s="530"/>
      <c r="BF1908" s="547"/>
      <c r="BG1908" s="530"/>
      <c r="BH1908" s="530"/>
      <c r="BI1908" s="530"/>
      <c r="BJ1908" s="560"/>
      <c r="BK1908" s="560"/>
      <c r="BL1908" s="530"/>
      <c r="BM1908" s="530"/>
      <c r="BN1908" s="530"/>
      <c r="BO1908" s="530"/>
      <c r="BP1908" s="530"/>
      <c r="BQ1908" s="530"/>
      <c r="BR1908" s="530"/>
      <c r="BS1908" s="530"/>
      <c r="BT1908" s="530"/>
      <c r="BU1908" s="530"/>
      <c r="BV1908" s="530"/>
      <c r="BW1908" s="530"/>
      <c r="BX1908" s="530"/>
      <c r="BY1908" s="555"/>
      <c r="BZ1908" s="552"/>
      <c r="CA1908" s="530"/>
    </row>
    <row r="1909" spans="34:79" x14ac:dyDescent="0.3">
      <c r="AH1909" s="512" t="str">
        <f t="shared" si="88"/>
        <v/>
      </c>
      <c r="AI1909" s="15" t="str">
        <f t="shared" si="87"/>
        <v/>
      </c>
      <c r="AJ1909" s="511" t="str">
        <f t="shared" si="89"/>
        <v/>
      </c>
      <c r="AK1909" s="514"/>
      <c r="AL1909" s="514"/>
      <c r="AM1909" s="514"/>
      <c r="AN1909" s="514"/>
      <c r="AO1909" s="514"/>
      <c r="AP1909" s="514"/>
      <c r="AQ1909" s="514"/>
      <c r="AR1909" s="514"/>
      <c r="AS1909" s="514"/>
      <c r="AT1909" s="514"/>
      <c r="AU1909" s="514"/>
      <c r="AV1909" s="514"/>
      <c r="AW1909" s="514"/>
      <c r="AX1909" s="514"/>
      <c r="AY1909" s="514"/>
      <c r="AZ1909" s="514"/>
      <c r="BA1909" s="514"/>
      <c r="BB1909" s="515"/>
      <c r="BC1909" s="515"/>
      <c r="BD1909" s="515"/>
      <c r="BE1909" s="530"/>
      <c r="BF1909" s="547"/>
      <c r="BG1909" s="530"/>
      <c r="BH1909" s="530"/>
      <c r="BI1909" s="530"/>
      <c r="BJ1909" s="560"/>
      <c r="BK1909" s="560"/>
      <c r="BL1909" s="530"/>
      <c r="BM1909" s="530"/>
      <c r="BN1909" s="530"/>
      <c r="BO1909" s="530"/>
      <c r="BP1909" s="530"/>
      <c r="BQ1909" s="530"/>
      <c r="BR1909" s="530"/>
      <c r="BS1909" s="530"/>
      <c r="BT1909" s="530"/>
      <c r="BU1909" s="530"/>
      <c r="BV1909" s="530"/>
      <c r="BW1909" s="530"/>
      <c r="BX1909" s="530"/>
      <c r="BY1909" s="555"/>
      <c r="BZ1909" s="552"/>
      <c r="CA1909" s="530"/>
    </row>
    <row r="1910" spans="34:79" x14ac:dyDescent="0.3">
      <c r="AH1910" s="512" t="str">
        <f t="shared" si="88"/>
        <v/>
      </c>
      <c r="AI1910" s="15" t="str">
        <f t="shared" si="87"/>
        <v/>
      </c>
      <c r="AJ1910" s="511" t="str">
        <f t="shared" si="89"/>
        <v/>
      </c>
      <c r="AK1910" s="514"/>
      <c r="AL1910" s="514"/>
      <c r="AM1910" s="514"/>
      <c r="AN1910" s="514"/>
      <c r="AO1910" s="514"/>
      <c r="AP1910" s="514"/>
      <c r="AQ1910" s="514"/>
      <c r="AR1910" s="514"/>
      <c r="AS1910" s="514"/>
      <c r="AT1910" s="514"/>
      <c r="AU1910" s="514"/>
      <c r="AV1910" s="514"/>
      <c r="AW1910" s="514"/>
      <c r="AX1910" s="514"/>
      <c r="AY1910" s="514"/>
      <c r="AZ1910" s="514"/>
      <c r="BA1910" s="514"/>
      <c r="BB1910" s="515"/>
      <c r="BC1910" s="515"/>
      <c r="BD1910" s="515"/>
      <c r="BE1910" s="530"/>
      <c r="BF1910" s="547"/>
      <c r="BG1910" s="530"/>
      <c r="BH1910" s="530"/>
      <c r="BI1910" s="530"/>
      <c r="BJ1910" s="560"/>
      <c r="BK1910" s="560"/>
      <c r="BL1910" s="530"/>
      <c r="BM1910" s="530"/>
      <c r="BN1910" s="530"/>
      <c r="BO1910" s="530"/>
      <c r="BP1910" s="530"/>
      <c r="BQ1910" s="530"/>
      <c r="BR1910" s="530"/>
      <c r="BS1910" s="530"/>
      <c r="BT1910" s="530"/>
      <c r="BU1910" s="530"/>
      <c r="BV1910" s="530"/>
      <c r="BW1910" s="530"/>
      <c r="BX1910" s="530"/>
      <c r="BY1910" s="555"/>
      <c r="BZ1910" s="552"/>
      <c r="CA1910" s="530"/>
    </row>
    <row r="1911" spans="34:79" x14ac:dyDescent="0.3">
      <c r="AH1911" s="512" t="str">
        <f t="shared" si="88"/>
        <v/>
      </c>
      <c r="AI1911" s="15" t="str">
        <f t="shared" si="87"/>
        <v/>
      </c>
      <c r="AJ1911" s="511" t="str">
        <f t="shared" si="89"/>
        <v/>
      </c>
      <c r="AK1911" s="514"/>
      <c r="AL1911" s="514"/>
      <c r="AM1911" s="514"/>
      <c r="AN1911" s="514"/>
      <c r="AO1911" s="514"/>
      <c r="AP1911" s="514"/>
      <c r="AQ1911" s="514"/>
      <c r="AR1911" s="514"/>
      <c r="AS1911" s="514"/>
      <c r="AT1911" s="514"/>
      <c r="AU1911" s="514"/>
      <c r="AV1911" s="514"/>
      <c r="AW1911" s="514"/>
      <c r="AX1911" s="514"/>
      <c r="AY1911" s="514"/>
      <c r="AZ1911" s="514"/>
      <c r="BA1911" s="514"/>
      <c r="BB1911" s="515"/>
      <c r="BC1911" s="515"/>
      <c r="BD1911" s="515"/>
      <c r="BE1911" s="530"/>
      <c r="BF1911" s="547"/>
      <c r="BG1911" s="530"/>
      <c r="BH1911" s="530"/>
      <c r="BI1911" s="530"/>
      <c r="BJ1911" s="560"/>
      <c r="BK1911" s="560"/>
      <c r="BL1911" s="530"/>
      <c r="BM1911" s="530"/>
      <c r="BN1911" s="530"/>
      <c r="BO1911" s="530"/>
      <c r="BP1911" s="530"/>
      <c r="BQ1911" s="530"/>
      <c r="BR1911" s="530"/>
      <c r="BS1911" s="530"/>
      <c r="BT1911" s="530"/>
      <c r="BU1911" s="530"/>
      <c r="BV1911" s="530"/>
      <c r="BW1911" s="530"/>
      <c r="BX1911" s="530"/>
      <c r="BY1911" s="555"/>
      <c r="BZ1911" s="552"/>
      <c r="CA1911" s="530"/>
    </row>
    <row r="1912" spans="34:79" x14ac:dyDescent="0.3">
      <c r="AH1912" s="512" t="str">
        <f t="shared" si="88"/>
        <v/>
      </c>
      <c r="AI1912" s="15" t="str">
        <f t="shared" si="87"/>
        <v/>
      </c>
      <c r="AJ1912" s="511" t="str">
        <f t="shared" si="89"/>
        <v/>
      </c>
      <c r="AK1912" s="514"/>
      <c r="AL1912" s="514"/>
      <c r="AM1912" s="514"/>
      <c r="AN1912" s="514"/>
      <c r="AO1912" s="514"/>
      <c r="AP1912" s="514"/>
      <c r="AQ1912" s="514"/>
      <c r="AR1912" s="514"/>
      <c r="AS1912" s="514"/>
      <c r="AT1912" s="514"/>
      <c r="AU1912" s="514"/>
      <c r="AV1912" s="514"/>
      <c r="AW1912" s="514"/>
      <c r="AX1912" s="514"/>
      <c r="AY1912" s="514"/>
      <c r="AZ1912" s="514"/>
      <c r="BA1912" s="514"/>
      <c r="BB1912" s="515"/>
      <c r="BC1912" s="515"/>
      <c r="BD1912" s="515"/>
      <c r="BE1912" s="530"/>
      <c r="BF1912" s="547"/>
      <c r="BG1912" s="530"/>
      <c r="BH1912" s="530"/>
      <c r="BI1912" s="530"/>
      <c r="BJ1912" s="560"/>
      <c r="BK1912" s="560"/>
      <c r="BL1912" s="530"/>
      <c r="BM1912" s="530"/>
      <c r="BN1912" s="530"/>
      <c r="BO1912" s="530"/>
      <c r="BP1912" s="530"/>
      <c r="BQ1912" s="530"/>
      <c r="BR1912" s="530"/>
      <c r="BS1912" s="530"/>
      <c r="BT1912" s="530"/>
      <c r="BU1912" s="530"/>
      <c r="BV1912" s="530"/>
      <c r="BW1912" s="530"/>
      <c r="BX1912" s="530"/>
      <c r="BY1912" s="555"/>
      <c r="BZ1912" s="552"/>
      <c r="CA1912" s="530"/>
    </row>
    <row r="1913" spans="34:79" x14ac:dyDescent="0.3">
      <c r="AH1913" s="512" t="str">
        <f t="shared" si="88"/>
        <v/>
      </c>
      <c r="AI1913" s="15" t="str">
        <f t="shared" si="87"/>
        <v/>
      </c>
      <c r="AJ1913" s="511" t="str">
        <f t="shared" si="89"/>
        <v/>
      </c>
      <c r="AK1913" s="514"/>
      <c r="AL1913" s="514"/>
      <c r="AM1913" s="514"/>
      <c r="AN1913" s="514"/>
      <c r="AO1913" s="514"/>
      <c r="AP1913" s="514"/>
      <c r="AQ1913" s="514"/>
      <c r="AR1913" s="514"/>
      <c r="AS1913" s="514"/>
      <c r="AT1913" s="514"/>
      <c r="AU1913" s="514"/>
      <c r="AV1913" s="514"/>
      <c r="AW1913" s="514"/>
      <c r="AX1913" s="514"/>
      <c r="AY1913" s="514"/>
      <c r="AZ1913" s="514"/>
      <c r="BA1913" s="514"/>
      <c r="BB1913" s="515"/>
      <c r="BC1913" s="515"/>
      <c r="BD1913" s="515"/>
      <c r="BE1913" s="530"/>
      <c r="BF1913" s="547"/>
      <c r="BG1913" s="530"/>
      <c r="BH1913" s="530"/>
      <c r="BI1913" s="530"/>
      <c r="BJ1913" s="560"/>
      <c r="BK1913" s="560"/>
      <c r="BL1913" s="530"/>
      <c r="BM1913" s="530"/>
      <c r="BN1913" s="530"/>
      <c r="BO1913" s="530"/>
      <c r="BP1913" s="530"/>
      <c r="BQ1913" s="530"/>
      <c r="BR1913" s="530"/>
      <c r="BS1913" s="530"/>
      <c r="BT1913" s="530"/>
      <c r="BU1913" s="530"/>
      <c r="BV1913" s="530"/>
      <c r="BW1913" s="530"/>
      <c r="BX1913" s="530"/>
      <c r="BY1913" s="555"/>
      <c r="BZ1913" s="552"/>
      <c r="CA1913" s="530"/>
    </row>
    <row r="1914" spans="34:79" x14ac:dyDescent="0.3">
      <c r="AH1914" s="512" t="str">
        <f t="shared" si="88"/>
        <v/>
      </c>
      <c r="AI1914" s="15" t="str">
        <f t="shared" si="87"/>
        <v/>
      </c>
      <c r="AJ1914" s="511" t="str">
        <f t="shared" si="89"/>
        <v/>
      </c>
      <c r="AK1914" s="514"/>
      <c r="AL1914" s="514"/>
      <c r="AM1914" s="514"/>
      <c r="AN1914" s="514"/>
      <c r="AO1914" s="514"/>
      <c r="AP1914" s="514"/>
      <c r="AQ1914" s="514"/>
      <c r="AR1914" s="514"/>
      <c r="AS1914" s="514"/>
      <c r="AT1914" s="514"/>
      <c r="AU1914" s="514"/>
      <c r="AV1914" s="514"/>
      <c r="AW1914" s="514"/>
      <c r="AX1914" s="514"/>
      <c r="AY1914" s="514"/>
      <c r="AZ1914" s="514"/>
      <c r="BA1914" s="514"/>
      <c r="BB1914" s="515"/>
      <c r="BC1914" s="515"/>
      <c r="BD1914" s="515"/>
      <c r="BE1914" s="530"/>
      <c r="BF1914" s="547"/>
      <c r="BG1914" s="530"/>
      <c r="BH1914" s="530"/>
      <c r="BI1914" s="530"/>
      <c r="BJ1914" s="560"/>
      <c r="BK1914" s="560"/>
      <c r="BL1914" s="530"/>
      <c r="BM1914" s="530"/>
      <c r="BN1914" s="530"/>
      <c r="BO1914" s="530"/>
      <c r="BP1914" s="530"/>
      <c r="BQ1914" s="530"/>
      <c r="BR1914" s="530"/>
      <c r="BS1914" s="530"/>
      <c r="BT1914" s="530"/>
      <c r="BU1914" s="530"/>
      <c r="BV1914" s="530"/>
      <c r="BW1914" s="530"/>
      <c r="BX1914" s="530"/>
      <c r="BY1914" s="555"/>
      <c r="BZ1914" s="552"/>
      <c r="CA1914" s="530"/>
    </row>
    <row r="1915" spans="34:79" x14ac:dyDescent="0.3">
      <c r="AH1915" s="512" t="str">
        <f t="shared" si="88"/>
        <v/>
      </c>
      <c r="AI1915" s="15" t="str">
        <f t="shared" si="87"/>
        <v/>
      </c>
      <c r="AJ1915" s="511" t="str">
        <f t="shared" si="89"/>
        <v/>
      </c>
      <c r="AK1915" s="514"/>
      <c r="AL1915" s="514"/>
      <c r="AM1915" s="514"/>
      <c r="AN1915" s="514"/>
      <c r="AO1915" s="514"/>
      <c r="AP1915" s="514"/>
      <c r="AQ1915" s="514"/>
      <c r="AR1915" s="514"/>
      <c r="AS1915" s="514"/>
      <c r="AT1915" s="514"/>
      <c r="AU1915" s="514"/>
      <c r="AV1915" s="514"/>
      <c r="AW1915" s="514"/>
      <c r="AX1915" s="514"/>
      <c r="AY1915" s="514"/>
      <c r="AZ1915" s="514"/>
      <c r="BA1915" s="514"/>
      <c r="BB1915" s="515"/>
      <c r="BC1915" s="515"/>
      <c r="BD1915" s="515"/>
      <c r="BE1915" s="530"/>
      <c r="BF1915" s="547"/>
      <c r="BG1915" s="530"/>
      <c r="BH1915" s="530"/>
      <c r="BI1915" s="530"/>
      <c r="BJ1915" s="560"/>
      <c r="BK1915" s="560"/>
      <c r="BL1915" s="530"/>
      <c r="BM1915" s="530"/>
      <c r="BN1915" s="530"/>
      <c r="BO1915" s="530"/>
      <c r="BP1915" s="530"/>
      <c r="BQ1915" s="530"/>
      <c r="BR1915" s="530"/>
      <c r="BS1915" s="530"/>
      <c r="BT1915" s="530"/>
      <c r="BU1915" s="530"/>
      <c r="BV1915" s="530"/>
      <c r="BW1915" s="530"/>
      <c r="BX1915" s="530"/>
      <c r="BY1915" s="555"/>
      <c r="BZ1915" s="552"/>
      <c r="CA1915" s="530"/>
    </row>
    <row r="1916" spans="34:79" x14ac:dyDescent="0.3">
      <c r="AH1916" s="512" t="str">
        <f t="shared" si="88"/>
        <v/>
      </c>
      <c r="AI1916" s="15" t="str">
        <f t="shared" si="87"/>
        <v/>
      </c>
      <c r="AJ1916" s="511" t="str">
        <f t="shared" si="89"/>
        <v/>
      </c>
      <c r="AK1916" s="514"/>
      <c r="AL1916" s="514"/>
      <c r="AM1916" s="514"/>
      <c r="AN1916" s="514"/>
      <c r="AO1916" s="514"/>
      <c r="AP1916" s="514"/>
      <c r="AQ1916" s="514"/>
      <c r="AR1916" s="514"/>
      <c r="AS1916" s="514"/>
      <c r="AT1916" s="514"/>
      <c r="AU1916" s="514"/>
      <c r="AV1916" s="514"/>
      <c r="AW1916" s="514"/>
      <c r="AX1916" s="514"/>
      <c r="AY1916" s="514"/>
      <c r="AZ1916" s="514"/>
      <c r="BA1916" s="514"/>
      <c r="BB1916" s="515"/>
      <c r="BC1916" s="515"/>
      <c r="BD1916" s="515"/>
      <c r="BE1916" s="530"/>
      <c r="BF1916" s="547"/>
      <c r="BG1916" s="530"/>
      <c r="BH1916" s="530"/>
      <c r="BI1916" s="530"/>
      <c r="BJ1916" s="560"/>
      <c r="BK1916" s="560"/>
      <c r="BL1916" s="530"/>
      <c r="BM1916" s="530"/>
      <c r="BN1916" s="530"/>
      <c r="BO1916" s="530"/>
      <c r="BP1916" s="530"/>
      <c r="BQ1916" s="530"/>
      <c r="BR1916" s="530"/>
      <c r="BS1916" s="530"/>
      <c r="BT1916" s="530"/>
      <c r="BU1916" s="530"/>
      <c r="BV1916" s="530"/>
      <c r="BW1916" s="530"/>
      <c r="BX1916" s="530"/>
      <c r="BY1916" s="555"/>
      <c r="BZ1916" s="552"/>
      <c r="CA1916" s="530"/>
    </row>
    <row r="1917" spans="34:79" x14ac:dyDescent="0.3">
      <c r="AH1917" s="512" t="str">
        <f t="shared" si="88"/>
        <v/>
      </c>
      <c r="AI1917" s="15" t="str">
        <f t="shared" si="87"/>
        <v/>
      </c>
      <c r="AJ1917" s="511" t="str">
        <f t="shared" si="89"/>
        <v/>
      </c>
      <c r="AK1917" s="514"/>
      <c r="AL1917" s="514"/>
      <c r="AM1917" s="514"/>
      <c r="AN1917" s="514"/>
      <c r="AO1917" s="514"/>
      <c r="AP1917" s="514"/>
      <c r="AQ1917" s="514"/>
      <c r="AR1917" s="514"/>
      <c r="AS1917" s="514"/>
      <c r="AT1917" s="514"/>
      <c r="AU1917" s="514"/>
      <c r="AV1917" s="514"/>
      <c r="AW1917" s="514"/>
      <c r="AX1917" s="514"/>
      <c r="AY1917" s="514"/>
      <c r="AZ1917" s="514"/>
      <c r="BA1917" s="514"/>
      <c r="BB1917" s="515"/>
      <c r="BC1917" s="515"/>
      <c r="BD1917" s="515"/>
      <c r="BE1917" s="530"/>
      <c r="BF1917" s="547"/>
      <c r="BG1917" s="530"/>
      <c r="BH1917" s="530"/>
      <c r="BI1917" s="530"/>
      <c r="BJ1917" s="560"/>
      <c r="BK1917" s="560"/>
      <c r="BL1917" s="530"/>
      <c r="BM1917" s="530"/>
      <c r="BN1917" s="530"/>
      <c r="BO1917" s="530"/>
      <c r="BP1917" s="530"/>
      <c r="BQ1917" s="530"/>
      <c r="BR1917" s="530"/>
      <c r="BS1917" s="530"/>
      <c r="BT1917" s="530"/>
      <c r="BU1917" s="530"/>
      <c r="BV1917" s="530"/>
      <c r="BW1917" s="530"/>
      <c r="BX1917" s="530"/>
      <c r="BY1917" s="555"/>
      <c r="BZ1917" s="552"/>
      <c r="CA1917" s="530"/>
    </row>
    <row r="1918" spans="34:79" x14ac:dyDescent="0.3">
      <c r="AH1918" s="512" t="str">
        <f t="shared" si="88"/>
        <v/>
      </c>
      <c r="AI1918" s="15" t="str">
        <f t="shared" si="87"/>
        <v/>
      </c>
      <c r="AJ1918" s="511" t="str">
        <f t="shared" si="89"/>
        <v/>
      </c>
      <c r="AK1918" s="514"/>
      <c r="AL1918" s="514"/>
      <c r="AM1918" s="514"/>
      <c r="AN1918" s="514"/>
      <c r="AO1918" s="514"/>
      <c r="AP1918" s="514"/>
      <c r="AQ1918" s="514"/>
      <c r="AR1918" s="514"/>
      <c r="AS1918" s="514"/>
      <c r="AT1918" s="514"/>
      <c r="AU1918" s="514"/>
      <c r="AV1918" s="514"/>
      <c r="AW1918" s="514"/>
      <c r="AX1918" s="514"/>
      <c r="AY1918" s="514"/>
      <c r="AZ1918" s="514"/>
      <c r="BA1918" s="514"/>
      <c r="BB1918" s="515"/>
      <c r="BC1918" s="515"/>
      <c r="BD1918" s="515"/>
      <c r="BE1918" s="530"/>
      <c r="BF1918" s="547"/>
      <c r="BG1918" s="530"/>
      <c r="BH1918" s="530"/>
      <c r="BI1918" s="530"/>
      <c r="BJ1918" s="560"/>
      <c r="BK1918" s="560"/>
      <c r="BL1918" s="530"/>
      <c r="BM1918" s="530"/>
      <c r="BN1918" s="530"/>
      <c r="BO1918" s="530"/>
      <c r="BP1918" s="530"/>
      <c r="BQ1918" s="530"/>
      <c r="BR1918" s="530"/>
      <c r="BS1918" s="530"/>
      <c r="BT1918" s="530"/>
      <c r="BU1918" s="530"/>
      <c r="BV1918" s="530"/>
      <c r="BW1918" s="530"/>
      <c r="BX1918" s="530"/>
      <c r="BY1918" s="555"/>
      <c r="BZ1918" s="552"/>
      <c r="CA1918" s="530"/>
    </row>
    <row r="1919" spans="34:79" x14ac:dyDescent="0.3">
      <c r="AH1919" s="512" t="str">
        <f t="shared" si="88"/>
        <v/>
      </c>
      <c r="AI1919" s="15" t="str">
        <f t="shared" si="87"/>
        <v/>
      </c>
      <c r="AJ1919" s="511" t="str">
        <f t="shared" si="89"/>
        <v/>
      </c>
      <c r="AK1919" s="514"/>
      <c r="AL1919" s="514"/>
      <c r="AM1919" s="514"/>
      <c r="AN1919" s="514"/>
      <c r="AO1919" s="514"/>
      <c r="AP1919" s="514"/>
      <c r="AQ1919" s="514"/>
      <c r="AR1919" s="514"/>
      <c r="AS1919" s="514"/>
      <c r="AT1919" s="514"/>
      <c r="AU1919" s="514"/>
      <c r="AV1919" s="514"/>
      <c r="AW1919" s="514"/>
      <c r="AX1919" s="514"/>
      <c r="AY1919" s="514"/>
      <c r="AZ1919" s="514"/>
      <c r="BA1919" s="514"/>
      <c r="BB1919" s="515"/>
      <c r="BC1919" s="515"/>
      <c r="BD1919" s="515"/>
      <c r="BE1919" s="530"/>
      <c r="BF1919" s="547"/>
      <c r="BG1919" s="530"/>
      <c r="BH1919" s="530"/>
      <c r="BI1919" s="530"/>
      <c r="BJ1919" s="560"/>
      <c r="BK1919" s="560"/>
      <c r="BL1919" s="530"/>
      <c r="BM1919" s="530"/>
      <c r="BN1919" s="530"/>
      <c r="BO1919" s="530"/>
      <c r="BP1919" s="530"/>
      <c r="BQ1919" s="530"/>
      <c r="BR1919" s="530"/>
      <c r="BS1919" s="530"/>
      <c r="BT1919" s="530"/>
      <c r="BU1919" s="530"/>
      <c r="BV1919" s="530"/>
      <c r="BW1919" s="530"/>
      <c r="BX1919" s="530"/>
      <c r="BY1919" s="555"/>
      <c r="BZ1919" s="552"/>
      <c r="CA1919" s="530"/>
    </row>
    <row r="1920" spans="34:79" x14ac:dyDescent="0.3">
      <c r="AH1920" s="512" t="str">
        <f t="shared" si="88"/>
        <v/>
      </c>
      <c r="AI1920" s="15" t="str">
        <f t="shared" si="87"/>
        <v/>
      </c>
      <c r="AJ1920" s="511" t="str">
        <f t="shared" si="89"/>
        <v/>
      </c>
      <c r="AK1920" s="514"/>
      <c r="AL1920" s="514"/>
      <c r="AM1920" s="514"/>
      <c r="AN1920" s="514"/>
      <c r="AO1920" s="514"/>
      <c r="AP1920" s="514"/>
      <c r="AQ1920" s="514"/>
      <c r="AR1920" s="514"/>
      <c r="AS1920" s="514"/>
      <c r="AT1920" s="514"/>
      <c r="AU1920" s="514"/>
      <c r="AV1920" s="514"/>
      <c r="AW1920" s="514"/>
      <c r="AX1920" s="514"/>
      <c r="AY1920" s="514"/>
      <c r="AZ1920" s="514"/>
      <c r="BA1920" s="514"/>
      <c r="BB1920" s="515"/>
      <c r="BC1920" s="515"/>
      <c r="BD1920" s="515"/>
      <c r="BE1920" s="530"/>
      <c r="BF1920" s="547"/>
      <c r="BG1920" s="530"/>
      <c r="BH1920" s="530"/>
      <c r="BI1920" s="530"/>
      <c r="BJ1920" s="560"/>
      <c r="BK1920" s="560"/>
      <c r="BL1920" s="530"/>
      <c r="BM1920" s="530"/>
      <c r="BN1920" s="530"/>
      <c r="BO1920" s="530"/>
      <c r="BP1920" s="530"/>
      <c r="BQ1920" s="530"/>
      <c r="BR1920" s="530"/>
      <c r="BS1920" s="530"/>
      <c r="BT1920" s="530"/>
      <c r="BU1920" s="530"/>
      <c r="BV1920" s="530"/>
      <c r="BW1920" s="530"/>
      <c r="BX1920" s="530"/>
      <c r="BY1920" s="555"/>
      <c r="BZ1920" s="552"/>
      <c r="CA1920" s="530"/>
    </row>
    <row r="1921" spans="34:79" x14ac:dyDescent="0.3">
      <c r="AH1921" s="512" t="str">
        <f t="shared" si="88"/>
        <v/>
      </c>
      <c r="AI1921" s="15" t="str">
        <f t="shared" si="87"/>
        <v/>
      </c>
      <c r="AJ1921" s="511" t="str">
        <f t="shared" si="89"/>
        <v/>
      </c>
      <c r="AK1921" s="514"/>
      <c r="AL1921" s="514"/>
      <c r="AM1921" s="514"/>
      <c r="AN1921" s="514"/>
      <c r="AO1921" s="514"/>
      <c r="AP1921" s="514"/>
      <c r="AQ1921" s="514"/>
      <c r="AR1921" s="514"/>
      <c r="AS1921" s="514"/>
      <c r="AT1921" s="514"/>
      <c r="AU1921" s="514"/>
      <c r="AV1921" s="514"/>
      <c r="AW1921" s="514"/>
      <c r="AX1921" s="514"/>
      <c r="AY1921" s="514"/>
      <c r="AZ1921" s="514"/>
      <c r="BA1921" s="514"/>
      <c r="BB1921" s="515"/>
      <c r="BC1921" s="515"/>
      <c r="BD1921" s="515"/>
      <c r="BE1921" s="530"/>
      <c r="BF1921" s="547"/>
      <c r="BG1921" s="530"/>
      <c r="BH1921" s="530"/>
      <c r="BI1921" s="530"/>
      <c r="BJ1921" s="560"/>
      <c r="BK1921" s="560"/>
      <c r="BL1921" s="530"/>
      <c r="BM1921" s="530"/>
      <c r="BN1921" s="530"/>
      <c r="BO1921" s="530"/>
      <c r="BP1921" s="530"/>
      <c r="BQ1921" s="530"/>
      <c r="BR1921" s="530"/>
      <c r="BS1921" s="530"/>
      <c r="BT1921" s="530"/>
      <c r="BU1921" s="530"/>
      <c r="BV1921" s="530"/>
      <c r="BW1921" s="530"/>
      <c r="BX1921" s="530"/>
      <c r="BY1921" s="555"/>
      <c r="BZ1921" s="552"/>
      <c r="CA1921" s="530"/>
    </row>
    <row r="1922" spans="34:79" x14ac:dyDescent="0.3">
      <c r="AH1922" s="512" t="str">
        <f t="shared" si="88"/>
        <v/>
      </c>
      <c r="AI1922" s="15" t="str">
        <f t="shared" si="87"/>
        <v/>
      </c>
      <c r="AJ1922" s="511" t="str">
        <f t="shared" si="89"/>
        <v/>
      </c>
      <c r="AK1922" s="514"/>
      <c r="AL1922" s="514"/>
      <c r="AM1922" s="514"/>
      <c r="AN1922" s="514"/>
      <c r="AO1922" s="514"/>
      <c r="AP1922" s="514"/>
      <c r="AQ1922" s="514"/>
      <c r="AR1922" s="514"/>
      <c r="AS1922" s="514"/>
      <c r="AT1922" s="514"/>
      <c r="AU1922" s="514"/>
      <c r="AV1922" s="514"/>
      <c r="AW1922" s="514"/>
      <c r="AX1922" s="514"/>
      <c r="AY1922" s="514"/>
      <c r="AZ1922" s="514"/>
      <c r="BA1922" s="514"/>
      <c r="BB1922" s="515"/>
      <c r="BC1922" s="515"/>
      <c r="BD1922" s="515"/>
      <c r="BE1922" s="530"/>
      <c r="BF1922" s="547"/>
      <c r="BG1922" s="530"/>
      <c r="BH1922" s="530"/>
      <c r="BI1922" s="530"/>
      <c r="BJ1922" s="560"/>
      <c r="BK1922" s="560"/>
      <c r="BL1922" s="530"/>
      <c r="BM1922" s="530"/>
      <c r="BN1922" s="530"/>
      <c r="BO1922" s="530"/>
      <c r="BP1922" s="530"/>
      <c r="BQ1922" s="530"/>
      <c r="BR1922" s="530"/>
      <c r="BS1922" s="530"/>
      <c r="BT1922" s="530"/>
      <c r="BU1922" s="530"/>
      <c r="BV1922" s="530"/>
      <c r="BW1922" s="530"/>
      <c r="BX1922" s="530"/>
      <c r="BY1922" s="555"/>
      <c r="BZ1922" s="552"/>
      <c r="CA1922" s="530"/>
    </row>
    <row r="1923" spans="34:79" x14ac:dyDescent="0.3">
      <c r="AH1923" s="512" t="str">
        <f t="shared" si="88"/>
        <v/>
      </c>
      <c r="AI1923" s="15" t="str">
        <f t="shared" si="87"/>
        <v/>
      </c>
      <c r="AJ1923" s="511" t="str">
        <f t="shared" si="89"/>
        <v/>
      </c>
      <c r="AK1923" s="514"/>
      <c r="AL1923" s="514"/>
      <c r="AM1923" s="514"/>
      <c r="AN1923" s="514"/>
      <c r="AO1923" s="514"/>
      <c r="AP1923" s="514"/>
      <c r="AQ1923" s="514"/>
      <c r="AR1923" s="514"/>
      <c r="AS1923" s="514"/>
      <c r="AT1923" s="514"/>
      <c r="AU1923" s="514"/>
      <c r="AV1923" s="514"/>
      <c r="AW1923" s="514"/>
      <c r="AX1923" s="514"/>
      <c r="AY1923" s="514"/>
      <c r="AZ1923" s="514"/>
      <c r="BA1923" s="514"/>
      <c r="BB1923" s="515"/>
      <c r="BC1923" s="515"/>
      <c r="BD1923" s="515"/>
      <c r="BE1923" s="530"/>
      <c r="BF1923" s="547"/>
      <c r="BG1923" s="530"/>
      <c r="BH1923" s="530"/>
      <c r="BI1923" s="530"/>
      <c r="BJ1923" s="560"/>
      <c r="BK1923" s="560"/>
      <c r="BL1923" s="530"/>
      <c r="BM1923" s="530"/>
      <c r="BN1923" s="530"/>
      <c r="BO1923" s="530"/>
      <c r="BP1923" s="530"/>
      <c r="BQ1923" s="530"/>
      <c r="BR1923" s="530"/>
      <c r="BS1923" s="530"/>
      <c r="BT1923" s="530"/>
      <c r="BU1923" s="530"/>
      <c r="BV1923" s="530"/>
      <c r="BW1923" s="530"/>
      <c r="BX1923" s="530"/>
      <c r="BY1923" s="555"/>
      <c r="BZ1923" s="552"/>
      <c r="CA1923" s="530"/>
    </row>
    <row r="1924" spans="34:79" x14ac:dyDescent="0.3">
      <c r="AH1924" s="512" t="str">
        <f t="shared" si="88"/>
        <v/>
      </c>
      <c r="AI1924" s="15" t="str">
        <f t="shared" ref="AI1924:AI1987" si="90">IF(AJ1924&lt;&gt;"",AS1924&amp;"-"&amp;AT1924,"")</f>
        <v/>
      </c>
      <c r="AJ1924" s="511" t="str">
        <f t="shared" si="89"/>
        <v/>
      </c>
      <c r="AK1924" s="514"/>
      <c r="AL1924" s="514"/>
      <c r="AM1924" s="514"/>
      <c r="AN1924" s="514"/>
      <c r="AO1924" s="514"/>
      <c r="AP1924" s="514"/>
      <c r="AQ1924" s="514"/>
      <c r="AR1924" s="514"/>
      <c r="AS1924" s="514"/>
      <c r="AT1924" s="514"/>
      <c r="AU1924" s="514"/>
      <c r="AV1924" s="514"/>
      <c r="AW1924" s="514"/>
      <c r="AX1924" s="514"/>
      <c r="AY1924" s="514"/>
      <c r="AZ1924" s="514"/>
      <c r="BA1924" s="514"/>
      <c r="BB1924" s="515"/>
      <c r="BC1924" s="515"/>
      <c r="BD1924" s="515"/>
      <c r="BE1924" s="530"/>
      <c r="BF1924" s="547"/>
      <c r="BG1924" s="530"/>
      <c r="BH1924" s="530"/>
      <c r="BI1924" s="530"/>
      <c r="BJ1924" s="560"/>
      <c r="BK1924" s="560"/>
      <c r="BL1924" s="530"/>
      <c r="BM1924" s="530"/>
      <c r="BN1924" s="530"/>
      <c r="BO1924" s="530"/>
      <c r="BP1924" s="530"/>
      <c r="BQ1924" s="530"/>
      <c r="BR1924" s="530"/>
      <c r="BS1924" s="530"/>
      <c r="BT1924" s="530"/>
      <c r="BU1924" s="530"/>
      <c r="BV1924" s="530"/>
      <c r="BW1924" s="530"/>
      <c r="BX1924" s="530"/>
      <c r="BY1924" s="555"/>
      <c r="BZ1924" s="552"/>
      <c r="CA1924" s="530"/>
    </row>
    <row r="1925" spans="34:79" x14ac:dyDescent="0.3">
      <c r="AH1925" s="512" t="str">
        <f t="shared" ref="AH1925:AH1988" si="91">IF(AJ1925&lt;&gt;"",IF(OR(AND(AN1925=AN1924,AQ1925=AQ1924),AND(AN1925=AN1926,AQ1925=AQ1926)),"OBS! förväxlingsrisk =&gt;",""),"")</f>
        <v/>
      </c>
      <c r="AI1925" s="15" t="str">
        <f t="shared" si="90"/>
        <v/>
      </c>
      <c r="AJ1925" s="511" t="str">
        <f t="shared" ref="AJ1925:AJ1988" si="92">IF(AK1925&lt;&gt;"",AJ1924+1,"")</f>
        <v/>
      </c>
      <c r="AK1925" s="514"/>
      <c r="AL1925" s="514"/>
      <c r="AM1925" s="514"/>
      <c r="AN1925" s="514"/>
      <c r="AO1925" s="514"/>
      <c r="AP1925" s="514"/>
      <c r="AQ1925" s="514"/>
      <c r="AR1925" s="514"/>
      <c r="AS1925" s="514"/>
      <c r="AT1925" s="514"/>
      <c r="AU1925" s="514"/>
      <c r="AV1925" s="514"/>
      <c r="AW1925" s="514"/>
      <c r="AX1925" s="514"/>
      <c r="AY1925" s="514"/>
      <c r="AZ1925" s="514"/>
      <c r="BA1925" s="514"/>
      <c r="BB1925" s="515"/>
      <c r="BC1925" s="515"/>
      <c r="BD1925" s="515"/>
      <c r="BE1925" s="530"/>
      <c r="BF1925" s="547"/>
      <c r="BG1925" s="530"/>
      <c r="BH1925" s="530"/>
      <c r="BI1925" s="530"/>
      <c r="BJ1925" s="560"/>
      <c r="BK1925" s="560"/>
      <c r="BL1925" s="530"/>
      <c r="BM1925" s="530"/>
      <c r="BN1925" s="530"/>
      <c r="BO1925" s="530"/>
      <c r="BP1925" s="530"/>
      <c r="BQ1925" s="530"/>
      <c r="BR1925" s="530"/>
      <c r="BS1925" s="530"/>
      <c r="BT1925" s="530"/>
      <c r="BU1925" s="530"/>
      <c r="BV1925" s="530"/>
      <c r="BW1925" s="530"/>
      <c r="BX1925" s="530"/>
      <c r="BY1925" s="555"/>
      <c r="BZ1925" s="552"/>
      <c r="CA1925" s="530"/>
    </row>
    <row r="1926" spans="34:79" x14ac:dyDescent="0.3">
      <c r="AH1926" s="512" t="str">
        <f t="shared" si="91"/>
        <v/>
      </c>
      <c r="AI1926" s="15" t="str">
        <f t="shared" si="90"/>
        <v/>
      </c>
      <c r="AJ1926" s="511" t="str">
        <f t="shared" si="92"/>
        <v/>
      </c>
      <c r="AK1926" s="514"/>
      <c r="AL1926" s="514"/>
      <c r="AM1926" s="514"/>
      <c r="AN1926" s="514"/>
      <c r="AO1926" s="514"/>
      <c r="AP1926" s="514"/>
      <c r="AQ1926" s="514"/>
      <c r="AR1926" s="514"/>
      <c r="AS1926" s="514"/>
      <c r="AT1926" s="514"/>
      <c r="AU1926" s="514"/>
      <c r="AV1926" s="514"/>
      <c r="AW1926" s="514"/>
      <c r="AX1926" s="514"/>
      <c r="AY1926" s="514"/>
      <c r="AZ1926" s="514"/>
      <c r="BA1926" s="514"/>
      <c r="BB1926" s="515"/>
      <c r="BC1926" s="515"/>
      <c r="BD1926" s="515"/>
      <c r="BE1926" s="530"/>
      <c r="BF1926" s="547"/>
      <c r="BG1926" s="530"/>
      <c r="BH1926" s="530"/>
      <c r="BI1926" s="530"/>
      <c r="BJ1926" s="560"/>
      <c r="BK1926" s="560"/>
      <c r="BL1926" s="530"/>
      <c r="BM1926" s="530"/>
      <c r="BN1926" s="530"/>
      <c r="BO1926" s="530"/>
      <c r="BP1926" s="530"/>
      <c r="BQ1926" s="530"/>
      <c r="BR1926" s="530"/>
      <c r="BS1926" s="530"/>
      <c r="BT1926" s="530"/>
      <c r="BU1926" s="530"/>
      <c r="BV1926" s="530"/>
      <c r="BW1926" s="530"/>
      <c r="BX1926" s="530"/>
      <c r="BY1926" s="555"/>
      <c r="BZ1926" s="552"/>
      <c r="CA1926" s="530"/>
    </row>
    <row r="1927" spans="34:79" x14ac:dyDescent="0.3">
      <c r="AH1927" s="512" t="str">
        <f t="shared" si="91"/>
        <v/>
      </c>
      <c r="AI1927" s="15" t="str">
        <f t="shared" si="90"/>
        <v/>
      </c>
      <c r="AJ1927" s="511" t="str">
        <f t="shared" si="92"/>
        <v/>
      </c>
      <c r="AK1927" s="514"/>
      <c r="AL1927" s="514"/>
      <c r="AM1927" s="514"/>
      <c r="AN1927" s="514"/>
      <c r="AO1927" s="514"/>
      <c r="AP1927" s="514"/>
      <c r="AQ1927" s="514"/>
      <c r="AR1927" s="514"/>
      <c r="AS1927" s="514"/>
      <c r="AT1927" s="514"/>
      <c r="AU1927" s="514"/>
      <c r="AV1927" s="514"/>
      <c r="AW1927" s="514"/>
      <c r="AX1927" s="514"/>
      <c r="AY1927" s="514"/>
      <c r="AZ1927" s="514"/>
      <c r="BA1927" s="514"/>
      <c r="BB1927" s="515"/>
      <c r="BC1927" s="515"/>
      <c r="BD1927" s="515"/>
      <c r="BE1927" s="530"/>
      <c r="BF1927" s="547"/>
      <c r="BG1927" s="530"/>
      <c r="BH1927" s="530"/>
      <c r="BI1927" s="530"/>
      <c r="BJ1927" s="560"/>
      <c r="BK1927" s="560"/>
      <c r="BL1927" s="530"/>
      <c r="BM1927" s="530"/>
      <c r="BN1927" s="530"/>
      <c r="BO1927" s="530"/>
      <c r="BP1927" s="530"/>
      <c r="BQ1927" s="530"/>
      <c r="BR1927" s="530"/>
      <c r="BS1927" s="530"/>
      <c r="BT1927" s="530"/>
      <c r="BU1927" s="530"/>
      <c r="BV1927" s="530"/>
      <c r="BW1927" s="530"/>
      <c r="BX1927" s="530"/>
      <c r="BY1927" s="555"/>
      <c r="BZ1927" s="552"/>
      <c r="CA1927" s="530"/>
    </row>
    <row r="1928" spans="34:79" x14ac:dyDescent="0.3">
      <c r="AH1928" s="512" t="str">
        <f t="shared" si="91"/>
        <v/>
      </c>
      <c r="AI1928" s="15" t="str">
        <f t="shared" si="90"/>
        <v/>
      </c>
      <c r="AJ1928" s="511" t="str">
        <f t="shared" si="92"/>
        <v/>
      </c>
      <c r="AK1928" s="514"/>
      <c r="AL1928" s="514"/>
      <c r="AM1928" s="514"/>
      <c r="AN1928" s="514"/>
      <c r="AO1928" s="514"/>
      <c r="AP1928" s="514"/>
      <c r="AQ1928" s="514"/>
      <c r="AR1928" s="514"/>
      <c r="AS1928" s="514"/>
      <c r="AT1928" s="514"/>
      <c r="AU1928" s="514"/>
      <c r="AV1928" s="514"/>
      <c r="AW1928" s="514"/>
      <c r="AX1928" s="514"/>
      <c r="AY1928" s="514"/>
      <c r="AZ1928" s="514"/>
      <c r="BA1928" s="514"/>
      <c r="BB1928" s="515"/>
      <c r="BC1928" s="515"/>
      <c r="BD1928" s="515"/>
      <c r="BE1928" s="530"/>
      <c r="BF1928" s="547"/>
      <c r="BG1928" s="530"/>
      <c r="BH1928" s="530"/>
      <c r="BI1928" s="530"/>
      <c r="BJ1928" s="560"/>
      <c r="BK1928" s="560"/>
      <c r="BL1928" s="530"/>
      <c r="BM1928" s="530"/>
      <c r="BN1928" s="530"/>
      <c r="BO1928" s="530"/>
      <c r="BP1928" s="530"/>
      <c r="BQ1928" s="530"/>
      <c r="BR1928" s="530"/>
      <c r="BS1928" s="530"/>
      <c r="BT1928" s="530"/>
      <c r="BU1928" s="530"/>
      <c r="BV1928" s="530"/>
      <c r="BW1928" s="530"/>
      <c r="BX1928" s="530"/>
      <c r="BY1928" s="555"/>
      <c r="BZ1928" s="552"/>
      <c r="CA1928" s="530"/>
    </row>
    <row r="1929" spans="34:79" x14ac:dyDescent="0.3">
      <c r="AH1929" s="512" t="str">
        <f t="shared" si="91"/>
        <v/>
      </c>
      <c r="AI1929" s="15" t="str">
        <f t="shared" si="90"/>
        <v/>
      </c>
      <c r="AJ1929" s="511" t="str">
        <f t="shared" si="92"/>
        <v/>
      </c>
      <c r="AK1929" s="514"/>
      <c r="AL1929" s="514"/>
      <c r="AM1929" s="514"/>
      <c r="AN1929" s="514"/>
      <c r="AO1929" s="514"/>
      <c r="AP1929" s="514"/>
      <c r="AQ1929" s="514"/>
      <c r="AR1929" s="514"/>
      <c r="AS1929" s="514"/>
      <c r="AT1929" s="514"/>
      <c r="AU1929" s="514"/>
      <c r="AV1929" s="514"/>
      <c r="AW1929" s="514"/>
      <c r="AX1929" s="514"/>
      <c r="AY1929" s="514"/>
      <c r="AZ1929" s="514"/>
      <c r="BA1929" s="514"/>
      <c r="BB1929" s="515"/>
      <c r="BC1929" s="515"/>
      <c r="BD1929" s="515"/>
      <c r="BE1929" s="530"/>
      <c r="BF1929" s="547"/>
      <c r="BG1929" s="530"/>
      <c r="BH1929" s="530"/>
      <c r="BI1929" s="530"/>
      <c r="BJ1929" s="560"/>
      <c r="BK1929" s="560"/>
      <c r="BL1929" s="530"/>
      <c r="BM1929" s="530"/>
      <c r="BN1929" s="530"/>
      <c r="BO1929" s="530"/>
      <c r="BP1929" s="530"/>
      <c r="BQ1929" s="530"/>
      <c r="BR1929" s="530"/>
      <c r="BS1929" s="530"/>
      <c r="BT1929" s="530"/>
      <c r="BU1929" s="530"/>
      <c r="BV1929" s="530"/>
      <c r="BW1929" s="530"/>
      <c r="BX1929" s="530"/>
      <c r="BY1929" s="555"/>
      <c r="BZ1929" s="552"/>
      <c r="CA1929" s="530"/>
    </row>
    <row r="1930" spans="34:79" x14ac:dyDescent="0.3">
      <c r="AH1930" s="512" t="str">
        <f t="shared" si="91"/>
        <v/>
      </c>
      <c r="AI1930" s="15" t="str">
        <f t="shared" si="90"/>
        <v/>
      </c>
      <c r="AJ1930" s="511" t="str">
        <f t="shared" si="92"/>
        <v/>
      </c>
      <c r="AK1930" s="514"/>
      <c r="AL1930" s="514"/>
      <c r="AM1930" s="514"/>
      <c r="AN1930" s="514"/>
      <c r="AO1930" s="514"/>
      <c r="AP1930" s="514"/>
      <c r="AQ1930" s="514"/>
      <c r="AR1930" s="514"/>
      <c r="AS1930" s="514"/>
      <c r="AT1930" s="514"/>
      <c r="AU1930" s="514"/>
      <c r="AV1930" s="514"/>
      <c r="AW1930" s="514"/>
      <c r="AX1930" s="514"/>
      <c r="AY1930" s="514"/>
      <c r="AZ1930" s="514"/>
      <c r="BA1930" s="514"/>
      <c r="BB1930" s="515"/>
      <c r="BC1930" s="515"/>
      <c r="BD1930" s="515"/>
      <c r="BE1930" s="530"/>
      <c r="BF1930" s="547"/>
      <c r="BG1930" s="530"/>
      <c r="BH1930" s="530"/>
      <c r="BI1930" s="530"/>
      <c r="BJ1930" s="560"/>
      <c r="BK1930" s="560"/>
      <c r="BL1930" s="530"/>
      <c r="BM1930" s="530"/>
      <c r="BN1930" s="530"/>
      <c r="BO1930" s="530"/>
      <c r="BP1930" s="530"/>
      <c r="BQ1930" s="530"/>
      <c r="BR1930" s="530"/>
      <c r="BS1930" s="530"/>
      <c r="BT1930" s="530"/>
      <c r="BU1930" s="530"/>
      <c r="BV1930" s="530"/>
      <c r="BW1930" s="530"/>
      <c r="BX1930" s="530"/>
      <c r="BY1930" s="555"/>
      <c r="BZ1930" s="552"/>
      <c r="CA1930" s="530"/>
    </row>
    <row r="1931" spans="34:79" x14ac:dyDescent="0.3">
      <c r="AH1931" s="512" t="str">
        <f t="shared" si="91"/>
        <v/>
      </c>
      <c r="AI1931" s="15" t="str">
        <f t="shared" si="90"/>
        <v/>
      </c>
      <c r="AJ1931" s="511" t="str">
        <f t="shared" si="92"/>
        <v/>
      </c>
      <c r="AK1931" s="514"/>
      <c r="AL1931" s="514"/>
      <c r="AM1931" s="514"/>
      <c r="AN1931" s="514"/>
      <c r="AO1931" s="514"/>
      <c r="AP1931" s="514"/>
      <c r="AQ1931" s="514"/>
      <c r="AR1931" s="514"/>
      <c r="AS1931" s="514"/>
      <c r="AT1931" s="514"/>
      <c r="AU1931" s="514"/>
      <c r="AV1931" s="514"/>
      <c r="AW1931" s="514"/>
      <c r="AX1931" s="514"/>
      <c r="AY1931" s="514"/>
      <c r="AZ1931" s="514"/>
      <c r="BA1931" s="514"/>
      <c r="BB1931" s="515"/>
      <c r="BC1931" s="515"/>
      <c r="BD1931" s="515"/>
      <c r="BE1931" s="530"/>
      <c r="BF1931" s="547"/>
      <c r="BG1931" s="530"/>
      <c r="BH1931" s="530"/>
      <c r="BI1931" s="530"/>
      <c r="BJ1931" s="560"/>
      <c r="BK1931" s="560"/>
      <c r="BL1931" s="530"/>
      <c r="BM1931" s="530"/>
      <c r="BN1931" s="530"/>
      <c r="BO1931" s="530"/>
      <c r="BP1931" s="530"/>
      <c r="BQ1931" s="530"/>
      <c r="BR1931" s="530"/>
      <c r="BS1931" s="530"/>
      <c r="BT1931" s="530"/>
      <c r="BU1931" s="530"/>
      <c r="BV1931" s="530"/>
      <c r="BW1931" s="530"/>
      <c r="BX1931" s="530"/>
      <c r="BY1931" s="555"/>
      <c r="BZ1931" s="552"/>
      <c r="CA1931" s="530"/>
    </row>
    <row r="1932" spans="34:79" x14ac:dyDescent="0.3">
      <c r="AH1932" s="512" t="str">
        <f t="shared" si="91"/>
        <v/>
      </c>
      <c r="AI1932" s="15" t="str">
        <f t="shared" si="90"/>
        <v/>
      </c>
      <c r="AJ1932" s="511" t="str">
        <f t="shared" si="92"/>
        <v/>
      </c>
      <c r="AK1932" s="514"/>
      <c r="AL1932" s="514"/>
      <c r="AM1932" s="514"/>
      <c r="AN1932" s="514"/>
      <c r="AO1932" s="514"/>
      <c r="AP1932" s="514"/>
      <c r="AQ1932" s="514"/>
      <c r="AR1932" s="514"/>
      <c r="AS1932" s="514"/>
      <c r="AT1932" s="514"/>
      <c r="AU1932" s="514"/>
      <c r="AV1932" s="514"/>
      <c r="AW1932" s="514"/>
      <c r="AX1932" s="514"/>
      <c r="AY1932" s="514"/>
      <c r="AZ1932" s="514"/>
      <c r="BA1932" s="514"/>
      <c r="BB1932" s="515"/>
      <c r="BC1932" s="515"/>
      <c r="BD1932" s="515"/>
      <c r="BE1932" s="530"/>
      <c r="BF1932" s="547"/>
      <c r="BG1932" s="530"/>
      <c r="BH1932" s="530"/>
      <c r="BI1932" s="530"/>
      <c r="BJ1932" s="560"/>
      <c r="BK1932" s="560"/>
      <c r="BL1932" s="530"/>
      <c r="BM1932" s="530"/>
      <c r="BN1932" s="530"/>
      <c r="BO1932" s="530"/>
      <c r="BP1932" s="530"/>
      <c r="BQ1932" s="530"/>
      <c r="BR1932" s="530"/>
      <c r="BS1932" s="530"/>
      <c r="BT1932" s="530"/>
      <c r="BU1932" s="530"/>
      <c r="BV1932" s="530"/>
      <c r="BW1932" s="530"/>
      <c r="BX1932" s="530"/>
      <c r="BY1932" s="555"/>
      <c r="BZ1932" s="552"/>
      <c r="CA1932" s="530"/>
    </row>
    <row r="1933" spans="34:79" x14ac:dyDescent="0.3">
      <c r="AH1933" s="512" t="str">
        <f t="shared" si="91"/>
        <v/>
      </c>
      <c r="AI1933" s="15" t="str">
        <f t="shared" si="90"/>
        <v/>
      </c>
      <c r="AJ1933" s="511" t="str">
        <f t="shared" si="92"/>
        <v/>
      </c>
      <c r="AK1933" s="514"/>
      <c r="AL1933" s="514"/>
      <c r="AM1933" s="514"/>
      <c r="AN1933" s="514"/>
      <c r="AO1933" s="514"/>
      <c r="AP1933" s="514"/>
      <c r="AQ1933" s="514"/>
      <c r="AR1933" s="514"/>
      <c r="AS1933" s="514"/>
      <c r="AT1933" s="514"/>
      <c r="AU1933" s="514"/>
      <c r="AV1933" s="514"/>
      <c r="AW1933" s="514"/>
      <c r="AX1933" s="514"/>
      <c r="AY1933" s="514"/>
      <c r="AZ1933" s="514"/>
      <c r="BA1933" s="514"/>
      <c r="BB1933" s="515"/>
      <c r="BC1933" s="515"/>
      <c r="BD1933" s="515"/>
      <c r="BE1933" s="530"/>
      <c r="BF1933" s="547"/>
      <c r="BG1933" s="530"/>
      <c r="BH1933" s="530"/>
      <c r="BI1933" s="530"/>
      <c r="BJ1933" s="560"/>
      <c r="BK1933" s="560"/>
      <c r="BL1933" s="530"/>
      <c r="BM1933" s="530"/>
      <c r="BN1933" s="530"/>
      <c r="BO1933" s="530"/>
      <c r="BP1933" s="530"/>
      <c r="BQ1933" s="530"/>
      <c r="BR1933" s="530"/>
      <c r="BS1933" s="530"/>
      <c r="BT1933" s="530"/>
      <c r="BU1933" s="530"/>
      <c r="BV1933" s="530"/>
      <c r="BW1933" s="530"/>
      <c r="BX1933" s="530"/>
      <c r="BY1933" s="555"/>
      <c r="BZ1933" s="552"/>
      <c r="CA1933" s="530"/>
    </row>
    <row r="1934" spans="34:79" x14ac:dyDescent="0.3">
      <c r="AH1934" s="512" t="str">
        <f t="shared" si="91"/>
        <v/>
      </c>
      <c r="AI1934" s="15" t="str">
        <f t="shared" si="90"/>
        <v/>
      </c>
      <c r="AJ1934" s="511" t="str">
        <f t="shared" si="92"/>
        <v/>
      </c>
      <c r="AK1934" s="514"/>
      <c r="AL1934" s="514"/>
      <c r="AM1934" s="514"/>
      <c r="AN1934" s="514"/>
      <c r="AO1934" s="514"/>
      <c r="AP1934" s="514"/>
      <c r="AQ1934" s="514"/>
      <c r="AR1934" s="514"/>
      <c r="AS1934" s="514"/>
      <c r="AT1934" s="514"/>
      <c r="AU1934" s="514"/>
      <c r="AV1934" s="514"/>
      <c r="AW1934" s="514"/>
      <c r="AX1934" s="514"/>
      <c r="AY1934" s="514"/>
      <c r="AZ1934" s="514"/>
      <c r="BA1934" s="514"/>
      <c r="BB1934" s="515"/>
      <c r="BC1934" s="515"/>
      <c r="BD1934" s="515"/>
      <c r="BE1934" s="530"/>
      <c r="BF1934" s="547"/>
      <c r="BG1934" s="530"/>
      <c r="BH1934" s="530"/>
      <c r="BI1934" s="530"/>
      <c r="BJ1934" s="560"/>
      <c r="BK1934" s="560"/>
      <c r="BL1934" s="530"/>
      <c r="BM1934" s="530"/>
      <c r="BN1934" s="530"/>
      <c r="BO1934" s="530"/>
      <c r="BP1934" s="530"/>
      <c r="BQ1934" s="530"/>
      <c r="BR1934" s="530"/>
      <c r="BS1934" s="530"/>
      <c r="BT1934" s="530"/>
      <c r="BU1934" s="530"/>
      <c r="BV1934" s="530"/>
      <c r="BW1934" s="530"/>
      <c r="BX1934" s="530"/>
      <c r="BY1934" s="555"/>
      <c r="BZ1934" s="552"/>
      <c r="CA1934" s="530"/>
    </row>
    <row r="1935" spans="34:79" x14ac:dyDescent="0.3">
      <c r="AH1935" s="512" t="str">
        <f t="shared" si="91"/>
        <v/>
      </c>
      <c r="AI1935" s="15" t="str">
        <f t="shared" si="90"/>
        <v/>
      </c>
      <c r="AJ1935" s="511" t="str">
        <f t="shared" si="92"/>
        <v/>
      </c>
      <c r="AK1935" s="514"/>
      <c r="AL1935" s="514"/>
      <c r="AM1935" s="514"/>
      <c r="AN1935" s="514"/>
      <c r="AO1935" s="514"/>
      <c r="AP1935" s="514"/>
      <c r="AQ1935" s="514"/>
      <c r="AR1935" s="514"/>
      <c r="AS1935" s="514"/>
      <c r="AT1935" s="514"/>
      <c r="AU1935" s="514"/>
      <c r="AV1935" s="514"/>
      <c r="AW1935" s="514"/>
      <c r="AX1935" s="514"/>
      <c r="AY1935" s="514"/>
      <c r="AZ1935" s="514"/>
      <c r="BA1935" s="514"/>
      <c r="BB1935" s="515"/>
      <c r="BC1935" s="515"/>
      <c r="BD1935" s="515"/>
      <c r="BE1935" s="530"/>
      <c r="BF1935" s="547"/>
      <c r="BG1935" s="530"/>
      <c r="BH1935" s="530"/>
      <c r="BI1935" s="530"/>
      <c r="BJ1935" s="560"/>
      <c r="BK1935" s="560"/>
      <c r="BL1935" s="530"/>
      <c r="BM1935" s="530"/>
      <c r="BN1935" s="530"/>
      <c r="BO1935" s="530"/>
      <c r="BP1935" s="530"/>
      <c r="BQ1935" s="530"/>
      <c r="BR1935" s="530"/>
      <c r="BS1935" s="530"/>
      <c r="BT1935" s="530"/>
      <c r="BU1935" s="530"/>
      <c r="BV1935" s="530"/>
      <c r="BW1935" s="530"/>
      <c r="BX1935" s="530"/>
      <c r="BY1935" s="555"/>
      <c r="BZ1935" s="552"/>
      <c r="CA1935" s="530"/>
    </row>
    <row r="1936" spans="34:79" x14ac:dyDescent="0.3">
      <c r="AH1936" s="512" t="str">
        <f t="shared" si="91"/>
        <v/>
      </c>
      <c r="AI1936" s="15" t="str">
        <f t="shared" si="90"/>
        <v/>
      </c>
      <c r="AJ1936" s="511" t="str">
        <f t="shared" si="92"/>
        <v/>
      </c>
      <c r="AK1936" s="514"/>
      <c r="AL1936" s="514"/>
      <c r="AM1936" s="514"/>
      <c r="AN1936" s="514"/>
      <c r="AO1936" s="514"/>
      <c r="AP1936" s="514"/>
      <c r="AQ1936" s="514"/>
      <c r="AR1936" s="514"/>
      <c r="AS1936" s="514"/>
      <c r="AT1936" s="514"/>
      <c r="AU1936" s="514"/>
      <c r="AV1936" s="514"/>
      <c r="AW1936" s="514"/>
      <c r="AX1936" s="514"/>
      <c r="AY1936" s="514"/>
      <c r="AZ1936" s="514"/>
      <c r="BA1936" s="514"/>
      <c r="BB1936" s="515"/>
      <c r="BC1936" s="515"/>
      <c r="BD1936" s="515"/>
      <c r="BE1936" s="530"/>
      <c r="BF1936" s="547"/>
      <c r="BG1936" s="530"/>
      <c r="BH1936" s="530"/>
      <c r="BI1936" s="530"/>
      <c r="BJ1936" s="560"/>
      <c r="BK1936" s="560"/>
      <c r="BL1936" s="530"/>
      <c r="BM1936" s="530"/>
      <c r="BN1936" s="530"/>
      <c r="BO1936" s="530"/>
      <c r="BP1936" s="530"/>
      <c r="BQ1936" s="530"/>
      <c r="BR1936" s="530"/>
      <c r="BS1936" s="530"/>
      <c r="BT1936" s="530"/>
      <c r="BU1936" s="530"/>
      <c r="BV1936" s="530"/>
      <c r="BW1936" s="530"/>
      <c r="BX1936" s="530"/>
      <c r="BY1936" s="555"/>
      <c r="BZ1936" s="552"/>
      <c r="CA1936" s="530"/>
    </row>
    <row r="1937" spans="34:79" x14ac:dyDescent="0.3">
      <c r="AH1937" s="512" t="str">
        <f t="shared" si="91"/>
        <v/>
      </c>
      <c r="AI1937" s="15" t="str">
        <f t="shared" si="90"/>
        <v/>
      </c>
      <c r="AJ1937" s="511" t="str">
        <f t="shared" si="92"/>
        <v/>
      </c>
      <c r="AK1937" s="514"/>
      <c r="AL1937" s="514"/>
      <c r="AM1937" s="514"/>
      <c r="AN1937" s="514"/>
      <c r="AO1937" s="514"/>
      <c r="AP1937" s="514"/>
      <c r="AQ1937" s="514"/>
      <c r="AR1937" s="514"/>
      <c r="AS1937" s="514"/>
      <c r="AT1937" s="514"/>
      <c r="AU1937" s="514"/>
      <c r="AV1937" s="514"/>
      <c r="AW1937" s="514"/>
      <c r="AX1937" s="514"/>
      <c r="AY1937" s="514"/>
      <c r="AZ1937" s="514"/>
      <c r="BA1937" s="514"/>
      <c r="BB1937" s="515"/>
      <c r="BC1937" s="515"/>
      <c r="BD1937" s="515"/>
      <c r="BE1937" s="530"/>
      <c r="BF1937" s="547"/>
      <c r="BG1937" s="530"/>
      <c r="BH1937" s="530"/>
      <c r="BI1937" s="530"/>
      <c r="BJ1937" s="560"/>
      <c r="BK1937" s="560"/>
      <c r="BL1937" s="530"/>
      <c r="BM1937" s="530"/>
      <c r="BN1937" s="530"/>
      <c r="BO1937" s="530"/>
      <c r="BP1937" s="530"/>
      <c r="BQ1937" s="530"/>
      <c r="BR1937" s="530"/>
      <c r="BS1937" s="530"/>
      <c r="BT1937" s="530"/>
      <c r="BU1937" s="530"/>
      <c r="BV1937" s="530"/>
      <c r="BW1937" s="530"/>
      <c r="BX1937" s="530"/>
      <c r="BY1937" s="555"/>
      <c r="BZ1937" s="552"/>
      <c r="CA1937" s="530"/>
    </row>
    <row r="1938" spans="34:79" x14ac:dyDescent="0.3">
      <c r="AH1938" s="512" t="str">
        <f t="shared" si="91"/>
        <v/>
      </c>
      <c r="AI1938" s="15" t="str">
        <f t="shared" si="90"/>
        <v/>
      </c>
      <c r="AJ1938" s="511" t="str">
        <f t="shared" si="92"/>
        <v/>
      </c>
      <c r="AK1938" s="514"/>
      <c r="AL1938" s="514"/>
      <c r="AM1938" s="514"/>
      <c r="AN1938" s="514"/>
      <c r="AO1938" s="514"/>
      <c r="AP1938" s="514"/>
      <c r="AQ1938" s="514"/>
      <c r="AR1938" s="514"/>
      <c r="AS1938" s="514"/>
      <c r="AT1938" s="514"/>
      <c r="AU1938" s="514"/>
      <c r="AV1938" s="514"/>
      <c r="AW1938" s="514"/>
      <c r="AX1938" s="514"/>
      <c r="AY1938" s="514"/>
      <c r="AZ1938" s="514"/>
      <c r="BA1938" s="514"/>
      <c r="BB1938" s="515"/>
      <c r="BC1938" s="515"/>
      <c r="BD1938" s="515"/>
      <c r="BE1938" s="530"/>
      <c r="BF1938" s="547"/>
      <c r="BG1938" s="530"/>
      <c r="BH1938" s="530"/>
      <c r="BI1938" s="530"/>
      <c r="BJ1938" s="560"/>
      <c r="BK1938" s="560"/>
      <c r="BL1938" s="530"/>
      <c r="BM1938" s="530"/>
      <c r="BN1938" s="530"/>
      <c r="BO1938" s="530"/>
      <c r="BP1938" s="530"/>
      <c r="BQ1938" s="530"/>
      <c r="BR1938" s="530"/>
      <c r="BS1938" s="530"/>
      <c r="BT1938" s="530"/>
      <c r="BU1938" s="530"/>
      <c r="BV1938" s="530"/>
      <c r="BW1938" s="530"/>
      <c r="BX1938" s="530"/>
      <c r="BY1938" s="555"/>
      <c r="BZ1938" s="552"/>
      <c r="CA1938" s="530"/>
    </row>
    <row r="1939" spans="34:79" x14ac:dyDescent="0.3">
      <c r="AH1939" s="512" t="str">
        <f t="shared" si="91"/>
        <v/>
      </c>
      <c r="AI1939" s="15" t="str">
        <f t="shared" si="90"/>
        <v/>
      </c>
      <c r="AJ1939" s="511" t="str">
        <f t="shared" si="92"/>
        <v/>
      </c>
      <c r="AK1939" s="514"/>
      <c r="AL1939" s="514"/>
      <c r="AM1939" s="514"/>
      <c r="AN1939" s="514"/>
      <c r="AO1939" s="514"/>
      <c r="AP1939" s="514"/>
      <c r="AQ1939" s="514"/>
      <c r="AR1939" s="514"/>
      <c r="AS1939" s="514"/>
      <c r="AT1939" s="514"/>
      <c r="AU1939" s="514"/>
      <c r="AV1939" s="514"/>
      <c r="AW1939" s="514"/>
      <c r="AX1939" s="514"/>
      <c r="AY1939" s="514"/>
      <c r="AZ1939" s="514"/>
      <c r="BA1939" s="514"/>
      <c r="BB1939" s="515"/>
      <c r="BC1939" s="515"/>
      <c r="BD1939" s="515"/>
      <c r="BE1939" s="530"/>
      <c r="BF1939" s="547"/>
      <c r="BG1939" s="530"/>
      <c r="BH1939" s="530"/>
      <c r="BI1939" s="530"/>
      <c r="BJ1939" s="560"/>
      <c r="BK1939" s="560"/>
      <c r="BL1939" s="530"/>
      <c r="BM1939" s="530"/>
      <c r="BN1939" s="530"/>
      <c r="BO1939" s="530"/>
      <c r="BP1939" s="530"/>
      <c r="BQ1939" s="530"/>
      <c r="BR1939" s="530"/>
      <c r="BS1939" s="530"/>
      <c r="BT1939" s="530"/>
      <c r="BU1939" s="530"/>
      <c r="BV1939" s="530"/>
      <c r="BW1939" s="530"/>
      <c r="BX1939" s="530"/>
      <c r="BY1939" s="555"/>
      <c r="BZ1939" s="552"/>
      <c r="CA1939" s="530"/>
    </row>
    <row r="1940" spans="34:79" x14ac:dyDescent="0.3">
      <c r="AH1940" s="512" t="str">
        <f t="shared" si="91"/>
        <v/>
      </c>
      <c r="AI1940" s="15" t="str">
        <f t="shared" si="90"/>
        <v/>
      </c>
      <c r="AJ1940" s="511" t="str">
        <f t="shared" si="92"/>
        <v/>
      </c>
      <c r="AK1940" s="514"/>
      <c r="AL1940" s="514"/>
      <c r="AM1940" s="514"/>
      <c r="AN1940" s="514"/>
      <c r="AO1940" s="514"/>
      <c r="AP1940" s="514"/>
      <c r="AQ1940" s="514"/>
      <c r="AR1940" s="514"/>
      <c r="AS1940" s="514"/>
      <c r="AT1940" s="514"/>
      <c r="AU1940" s="514"/>
      <c r="AV1940" s="514"/>
      <c r="AW1940" s="514"/>
      <c r="AX1940" s="514"/>
      <c r="AY1940" s="514"/>
      <c r="AZ1940" s="514"/>
      <c r="BA1940" s="514"/>
      <c r="BB1940" s="515"/>
      <c r="BC1940" s="515"/>
      <c r="BD1940" s="515"/>
      <c r="BE1940" s="530"/>
      <c r="BF1940" s="547"/>
      <c r="BG1940" s="530"/>
      <c r="BH1940" s="530"/>
      <c r="BI1940" s="530"/>
      <c r="BJ1940" s="560"/>
      <c r="BK1940" s="560"/>
      <c r="BL1940" s="530"/>
      <c r="BM1940" s="530"/>
      <c r="BN1940" s="530"/>
      <c r="BO1940" s="530"/>
      <c r="BP1940" s="530"/>
      <c r="BQ1940" s="530"/>
      <c r="BR1940" s="530"/>
      <c r="BS1940" s="530"/>
      <c r="BT1940" s="530"/>
      <c r="BU1940" s="530"/>
      <c r="BV1940" s="530"/>
      <c r="BW1940" s="530"/>
      <c r="BX1940" s="530"/>
      <c r="BY1940" s="555"/>
      <c r="BZ1940" s="552"/>
      <c r="CA1940" s="530"/>
    </row>
    <row r="1941" spans="34:79" x14ac:dyDescent="0.3">
      <c r="AH1941" s="512" t="str">
        <f t="shared" si="91"/>
        <v/>
      </c>
      <c r="AI1941" s="15" t="str">
        <f t="shared" si="90"/>
        <v/>
      </c>
      <c r="AJ1941" s="511" t="str">
        <f t="shared" si="92"/>
        <v/>
      </c>
      <c r="AK1941" s="514"/>
      <c r="AL1941" s="514"/>
      <c r="AM1941" s="514"/>
      <c r="AN1941" s="514"/>
      <c r="AO1941" s="514"/>
      <c r="AP1941" s="514"/>
      <c r="AQ1941" s="514"/>
      <c r="AR1941" s="514"/>
      <c r="AS1941" s="514"/>
      <c r="AT1941" s="514"/>
      <c r="AU1941" s="514"/>
      <c r="AV1941" s="514"/>
      <c r="AW1941" s="514"/>
      <c r="AX1941" s="514"/>
      <c r="AY1941" s="514"/>
      <c r="AZ1941" s="514"/>
      <c r="BA1941" s="514"/>
      <c r="BB1941" s="515"/>
      <c r="BC1941" s="515"/>
      <c r="BD1941" s="515"/>
      <c r="BE1941" s="530"/>
      <c r="BF1941" s="547"/>
      <c r="BG1941" s="530"/>
      <c r="BH1941" s="530"/>
      <c r="BI1941" s="530"/>
      <c r="BJ1941" s="560"/>
      <c r="BK1941" s="560"/>
      <c r="BL1941" s="530"/>
      <c r="BM1941" s="530"/>
      <c r="BN1941" s="530"/>
      <c r="BO1941" s="530"/>
      <c r="BP1941" s="530"/>
      <c r="BQ1941" s="530"/>
      <c r="BR1941" s="530"/>
      <c r="BS1941" s="530"/>
      <c r="BT1941" s="530"/>
      <c r="BU1941" s="530"/>
      <c r="BV1941" s="530"/>
      <c r="BW1941" s="530"/>
      <c r="BX1941" s="530"/>
      <c r="BY1941" s="555"/>
      <c r="BZ1941" s="552"/>
      <c r="CA1941" s="530"/>
    </row>
    <row r="1942" spans="34:79" x14ac:dyDescent="0.3">
      <c r="AH1942" s="512" t="str">
        <f t="shared" si="91"/>
        <v/>
      </c>
      <c r="AI1942" s="15" t="str">
        <f t="shared" si="90"/>
        <v/>
      </c>
      <c r="AJ1942" s="511" t="str">
        <f t="shared" si="92"/>
        <v/>
      </c>
      <c r="AK1942" s="514"/>
      <c r="AL1942" s="514"/>
      <c r="AM1942" s="514"/>
      <c r="AN1942" s="514"/>
      <c r="AO1942" s="514"/>
      <c r="AP1942" s="514"/>
      <c r="AQ1942" s="514"/>
      <c r="AR1942" s="514"/>
      <c r="AS1942" s="514"/>
      <c r="AT1942" s="514"/>
      <c r="AU1942" s="514"/>
      <c r="AV1942" s="514"/>
      <c r="AW1942" s="514"/>
      <c r="AX1942" s="514"/>
      <c r="AY1942" s="514"/>
      <c r="AZ1942" s="514"/>
      <c r="BA1942" s="514"/>
      <c r="BB1942" s="515"/>
      <c r="BC1942" s="515"/>
      <c r="BD1942" s="515"/>
      <c r="BE1942" s="530"/>
      <c r="BF1942" s="547"/>
      <c r="BG1942" s="530"/>
      <c r="BH1942" s="530"/>
      <c r="BI1942" s="530"/>
      <c r="BJ1942" s="560"/>
      <c r="BK1942" s="560"/>
      <c r="BL1942" s="530"/>
      <c r="BM1942" s="530"/>
      <c r="BN1942" s="530"/>
      <c r="BO1942" s="530"/>
      <c r="BP1942" s="530"/>
      <c r="BQ1942" s="530"/>
      <c r="BR1942" s="530"/>
      <c r="BS1942" s="530"/>
      <c r="BT1942" s="530"/>
      <c r="BU1942" s="530"/>
      <c r="BV1942" s="530"/>
      <c r="BW1942" s="530"/>
      <c r="BX1942" s="530"/>
      <c r="BY1942" s="555"/>
      <c r="BZ1942" s="552"/>
      <c r="CA1942" s="530"/>
    </row>
    <row r="1943" spans="34:79" x14ac:dyDescent="0.3">
      <c r="AH1943" s="512" t="str">
        <f t="shared" si="91"/>
        <v/>
      </c>
      <c r="AI1943" s="15" t="str">
        <f t="shared" si="90"/>
        <v/>
      </c>
      <c r="AJ1943" s="511" t="str">
        <f t="shared" si="92"/>
        <v/>
      </c>
      <c r="AK1943" s="514"/>
      <c r="AL1943" s="514"/>
      <c r="AM1943" s="514"/>
      <c r="AN1943" s="514"/>
      <c r="AO1943" s="514"/>
      <c r="AP1943" s="514"/>
      <c r="AQ1943" s="514"/>
      <c r="AR1943" s="514"/>
      <c r="AS1943" s="514"/>
      <c r="AT1943" s="514"/>
      <c r="AU1943" s="514"/>
      <c r="AV1943" s="514"/>
      <c r="AW1943" s="514"/>
      <c r="AX1943" s="514"/>
      <c r="AY1943" s="514"/>
      <c r="AZ1943" s="514"/>
      <c r="BA1943" s="514"/>
      <c r="BB1943" s="515"/>
      <c r="BC1943" s="515"/>
      <c r="BD1943" s="515"/>
      <c r="BE1943" s="530"/>
      <c r="BF1943" s="547"/>
      <c r="BG1943" s="530"/>
      <c r="BH1943" s="530"/>
      <c r="BI1943" s="530"/>
      <c r="BJ1943" s="560"/>
      <c r="BK1943" s="560"/>
      <c r="BL1943" s="530"/>
      <c r="BM1943" s="530"/>
      <c r="BN1943" s="530"/>
      <c r="BO1943" s="530"/>
      <c r="BP1943" s="530"/>
      <c r="BQ1943" s="530"/>
      <c r="BR1943" s="530"/>
      <c r="BS1943" s="530"/>
      <c r="BT1943" s="530"/>
      <c r="BU1943" s="530"/>
      <c r="BV1943" s="530"/>
      <c r="BW1943" s="530"/>
      <c r="BX1943" s="530"/>
      <c r="BY1943" s="555"/>
      <c r="BZ1943" s="552"/>
      <c r="CA1943" s="530"/>
    </row>
    <row r="1944" spans="34:79" x14ac:dyDescent="0.3">
      <c r="AH1944" s="512" t="str">
        <f t="shared" si="91"/>
        <v/>
      </c>
      <c r="AI1944" s="15" t="str">
        <f t="shared" si="90"/>
        <v/>
      </c>
      <c r="AJ1944" s="511" t="str">
        <f t="shared" si="92"/>
        <v/>
      </c>
      <c r="AK1944" s="514"/>
      <c r="AL1944" s="514"/>
      <c r="AM1944" s="514"/>
      <c r="AN1944" s="514"/>
      <c r="AO1944" s="514"/>
      <c r="AP1944" s="514"/>
      <c r="AQ1944" s="514"/>
      <c r="AR1944" s="514"/>
      <c r="AS1944" s="514"/>
      <c r="AT1944" s="514"/>
      <c r="AU1944" s="514"/>
      <c r="AV1944" s="514"/>
      <c r="AW1944" s="514"/>
      <c r="AX1944" s="514"/>
      <c r="AY1944" s="514"/>
      <c r="AZ1944" s="514"/>
      <c r="BA1944" s="514"/>
      <c r="BB1944" s="515"/>
      <c r="BC1944" s="515"/>
      <c r="BD1944" s="515"/>
      <c r="BE1944" s="530"/>
      <c r="BF1944" s="547"/>
      <c r="BG1944" s="530"/>
      <c r="BH1944" s="530"/>
      <c r="BI1944" s="530"/>
      <c r="BJ1944" s="560"/>
      <c r="BK1944" s="560"/>
      <c r="BL1944" s="530"/>
      <c r="BM1944" s="530"/>
      <c r="BN1944" s="530"/>
      <c r="BO1944" s="530"/>
      <c r="BP1944" s="530"/>
      <c r="BQ1944" s="530"/>
      <c r="BR1944" s="530"/>
      <c r="BS1944" s="530"/>
      <c r="BT1944" s="530"/>
      <c r="BU1944" s="530"/>
      <c r="BV1944" s="530"/>
      <c r="BW1944" s="530"/>
      <c r="BX1944" s="530"/>
      <c r="BY1944" s="555"/>
      <c r="BZ1944" s="552"/>
      <c r="CA1944" s="530"/>
    </row>
    <row r="1945" spans="34:79" x14ac:dyDescent="0.3">
      <c r="AH1945" s="512" t="str">
        <f t="shared" si="91"/>
        <v/>
      </c>
      <c r="AI1945" s="15" t="str">
        <f t="shared" si="90"/>
        <v/>
      </c>
      <c r="AJ1945" s="511" t="str">
        <f t="shared" si="92"/>
        <v/>
      </c>
      <c r="AK1945" s="514"/>
      <c r="AL1945" s="514"/>
      <c r="AM1945" s="514"/>
      <c r="AN1945" s="514"/>
      <c r="AO1945" s="514"/>
      <c r="AP1945" s="514"/>
      <c r="AQ1945" s="514"/>
      <c r="AR1945" s="514"/>
      <c r="AS1945" s="514"/>
      <c r="AT1945" s="514"/>
      <c r="AU1945" s="514"/>
      <c r="AV1945" s="514"/>
      <c r="AW1945" s="514"/>
      <c r="AX1945" s="514"/>
      <c r="AY1945" s="514"/>
      <c r="AZ1945" s="514"/>
      <c r="BA1945" s="514"/>
      <c r="BB1945" s="515"/>
      <c r="BC1945" s="515"/>
      <c r="BD1945" s="515"/>
      <c r="BE1945" s="530"/>
      <c r="BF1945" s="547"/>
      <c r="BG1945" s="530"/>
      <c r="BH1945" s="530"/>
      <c r="BI1945" s="530"/>
      <c r="BJ1945" s="560"/>
      <c r="BK1945" s="560"/>
      <c r="BL1945" s="530"/>
      <c r="BM1945" s="530"/>
      <c r="BN1945" s="530"/>
      <c r="BO1945" s="530"/>
      <c r="BP1945" s="530"/>
      <c r="BQ1945" s="530"/>
      <c r="BR1945" s="530"/>
      <c r="BS1945" s="530"/>
      <c r="BT1945" s="530"/>
      <c r="BU1945" s="530"/>
      <c r="BV1945" s="530"/>
      <c r="BW1945" s="530"/>
      <c r="BX1945" s="530"/>
      <c r="BY1945" s="555"/>
      <c r="BZ1945" s="552"/>
      <c r="CA1945" s="530"/>
    </row>
    <row r="1946" spans="34:79" x14ac:dyDescent="0.3">
      <c r="AH1946" s="512" t="str">
        <f t="shared" si="91"/>
        <v/>
      </c>
      <c r="AI1946" s="15" t="str">
        <f t="shared" si="90"/>
        <v/>
      </c>
      <c r="AJ1946" s="511" t="str">
        <f t="shared" si="92"/>
        <v/>
      </c>
      <c r="AK1946" s="514"/>
      <c r="AL1946" s="514"/>
      <c r="AM1946" s="514"/>
      <c r="AN1946" s="514"/>
      <c r="AO1946" s="514"/>
      <c r="AP1946" s="514"/>
      <c r="AQ1946" s="514"/>
      <c r="AR1946" s="514"/>
      <c r="AS1946" s="514"/>
      <c r="AT1946" s="514"/>
      <c r="AU1946" s="514"/>
      <c r="AV1946" s="514"/>
      <c r="AW1946" s="514"/>
      <c r="AX1946" s="514"/>
      <c r="AY1946" s="514"/>
      <c r="AZ1946" s="514"/>
      <c r="BA1946" s="514"/>
      <c r="BB1946" s="515"/>
      <c r="BC1946" s="515"/>
      <c r="BD1946" s="515"/>
      <c r="BE1946" s="530"/>
      <c r="BF1946" s="547"/>
      <c r="BG1946" s="530"/>
      <c r="BH1946" s="530"/>
      <c r="BI1946" s="530"/>
      <c r="BJ1946" s="560"/>
      <c r="BK1946" s="560"/>
      <c r="BL1946" s="530"/>
      <c r="BM1946" s="530"/>
      <c r="BN1946" s="530"/>
      <c r="BO1946" s="530"/>
      <c r="BP1946" s="530"/>
      <c r="BQ1946" s="530"/>
      <c r="BR1946" s="530"/>
      <c r="BS1946" s="530"/>
      <c r="BT1946" s="530"/>
      <c r="BU1946" s="530"/>
      <c r="BV1946" s="530"/>
      <c r="BW1946" s="530"/>
      <c r="BX1946" s="530"/>
      <c r="BY1946" s="555"/>
      <c r="BZ1946" s="552"/>
      <c r="CA1946" s="530"/>
    </row>
    <row r="1947" spans="34:79" x14ac:dyDescent="0.3">
      <c r="AH1947" s="512" t="str">
        <f t="shared" si="91"/>
        <v/>
      </c>
      <c r="AI1947" s="15" t="str">
        <f t="shared" si="90"/>
        <v/>
      </c>
      <c r="AJ1947" s="511" t="str">
        <f t="shared" si="92"/>
        <v/>
      </c>
      <c r="AK1947" s="514"/>
      <c r="AL1947" s="514"/>
      <c r="AM1947" s="514"/>
      <c r="AN1947" s="514"/>
      <c r="AO1947" s="514"/>
      <c r="AP1947" s="514"/>
      <c r="AQ1947" s="514"/>
      <c r="AR1947" s="514"/>
      <c r="AS1947" s="514"/>
      <c r="AT1947" s="514"/>
      <c r="AU1947" s="514"/>
      <c r="AV1947" s="514"/>
      <c r="AW1947" s="514"/>
      <c r="AX1947" s="514"/>
      <c r="AY1947" s="514"/>
      <c r="AZ1947" s="514"/>
      <c r="BA1947" s="514"/>
      <c r="BB1947" s="515"/>
      <c r="BC1947" s="515"/>
      <c r="BD1947" s="515"/>
      <c r="BE1947" s="530"/>
      <c r="BF1947" s="547"/>
      <c r="BG1947" s="530"/>
      <c r="BH1947" s="530"/>
      <c r="BI1947" s="530"/>
      <c r="BJ1947" s="560"/>
      <c r="BK1947" s="560"/>
      <c r="BL1947" s="530"/>
      <c r="BM1947" s="530"/>
      <c r="BN1947" s="530"/>
      <c r="BO1947" s="530"/>
      <c r="BP1947" s="530"/>
      <c r="BQ1947" s="530"/>
      <c r="BR1947" s="530"/>
      <c r="BS1947" s="530"/>
      <c r="BT1947" s="530"/>
      <c r="BU1947" s="530"/>
      <c r="BV1947" s="530"/>
      <c r="BW1947" s="530"/>
      <c r="BX1947" s="530"/>
      <c r="BY1947" s="555"/>
      <c r="BZ1947" s="552"/>
      <c r="CA1947" s="530"/>
    </row>
    <row r="1948" spans="34:79" x14ac:dyDescent="0.3">
      <c r="AH1948" s="512" t="str">
        <f t="shared" si="91"/>
        <v/>
      </c>
      <c r="AI1948" s="15" t="str">
        <f t="shared" si="90"/>
        <v/>
      </c>
      <c r="AJ1948" s="511" t="str">
        <f t="shared" si="92"/>
        <v/>
      </c>
      <c r="AK1948" s="514"/>
      <c r="AL1948" s="514"/>
      <c r="AM1948" s="514"/>
      <c r="AN1948" s="514"/>
      <c r="AO1948" s="514"/>
      <c r="AP1948" s="514"/>
      <c r="AQ1948" s="514"/>
      <c r="AR1948" s="514"/>
      <c r="AS1948" s="514"/>
      <c r="AT1948" s="514"/>
      <c r="AU1948" s="514"/>
      <c r="AV1948" s="514"/>
      <c r="AW1948" s="514"/>
      <c r="AX1948" s="514"/>
      <c r="AY1948" s="514"/>
      <c r="AZ1948" s="514"/>
      <c r="BA1948" s="514"/>
      <c r="BB1948" s="515"/>
      <c r="BC1948" s="515"/>
      <c r="BD1948" s="515"/>
      <c r="BE1948" s="530"/>
      <c r="BF1948" s="547"/>
      <c r="BG1948" s="530"/>
      <c r="BH1948" s="530"/>
      <c r="BI1948" s="530"/>
      <c r="BJ1948" s="560"/>
      <c r="BK1948" s="560"/>
      <c r="BL1948" s="530"/>
      <c r="BM1948" s="530"/>
      <c r="BN1948" s="530"/>
      <c r="BO1948" s="530"/>
      <c r="BP1948" s="530"/>
      <c r="BQ1948" s="530"/>
      <c r="BR1948" s="530"/>
      <c r="BS1948" s="530"/>
      <c r="BT1948" s="530"/>
      <c r="BU1948" s="530"/>
      <c r="BV1948" s="530"/>
      <c r="BW1948" s="530"/>
      <c r="BX1948" s="530"/>
      <c r="BY1948" s="555"/>
      <c r="BZ1948" s="552"/>
      <c r="CA1948" s="530"/>
    </row>
    <row r="1949" spans="34:79" x14ac:dyDescent="0.3">
      <c r="AH1949" s="512" t="str">
        <f t="shared" si="91"/>
        <v/>
      </c>
      <c r="AI1949" s="15" t="str">
        <f t="shared" si="90"/>
        <v/>
      </c>
      <c r="AJ1949" s="511" t="str">
        <f t="shared" si="92"/>
        <v/>
      </c>
      <c r="AK1949" s="514"/>
      <c r="AL1949" s="514"/>
      <c r="AM1949" s="514"/>
      <c r="AN1949" s="514"/>
      <c r="AO1949" s="514"/>
      <c r="AP1949" s="514"/>
      <c r="AQ1949" s="514"/>
      <c r="AR1949" s="514"/>
      <c r="AS1949" s="514"/>
      <c r="AT1949" s="514"/>
      <c r="AU1949" s="514"/>
      <c r="AV1949" s="514"/>
      <c r="AW1949" s="514"/>
      <c r="AX1949" s="514"/>
      <c r="AY1949" s="514"/>
      <c r="AZ1949" s="514"/>
      <c r="BA1949" s="514"/>
      <c r="BB1949" s="515"/>
      <c r="BC1949" s="515"/>
      <c r="BD1949" s="515"/>
      <c r="BE1949" s="530"/>
      <c r="BF1949" s="547"/>
      <c r="BG1949" s="530"/>
      <c r="BH1949" s="530"/>
      <c r="BI1949" s="530"/>
      <c r="BJ1949" s="560"/>
      <c r="BK1949" s="560"/>
      <c r="BL1949" s="530"/>
      <c r="BM1949" s="530"/>
      <c r="BN1949" s="530"/>
      <c r="BO1949" s="530"/>
      <c r="BP1949" s="530"/>
      <c r="BQ1949" s="530"/>
      <c r="BR1949" s="530"/>
      <c r="BS1949" s="530"/>
      <c r="BT1949" s="530"/>
      <c r="BU1949" s="530"/>
      <c r="BV1949" s="530"/>
      <c r="BW1949" s="530"/>
      <c r="BX1949" s="530"/>
      <c r="BY1949" s="555"/>
      <c r="BZ1949" s="552"/>
      <c r="CA1949" s="530"/>
    </row>
    <row r="1950" spans="34:79" x14ac:dyDescent="0.3">
      <c r="AH1950" s="512" t="str">
        <f t="shared" si="91"/>
        <v/>
      </c>
      <c r="AI1950" s="15" t="str">
        <f t="shared" si="90"/>
        <v/>
      </c>
      <c r="AJ1950" s="511" t="str">
        <f t="shared" si="92"/>
        <v/>
      </c>
      <c r="AK1950" s="514"/>
      <c r="AL1950" s="514"/>
      <c r="AM1950" s="514"/>
      <c r="AN1950" s="514"/>
      <c r="AO1950" s="514"/>
      <c r="AP1950" s="514"/>
      <c r="AQ1950" s="514"/>
      <c r="AR1950" s="514"/>
      <c r="AS1950" s="514"/>
      <c r="AT1950" s="514"/>
      <c r="AU1950" s="514"/>
      <c r="AV1950" s="514"/>
      <c r="AW1950" s="514"/>
      <c r="AX1950" s="514"/>
      <c r="AY1950" s="514"/>
      <c r="AZ1950" s="514"/>
      <c r="BA1950" s="514"/>
      <c r="BB1950" s="515"/>
      <c r="BC1950" s="515"/>
      <c r="BD1950" s="515"/>
      <c r="BE1950" s="530"/>
      <c r="BF1950" s="547"/>
      <c r="BG1950" s="530"/>
      <c r="BH1950" s="530"/>
      <c r="BI1950" s="530"/>
      <c r="BJ1950" s="560"/>
      <c r="BK1950" s="560"/>
      <c r="BL1950" s="530"/>
      <c r="BM1950" s="530"/>
      <c r="BN1950" s="530"/>
      <c r="BO1950" s="530"/>
      <c r="BP1950" s="530"/>
      <c r="BQ1950" s="530"/>
      <c r="BR1950" s="530"/>
      <c r="BS1950" s="530"/>
      <c r="BT1950" s="530"/>
      <c r="BU1950" s="530"/>
      <c r="BV1950" s="530"/>
      <c r="BW1950" s="530"/>
      <c r="BX1950" s="530"/>
      <c r="BY1950" s="555"/>
      <c r="BZ1950" s="552"/>
      <c r="CA1950" s="530"/>
    </row>
    <row r="1951" spans="34:79" x14ac:dyDescent="0.3">
      <c r="AH1951" s="512" t="str">
        <f t="shared" si="91"/>
        <v/>
      </c>
      <c r="AI1951" s="15" t="str">
        <f t="shared" si="90"/>
        <v/>
      </c>
      <c r="AJ1951" s="511" t="str">
        <f t="shared" si="92"/>
        <v/>
      </c>
      <c r="AK1951" s="514"/>
      <c r="AL1951" s="514"/>
      <c r="AM1951" s="514"/>
      <c r="AN1951" s="514"/>
      <c r="AO1951" s="514"/>
      <c r="AP1951" s="514"/>
      <c r="AQ1951" s="514"/>
      <c r="AR1951" s="514"/>
      <c r="AS1951" s="514"/>
      <c r="AT1951" s="514"/>
      <c r="AU1951" s="514"/>
      <c r="AV1951" s="514"/>
      <c r="AW1951" s="514"/>
      <c r="AX1951" s="514"/>
      <c r="AY1951" s="514"/>
      <c r="AZ1951" s="514"/>
      <c r="BA1951" s="514"/>
      <c r="BB1951" s="515"/>
      <c r="BC1951" s="515"/>
      <c r="BD1951" s="515"/>
      <c r="BE1951" s="530"/>
      <c r="BF1951" s="547"/>
      <c r="BG1951" s="530"/>
      <c r="BH1951" s="530"/>
      <c r="BI1951" s="530"/>
      <c r="BJ1951" s="560"/>
      <c r="BK1951" s="560"/>
      <c r="BL1951" s="530"/>
      <c r="BM1951" s="530"/>
      <c r="BN1951" s="530"/>
      <c r="BO1951" s="530"/>
      <c r="BP1951" s="530"/>
      <c r="BQ1951" s="530"/>
      <c r="BR1951" s="530"/>
      <c r="BS1951" s="530"/>
      <c r="BT1951" s="530"/>
      <c r="BU1951" s="530"/>
      <c r="BV1951" s="530"/>
      <c r="BW1951" s="530"/>
      <c r="BX1951" s="530"/>
      <c r="BY1951" s="555"/>
      <c r="BZ1951" s="552"/>
      <c r="CA1951" s="530"/>
    </row>
    <row r="1952" spans="34:79" x14ac:dyDescent="0.3">
      <c r="AH1952" s="512" t="str">
        <f t="shared" si="91"/>
        <v/>
      </c>
      <c r="AI1952" s="15" t="str">
        <f t="shared" si="90"/>
        <v/>
      </c>
      <c r="AJ1952" s="511" t="str">
        <f t="shared" si="92"/>
        <v/>
      </c>
      <c r="AK1952" s="514"/>
      <c r="AL1952" s="514"/>
      <c r="AM1952" s="514"/>
      <c r="AN1952" s="514"/>
      <c r="AO1952" s="514"/>
      <c r="AP1952" s="514"/>
      <c r="AQ1952" s="514"/>
      <c r="AR1952" s="514"/>
      <c r="AS1952" s="514"/>
      <c r="AT1952" s="514"/>
      <c r="AU1952" s="514"/>
      <c r="AV1952" s="514"/>
      <c r="AW1952" s="514"/>
      <c r="AX1952" s="514"/>
      <c r="AY1952" s="514"/>
      <c r="AZ1952" s="514"/>
      <c r="BA1952" s="514"/>
      <c r="BB1952" s="515"/>
      <c r="BC1952" s="515"/>
      <c r="BD1952" s="515"/>
      <c r="BE1952" s="530"/>
      <c r="BF1952" s="547"/>
      <c r="BG1952" s="530"/>
      <c r="BH1952" s="530"/>
      <c r="BI1952" s="530"/>
      <c r="BJ1952" s="560"/>
      <c r="BK1952" s="560"/>
      <c r="BL1952" s="530"/>
      <c r="BM1952" s="530"/>
      <c r="BN1952" s="530"/>
      <c r="BO1952" s="530"/>
      <c r="BP1952" s="530"/>
      <c r="BQ1952" s="530"/>
      <c r="BR1952" s="530"/>
      <c r="BS1952" s="530"/>
      <c r="BT1952" s="530"/>
      <c r="BU1952" s="530"/>
      <c r="BV1952" s="530"/>
      <c r="BW1952" s="530"/>
      <c r="BX1952" s="530"/>
      <c r="BY1952" s="555"/>
      <c r="BZ1952" s="552"/>
      <c r="CA1952" s="530"/>
    </row>
    <row r="1953" spans="34:79" x14ac:dyDescent="0.3">
      <c r="AH1953" s="512" t="str">
        <f t="shared" si="91"/>
        <v/>
      </c>
      <c r="AI1953" s="15" t="str">
        <f t="shared" si="90"/>
        <v/>
      </c>
      <c r="AJ1953" s="511" t="str">
        <f t="shared" si="92"/>
        <v/>
      </c>
      <c r="AK1953" s="514"/>
      <c r="AL1953" s="514"/>
      <c r="AM1953" s="514"/>
      <c r="AN1953" s="514"/>
      <c r="AO1953" s="514"/>
      <c r="AP1953" s="514"/>
      <c r="AQ1953" s="514"/>
      <c r="AR1953" s="514"/>
      <c r="AS1953" s="514"/>
      <c r="AT1953" s="514"/>
      <c r="AU1953" s="514"/>
      <c r="AV1953" s="514"/>
      <c r="AW1953" s="514"/>
      <c r="AX1953" s="514"/>
      <c r="AY1953" s="514"/>
      <c r="AZ1953" s="514"/>
      <c r="BA1953" s="514"/>
      <c r="BB1953" s="515"/>
      <c r="BC1953" s="515"/>
      <c r="BD1953" s="515"/>
      <c r="BE1953" s="530"/>
      <c r="BF1953" s="547"/>
      <c r="BG1953" s="530"/>
      <c r="BH1953" s="530"/>
      <c r="BI1953" s="530"/>
      <c r="BJ1953" s="560"/>
      <c r="BK1953" s="560"/>
      <c r="BL1953" s="530"/>
      <c r="BM1953" s="530"/>
      <c r="BN1953" s="530"/>
      <c r="BO1953" s="530"/>
      <c r="BP1953" s="530"/>
      <c r="BQ1953" s="530"/>
      <c r="BR1953" s="530"/>
      <c r="BS1953" s="530"/>
      <c r="BT1953" s="530"/>
      <c r="BU1953" s="530"/>
      <c r="BV1953" s="530"/>
      <c r="BW1953" s="530"/>
      <c r="BX1953" s="530"/>
      <c r="BY1953" s="555"/>
      <c r="BZ1953" s="552"/>
      <c r="CA1953" s="530"/>
    </row>
    <row r="1954" spans="34:79" x14ac:dyDescent="0.3">
      <c r="AH1954" s="512" t="str">
        <f t="shared" si="91"/>
        <v/>
      </c>
      <c r="AI1954" s="15" t="str">
        <f t="shared" si="90"/>
        <v/>
      </c>
      <c r="AJ1954" s="511" t="str">
        <f t="shared" si="92"/>
        <v/>
      </c>
      <c r="AK1954" s="514"/>
      <c r="AL1954" s="514"/>
      <c r="AM1954" s="514"/>
      <c r="AN1954" s="514"/>
      <c r="AO1954" s="514"/>
      <c r="AP1954" s="514"/>
      <c r="AQ1954" s="514"/>
      <c r="AR1954" s="514"/>
      <c r="AS1954" s="514"/>
      <c r="AT1954" s="514"/>
      <c r="AU1954" s="514"/>
      <c r="AV1954" s="514"/>
      <c r="AW1954" s="514"/>
      <c r="AX1954" s="514"/>
      <c r="AY1954" s="514"/>
      <c r="AZ1954" s="514"/>
      <c r="BA1954" s="514"/>
      <c r="BB1954" s="515"/>
      <c r="BC1954" s="515"/>
      <c r="BD1954" s="515"/>
      <c r="BE1954" s="530"/>
      <c r="BF1954" s="547"/>
      <c r="BG1954" s="530"/>
      <c r="BH1954" s="530"/>
      <c r="BI1954" s="530"/>
      <c r="BJ1954" s="560"/>
      <c r="BK1954" s="560"/>
      <c r="BL1954" s="530"/>
      <c r="BM1954" s="530"/>
      <c r="BN1954" s="530"/>
      <c r="BO1954" s="530"/>
      <c r="BP1954" s="530"/>
      <c r="BQ1954" s="530"/>
      <c r="BR1954" s="530"/>
      <c r="BS1954" s="530"/>
      <c r="BT1954" s="530"/>
      <c r="BU1954" s="530"/>
      <c r="BV1954" s="530"/>
      <c r="BW1954" s="530"/>
      <c r="BX1954" s="530"/>
      <c r="BY1954" s="555"/>
      <c r="BZ1954" s="552"/>
      <c r="CA1954" s="530"/>
    </row>
    <row r="1955" spans="34:79" x14ac:dyDescent="0.3">
      <c r="AH1955" s="512" t="str">
        <f t="shared" si="91"/>
        <v/>
      </c>
      <c r="AI1955" s="15" t="str">
        <f t="shared" si="90"/>
        <v/>
      </c>
      <c r="AJ1955" s="511" t="str">
        <f t="shared" si="92"/>
        <v/>
      </c>
      <c r="AK1955" s="514"/>
      <c r="AL1955" s="514"/>
      <c r="AM1955" s="514"/>
      <c r="AN1955" s="514"/>
      <c r="AO1955" s="514"/>
      <c r="AP1955" s="514"/>
      <c r="AQ1955" s="514"/>
      <c r="AR1955" s="514"/>
      <c r="AS1955" s="514"/>
      <c r="AT1955" s="514"/>
      <c r="AU1955" s="514"/>
      <c r="AV1955" s="514"/>
      <c r="AW1955" s="514"/>
      <c r="AX1955" s="514"/>
      <c r="AY1955" s="514"/>
      <c r="AZ1955" s="514"/>
      <c r="BA1955" s="514"/>
      <c r="BB1955" s="515"/>
      <c r="BC1955" s="515"/>
      <c r="BD1955" s="515"/>
      <c r="BE1955" s="530"/>
      <c r="BF1955" s="547"/>
      <c r="BG1955" s="530"/>
      <c r="BH1955" s="530"/>
      <c r="BI1955" s="530"/>
      <c r="BJ1955" s="560"/>
      <c r="BK1955" s="560"/>
      <c r="BL1955" s="530"/>
      <c r="BM1955" s="530"/>
      <c r="BN1955" s="530"/>
      <c r="BO1955" s="530"/>
      <c r="BP1955" s="530"/>
      <c r="BQ1955" s="530"/>
      <c r="BR1955" s="530"/>
      <c r="BS1955" s="530"/>
      <c r="BT1955" s="530"/>
      <c r="BU1955" s="530"/>
      <c r="BV1955" s="530"/>
      <c r="BW1955" s="530"/>
      <c r="BX1955" s="530"/>
      <c r="BY1955" s="555"/>
      <c r="BZ1955" s="552"/>
      <c r="CA1955" s="530"/>
    </row>
    <row r="1956" spans="34:79" x14ac:dyDescent="0.3">
      <c r="AH1956" s="512" t="str">
        <f t="shared" si="91"/>
        <v/>
      </c>
      <c r="AI1956" s="15" t="str">
        <f t="shared" si="90"/>
        <v/>
      </c>
      <c r="AJ1956" s="511" t="str">
        <f t="shared" si="92"/>
        <v/>
      </c>
      <c r="AK1956" s="514"/>
      <c r="AL1956" s="514"/>
      <c r="AM1956" s="514"/>
      <c r="AN1956" s="514"/>
      <c r="AO1956" s="514"/>
      <c r="AP1956" s="514"/>
      <c r="AQ1956" s="514"/>
      <c r="AR1956" s="514"/>
      <c r="AS1956" s="514"/>
      <c r="AT1956" s="514"/>
      <c r="AU1956" s="514"/>
      <c r="AV1956" s="514"/>
      <c r="AW1956" s="514"/>
      <c r="AX1956" s="514"/>
      <c r="AY1956" s="514"/>
      <c r="AZ1956" s="514"/>
      <c r="BA1956" s="514"/>
      <c r="BB1956" s="515"/>
      <c r="BC1956" s="515"/>
      <c r="BD1956" s="515"/>
      <c r="BE1956" s="530"/>
      <c r="BF1956" s="547"/>
      <c r="BG1956" s="530"/>
      <c r="BH1956" s="530"/>
      <c r="BI1956" s="530"/>
      <c r="BJ1956" s="560"/>
      <c r="BK1956" s="560"/>
      <c r="BL1956" s="530"/>
      <c r="BM1956" s="530"/>
      <c r="BN1956" s="530"/>
      <c r="BO1956" s="530"/>
      <c r="BP1956" s="530"/>
      <c r="BQ1956" s="530"/>
      <c r="BR1956" s="530"/>
      <c r="BS1956" s="530"/>
      <c r="BT1956" s="530"/>
      <c r="BU1956" s="530"/>
      <c r="BV1956" s="530"/>
      <c r="BW1956" s="530"/>
      <c r="BX1956" s="530"/>
      <c r="BY1956" s="555"/>
      <c r="BZ1956" s="552"/>
      <c r="CA1956" s="530"/>
    </row>
    <row r="1957" spans="34:79" x14ac:dyDescent="0.3">
      <c r="AH1957" s="512" t="str">
        <f t="shared" si="91"/>
        <v/>
      </c>
      <c r="AI1957" s="15" t="str">
        <f t="shared" si="90"/>
        <v/>
      </c>
      <c r="AJ1957" s="511" t="str">
        <f t="shared" si="92"/>
        <v/>
      </c>
      <c r="AK1957" s="514"/>
      <c r="AL1957" s="514"/>
      <c r="AM1957" s="514"/>
      <c r="AN1957" s="514"/>
      <c r="AO1957" s="514"/>
      <c r="AP1957" s="514"/>
      <c r="AQ1957" s="514"/>
      <c r="AR1957" s="514"/>
      <c r="AS1957" s="514"/>
      <c r="AT1957" s="514"/>
      <c r="AU1957" s="514"/>
      <c r="AV1957" s="514"/>
      <c r="AW1957" s="514"/>
      <c r="AX1957" s="514"/>
      <c r="AY1957" s="514"/>
      <c r="AZ1957" s="514"/>
      <c r="BA1957" s="514"/>
      <c r="BB1957" s="515"/>
      <c r="BC1957" s="515"/>
      <c r="BD1957" s="515"/>
      <c r="BE1957" s="530"/>
      <c r="BF1957" s="547"/>
      <c r="BG1957" s="530"/>
      <c r="BH1957" s="530"/>
      <c r="BI1957" s="530"/>
      <c r="BJ1957" s="560"/>
      <c r="BK1957" s="560"/>
      <c r="BL1957" s="530"/>
      <c r="BM1957" s="530"/>
      <c r="BN1957" s="530"/>
      <c r="BO1957" s="530"/>
      <c r="BP1957" s="530"/>
      <c r="BQ1957" s="530"/>
      <c r="BR1957" s="530"/>
      <c r="BS1957" s="530"/>
      <c r="BT1957" s="530"/>
      <c r="BU1957" s="530"/>
      <c r="BV1957" s="530"/>
      <c r="BW1957" s="530"/>
      <c r="BX1957" s="530"/>
      <c r="BY1957" s="555"/>
      <c r="BZ1957" s="552"/>
      <c r="CA1957" s="530"/>
    </row>
    <row r="1958" spans="34:79" x14ac:dyDescent="0.3">
      <c r="AH1958" s="512" t="str">
        <f t="shared" si="91"/>
        <v/>
      </c>
      <c r="AI1958" s="15" t="str">
        <f t="shared" si="90"/>
        <v/>
      </c>
      <c r="AJ1958" s="511" t="str">
        <f t="shared" si="92"/>
        <v/>
      </c>
      <c r="AK1958" s="514"/>
      <c r="AL1958" s="514"/>
      <c r="AM1958" s="514"/>
      <c r="AN1958" s="514"/>
      <c r="AO1958" s="514"/>
      <c r="AP1958" s="514"/>
      <c r="AQ1958" s="514"/>
      <c r="AR1958" s="514"/>
      <c r="AS1958" s="514"/>
      <c r="AT1958" s="514"/>
      <c r="AU1958" s="514"/>
      <c r="AV1958" s="514"/>
      <c r="AW1958" s="514"/>
      <c r="AX1958" s="514"/>
      <c r="AY1958" s="514"/>
      <c r="AZ1958" s="514"/>
      <c r="BA1958" s="514"/>
      <c r="BB1958" s="515"/>
      <c r="BC1958" s="515"/>
      <c r="BD1958" s="515"/>
      <c r="BE1958" s="530"/>
      <c r="BF1958" s="547"/>
      <c r="BG1958" s="530"/>
      <c r="BH1958" s="530"/>
      <c r="BI1958" s="530"/>
      <c r="BJ1958" s="560"/>
      <c r="BK1958" s="560"/>
      <c r="BL1958" s="530"/>
      <c r="BM1958" s="530"/>
      <c r="BN1958" s="530"/>
      <c r="BO1958" s="530"/>
      <c r="BP1958" s="530"/>
      <c r="BQ1958" s="530"/>
      <c r="BR1958" s="530"/>
      <c r="BS1958" s="530"/>
      <c r="BT1958" s="530"/>
      <c r="BU1958" s="530"/>
      <c r="BV1958" s="530"/>
      <c r="BW1958" s="530"/>
      <c r="BX1958" s="530"/>
      <c r="BY1958" s="555"/>
      <c r="BZ1958" s="552"/>
      <c r="CA1958" s="530"/>
    </row>
    <row r="1959" spans="34:79" x14ac:dyDescent="0.3">
      <c r="AH1959" s="512" t="str">
        <f t="shared" si="91"/>
        <v/>
      </c>
      <c r="AI1959" s="15" t="str">
        <f t="shared" si="90"/>
        <v/>
      </c>
      <c r="AJ1959" s="511" t="str">
        <f t="shared" si="92"/>
        <v/>
      </c>
      <c r="AK1959" s="514"/>
      <c r="AL1959" s="514"/>
      <c r="AM1959" s="514"/>
      <c r="AN1959" s="514"/>
      <c r="AO1959" s="514"/>
      <c r="AP1959" s="514"/>
      <c r="AQ1959" s="514"/>
      <c r="AR1959" s="514"/>
      <c r="AS1959" s="514"/>
      <c r="AT1959" s="514"/>
      <c r="AU1959" s="514"/>
      <c r="AV1959" s="514"/>
      <c r="AW1959" s="514"/>
      <c r="AX1959" s="514"/>
      <c r="AY1959" s="514"/>
      <c r="AZ1959" s="514"/>
      <c r="BA1959" s="514"/>
      <c r="BB1959" s="515"/>
      <c r="BC1959" s="515"/>
      <c r="BD1959" s="515"/>
      <c r="BE1959" s="530"/>
      <c r="BF1959" s="547"/>
      <c r="BG1959" s="530"/>
      <c r="BH1959" s="530"/>
      <c r="BI1959" s="530"/>
      <c r="BJ1959" s="560"/>
      <c r="BK1959" s="560"/>
      <c r="BL1959" s="530"/>
      <c r="BM1959" s="530"/>
      <c r="BN1959" s="530"/>
      <c r="BO1959" s="530"/>
      <c r="BP1959" s="530"/>
      <c r="BQ1959" s="530"/>
      <c r="BR1959" s="530"/>
      <c r="BS1959" s="530"/>
      <c r="BT1959" s="530"/>
      <c r="BU1959" s="530"/>
      <c r="BV1959" s="530"/>
      <c r="BW1959" s="530"/>
      <c r="BX1959" s="530"/>
      <c r="BY1959" s="555"/>
      <c r="BZ1959" s="552"/>
      <c r="CA1959" s="530"/>
    </row>
    <row r="1960" spans="34:79" x14ac:dyDescent="0.3">
      <c r="AH1960" s="512" t="str">
        <f t="shared" si="91"/>
        <v/>
      </c>
      <c r="AI1960" s="15" t="str">
        <f t="shared" si="90"/>
        <v/>
      </c>
      <c r="AJ1960" s="511" t="str">
        <f t="shared" si="92"/>
        <v/>
      </c>
      <c r="AK1960" s="514"/>
      <c r="AL1960" s="514"/>
      <c r="AM1960" s="514"/>
      <c r="AN1960" s="514"/>
      <c r="AO1960" s="514"/>
      <c r="AP1960" s="514"/>
      <c r="AQ1960" s="514"/>
      <c r="AR1960" s="514"/>
      <c r="AS1960" s="514"/>
      <c r="AT1960" s="514"/>
      <c r="AU1960" s="514"/>
      <c r="AV1960" s="514"/>
      <c r="AW1960" s="514"/>
      <c r="AX1960" s="514"/>
      <c r="AY1960" s="514"/>
      <c r="AZ1960" s="514"/>
      <c r="BA1960" s="514"/>
      <c r="BB1960" s="515"/>
      <c r="BC1960" s="515"/>
      <c r="BD1960" s="515"/>
      <c r="BE1960" s="530"/>
      <c r="BF1960" s="547"/>
      <c r="BG1960" s="530"/>
      <c r="BH1960" s="530"/>
      <c r="BI1960" s="530"/>
      <c r="BJ1960" s="560"/>
      <c r="BK1960" s="560"/>
      <c r="BL1960" s="530"/>
      <c r="BM1960" s="530"/>
      <c r="BN1960" s="530"/>
      <c r="BO1960" s="530"/>
      <c r="BP1960" s="530"/>
      <c r="BQ1960" s="530"/>
      <c r="BR1960" s="530"/>
      <c r="BS1960" s="530"/>
      <c r="BT1960" s="530"/>
      <c r="BU1960" s="530"/>
      <c r="BV1960" s="530"/>
      <c r="BW1960" s="530"/>
      <c r="BX1960" s="530"/>
      <c r="BY1960" s="555"/>
      <c r="BZ1960" s="552"/>
      <c r="CA1960" s="530"/>
    </row>
    <row r="1961" spans="34:79" x14ac:dyDescent="0.3">
      <c r="AH1961" s="512" t="str">
        <f t="shared" si="91"/>
        <v/>
      </c>
      <c r="AI1961" s="15" t="str">
        <f t="shared" si="90"/>
        <v/>
      </c>
      <c r="AJ1961" s="511" t="str">
        <f t="shared" si="92"/>
        <v/>
      </c>
      <c r="AK1961" s="514"/>
      <c r="AL1961" s="514"/>
      <c r="AM1961" s="514"/>
      <c r="AN1961" s="514"/>
      <c r="AO1961" s="514"/>
      <c r="AP1961" s="514"/>
      <c r="AQ1961" s="514"/>
      <c r="AR1961" s="514"/>
      <c r="AS1961" s="514"/>
      <c r="AT1961" s="514"/>
      <c r="AU1961" s="514"/>
      <c r="AV1961" s="514"/>
      <c r="AW1961" s="514"/>
      <c r="AX1961" s="514"/>
      <c r="AY1961" s="514"/>
      <c r="AZ1961" s="514"/>
      <c r="BA1961" s="514"/>
      <c r="BB1961" s="515"/>
      <c r="BC1961" s="515"/>
      <c r="BD1961" s="515"/>
      <c r="BE1961" s="530"/>
      <c r="BF1961" s="547"/>
      <c r="BG1961" s="530"/>
      <c r="BH1961" s="530"/>
      <c r="BI1961" s="530"/>
      <c r="BJ1961" s="560"/>
      <c r="BK1961" s="560"/>
      <c r="BL1961" s="530"/>
      <c r="BM1961" s="530"/>
      <c r="BN1961" s="530"/>
      <c r="BO1961" s="530"/>
      <c r="BP1961" s="530"/>
      <c r="BQ1961" s="530"/>
      <c r="BR1961" s="530"/>
      <c r="BS1961" s="530"/>
      <c r="BT1961" s="530"/>
      <c r="BU1961" s="530"/>
      <c r="BV1961" s="530"/>
      <c r="BW1961" s="530"/>
      <c r="BX1961" s="530"/>
      <c r="BY1961" s="555"/>
      <c r="BZ1961" s="552"/>
      <c r="CA1961" s="530"/>
    </row>
    <row r="1962" spans="34:79" x14ac:dyDescent="0.3">
      <c r="AH1962" s="512" t="str">
        <f t="shared" si="91"/>
        <v/>
      </c>
      <c r="AI1962" s="15" t="str">
        <f t="shared" si="90"/>
        <v/>
      </c>
      <c r="AJ1962" s="511" t="str">
        <f t="shared" si="92"/>
        <v/>
      </c>
      <c r="AK1962" s="514"/>
      <c r="AL1962" s="514"/>
      <c r="AM1962" s="514"/>
      <c r="AN1962" s="514"/>
      <c r="AO1962" s="514"/>
      <c r="AP1962" s="514"/>
      <c r="AQ1962" s="514"/>
      <c r="AR1962" s="514"/>
      <c r="AS1962" s="514"/>
      <c r="AT1962" s="514"/>
      <c r="AU1962" s="514"/>
      <c r="AV1962" s="514"/>
      <c r="AW1962" s="514"/>
      <c r="AX1962" s="514"/>
      <c r="AY1962" s="514"/>
      <c r="AZ1962" s="514"/>
      <c r="BA1962" s="514"/>
      <c r="BB1962" s="515"/>
      <c r="BC1962" s="515"/>
      <c r="BD1962" s="515"/>
      <c r="BE1962" s="530"/>
      <c r="BF1962" s="547"/>
      <c r="BG1962" s="530"/>
      <c r="BH1962" s="530"/>
      <c r="BI1962" s="530"/>
      <c r="BJ1962" s="560"/>
      <c r="BK1962" s="560"/>
      <c r="BL1962" s="530"/>
      <c r="BM1962" s="530"/>
      <c r="BN1962" s="530"/>
      <c r="BO1962" s="530"/>
      <c r="BP1962" s="530"/>
      <c r="BQ1962" s="530"/>
      <c r="BR1962" s="530"/>
      <c r="BS1962" s="530"/>
      <c r="BT1962" s="530"/>
      <c r="BU1962" s="530"/>
      <c r="BV1962" s="530"/>
      <c r="BW1962" s="530"/>
      <c r="BX1962" s="530"/>
      <c r="BY1962" s="555"/>
      <c r="BZ1962" s="552"/>
      <c r="CA1962" s="530"/>
    </row>
    <row r="1963" spans="34:79" x14ac:dyDescent="0.3">
      <c r="AH1963" s="512" t="str">
        <f t="shared" si="91"/>
        <v/>
      </c>
      <c r="AI1963" s="15" t="str">
        <f t="shared" si="90"/>
        <v/>
      </c>
      <c r="AJ1963" s="511" t="str">
        <f t="shared" si="92"/>
        <v/>
      </c>
      <c r="AK1963" s="514"/>
      <c r="AL1963" s="514"/>
      <c r="AM1963" s="514"/>
      <c r="AN1963" s="514"/>
      <c r="AO1963" s="514"/>
      <c r="AP1963" s="514"/>
      <c r="AQ1963" s="514"/>
      <c r="AR1963" s="514"/>
      <c r="AS1963" s="514"/>
      <c r="AT1963" s="514"/>
      <c r="AU1963" s="514"/>
      <c r="AV1963" s="514"/>
      <c r="AW1963" s="514"/>
      <c r="AX1963" s="514"/>
      <c r="AY1963" s="514"/>
      <c r="AZ1963" s="514"/>
      <c r="BA1963" s="514"/>
      <c r="BB1963" s="515"/>
      <c r="BC1963" s="515"/>
      <c r="BD1963" s="515"/>
      <c r="BE1963" s="530"/>
      <c r="BF1963" s="547"/>
      <c r="BG1963" s="530"/>
      <c r="BH1963" s="530"/>
      <c r="BI1963" s="530"/>
      <c r="BJ1963" s="560"/>
      <c r="BK1963" s="560"/>
      <c r="BL1963" s="530"/>
      <c r="BM1963" s="530"/>
      <c r="BN1963" s="530"/>
      <c r="BO1963" s="530"/>
      <c r="BP1963" s="530"/>
      <c r="BQ1963" s="530"/>
      <c r="BR1963" s="530"/>
      <c r="BS1963" s="530"/>
      <c r="BT1963" s="530"/>
      <c r="BU1963" s="530"/>
      <c r="BV1963" s="530"/>
      <c r="BW1963" s="530"/>
      <c r="BX1963" s="530"/>
      <c r="BY1963" s="555"/>
      <c r="BZ1963" s="552"/>
      <c r="CA1963" s="530"/>
    </row>
    <row r="1964" spans="34:79" x14ac:dyDescent="0.3">
      <c r="AH1964" s="512" t="str">
        <f t="shared" si="91"/>
        <v/>
      </c>
      <c r="AI1964" s="15" t="str">
        <f t="shared" si="90"/>
        <v/>
      </c>
      <c r="AJ1964" s="511" t="str">
        <f t="shared" si="92"/>
        <v/>
      </c>
      <c r="AK1964" s="514"/>
      <c r="AL1964" s="514"/>
      <c r="AM1964" s="514"/>
      <c r="AN1964" s="514"/>
      <c r="AO1964" s="514"/>
      <c r="AP1964" s="514"/>
      <c r="AQ1964" s="514"/>
      <c r="AR1964" s="514"/>
      <c r="AS1964" s="514"/>
      <c r="AT1964" s="514"/>
      <c r="AU1964" s="514"/>
      <c r="AV1964" s="514"/>
      <c r="AW1964" s="514"/>
      <c r="AX1964" s="514"/>
      <c r="AY1964" s="514"/>
      <c r="AZ1964" s="514"/>
      <c r="BA1964" s="514"/>
      <c r="BB1964" s="515"/>
      <c r="BC1964" s="515"/>
      <c r="BD1964" s="515"/>
      <c r="BE1964" s="530"/>
      <c r="BF1964" s="547"/>
      <c r="BG1964" s="530"/>
      <c r="BH1964" s="530"/>
      <c r="BI1964" s="530"/>
      <c r="BJ1964" s="560"/>
      <c r="BK1964" s="560"/>
      <c r="BL1964" s="530"/>
      <c r="BM1964" s="530"/>
      <c r="BN1964" s="530"/>
      <c r="BO1964" s="530"/>
      <c r="BP1964" s="530"/>
      <c r="BQ1964" s="530"/>
      <c r="BR1964" s="530"/>
      <c r="BS1964" s="530"/>
      <c r="BT1964" s="530"/>
      <c r="BU1964" s="530"/>
      <c r="BV1964" s="530"/>
      <c r="BW1964" s="530"/>
      <c r="BX1964" s="530"/>
      <c r="BY1964" s="555"/>
      <c r="BZ1964" s="552"/>
      <c r="CA1964" s="530"/>
    </row>
    <row r="1965" spans="34:79" x14ac:dyDescent="0.3">
      <c r="AH1965" s="512" t="str">
        <f t="shared" si="91"/>
        <v/>
      </c>
      <c r="AI1965" s="15" t="str">
        <f t="shared" si="90"/>
        <v/>
      </c>
      <c r="AJ1965" s="511" t="str">
        <f t="shared" si="92"/>
        <v/>
      </c>
      <c r="AK1965" s="514"/>
      <c r="AL1965" s="514"/>
      <c r="AM1965" s="514"/>
      <c r="AN1965" s="514"/>
      <c r="AO1965" s="514"/>
      <c r="AP1965" s="514"/>
      <c r="AQ1965" s="514"/>
      <c r="AR1965" s="514"/>
      <c r="AS1965" s="514"/>
      <c r="AT1965" s="514"/>
      <c r="AU1965" s="514"/>
      <c r="AV1965" s="514"/>
      <c r="AW1965" s="514"/>
      <c r="AX1965" s="514"/>
      <c r="AY1965" s="514"/>
      <c r="AZ1965" s="514"/>
      <c r="BA1965" s="514"/>
      <c r="BB1965" s="515"/>
      <c r="BC1965" s="515"/>
      <c r="BD1965" s="515"/>
      <c r="BE1965" s="530"/>
      <c r="BF1965" s="547"/>
      <c r="BG1965" s="530"/>
      <c r="BH1965" s="530"/>
      <c r="BI1965" s="530"/>
      <c r="BJ1965" s="560"/>
      <c r="BK1965" s="560"/>
      <c r="BL1965" s="530"/>
      <c r="BM1965" s="530"/>
      <c r="BN1965" s="530"/>
      <c r="BO1965" s="530"/>
      <c r="BP1965" s="530"/>
      <c r="BQ1965" s="530"/>
      <c r="BR1965" s="530"/>
      <c r="BS1965" s="530"/>
      <c r="BT1965" s="530"/>
      <c r="BU1965" s="530"/>
      <c r="BV1965" s="530"/>
      <c r="BW1965" s="530"/>
      <c r="BX1965" s="530"/>
      <c r="BY1965" s="555"/>
      <c r="BZ1965" s="552"/>
      <c r="CA1965" s="530"/>
    </row>
    <row r="1966" spans="34:79" x14ac:dyDescent="0.3">
      <c r="AH1966" s="512" t="str">
        <f t="shared" si="91"/>
        <v/>
      </c>
      <c r="AI1966" s="15" t="str">
        <f t="shared" si="90"/>
        <v/>
      </c>
      <c r="AJ1966" s="511" t="str">
        <f t="shared" si="92"/>
        <v/>
      </c>
      <c r="AK1966" s="514"/>
      <c r="AL1966" s="514"/>
      <c r="AM1966" s="514"/>
      <c r="AN1966" s="514"/>
      <c r="AO1966" s="514"/>
      <c r="AP1966" s="514"/>
      <c r="AQ1966" s="514"/>
      <c r="AR1966" s="514"/>
      <c r="AS1966" s="514"/>
      <c r="AT1966" s="514"/>
      <c r="AU1966" s="514"/>
      <c r="AV1966" s="514"/>
      <c r="AW1966" s="514"/>
      <c r="AX1966" s="514"/>
      <c r="AY1966" s="514"/>
      <c r="AZ1966" s="514"/>
      <c r="BA1966" s="514"/>
      <c r="BB1966" s="515"/>
      <c r="BC1966" s="515"/>
      <c r="BD1966" s="515"/>
      <c r="BE1966" s="530"/>
      <c r="BF1966" s="547"/>
      <c r="BG1966" s="530"/>
      <c r="BH1966" s="530"/>
      <c r="BI1966" s="530"/>
      <c r="BJ1966" s="560"/>
      <c r="BK1966" s="560"/>
      <c r="BL1966" s="530"/>
      <c r="BM1966" s="530"/>
      <c r="BN1966" s="530"/>
      <c r="BO1966" s="530"/>
      <c r="BP1966" s="530"/>
      <c r="BQ1966" s="530"/>
      <c r="BR1966" s="530"/>
      <c r="BS1966" s="530"/>
      <c r="BT1966" s="530"/>
      <c r="BU1966" s="530"/>
      <c r="BV1966" s="530"/>
      <c r="BW1966" s="530"/>
      <c r="BX1966" s="530"/>
      <c r="BY1966" s="555"/>
      <c r="BZ1966" s="552"/>
      <c r="CA1966" s="530"/>
    </row>
    <row r="1967" spans="34:79" x14ac:dyDescent="0.3">
      <c r="AH1967" s="512" t="str">
        <f t="shared" si="91"/>
        <v/>
      </c>
      <c r="AI1967" s="15" t="str">
        <f t="shared" si="90"/>
        <v/>
      </c>
      <c r="AJ1967" s="511" t="str">
        <f t="shared" si="92"/>
        <v/>
      </c>
      <c r="AK1967" s="514"/>
      <c r="AL1967" s="514"/>
      <c r="AM1967" s="514"/>
      <c r="AN1967" s="514"/>
      <c r="AO1967" s="514"/>
      <c r="AP1967" s="514"/>
      <c r="AQ1967" s="514"/>
      <c r="AR1967" s="514"/>
      <c r="AS1967" s="514"/>
      <c r="AT1967" s="514"/>
      <c r="AU1967" s="514"/>
      <c r="AV1967" s="514"/>
      <c r="AW1967" s="514"/>
      <c r="AX1967" s="514"/>
      <c r="AY1967" s="514"/>
      <c r="AZ1967" s="514"/>
      <c r="BA1967" s="514"/>
      <c r="BB1967" s="515"/>
      <c r="BC1967" s="515"/>
      <c r="BD1967" s="515"/>
      <c r="BE1967" s="530"/>
      <c r="BF1967" s="547"/>
      <c r="BG1967" s="530"/>
      <c r="BH1967" s="530"/>
      <c r="BI1967" s="530"/>
      <c r="BJ1967" s="560"/>
      <c r="BK1967" s="560"/>
      <c r="BL1967" s="530"/>
      <c r="BM1967" s="530"/>
      <c r="BN1967" s="530"/>
      <c r="BO1967" s="530"/>
      <c r="BP1967" s="530"/>
      <c r="BQ1967" s="530"/>
      <c r="BR1967" s="530"/>
      <c r="BS1967" s="530"/>
      <c r="BT1967" s="530"/>
      <c r="BU1967" s="530"/>
      <c r="BV1967" s="530"/>
      <c r="BW1967" s="530"/>
      <c r="BX1967" s="530"/>
      <c r="BY1967" s="555"/>
      <c r="BZ1967" s="552"/>
      <c r="CA1967" s="530"/>
    </row>
    <row r="1968" spans="34:79" x14ac:dyDescent="0.3">
      <c r="AH1968" s="512" t="str">
        <f t="shared" si="91"/>
        <v/>
      </c>
      <c r="AI1968" s="15" t="str">
        <f t="shared" si="90"/>
        <v/>
      </c>
      <c r="AJ1968" s="511" t="str">
        <f t="shared" si="92"/>
        <v/>
      </c>
      <c r="AK1968" s="514"/>
      <c r="AL1968" s="514"/>
      <c r="AM1968" s="514"/>
      <c r="AN1968" s="514"/>
      <c r="AO1968" s="514"/>
      <c r="AP1968" s="514"/>
      <c r="AQ1968" s="514"/>
      <c r="AR1968" s="514"/>
      <c r="AS1968" s="514"/>
      <c r="AT1968" s="514"/>
      <c r="AU1968" s="514"/>
      <c r="AV1968" s="514"/>
      <c r="AW1968" s="514"/>
      <c r="AX1968" s="514"/>
      <c r="AY1968" s="514"/>
      <c r="AZ1968" s="514"/>
      <c r="BA1968" s="514"/>
      <c r="BB1968" s="515"/>
      <c r="BC1968" s="515"/>
      <c r="BD1968" s="515"/>
      <c r="BE1968" s="530"/>
      <c r="BF1968" s="547"/>
      <c r="BG1968" s="530"/>
      <c r="BH1968" s="530"/>
      <c r="BI1968" s="530"/>
      <c r="BJ1968" s="560"/>
      <c r="BK1968" s="560"/>
      <c r="BL1968" s="530"/>
      <c r="BM1968" s="530"/>
      <c r="BN1968" s="530"/>
      <c r="BO1968" s="530"/>
      <c r="BP1968" s="530"/>
      <c r="BQ1968" s="530"/>
      <c r="BR1968" s="530"/>
      <c r="BS1968" s="530"/>
      <c r="BT1968" s="530"/>
      <c r="BU1968" s="530"/>
      <c r="BV1968" s="530"/>
      <c r="BW1968" s="530"/>
      <c r="BX1968" s="530"/>
      <c r="BY1968" s="555"/>
      <c r="BZ1968" s="552"/>
      <c r="CA1968" s="530"/>
    </row>
    <row r="1969" spans="34:79" x14ac:dyDescent="0.3">
      <c r="AH1969" s="512" t="str">
        <f t="shared" si="91"/>
        <v/>
      </c>
      <c r="AI1969" s="15" t="str">
        <f t="shared" si="90"/>
        <v/>
      </c>
      <c r="AJ1969" s="511" t="str">
        <f t="shared" si="92"/>
        <v/>
      </c>
      <c r="AK1969" s="514"/>
      <c r="AL1969" s="514"/>
      <c r="AM1969" s="514"/>
      <c r="AN1969" s="514"/>
      <c r="AO1969" s="514"/>
      <c r="AP1969" s="514"/>
      <c r="AQ1969" s="514"/>
      <c r="AR1969" s="514"/>
      <c r="AS1969" s="514"/>
      <c r="AT1969" s="514"/>
      <c r="AU1969" s="514"/>
      <c r="AV1969" s="514"/>
      <c r="AW1969" s="514"/>
      <c r="AX1969" s="514"/>
      <c r="AY1969" s="514"/>
      <c r="AZ1969" s="514"/>
      <c r="BA1969" s="514"/>
      <c r="BB1969" s="515"/>
      <c r="BC1969" s="515"/>
      <c r="BD1969" s="515"/>
      <c r="BE1969" s="530"/>
      <c r="BF1969" s="547"/>
      <c r="BG1969" s="530"/>
      <c r="BH1969" s="530"/>
      <c r="BI1969" s="530"/>
      <c r="BJ1969" s="560"/>
      <c r="BK1969" s="560"/>
      <c r="BL1969" s="530"/>
      <c r="BM1969" s="530"/>
      <c r="BN1969" s="530"/>
      <c r="BO1969" s="530"/>
      <c r="BP1969" s="530"/>
      <c r="BQ1969" s="530"/>
      <c r="BR1969" s="530"/>
      <c r="BS1969" s="530"/>
      <c r="BT1969" s="530"/>
      <c r="BU1969" s="530"/>
      <c r="BV1969" s="530"/>
      <c r="BW1969" s="530"/>
      <c r="BX1969" s="530"/>
      <c r="BY1969" s="555"/>
      <c r="BZ1969" s="552"/>
      <c r="CA1969" s="530"/>
    </row>
    <row r="1970" spans="34:79" x14ac:dyDescent="0.3">
      <c r="AH1970" s="512" t="str">
        <f t="shared" si="91"/>
        <v/>
      </c>
      <c r="AI1970" s="15" t="str">
        <f t="shared" si="90"/>
        <v/>
      </c>
      <c r="AJ1970" s="511" t="str">
        <f t="shared" si="92"/>
        <v/>
      </c>
      <c r="AK1970" s="514"/>
      <c r="AL1970" s="514"/>
      <c r="AM1970" s="514"/>
      <c r="AN1970" s="514"/>
      <c r="AO1970" s="514"/>
      <c r="AP1970" s="514"/>
      <c r="AQ1970" s="514"/>
      <c r="AR1970" s="514"/>
      <c r="AS1970" s="514"/>
      <c r="AT1970" s="514"/>
      <c r="AU1970" s="514"/>
      <c r="AV1970" s="514"/>
      <c r="AW1970" s="514"/>
      <c r="AX1970" s="514"/>
      <c r="AY1970" s="514"/>
      <c r="AZ1970" s="514"/>
      <c r="BA1970" s="514"/>
      <c r="BB1970" s="515"/>
      <c r="BC1970" s="515"/>
      <c r="BD1970" s="515"/>
      <c r="BE1970" s="530"/>
      <c r="BF1970" s="547"/>
      <c r="BG1970" s="530"/>
      <c r="BH1970" s="530"/>
      <c r="BI1970" s="530"/>
      <c r="BJ1970" s="560"/>
      <c r="BK1970" s="560"/>
      <c r="BL1970" s="530"/>
      <c r="BM1970" s="530"/>
      <c r="BN1970" s="530"/>
      <c r="BO1970" s="530"/>
      <c r="BP1970" s="530"/>
      <c r="BQ1970" s="530"/>
      <c r="BR1970" s="530"/>
      <c r="BS1970" s="530"/>
      <c r="BT1970" s="530"/>
      <c r="BU1970" s="530"/>
      <c r="BV1970" s="530"/>
      <c r="BW1970" s="530"/>
      <c r="BX1970" s="530"/>
      <c r="BY1970" s="555"/>
      <c r="BZ1970" s="552"/>
      <c r="CA1970" s="530"/>
    </row>
    <row r="1971" spans="34:79" x14ac:dyDescent="0.3">
      <c r="AH1971" s="512" t="str">
        <f t="shared" si="91"/>
        <v/>
      </c>
      <c r="AI1971" s="15" t="str">
        <f t="shared" si="90"/>
        <v/>
      </c>
      <c r="AJ1971" s="511" t="str">
        <f t="shared" si="92"/>
        <v/>
      </c>
      <c r="AK1971" s="514"/>
      <c r="AL1971" s="514"/>
      <c r="AM1971" s="514"/>
      <c r="AN1971" s="514"/>
      <c r="AO1971" s="514"/>
      <c r="AP1971" s="514"/>
      <c r="AQ1971" s="514"/>
      <c r="AR1971" s="514"/>
      <c r="AS1971" s="514"/>
      <c r="AT1971" s="514"/>
      <c r="AU1971" s="514"/>
      <c r="AV1971" s="514"/>
      <c r="AW1971" s="514"/>
      <c r="AX1971" s="514"/>
      <c r="AY1971" s="514"/>
      <c r="AZ1971" s="514"/>
      <c r="BA1971" s="514"/>
      <c r="BB1971" s="515"/>
      <c r="BC1971" s="515"/>
      <c r="BD1971" s="515"/>
      <c r="BE1971" s="530"/>
      <c r="BF1971" s="547"/>
      <c r="BG1971" s="530"/>
      <c r="BH1971" s="530"/>
      <c r="BI1971" s="530"/>
      <c r="BJ1971" s="560"/>
      <c r="BK1971" s="560"/>
      <c r="BL1971" s="530"/>
      <c r="BM1971" s="530"/>
      <c r="BN1971" s="530"/>
      <c r="BO1971" s="530"/>
      <c r="BP1971" s="530"/>
      <c r="BQ1971" s="530"/>
      <c r="BR1971" s="530"/>
      <c r="BS1971" s="530"/>
      <c r="BT1971" s="530"/>
      <c r="BU1971" s="530"/>
      <c r="BV1971" s="530"/>
      <c r="BW1971" s="530"/>
      <c r="BX1971" s="530"/>
      <c r="BY1971" s="555"/>
      <c r="BZ1971" s="552"/>
      <c r="CA1971" s="530"/>
    </row>
    <row r="1972" spans="34:79" x14ac:dyDescent="0.3">
      <c r="AH1972" s="512" t="str">
        <f t="shared" si="91"/>
        <v/>
      </c>
      <c r="AI1972" s="15" t="str">
        <f t="shared" si="90"/>
        <v/>
      </c>
      <c r="AJ1972" s="511" t="str">
        <f t="shared" si="92"/>
        <v/>
      </c>
      <c r="AK1972" s="514"/>
      <c r="AL1972" s="514"/>
      <c r="AM1972" s="514"/>
      <c r="AN1972" s="514"/>
      <c r="AO1972" s="514"/>
      <c r="AP1972" s="514"/>
      <c r="AQ1972" s="514"/>
      <c r="AR1972" s="514"/>
      <c r="AS1972" s="514"/>
      <c r="AT1972" s="514"/>
      <c r="AU1972" s="514"/>
      <c r="AV1972" s="514"/>
      <c r="AW1972" s="514"/>
      <c r="AX1972" s="514"/>
      <c r="AY1972" s="514"/>
      <c r="AZ1972" s="514"/>
      <c r="BA1972" s="514"/>
      <c r="BB1972" s="515"/>
      <c r="BC1972" s="515"/>
      <c r="BD1972" s="515"/>
      <c r="BE1972" s="530"/>
      <c r="BF1972" s="547"/>
      <c r="BG1972" s="530"/>
      <c r="BH1972" s="530"/>
      <c r="BI1972" s="530"/>
      <c r="BJ1972" s="560"/>
      <c r="BK1972" s="560"/>
      <c r="BL1972" s="530"/>
      <c r="BM1972" s="530"/>
      <c r="BN1972" s="530"/>
      <c r="BO1972" s="530"/>
      <c r="BP1972" s="530"/>
      <c r="BQ1972" s="530"/>
      <c r="BR1972" s="530"/>
      <c r="BS1972" s="530"/>
      <c r="BT1972" s="530"/>
      <c r="BU1972" s="530"/>
      <c r="BV1972" s="530"/>
      <c r="BW1972" s="530"/>
      <c r="BX1972" s="530"/>
      <c r="BY1972" s="555"/>
      <c r="BZ1972" s="552"/>
      <c r="CA1972" s="530"/>
    </row>
    <row r="1973" spans="34:79" x14ac:dyDescent="0.3">
      <c r="AH1973" s="512" t="str">
        <f t="shared" si="91"/>
        <v/>
      </c>
      <c r="AI1973" s="15" t="str">
        <f t="shared" si="90"/>
        <v/>
      </c>
      <c r="AJ1973" s="511" t="str">
        <f t="shared" si="92"/>
        <v/>
      </c>
      <c r="AK1973" s="514"/>
      <c r="AL1973" s="514"/>
      <c r="AM1973" s="514"/>
      <c r="AN1973" s="514"/>
      <c r="AO1973" s="514"/>
      <c r="AP1973" s="514"/>
      <c r="AQ1973" s="514"/>
      <c r="AR1973" s="514"/>
      <c r="AS1973" s="514"/>
      <c r="AT1973" s="514"/>
      <c r="AU1973" s="514"/>
      <c r="AV1973" s="514"/>
      <c r="AW1973" s="514"/>
      <c r="AX1973" s="514"/>
      <c r="AY1973" s="514"/>
      <c r="AZ1973" s="514"/>
      <c r="BA1973" s="514"/>
      <c r="BB1973" s="515"/>
      <c r="BC1973" s="515"/>
      <c r="BD1973" s="515"/>
      <c r="BE1973" s="530"/>
      <c r="BF1973" s="547"/>
      <c r="BG1973" s="530"/>
      <c r="BH1973" s="530"/>
      <c r="BI1973" s="530"/>
      <c r="BJ1973" s="560"/>
      <c r="BK1973" s="560"/>
      <c r="BL1973" s="530"/>
      <c r="BM1973" s="530"/>
      <c r="BN1973" s="530"/>
      <c r="BO1973" s="530"/>
      <c r="BP1973" s="530"/>
      <c r="BQ1973" s="530"/>
      <c r="BR1973" s="530"/>
      <c r="BS1973" s="530"/>
      <c r="BT1973" s="530"/>
      <c r="BU1973" s="530"/>
      <c r="BV1973" s="530"/>
      <c r="BW1973" s="530"/>
      <c r="BX1973" s="530"/>
      <c r="BY1973" s="555"/>
      <c r="BZ1973" s="552"/>
      <c r="CA1973" s="530"/>
    </row>
    <row r="1974" spans="34:79" x14ac:dyDescent="0.3">
      <c r="AH1974" s="512" t="str">
        <f t="shared" si="91"/>
        <v/>
      </c>
      <c r="AI1974" s="15" t="str">
        <f t="shared" si="90"/>
        <v/>
      </c>
      <c r="AJ1974" s="511" t="str">
        <f t="shared" si="92"/>
        <v/>
      </c>
      <c r="AK1974" s="514"/>
      <c r="AL1974" s="514"/>
      <c r="AM1974" s="514"/>
      <c r="AN1974" s="514"/>
      <c r="AO1974" s="514"/>
      <c r="AP1974" s="514"/>
      <c r="AQ1974" s="514"/>
      <c r="AR1974" s="514"/>
      <c r="AS1974" s="514"/>
      <c r="AT1974" s="514"/>
      <c r="AU1974" s="514"/>
      <c r="AV1974" s="514"/>
      <c r="AW1974" s="514"/>
      <c r="AX1974" s="514"/>
      <c r="AY1974" s="514"/>
      <c r="AZ1974" s="514"/>
      <c r="BA1974" s="514"/>
      <c r="BB1974" s="515"/>
      <c r="BC1974" s="515"/>
      <c r="BD1974" s="515"/>
      <c r="BE1974" s="530"/>
      <c r="BF1974" s="547"/>
      <c r="BG1974" s="530"/>
      <c r="BH1974" s="530"/>
      <c r="BI1974" s="530"/>
      <c r="BJ1974" s="560"/>
      <c r="BK1974" s="560"/>
      <c r="BL1974" s="530"/>
      <c r="BM1974" s="530"/>
      <c r="BN1974" s="530"/>
      <c r="BO1974" s="530"/>
      <c r="BP1974" s="530"/>
      <c r="BQ1974" s="530"/>
      <c r="BR1974" s="530"/>
      <c r="BS1974" s="530"/>
      <c r="BT1974" s="530"/>
      <c r="BU1974" s="530"/>
      <c r="BV1974" s="530"/>
      <c r="BW1974" s="530"/>
      <c r="BX1974" s="530"/>
      <c r="BY1974" s="555"/>
      <c r="BZ1974" s="552"/>
      <c r="CA1974" s="530"/>
    </row>
    <row r="1975" spans="34:79" x14ac:dyDescent="0.3">
      <c r="AH1975" s="512" t="str">
        <f t="shared" si="91"/>
        <v/>
      </c>
      <c r="AI1975" s="15" t="str">
        <f t="shared" si="90"/>
        <v/>
      </c>
      <c r="AJ1975" s="511" t="str">
        <f t="shared" si="92"/>
        <v/>
      </c>
      <c r="AK1975" s="514"/>
      <c r="AL1975" s="514"/>
      <c r="AM1975" s="514"/>
      <c r="AN1975" s="514"/>
      <c r="AO1975" s="514"/>
      <c r="AP1975" s="514"/>
      <c r="AQ1975" s="514"/>
      <c r="AR1975" s="514"/>
      <c r="AS1975" s="514"/>
      <c r="AT1975" s="514"/>
      <c r="AU1975" s="514"/>
      <c r="AV1975" s="514"/>
      <c r="AW1975" s="514"/>
      <c r="AX1975" s="514"/>
      <c r="AY1975" s="514"/>
      <c r="AZ1975" s="514"/>
      <c r="BA1975" s="514"/>
      <c r="BB1975" s="515"/>
      <c r="BC1975" s="515"/>
      <c r="BD1975" s="515"/>
      <c r="BE1975" s="530"/>
      <c r="BF1975" s="547"/>
      <c r="BG1975" s="530"/>
      <c r="BH1975" s="530"/>
      <c r="BI1975" s="530"/>
      <c r="BJ1975" s="560"/>
      <c r="BK1975" s="560"/>
      <c r="BL1975" s="530"/>
      <c r="BM1975" s="530"/>
      <c r="BN1975" s="530"/>
      <c r="BO1975" s="530"/>
      <c r="BP1975" s="530"/>
      <c r="BQ1975" s="530"/>
      <c r="BR1975" s="530"/>
      <c r="BS1975" s="530"/>
      <c r="BT1975" s="530"/>
      <c r="BU1975" s="530"/>
      <c r="BV1975" s="530"/>
      <c r="BW1975" s="530"/>
      <c r="BX1975" s="530"/>
      <c r="BY1975" s="555"/>
      <c r="BZ1975" s="552"/>
      <c r="CA1975" s="530"/>
    </row>
    <row r="1976" spans="34:79" x14ac:dyDescent="0.3">
      <c r="AH1976" s="512" t="str">
        <f t="shared" si="91"/>
        <v/>
      </c>
      <c r="AI1976" s="15" t="str">
        <f t="shared" si="90"/>
        <v/>
      </c>
      <c r="AJ1976" s="511" t="str">
        <f t="shared" si="92"/>
        <v/>
      </c>
      <c r="AK1976" s="514"/>
      <c r="AL1976" s="514"/>
      <c r="AM1976" s="514"/>
      <c r="AN1976" s="514"/>
      <c r="AO1976" s="514"/>
      <c r="AP1976" s="514"/>
      <c r="AQ1976" s="514"/>
      <c r="AR1976" s="514"/>
      <c r="AS1976" s="514"/>
      <c r="AT1976" s="514"/>
      <c r="AU1976" s="514"/>
      <c r="AV1976" s="514"/>
      <c r="AW1976" s="514"/>
      <c r="AX1976" s="514"/>
      <c r="AY1976" s="514"/>
      <c r="AZ1976" s="514"/>
      <c r="BA1976" s="514"/>
      <c r="BB1976" s="515"/>
      <c r="BC1976" s="515"/>
      <c r="BD1976" s="515"/>
      <c r="BE1976" s="530"/>
      <c r="BF1976" s="547"/>
      <c r="BG1976" s="530"/>
      <c r="BH1976" s="530"/>
      <c r="BI1976" s="530"/>
      <c r="BJ1976" s="560"/>
      <c r="BK1976" s="560"/>
      <c r="BL1976" s="530"/>
      <c r="BM1976" s="530"/>
      <c r="BN1976" s="530"/>
      <c r="BO1976" s="530"/>
      <c r="BP1976" s="530"/>
      <c r="BQ1976" s="530"/>
      <c r="BR1976" s="530"/>
      <c r="BS1976" s="530"/>
      <c r="BT1976" s="530"/>
      <c r="BU1976" s="530"/>
      <c r="BV1976" s="530"/>
      <c r="BW1976" s="530"/>
      <c r="BX1976" s="530"/>
      <c r="BY1976" s="555"/>
      <c r="BZ1976" s="552"/>
      <c r="CA1976" s="530"/>
    </row>
    <row r="1977" spans="34:79" x14ac:dyDescent="0.3">
      <c r="AH1977" s="512" t="str">
        <f t="shared" si="91"/>
        <v/>
      </c>
      <c r="AI1977" s="15" t="str">
        <f t="shared" si="90"/>
        <v/>
      </c>
      <c r="AJ1977" s="511" t="str">
        <f t="shared" si="92"/>
        <v/>
      </c>
      <c r="AK1977" s="514"/>
      <c r="AL1977" s="514"/>
      <c r="AM1977" s="514"/>
      <c r="AN1977" s="514"/>
      <c r="AO1977" s="514"/>
      <c r="AP1977" s="514"/>
      <c r="AQ1977" s="514"/>
      <c r="AR1977" s="514"/>
      <c r="AS1977" s="514"/>
      <c r="AT1977" s="514"/>
      <c r="AU1977" s="514"/>
      <c r="AV1977" s="514"/>
      <c r="AW1977" s="514"/>
      <c r="AX1977" s="514"/>
      <c r="AY1977" s="514"/>
      <c r="AZ1977" s="514"/>
      <c r="BA1977" s="514"/>
      <c r="BB1977" s="515"/>
      <c r="BC1977" s="515"/>
      <c r="BD1977" s="515"/>
      <c r="BE1977" s="530"/>
      <c r="BF1977" s="547"/>
      <c r="BG1977" s="530"/>
      <c r="BH1977" s="530"/>
      <c r="BI1977" s="530"/>
      <c r="BJ1977" s="560"/>
      <c r="BK1977" s="560"/>
      <c r="BL1977" s="530"/>
      <c r="BM1977" s="530"/>
      <c r="BN1977" s="530"/>
      <c r="BO1977" s="530"/>
      <c r="BP1977" s="530"/>
      <c r="BQ1977" s="530"/>
      <c r="BR1977" s="530"/>
      <c r="BS1977" s="530"/>
      <c r="BT1977" s="530"/>
      <c r="BU1977" s="530"/>
      <c r="BV1977" s="530"/>
      <c r="BW1977" s="530"/>
      <c r="BX1977" s="530"/>
      <c r="BY1977" s="555"/>
      <c r="BZ1977" s="552"/>
      <c r="CA1977" s="530"/>
    </row>
    <row r="1978" spans="34:79" x14ac:dyDescent="0.3">
      <c r="AH1978" s="512" t="str">
        <f t="shared" si="91"/>
        <v/>
      </c>
      <c r="AI1978" s="15" t="str">
        <f t="shared" si="90"/>
        <v/>
      </c>
      <c r="AJ1978" s="511" t="str">
        <f t="shared" si="92"/>
        <v/>
      </c>
      <c r="AK1978" s="514"/>
      <c r="AL1978" s="514"/>
      <c r="AM1978" s="514"/>
      <c r="AN1978" s="514"/>
      <c r="AO1978" s="514"/>
      <c r="AP1978" s="514"/>
      <c r="AQ1978" s="514"/>
      <c r="AR1978" s="514"/>
      <c r="AS1978" s="514"/>
      <c r="AT1978" s="514"/>
      <c r="AU1978" s="514"/>
      <c r="AV1978" s="514"/>
      <c r="AW1978" s="514"/>
      <c r="AX1978" s="514"/>
      <c r="AY1978" s="514"/>
      <c r="AZ1978" s="514"/>
      <c r="BA1978" s="514"/>
      <c r="BB1978" s="515"/>
      <c r="BC1978" s="515"/>
      <c r="BD1978" s="515"/>
      <c r="BE1978" s="530"/>
      <c r="BF1978" s="547"/>
      <c r="BG1978" s="530"/>
      <c r="BH1978" s="530"/>
      <c r="BI1978" s="530"/>
      <c r="BJ1978" s="560"/>
      <c r="BK1978" s="560"/>
      <c r="BL1978" s="530"/>
      <c r="BM1978" s="530"/>
      <c r="BN1978" s="530"/>
      <c r="BO1978" s="530"/>
      <c r="BP1978" s="530"/>
      <c r="BQ1978" s="530"/>
      <c r="BR1978" s="530"/>
      <c r="BS1978" s="530"/>
      <c r="BT1978" s="530"/>
      <c r="BU1978" s="530"/>
      <c r="BV1978" s="530"/>
      <c r="BW1978" s="530"/>
      <c r="BX1978" s="530"/>
      <c r="BY1978" s="555"/>
      <c r="BZ1978" s="552"/>
      <c r="CA1978" s="530"/>
    </row>
    <row r="1979" spans="34:79" x14ac:dyDescent="0.3">
      <c r="AH1979" s="512" t="str">
        <f t="shared" si="91"/>
        <v/>
      </c>
      <c r="AI1979" s="15" t="str">
        <f t="shared" si="90"/>
        <v/>
      </c>
      <c r="AJ1979" s="511" t="str">
        <f t="shared" si="92"/>
        <v/>
      </c>
      <c r="AK1979" s="514"/>
      <c r="AL1979" s="514"/>
      <c r="AM1979" s="514"/>
      <c r="AN1979" s="514"/>
      <c r="AO1979" s="514"/>
      <c r="AP1979" s="514"/>
      <c r="AQ1979" s="514"/>
      <c r="AR1979" s="514"/>
      <c r="AS1979" s="514"/>
      <c r="AT1979" s="514"/>
      <c r="AU1979" s="514"/>
      <c r="AV1979" s="514"/>
      <c r="AW1979" s="514"/>
      <c r="AX1979" s="514"/>
      <c r="AY1979" s="514"/>
      <c r="AZ1979" s="514"/>
      <c r="BA1979" s="514"/>
      <c r="BB1979" s="515"/>
      <c r="BC1979" s="515"/>
      <c r="BD1979" s="515"/>
      <c r="BE1979" s="530"/>
      <c r="BF1979" s="547"/>
      <c r="BG1979" s="530"/>
      <c r="BH1979" s="530"/>
      <c r="BI1979" s="530"/>
      <c r="BJ1979" s="560"/>
      <c r="BK1979" s="560"/>
      <c r="BL1979" s="530"/>
      <c r="BM1979" s="530"/>
      <c r="BN1979" s="530"/>
      <c r="BO1979" s="530"/>
      <c r="BP1979" s="530"/>
      <c r="BQ1979" s="530"/>
      <c r="BR1979" s="530"/>
      <c r="BS1979" s="530"/>
      <c r="BT1979" s="530"/>
      <c r="BU1979" s="530"/>
      <c r="BV1979" s="530"/>
      <c r="BW1979" s="530"/>
      <c r="BX1979" s="530"/>
      <c r="BY1979" s="555"/>
      <c r="BZ1979" s="552"/>
      <c r="CA1979" s="530"/>
    </row>
    <row r="1980" spans="34:79" x14ac:dyDescent="0.3">
      <c r="AH1980" s="512" t="str">
        <f t="shared" si="91"/>
        <v/>
      </c>
      <c r="AI1980" s="15" t="str">
        <f t="shared" si="90"/>
        <v/>
      </c>
      <c r="AJ1980" s="511" t="str">
        <f t="shared" si="92"/>
        <v/>
      </c>
      <c r="AK1980" s="514"/>
      <c r="AL1980" s="514"/>
      <c r="AM1980" s="514"/>
      <c r="AN1980" s="514"/>
      <c r="AO1980" s="514"/>
      <c r="AP1980" s="514"/>
      <c r="AQ1980" s="514"/>
      <c r="AR1980" s="514"/>
      <c r="AS1980" s="514"/>
      <c r="AT1980" s="514"/>
      <c r="AU1980" s="514"/>
      <c r="AV1980" s="514"/>
      <c r="AW1980" s="514"/>
      <c r="AX1980" s="514"/>
      <c r="AY1980" s="514"/>
      <c r="AZ1980" s="514"/>
      <c r="BA1980" s="514"/>
      <c r="BB1980" s="515"/>
      <c r="BC1980" s="515"/>
      <c r="BD1980" s="515"/>
      <c r="BE1980" s="530"/>
      <c r="BF1980" s="547"/>
      <c r="BG1980" s="530"/>
      <c r="BH1980" s="530"/>
      <c r="BI1980" s="530"/>
      <c r="BJ1980" s="560"/>
      <c r="BK1980" s="560"/>
      <c r="BL1980" s="530"/>
      <c r="BM1980" s="530"/>
      <c r="BN1980" s="530"/>
      <c r="BO1980" s="530"/>
      <c r="BP1980" s="530"/>
      <c r="BQ1980" s="530"/>
      <c r="BR1980" s="530"/>
      <c r="BS1980" s="530"/>
      <c r="BT1980" s="530"/>
      <c r="BU1980" s="530"/>
      <c r="BV1980" s="530"/>
      <c r="BW1980" s="530"/>
      <c r="BX1980" s="530"/>
      <c r="BY1980" s="555"/>
      <c r="BZ1980" s="552"/>
      <c r="CA1980" s="530"/>
    </row>
    <row r="1981" spans="34:79" x14ac:dyDescent="0.3">
      <c r="AH1981" s="512" t="str">
        <f t="shared" si="91"/>
        <v/>
      </c>
      <c r="AI1981" s="15" t="str">
        <f t="shared" si="90"/>
        <v/>
      </c>
      <c r="AJ1981" s="511" t="str">
        <f t="shared" si="92"/>
        <v/>
      </c>
      <c r="AK1981" s="514"/>
      <c r="AL1981" s="514"/>
      <c r="AM1981" s="514"/>
      <c r="AN1981" s="514"/>
      <c r="AO1981" s="514"/>
      <c r="AP1981" s="514"/>
      <c r="AQ1981" s="514"/>
      <c r="AR1981" s="514"/>
      <c r="AS1981" s="514"/>
      <c r="AT1981" s="514"/>
      <c r="AU1981" s="514"/>
      <c r="AV1981" s="514"/>
      <c r="AW1981" s="514"/>
      <c r="AX1981" s="514"/>
      <c r="AY1981" s="514"/>
      <c r="AZ1981" s="514"/>
      <c r="BA1981" s="514"/>
      <c r="BB1981" s="515"/>
      <c r="BC1981" s="515"/>
      <c r="BD1981" s="515"/>
      <c r="BE1981" s="530"/>
      <c r="BF1981" s="547"/>
      <c r="BG1981" s="530"/>
      <c r="BH1981" s="530"/>
      <c r="BI1981" s="530"/>
      <c r="BJ1981" s="560"/>
      <c r="BK1981" s="560"/>
      <c r="BL1981" s="530"/>
      <c r="BM1981" s="530"/>
      <c r="BN1981" s="530"/>
      <c r="BO1981" s="530"/>
      <c r="BP1981" s="530"/>
      <c r="BQ1981" s="530"/>
      <c r="BR1981" s="530"/>
      <c r="BS1981" s="530"/>
      <c r="BT1981" s="530"/>
      <c r="BU1981" s="530"/>
      <c r="BV1981" s="530"/>
      <c r="BW1981" s="530"/>
      <c r="BX1981" s="530"/>
      <c r="BY1981" s="555"/>
      <c r="BZ1981" s="552"/>
      <c r="CA1981" s="530"/>
    </row>
    <row r="1982" spans="34:79" x14ac:dyDescent="0.3">
      <c r="AH1982" s="512" t="str">
        <f t="shared" si="91"/>
        <v/>
      </c>
      <c r="AI1982" s="15" t="str">
        <f t="shared" si="90"/>
        <v/>
      </c>
      <c r="AJ1982" s="511" t="str">
        <f t="shared" si="92"/>
        <v/>
      </c>
      <c r="AK1982" s="514"/>
      <c r="AL1982" s="514"/>
      <c r="AM1982" s="514"/>
      <c r="AN1982" s="514"/>
      <c r="AO1982" s="514"/>
      <c r="AP1982" s="514"/>
      <c r="AQ1982" s="514"/>
      <c r="AR1982" s="514"/>
      <c r="AS1982" s="514"/>
      <c r="AT1982" s="514"/>
      <c r="AU1982" s="514"/>
      <c r="AV1982" s="514"/>
      <c r="AW1982" s="514"/>
      <c r="AX1982" s="514"/>
      <c r="AY1982" s="514"/>
      <c r="AZ1982" s="514"/>
      <c r="BA1982" s="514"/>
      <c r="BB1982" s="515"/>
      <c r="BC1982" s="515"/>
      <c r="BD1982" s="515"/>
      <c r="BE1982" s="530"/>
      <c r="BF1982" s="547"/>
      <c r="BG1982" s="530"/>
      <c r="BH1982" s="530"/>
      <c r="BI1982" s="530"/>
      <c r="BJ1982" s="560"/>
      <c r="BK1982" s="560"/>
      <c r="BL1982" s="530"/>
      <c r="BM1982" s="530"/>
      <c r="BN1982" s="530"/>
      <c r="BO1982" s="530"/>
      <c r="BP1982" s="530"/>
      <c r="BQ1982" s="530"/>
      <c r="BR1982" s="530"/>
      <c r="BS1982" s="530"/>
      <c r="BT1982" s="530"/>
      <c r="BU1982" s="530"/>
      <c r="BV1982" s="530"/>
      <c r="BW1982" s="530"/>
      <c r="BX1982" s="530"/>
      <c r="BY1982" s="555"/>
      <c r="BZ1982" s="552"/>
      <c r="CA1982" s="530"/>
    </row>
    <row r="1983" spans="34:79" x14ac:dyDescent="0.3">
      <c r="AH1983" s="512" t="str">
        <f t="shared" si="91"/>
        <v/>
      </c>
      <c r="AI1983" s="15" t="str">
        <f t="shared" si="90"/>
        <v/>
      </c>
      <c r="AJ1983" s="511" t="str">
        <f t="shared" si="92"/>
        <v/>
      </c>
      <c r="AK1983" s="514"/>
      <c r="AL1983" s="514"/>
      <c r="AM1983" s="514"/>
      <c r="AN1983" s="514"/>
      <c r="AO1983" s="514"/>
      <c r="AP1983" s="514"/>
      <c r="AQ1983" s="514"/>
      <c r="AR1983" s="514"/>
      <c r="AS1983" s="514"/>
      <c r="AT1983" s="514"/>
      <c r="AU1983" s="514"/>
      <c r="AV1983" s="514"/>
      <c r="AW1983" s="514"/>
      <c r="AX1983" s="514"/>
      <c r="AY1983" s="514"/>
      <c r="AZ1983" s="514"/>
      <c r="BA1983" s="514"/>
      <c r="BB1983" s="515"/>
      <c r="BC1983" s="515"/>
      <c r="BD1983" s="515"/>
      <c r="BE1983" s="530"/>
      <c r="BF1983" s="547"/>
      <c r="BG1983" s="530"/>
      <c r="BH1983" s="530"/>
      <c r="BI1983" s="530"/>
      <c r="BJ1983" s="560"/>
      <c r="BK1983" s="560"/>
      <c r="BL1983" s="530"/>
      <c r="BM1983" s="530"/>
      <c r="BN1983" s="530"/>
      <c r="BO1983" s="530"/>
      <c r="BP1983" s="530"/>
      <c r="BQ1983" s="530"/>
      <c r="BR1983" s="530"/>
      <c r="BS1983" s="530"/>
      <c r="BT1983" s="530"/>
      <c r="BU1983" s="530"/>
      <c r="BV1983" s="530"/>
      <c r="BW1983" s="530"/>
      <c r="BX1983" s="530"/>
      <c r="BY1983" s="555"/>
      <c r="BZ1983" s="552"/>
      <c r="CA1983" s="530"/>
    </row>
    <row r="1984" spans="34:79" x14ac:dyDescent="0.3">
      <c r="AH1984" s="512" t="str">
        <f t="shared" si="91"/>
        <v/>
      </c>
      <c r="AI1984" s="15" t="str">
        <f t="shared" si="90"/>
        <v/>
      </c>
      <c r="AJ1984" s="511" t="str">
        <f t="shared" si="92"/>
        <v/>
      </c>
      <c r="AK1984" s="514"/>
      <c r="AL1984" s="514"/>
      <c r="AM1984" s="514"/>
      <c r="AN1984" s="514"/>
      <c r="AO1984" s="514"/>
      <c r="AP1984" s="514"/>
      <c r="AQ1984" s="514"/>
      <c r="AR1984" s="514"/>
      <c r="AS1984" s="514"/>
      <c r="AT1984" s="514"/>
      <c r="AU1984" s="514"/>
      <c r="AV1984" s="514"/>
      <c r="AW1984" s="514"/>
      <c r="AX1984" s="514"/>
      <c r="AY1984" s="514"/>
      <c r="AZ1984" s="514"/>
      <c r="BA1984" s="514"/>
      <c r="BB1984" s="515"/>
      <c r="BC1984" s="515"/>
      <c r="BD1984" s="515"/>
      <c r="BE1984" s="530"/>
      <c r="BF1984" s="547"/>
      <c r="BG1984" s="530"/>
      <c r="BH1984" s="530"/>
      <c r="BI1984" s="530"/>
      <c r="BJ1984" s="560"/>
      <c r="BK1984" s="560"/>
      <c r="BL1984" s="530"/>
      <c r="BM1984" s="530"/>
      <c r="BN1984" s="530"/>
      <c r="BO1984" s="530"/>
      <c r="BP1984" s="530"/>
      <c r="BQ1984" s="530"/>
      <c r="BR1984" s="530"/>
      <c r="BS1984" s="530"/>
      <c r="BT1984" s="530"/>
      <c r="BU1984" s="530"/>
      <c r="BV1984" s="530"/>
      <c r="BW1984" s="530"/>
      <c r="BX1984" s="530"/>
      <c r="BY1984" s="555"/>
      <c r="BZ1984" s="552"/>
      <c r="CA1984" s="530"/>
    </row>
    <row r="1985" spans="34:79" x14ac:dyDescent="0.3">
      <c r="AH1985" s="512" t="str">
        <f t="shared" si="91"/>
        <v/>
      </c>
      <c r="AI1985" s="15" t="str">
        <f t="shared" si="90"/>
        <v/>
      </c>
      <c r="AJ1985" s="511" t="str">
        <f t="shared" si="92"/>
        <v/>
      </c>
      <c r="AK1985" s="514"/>
      <c r="AL1985" s="514"/>
      <c r="AM1985" s="514"/>
      <c r="AN1985" s="514"/>
      <c r="AO1985" s="514"/>
      <c r="AP1985" s="514"/>
      <c r="AQ1985" s="514"/>
      <c r="AR1985" s="514"/>
      <c r="AS1985" s="514"/>
      <c r="AT1985" s="514"/>
      <c r="AU1985" s="514"/>
      <c r="AV1985" s="514"/>
      <c r="AW1985" s="514"/>
      <c r="AX1985" s="514"/>
      <c r="AY1985" s="514"/>
      <c r="AZ1985" s="514"/>
      <c r="BA1985" s="514"/>
      <c r="BB1985" s="515"/>
      <c r="BC1985" s="515"/>
      <c r="BD1985" s="515"/>
      <c r="BE1985" s="530"/>
      <c r="BF1985" s="547"/>
      <c r="BG1985" s="530"/>
      <c r="BH1985" s="530"/>
      <c r="BI1985" s="530"/>
      <c r="BJ1985" s="560"/>
      <c r="BK1985" s="560"/>
      <c r="BL1985" s="530"/>
      <c r="BM1985" s="530"/>
      <c r="BN1985" s="530"/>
      <c r="BO1985" s="530"/>
      <c r="BP1985" s="530"/>
      <c r="BQ1985" s="530"/>
      <c r="BR1985" s="530"/>
      <c r="BS1985" s="530"/>
      <c r="BT1985" s="530"/>
      <c r="BU1985" s="530"/>
      <c r="BV1985" s="530"/>
      <c r="BW1985" s="530"/>
      <c r="BX1985" s="530"/>
      <c r="BY1985" s="555"/>
      <c r="BZ1985" s="552"/>
      <c r="CA1985" s="530"/>
    </row>
    <row r="1986" spans="34:79" x14ac:dyDescent="0.3">
      <c r="AH1986" s="512" t="str">
        <f t="shared" si="91"/>
        <v/>
      </c>
      <c r="AI1986" s="15" t="str">
        <f t="shared" si="90"/>
        <v/>
      </c>
      <c r="AJ1986" s="511" t="str">
        <f t="shared" si="92"/>
        <v/>
      </c>
      <c r="AK1986" s="514"/>
      <c r="AL1986" s="514"/>
      <c r="AM1986" s="514"/>
      <c r="AN1986" s="514"/>
      <c r="AO1986" s="514"/>
      <c r="AP1986" s="514"/>
      <c r="AQ1986" s="514"/>
      <c r="AR1986" s="514"/>
      <c r="AS1986" s="514"/>
      <c r="AT1986" s="514"/>
      <c r="AU1986" s="514"/>
      <c r="AV1986" s="514"/>
      <c r="AW1986" s="514"/>
      <c r="AX1986" s="514"/>
      <c r="AY1986" s="514"/>
      <c r="AZ1986" s="514"/>
      <c r="BA1986" s="514"/>
      <c r="BB1986" s="515"/>
      <c r="BC1986" s="515"/>
      <c r="BD1986" s="515"/>
      <c r="BE1986" s="530"/>
      <c r="BF1986" s="547"/>
      <c r="BG1986" s="530"/>
      <c r="BH1986" s="530"/>
      <c r="BI1986" s="530"/>
      <c r="BJ1986" s="560"/>
      <c r="BK1986" s="560"/>
      <c r="BL1986" s="530"/>
      <c r="BM1986" s="530"/>
      <c r="BN1986" s="530"/>
      <c r="BO1986" s="530"/>
      <c r="BP1986" s="530"/>
      <c r="BQ1986" s="530"/>
      <c r="BR1986" s="530"/>
      <c r="BS1986" s="530"/>
      <c r="BT1986" s="530"/>
      <c r="BU1986" s="530"/>
      <c r="BV1986" s="530"/>
      <c r="BW1986" s="530"/>
      <c r="BX1986" s="530"/>
      <c r="BY1986" s="555"/>
      <c r="BZ1986" s="552"/>
      <c r="CA1986" s="530"/>
    </row>
    <row r="1987" spans="34:79" x14ac:dyDescent="0.3">
      <c r="AH1987" s="512" t="str">
        <f t="shared" si="91"/>
        <v/>
      </c>
      <c r="AI1987" s="15" t="str">
        <f t="shared" si="90"/>
        <v/>
      </c>
      <c r="AJ1987" s="511" t="str">
        <f t="shared" si="92"/>
        <v/>
      </c>
      <c r="AK1987" s="514"/>
      <c r="AL1987" s="514"/>
      <c r="AM1987" s="514"/>
      <c r="AN1987" s="514"/>
      <c r="AO1987" s="514"/>
      <c r="AP1987" s="514"/>
      <c r="AQ1987" s="514"/>
      <c r="AR1987" s="514"/>
      <c r="AS1987" s="514"/>
      <c r="AT1987" s="514"/>
      <c r="AU1987" s="514"/>
      <c r="AV1987" s="514"/>
      <c r="AW1987" s="514"/>
      <c r="AX1987" s="514"/>
      <c r="AY1987" s="514"/>
      <c r="AZ1987" s="514"/>
      <c r="BA1987" s="514"/>
      <c r="BB1987" s="515"/>
      <c r="BC1987" s="515"/>
      <c r="BD1987" s="515"/>
      <c r="BE1987" s="530"/>
      <c r="BF1987" s="547"/>
      <c r="BG1987" s="530"/>
      <c r="BH1987" s="530"/>
      <c r="BI1987" s="530"/>
      <c r="BJ1987" s="560"/>
      <c r="BK1987" s="560"/>
      <c r="BL1987" s="530"/>
      <c r="BM1987" s="530"/>
      <c r="BN1987" s="530"/>
      <c r="BO1987" s="530"/>
      <c r="BP1987" s="530"/>
      <c r="BQ1987" s="530"/>
      <c r="BR1987" s="530"/>
      <c r="BS1987" s="530"/>
      <c r="BT1987" s="530"/>
      <c r="BU1987" s="530"/>
      <c r="BV1987" s="530"/>
      <c r="BW1987" s="530"/>
      <c r="BX1987" s="530"/>
      <c r="BY1987" s="555"/>
      <c r="BZ1987" s="552"/>
      <c r="CA1987" s="530"/>
    </row>
    <row r="1988" spans="34:79" x14ac:dyDescent="0.3">
      <c r="AH1988" s="512" t="str">
        <f t="shared" si="91"/>
        <v/>
      </c>
      <c r="AI1988" s="15" t="str">
        <f t="shared" ref="AI1988:AI2051" si="93">IF(AJ1988&lt;&gt;"",AS1988&amp;"-"&amp;AT1988,"")</f>
        <v/>
      </c>
      <c r="AJ1988" s="511" t="str">
        <f t="shared" si="92"/>
        <v/>
      </c>
      <c r="AK1988" s="514"/>
      <c r="AL1988" s="514"/>
      <c r="AM1988" s="514"/>
      <c r="AN1988" s="514"/>
      <c r="AO1988" s="514"/>
      <c r="AP1988" s="514"/>
      <c r="AQ1988" s="514"/>
      <c r="AR1988" s="514"/>
      <c r="AS1988" s="514"/>
      <c r="AT1988" s="514"/>
      <c r="AU1988" s="514"/>
      <c r="AV1988" s="514"/>
      <c r="AW1988" s="514"/>
      <c r="AX1988" s="514"/>
      <c r="AY1988" s="514"/>
      <c r="AZ1988" s="514"/>
      <c r="BA1988" s="514"/>
      <c r="BB1988" s="515"/>
      <c r="BC1988" s="515"/>
      <c r="BD1988" s="515"/>
      <c r="BE1988" s="530"/>
      <c r="BF1988" s="547"/>
      <c r="BG1988" s="530"/>
      <c r="BH1988" s="530"/>
      <c r="BI1988" s="530"/>
      <c r="BJ1988" s="560"/>
      <c r="BK1988" s="560"/>
      <c r="BL1988" s="530"/>
      <c r="BM1988" s="530"/>
      <c r="BN1988" s="530"/>
      <c r="BO1988" s="530"/>
      <c r="BP1988" s="530"/>
      <c r="BQ1988" s="530"/>
      <c r="BR1988" s="530"/>
      <c r="BS1988" s="530"/>
      <c r="BT1988" s="530"/>
      <c r="BU1988" s="530"/>
      <c r="BV1988" s="530"/>
      <c r="BW1988" s="530"/>
      <c r="BX1988" s="530"/>
      <c r="BY1988" s="555"/>
      <c r="BZ1988" s="552"/>
      <c r="CA1988" s="530"/>
    </row>
    <row r="1989" spans="34:79" x14ac:dyDescent="0.3">
      <c r="AH1989" s="512" t="str">
        <f t="shared" ref="AH1989:AH2052" si="94">IF(AJ1989&lt;&gt;"",IF(OR(AND(AN1989=AN1988,AQ1989=AQ1988),AND(AN1989=AN1990,AQ1989=AQ1990)),"OBS! förväxlingsrisk =&gt;",""),"")</f>
        <v/>
      </c>
      <c r="AI1989" s="15" t="str">
        <f t="shared" si="93"/>
        <v/>
      </c>
      <c r="AJ1989" s="511" t="str">
        <f t="shared" ref="AJ1989:AJ2052" si="95">IF(AK1989&lt;&gt;"",AJ1988+1,"")</f>
        <v/>
      </c>
      <c r="AK1989" s="514"/>
      <c r="AL1989" s="514"/>
      <c r="AM1989" s="514"/>
      <c r="AN1989" s="514"/>
      <c r="AO1989" s="514"/>
      <c r="AP1989" s="514"/>
      <c r="AQ1989" s="514"/>
      <c r="AR1989" s="514"/>
      <c r="AS1989" s="514"/>
      <c r="AT1989" s="514"/>
      <c r="AU1989" s="514"/>
      <c r="AV1989" s="514"/>
      <c r="AW1989" s="514"/>
      <c r="AX1989" s="514"/>
      <c r="AY1989" s="514"/>
      <c r="AZ1989" s="514"/>
      <c r="BA1989" s="514"/>
      <c r="BB1989" s="515"/>
      <c r="BC1989" s="515"/>
      <c r="BD1989" s="515"/>
      <c r="BE1989" s="530"/>
      <c r="BF1989" s="547"/>
      <c r="BG1989" s="530"/>
      <c r="BH1989" s="530"/>
      <c r="BI1989" s="530"/>
      <c r="BJ1989" s="560"/>
      <c r="BK1989" s="560"/>
      <c r="BL1989" s="530"/>
      <c r="BM1989" s="530"/>
      <c r="BN1989" s="530"/>
      <c r="BO1989" s="530"/>
      <c r="BP1989" s="530"/>
      <c r="BQ1989" s="530"/>
      <c r="BR1989" s="530"/>
      <c r="BS1989" s="530"/>
      <c r="BT1989" s="530"/>
      <c r="BU1989" s="530"/>
      <c r="BV1989" s="530"/>
      <c r="BW1989" s="530"/>
      <c r="BX1989" s="530"/>
      <c r="BY1989" s="555"/>
      <c r="BZ1989" s="552"/>
      <c r="CA1989" s="530"/>
    </row>
    <row r="1990" spans="34:79" x14ac:dyDescent="0.3">
      <c r="AH1990" s="512" t="str">
        <f t="shared" si="94"/>
        <v/>
      </c>
      <c r="AI1990" s="15" t="str">
        <f t="shared" si="93"/>
        <v/>
      </c>
      <c r="AJ1990" s="511" t="str">
        <f t="shared" si="95"/>
        <v/>
      </c>
      <c r="AK1990" s="514"/>
      <c r="AL1990" s="514"/>
      <c r="AM1990" s="514"/>
      <c r="AN1990" s="514"/>
      <c r="AO1990" s="514"/>
      <c r="AP1990" s="514"/>
      <c r="AQ1990" s="514"/>
      <c r="AR1990" s="514"/>
      <c r="AS1990" s="514"/>
      <c r="AT1990" s="514"/>
      <c r="AU1990" s="514"/>
      <c r="AV1990" s="514"/>
      <c r="AW1990" s="514"/>
      <c r="AX1990" s="514"/>
      <c r="AY1990" s="514"/>
      <c r="AZ1990" s="514"/>
      <c r="BA1990" s="514"/>
      <c r="BB1990" s="515"/>
      <c r="BC1990" s="515"/>
      <c r="BD1990" s="515"/>
      <c r="BE1990" s="530"/>
      <c r="BF1990" s="547"/>
      <c r="BG1990" s="530"/>
      <c r="BH1990" s="530"/>
      <c r="BI1990" s="530"/>
      <c r="BJ1990" s="560"/>
      <c r="BK1990" s="560"/>
      <c r="BL1990" s="530"/>
      <c r="BM1990" s="530"/>
      <c r="BN1990" s="530"/>
      <c r="BO1990" s="530"/>
      <c r="BP1990" s="530"/>
      <c r="BQ1990" s="530"/>
      <c r="BR1990" s="530"/>
      <c r="BS1990" s="530"/>
      <c r="BT1990" s="530"/>
      <c r="BU1990" s="530"/>
      <c r="BV1990" s="530"/>
      <c r="BW1990" s="530"/>
      <c r="BX1990" s="530"/>
      <c r="BY1990" s="555"/>
      <c r="BZ1990" s="552"/>
      <c r="CA1990" s="530"/>
    </row>
    <row r="1991" spans="34:79" x14ac:dyDescent="0.3">
      <c r="AH1991" s="512" t="str">
        <f t="shared" si="94"/>
        <v/>
      </c>
      <c r="AI1991" s="15" t="str">
        <f t="shared" si="93"/>
        <v/>
      </c>
      <c r="AJ1991" s="511" t="str">
        <f t="shared" si="95"/>
        <v/>
      </c>
      <c r="AK1991" s="514"/>
      <c r="AL1991" s="514"/>
      <c r="AM1991" s="514"/>
      <c r="AN1991" s="514"/>
      <c r="AO1991" s="514"/>
      <c r="AP1991" s="514"/>
      <c r="AQ1991" s="514"/>
      <c r="AR1991" s="514"/>
      <c r="AS1991" s="514"/>
      <c r="AT1991" s="514"/>
      <c r="AU1991" s="514"/>
      <c r="AV1991" s="514"/>
      <c r="AW1991" s="514"/>
      <c r="AX1991" s="514"/>
      <c r="AY1991" s="514"/>
      <c r="AZ1991" s="514"/>
      <c r="BA1991" s="514"/>
      <c r="BB1991" s="515"/>
      <c r="BC1991" s="515"/>
      <c r="BD1991" s="515"/>
      <c r="BE1991" s="530"/>
      <c r="BF1991" s="547"/>
      <c r="BG1991" s="530"/>
      <c r="BH1991" s="530"/>
      <c r="BI1991" s="530"/>
      <c r="BJ1991" s="560"/>
      <c r="BK1991" s="560"/>
      <c r="BL1991" s="530"/>
      <c r="BM1991" s="530"/>
      <c r="BN1991" s="530"/>
      <c r="BO1991" s="530"/>
      <c r="BP1991" s="530"/>
      <c r="BQ1991" s="530"/>
      <c r="BR1991" s="530"/>
      <c r="BS1991" s="530"/>
      <c r="BT1991" s="530"/>
      <c r="BU1991" s="530"/>
      <c r="BV1991" s="530"/>
      <c r="BW1991" s="530"/>
      <c r="BX1991" s="530"/>
      <c r="BY1991" s="555"/>
      <c r="BZ1991" s="552"/>
      <c r="CA1991" s="530"/>
    </row>
    <row r="1992" spans="34:79" x14ac:dyDescent="0.3">
      <c r="AH1992" s="512" t="str">
        <f t="shared" si="94"/>
        <v/>
      </c>
      <c r="AI1992" s="15" t="str">
        <f t="shared" si="93"/>
        <v/>
      </c>
      <c r="AJ1992" s="511" t="str">
        <f t="shared" si="95"/>
        <v/>
      </c>
      <c r="AK1992" s="514"/>
      <c r="AL1992" s="514"/>
      <c r="AM1992" s="514"/>
      <c r="AN1992" s="514"/>
      <c r="AO1992" s="514"/>
      <c r="AP1992" s="514"/>
      <c r="AQ1992" s="514"/>
      <c r="AR1992" s="514"/>
      <c r="AS1992" s="514"/>
      <c r="AT1992" s="514"/>
      <c r="AU1992" s="514"/>
      <c r="AV1992" s="514"/>
      <c r="AW1992" s="514"/>
      <c r="AX1992" s="514"/>
      <c r="AY1992" s="514"/>
      <c r="AZ1992" s="514"/>
      <c r="BA1992" s="514"/>
      <c r="BB1992" s="515"/>
      <c r="BC1992" s="515"/>
      <c r="BD1992" s="515"/>
      <c r="BE1992" s="530"/>
      <c r="BF1992" s="547"/>
      <c r="BG1992" s="530"/>
      <c r="BH1992" s="530"/>
      <c r="BI1992" s="530"/>
      <c r="BJ1992" s="560"/>
      <c r="BK1992" s="560"/>
      <c r="BL1992" s="530"/>
      <c r="BM1992" s="530"/>
      <c r="BN1992" s="530"/>
      <c r="BO1992" s="530"/>
      <c r="BP1992" s="530"/>
      <c r="BQ1992" s="530"/>
      <c r="BR1992" s="530"/>
      <c r="BS1992" s="530"/>
      <c r="BT1992" s="530"/>
      <c r="BU1992" s="530"/>
      <c r="BV1992" s="530"/>
      <c r="BW1992" s="530"/>
      <c r="BX1992" s="530"/>
      <c r="BY1992" s="555"/>
      <c r="BZ1992" s="552"/>
      <c r="CA1992" s="530"/>
    </row>
    <row r="1993" spans="34:79" x14ac:dyDescent="0.3">
      <c r="AH1993" s="512" t="str">
        <f t="shared" si="94"/>
        <v/>
      </c>
      <c r="AI1993" s="15" t="str">
        <f t="shared" si="93"/>
        <v/>
      </c>
      <c r="AJ1993" s="511" t="str">
        <f t="shared" si="95"/>
        <v/>
      </c>
      <c r="AK1993" s="514"/>
      <c r="AL1993" s="514"/>
      <c r="AM1993" s="514"/>
      <c r="AN1993" s="514"/>
      <c r="AO1993" s="514"/>
      <c r="AP1993" s="514"/>
      <c r="AQ1993" s="514"/>
      <c r="AR1993" s="514"/>
      <c r="AS1993" s="514"/>
      <c r="AT1993" s="514"/>
      <c r="AU1993" s="514"/>
      <c r="AV1993" s="514"/>
      <c r="AW1993" s="514"/>
      <c r="AX1993" s="514"/>
      <c r="AY1993" s="514"/>
      <c r="AZ1993" s="514"/>
      <c r="BA1993" s="514"/>
      <c r="BB1993" s="515"/>
      <c r="BC1993" s="515"/>
      <c r="BD1993" s="515"/>
      <c r="BE1993" s="530"/>
      <c r="BF1993" s="547"/>
      <c r="BG1993" s="530"/>
      <c r="BH1993" s="530"/>
      <c r="BI1993" s="530"/>
      <c r="BJ1993" s="560"/>
      <c r="BK1993" s="560"/>
      <c r="BL1993" s="530"/>
      <c r="BM1993" s="530"/>
      <c r="BN1993" s="530"/>
      <c r="BO1993" s="530"/>
      <c r="BP1993" s="530"/>
      <c r="BQ1993" s="530"/>
      <c r="BR1993" s="530"/>
      <c r="BS1993" s="530"/>
      <c r="BT1993" s="530"/>
      <c r="BU1993" s="530"/>
      <c r="BV1993" s="530"/>
      <c r="BW1993" s="530"/>
      <c r="BX1993" s="530"/>
      <c r="BY1993" s="555"/>
      <c r="BZ1993" s="552"/>
      <c r="CA1993" s="530"/>
    </row>
    <row r="1994" spans="34:79" x14ac:dyDescent="0.3">
      <c r="AH1994" s="512" t="str">
        <f t="shared" si="94"/>
        <v/>
      </c>
      <c r="AI1994" s="15" t="str">
        <f t="shared" si="93"/>
        <v/>
      </c>
      <c r="AJ1994" s="511" t="str">
        <f t="shared" si="95"/>
        <v/>
      </c>
      <c r="AK1994" s="514"/>
      <c r="AL1994" s="514"/>
      <c r="AM1994" s="514"/>
      <c r="AN1994" s="514"/>
      <c r="AO1994" s="514"/>
      <c r="AP1994" s="514"/>
      <c r="AQ1994" s="514"/>
      <c r="AR1994" s="514"/>
      <c r="AS1994" s="514"/>
      <c r="AT1994" s="514"/>
      <c r="AU1994" s="514"/>
      <c r="AV1994" s="514"/>
      <c r="AW1994" s="514"/>
      <c r="AX1994" s="514"/>
      <c r="AY1994" s="514"/>
      <c r="AZ1994" s="514"/>
      <c r="BA1994" s="514"/>
      <c r="BB1994" s="515"/>
      <c r="BC1994" s="515"/>
      <c r="BD1994" s="515"/>
      <c r="BE1994" s="530"/>
      <c r="BF1994" s="547"/>
      <c r="BG1994" s="530"/>
      <c r="BH1994" s="530"/>
      <c r="BI1994" s="530"/>
      <c r="BJ1994" s="560"/>
      <c r="BK1994" s="560"/>
      <c r="BL1994" s="530"/>
      <c r="BM1994" s="530"/>
      <c r="BN1994" s="530"/>
      <c r="BO1994" s="530"/>
      <c r="BP1994" s="530"/>
      <c r="BQ1994" s="530"/>
      <c r="BR1994" s="530"/>
      <c r="BS1994" s="530"/>
      <c r="BT1994" s="530"/>
      <c r="BU1994" s="530"/>
      <c r="BV1994" s="530"/>
      <c r="BW1994" s="530"/>
      <c r="BX1994" s="530"/>
      <c r="BY1994" s="555"/>
      <c r="BZ1994" s="552"/>
      <c r="CA1994" s="530"/>
    </row>
    <row r="1995" spans="34:79" x14ac:dyDescent="0.3">
      <c r="AH1995" s="512" t="str">
        <f t="shared" si="94"/>
        <v/>
      </c>
      <c r="AI1995" s="15" t="str">
        <f t="shared" si="93"/>
        <v/>
      </c>
      <c r="AJ1995" s="511" t="str">
        <f t="shared" si="95"/>
        <v/>
      </c>
      <c r="AK1995" s="514"/>
      <c r="AL1995" s="514"/>
      <c r="AM1995" s="514"/>
      <c r="AN1995" s="514"/>
      <c r="AO1995" s="514"/>
      <c r="AP1995" s="514"/>
      <c r="AQ1995" s="514"/>
      <c r="AR1995" s="514"/>
      <c r="AS1995" s="514"/>
      <c r="AT1995" s="514"/>
      <c r="AU1995" s="514"/>
      <c r="AV1995" s="514"/>
      <c r="AW1995" s="514"/>
      <c r="AX1995" s="514"/>
      <c r="AY1995" s="514"/>
      <c r="AZ1995" s="514"/>
      <c r="BA1995" s="514"/>
      <c r="BB1995" s="515"/>
      <c r="BC1995" s="515"/>
      <c r="BD1995" s="515"/>
      <c r="BE1995" s="530"/>
      <c r="BF1995" s="547"/>
      <c r="BG1995" s="530"/>
      <c r="BH1995" s="530"/>
      <c r="BI1995" s="530"/>
      <c r="BJ1995" s="560"/>
      <c r="BK1995" s="560"/>
      <c r="BL1995" s="530"/>
      <c r="BM1995" s="530"/>
      <c r="BN1995" s="530"/>
      <c r="BO1995" s="530"/>
      <c r="BP1995" s="530"/>
      <c r="BQ1995" s="530"/>
      <c r="BR1995" s="530"/>
      <c r="BS1995" s="530"/>
      <c r="BT1995" s="530"/>
      <c r="BU1995" s="530"/>
      <c r="BV1995" s="530"/>
      <c r="BW1995" s="530"/>
      <c r="BX1995" s="530"/>
      <c r="BY1995" s="555"/>
      <c r="BZ1995" s="552"/>
      <c r="CA1995" s="530"/>
    </row>
    <row r="1996" spans="34:79" x14ac:dyDescent="0.3">
      <c r="AH1996" s="512" t="str">
        <f t="shared" si="94"/>
        <v/>
      </c>
      <c r="AI1996" s="15" t="str">
        <f t="shared" si="93"/>
        <v/>
      </c>
      <c r="AJ1996" s="511" t="str">
        <f t="shared" si="95"/>
        <v/>
      </c>
      <c r="AK1996" s="514"/>
      <c r="AL1996" s="514"/>
      <c r="AM1996" s="514"/>
      <c r="AN1996" s="514"/>
      <c r="AO1996" s="514"/>
      <c r="AP1996" s="514"/>
      <c r="AQ1996" s="514"/>
      <c r="AR1996" s="514"/>
      <c r="AS1996" s="514"/>
      <c r="AT1996" s="514"/>
      <c r="AU1996" s="514"/>
      <c r="AV1996" s="514"/>
      <c r="AW1996" s="514"/>
      <c r="AX1996" s="514"/>
      <c r="AY1996" s="514"/>
      <c r="AZ1996" s="514"/>
      <c r="BA1996" s="514"/>
      <c r="BB1996" s="515"/>
      <c r="BC1996" s="515"/>
      <c r="BD1996" s="515"/>
      <c r="BE1996" s="530"/>
      <c r="BF1996" s="547"/>
      <c r="BG1996" s="530"/>
      <c r="BH1996" s="530"/>
      <c r="BI1996" s="530"/>
      <c r="BJ1996" s="560"/>
      <c r="BK1996" s="560"/>
      <c r="BL1996" s="530"/>
      <c r="BM1996" s="530"/>
      <c r="BN1996" s="530"/>
      <c r="BO1996" s="530"/>
      <c r="BP1996" s="530"/>
      <c r="BQ1996" s="530"/>
      <c r="BR1996" s="530"/>
      <c r="BS1996" s="530"/>
      <c r="BT1996" s="530"/>
      <c r="BU1996" s="530"/>
      <c r="BV1996" s="530"/>
      <c r="BW1996" s="530"/>
      <c r="BX1996" s="530"/>
      <c r="BY1996" s="555"/>
      <c r="BZ1996" s="552"/>
      <c r="CA1996" s="530"/>
    </row>
    <row r="1997" spans="34:79" x14ac:dyDescent="0.3">
      <c r="AH1997" s="512" t="str">
        <f t="shared" si="94"/>
        <v/>
      </c>
      <c r="AI1997" s="15" t="str">
        <f t="shared" si="93"/>
        <v/>
      </c>
      <c r="AJ1997" s="511" t="str">
        <f t="shared" si="95"/>
        <v/>
      </c>
      <c r="AK1997" s="514"/>
      <c r="AL1997" s="514"/>
      <c r="AM1997" s="514"/>
      <c r="AN1997" s="514"/>
      <c r="AO1997" s="514"/>
      <c r="AP1997" s="514"/>
      <c r="AQ1997" s="514"/>
      <c r="AR1997" s="514"/>
      <c r="AS1997" s="514"/>
      <c r="AT1997" s="514"/>
      <c r="AU1997" s="514"/>
      <c r="AV1997" s="514"/>
      <c r="AW1997" s="514"/>
      <c r="AX1997" s="514"/>
      <c r="AY1997" s="514"/>
      <c r="AZ1997" s="514"/>
      <c r="BA1997" s="514"/>
      <c r="BB1997" s="515"/>
      <c r="BC1997" s="515"/>
      <c r="BD1997" s="515"/>
      <c r="BE1997" s="530"/>
      <c r="BF1997" s="547"/>
      <c r="BG1997" s="530"/>
      <c r="BH1997" s="530"/>
      <c r="BI1997" s="530"/>
      <c r="BJ1997" s="560"/>
      <c r="BK1997" s="560"/>
      <c r="BL1997" s="530"/>
      <c r="BM1997" s="530"/>
      <c r="BN1997" s="530"/>
      <c r="BO1997" s="530"/>
      <c r="BP1997" s="530"/>
      <c r="BQ1997" s="530"/>
      <c r="BR1997" s="530"/>
      <c r="BS1997" s="530"/>
      <c r="BT1997" s="530"/>
      <c r="BU1997" s="530"/>
      <c r="BV1997" s="530"/>
      <c r="BW1997" s="530"/>
      <c r="BX1997" s="530"/>
      <c r="BY1997" s="555"/>
      <c r="BZ1997" s="552"/>
      <c r="CA1997" s="530"/>
    </row>
    <row r="1998" spans="34:79" x14ac:dyDescent="0.3">
      <c r="AH1998" s="512" t="str">
        <f t="shared" si="94"/>
        <v/>
      </c>
      <c r="AI1998" s="15" t="str">
        <f t="shared" si="93"/>
        <v/>
      </c>
      <c r="AJ1998" s="511" t="str">
        <f t="shared" si="95"/>
        <v/>
      </c>
      <c r="AK1998" s="514"/>
      <c r="AL1998" s="514"/>
      <c r="AM1998" s="514"/>
      <c r="AN1998" s="514"/>
      <c r="AO1998" s="514"/>
      <c r="AP1998" s="514"/>
      <c r="AQ1998" s="514"/>
      <c r="AR1998" s="514"/>
      <c r="AS1998" s="514"/>
      <c r="AT1998" s="514"/>
      <c r="AU1998" s="514"/>
      <c r="AV1998" s="514"/>
      <c r="AW1998" s="514"/>
      <c r="AX1998" s="514"/>
      <c r="AY1998" s="514"/>
      <c r="AZ1998" s="514"/>
      <c r="BA1998" s="514"/>
      <c r="BB1998" s="515"/>
      <c r="BC1998" s="515"/>
      <c r="BD1998" s="515"/>
      <c r="BE1998" s="530"/>
      <c r="BF1998" s="547"/>
      <c r="BG1998" s="530"/>
      <c r="BH1998" s="530"/>
      <c r="BI1998" s="530"/>
      <c r="BJ1998" s="560"/>
      <c r="BK1998" s="560"/>
      <c r="BL1998" s="530"/>
      <c r="BM1998" s="530"/>
      <c r="BN1998" s="530"/>
      <c r="BO1998" s="530"/>
      <c r="BP1998" s="530"/>
      <c r="BQ1998" s="530"/>
      <c r="BR1998" s="530"/>
      <c r="BS1998" s="530"/>
      <c r="BT1998" s="530"/>
      <c r="BU1998" s="530"/>
      <c r="BV1998" s="530"/>
      <c r="BW1998" s="530"/>
      <c r="BX1998" s="530"/>
      <c r="BY1998" s="555"/>
      <c r="BZ1998" s="552"/>
      <c r="CA1998" s="530"/>
    </row>
    <row r="1999" spans="34:79" x14ac:dyDescent="0.3">
      <c r="AH1999" s="512" t="str">
        <f t="shared" si="94"/>
        <v/>
      </c>
      <c r="AI1999" s="15" t="str">
        <f t="shared" si="93"/>
        <v/>
      </c>
      <c r="AJ1999" s="511" t="str">
        <f t="shared" si="95"/>
        <v/>
      </c>
      <c r="AK1999" s="514"/>
      <c r="AL1999" s="514"/>
      <c r="AM1999" s="514"/>
      <c r="AN1999" s="514"/>
      <c r="AO1999" s="514"/>
      <c r="AP1999" s="514"/>
      <c r="AQ1999" s="514"/>
      <c r="AR1999" s="514"/>
      <c r="AS1999" s="514"/>
      <c r="AT1999" s="514"/>
      <c r="AU1999" s="514"/>
      <c r="AV1999" s="514"/>
      <c r="AW1999" s="514"/>
      <c r="AX1999" s="514"/>
      <c r="AY1999" s="514"/>
      <c r="AZ1999" s="514"/>
      <c r="BA1999" s="514"/>
      <c r="BB1999" s="515"/>
      <c r="BC1999" s="515"/>
      <c r="BD1999" s="515"/>
      <c r="BE1999" s="530"/>
      <c r="BF1999" s="547"/>
      <c r="BG1999" s="530"/>
      <c r="BH1999" s="530"/>
      <c r="BI1999" s="530"/>
      <c r="BJ1999" s="560"/>
      <c r="BK1999" s="560"/>
      <c r="BL1999" s="530"/>
      <c r="BM1999" s="530"/>
      <c r="BN1999" s="530"/>
      <c r="BO1999" s="530"/>
      <c r="BP1999" s="530"/>
      <c r="BQ1999" s="530"/>
      <c r="BR1999" s="530"/>
      <c r="BS1999" s="530"/>
      <c r="BT1999" s="530"/>
      <c r="BU1999" s="530"/>
      <c r="BV1999" s="530"/>
      <c r="BW1999" s="530"/>
      <c r="BX1999" s="530"/>
      <c r="BY1999" s="555"/>
      <c r="BZ1999" s="552"/>
      <c r="CA1999" s="530"/>
    </row>
    <row r="2000" spans="34:79" x14ac:dyDescent="0.3">
      <c r="AH2000" s="512" t="str">
        <f t="shared" si="94"/>
        <v/>
      </c>
      <c r="AI2000" s="15" t="str">
        <f t="shared" si="93"/>
        <v/>
      </c>
      <c r="AJ2000" s="511" t="str">
        <f t="shared" si="95"/>
        <v/>
      </c>
      <c r="AK2000" s="514"/>
      <c r="AL2000" s="514"/>
      <c r="AM2000" s="514"/>
      <c r="AN2000" s="514"/>
      <c r="AO2000" s="514"/>
      <c r="AP2000" s="514"/>
      <c r="AQ2000" s="514"/>
      <c r="AR2000" s="514"/>
      <c r="AS2000" s="514"/>
      <c r="AT2000" s="514"/>
      <c r="AU2000" s="514"/>
      <c r="AV2000" s="514"/>
      <c r="AW2000" s="514"/>
      <c r="AX2000" s="514"/>
      <c r="AY2000" s="514"/>
      <c r="AZ2000" s="514"/>
      <c r="BA2000" s="514"/>
      <c r="BB2000" s="515"/>
      <c r="BC2000" s="515"/>
      <c r="BD2000" s="515"/>
      <c r="BE2000" s="530"/>
      <c r="BF2000" s="547"/>
      <c r="BG2000" s="530"/>
      <c r="BH2000" s="530"/>
      <c r="BI2000" s="530"/>
      <c r="BJ2000" s="560"/>
      <c r="BK2000" s="560"/>
      <c r="BL2000" s="530"/>
      <c r="BM2000" s="530"/>
      <c r="BN2000" s="530"/>
      <c r="BO2000" s="530"/>
      <c r="BP2000" s="530"/>
      <c r="BQ2000" s="530"/>
      <c r="BR2000" s="530"/>
      <c r="BS2000" s="530"/>
      <c r="BT2000" s="530"/>
      <c r="BU2000" s="530"/>
      <c r="BV2000" s="530"/>
      <c r="BW2000" s="530"/>
      <c r="BX2000" s="530"/>
      <c r="BY2000" s="555"/>
      <c r="BZ2000" s="552"/>
      <c r="CA2000" s="530"/>
    </row>
    <row r="2001" spans="34:79" x14ac:dyDescent="0.3">
      <c r="AH2001" s="512" t="str">
        <f t="shared" si="94"/>
        <v/>
      </c>
      <c r="AI2001" s="15" t="str">
        <f t="shared" si="93"/>
        <v/>
      </c>
      <c r="AJ2001" s="511" t="str">
        <f t="shared" si="95"/>
        <v/>
      </c>
      <c r="AK2001" s="514"/>
      <c r="AL2001" s="514"/>
      <c r="AM2001" s="514"/>
      <c r="AN2001" s="514"/>
      <c r="AO2001" s="514"/>
      <c r="AP2001" s="514"/>
      <c r="AQ2001" s="514"/>
      <c r="AR2001" s="514"/>
      <c r="AS2001" s="514"/>
      <c r="AT2001" s="514"/>
      <c r="AU2001" s="514"/>
      <c r="AV2001" s="514"/>
      <c r="AW2001" s="514"/>
      <c r="AX2001" s="514"/>
      <c r="AY2001" s="514"/>
      <c r="AZ2001" s="514"/>
      <c r="BA2001" s="514"/>
      <c r="BB2001" s="515"/>
      <c r="BC2001" s="515"/>
      <c r="BD2001" s="515"/>
      <c r="BE2001" s="530"/>
      <c r="BF2001" s="547"/>
      <c r="BG2001" s="530"/>
      <c r="BH2001" s="530"/>
      <c r="BI2001" s="530"/>
      <c r="BJ2001" s="560"/>
      <c r="BK2001" s="560"/>
      <c r="BL2001" s="530"/>
      <c r="BM2001" s="530"/>
      <c r="BN2001" s="530"/>
      <c r="BO2001" s="530"/>
      <c r="BP2001" s="530"/>
      <c r="BQ2001" s="530"/>
      <c r="BR2001" s="530"/>
      <c r="BS2001" s="530"/>
      <c r="BT2001" s="530"/>
      <c r="BU2001" s="530"/>
      <c r="BV2001" s="530"/>
      <c r="BW2001" s="530"/>
      <c r="BX2001" s="530"/>
      <c r="BY2001" s="555"/>
      <c r="BZ2001" s="552"/>
      <c r="CA2001" s="530"/>
    </row>
    <row r="2002" spans="34:79" x14ac:dyDescent="0.3">
      <c r="AH2002" s="512" t="str">
        <f t="shared" si="94"/>
        <v/>
      </c>
      <c r="AI2002" s="15" t="str">
        <f t="shared" si="93"/>
        <v/>
      </c>
      <c r="AJ2002" s="511" t="str">
        <f t="shared" si="95"/>
        <v/>
      </c>
      <c r="AK2002" s="514"/>
      <c r="AL2002" s="514"/>
      <c r="AM2002" s="514"/>
      <c r="AN2002" s="514"/>
      <c r="AO2002" s="514"/>
      <c r="AP2002" s="514"/>
      <c r="AQ2002" s="514"/>
      <c r="AR2002" s="514"/>
      <c r="AS2002" s="514"/>
      <c r="AT2002" s="514"/>
      <c r="AU2002" s="514"/>
      <c r="AV2002" s="514"/>
      <c r="AW2002" s="514"/>
      <c r="AX2002" s="514"/>
      <c r="AY2002" s="514"/>
      <c r="AZ2002" s="514"/>
      <c r="BA2002" s="514"/>
      <c r="BB2002" s="515"/>
      <c r="BC2002" s="515"/>
      <c r="BD2002" s="515"/>
      <c r="BE2002" s="530"/>
      <c r="BF2002" s="547"/>
      <c r="BG2002" s="530"/>
      <c r="BH2002" s="530"/>
      <c r="BI2002" s="530"/>
      <c r="BJ2002" s="560"/>
      <c r="BK2002" s="560"/>
      <c r="BL2002" s="530"/>
      <c r="BM2002" s="530"/>
      <c r="BN2002" s="530"/>
      <c r="BO2002" s="530"/>
      <c r="BP2002" s="530"/>
      <c r="BQ2002" s="530"/>
      <c r="BR2002" s="530"/>
      <c r="BS2002" s="530"/>
      <c r="BT2002" s="530"/>
      <c r="BU2002" s="530"/>
      <c r="BV2002" s="530"/>
      <c r="BW2002" s="530"/>
      <c r="BX2002" s="530"/>
      <c r="BY2002" s="555"/>
      <c r="BZ2002" s="552"/>
      <c r="CA2002" s="530"/>
    </row>
    <row r="2003" spans="34:79" x14ac:dyDescent="0.3">
      <c r="AH2003" s="512" t="str">
        <f t="shared" si="94"/>
        <v/>
      </c>
      <c r="AI2003" s="15" t="str">
        <f t="shared" si="93"/>
        <v/>
      </c>
      <c r="AJ2003" s="511" t="str">
        <f t="shared" si="95"/>
        <v/>
      </c>
      <c r="AK2003" s="514"/>
      <c r="AL2003" s="514"/>
      <c r="AM2003" s="514"/>
      <c r="AN2003" s="514"/>
      <c r="AO2003" s="514"/>
      <c r="AP2003" s="514"/>
      <c r="AQ2003" s="514"/>
      <c r="AR2003" s="514"/>
      <c r="AS2003" s="514"/>
      <c r="AT2003" s="514"/>
      <c r="AU2003" s="514"/>
      <c r="AV2003" s="514"/>
      <c r="AW2003" s="514"/>
      <c r="AX2003" s="514"/>
      <c r="AY2003" s="514"/>
      <c r="AZ2003" s="514"/>
      <c r="BA2003" s="514"/>
      <c r="BB2003" s="515"/>
      <c r="BC2003" s="515"/>
      <c r="BD2003" s="515"/>
      <c r="BE2003" s="530"/>
      <c r="BF2003" s="547"/>
      <c r="BG2003" s="530"/>
      <c r="BH2003" s="530"/>
      <c r="BI2003" s="530"/>
      <c r="BJ2003" s="560"/>
      <c r="BK2003" s="560"/>
      <c r="BL2003" s="530"/>
      <c r="BM2003" s="530"/>
      <c r="BN2003" s="530"/>
      <c r="BO2003" s="530"/>
      <c r="BP2003" s="530"/>
      <c r="BQ2003" s="530"/>
      <c r="BR2003" s="530"/>
      <c r="BS2003" s="530"/>
      <c r="BT2003" s="530"/>
      <c r="BU2003" s="530"/>
      <c r="BV2003" s="530"/>
      <c r="BW2003" s="530"/>
      <c r="BX2003" s="530"/>
      <c r="BY2003" s="555"/>
      <c r="BZ2003" s="552"/>
      <c r="CA2003" s="530"/>
    </row>
    <row r="2004" spans="34:79" x14ac:dyDescent="0.3">
      <c r="AH2004" s="512" t="str">
        <f t="shared" si="94"/>
        <v/>
      </c>
      <c r="AI2004" s="15" t="str">
        <f t="shared" si="93"/>
        <v/>
      </c>
      <c r="AJ2004" s="511" t="str">
        <f t="shared" si="95"/>
        <v/>
      </c>
      <c r="AK2004" s="514"/>
      <c r="AL2004" s="514"/>
      <c r="AM2004" s="514"/>
      <c r="AN2004" s="514"/>
      <c r="AO2004" s="514"/>
      <c r="AP2004" s="514"/>
      <c r="AQ2004" s="514"/>
      <c r="AR2004" s="514"/>
      <c r="AS2004" s="514"/>
      <c r="AT2004" s="514"/>
      <c r="AU2004" s="514"/>
      <c r="AV2004" s="514"/>
      <c r="AW2004" s="514"/>
      <c r="AX2004" s="514"/>
      <c r="AY2004" s="514"/>
      <c r="AZ2004" s="514"/>
      <c r="BA2004" s="514"/>
      <c r="BB2004" s="515"/>
      <c r="BC2004" s="515"/>
      <c r="BD2004" s="515"/>
      <c r="BE2004" s="530"/>
      <c r="BF2004" s="547"/>
      <c r="BG2004" s="530"/>
      <c r="BH2004" s="530"/>
      <c r="BI2004" s="530"/>
      <c r="BJ2004" s="560"/>
      <c r="BK2004" s="560"/>
      <c r="BL2004" s="530"/>
      <c r="BM2004" s="530"/>
      <c r="BN2004" s="530"/>
      <c r="BO2004" s="530"/>
      <c r="BP2004" s="530"/>
      <c r="BQ2004" s="530"/>
      <c r="BR2004" s="530"/>
      <c r="BS2004" s="530"/>
      <c r="BT2004" s="530"/>
      <c r="BU2004" s="530"/>
      <c r="BV2004" s="530"/>
      <c r="BW2004" s="530"/>
      <c r="BX2004" s="530"/>
      <c r="BY2004" s="555"/>
      <c r="BZ2004" s="552"/>
      <c r="CA2004" s="530"/>
    </row>
    <row r="2005" spans="34:79" x14ac:dyDescent="0.3">
      <c r="AH2005" s="512" t="str">
        <f t="shared" si="94"/>
        <v/>
      </c>
      <c r="AI2005" s="15" t="str">
        <f t="shared" si="93"/>
        <v/>
      </c>
      <c r="AJ2005" s="511" t="str">
        <f t="shared" si="95"/>
        <v/>
      </c>
      <c r="AK2005" s="514"/>
      <c r="AL2005" s="514"/>
      <c r="AM2005" s="514"/>
      <c r="AN2005" s="514"/>
      <c r="AO2005" s="514"/>
      <c r="AP2005" s="514"/>
      <c r="AQ2005" s="514"/>
      <c r="AR2005" s="514"/>
      <c r="AS2005" s="514"/>
      <c r="AT2005" s="514"/>
      <c r="AU2005" s="514"/>
      <c r="AV2005" s="514"/>
      <c r="AW2005" s="514"/>
      <c r="AX2005" s="514"/>
      <c r="AY2005" s="514"/>
      <c r="AZ2005" s="514"/>
      <c r="BA2005" s="514"/>
      <c r="BB2005" s="515"/>
      <c r="BC2005" s="515"/>
      <c r="BD2005" s="515"/>
      <c r="BE2005" s="530"/>
      <c r="BF2005" s="547"/>
      <c r="BG2005" s="530"/>
      <c r="BH2005" s="530"/>
      <c r="BI2005" s="530"/>
      <c r="BJ2005" s="560"/>
      <c r="BK2005" s="560"/>
      <c r="BL2005" s="530"/>
      <c r="BM2005" s="530"/>
      <c r="BN2005" s="530"/>
      <c r="BO2005" s="530"/>
      <c r="BP2005" s="530"/>
      <c r="BQ2005" s="530"/>
      <c r="BR2005" s="530"/>
      <c r="BS2005" s="530"/>
      <c r="BT2005" s="530"/>
      <c r="BU2005" s="530"/>
      <c r="BV2005" s="530"/>
      <c r="BW2005" s="530"/>
      <c r="BX2005" s="530"/>
      <c r="BY2005" s="555"/>
      <c r="BZ2005" s="552"/>
      <c r="CA2005" s="530"/>
    </row>
    <row r="2006" spans="34:79" x14ac:dyDescent="0.3">
      <c r="AH2006" s="512" t="str">
        <f t="shared" si="94"/>
        <v/>
      </c>
      <c r="AI2006" s="15" t="str">
        <f t="shared" si="93"/>
        <v/>
      </c>
      <c r="AJ2006" s="511" t="str">
        <f t="shared" si="95"/>
        <v/>
      </c>
      <c r="AK2006" s="514"/>
      <c r="AL2006" s="514"/>
      <c r="AM2006" s="514"/>
      <c r="AN2006" s="514"/>
      <c r="AO2006" s="514"/>
      <c r="AP2006" s="514"/>
      <c r="AQ2006" s="514"/>
      <c r="AR2006" s="514"/>
      <c r="AS2006" s="514"/>
      <c r="AT2006" s="514"/>
      <c r="AU2006" s="514"/>
      <c r="AV2006" s="514"/>
      <c r="AW2006" s="514"/>
      <c r="AX2006" s="514"/>
      <c r="AY2006" s="514"/>
      <c r="AZ2006" s="514"/>
      <c r="BA2006" s="514"/>
      <c r="BB2006" s="515"/>
      <c r="BC2006" s="515"/>
      <c r="BD2006" s="515"/>
      <c r="BE2006" s="530"/>
      <c r="BF2006" s="547"/>
      <c r="BG2006" s="530"/>
      <c r="BH2006" s="530"/>
      <c r="BI2006" s="530"/>
      <c r="BJ2006" s="560"/>
      <c r="BK2006" s="560"/>
      <c r="BL2006" s="530"/>
      <c r="BM2006" s="530"/>
      <c r="BN2006" s="530"/>
      <c r="BO2006" s="530"/>
      <c r="BP2006" s="530"/>
      <c r="BQ2006" s="530"/>
      <c r="BR2006" s="530"/>
      <c r="BS2006" s="530"/>
      <c r="BT2006" s="530"/>
      <c r="BU2006" s="530"/>
      <c r="BV2006" s="530"/>
      <c r="BW2006" s="530"/>
      <c r="BX2006" s="530"/>
      <c r="BY2006" s="555"/>
      <c r="BZ2006" s="552"/>
      <c r="CA2006" s="530"/>
    </row>
    <row r="2007" spans="34:79" x14ac:dyDescent="0.3">
      <c r="AH2007" s="512" t="str">
        <f t="shared" si="94"/>
        <v/>
      </c>
      <c r="AI2007" s="15" t="str">
        <f t="shared" si="93"/>
        <v/>
      </c>
      <c r="AJ2007" s="511" t="str">
        <f t="shared" si="95"/>
        <v/>
      </c>
      <c r="AK2007" s="514"/>
      <c r="AL2007" s="514"/>
      <c r="AM2007" s="514"/>
      <c r="AN2007" s="514"/>
      <c r="AO2007" s="514"/>
      <c r="AP2007" s="514"/>
      <c r="AQ2007" s="514"/>
      <c r="AR2007" s="514"/>
      <c r="AS2007" s="514"/>
      <c r="AT2007" s="514"/>
      <c r="AU2007" s="514"/>
      <c r="AV2007" s="514"/>
      <c r="AW2007" s="514"/>
      <c r="AX2007" s="514"/>
      <c r="AY2007" s="514"/>
      <c r="AZ2007" s="514"/>
      <c r="BA2007" s="514"/>
      <c r="BB2007" s="515"/>
      <c r="BC2007" s="515"/>
      <c r="BD2007" s="515"/>
      <c r="BE2007" s="530"/>
      <c r="BF2007" s="547"/>
      <c r="BG2007" s="530"/>
      <c r="BH2007" s="530"/>
      <c r="BI2007" s="530"/>
      <c r="BJ2007" s="560"/>
      <c r="BK2007" s="560"/>
      <c r="BL2007" s="530"/>
      <c r="BM2007" s="530"/>
      <c r="BN2007" s="530"/>
      <c r="BO2007" s="530"/>
      <c r="BP2007" s="530"/>
      <c r="BQ2007" s="530"/>
      <c r="BR2007" s="530"/>
      <c r="BS2007" s="530"/>
      <c r="BT2007" s="530"/>
      <c r="BU2007" s="530"/>
      <c r="BV2007" s="530"/>
      <c r="BW2007" s="530"/>
      <c r="BX2007" s="530"/>
      <c r="BY2007" s="555"/>
      <c r="BZ2007" s="552"/>
      <c r="CA2007" s="530"/>
    </row>
    <row r="2008" spans="34:79" x14ac:dyDescent="0.3">
      <c r="AH2008" s="512" t="str">
        <f t="shared" si="94"/>
        <v/>
      </c>
      <c r="AI2008" s="15" t="str">
        <f t="shared" si="93"/>
        <v/>
      </c>
      <c r="AJ2008" s="511" t="str">
        <f t="shared" si="95"/>
        <v/>
      </c>
      <c r="AK2008" s="514"/>
      <c r="AL2008" s="514"/>
      <c r="AM2008" s="514"/>
      <c r="AN2008" s="514"/>
      <c r="AO2008" s="514"/>
      <c r="AP2008" s="514"/>
      <c r="AQ2008" s="514"/>
      <c r="AR2008" s="514"/>
      <c r="AS2008" s="514"/>
      <c r="AT2008" s="514"/>
      <c r="AU2008" s="514"/>
      <c r="AV2008" s="514"/>
      <c r="AW2008" s="514"/>
      <c r="AX2008" s="514"/>
      <c r="AY2008" s="514"/>
      <c r="AZ2008" s="514"/>
      <c r="BA2008" s="514"/>
      <c r="BB2008" s="515"/>
      <c r="BC2008" s="515"/>
      <c r="BD2008" s="515"/>
      <c r="BE2008" s="530"/>
      <c r="BF2008" s="547"/>
      <c r="BG2008" s="530"/>
      <c r="BH2008" s="530"/>
      <c r="BI2008" s="530"/>
      <c r="BJ2008" s="560"/>
      <c r="BK2008" s="560"/>
      <c r="BL2008" s="530"/>
      <c r="BM2008" s="530"/>
      <c r="BN2008" s="530"/>
      <c r="BO2008" s="530"/>
      <c r="BP2008" s="530"/>
      <c r="BQ2008" s="530"/>
      <c r="BR2008" s="530"/>
      <c r="BS2008" s="530"/>
      <c r="BT2008" s="530"/>
      <c r="BU2008" s="530"/>
      <c r="BV2008" s="530"/>
      <c r="BW2008" s="530"/>
      <c r="BX2008" s="530"/>
      <c r="BY2008" s="555"/>
      <c r="BZ2008" s="552"/>
      <c r="CA2008" s="530"/>
    </row>
    <row r="2009" spans="34:79" x14ac:dyDescent="0.3">
      <c r="AH2009" s="512" t="str">
        <f t="shared" si="94"/>
        <v/>
      </c>
      <c r="AI2009" s="15" t="str">
        <f t="shared" si="93"/>
        <v/>
      </c>
      <c r="AJ2009" s="511" t="str">
        <f t="shared" si="95"/>
        <v/>
      </c>
      <c r="AK2009" s="514"/>
      <c r="AL2009" s="514"/>
      <c r="AM2009" s="514"/>
      <c r="AN2009" s="514"/>
      <c r="AO2009" s="514"/>
      <c r="AP2009" s="514"/>
      <c r="AQ2009" s="514"/>
      <c r="AR2009" s="514"/>
      <c r="AS2009" s="514"/>
      <c r="AT2009" s="514"/>
      <c r="AU2009" s="514"/>
      <c r="AV2009" s="514"/>
      <c r="AW2009" s="514"/>
      <c r="AX2009" s="514"/>
      <c r="AY2009" s="514"/>
      <c r="AZ2009" s="514"/>
      <c r="BA2009" s="514"/>
      <c r="BB2009" s="515"/>
      <c r="BC2009" s="515"/>
      <c r="BD2009" s="515"/>
      <c r="BE2009" s="530"/>
      <c r="BF2009" s="547"/>
      <c r="BG2009" s="530"/>
      <c r="BH2009" s="530"/>
      <c r="BI2009" s="530"/>
      <c r="BJ2009" s="560"/>
      <c r="BK2009" s="560"/>
      <c r="BL2009" s="530"/>
      <c r="BM2009" s="530"/>
      <c r="BN2009" s="530"/>
      <c r="BO2009" s="530"/>
      <c r="BP2009" s="530"/>
      <c r="BQ2009" s="530"/>
      <c r="BR2009" s="530"/>
      <c r="BS2009" s="530"/>
      <c r="BT2009" s="530"/>
      <c r="BU2009" s="530"/>
      <c r="BV2009" s="530"/>
      <c r="BW2009" s="530"/>
      <c r="BX2009" s="530"/>
      <c r="BY2009" s="555"/>
      <c r="BZ2009" s="552"/>
      <c r="CA2009" s="530"/>
    </row>
    <row r="2010" spans="34:79" x14ac:dyDescent="0.3">
      <c r="AH2010" s="512" t="str">
        <f t="shared" si="94"/>
        <v/>
      </c>
      <c r="AI2010" s="15" t="str">
        <f t="shared" si="93"/>
        <v/>
      </c>
      <c r="AJ2010" s="511" t="str">
        <f t="shared" si="95"/>
        <v/>
      </c>
      <c r="AK2010" s="514"/>
      <c r="AL2010" s="514"/>
      <c r="AM2010" s="514"/>
      <c r="AN2010" s="514"/>
      <c r="AO2010" s="514"/>
      <c r="AP2010" s="514"/>
      <c r="AQ2010" s="514"/>
      <c r="AR2010" s="514"/>
      <c r="AS2010" s="514"/>
      <c r="AT2010" s="514"/>
      <c r="AU2010" s="514"/>
      <c r="AV2010" s="514"/>
      <c r="AW2010" s="514"/>
      <c r="AX2010" s="514"/>
      <c r="AY2010" s="514"/>
      <c r="AZ2010" s="514"/>
      <c r="BA2010" s="514"/>
      <c r="BB2010" s="515"/>
      <c r="BC2010" s="515"/>
      <c r="BD2010" s="515"/>
      <c r="BE2010" s="530"/>
      <c r="BF2010" s="547"/>
      <c r="BG2010" s="530"/>
      <c r="BH2010" s="530"/>
      <c r="BI2010" s="530"/>
      <c r="BJ2010" s="560"/>
      <c r="BK2010" s="560"/>
      <c r="BL2010" s="530"/>
      <c r="BM2010" s="530"/>
      <c r="BN2010" s="530"/>
      <c r="BO2010" s="530"/>
      <c r="BP2010" s="530"/>
      <c r="BQ2010" s="530"/>
      <c r="BR2010" s="530"/>
      <c r="BS2010" s="530"/>
      <c r="BT2010" s="530"/>
      <c r="BU2010" s="530"/>
      <c r="BV2010" s="530"/>
      <c r="BW2010" s="530"/>
      <c r="BX2010" s="530"/>
      <c r="BY2010" s="555"/>
      <c r="BZ2010" s="552"/>
      <c r="CA2010" s="530"/>
    </row>
    <row r="2011" spans="34:79" x14ac:dyDescent="0.3">
      <c r="AH2011" s="512" t="str">
        <f t="shared" si="94"/>
        <v/>
      </c>
      <c r="AI2011" s="15" t="str">
        <f t="shared" si="93"/>
        <v/>
      </c>
      <c r="AJ2011" s="511" t="str">
        <f t="shared" si="95"/>
        <v/>
      </c>
      <c r="AK2011" s="514"/>
      <c r="AL2011" s="514"/>
      <c r="AM2011" s="514"/>
      <c r="AN2011" s="514"/>
      <c r="AO2011" s="514"/>
      <c r="AP2011" s="514"/>
      <c r="AQ2011" s="514"/>
      <c r="AR2011" s="514"/>
      <c r="AS2011" s="514"/>
      <c r="AT2011" s="514"/>
      <c r="AU2011" s="514"/>
      <c r="AV2011" s="514"/>
      <c r="AW2011" s="514"/>
      <c r="AX2011" s="514"/>
      <c r="AY2011" s="514"/>
      <c r="AZ2011" s="514"/>
      <c r="BA2011" s="514"/>
      <c r="BB2011" s="515"/>
      <c r="BC2011" s="515"/>
      <c r="BD2011" s="515"/>
      <c r="BE2011" s="530"/>
      <c r="BF2011" s="547"/>
      <c r="BG2011" s="530"/>
      <c r="BH2011" s="530"/>
      <c r="BI2011" s="530"/>
      <c r="BJ2011" s="560"/>
      <c r="BK2011" s="560"/>
      <c r="BL2011" s="530"/>
      <c r="BM2011" s="530"/>
      <c r="BN2011" s="530"/>
      <c r="BO2011" s="530"/>
      <c r="BP2011" s="530"/>
      <c r="BQ2011" s="530"/>
      <c r="BR2011" s="530"/>
      <c r="BS2011" s="530"/>
      <c r="BT2011" s="530"/>
      <c r="BU2011" s="530"/>
      <c r="BV2011" s="530"/>
      <c r="BW2011" s="530"/>
      <c r="BX2011" s="530"/>
      <c r="BY2011" s="555"/>
      <c r="BZ2011" s="552"/>
      <c r="CA2011" s="530"/>
    </row>
    <row r="2012" spans="34:79" x14ac:dyDescent="0.3">
      <c r="AH2012" s="512" t="str">
        <f t="shared" si="94"/>
        <v/>
      </c>
      <c r="AI2012" s="15" t="str">
        <f t="shared" si="93"/>
        <v/>
      </c>
      <c r="AJ2012" s="511" t="str">
        <f t="shared" si="95"/>
        <v/>
      </c>
      <c r="AK2012" s="514"/>
      <c r="AL2012" s="514"/>
      <c r="AM2012" s="514"/>
      <c r="AN2012" s="514"/>
      <c r="AO2012" s="514"/>
      <c r="AP2012" s="514"/>
      <c r="AQ2012" s="514"/>
      <c r="AR2012" s="514"/>
      <c r="AS2012" s="514"/>
      <c r="AT2012" s="514"/>
      <c r="AU2012" s="514"/>
      <c r="AV2012" s="514"/>
      <c r="AW2012" s="514"/>
      <c r="AX2012" s="514"/>
      <c r="AY2012" s="514"/>
      <c r="AZ2012" s="514"/>
      <c r="BA2012" s="514"/>
      <c r="BB2012" s="515"/>
      <c r="BC2012" s="515"/>
      <c r="BD2012" s="515"/>
      <c r="BE2012" s="530"/>
      <c r="BF2012" s="547"/>
      <c r="BG2012" s="530"/>
      <c r="BH2012" s="530"/>
      <c r="BI2012" s="530"/>
      <c r="BJ2012" s="560"/>
      <c r="BK2012" s="560"/>
      <c r="BL2012" s="530"/>
      <c r="BM2012" s="530"/>
      <c r="BN2012" s="530"/>
      <c r="BO2012" s="530"/>
      <c r="BP2012" s="530"/>
      <c r="BQ2012" s="530"/>
      <c r="BR2012" s="530"/>
      <c r="BS2012" s="530"/>
      <c r="BT2012" s="530"/>
      <c r="BU2012" s="530"/>
      <c r="BV2012" s="530"/>
      <c r="BW2012" s="530"/>
      <c r="BX2012" s="530"/>
      <c r="BY2012" s="555"/>
      <c r="BZ2012" s="552"/>
      <c r="CA2012" s="530"/>
    </row>
    <row r="2013" spans="34:79" x14ac:dyDescent="0.3">
      <c r="AH2013" s="512" t="str">
        <f t="shared" si="94"/>
        <v/>
      </c>
      <c r="AI2013" s="15" t="str">
        <f t="shared" si="93"/>
        <v/>
      </c>
      <c r="AJ2013" s="511" t="str">
        <f t="shared" si="95"/>
        <v/>
      </c>
      <c r="AK2013" s="514"/>
      <c r="AL2013" s="514"/>
      <c r="AM2013" s="514"/>
      <c r="AN2013" s="514"/>
      <c r="AO2013" s="514"/>
      <c r="AP2013" s="514"/>
      <c r="AQ2013" s="514"/>
      <c r="AR2013" s="514"/>
      <c r="AS2013" s="514"/>
      <c r="AT2013" s="514"/>
      <c r="AU2013" s="514"/>
      <c r="AV2013" s="514"/>
      <c r="AW2013" s="514"/>
      <c r="AX2013" s="514"/>
      <c r="AY2013" s="514"/>
      <c r="AZ2013" s="514"/>
      <c r="BA2013" s="514"/>
      <c r="BB2013" s="515"/>
      <c r="BC2013" s="515"/>
      <c r="BD2013" s="515"/>
      <c r="BE2013" s="530"/>
      <c r="BF2013" s="547"/>
      <c r="BG2013" s="530"/>
      <c r="BH2013" s="530"/>
      <c r="BI2013" s="530"/>
      <c r="BJ2013" s="560"/>
      <c r="BK2013" s="560"/>
      <c r="BL2013" s="530"/>
      <c r="BM2013" s="530"/>
      <c r="BN2013" s="530"/>
      <c r="BO2013" s="530"/>
      <c r="BP2013" s="530"/>
      <c r="BQ2013" s="530"/>
      <c r="BR2013" s="530"/>
      <c r="BS2013" s="530"/>
      <c r="BT2013" s="530"/>
      <c r="BU2013" s="530"/>
      <c r="BV2013" s="530"/>
      <c r="BW2013" s="530"/>
      <c r="BX2013" s="530"/>
      <c r="BY2013" s="555"/>
      <c r="BZ2013" s="552"/>
      <c r="CA2013" s="530"/>
    </row>
    <row r="2014" spans="34:79" x14ac:dyDescent="0.3">
      <c r="AH2014" s="512" t="str">
        <f t="shared" si="94"/>
        <v/>
      </c>
      <c r="AI2014" s="15" t="str">
        <f t="shared" si="93"/>
        <v/>
      </c>
      <c r="AJ2014" s="511" t="str">
        <f t="shared" si="95"/>
        <v/>
      </c>
      <c r="AK2014" s="514"/>
      <c r="AL2014" s="514"/>
      <c r="AM2014" s="514"/>
      <c r="AN2014" s="514"/>
      <c r="AO2014" s="514"/>
      <c r="AP2014" s="514"/>
      <c r="AQ2014" s="514"/>
      <c r="AR2014" s="514"/>
      <c r="AS2014" s="514"/>
      <c r="AT2014" s="514"/>
      <c r="AU2014" s="514"/>
      <c r="AV2014" s="514"/>
      <c r="AW2014" s="514"/>
      <c r="AX2014" s="514"/>
      <c r="AY2014" s="514"/>
      <c r="AZ2014" s="514"/>
      <c r="BA2014" s="514"/>
      <c r="BB2014" s="515"/>
      <c r="BC2014" s="515"/>
      <c r="BD2014" s="515"/>
      <c r="BE2014" s="530"/>
      <c r="BF2014" s="547"/>
      <c r="BG2014" s="530"/>
      <c r="BH2014" s="530"/>
      <c r="BI2014" s="530"/>
      <c r="BJ2014" s="560"/>
      <c r="BK2014" s="560"/>
      <c r="BL2014" s="530"/>
      <c r="BM2014" s="530"/>
      <c r="BN2014" s="530"/>
      <c r="BO2014" s="530"/>
      <c r="BP2014" s="530"/>
      <c r="BQ2014" s="530"/>
      <c r="BR2014" s="530"/>
      <c r="BS2014" s="530"/>
      <c r="BT2014" s="530"/>
      <c r="BU2014" s="530"/>
      <c r="BV2014" s="530"/>
      <c r="BW2014" s="530"/>
      <c r="BX2014" s="530"/>
      <c r="BY2014" s="555"/>
      <c r="BZ2014" s="552"/>
      <c r="CA2014" s="530"/>
    </row>
    <row r="2015" spans="34:79" x14ac:dyDescent="0.3">
      <c r="AH2015" s="512" t="str">
        <f t="shared" si="94"/>
        <v/>
      </c>
      <c r="AI2015" s="15" t="str">
        <f t="shared" si="93"/>
        <v/>
      </c>
      <c r="AJ2015" s="511" t="str">
        <f t="shared" si="95"/>
        <v/>
      </c>
      <c r="AK2015" s="514"/>
      <c r="AL2015" s="514"/>
      <c r="AM2015" s="514"/>
      <c r="AN2015" s="514"/>
      <c r="AO2015" s="514"/>
      <c r="AP2015" s="514"/>
      <c r="AQ2015" s="514"/>
      <c r="AR2015" s="514"/>
      <c r="AS2015" s="514"/>
      <c r="AT2015" s="514"/>
      <c r="AU2015" s="514"/>
      <c r="AV2015" s="514"/>
      <c r="AW2015" s="514"/>
      <c r="AX2015" s="514"/>
      <c r="AY2015" s="514"/>
      <c r="AZ2015" s="514"/>
      <c r="BA2015" s="514"/>
      <c r="BB2015" s="515"/>
      <c r="BC2015" s="515"/>
      <c r="BD2015" s="515"/>
      <c r="BE2015" s="530"/>
      <c r="BF2015" s="547"/>
      <c r="BG2015" s="530"/>
      <c r="BH2015" s="530"/>
      <c r="BI2015" s="530"/>
      <c r="BJ2015" s="560"/>
      <c r="BK2015" s="560"/>
      <c r="BL2015" s="530"/>
      <c r="BM2015" s="530"/>
      <c r="BN2015" s="530"/>
      <c r="BO2015" s="530"/>
      <c r="BP2015" s="530"/>
      <c r="BQ2015" s="530"/>
      <c r="BR2015" s="530"/>
      <c r="BS2015" s="530"/>
      <c r="BT2015" s="530"/>
      <c r="BU2015" s="530"/>
      <c r="BV2015" s="530"/>
      <c r="BW2015" s="530"/>
      <c r="BX2015" s="530"/>
      <c r="BY2015" s="555"/>
      <c r="BZ2015" s="552"/>
      <c r="CA2015" s="530"/>
    </row>
    <row r="2016" spans="34:79" x14ac:dyDescent="0.3">
      <c r="AH2016" s="512" t="str">
        <f t="shared" si="94"/>
        <v/>
      </c>
      <c r="AI2016" s="15" t="str">
        <f t="shared" si="93"/>
        <v/>
      </c>
      <c r="AJ2016" s="511" t="str">
        <f t="shared" si="95"/>
        <v/>
      </c>
      <c r="AK2016" s="514"/>
      <c r="AL2016" s="514"/>
      <c r="AM2016" s="514"/>
      <c r="AN2016" s="514"/>
      <c r="AO2016" s="514"/>
      <c r="AP2016" s="514"/>
      <c r="AQ2016" s="514"/>
      <c r="AR2016" s="514"/>
      <c r="AS2016" s="514"/>
      <c r="AT2016" s="514"/>
      <c r="AU2016" s="514"/>
      <c r="AV2016" s="514"/>
      <c r="AW2016" s="514"/>
      <c r="AX2016" s="514"/>
      <c r="AY2016" s="514"/>
      <c r="AZ2016" s="514"/>
      <c r="BA2016" s="514"/>
      <c r="BB2016" s="515"/>
      <c r="BC2016" s="515"/>
      <c r="BD2016" s="515"/>
      <c r="BE2016" s="530"/>
      <c r="BF2016" s="547"/>
      <c r="BG2016" s="530"/>
      <c r="BH2016" s="530"/>
      <c r="BI2016" s="530"/>
      <c r="BJ2016" s="560"/>
      <c r="BK2016" s="560"/>
      <c r="BL2016" s="530"/>
      <c r="BM2016" s="530"/>
      <c r="BN2016" s="530"/>
      <c r="BO2016" s="530"/>
      <c r="BP2016" s="530"/>
      <c r="BQ2016" s="530"/>
      <c r="BR2016" s="530"/>
      <c r="BS2016" s="530"/>
      <c r="BT2016" s="530"/>
      <c r="BU2016" s="530"/>
      <c r="BV2016" s="530"/>
      <c r="BW2016" s="530"/>
      <c r="BX2016" s="530"/>
      <c r="BY2016" s="555"/>
      <c r="BZ2016" s="552"/>
      <c r="CA2016" s="530"/>
    </row>
    <row r="2017" spans="34:79" x14ac:dyDescent="0.3">
      <c r="AH2017" s="512" t="str">
        <f t="shared" si="94"/>
        <v/>
      </c>
      <c r="AI2017" s="15" t="str">
        <f t="shared" si="93"/>
        <v/>
      </c>
      <c r="AJ2017" s="511" t="str">
        <f t="shared" si="95"/>
        <v/>
      </c>
      <c r="AK2017" s="514"/>
      <c r="AL2017" s="514"/>
      <c r="AM2017" s="514"/>
      <c r="AN2017" s="514"/>
      <c r="AO2017" s="514"/>
      <c r="AP2017" s="514"/>
      <c r="AQ2017" s="514"/>
      <c r="AR2017" s="514"/>
      <c r="AS2017" s="514"/>
      <c r="AT2017" s="514"/>
      <c r="AU2017" s="514"/>
      <c r="AV2017" s="514"/>
      <c r="AW2017" s="514"/>
      <c r="AX2017" s="514"/>
      <c r="AY2017" s="514"/>
      <c r="AZ2017" s="514"/>
      <c r="BA2017" s="514"/>
      <c r="BB2017" s="515"/>
      <c r="BC2017" s="515"/>
      <c r="BD2017" s="515"/>
      <c r="BE2017" s="530"/>
      <c r="BF2017" s="547"/>
      <c r="BG2017" s="530"/>
      <c r="BH2017" s="530"/>
      <c r="BI2017" s="530"/>
      <c r="BJ2017" s="560"/>
      <c r="BK2017" s="560"/>
      <c r="BL2017" s="530"/>
      <c r="BM2017" s="530"/>
      <c r="BN2017" s="530"/>
      <c r="BO2017" s="530"/>
      <c r="BP2017" s="530"/>
      <c r="BQ2017" s="530"/>
      <c r="BR2017" s="530"/>
      <c r="BS2017" s="530"/>
      <c r="BT2017" s="530"/>
      <c r="BU2017" s="530"/>
      <c r="BV2017" s="530"/>
      <c r="BW2017" s="530"/>
      <c r="BX2017" s="530"/>
      <c r="BY2017" s="555"/>
      <c r="BZ2017" s="552"/>
      <c r="CA2017" s="530"/>
    </row>
    <row r="2018" spans="34:79" x14ac:dyDescent="0.3">
      <c r="AH2018" s="512" t="str">
        <f t="shared" si="94"/>
        <v/>
      </c>
      <c r="AI2018" s="15" t="str">
        <f t="shared" si="93"/>
        <v/>
      </c>
      <c r="AJ2018" s="511" t="str">
        <f t="shared" si="95"/>
        <v/>
      </c>
      <c r="AK2018" s="514"/>
      <c r="AL2018" s="514"/>
      <c r="AM2018" s="514"/>
      <c r="AN2018" s="514"/>
      <c r="AO2018" s="514"/>
      <c r="AP2018" s="514"/>
      <c r="AQ2018" s="514"/>
      <c r="AR2018" s="514"/>
      <c r="AS2018" s="514"/>
      <c r="AT2018" s="514"/>
      <c r="AU2018" s="514"/>
      <c r="AV2018" s="514"/>
      <c r="AW2018" s="514"/>
      <c r="AX2018" s="514"/>
      <c r="AY2018" s="514"/>
      <c r="AZ2018" s="514"/>
      <c r="BA2018" s="514"/>
      <c r="BB2018" s="515"/>
      <c r="BC2018" s="515"/>
      <c r="BD2018" s="515"/>
      <c r="BE2018" s="530"/>
      <c r="BF2018" s="547"/>
      <c r="BG2018" s="530"/>
      <c r="BH2018" s="530"/>
      <c r="BI2018" s="530"/>
      <c r="BJ2018" s="560"/>
      <c r="BK2018" s="560"/>
      <c r="BL2018" s="530"/>
      <c r="BM2018" s="530"/>
      <c r="BN2018" s="530"/>
      <c r="BO2018" s="530"/>
      <c r="BP2018" s="530"/>
      <c r="BQ2018" s="530"/>
      <c r="BR2018" s="530"/>
      <c r="BS2018" s="530"/>
      <c r="BT2018" s="530"/>
      <c r="BU2018" s="530"/>
      <c r="BV2018" s="530"/>
      <c r="BW2018" s="530"/>
      <c r="BX2018" s="530"/>
      <c r="BY2018" s="555"/>
      <c r="BZ2018" s="552"/>
      <c r="CA2018" s="530"/>
    </row>
    <row r="2019" spans="34:79" x14ac:dyDescent="0.3">
      <c r="AH2019" s="512" t="str">
        <f t="shared" si="94"/>
        <v/>
      </c>
      <c r="AI2019" s="15" t="str">
        <f t="shared" si="93"/>
        <v/>
      </c>
      <c r="AJ2019" s="511" t="str">
        <f t="shared" si="95"/>
        <v/>
      </c>
      <c r="AK2019" s="514"/>
      <c r="AL2019" s="514"/>
      <c r="AM2019" s="514"/>
      <c r="AN2019" s="514"/>
      <c r="AO2019" s="514"/>
      <c r="AP2019" s="514"/>
      <c r="AQ2019" s="514"/>
      <c r="AR2019" s="514"/>
      <c r="AS2019" s="514"/>
      <c r="AT2019" s="514"/>
      <c r="AU2019" s="514"/>
      <c r="AV2019" s="514"/>
      <c r="AW2019" s="514"/>
      <c r="AX2019" s="514"/>
      <c r="AY2019" s="514"/>
      <c r="AZ2019" s="514"/>
      <c r="BA2019" s="514"/>
      <c r="BB2019" s="515"/>
      <c r="BC2019" s="515"/>
      <c r="BD2019" s="515"/>
      <c r="BE2019" s="530"/>
      <c r="BF2019" s="547"/>
      <c r="BG2019" s="530"/>
      <c r="BH2019" s="530"/>
      <c r="BI2019" s="530"/>
      <c r="BJ2019" s="560"/>
      <c r="BK2019" s="560"/>
      <c r="BL2019" s="530"/>
      <c r="BM2019" s="530"/>
      <c r="BN2019" s="530"/>
      <c r="BO2019" s="530"/>
      <c r="BP2019" s="530"/>
      <c r="BQ2019" s="530"/>
      <c r="BR2019" s="530"/>
      <c r="BS2019" s="530"/>
      <c r="BT2019" s="530"/>
      <c r="BU2019" s="530"/>
      <c r="BV2019" s="530"/>
      <c r="BW2019" s="530"/>
      <c r="BX2019" s="530"/>
      <c r="BY2019" s="555"/>
      <c r="BZ2019" s="552"/>
      <c r="CA2019" s="530"/>
    </row>
    <row r="2020" spans="34:79" x14ac:dyDescent="0.3">
      <c r="AH2020" s="512" t="str">
        <f t="shared" si="94"/>
        <v/>
      </c>
      <c r="AI2020" s="15" t="str">
        <f t="shared" si="93"/>
        <v/>
      </c>
      <c r="AJ2020" s="511" t="str">
        <f t="shared" si="95"/>
        <v/>
      </c>
      <c r="AK2020" s="514"/>
      <c r="AL2020" s="514"/>
      <c r="AM2020" s="514"/>
      <c r="AN2020" s="514"/>
      <c r="AO2020" s="514"/>
      <c r="AP2020" s="514"/>
      <c r="AQ2020" s="514"/>
      <c r="AR2020" s="514"/>
      <c r="AS2020" s="514"/>
      <c r="AT2020" s="514"/>
      <c r="AU2020" s="514"/>
      <c r="AV2020" s="514"/>
      <c r="AW2020" s="514"/>
      <c r="AX2020" s="514"/>
      <c r="AY2020" s="514"/>
      <c r="AZ2020" s="514"/>
      <c r="BA2020" s="514"/>
      <c r="BB2020" s="515"/>
      <c r="BC2020" s="515"/>
      <c r="BD2020" s="515"/>
      <c r="BE2020" s="530"/>
      <c r="BF2020" s="547"/>
      <c r="BG2020" s="530"/>
      <c r="BH2020" s="530"/>
      <c r="BI2020" s="530"/>
      <c r="BJ2020" s="560"/>
      <c r="BK2020" s="560"/>
      <c r="BL2020" s="530"/>
      <c r="BM2020" s="530"/>
      <c r="BN2020" s="530"/>
      <c r="BO2020" s="530"/>
      <c r="BP2020" s="530"/>
      <c r="BQ2020" s="530"/>
      <c r="BR2020" s="530"/>
      <c r="BS2020" s="530"/>
      <c r="BT2020" s="530"/>
      <c r="BU2020" s="530"/>
      <c r="BV2020" s="530"/>
      <c r="BW2020" s="530"/>
      <c r="BX2020" s="530"/>
      <c r="BY2020" s="555"/>
      <c r="BZ2020" s="552"/>
      <c r="CA2020" s="530"/>
    </row>
    <row r="2021" spans="34:79" x14ac:dyDescent="0.3">
      <c r="AH2021" s="512" t="str">
        <f t="shared" si="94"/>
        <v/>
      </c>
      <c r="AI2021" s="15" t="str">
        <f t="shared" si="93"/>
        <v/>
      </c>
      <c r="AJ2021" s="511" t="str">
        <f t="shared" si="95"/>
        <v/>
      </c>
      <c r="AK2021" s="514"/>
      <c r="AL2021" s="514"/>
      <c r="AM2021" s="514"/>
      <c r="AN2021" s="514"/>
      <c r="AO2021" s="514"/>
      <c r="AP2021" s="514"/>
      <c r="AQ2021" s="514"/>
      <c r="AR2021" s="514"/>
      <c r="AS2021" s="514"/>
      <c r="AT2021" s="514"/>
      <c r="AU2021" s="514"/>
      <c r="AV2021" s="514"/>
      <c r="AW2021" s="514"/>
      <c r="AX2021" s="514"/>
      <c r="AY2021" s="514"/>
      <c r="AZ2021" s="514"/>
      <c r="BA2021" s="514"/>
      <c r="BB2021" s="515"/>
      <c r="BC2021" s="515"/>
      <c r="BD2021" s="515"/>
      <c r="BE2021" s="530"/>
      <c r="BF2021" s="547"/>
      <c r="BG2021" s="530"/>
      <c r="BH2021" s="530"/>
      <c r="BI2021" s="530"/>
      <c r="BJ2021" s="560"/>
      <c r="BK2021" s="560"/>
      <c r="BL2021" s="530"/>
      <c r="BM2021" s="530"/>
      <c r="BN2021" s="530"/>
      <c r="BO2021" s="530"/>
      <c r="BP2021" s="530"/>
      <c r="BQ2021" s="530"/>
      <c r="BR2021" s="530"/>
      <c r="BS2021" s="530"/>
      <c r="BT2021" s="530"/>
      <c r="BU2021" s="530"/>
      <c r="BV2021" s="530"/>
      <c r="BW2021" s="530"/>
      <c r="BX2021" s="530"/>
      <c r="BY2021" s="555"/>
      <c r="BZ2021" s="552"/>
      <c r="CA2021" s="530"/>
    </row>
    <row r="2022" spans="34:79" x14ac:dyDescent="0.3">
      <c r="AH2022" s="512" t="str">
        <f t="shared" si="94"/>
        <v/>
      </c>
      <c r="AI2022" s="15" t="str">
        <f t="shared" si="93"/>
        <v/>
      </c>
      <c r="AJ2022" s="511" t="str">
        <f t="shared" si="95"/>
        <v/>
      </c>
      <c r="AK2022" s="514"/>
      <c r="AL2022" s="514"/>
      <c r="AM2022" s="514"/>
      <c r="AN2022" s="514"/>
      <c r="AO2022" s="514"/>
      <c r="AP2022" s="514"/>
      <c r="AQ2022" s="514"/>
      <c r="AR2022" s="514"/>
      <c r="AS2022" s="514"/>
      <c r="AT2022" s="514"/>
      <c r="AU2022" s="514"/>
      <c r="AV2022" s="514"/>
      <c r="AW2022" s="514"/>
      <c r="AX2022" s="514"/>
      <c r="AY2022" s="514"/>
      <c r="AZ2022" s="514"/>
      <c r="BA2022" s="514"/>
      <c r="BB2022" s="515"/>
      <c r="BC2022" s="515"/>
      <c r="BD2022" s="515"/>
      <c r="BE2022" s="530"/>
      <c r="BF2022" s="547"/>
      <c r="BG2022" s="530"/>
      <c r="BH2022" s="530"/>
      <c r="BI2022" s="530"/>
      <c r="BJ2022" s="560"/>
      <c r="BK2022" s="560"/>
      <c r="BL2022" s="530"/>
      <c r="BM2022" s="530"/>
      <c r="BN2022" s="530"/>
      <c r="BO2022" s="530"/>
      <c r="BP2022" s="530"/>
      <c r="BQ2022" s="530"/>
      <c r="BR2022" s="530"/>
      <c r="BS2022" s="530"/>
      <c r="BT2022" s="530"/>
      <c r="BU2022" s="530"/>
      <c r="BV2022" s="530"/>
      <c r="BW2022" s="530"/>
      <c r="BX2022" s="530"/>
      <c r="BY2022" s="555"/>
      <c r="BZ2022" s="552"/>
      <c r="CA2022" s="530"/>
    </row>
    <row r="2023" spans="34:79" x14ac:dyDescent="0.3">
      <c r="AH2023" s="512" t="str">
        <f t="shared" si="94"/>
        <v/>
      </c>
      <c r="AI2023" s="15" t="str">
        <f t="shared" si="93"/>
        <v/>
      </c>
      <c r="AJ2023" s="511" t="str">
        <f t="shared" si="95"/>
        <v/>
      </c>
      <c r="AK2023" s="514"/>
      <c r="AL2023" s="514"/>
      <c r="AM2023" s="514"/>
      <c r="AN2023" s="514"/>
      <c r="AO2023" s="514"/>
      <c r="AP2023" s="514"/>
      <c r="AQ2023" s="514"/>
      <c r="AR2023" s="514"/>
      <c r="AS2023" s="514"/>
      <c r="AT2023" s="514"/>
      <c r="AU2023" s="514"/>
      <c r="AV2023" s="514"/>
      <c r="AW2023" s="514"/>
      <c r="AX2023" s="514"/>
      <c r="AY2023" s="514"/>
      <c r="AZ2023" s="514"/>
      <c r="BA2023" s="514"/>
      <c r="BB2023" s="515"/>
      <c r="BC2023" s="515"/>
      <c r="BD2023" s="515"/>
      <c r="BE2023" s="530"/>
      <c r="BF2023" s="547"/>
      <c r="BG2023" s="530"/>
      <c r="BH2023" s="530"/>
      <c r="BI2023" s="530"/>
      <c r="BJ2023" s="560"/>
      <c r="BK2023" s="560"/>
      <c r="BL2023" s="530"/>
      <c r="BM2023" s="530"/>
      <c r="BN2023" s="530"/>
      <c r="BO2023" s="530"/>
      <c r="BP2023" s="530"/>
      <c r="BQ2023" s="530"/>
      <c r="BR2023" s="530"/>
      <c r="BS2023" s="530"/>
      <c r="BT2023" s="530"/>
      <c r="BU2023" s="530"/>
      <c r="BV2023" s="530"/>
      <c r="BW2023" s="530"/>
      <c r="BX2023" s="530"/>
      <c r="BY2023" s="555"/>
      <c r="BZ2023" s="552"/>
      <c r="CA2023" s="530"/>
    </row>
    <row r="2024" spans="34:79" x14ac:dyDescent="0.3">
      <c r="AH2024" s="512" t="str">
        <f t="shared" si="94"/>
        <v/>
      </c>
      <c r="AI2024" s="15" t="str">
        <f t="shared" si="93"/>
        <v/>
      </c>
      <c r="AJ2024" s="511" t="str">
        <f t="shared" si="95"/>
        <v/>
      </c>
      <c r="AK2024" s="514"/>
      <c r="AL2024" s="514"/>
      <c r="AM2024" s="514"/>
      <c r="AN2024" s="514"/>
      <c r="AO2024" s="514"/>
      <c r="AP2024" s="514"/>
      <c r="AQ2024" s="514"/>
      <c r="AR2024" s="514"/>
      <c r="AS2024" s="514"/>
      <c r="AT2024" s="514"/>
      <c r="AU2024" s="514"/>
      <c r="AV2024" s="514"/>
      <c r="AW2024" s="514"/>
      <c r="AX2024" s="514"/>
      <c r="AY2024" s="514"/>
      <c r="AZ2024" s="514"/>
      <c r="BA2024" s="514"/>
      <c r="BB2024" s="515"/>
      <c r="BC2024" s="515"/>
      <c r="BD2024" s="515"/>
      <c r="BE2024" s="530"/>
      <c r="BF2024" s="547"/>
      <c r="BG2024" s="530"/>
      <c r="BH2024" s="530"/>
      <c r="BI2024" s="530"/>
      <c r="BJ2024" s="560"/>
      <c r="BK2024" s="560"/>
      <c r="BL2024" s="530"/>
      <c r="BM2024" s="530"/>
      <c r="BN2024" s="530"/>
      <c r="BO2024" s="530"/>
      <c r="BP2024" s="530"/>
      <c r="BQ2024" s="530"/>
      <c r="BR2024" s="530"/>
      <c r="BS2024" s="530"/>
      <c r="BT2024" s="530"/>
      <c r="BU2024" s="530"/>
      <c r="BV2024" s="530"/>
      <c r="BW2024" s="530"/>
      <c r="BX2024" s="530"/>
      <c r="BY2024" s="555"/>
      <c r="BZ2024" s="552"/>
      <c r="CA2024" s="530"/>
    </row>
    <row r="2025" spans="34:79" x14ac:dyDescent="0.3">
      <c r="AH2025" s="512" t="str">
        <f t="shared" si="94"/>
        <v/>
      </c>
      <c r="AI2025" s="15" t="str">
        <f t="shared" si="93"/>
        <v/>
      </c>
      <c r="AJ2025" s="511" t="str">
        <f t="shared" si="95"/>
        <v/>
      </c>
      <c r="AK2025" s="514"/>
      <c r="AL2025" s="514"/>
      <c r="AM2025" s="514"/>
      <c r="AN2025" s="514"/>
      <c r="AO2025" s="514"/>
      <c r="AP2025" s="514"/>
      <c r="AQ2025" s="514"/>
      <c r="AR2025" s="514"/>
      <c r="AS2025" s="514"/>
      <c r="AT2025" s="514"/>
      <c r="AU2025" s="514"/>
      <c r="AV2025" s="514"/>
      <c r="AW2025" s="514"/>
      <c r="AX2025" s="514"/>
      <c r="AY2025" s="514"/>
      <c r="AZ2025" s="514"/>
      <c r="BA2025" s="514"/>
      <c r="BB2025" s="515"/>
      <c r="BC2025" s="515"/>
      <c r="BD2025" s="515"/>
      <c r="BE2025" s="530"/>
      <c r="BF2025" s="547"/>
      <c r="BG2025" s="530"/>
      <c r="BH2025" s="530"/>
      <c r="BI2025" s="530"/>
      <c r="BJ2025" s="560"/>
      <c r="BK2025" s="560"/>
      <c r="BL2025" s="530"/>
      <c r="BM2025" s="530"/>
      <c r="BN2025" s="530"/>
      <c r="BO2025" s="530"/>
      <c r="BP2025" s="530"/>
      <c r="BQ2025" s="530"/>
      <c r="BR2025" s="530"/>
      <c r="BS2025" s="530"/>
      <c r="BT2025" s="530"/>
      <c r="BU2025" s="530"/>
      <c r="BV2025" s="530"/>
      <c r="BW2025" s="530"/>
      <c r="BX2025" s="530"/>
      <c r="BY2025" s="555"/>
      <c r="BZ2025" s="552"/>
      <c r="CA2025" s="530"/>
    </row>
    <row r="2026" spans="34:79" x14ac:dyDescent="0.3">
      <c r="AH2026" s="512" t="str">
        <f t="shared" si="94"/>
        <v/>
      </c>
      <c r="AI2026" s="15" t="str">
        <f t="shared" si="93"/>
        <v/>
      </c>
      <c r="AJ2026" s="511" t="str">
        <f t="shared" si="95"/>
        <v/>
      </c>
      <c r="AK2026" s="514"/>
      <c r="AL2026" s="514"/>
      <c r="AM2026" s="514"/>
      <c r="AN2026" s="514"/>
      <c r="AO2026" s="514"/>
      <c r="AP2026" s="514"/>
      <c r="AQ2026" s="514"/>
      <c r="AR2026" s="514"/>
      <c r="AS2026" s="514"/>
      <c r="AT2026" s="514"/>
      <c r="AU2026" s="514"/>
      <c r="AV2026" s="514"/>
      <c r="AW2026" s="514"/>
      <c r="AX2026" s="514"/>
      <c r="AY2026" s="514"/>
      <c r="AZ2026" s="514"/>
      <c r="BA2026" s="514"/>
      <c r="BB2026" s="515"/>
      <c r="BC2026" s="515"/>
      <c r="BD2026" s="515"/>
      <c r="BE2026" s="530"/>
      <c r="BF2026" s="547"/>
      <c r="BG2026" s="530"/>
      <c r="BH2026" s="530"/>
      <c r="BI2026" s="530"/>
      <c r="BJ2026" s="560"/>
      <c r="BK2026" s="560"/>
      <c r="BL2026" s="530"/>
      <c r="BM2026" s="530"/>
      <c r="BN2026" s="530"/>
      <c r="BO2026" s="530"/>
      <c r="BP2026" s="530"/>
      <c r="BQ2026" s="530"/>
      <c r="BR2026" s="530"/>
      <c r="BS2026" s="530"/>
      <c r="BT2026" s="530"/>
      <c r="BU2026" s="530"/>
      <c r="BV2026" s="530"/>
      <c r="BW2026" s="530"/>
      <c r="BX2026" s="530"/>
      <c r="BY2026" s="555"/>
      <c r="BZ2026" s="552"/>
      <c r="CA2026" s="530"/>
    </row>
    <row r="2027" spans="34:79" x14ac:dyDescent="0.3">
      <c r="AH2027" s="512" t="str">
        <f t="shared" si="94"/>
        <v/>
      </c>
      <c r="AI2027" s="15" t="str">
        <f t="shared" si="93"/>
        <v/>
      </c>
      <c r="AJ2027" s="511" t="str">
        <f t="shared" si="95"/>
        <v/>
      </c>
      <c r="AK2027" s="514"/>
      <c r="AL2027" s="514"/>
      <c r="AM2027" s="514"/>
      <c r="AN2027" s="514"/>
      <c r="AO2027" s="514"/>
      <c r="AP2027" s="514"/>
      <c r="AQ2027" s="514"/>
      <c r="AR2027" s="514"/>
      <c r="AS2027" s="514"/>
      <c r="AT2027" s="514"/>
      <c r="AU2027" s="514"/>
      <c r="AV2027" s="514"/>
      <c r="AW2027" s="514"/>
      <c r="AX2027" s="514"/>
      <c r="AY2027" s="514"/>
      <c r="AZ2027" s="514"/>
      <c r="BA2027" s="514"/>
      <c r="BB2027" s="515"/>
      <c r="BC2027" s="515"/>
      <c r="BD2027" s="515"/>
      <c r="BE2027" s="530"/>
      <c r="BF2027" s="547"/>
      <c r="BG2027" s="530"/>
      <c r="BH2027" s="530"/>
      <c r="BI2027" s="530"/>
      <c r="BJ2027" s="560"/>
      <c r="BK2027" s="560"/>
      <c r="BL2027" s="530"/>
      <c r="BM2027" s="530"/>
      <c r="BN2027" s="530"/>
      <c r="BO2027" s="530"/>
      <c r="BP2027" s="530"/>
      <c r="BQ2027" s="530"/>
      <c r="BR2027" s="530"/>
      <c r="BS2027" s="530"/>
      <c r="BT2027" s="530"/>
      <c r="BU2027" s="530"/>
      <c r="BV2027" s="530"/>
      <c r="BW2027" s="530"/>
      <c r="BX2027" s="530"/>
      <c r="BY2027" s="555"/>
      <c r="BZ2027" s="552"/>
      <c r="CA2027" s="530"/>
    </row>
    <row r="2028" spans="34:79" x14ac:dyDescent="0.3">
      <c r="AH2028" s="512" t="str">
        <f t="shared" si="94"/>
        <v/>
      </c>
      <c r="AI2028" s="15" t="str">
        <f t="shared" si="93"/>
        <v/>
      </c>
      <c r="AJ2028" s="511" t="str">
        <f t="shared" si="95"/>
        <v/>
      </c>
      <c r="AK2028" s="514"/>
      <c r="AL2028" s="514"/>
      <c r="AM2028" s="514"/>
      <c r="AN2028" s="514"/>
      <c r="AO2028" s="514"/>
      <c r="AP2028" s="514"/>
      <c r="AQ2028" s="514"/>
      <c r="AR2028" s="514"/>
      <c r="AS2028" s="514"/>
      <c r="AT2028" s="514"/>
      <c r="AU2028" s="514"/>
      <c r="AV2028" s="514"/>
      <c r="AW2028" s="514"/>
      <c r="AX2028" s="514"/>
      <c r="AY2028" s="514"/>
      <c r="AZ2028" s="514"/>
      <c r="BA2028" s="514"/>
      <c r="BB2028" s="515"/>
      <c r="BC2028" s="515"/>
      <c r="BD2028" s="515"/>
      <c r="BE2028" s="530"/>
      <c r="BF2028" s="547"/>
      <c r="BG2028" s="530"/>
      <c r="BH2028" s="530"/>
      <c r="BI2028" s="530"/>
      <c r="BJ2028" s="560"/>
      <c r="BK2028" s="560"/>
      <c r="BL2028" s="530"/>
      <c r="BM2028" s="530"/>
      <c r="BN2028" s="530"/>
      <c r="BO2028" s="530"/>
      <c r="BP2028" s="530"/>
      <c r="BQ2028" s="530"/>
      <c r="BR2028" s="530"/>
      <c r="BS2028" s="530"/>
      <c r="BT2028" s="530"/>
      <c r="BU2028" s="530"/>
      <c r="BV2028" s="530"/>
      <c r="BW2028" s="530"/>
      <c r="BX2028" s="530"/>
      <c r="BY2028" s="555"/>
      <c r="BZ2028" s="552"/>
      <c r="CA2028" s="530"/>
    </row>
    <row r="2029" spans="34:79" x14ac:dyDescent="0.3">
      <c r="AH2029" s="512" t="str">
        <f t="shared" si="94"/>
        <v/>
      </c>
      <c r="AI2029" s="15" t="str">
        <f t="shared" si="93"/>
        <v/>
      </c>
      <c r="AJ2029" s="511" t="str">
        <f t="shared" si="95"/>
        <v/>
      </c>
      <c r="AK2029" s="514"/>
      <c r="AL2029" s="514"/>
      <c r="AM2029" s="514"/>
      <c r="AN2029" s="514"/>
      <c r="AO2029" s="514"/>
      <c r="AP2029" s="514"/>
      <c r="AQ2029" s="514"/>
      <c r="AR2029" s="514"/>
      <c r="AS2029" s="514"/>
      <c r="AT2029" s="514"/>
      <c r="AU2029" s="514"/>
      <c r="AV2029" s="514"/>
      <c r="AW2029" s="514"/>
      <c r="AX2029" s="514"/>
      <c r="AY2029" s="514"/>
      <c r="AZ2029" s="514"/>
      <c r="BA2029" s="514"/>
      <c r="BB2029" s="515"/>
      <c r="BC2029" s="515"/>
      <c r="BD2029" s="515"/>
      <c r="BE2029" s="530"/>
      <c r="BF2029" s="547"/>
      <c r="BG2029" s="530"/>
      <c r="BH2029" s="530"/>
      <c r="BI2029" s="530"/>
      <c r="BJ2029" s="560"/>
      <c r="BK2029" s="560"/>
      <c r="BL2029" s="530"/>
      <c r="BM2029" s="530"/>
      <c r="BN2029" s="530"/>
      <c r="BO2029" s="530"/>
      <c r="BP2029" s="530"/>
      <c r="BQ2029" s="530"/>
      <c r="BR2029" s="530"/>
      <c r="BS2029" s="530"/>
      <c r="BT2029" s="530"/>
      <c r="BU2029" s="530"/>
      <c r="BV2029" s="530"/>
      <c r="BW2029" s="530"/>
      <c r="BX2029" s="530"/>
      <c r="BY2029" s="555"/>
      <c r="BZ2029" s="552"/>
      <c r="CA2029" s="530"/>
    </row>
    <row r="2030" spans="34:79" x14ac:dyDescent="0.3">
      <c r="AH2030" s="512" t="str">
        <f t="shared" si="94"/>
        <v/>
      </c>
      <c r="AI2030" s="15" t="str">
        <f t="shared" si="93"/>
        <v/>
      </c>
      <c r="AJ2030" s="511" t="str">
        <f t="shared" si="95"/>
        <v/>
      </c>
      <c r="AK2030" s="514"/>
      <c r="AL2030" s="514"/>
      <c r="AM2030" s="514"/>
      <c r="AN2030" s="514"/>
      <c r="AO2030" s="514"/>
      <c r="AP2030" s="514"/>
      <c r="AQ2030" s="514"/>
      <c r="AR2030" s="514"/>
      <c r="AS2030" s="514"/>
      <c r="AT2030" s="514"/>
      <c r="AU2030" s="514"/>
      <c r="AV2030" s="514"/>
      <c r="AW2030" s="514"/>
      <c r="AX2030" s="514"/>
      <c r="AY2030" s="514"/>
      <c r="AZ2030" s="514"/>
      <c r="BA2030" s="514"/>
      <c r="BB2030" s="515"/>
      <c r="BC2030" s="515"/>
      <c r="BD2030" s="515"/>
      <c r="BE2030" s="530"/>
      <c r="BF2030" s="547"/>
      <c r="BG2030" s="530"/>
      <c r="BH2030" s="530"/>
      <c r="BI2030" s="530"/>
      <c r="BJ2030" s="560"/>
      <c r="BK2030" s="560"/>
      <c r="BL2030" s="530"/>
      <c r="BM2030" s="530"/>
      <c r="BN2030" s="530"/>
      <c r="BO2030" s="530"/>
      <c r="BP2030" s="530"/>
      <c r="BQ2030" s="530"/>
      <c r="BR2030" s="530"/>
      <c r="BS2030" s="530"/>
      <c r="BT2030" s="530"/>
      <c r="BU2030" s="530"/>
      <c r="BV2030" s="530"/>
      <c r="BW2030" s="530"/>
      <c r="BX2030" s="530"/>
      <c r="BY2030" s="555"/>
      <c r="BZ2030" s="552"/>
      <c r="CA2030" s="530"/>
    </row>
    <row r="2031" spans="34:79" x14ac:dyDescent="0.3">
      <c r="AH2031" s="512" t="str">
        <f t="shared" si="94"/>
        <v/>
      </c>
      <c r="AI2031" s="15" t="str">
        <f t="shared" si="93"/>
        <v/>
      </c>
      <c r="AJ2031" s="511" t="str">
        <f t="shared" si="95"/>
        <v/>
      </c>
      <c r="AK2031" s="514"/>
      <c r="AL2031" s="514"/>
      <c r="AM2031" s="514"/>
      <c r="AN2031" s="514"/>
      <c r="AO2031" s="514"/>
      <c r="AP2031" s="514"/>
      <c r="AQ2031" s="514"/>
      <c r="AR2031" s="514"/>
      <c r="AS2031" s="514"/>
      <c r="AT2031" s="514"/>
      <c r="AU2031" s="514"/>
      <c r="AV2031" s="514"/>
      <c r="AW2031" s="514"/>
      <c r="AX2031" s="514"/>
      <c r="AY2031" s="514"/>
      <c r="AZ2031" s="514"/>
      <c r="BA2031" s="514"/>
      <c r="BB2031" s="515"/>
      <c r="BC2031" s="515"/>
      <c r="BD2031" s="515"/>
      <c r="BE2031" s="530"/>
      <c r="BF2031" s="547"/>
      <c r="BG2031" s="530"/>
      <c r="BH2031" s="530"/>
      <c r="BI2031" s="530"/>
      <c r="BJ2031" s="560"/>
      <c r="BK2031" s="560"/>
      <c r="BL2031" s="530"/>
      <c r="BM2031" s="530"/>
      <c r="BN2031" s="530"/>
      <c r="BO2031" s="530"/>
      <c r="BP2031" s="530"/>
      <c r="BQ2031" s="530"/>
      <c r="BR2031" s="530"/>
      <c r="BS2031" s="530"/>
      <c r="BT2031" s="530"/>
      <c r="BU2031" s="530"/>
      <c r="BV2031" s="530"/>
      <c r="BW2031" s="530"/>
      <c r="BX2031" s="530"/>
      <c r="BY2031" s="555"/>
      <c r="BZ2031" s="552"/>
      <c r="CA2031" s="530"/>
    </row>
    <row r="2032" spans="34:79" x14ac:dyDescent="0.3">
      <c r="AH2032" s="512" t="str">
        <f t="shared" si="94"/>
        <v/>
      </c>
      <c r="AI2032" s="15" t="str">
        <f t="shared" si="93"/>
        <v/>
      </c>
      <c r="AJ2032" s="511" t="str">
        <f t="shared" si="95"/>
        <v/>
      </c>
      <c r="AK2032" s="514"/>
      <c r="AL2032" s="514"/>
      <c r="AM2032" s="514"/>
      <c r="AN2032" s="514"/>
      <c r="AO2032" s="514"/>
      <c r="AP2032" s="514"/>
      <c r="AQ2032" s="514"/>
      <c r="AR2032" s="514"/>
      <c r="AS2032" s="514"/>
      <c r="AT2032" s="514"/>
      <c r="AU2032" s="514"/>
      <c r="AV2032" s="514"/>
      <c r="AW2032" s="514"/>
      <c r="AX2032" s="514"/>
      <c r="AY2032" s="514"/>
      <c r="AZ2032" s="514"/>
      <c r="BA2032" s="514"/>
      <c r="BB2032" s="515"/>
      <c r="BC2032" s="515"/>
      <c r="BD2032" s="515"/>
      <c r="BE2032" s="530"/>
      <c r="BF2032" s="547"/>
      <c r="BG2032" s="530"/>
      <c r="BH2032" s="530"/>
      <c r="BI2032" s="530"/>
      <c r="BJ2032" s="560"/>
      <c r="BK2032" s="560"/>
      <c r="BL2032" s="530"/>
      <c r="BM2032" s="530"/>
      <c r="BN2032" s="530"/>
      <c r="BO2032" s="530"/>
      <c r="BP2032" s="530"/>
      <c r="BQ2032" s="530"/>
      <c r="BR2032" s="530"/>
      <c r="BS2032" s="530"/>
      <c r="BT2032" s="530"/>
      <c r="BU2032" s="530"/>
      <c r="BV2032" s="530"/>
      <c r="BW2032" s="530"/>
      <c r="BX2032" s="530"/>
      <c r="BY2032" s="555"/>
      <c r="BZ2032" s="552"/>
      <c r="CA2032" s="530"/>
    </row>
    <row r="2033" spans="34:79" x14ac:dyDescent="0.3">
      <c r="AH2033" s="512" t="str">
        <f t="shared" si="94"/>
        <v/>
      </c>
      <c r="AI2033" s="15" t="str">
        <f t="shared" si="93"/>
        <v/>
      </c>
      <c r="AJ2033" s="511" t="str">
        <f t="shared" si="95"/>
        <v/>
      </c>
      <c r="AK2033" s="514"/>
      <c r="AL2033" s="514"/>
      <c r="AM2033" s="514"/>
      <c r="AN2033" s="514"/>
      <c r="AO2033" s="514"/>
      <c r="AP2033" s="514"/>
      <c r="AQ2033" s="514"/>
      <c r="AR2033" s="514"/>
      <c r="AS2033" s="514"/>
      <c r="AT2033" s="514"/>
      <c r="AU2033" s="514"/>
      <c r="AV2033" s="514"/>
      <c r="AW2033" s="514"/>
      <c r="AX2033" s="514"/>
      <c r="AY2033" s="514"/>
      <c r="AZ2033" s="514"/>
      <c r="BA2033" s="514"/>
      <c r="BB2033" s="515"/>
      <c r="BC2033" s="515"/>
      <c r="BD2033" s="515"/>
      <c r="BE2033" s="530"/>
      <c r="BF2033" s="547"/>
      <c r="BG2033" s="530"/>
      <c r="BH2033" s="530"/>
      <c r="BI2033" s="530"/>
      <c r="BJ2033" s="560"/>
      <c r="BK2033" s="560"/>
      <c r="BL2033" s="530"/>
      <c r="BM2033" s="530"/>
      <c r="BN2033" s="530"/>
      <c r="BO2033" s="530"/>
      <c r="BP2033" s="530"/>
      <c r="BQ2033" s="530"/>
      <c r="BR2033" s="530"/>
      <c r="BS2033" s="530"/>
      <c r="BT2033" s="530"/>
      <c r="BU2033" s="530"/>
      <c r="BV2033" s="530"/>
      <c r="BW2033" s="530"/>
      <c r="BX2033" s="530"/>
      <c r="BY2033" s="555"/>
      <c r="BZ2033" s="552"/>
      <c r="CA2033" s="530"/>
    </row>
    <row r="2034" spans="34:79" x14ac:dyDescent="0.3">
      <c r="AH2034" s="512" t="str">
        <f t="shared" si="94"/>
        <v/>
      </c>
      <c r="AI2034" s="15" t="str">
        <f t="shared" si="93"/>
        <v/>
      </c>
      <c r="AJ2034" s="511" t="str">
        <f t="shared" si="95"/>
        <v/>
      </c>
      <c r="AK2034" s="514"/>
      <c r="AL2034" s="514"/>
      <c r="AM2034" s="514"/>
      <c r="AN2034" s="514"/>
      <c r="AO2034" s="514"/>
      <c r="AP2034" s="514"/>
      <c r="AQ2034" s="514"/>
      <c r="AR2034" s="514"/>
      <c r="AS2034" s="514"/>
      <c r="AT2034" s="514"/>
      <c r="AU2034" s="514"/>
      <c r="AV2034" s="514"/>
      <c r="AW2034" s="514"/>
      <c r="AX2034" s="514"/>
      <c r="AY2034" s="514"/>
      <c r="AZ2034" s="514"/>
      <c r="BA2034" s="514"/>
      <c r="BB2034" s="515"/>
      <c r="BC2034" s="515"/>
      <c r="BD2034" s="515"/>
      <c r="BE2034" s="530"/>
      <c r="BF2034" s="547"/>
      <c r="BG2034" s="530"/>
      <c r="BH2034" s="530"/>
      <c r="BI2034" s="530"/>
      <c r="BJ2034" s="560"/>
      <c r="BK2034" s="560"/>
      <c r="BL2034" s="530"/>
      <c r="BM2034" s="530"/>
      <c r="BN2034" s="530"/>
      <c r="BO2034" s="530"/>
      <c r="BP2034" s="530"/>
      <c r="BQ2034" s="530"/>
      <c r="BR2034" s="530"/>
      <c r="BS2034" s="530"/>
      <c r="BT2034" s="530"/>
      <c r="BU2034" s="530"/>
      <c r="BV2034" s="530"/>
      <c r="BW2034" s="530"/>
      <c r="BX2034" s="530"/>
      <c r="BY2034" s="555"/>
      <c r="BZ2034" s="552"/>
      <c r="CA2034" s="530"/>
    </row>
    <row r="2035" spans="34:79" x14ac:dyDescent="0.3">
      <c r="AH2035" s="512" t="str">
        <f t="shared" si="94"/>
        <v/>
      </c>
      <c r="AI2035" s="15" t="str">
        <f t="shared" si="93"/>
        <v/>
      </c>
      <c r="AJ2035" s="511" t="str">
        <f t="shared" si="95"/>
        <v/>
      </c>
      <c r="AK2035" s="514"/>
      <c r="AL2035" s="514"/>
      <c r="AM2035" s="514"/>
      <c r="AN2035" s="514"/>
      <c r="AO2035" s="514"/>
      <c r="AP2035" s="514"/>
      <c r="AQ2035" s="514"/>
      <c r="AR2035" s="514"/>
      <c r="AS2035" s="514"/>
      <c r="AT2035" s="514"/>
      <c r="AU2035" s="514"/>
      <c r="AV2035" s="514"/>
      <c r="AW2035" s="514"/>
      <c r="AX2035" s="514"/>
      <c r="AY2035" s="514"/>
      <c r="AZ2035" s="514"/>
      <c r="BA2035" s="514"/>
      <c r="BB2035" s="515"/>
      <c r="BC2035" s="515"/>
      <c r="BD2035" s="515"/>
      <c r="BE2035" s="530"/>
      <c r="BF2035" s="547"/>
      <c r="BG2035" s="530"/>
      <c r="BH2035" s="530"/>
      <c r="BI2035" s="530"/>
      <c r="BJ2035" s="560"/>
      <c r="BK2035" s="560"/>
      <c r="BL2035" s="530"/>
      <c r="BM2035" s="530"/>
      <c r="BN2035" s="530"/>
      <c r="BO2035" s="530"/>
      <c r="BP2035" s="530"/>
      <c r="BQ2035" s="530"/>
      <c r="BR2035" s="530"/>
      <c r="BS2035" s="530"/>
      <c r="BT2035" s="530"/>
      <c r="BU2035" s="530"/>
      <c r="BV2035" s="530"/>
      <c r="BW2035" s="530"/>
      <c r="BX2035" s="530"/>
      <c r="BY2035" s="555"/>
      <c r="BZ2035" s="552"/>
      <c r="CA2035" s="530"/>
    </row>
    <row r="2036" spans="34:79" x14ac:dyDescent="0.3">
      <c r="AH2036" s="512" t="str">
        <f t="shared" si="94"/>
        <v/>
      </c>
      <c r="AI2036" s="15" t="str">
        <f t="shared" si="93"/>
        <v/>
      </c>
      <c r="AJ2036" s="511" t="str">
        <f t="shared" si="95"/>
        <v/>
      </c>
      <c r="AK2036" s="514"/>
      <c r="AL2036" s="514"/>
      <c r="AM2036" s="514"/>
      <c r="AN2036" s="514"/>
      <c r="AO2036" s="514"/>
      <c r="AP2036" s="514"/>
      <c r="AQ2036" s="514"/>
      <c r="AR2036" s="514"/>
      <c r="AS2036" s="514"/>
      <c r="AT2036" s="514"/>
      <c r="AU2036" s="514"/>
      <c r="AV2036" s="514"/>
      <c r="AW2036" s="514"/>
      <c r="AX2036" s="514"/>
      <c r="AY2036" s="514"/>
      <c r="AZ2036" s="514"/>
      <c r="BA2036" s="514"/>
      <c r="BB2036" s="515"/>
      <c r="BC2036" s="515"/>
      <c r="BD2036" s="515"/>
      <c r="BE2036" s="530"/>
      <c r="BF2036" s="547"/>
      <c r="BG2036" s="530"/>
      <c r="BH2036" s="530"/>
      <c r="BI2036" s="530"/>
      <c r="BJ2036" s="560"/>
      <c r="BK2036" s="560"/>
      <c r="BL2036" s="530"/>
      <c r="BM2036" s="530"/>
      <c r="BN2036" s="530"/>
      <c r="BO2036" s="530"/>
      <c r="BP2036" s="530"/>
      <c r="BQ2036" s="530"/>
      <c r="BR2036" s="530"/>
      <c r="BS2036" s="530"/>
      <c r="BT2036" s="530"/>
      <c r="BU2036" s="530"/>
      <c r="BV2036" s="530"/>
      <c r="BW2036" s="530"/>
      <c r="BX2036" s="530"/>
      <c r="BY2036" s="555"/>
      <c r="BZ2036" s="552"/>
      <c r="CA2036" s="530"/>
    </row>
    <row r="2037" spans="34:79" x14ac:dyDescent="0.3">
      <c r="AH2037" s="512" t="str">
        <f t="shared" si="94"/>
        <v/>
      </c>
      <c r="AI2037" s="15" t="str">
        <f t="shared" si="93"/>
        <v/>
      </c>
      <c r="AJ2037" s="511" t="str">
        <f t="shared" si="95"/>
        <v/>
      </c>
      <c r="AK2037" s="514"/>
      <c r="AL2037" s="514"/>
      <c r="AM2037" s="514"/>
      <c r="AN2037" s="514"/>
      <c r="AO2037" s="514"/>
      <c r="AP2037" s="514"/>
      <c r="AQ2037" s="514"/>
      <c r="AR2037" s="514"/>
      <c r="AS2037" s="514"/>
      <c r="AT2037" s="514"/>
      <c r="AU2037" s="514"/>
      <c r="AV2037" s="514"/>
      <c r="AW2037" s="514"/>
      <c r="AX2037" s="514"/>
      <c r="AY2037" s="514"/>
      <c r="AZ2037" s="514"/>
      <c r="BA2037" s="514"/>
      <c r="BB2037" s="515"/>
      <c r="BC2037" s="515"/>
      <c r="BD2037" s="515"/>
      <c r="BE2037" s="530"/>
      <c r="BF2037" s="547"/>
      <c r="BG2037" s="530"/>
      <c r="BH2037" s="530"/>
      <c r="BI2037" s="530"/>
      <c r="BJ2037" s="560"/>
      <c r="BK2037" s="560"/>
      <c r="BL2037" s="530"/>
      <c r="BM2037" s="530"/>
      <c r="BN2037" s="530"/>
      <c r="BO2037" s="530"/>
      <c r="BP2037" s="530"/>
      <c r="BQ2037" s="530"/>
      <c r="BR2037" s="530"/>
      <c r="BS2037" s="530"/>
      <c r="BT2037" s="530"/>
      <c r="BU2037" s="530"/>
      <c r="BV2037" s="530"/>
      <c r="BW2037" s="530"/>
      <c r="BX2037" s="530"/>
      <c r="BY2037" s="555"/>
      <c r="BZ2037" s="552"/>
      <c r="CA2037" s="530"/>
    </row>
    <row r="2038" spans="34:79" x14ac:dyDescent="0.3">
      <c r="AH2038" s="512" t="str">
        <f t="shared" si="94"/>
        <v/>
      </c>
      <c r="AI2038" s="15" t="str">
        <f t="shared" si="93"/>
        <v/>
      </c>
      <c r="AJ2038" s="511" t="str">
        <f t="shared" si="95"/>
        <v/>
      </c>
      <c r="AK2038" s="514"/>
      <c r="AL2038" s="514"/>
      <c r="AM2038" s="514"/>
      <c r="AN2038" s="514"/>
      <c r="AO2038" s="514"/>
      <c r="AP2038" s="514"/>
      <c r="AQ2038" s="514"/>
      <c r="AR2038" s="514"/>
      <c r="AS2038" s="514"/>
      <c r="AT2038" s="514"/>
      <c r="AU2038" s="514"/>
      <c r="AV2038" s="514"/>
      <c r="AW2038" s="514"/>
      <c r="AX2038" s="514"/>
      <c r="AY2038" s="514"/>
      <c r="AZ2038" s="514"/>
      <c r="BA2038" s="514"/>
      <c r="BB2038" s="515"/>
      <c r="BC2038" s="515"/>
      <c r="BD2038" s="515"/>
      <c r="BE2038" s="530"/>
      <c r="BF2038" s="547"/>
      <c r="BG2038" s="530"/>
      <c r="BH2038" s="530"/>
      <c r="BI2038" s="530"/>
      <c r="BJ2038" s="560"/>
      <c r="BK2038" s="560"/>
      <c r="BL2038" s="530"/>
      <c r="BM2038" s="530"/>
      <c r="BN2038" s="530"/>
      <c r="BO2038" s="530"/>
      <c r="BP2038" s="530"/>
      <c r="BQ2038" s="530"/>
      <c r="BR2038" s="530"/>
      <c r="BS2038" s="530"/>
      <c r="BT2038" s="530"/>
      <c r="BU2038" s="530"/>
      <c r="BV2038" s="530"/>
      <c r="BW2038" s="530"/>
      <c r="BX2038" s="530"/>
      <c r="BY2038" s="555"/>
      <c r="BZ2038" s="552"/>
      <c r="CA2038" s="530"/>
    </row>
    <row r="2039" spans="34:79" x14ac:dyDescent="0.3">
      <c r="AH2039" s="512" t="str">
        <f t="shared" si="94"/>
        <v/>
      </c>
      <c r="AI2039" s="15" t="str">
        <f t="shared" si="93"/>
        <v/>
      </c>
      <c r="AJ2039" s="511" t="str">
        <f t="shared" si="95"/>
        <v/>
      </c>
      <c r="AK2039" s="514"/>
      <c r="AL2039" s="514"/>
      <c r="AM2039" s="514"/>
      <c r="AN2039" s="514"/>
      <c r="AO2039" s="514"/>
      <c r="AP2039" s="514"/>
      <c r="AQ2039" s="514"/>
      <c r="AR2039" s="514"/>
      <c r="AS2039" s="514"/>
      <c r="AT2039" s="514"/>
      <c r="AU2039" s="514"/>
      <c r="AV2039" s="514"/>
      <c r="AW2039" s="514"/>
      <c r="AX2039" s="514"/>
      <c r="AY2039" s="514"/>
      <c r="AZ2039" s="514"/>
      <c r="BA2039" s="514"/>
      <c r="BB2039" s="515"/>
      <c r="BC2039" s="515"/>
      <c r="BD2039" s="515"/>
      <c r="BE2039" s="530"/>
      <c r="BF2039" s="547"/>
      <c r="BG2039" s="530"/>
      <c r="BH2039" s="530"/>
      <c r="BI2039" s="530"/>
      <c r="BJ2039" s="560"/>
      <c r="BK2039" s="560"/>
      <c r="BL2039" s="530"/>
      <c r="BM2039" s="530"/>
      <c r="BN2039" s="530"/>
      <c r="BO2039" s="530"/>
      <c r="BP2039" s="530"/>
      <c r="BQ2039" s="530"/>
      <c r="BR2039" s="530"/>
      <c r="BS2039" s="530"/>
      <c r="BT2039" s="530"/>
      <c r="BU2039" s="530"/>
      <c r="BV2039" s="530"/>
      <c r="BW2039" s="530"/>
      <c r="BX2039" s="530"/>
      <c r="BY2039" s="555"/>
      <c r="BZ2039" s="552"/>
      <c r="CA2039" s="530"/>
    </row>
    <row r="2040" spans="34:79" x14ac:dyDescent="0.3">
      <c r="AH2040" s="512" t="str">
        <f t="shared" si="94"/>
        <v/>
      </c>
      <c r="AI2040" s="15" t="str">
        <f t="shared" si="93"/>
        <v/>
      </c>
      <c r="AJ2040" s="511" t="str">
        <f t="shared" si="95"/>
        <v/>
      </c>
      <c r="AK2040" s="514"/>
      <c r="AL2040" s="514"/>
      <c r="AM2040" s="514"/>
      <c r="AN2040" s="514"/>
      <c r="AO2040" s="514"/>
      <c r="AP2040" s="514"/>
      <c r="AQ2040" s="514"/>
      <c r="AR2040" s="514"/>
      <c r="AS2040" s="514"/>
      <c r="AT2040" s="514"/>
      <c r="AU2040" s="514"/>
      <c r="AV2040" s="514"/>
      <c r="AW2040" s="514"/>
      <c r="AX2040" s="514"/>
      <c r="AY2040" s="514"/>
      <c r="AZ2040" s="514"/>
      <c r="BA2040" s="514"/>
      <c r="BB2040" s="515"/>
      <c r="BC2040" s="515"/>
      <c r="BD2040" s="515"/>
      <c r="BE2040" s="530"/>
      <c r="BF2040" s="547"/>
      <c r="BG2040" s="530"/>
      <c r="BH2040" s="530"/>
      <c r="BI2040" s="530"/>
      <c r="BJ2040" s="560"/>
      <c r="BK2040" s="560"/>
      <c r="BL2040" s="530"/>
      <c r="BM2040" s="530"/>
      <c r="BN2040" s="530"/>
      <c r="BO2040" s="530"/>
      <c r="BP2040" s="530"/>
      <c r="BQ2040" s="530"/>
      <c r="BR2040" s="530"/>
      <c r="BS2040" s="530"/>
      <c r="BT2040" s="530"/>
      <c r="BU2040" s="530"/>
      <c r="BV2040" s="530"/>
      <c r="BW2040" s="530"/>
      <c r="BX2040" s="530"/>
      <c r="BY2040" s="555"/>
      <c r="BZ2040" s="552"/>
      <c r="CA2040" s="530"/>
    </row>
    <row r="2041" spans="34:79" x14ac:dyDescent="0.3">
      <c r="AH2041" s="512" t="str">
        <f t="shared" si="94"/>
        <v/>
      </c>
      <c r="AI2041" s="15" t="str">
        <f t="shared" si="93"/>
        <v/>
      </c>
      <c r="AJ2041" s="511" t="str">
        <f t="shared" si="95"/>
        <v/>
      </c>
      <c r="AK2041" s="514"/>
      <c r="AL2041" s="514"/>
      <c r="AM2041" s="514"/>
      <c r="AN2041" s="514"/>
      <c r="AO2041" s="514"/>
      <c r="AP2041" s="514"/>
      <c r="AQ2041" s="514"/>
      <c r="AR2041" s="514"/>
      <c r="AS2041" s="514"/>
      <c r="AT2041" s="514"/>
      <c r="AU2041" s="514"/>
      <c r="AV2041" s="514"/>
      <c r="AW2041" s="514"/>
      <c r="AX2041" s="514"/>
      <c r="AY2041" s="514"/>
      <c r="AZ2041" s="514"/>
      <c r="BA2041" s="514"/>
      <c r="BB2041" s="515"/>
      <c r="BC2041" s="515"/>
      <c r="BD2041" s="515"/>
      <c r="BE2041" s="530"/>
      <c r="BF2041" s="547"/>
      <c r="BG2041" s="530"/>
      <c r="BH2041" s="530"/>
      <c r="BI2041" s="530"/>
      <c r="BJ2041" s="560"/>
      <c r="BK2041" s="560"/>
      <c r="BL2041" s="530"/>
      <c r="BM2041" s="530"/>
      <c r="BN2041" s="530"/>
      <c r="BO2041" s="530"/>
      <c r="BP2041" s="530"/>
      <c r="BQ2041" s="530"/>
      <c r="BR2041" s="530"/>
      <c r="BS2041" s="530"/>
      <c r="BT2041" s="530"/>
      <c r="BU2041" s="530"/>
      <c r="BV2041" s="530"/>
      <c r="BW2041" s="530"/>
      <c r="BX2041" s="530"/>
      <c r="BY2041" s="555"/>
      <c r="BZ2041" s="552"/>
      <c r="CA2041" s="530"/>
    </row>
    <row r="2042" spans="34:79" x14ac:dyDescent="0.3">
      <c r="AH2042" s="512" t="str">
        <f t="shared" si="94"/>
        <v/>
      </c>
      <c r="AI2042" s="15" t="str">
        <f t="shared" si="93"/>
        <v/>
      </c>
      <c r="AJ2042" s="511" t="str">
        <f t="shared" si="95"/>
        <v/>
      </c>
      <c r="AK2042" s="514"/>
      <c r="AL2042" s="514"/>
      <c r="AM2042" s="514"/>
      <c r="AN2042" s="514"/>
      <c r="AO2042" s="514"/>
      <c r="AP2042" s="514"/>
      <c r="AQ2042" s="514"/>
      <c r="AR2042" s="514"/>
      <c r="AS2042" s="514"/>
      <c r="AT2042" s="514"/>
      <c r="AU2042" s="514"/>
      <c r="AV2042" s="514"/>
      <c r="AW2042" s="514"/>
      <c r="AX2042" s="514"/>
      <c r="AY2042" s="514"/>
      <c r="AZ2042" s="514"/>
      <c r="BA2042" s="514"/>
      <c r="BB2042" s="515"/>
      <c r="BC2042" s="515"/>
      <c r="BD2042" s="515"/>
      <c r="BE2042" s="530"/>
      <c r="BF2042" s="547"/>
      <c r="BG2042" s="530"/>
      <c r="BH2042" s="530"/>
      <c r="BI2042" s="530"/>
      <c r="BJ2042" s="560"/>
      <c r="BK2042" s="560"/>
      <c r="BL2042" s="530"/>
      <c r="BM2042" s="530"/>
      <c r="BN2042" s="530"/>
      <c r="BO2042" s="530"/>
      <c r="BP2042" s="530"/>
      <c r="BQ2042" s="530"/>
      <c r="BR2042" s="530"/>
      <c r="BS2042" s="530"/>
      <c r="BT2042" s="530"/>
      <c r="BU2042" s="530"/>
      <c r="BV2042" s="530"/>
      <c r="BW2042" s="530"/>
      <c r="BX2042" s="530"/>
      <c r="BY2042" s="555"/>
      <c r="BZ2042" s="552"/>
      <c r="CA2042" s="530"/>
    </row>
    <row r="2043" spans="34:79" x14ac:dyDescent="0.3">
      <c r="AH2043" s="512" t="str">
        <f t="shared" si="94"/>
        <v/>
      </c>
      <c r="AI2043" s="15" t="str">
        <f t="shared" si="93"/>
        <v/>
      </c>
      <c r="AJ2043" s="511" t="str">
        <f t="shared" si="95"/>
        <v/>
      </c>
      <c r="AK2043" s="514"/>
      <c r="AL2043" s="514"/>
      <c r="AM2043" s="514"/>
      <c r="AN2043" s="514"/>
      <c r="AO2043" s="514"/>
      <c r="AP2043" s="514"/>
      <c r="AQ2043" s="514"/>
      <c r="AR2043" s="514"/>
      <c r="AS2043" s="514"/>
      <c r="AT2043" s="514"/>
      <c r="AU2043" s="514"/>
      <c r="AV2043" s="514"/>
      <c r="AW2043" s="514"/>
      <c r="AX2043" s="514"/>
      <c r="AY2043" s="514"/>
      <c r="AZ2043" s="514"/>
      <c r="BA2043" s="514"/>
      <c r="BB2043" s="515"/>
      <c r="BC2043" s="515"/>
      <c r="BD2043" s="515"/>
      <c r="BE2043" s="530"/>
      <c r="BF2043" s="547"/>
      <c r="BG2043" s="530"/>
      <c r="BH2043" s="530"/>
      <c r="BI2043" s="530"/>
      <c r="BJ2043" s="560"/>
      <c r="BK2043" s="560"/>
      <c r="BL2043" s="530"/>
      <c r="BM2043" s="530"/>
      <c r="BN2043" s="530"/>
      <c r="BO2043" s="530"/>
      <c r="BP2043" s="530"/>
      <c r="BQ2043" s="530"/>
      <c r="BR2043" s="530"/>
      <c r="BS2043" s="530"/>
      <c r="BT2043" s="530"/>
      <c r="BU2043" s="530"/>
      <c r="BV2043" s="530"/>
      <c r="BW2043" s="530"/>
      <c r="BX2043" s="530"/>
      <c r="BY2043" s="555"/>
      <c r="BZ2043" s="552"/>
      <c r="CA2043" s="530"/>
    </row>
    <row r="2044" spans="34:79" x14ac:dyDescent="0.3">
      <c r="AH2044" s="512" t="str">
        <f t="shared" si="94"/>
        <v/>
      </c>
      <c r="AI2044" s="15" t="str">
        <f t="shared" si="93"/>
        <v/>
      </c>
      <c r="AJ2044" s="511" t="str">
        <f t="shared" si="95"/>
        <v/>
      </c>
      <c r="AK2044" s="514"/>
      <c r="AL2044" s="514"/>
      <c r="AM2044" s="514"/>
      <c r="AN2044" s="514"/>
      <c r="AO2044" s="514"/>
      <c r="AP2044" s="514"/>
      <c r="AQ2044" s="514"/>
      <c r="AR2044" s="514"/>
      <c r="AS2044" s="514"/>
      <c r="AT2044" s="514"/>
      <c r="AU2044" s="514"/>
      <c r="AV2044" s="514"/>
      <c r="AW2044" s="514"/>
      <c r="AX2044" s="514"/>
      <c r="AY2044" s="514"/>
      <c r="AZ2044" s="514"/>
      <c r="BA2044" s="514"/>
      <c r="BB2044" s="515"/>
      <c r="BC2044" s="515"/>
      <c r="BD2044" s="515"/>
      <c r="BE2044" s="530"/>
      <c r="BF2044" s="547"/>
      <c r="BG2044" s="530"/>
      <c r="BH2044" s="530"/>
      <c r="BI2044" s="530"/>
      <c r="BJ2044" s="560"/>
      <c r="BK2044" s="560"/>
      <c r="BL2044" s="530"/>
      <c r="BM2044" s="530"/>
      <c r="BN2044" s="530"/>
      <c r="BO2044" s="530"/>
      <c r="BP2044" s="530"/>
      <c r="BQ2044" s="530"/>
      <c r="BR2044" s="530"/>
      <c r="BS2044" s="530"/>
      <c r="BT2044" s="530"/>
      <c r="BU2044" s="530"/>
      <c r="BV2044" s="530"/>
      <c r="BW2044" s="530"/>
      <c r="BX2044" s="530"/>
      <c r="BY2044" s="555"/>
      <c r="BZ2044" s="552"/>
      <c r="CA2044" s="530"/>
    </row>
    <row r="2045" spans="34:79" x14ac:dyDescent="0.3">
      <c r="AH2045" s="512" t="str">
        <f t="shared" si="94"/>
        <v/>
      </c>
      <c r="AI2045" s="15" t="str">
        <f t="shared" si="93"/>
        <v/>
      </c>
      <c r="AJ2045" s="511" t="str">
        <f t="shared" si="95"/>
        <v/>
      </c>
      <c r="AK2045" s="514"/>
      <c r="AL2045" s="514"/>
      <c r="AM2045" s="514"/>
      <c r="AN2045" s="514"/>
      <c r="AO2045" s="514"/>
      <c r="AP2045" s="514"/>
      <c r="AQ2045" s="514"/>
      <c r="AR2045" s="514"/>
      <c r="AS2045" s="514"/>
      <c r="AT2045" s="514"/>
      <c r="AU2045" s="514"/>
      <c r="AV2045" s="514"/>
      <c r="AW2045" s="514"/>
      <c r="AX2045" s="514"/>
      <c r="AY2045" s="514"/>
      <c r="AZ2045" s="514"/>
      <c r="BA2045" s="514"/>
      <c r="BB2045" s="515"/>
      <c r="BC2045" s="515"/>
      <c r="BD2045" s="515"/>
      <c r="BE2045" s="530"/>
      <c r="BF2045" s="547"/>
      <c r="BG2045" s="530"/>
      <c r="BH2045" s="530"/>
      <c r="BI2045" s="530"/>
      <c r="BJ2045" s="560"/>
      <c r="BK2045" s="560"/>
      <c r="BL2045" s="530"/>
      <c r="BM2045" s="530"/>
      <c r="BN2045" s="530"/>
      <c r="BO2045" s="530"/>
      <c r="BP2045" s="530"/>
      <c r="BQ2045" s="530"/>
      <c r="BR2045" s="530"/>
      <c r="BS2045" s="530"/>
      <c r="BT2045" s="530"/>
      <c r="BU2045" s="530"/>
      <c r="BV2045" s="530"/>
      <c r="BW2045" s="530"/>
      <c r="BX2045" s="530"/>
      <c r="BY2045" s="555"/>
      <c r="BZ2045" s="552"/>
      <c r="CA2045" s="530"/>
    </row>
    <row r="2046" spans="34:79" x14ac:dyDescent="0.3">
      <c r="AH2046" s="512" t="str">
        <f t="shared" si="94"/>
        <v/>
      </c>
      <c r="AI2046" s="15" t="str">
        <f t="shared" si="93"/>
        <v/>
      </c>
      <c r="AJ2046" s="511" t="str">
        <f t="shared" si="95"/>
        <v/>
      </c>
      <c r="AK2046" s="514"/>
      <c r="AL2046" s="514"/>
      <c r="AM2046" s="514"/>
      <c r="AN2046" s="514"/>
      <c r="AO2046" s="514"/>
      <c r="AP2046" s="514"/>
      <c r="AQ2046" s="514"/>
      <c r="AR2046" s="514"/>
      <c r="AS2046" s="514"/>
      <c r="AT2046" s="514"/>
      <c r="AU2046" s="514"/>
      <c r="AV2046" s="514"/>
      <c r="AW2046" s="514"/>
      <c r="AX2046" s="514"/>
      <c r="AY2046" s="514"/>
      <c r="AZ2046" s="514"/>
      <c r="BA2046" s="514"/>
      <c r="BB2046" s="515"/>
      <c r="BC2046" s="515"/>
      <c r="BD2046" s="515"/>
      <c r="BE2046" s="530"/>
      <c r="BF2046" s="547"/>
      <c r="BG2046" s="530"/>
      <c r="BH2046" s="530"/>
      <c r="BI2046" s="530"/>
      <c r="BJ2046" s="560"/>
      <c r="BK2046" s="560"/>
      <c r="BL2046" s="530"/>
      <c r="BM2046" s="530"/>
      <c r="BN2046" s="530"/>
      <c r="BO2046" s="530"/>
      <c r="BP2046" s="530"/>
      <c r="BQ2046" s="530"/>
      <c r="BR2046" s="530"/>
      <c r="BS2046" s="530"/>
      <c r="BT2046" s="530"/>
      <c r="BU2046" s="530"/>
      <c r="BV2046" s="530"/>
      <c r="BW2046" s="530"/>
      <c r="BX2046" s="530"/>
      <c r="BY2046" s="555"/>
      <c r="BZ2046" s="552"/>
      <c r="CA2046" s="530"/>
    </row>
    <row r="2047" spans="34:79" x14ac:dyDescent="0.3">
      <c r="AH2047" s="512" t="str">
        <f t="shared" si="94"/>
        <v/>
      </c>
      <c r="AI2047" s="15" t="str">
        <f t="shared" si="93"/>
        <v/>
      </c>
      <c r="AJ2047" s="511" t="str">
        <f t="shared" si="95"/>
        <v/>
      </c>
      <c r="AK2047" s="514"/>
      <c r="AL2047" s="514"/>
      <c r="AM2047" s="514"/>
      <c r="AN2047" s="514"/>
      <c r="AO2047" s="514"/>
      <c r="AP2047" s="514"/>
      <c r="AQ2047" s="514"/>
      <c r="AR2047" s="514"/>
      <c r="AS2047" s="514"/>
      <c r="AT2047" s="514"/>
      <c r="AU2047" s="514"/>
      <c r="AV2047" s="514"/>
      <c r="AW2047" s="514"/>
      <c r="AX2047" s="514"/>
      <c r="AY2047" s="514"/>
      <c r="AZ2047" s="514"/>
      <c r="BA2047" s="514"/>
      <c r="BB2047" s="515"/>
      <c r="BC2047" s="515"/>
      <c r="BD2047" s="515"/>
      <c r="BE2047" s="530"/>
      <c r="BF2047" s="547"/>
      <c r="BG2047" s="530"/>
      <c r="BH2047" s="530"/>
      <c r="BI2047" s="530"/>
      <c r="BJ2047" s="560"/>
      <c r="BK2047" s="560"/>
      <c r="BL2047" s="530"/>
      <c r="BM2047" s="530"/>
      <c r="BN2047" s="530"/>
      <c r="BO2047" s="530"/>
      <c r="BP2047" s="530"/>
      <c r="BQ2047" s="530"/>
      <c r="BR2047" s="530"/>
      <c r="BS2047" s="530"/>
      <c r="BT2047" s="530"/>
      <c r="BU2047" s="530"/>
      <c r="BV2047" s="530"/>
      <c r="BW2047" s="530"/>
      <c r="BX2047" s="530"/>
      <c r="BY2047" s="555"/>
      <c r="BZ2047" s="552"/>
      <c r="CA2047" s="530"/>
    </row>
    <row r="2048" spans="34:79" x14ac:dyDescent="0.3">
      <c r="AH2048" s="512" t="str">
        <f t="shared" si="94"/>
        <v/>
      </c>
      <c r="AI2048" s="15" t="str">
        <f t="shared" si="93"/>
        <v/>
      </c>
      <c r="AJ2048" s="511" t="str">
        <f t="shared" si="95"/>
        <v/>
      </c>
      <c r="AK2048" s="514"/>
      <c r="AL2048" s="514"/>
      <c r="AM2048" s="514"/>
      <c r="AN2048" s="514"/>
      <c r="AO2048" s="514"/>
      <c r="AP2048" s="514"/>
      <c r="AQ2048" s="514"/>
      <c r="AR2048" s="514"/>
      <c r="AS2048" s="514"/>
      <c r="AT2048" s="514"/>
      <c r="AU2048" s="514"/>
      <c r="AV2048" s="514"/>
      <c r="AW2048" s="514"/>
      <c r="AX2048" s="514"/>
      <c r="AY2048" s="514"/>
      <c r="AZ2048" s="514"/>
      <c r="BA2048" s="514"/>
      <c r="BB2048" s="515"/>
      <c r="BC2048" s="515"/>
      <c r="BD2048" s="515"/>
      <c r="BE2048" s="530"/>
      <c r="BF2048" s="547"/>
      <c r="BG2048" s="530"/>
      <c r="BH2048" s="530"/>
      <c r="BI2048" s="530"/>
      <c r="BJ2048" s="560"/>
      <c r="BK2048" s="560"/>
      <c r="BL2048" s="530"/>
      <c r="BM2048" s="530"/>
      <c r="BN2048" s="530"/>
      <c r="BO2048" s="530"/>
      <c r="BP2048" s="530"/>
      <c r="BQ2048" s="530"/>
      <c r="BR2048" s="530"/>
      <c r="BS2048" s="530"/>
      <c r="BT2048" s="530"/>
      <c r="BU2048" s="530"/>
      <c r="BV2048" s="530"/>
      <c r="BW2048" s="530"/>
      <c r="BX2048" s="530"/>
      <c r="BY2048" s="555"/>
      <c r="BZ2048" s="552"/>
      <c r="CA2048" s="530"/>
    </row>
    <row r="2049" spans="34:79" x14ac:dyDescent="0.3">
      <c r="AH2049" s="512" t="str">
        <f t="shared" si="94"/>
        <v/>
      </c>
      <c r="AI2049" s="15" t="str">
        <f t="shared" si="93"/>
        <v/>
      </c>
      <c r="AJ2049" s="511" t="str">
        <f t="shared" si="95"/>
        <v/>
      </c>
      <c r="AK2049" s="514"/>
      <c r="AL2049" s="514"/>
      <c r="AM2049" s="514"/>
      <c r="AN2049" s="514"/>
      <c r="AO2049" s="514"/>
      <c r="AP2049" s="514"/>
      <c r="AQ2049" s="514"/>
      <c r="AR2049" s="514"/>
      <c r="AS2049" s="514"/>
      <c r="AT2049" s="514"/>
      <c r="AU2049" s="514"/>
      <c r="AV2049" s="514"/>
      <c r="AW2049" s="514"/>
      <c r="AX2049" s="514"/>
      <c r="AY2049" s="514"/>
      <c r="AZ2049" s="514"/>
      <c r="BA2049" s="514"/>
      <c r="BB2049" s="515"/>
      <c r="BC2049" s="515"/>
      <c r="BD2049" s="515"/>
      <c r="BE2049" s="530"/>
      <c r="BF2049" s="547"/>
      <c r="BG2049" s="530"/>
      <c r="BH2049" s="530"/>
      <c r="BI2049" s="530"/>
      <c r="BJ2049" s="560"/>
      <c r="BK2049" s="560"/>
      <c r="BL2049" s="530"/>
      <c r="BM2049" s="530"/>
      <c r="BN2049" s="530"/>
      <c r="BO2049" s="530"/>
      <c r="BP2049" s="530"/>
      <c r="BQ2049" s="530"/>
      <c r="BR2049" s="530"/>
      <c r="BS2049" s="530"/>
      <c r="BT2049" s="530"/>
      <c r="BU2049" s="530"/>
      <c r="BV2049" s="530"/>
      <c r="BW2049" s="530"/>
      <c r="BX2049" s="530"/>
      <c r="BY2049" s="555"/>
      <c r="BZ2049" s="552"/>
      <c r="CA2049" s="530"/>
    </row>
    <row r="2050" spans="34:79" x14ac:dyDescent="0.3">
      <c r="AH2050" s="512" t="str">
        <f t="shared" si="94"/>
        <v/>
      </c>
      <c r="AI2050" s="15" t="str">
        <f t="shared" si="93"/>
        <v/>
      </c>
      <c r="AJ2050" s="511" t="str">
        <f t="shared" si="95"/>
        <v/>
      </c>
      <c r="AK2050" s="514"/>
      <c r="AL2050" s="514"/>
      <c r="AM2050" s="514"/>
      <c r="AN2050" s="514"/>
      <c r="AO2050" s="514"/>
      <c r="AP2050" s="514"/>
      <c r="AQ2050" s="514"/>
      <c r="AR2050" s="514"/>
      <c r="AS2050" s="514"/>
      <c r="AT2050" s="514"/>
      <c r="AU2050" s="514"/>
      <c r="AV2050" s="514"/>
      <c r="AW2050" s="514"/>
      <c r="AX2050" s="514"/>
      <c r="AY2050" s="514"/>
      <c r="AZ2050" s="514"/>
      <c r="BA2050" s="514"/>
      <c r="BB2050" s="515"/>
      <c r="BC2050" s="515"/>
      <c r="BD2050" s="515"/>
      <c r="BE2050" s="530"/>
      <c r="BF2050" s="547"/>
      <c r="BG2050" s="530"/>
      <c r="BH2050" s="530"/>
      <c r="BI2050" s="530"/>
      <c r="BJ2050" s="560"/>
      <c r="BK2050" s="560"/>
      <c r="BL2050" s="530"/>
      <c r="BM2050" s="530"/>
      <c r="BN2050" s="530"/>
      <c r="BO2050" s="530"/>
      <c r="BP2050" s="530"/>
      <c r="BQ2050" s="530"/>
      <c r="BR2050" s="530"/>
      <c r="BS2050" s="530"/>
      <c r="BT2050" s="530"/>
      <c r="BU2050" s="530"/>
      <c r="BV2050" s="530"/>
      <c r="BW2050" s="530"/>
      <c r="BX2050" s="530"/>
      <c r="BY2050" s="555"/>
      <c r="BZ2050" s="552"/>
      <c r="CA2050" s="530"/>
    </row>
    <row r="2051" spans="34:79" x14ac:dyDescent="0.3">
      <c r="AH2051" s="512" t="str">
        <f t="shared" si="94"/>
        <v/>
      </c>
      <c r="AI2051" s="15" t="str">
        <f t="shared" si="93"/>
        <v/>
      </c>
      <c r="AJ2051" s="511" t="str">
        <f t="shared" si="95"/>
        <v/>
      </c>
      <c r="AK2051" s="514"/>
      <c r="AL2051" s="514"/>
      <c r="AM2051" s="514"/>
      <c r="AN2051" s="514"/>
      <c r="AO2051" s="514"/>
      <c r="AP2051" s="514"/>
      <c r="AQ2051" s="514"/>
      <c r="AR2051" s="514"/>
      <c r="AS2051" s="514"/>
      <c r="AT2051" s="514"/>
      <c r="AU2051" s="514"/>
      <c r="AV2051" s="514"/>
      <c r="AW2051" s="514"/>
      <c r="AX2051" s="514"/>
      <c r="AY2051" s="514"/>
      <c r="AZ2051" s="514"/>
      <c r="BA2051" s="514"/>
      <c r="BB2051" s="515"/>
      <c r="BC2051" s="515"/>
      <c r="BD2051" s="515"/>
      <c r="BE2051" s="530"/>
      <c r="BF2051" s="547"/>
      <c r="BG2051" s="530"/>
      <c r="BH2051" s="530"/>
      <c r="BI2051" s="530"/>
      <c r="BJ2051" s="560"/>
      <c r="BK2051" s="560"/>
      <c r="BL2051" s="530"/>
      <c r="BM2051" s="530"/>
      <c r="BN2051" s="530"/>
      <c r="BO2051" s="530"/>
      <c r="BP2051" s="530"/>
      <c r="BQ2051" s="530"/>
      <c r="BR2051" s="530"/>
      <c r="BS2051" s="530"/>
      <c r="BT2051" s="530"/>
      <c r="BU2051" s="530"/>
      <c r="BV2051" s="530"/>
      <c r="BW2051" s="530"/>
      <c r="BX2051" s="530"/>
      <c r="BY2051" s="555"/>
      <c r="BZ2051" s="552"/>
      <c r="CA2051" s="530"/>
    </row>
    <row r="2052" spans="34:79" x14ac:dyDescent="0.3">
      <c r="AH2052" s="512" t="str">
        <f t="shared" si="94"/>
        <v/>
      </c>
      <c r="AI2052" s="15" t="str">
        <f t="shared" ref="AI2052:AI2115" si="96">IF(AJ2052&lt;&gt;"",AS2052&amp;"-"&amp;AT2052,"")</f>
        <v/>
      </c>
      <c r="AJ2052" s="511" t="str">
        <f t="shared" si="95"/>
        <v/>
      </c>
      <c r="AK2052" s="514"/>
      <c r="AL2052" s="514"/>
      <c r="AM2052" s="514"/>
      <c r="AN2052" s="514"/>
      <c r="AO2052" s="514"/>
      <c r="AP2052" s="514"/>
      <c r="AQ2052" s="514"/>
      <c r="AR2052" s="514"/>
      <c r="AS2052" s="514"/>
      <c r="AT2052" s="514"/>
      <c r="AU2052" s="514"/>
      <c r="AV2052" s="514"/>
      <c r="AW2052" s="514"/>
      <c r="AX2052" s="514"/>
      <c r="AY2052" s="514"/>
      <c r="AZ2052" s="514"/>
      <c r="BA2052" s="514"/>
      <c r="BB2052" s="515"/>
      <c r="BC2052" s="515"/>
      <c r="BD2052" s="515"/>
      <c r="BE2052" s="530"/>
      <c r="BF2052" s="547"/>
      <c r="BG2052" s="530"/>
      <c r="BH2052" s="530"/>
      <c r="BI2052" s="530"/>
      <c r="BJ2052" s="560"/>
      <c r="BK2052" s="560"/>
      <c r="BL2052" s="530"/>
      <c r="BM2052" s="530"/>
      <c r="BN2052" s="530"/>
      <c r="BO2052" s="530"/>
      <c r="BP2052" s="530"/>
      <c r="BQ2052" s="530"/>
      <c r="BR2052" s="530"/>
      <c r="BS2052" s="530"/>
      <c r="BT2052" s="530"/>
      <c r="BU2052" s="530"/>
      <c r="BV2052" s="530"/>
      <c r="BW2052" s="530"/>
      <c r="BX2052" s="530"/>
      <c r="BY2052" s="555"/>
      <c r="BZ2052" s="552"/>
      <c r="CA2052" s="530"/>
    </row>
    <row r="2053" spans="34:79" x14ac:dyDescent="0.3">
      <c r="AH2053" s="512" t="str">
        <f t="shared" ref="AH2053:AH2116" si="97">IF(AJ2053&lt;&gt;"",IF(OR(AND(AN2053=AN2052,AQ2053=AQ2052),AND(AN2053=AN2054,AQ2053=AQ2054)),"OBS! förväxlingsrisk =&gt;",""),"")</f>
        <v/>
      </c>
      <c r="AI2053" s="15" t="str">
        <f t="shared" si="96"/>
        <v/>
      </c>
      <c r="AJ2053" s="511" t="str">
        <f t="shared" ref="AJ2053:AJ2116" si="98">IF(AK2053&lt;&gt;"",AJ2052+1,"")</f>
        <v/>
      </c>
      <c r="AK2053" s="514"/>
      <c r="AL2053" s="514"/>
      <c r="AM2053" s="514"/>
      <c r="AN2053" s="514"/>
      <c r="AO2053" s="514"/>
      <c r="AP2053" s="514"/>
      <c r="AQ2053" s="514"/>
      <c r="AR2053" s="514"/>
      <c r="AS2053" s="514"/>
      <c r="AT2053" s="514"/>
      <c r="AU2053" s="514"/>
      <c r="AV2053" s="514"/>
      <c r="AW2053" s="514"/>
      <c r="AX2053" s="514"/>
      <c r="AY2053" s="514"/>
      <c r="AZ2053" s="514"/>
      <c r="BA2053" s="514"/>
      <c r="BB2053" s="515"/>
      <c r="BC2053" s="515"/>
      <c r="BD2053" s="515"/>
      <c r="BE2053" s="530"/>
      <c r="BF2053" s="547"/>
      <c r="BG2053" s="530"/>
      <c r="BH2053" s="530"/>
      <c r="BI2053" s="530"/>
      <c r="BJ2053" s="560"/>
      <c r="BK2053" s="560"/>
      <c r="BL2053" s="530"/>
      <c r="BM2053" s="530"/>
      <c r="BN2053" s="530"/>
      <c r="BO2053" s="530"/>
      <c r="BP2053" s="530"/>
      <c r="BQ2053" s="530"/>
      <c r="BR2053" s="530"/>
      <c r="BS2053" s="530"/>
      <c r="BT2053" s="530"/>
      <c r="BU2053" s="530"/>
      <c r="BV2053" s="530"/>
      <c r="BW2053" s="530"/>
      <c r="BX2053" s="530"/>
      <c r="BY2053" s="555"/>
      <c r="BZ2053" s="552"/>
      <c r="CA2053" s="530"/>
    </row>
    <row r="2054" spans="34:79" x14ac:dyDescent="0.3">
      <c r="AH2054" s="512" t="str">
        <f t="shared" si="97"/>
        <v/>
      </c>
      <c r="AI2054" s="15" t="str">
        <f t="shared" si="96"/>
        <v/>
      </c>
      <c r="AJ2054" s="511" t="str">
        <f t="shared" si="98"/>
        <v/>
      </c>
      <c r="AK2054" s="514"/>
      <c r="AL2054" s="514"/>
      <c r="AM2054" s="514"/>
      <c r="AN2054" s="514"/>
      <c r="AO2054" s="514"/>
      <c r="AP2054" s="514"/>
      <c r="AQ2054" s="514"/>
      <c r="AR2054" s="514"/>
      <c r="AS2054" s="514"/>
      <c r="AT2054" s="514"/>
      <c r="AU2054" s="514"/>
      <c r="AV2054" s="514"/>
      <c r="AW2054" s="514"/>
      <c r="AX2054" s="514"/>
      <c r="AY2054" s="514"/>
      <c r="AZ2054" s="514"/>
      <c r="BA2054" s="514"/>
      <c r="BB2054" s="515"/>
      <c r="BC2054" s="515"/>
      <c r="BD2054" s="515"/>
      <c r="BE2054" s="530"/>
      <c r="BF2054" s="547"/>
      <c r="BG2054" s="530"/>
      <c r="BH2054" s="530"/>
      <c r="BI2054" s="530"/>
      <c r="BJ2054" s="560"/>
      <c r="BK2054" s="560"/>
      <c r="BL2054" s="530"/>
      <c r="BM2054" s="530"/>
      <c r="BN2054" s="530"/>
      <c r="BO2054" s="530"/>
      <c r="BP2054" s="530"/>
      <c r="BQ2054" s="530"/>
      <c r="BR2054" s="530"/>
      <c r="BS2054" s="530"/>
      <c r="BT2054" s="530"/>
      <c r="BU2054" s="530"/>
      <c r="BV2054" s="530"/>
      <c r="BW2054" s="530"/>
      <c r="BX2054" s="530"/>
      <c r="BY2054" s="555"/>
      <c r="BZ2054" s="552"/>
      <c r="CA2054" s="530"/>
    </row>
    <row r="2055" spans="34:79" x14ac:dyDescent="0.3">
      <c r="AH2055" s="512" t="str">
        <f t="shared" si="97"/>
        <v/>
      </c>
      <c r="AI2055" s="15" t="str">
        <f t="shared" si="96"/>
        <v/>
      </c>
      <c r="AJ2055" s="511" t="str">
        <f t="shared" si="98"/>
        <v/>
      </c>
      <c r="AK2055" s="514"/>
      <c r="AL2055" s="514"/>
      <c r="AM2055" s="514"/>
      <c r="AN2055" s="514"/>
      <c r="AO2055" s="514"/>
      <c r="AP2055" s="514"/>
      <c r="AQ2055" s="514"/>
      <c r="AR2055" s="514"/>
      <c r="AS2055" s="514"/>
      <c r="AT2055" s="514"/>
      <c r="AU2055" s="514"/>
      <c r="AV2055" s="514"/>
      <c r="AW2055" s="514"/>
      <c r="AX2055" s="514"/>
      <c r="AY2055" s="514"/>
      <c r="AZ2055" s="514"/>
      <c r="BA2055" s="514"/>
      <c r="BB2055" s="515"/>
      <c r="BC2055" s="515"/>
      <c r="BD2055" s="515"/>
      <c r="BE2055" s="530"/>
      <c r="BF2055" s="547"/>
      <c r="BG2055" s="530"/>
      <c r="BH2055" s="530"/>
      <c r="BI2055" s="530"/>
      <c r="BJ2055" s="560"/>
      <c r="BK2055" s="560"/>
      <c r="BL2055" s="530"/>
      <c r="BM2055" s="530"/>
      <c r="BN2055" s="530"/>
      <c r="BO2055" s="530"/>
      <c r="BP2055" s="530"/>
      <c r="BQ2055" s="530"/>
      <c r="BR2055" s="530"/>
      <c r="BS2055" s="530"/>
      <c r="BT2055" s="530"/>
      <c r="BU2055" s="530"/>
      <c r="BV2055" s="530"/>
      <c r="BW2055" s="530"/>
      <c r="BX2055" s="530"/>
      <c r="BY2055" s="555"/>
      <c r="BZ2055" s="552"/>
      <c r="CA2055" s="530"/>
    </row>
    <row r="2056" spans="34:79" x14ac:dyDescent="0.3">
      <c r="AH2056" s="512" t="str">
        <f t="shared" si="97"/>
        <v/>
      </c>
      <c r="AI2056" s="15" t="str">
        <f t="shared" si="96"/>
        <v/>
      </c>
      <c r="AJ2056" s="511" t="str">
        <f t="shared" si="98"/>
        <v/>
      </c>
      <c r="AK2056" s="514"/>
      <c r="AL2056" s="514"/>
      <c r="AM2056" s="514"/>
      <c r="AN2056" s="514"/>
      <c r="AO2056" s="514"/>
      <c r="AP2056" s="514"/>
      <c r="AQ2056" s="514"/>
      <c r="AR2056" s="514"/>
      <c r="AS2056" s="514"/>
      <c r="AT2056" s="514"/>
      <c r="AU2056" s="514"/>
      <c r="AV2056" s="514"/>
      <c r="AW2056" s="514"/>
      <c r="AX2056" s="514"/>
      <c r="AY2056" s="514"/>
      <c r="AZ2056" s="514"/>
      <c r="BA2056" s="514"/>
      <c r="BB2056" s="515"/>
      <c r="BC2056" s="515"/>
      <c r="BD2056" s="515"/>
      <c r="BE2056" s="530"/>
      <c r="BF2056" s="547"/>
      <c r="BG2056" s="530"/>
      <c r="BH2056" s="530"/>
      <c r="BI2056" s="530"/>
      <c r="BJ2056" s="560"/>
      <c r="BK2056" s="560"/>
      <c r="BL2056" s="530"/>
      <c r="BM2056" s="530"/>
      <c r="BN2056" s="530"/>
      <c r="BO2056" s="530"/>
      <c r="BP2056" s="530"/>
      <c r="BQ2056" s="530"/>
      <c r="BR2056" s="530"/>
      <c r="BS2056" s="530"/>
      <c r="BT2056" s="530"/>
      <c r="BU2056" s="530"/>
      <c r="BV2056" s="530"/>
      <c r="BW2056" s="530"/>
      <c r="BX2056" s="530"/>
      <c r="BY2056" s="555"/>
      <c r="BZ2056" s="552"/>
      <c r="CA2056" s="530"/>
    </row>
    <row r="2057" spans="34:79" x14ac:dyDescent="0.3">
      <c r="AH2057" s="512" t="str">
        <f t="shared" si="97"/>
        <v/>
      </c>
      <c r="AI2057" s="15" t="str">
        <f t="shared" si="96"/>
        <v/>
      </c>
      <c r="AJ2057" s="511" t="str">
        <f t="shared" si="98"/>
        <v/>
      </c>
      <c r="AK2057" s="514"/>
      <c r="AL2057" s="514"/>
      <c r="AM2057" s="514"/>
      <c r="AN2057" s="514"/>
      <c r="AO2057" s="514"/>
      <c r="AP2057" s="514"/>
      <c r="AQ2057" s="514"/>
      <c r="AR2057" s="514"/>
      <c r="AS2057" s="514"/>
      <c r="AT2057" s="514"/>
      <c r="AU2057" s="514"/>
      <c r="AV2057" s="514"/>
      <c r="AW2057" s="514"/>
      <c r="AX2057" s="514"/>
      <c r="AY2057" s="514"/>
      <c r="AZ2057" s="514"/>
      <c r="BA2057" s="514"/>
      <c r="BB2057" s="515"/>
      <c r="BC2057" s="515"/>
      <c r="BD2057" s="515"/>
      <c r="BE2057" s="530"/>
      <c r="BF2057" s="547"/>
      <c r="BG2057" s="530"/>
      <c r="BH2057" s="530"/>
      <c r="BI2057" s="530"/>
      <c r="BJ2057" s="560"/>
      <c r="BK2057" s="560"/>
      <c r="BL2057" s="530"/>
      <c r="BM2057" s="530"/>
      <c r="BN2057" s="530"/>
      <c r="BO2057" s="530"/>
      <c r="BP2057" s="530"/>
      <c r="BQ2057" s="530"/>
      <c r="BR2057" s="530"/>
      <c r="BS2057" s="530"/>
      <c r="BT2057" s="530"/>
      <c r="BU2057" s="530"/>
      <c r="BV2057" s="530"/>
      <c r="BW2057" s="530"/>
      <c r="BX2057" s="530"/>
      <c r="BY2057" s="555"/>
      <c r="BZ2057" s="552"/>
      <c r="CA2057" s="530"/>
    </row>
    <row r="2058" spans="34:79" x14ac:dyDescent="0.3">
      <c r="AH2058" s="512" t="str">
        <f t="shared" si="97"/>
        <v/>
      </c>
      <c r="AI2058" s="15" t="str">
        <f t="shared" si="96"/>
        <v/>
      </c>
      <c r="AJ2058" s="511" t="str">
        <f t="shared" si="98"/>
        <v/>
      </c>
      <c r="AK2058" s="514"/>
      <c r="AL2058" s="514"/>
      <c r="AM2058" s="514"/>
      <c r="AN2058" s="514"/>
      <c r="AO2058" s="514"/>
      <c r="AP2058" s="514"/>
      <c r="AQ2058" s="514"/>
      <c r="AR2058" s="514"/>
      <c r="AS2058" s="514"/>
      <c r="AT2058" s="514"/>
      <c r="AU2058" s="514"/>
      <c r="AV2058" s="514"/>
      <c r="AW2058" s="514"/>
      <c r="AX2058" s="514"/>
      <c r="AY2058" s="514"/>
      <c r="AZ2058" s="514"/>
      <c r="BA2058" s="514"/>
      <c r="BB2058" s="515"/>
      <c r="BC2058" s="515"/>
      <c r="BD2058" s="515"/>
      <c r="BE2058" s="530"/>
      <c r="BF2058" s="547"/>
      <c r="BG2058" s="530"/>
      <c r="BH2058" s="530"/>
      <c r="BI2058" s="530"/>
      <c r="BJ2058" s="560"/>
      <c r="BK2058" s="560"/>
      <c r="BL2058" s="530"/>
      <c r="BM2058" s="530"/>
      <c r="BN2058" s="530"/>
      <c r="BO2058" s="530"/>
      <c r="BP2058" s="530"/>
      <c r="BQ2058" s="530"/>
      <c r="BR2058" s="530"/>
      <c r="BS2058" s="530"/>
      <c r="BT2058" s="530"/>
      <c r="BU2058" s="530"/>
      <c r="BV2058" s="530"/>
      <c r="BW2058" s="530"/>
      <c r="BX2058" s="530"/>
      <c r="BY2058" s="555"/>
      <c r="BZ2058" s="552"/>
      <c r="CA2058" s="530"/>
    </row>
    <row r="2059" spans="34:79" x14ac:dyDescent="0.3">
      <c r="AH2059" s="512" t="str">
        <f t="shared" si="97"/>
        <v/>
      </c>
      <c r="AI2059" s="15" t="str">
        <f t="shared" si="96"/>
        <v/>
      </c>
      <c r="AJ2059" s="511" t="str">
        <f t="shared" si="98"/>
        <v/>
      </c>
      <c r="AK2059" s="514"/>
      <c r="AL2059" s="514"/>
      <c r="AM2059" s="514"/>
      <c r="AN2059" s="514"/>
      <c r="AO2059" s="514"/>
      <c r="AP2059" s="514"/>
      <c r="AQ2059" s="514"/>
      <c r="AR2059" s="514"/>
      <c r="AS2059" s="514"/>
      <c r="AT2059" s="514"/>
      <c r="AU2059" s="514"/>
      <c r="AV2059" s="514"/>
      <c r="AW2059" s="514"/>
      <c r="AX2059" s="514"/>
      <c r="AY2059" s="514"/>
      <c r="AZ2059" s="514"/>
      <c r="BA2059" s="514"/>
      <c r="BB2059" s="515"/>
      <c r="BC2059" s="515"/>
      <c r="BD2059" s="515"/>
      <c r="BE2059" s="530"/>
      <c r="BF2059" s="547"/>
      <c r="BG2059" s="530"/>
      <c r="BH2059" s="530"/>
      <c r="BI2059" s="530"/>
      <c r="BJ2059" s="560"/>
      <c r="BK2059" s="560"/>
      <c r="BL2059" s="530"/>
      <c r="BM2059" s="530"/>
      <c r="BN2059" s="530"/>
      <c r="BO2059" s="530"/>
      <c r="BP2059" s="530"/>
      <c r="BQ2059" s="530"/>
      <c r="BR2059" s="530"/>
      <c r="BS2059" s="530"/>
      <c r="BT2059" s="530"/>
      <c r="BU2059" s="530"/>
      <c r="BV2059" s="530"/>
      <c r="BW2059" s="530"/>
      <c r="BX2059" s="530"/>
      <c r="BY2059" s="555"/>
      <c r="BZ2059" s="552"/>
      <c r="CA2059" s="530"/>
    </row>
    <row r="2060" spans="34:79" x14ac:dyDescent="0.3">
      <c r="AH2060" s="512" t="str">
        <f t="shared" si="97"/>
        <v/>
      </c>
      <c r="AI2060" s="15" t="str">
        <f t="shared" si="96"/>
        <v/>
      </c>
      <c r="AJ2060" s="511" t="str">
        <f t="shared" si="98"/>
        <v/>
      </c>
      <c r="AK2060" s="514"/>
      <c r="AL2060" s="514"/>
      <c r="AM2060" s="514"/>
      <c r="AN2060" s="514"/>
      <c r="AO2060" s="514"/>
      <c r="AP2060" s="514"/>
      <c r="AQ2060" s="514"/>
      <c r="AR2060" s="514"/>
      <c r="AS2060" s="514"/>
      <c r="AT2060" s="514"/>
      <c r="AU2060" s="514"/>
      <c r="AV2060" s="514"/>
      <c r="AW2060" s="514"/>
      <c r="AX2060" s="514"/>
      <c r="AY2060" s="514"/>
      <c r="AZ2060" s="514"/>
      <c r="BA2060" s="514"/>
      <c r="BB2060" s="515"/>
      <c r="BC2060" s="515"/>
      <c r="BD2060" s="515"/>
      <c r="BE2060" s="530"/>
      <c r="BF2060" s="547"/>
      <c r="BG2060" s="530"/>
      <c r="BH2060" s="530"/>
      <c r="BI2060" s="530"/>
      <c r="BJ2060" s="560"/>
      <c r="BK2060" s="560"/>
      <c r="BL2060" s="530"/>
      <c r="BM2060" s="530"/>
      <c r="BN2060" s="530"/>
      <c r="BO2060" s="530"/>
      <c r="BP2060" s="530"/>
      <c r="BQ2060" s="530"/>
      <c r="BR2060" s="530"/>
      <c r="BS2060" s="530"/>
      <c r="BT2060" s="530"/>
      <c r="BU2060" s="530"/>
      <c r="BV2060" s="530"/>
      <c r="BW2060" s="530"/>
      <c r="BX2060" s="530"/>
      <c r="BY2060" s="555"/>
      <c r="BZ2060" s="552"/>
      <c r="CA2060" s="530"/>
    </row>
    <row r="2061" spans="34:79" x14ac:dyDescent="0.3">
      <c r="AH2061" s="512" t="str">
        <f t="shared" si="97"/>
        <v/>
      </c>
      <c r="AI2061" s="15" t="str">
        <f t="shared" si="96"/>
        <v/>
      </c>
      <c r="AJ2061" s="511" t="str">
        <f t="shared" si="98"/>
        <v/>
      </c>
      <c r="AK2061" s="514"/>
      <c r="AL2061" s="514"/>
      <c r="AM2061" s="514"/>
      <c r="AN2061" s="514"/>
      <c r="AO2061" s="514"/>
      <c r="AP2061" s="514"/>
      <c r="AQ2061" s="514"/>
      <c r="AR2061" s="514"/>
      <c r="AS2061" s="514"/>
      <c r="AT2061" s="514"/>
      <c r="AU2061" s="514"/>
      <c r="AV2061" s="514"/>
      <c r="AW2061" s="514"/>
      <c r="AX2061" s="514"/>
      <c r="AY2061" s="514"/>
      <c r="AZ2061" s="514"/>
      <c r="BA2061" s="514"/>
      <c r="BB2061" s="515"/>
      <c r="BC2061" s="515"/>
      <c r="BD2061" s="515"/>
      <c r="BE2061" s="530"/>
      <c r="BF2061" s="547"/>
      <c r="BG2061" s="530"/>
      <c r="BH2061" s="530"/>
      <c r="BI2061" s="530"/>
      <c r="BJ2061" s="560"/>
      <c r="BK2061" s="560"/>
      <c r="BL2061" s="530"/>
      <c r="BM2061" s="530"/>
      <c r="BN2061" s="530"/>
      <c r="BO2061" s="530"/>
      <c r="BP2061" s="530"/>
      <c r="BQ2061" s="530"/>
      <c r="BR2061" s="530"/>
      <c r="BS2061" s="530"/>
      <c r="BT2061" s="530"/>
      <c r="BU2061" s="530"/>
      <c r="BV2061" s="530"/>
      <c r="BW2061" s="530"/>
      <c r="BX2061" s="530"/>
      <c r="BY2061" s="555"/>
      <c r="BZ2061" s="552"/>
      <c r="CA2061" s="530"/>
    </row>
    <row r="2062" spans="34:79" x14ac:dyDescent="0.3">
      <c r="AH2062" s="512" t="str">
        <f t="shared" si="97"/>
        <v/>
      </c>
      <c r="AI2062" s="15" t="str">
        <f t="shared" si="96"/>
        <v/>
      </c>
      <c r="AJ2062" s="511" t="str">
        <f t="shared" si="98"/>
        <v/>
      </c>
      <c r="AK2062" s="514"/>
      <c r="AL2062" s="514"/>
      <c r="AM2062" s="514"/>
      <c r="AN2062" s="514"/>
      <c r="AO2062" s="514"/>
      <c r="AP2062" s="514"/>
      <c r="AQ2062" s="514"/>
      <c r="AR2062" s="514"/>
      <c r="AS2062" s="514"/>
      <c r="AT2062" s="514"/>
      <c r="AU2062" s="514"/>
      <c r="AV2062" s="514"/>
      <c r="AW2062" s="514"/>
      <c r="AX2062" s="514"/>
      <c r="AY2062" s="514"/>
      <c r="AZ2062" s="514"/>
      <c r="BA2062" s="514"/>
      <c r="BB2062" s="515"/>
      <c r="BC2062" s="515"/>
      <c r="BD2062" s="515"/>
      <c r="BE2062" s="530"/>
      <c r="BF2062" s="547"/>
      <c r="BG2062" s="530"/>
      <c r="BH2062" s="530"/>
      <c r="BI2062" s="530"/>
      <c r="BJ2062" s="560"/>
      <c r="BK2062" s="560"/>
      <c r="BL2062" s="530"/>
      <c r="BM2062" s="530"/>
      <c r="BN2062" s="530"/>
      <c r="BO2062" s="530"/>
      <c r="BP2062" s="530"/>
      <c r="BQ2062" s="530"/>
      <c r="BR2062" s="530"/>
      <c r="BS2062" s="530"/>
      <c r="BT2062" s="530"/>
      <c r="BU2062" s="530"/>
      <c r="BV2062" s="530"/>
      <c r="BW2062" s="530"/>
      <c r="BX2062" s="530"/>
      <c r="BY2062" s="555"/>
      <c r="BZ2062" s="552"/>
      <c r="CA2062" s="530"/>
    </row>
    <row r="2063" spans="34:79" x14ac:dyDescent="0.3">
      <c r="AH2063" s="512" t="str">
        <f t="shared" si="97"/>
        <v/>
      </c>
      <c r="AI2063" s="15" t="str">
        <f t="shared" si="96"/>
        <v/>
      </c>
      <c r="AJ2063" s="511" t="str">
        <f t="shared" si="98"/>
        <v/>
      </c>
      <c r="AK2063" s="514"/>
      <c r="AL2063" s="514"/>
      <c r="AM2063" s="514"/>
      <c r="AN2063" s="514"/>
      <c r="AO2063" s="514"/>
      <c r="AP2063" s="514"/>
      <c r="AQ2063" s="514"/>
      <c r="AR2063" s="514"/>
      <c r="AS2063" s="514"/>
      <c r="AT2063" s="514"/>
      <c r="AU2063" s="514"/>
      <c r="AV2063" s="514"/>
      <c r="AW2063" s="514"/>
      <c r="AX2063" s="514"/>
      <c r="AY2063" s="514"/>
      <c r="AZ2063" s="514"/>
      <c r="BA2063" s="514"/>
      <c r="BB2063" s="515"/>
      <c r="BC2063" s="515"/>
      <c r="BD2063" s="515"/>
      <c r="BE2063" s="530"/>
      <c r="BF2063" s="547"/>
      <c r="BG2063" s="530"/>
      <c r="BH2063" s="530"/>
      <c r="BI2063" s="530"/>
      <c r="BJ2063" s="560"/>
      <c r="BK2063" s="560"/>
      <c r="BL2063" s="530"/>
      <c r="BM2063" s="530"/>
      <c r="BN2063" s="530"/>
      <c r="BO2063" s="530"/>
      <c r="BP2063" s="530"/>
      <c r="BQ2063" s="530"/>
      <c r="BR2063" s="530"/>
      <c r="BS2063" s="530"/>
      <c r="BT2063" s="530"/>
      <c r="BU2063" s="530"/>
      <c r="BV2063" s="530"/>
      <c r="BW2063" s="530"/>
      <c r="BX2063" s="530"/>
      <c r="BY2063" s="555"/>
      <c r="BZ2063" s="552"/>
      <c r="CA2063" s="530"/>
    </row>
    <row r="2064" spans="34:79" x14ac:dyDescent="0.3">
      <c r="AH2064" s="512" t="str">
        <f t="shared" si="97"/>
        <v/>
      </c>
      <c r="AI2064" s="15" t="str">
        <f t="shared" si="96"/>
        <v/>
      </c>
      <c r="AJ2064" s="511" t="str">
        <f t="shared" si="98"/>
        <v/>
      </c>
      <c r="AK2064" s="514"/>
      <c r="AL2064" s="514"/>
      <c r="AM2064" s="514"/>
      <c r="AN2064" s="514"/>
      <c r="AO2064" s="514"/>
      <c r="AP2064" s="514"/>
      <c r="AQ2064" s="514"/>
      <c r="AR2064" s="514"/>
      <c r="AS2064" s="514"/>
      <c r="AT2064" s="514"/>
      <c r="AU2064" s="514"/>
      <c r="AV2064" s="514"/>
      <c r="AW2064" s="514"/>
      <c r="AX2064" s="514"/>
      <c r="AY2064" s="514"/>
      <c r="AZ2064" s="514"/>
      <c r="BA2064" s="514"/>
      <c r="BB2064" s="515"/>
      <c r="BC2064" s="515"/>
      <c r="BD2064" s="515"/>
      <c r="BE2064" s="530"/>
      <c r="BF2064" s="547"/>
      <c r="BG2064" s="530"/>
      <c r="BH2064" s="530"/>
      <c r="BI2064" s="530"/>
      <c r="BJ2064" s="560"/>
      <c r="BK2064" s="560"/>
      <c r="BL2064" s="530"/>
      <c r="BM2064" s="530"/>
      <c r="BN2064" s="530"/>
      <c r="BO2064" s="530"/>
      <c r="BP2064" s="530"/>
      <c r="BQ2064" s="530"/>
      <c r="BR2064" s="530"/>
      <c r="BS2064" s="530"/>
      <c r="BT2064" s="530"/>
      <c r="BU2064" s="530"/>
      <c r="BV2064" s="530"/>
      <c r="BW2064" s="530"/>
      <c r="BX2064" s="530"/>
      <c r="BY2064" s="555"/>
      <c r="BZ2064" s="552"/>
      <c r="CA2064" s="530"/>
    </row>
    <row r="2065" spans="34:79" x14ac:dyDescent="0.3">
      <c r="AH2065" s="512" t="str">
        <f t="shared" si="97"/>
        <v/>
      </c>
      <c r="AI2065" s="15" t="str">
        <f t="shared" si="96"/>
        <v/>
      </c>
      <c r="AJ2065" s="511" t="str">
        <f t="shared" si="98"/>
        <v/>
      </c>
      <c r="AK2065" s="514"/>
      <c r="AL2065" s="514"/>
      <c r="AM2065" s="514"/>
      <c r="AN2065" s="514"/>
      <c r="AO2065" s="514"/>
      <c r="AP2065" s="514"/>
      <c r="AQ2065" s="514"/>
      <c r="AR2065" s="514"/>
      <c r="AS2065" s="514"/>
      <c r="AT2065" s="514"/>
      <c r="AU2065" s="514"/>
      <c r="AV2065" s="514"/>
      <c r="AW2065" s="514"/>
      <c r="AX2065" s="514"/>
      <c r="AY2065" s="514"/>
      <c r="AZ2065" s="514"/>
      <c r="BA2065" s="514"/>
      <c r="BB2065" s="515"/>
      <c r="BC2065" s="515"/>
      <c r="BD2065" s="515"/>
      <c r="BE2065" s="530"/>
      <c r="BF2065" s="547"/>
      <c r="BG2065" s="530"/>
      <c r="BH2065" s="530"/>
      <c r="BI2065" s="530"/>
      <c r="BJ2065" s="560"/>
      <c r="BK2065" s="560"/>
      <c r="BL2065" s="530"/>
      <c r="BM2065" s="530"/>
      <c r="BN2065" s="530"/>
      <c r="BO2065" s="530"/>
      <c r="BP2065" s="530"/>
      <c r="BQ2065" s="530"/>
      <c r="BR2065" s="530"/>
      <c r="BS2065" s="530"/>
      <c r="BT2065" s="530"/>
      <c r="BU2065" s="530"/>
      <c r="BV2065" s="530"/>
      <c r="BW2065" s="530"/>
      <c r="BX2065" s="530"/>
      <c r="BY2065" s="555"/>
      <c r="BZ2065" s="552"/>
      <c r="CA2065" s="530"/>
    </row>
    <row r="2066" spans="34:79" x14ac:dyDescent="0.3">
      <c r="AH2066" s="512" t="str">
        <f t="shared" si="97"/>
        <v/>
      </c>
      <c r="AI2066" s="15" t="str">
        <f t="shared" si="96"/>
        <v/>
      </c>
      <c r="AJ2066" s="511" t="str">
        <f t="shared" si="98"/>
        <v/>
      </c>
      <c r="AK2066" s="514"/>
      <c r="AL2066" s="514"/>
      <c r="AM2066" s="514"/>
      <c r="AN2066" s="514"/>
      <c r="AO2066" s="514"/>
      <c r="AP2066" s="514"/>
      <c r="AQ2066" s="514"/>
      <c r="AR2066" s="514"/>
      <c r="AS2066" s="514"/>
      <c r="AT2066" s="514"/>
      <c r="AU2066" s="514"/>
      <c r="AV2066" s="514"/>
      <c r="AW2066" s="514"/>
      <c r="AX2066" s="514"/>
      <c r="AY2066" s="514"/>
      <c r="AZ2066" s="514"/>
      <c r="BA2066" s="514"/>
      <c r="BB2066" s="515"/>
      <c r="BC2066" s="515"/>
      <c r="BD2066" s="515"/>
      <c r="BE2066" s="530"/>
      <c r="BF2066" s="547"/>
      <c r="BG2066" s="530"/>
      <c r="BH2066" s="530"/>
      <c r="BI2066" s="530"/>
      <c r="BJ2066" s="560"/>
      <c r="BK2066" s="560"/>
      <c r="BL2066" s="530"/>
      <c r="BM2066" s="530"/>
      <c r="BN2066" s="530"/>
      <c r="BO2066" s="530"/>
      <c r="BP2066" s="530"/>
      <c r="BQ2066" s="530"/>
      <c r="BR2066" s="530"/>
      <c r="BS2066" s="530"/>
      <c r="BT2066" s="530"/>
      <c r="BU2066" s="530"/>
      <c r="BV2066" s="530"/>
      <c r="BW2066" s="530"/>
      <c r="BX2066" s="530"/>
      <c r="BY2066" s="555"/>
      <c r="BZ2066" s="552"/>
      <c r="CA2066" s="530"/>
    </row>
    <row r="2067" spans="34:79" x14ac:dyDescent="0.3">
      <c r="AH2067" s="512" t="str">
        <f t="shared" si="97"/>
        <v/>
      </c>
      <c r="AI2067" s="15" t="str">
        <f t="shared" si="96"/>
        <v/>
      </c>
      <c r="AJ2067" s="511" t="str">
        <f t="shared" si="98"/>
        <v/>
      </c>
      <c r="AK2067" s="514"/>
      <c r="AL2067" s="514"/>
      <c r="AM2067" s="514"/>
      <c r="AN2067" s="514"/>
      <c r="AO2067" s="514"/>
      <c r="AP2067" s="514"/>
      <c r="AQ2067" s="514"/>
      <c r="AR2067" s="514"/>
      <c r="AS2067" s="514"/>
      <c r="AT2067" s="514"/>
      <c r="AU2067" s="514"/>
      <c r="AV2067" s="514"/>
      <c r="AW2067" s="514"/>
      <c r="AX2067" s="514"/>
      <c r="AY2067" s="514"/>
      <c r="AZ2067" s="514"/>
      <c r="BA2067" s="514"/>
      <c r="BB2067" s="515"/>
      <c r="BC2067" s="515"/>
      <c r="BD2067" s="515"/>
      <c r="BE2067" s="530"/>
      <c r="BF2067" s="547"/>
      <c r="BG2067" s="530"/>
      <c r="BH2067" s="530"/>
      <c r="BI2067" s="530"/>
      <c r="BJ2067" s="560"/>
      <c r="BK2067" s="560"/>
      <c r="BL2067" s="530"/>
      <c r="BM2067" s="530"/>
      <c r="BN2067" s="530"/>
      <c r="BO2067" s="530"/>
      <c r="BP2067" s="530"/>
      <c r="BQ2067" s="530"/>
      <c r="BR2067" s="530"/>
      <c r="BS2067" s="530"/>
      <c r="BT2067" s="530"/>
      <c r="BU2067" s="530"/>
      <c r="BV2067" s="530"/>
      <c r="BW2067" s="530"/>
      <c r="BX2067" s="530"/>
      <c r="BY2067" s="555"/>
      <c r="BZ2067" s="552"/>
      <c r="CA2067" s="530"/>
    </row>
    <row r="2068" spans="34:79" x14ac:dyDescent="0.3">
      <c r="AH2068" s="512" t="str">
        <f t="shared" si="97"/>
        <v/>
      </c>
      <c r="AI2068" s="15" t="str">
        <f t="shared" si="96"/>
        <v/>
      </c>
      <c r="AJ2068" s="511" t="str">
        <f t="shared" si="98"/>
        <v/>
      </c>
      <c r="AK2068" s="514"/>
      <c r="AL2068" s="514"/>
      <c r="AM2068" s="514"/>
      <c r="AN2068" s="514"/>
      <c r="AO2068" s="514"/>
      <c r="AP2068" s="514"/>
      <c r="AQ2068" s="514"/>
      <c r="AR2068" s="514"/>
      <c r="AS2068" s="514"/>
      <c r="AT2068" s="514"/>
      <c r="AU2068" s="514"/>
      <c r="AV2068" s="514"/>
      <c r="AW2068" s="514"/>
      <c r="AX2068" s="514"/>
      <c r="AY2068" s="514"/>
      <c r="AZ2068" s="514"/>
      <c r="BA2068" s="514"/>
      <c r="BB2068" s="515"/>
      <c r="BC2068" s="515"/>
      <c r="BD2068" s="515"/>
      <c r="BE2068" s="530"/>
      <c r="BF2068" s="547"/>
      <c r="BG2068" s="530"/>
      <c r="BH2068" s="530"/>
      <c r="BI2068" s="530"/>
      <c r="BJ2068" s="560"/>
      <c r="BK2068" s="560"/>
      <c r="BL2068" s="530"/>
      <c r="BM2068" s="530"/>
      <c r="BN2068" s="530"/>
      <c r="BO2068" s="530"/>
      <c r="BP2068" s="530"/>
      <c r="BQ2068" s="530"/>
      <c r="BR2068" s="530"/>
      <c r="BS2068" s="530"/>
      <c r="BT2068" s="530"/>
      <c r="BU2068" s="530"/>
      <c r="BV2068" s="530"/>
      <c r="BW2068" s="530"/>
      <c r="BX2068" s="530"/>
      <c r="BY2068" s="555"/>
      <c r="BZ2068" s="552"/>
      <c r="CA2068" s="530"/>
    </row>
    <row r="2069" spans="34:79" x14ac:dyDescent="0.3">
      <c r="AH2069" s="512" t="str">
        <f t="shared" si="97"/>
        <v/>
      </c>
      <c r="AI2069" s="15" t="str">
        <f t="shared" si="96"/>
        <v/>
      </c>
      <c r="AJ2069" s="511" t="str">
        <f t="shared" si="98"/>
        <v/>
      </c>
      <c r="AK2069" s="514"/>
      <c r="AL2069" s="514"/>
      <c r="AM2069" s="514"/>
      <c r="AN2069" s="514"/>
      <c r="AO2069" s="514"/>
      <c r="AP2069" s="514"/>
      <c r="AQ2069" s="514"/>
      <c r="AR2069" s="514"/>
      <c r="AS2069" s="514"/>
      <c r="AT2069" s="514"/>
      <c r="AU2069" s="514"/>
      <c r="AV2069" s="514"/>
      <c r="AW2069" s="514"/>
      <c r="AX2069" s="514"/>
      <c r="AY2069" s="514"/>
      <c r="AZ2069" s="514"/>
      <c r="BA2069" s="514"/>
      <c r="BB2069" s="515"/>
      <c r="BC2069" s="515"/>
      <c r="BD2069" s="515"/>
      <c r="BE2069" s="530"/>
      <c r="BF2069" s="547"/>
      <c r="BG2069" s="530"/>
      <c r="BH2069" s="530"/>
      <c r="BI2069" s="530"/>
      <c r="BJ2069" s="560"/>
      <c r="BK2069" s="560"/>
      <c r="BL2069" s="530"/>
      <c r="BM2069" s="530"/>
      <c r="BN2069" s="530"/>
      <c r="BO2069" s="530"/>
      <c r="BP2069" s="530"/>
      <c r="BQ2069" s="530"/>
      <c r="BR2069" s="530"/>
      <c r="BS2069" s="530"/>
      <c r="BT2069" s="530"/>
      <c r="BU2069" s="530"/>
      <c r="BV2069" s="530"/>
      <c r="BW2069" s="530"/>
      <c r="BX2069" s="530"/>
      <c r="BY2069" s="555"/>
      <c r="BZ2069" s="552"/>
      <c r="CA2069" s="530"/>
    </row>
    <row r="2070" spans="34:79" x14ac:dyDescent="0.3">
      <c r="AH2070" s="512" t="str">
        <f t="shared" si="97"/>
        <v/>
      </c>
      <c r="AI2070" s="15" t="str">
        <f t="shared" si="96"/>
        <v/>
      </c>
      <c r="AJ2070" s="511" t="str">
        <f t="shared" si="98"/>
        <v/>
      </c>
      <c r="AK2070" s="514"/>
      <c r="AL2070" s="514"/>
      <c r="AM2070" s="514"/>
      <c r="AN2070" s="514"/>
      <c r="AO2070" s="514"/>
      <c r="AP2070" s="514"/>
      <c r="AQ2070" s="514"/>
      <c r="AR2070" s="514"/>
      <c r="AS2070" s="514"/>
      <c r="AT2070" s="514"/>
      <c r="AU2070" s="514"/>
      <c r="AV2070" s="514"/>
      <c r="AW2070" s="514"/>
      <c r="AX2070" s="514"/>
      <c r="AY2070" s="514"/>
      <c r="AZ2070" s="514"/>
      <c r="BA2070" s="514"/>
      <c r="BB2070" s="515"/>
      <c r="BC2070" s="515"/>
      <c r="BD2070" s="515"/>
      <c r="BE2070" s="530"/>
      <c r="BF2070" s="547"/>
      <c r="BG2070" s="530"/>
      <c r="BH2070" s="530"/>
      <c r="BI2070" s="530"/>
      <c r="BJ2070" s="560"/>
      <c r="BK2070" s="560"/>
      <c r="BL2070" s="530"/>
      <c r="BM2070" s="530"/>
      <c r="BN2070" s="530"/>
      <c r="BO2070" s="530"/>
      <c r="BP2070" s="530"/>
      <c r="BQ2070" s="530"/>
      <c r="BR2070" s="530"/>
      <c r="BS2070" s="530"/>
      <c r="BT2070" s="530"/>
      <c r="BU2070" s="530"/>
      <c r="BV2070" s="530"/>
      <c r="BW2070" s="530"/>
      <c r="BX2070" s="530"/>
      <c r="BY2070" s="555"/>
      <c r="BZ2070" s="552"/>
      <c r="CA2070" s="530"/>
    </row>
    <row r="2071" spans="34:79" x14ac:dyDescent="0.3">
      <c r="AH2071" s="512" t="str">
        <f t="shared" si="97"/>
        <v/>
      </c>
      <c r="AI2071" s="15" t="str">
        <f t="shared" si="96"/>
        <v/>
      </c>
      <c r="AJ2071" s="511" t="str">
        <f t="shared" si="98"/>
        <v/>
      </c>
      <c r="AK2071" s="514"/>
      <c r="AL2071" s="514"/>
      <c r="AM2071" s="514"/>
      <c r="AN2071" s="514"/>
      <c r="AO2071" s="514"/>
      <c r="AP2071" s="514"/>
      <c r="AQ2071" s="514"/>
      <c r="AR2071" s="514"/>
      <c r="AS2071" s="514"/>
      <c r="AT2071" s="514"/>
      <c r="AU2071" s="514"/>
      <c r="AV2071" s="514"/>
      <c r="AW2071" s="514"/>
      <c r="AX2071" s="514"/>
      <c r="AY2071" s="514"/>
      <c r="AZ2071" s="514"/>
      <c r="BA2071" s="514"/>
      <c r="BB2071" s="515"/>
      <c r="BC2071" s="515"/>
      <c r="BD2071" s="515"/>
      <c r="BE2071" s="530"/>
      <c r="BF2071" s="547"/>
      <c r="BG2071" s="530"/>
      <c r="BH2071" s="530"/>
      <c r="BI2071" s="530"/>
      <c r="BJ2071" s="560"/>
      <c r="BK2071" s="560"/>
      <c r="BL2071" s="530"/>
      <c r="BM2071" s="530"/>
      <c r="BN2071" s="530"/>
      <c r="BO2071" s="530"/>
      <c r="BP2071" s="530"/>
      <c r="BQ2071" s="530"/>
      <c r="BR2071" s="530"/>
      <c r="BS2071" s="530"/>
      <c r="BT2071" s="530"/>
      <c r="BU2071" s="530"/>
      <c r="BV2071" s="530"/>
      <c r="BW2071" s="530"/>
      <c r="BX2071" s="530"/>
      <c r="BY2071" s="555"/>
      <c r="BZ2071" s="552"/>
      <c r="CA2071" s="530"/>
    </row>
    <row r="2072" spans="34:79" x14ac:dyDescent="0.3">
      <c r="AH2072" s="512" t="str">
        <f t="shared" si="97"/>
        <v/>
      </c>
      <c r="AI2072" s="15" t="str">
        <f t="shared" si="96"/>
        <v/>
      </c>
      <c r="AJ2072" s="511" t="str">
        <f t="shared" si="98"/>
        <v/>
      </c>
      <c r="AK2072" s="514"/>
      <c r="AL2072" s="514"/>
      <c r="AM2072" s="514"/>
      <c r="AN2072" s="514"/>
      <c r="AO2072" s="514"/>
      <c r="AP2072" s="514"/>
      <c r="AQ2072" s="514"/>
      <c r="AR2072" s="514"/>
      <c r="AS2072" s="514"/>
      <c r="AT2072" s="514"/>
      <c r="AU2072" s="514"/>
      <c r="AV2072" s="514"/>
      <c r="AW2072" s="514"/>
      <c r="AX2072" s="514"/>
      <c r="AY2072" s="514"/>
      <c r="AZ2072" s="514"/>
      <c r="BA2072" s="514"/>
      <c r="BB2072" s="515"/>
      <c r="BC2072" s="515"/>
      <c r="BD2072" s="515"/>
      <c r="BE2072" s="530"/>
      <c r="BF2072" s="547"/>
      <c r="BG2072" s="530"/>
      <c r="BH2072" s="530"/>
      <c r="BI2072" s="530"/>
      <c r="BJ2072" s="560"/>
      <c r="BK2072" s="560"/>
      <c r="BL2072" s="530"/>
      <c r="BM2072" s="530"/>
      <c r="BN2072" s="530"/>
      <c r="BO2072" s="530"/>
      <c r="BP2072" s="530"/>
      <c r="BQ2072" s="530"/>
      <c r="BR2072" s="530"/>
      <c r="BS2072" s="530"/>
      <c r="BT2072" s="530"/>
      <c r="BU2072" s="530"/>
      <c r="BV2072" s="530"/>
      <c r="BW2072" s="530"/>
      <c r="BX2072" s="530"/>
      <c r="BY2072" s="555"/>
      <c r="BZ2072" s="552"/>
      <c r="CA2072" s="530"/>
    </row>
    <row r="2073" spans="34:79" x14ac:dyDescent="0.3">
      <c r="AH2073" s="512" t="str">
        <f t="shared" si="97"/>
        <v/>
      </c>
      <c r="AI2073" s="15" t="str">
        <f t="shared" si="96"/>
        <v/>
      </c>
      <c r="AJ2073" s="511" t="str">
        <f t="shared" si="98"/>
        <v/>
      </c>
      <c r="AK2073" s="514"/>
      <c r="AL2073" s="514"/>
      <c r="AM2073" s="514"/>
      <c r="AN2073" s="514"/>
      <c r="AO2073" s="514"/>
      <c r="AP2073" s="514"/>
      <c r="AQ2073" s="514"/>
      <c r="AR2073" s="514"/>
      <c r="AS2073" s="514"/>
      <c r="AT2073" s="514"/>
      <c r="AU2073" s="514"/>
      <c r="AV2073" s="514"/>
      <c r="AW2073" s="514"/>
      <c r="AX2073" s="514"/>
      <c r="AY2073" s="514"/>
      <c r="AZ2073" s="514"/>
      <c r="BA2073" s="514"/>
      <c r="BB2073" s="515"/>
      <c r="BC2073" s="515"/>
      <c r="BD2073" s="515"/>
      <c r="BE2073" s="530"/>
      <c r="BF2073" s="547"/>
      <c r="BG2073" s="530"/>
      <c r="BH2073" s="530"/>
      <c r="BI2073" s="530"/>
      <c r="BJ2073" s="560"/>
      <c r="BK2073" s="560"/>
      <c r="BL2073" s="530"/>
      <c r="BM2073" s="530"/>
      <c r="BN2073" s="530"/>
      <c r="BO2073" s="530"/>
      <c r="BP2073" s="530"/>
      <c r="BQ2073" s="530"/>
      <c r="BR2073" s="530"/>
      <c r="BS2073" s="530"/>
      <c r="BT2073" s="530"/>
      <c r="BU2073" s="530"/>
      <c r="BV2073" s="530"/>
      <c r="BW2073" s="530"/>
      <c r="BX2073" s="530"/>
      <c r="BY2073" s="555"/>
      <c r="BZ2073" s="552"/>
      <c r="CA2073" s="530"/>
    </row>
    <row r="2074" spans="34:79" x14ac:dyDescent="0.3">
      <c r="AH2074" s="512" t="str">
        <f t="shared" si="97"/>
        <v/>
      </c>
      <c r="AI2074" s="15" t="str">
        <f t="shared" si="96"/>
        <v/>
      </c>
      <c r="AJ2074" s="511" t="str">
        <f t="shared" si="98"/>
        <v/>
      </c>
      <c r="AK2074" s="514"/>
      <c r="AL2074" s="514"/>
      <c r="AM2074" s="514"/>
      <c r="AN2074" s="514"/>
      <c r="AO2074" s="514"/>
      <c r="AP2074" s="514"/>
      <c r="AQ2074" s="514"/>
      <c r="AR2074" s="514"/>
      <c r="AS2074" s="514"/>
      <c r="AT2074" s="514"/>
      <c r="AU2074" s="514"/>
      <c r="AV2074" s="514"/>
      <c r="AW2074" s="514"/>
      <c r="AX2074" s="514"/>
      <c r="AY2074" s="514"/>
      <c r="AZ2074" s="514"/>
      <c r="BA2074" s="514"/>
      <c r="BB2074" s="515"/>
      <c r="BC2074" s="515"/>
      <c r="BD2074" s="515"/>
      <c r="BE2074" s="530"/>
      <c r="BF2074" s="547"/>
      <c r="BG2074" s="530"/>
      <c r="BH2074" s="530"/>
      <c r="BI2074" s="530"/>
      <c r="BJ2074" s="560"/>
      <c r="BK2074" s="560"/>
      <c r="BL2074" s="530"/>
      <c r="BM2074" s="530"/>
      <c r="BN2074" s="530"/>
      <c r="BO2074" s="530"/>
      <c r="BP2074" s="530"/>
      <c r="BQ2074" s="530"/>
      <c r="BR2074" s="530"/>
      <c r="BS2074" s="530"/>
      <c r="BT2074" s="530"/>
      <c r="BU2074" s="530"/>
      <c r="BV2074" s="530"/>
      <c r="BW2074" s="530"/>
      <c r="BX2074" s="530"/>
      <c r="BY2074" s="555"/>
      <c r="BZ2074" s="552"/>
      <c r="CA2074" s="530"/>
    </row>
    <row r="2075" spans="34:79" x14ac:dyDescent="0.3">
      <c r="AH2075" s="512" t="str">
        <f t="shared" si="97"/>
        <v/>
      </c>
      <c r="AI2075" s="15" t="str">
        <f t="shared" si="96"/>
        <v/>
      </c>
      <c r="AJ2075" s="511" t="str">
        <f t="shared" si="98"/>
        <v/>
      </c>
      <c r="AK2075" s="514"/>
      <c r="AL2075" s="514"/>
      <c r="AM2075" s="514"/>
      <c r="AN2075" s="514"/>
      <c r="AO2075" s="514"/>
      <c r="AP2075" s="514"/>
      <c r="AQ2075" s="514"/>
      <c r="AR2075" s="514"/>
      <c r="AS2075" s="514"/>
      <c r="AT2075" s="514"/>
      <c r="AU2075" s="514"/>
      <c r="AV2075" s="514"/>
      <c r="AW2075" s="514"/>
      <c r="AX2075" s="514"/>
      <c r="AY2075" s="514"/>
      <c r="AZ2075" s="514"/>
      <c r="BA2075" s="514"/>
      <c r="BB2075" s="515"/>
      <c r="BC2075" s="515"/>
      <c r="BD2075" s="515"/>
      <c r="BE2075" s="530"/>
      <c r="BF2075" s="547"/>
      <c r="BG2075" s="530"/>
      <c r="BH2075" s="530"/>
      <c r="BI2075" s="530"/>
      <c r="BJ2075" s="560"/>
      <c r="BK2075" s="560"/>
      <c r="BL2075" s="530"/>
      <c r="BM2075" s="530"/>
      <c r="BN2075" s="530"/>
      <c r="BO2075" s="530"/>
      <c r="BP2075" s="530"/>
      <c r="BQ2075" s="530"/>
      <c r="BR2075" s="530"/>
      <c r="BS2075" s="530"/>
      <c r="BT2075" s="530"/>
      <c r="BU2075" s="530"/>
      <c r="BV2075" s="530"/>
      <c r="BW2075" s="530"/>
      <c r="BX2075" s="530"/>
      <c r="BY2075" s="555"/>
      <c r="BZ2075" s="552"/>
      <c r="CA2075" s="530"/>
    </row>
    <row r="2076" spans="34:79" x14ac:dyDescent="0.3">
      <c r="AH2076" s="512" t="str">
        <f t="shared" si="97"/>
        <v/>
      </c>
      <c r="AI2076" s="15" t="str">
        <f t="shared" si="96"/>
        <v/>
      </c>
      <c r="AJ2076" s="511" t="str">
        <f t="shared" si="98"/>
        <v/>
      </c>
      <c r="AK2076" s="514"/>
      <c r="AL2076" s="514"/>
      <c r="AM2076" s="514"/>
      <c r="AN2076" s="514"/>
      <c r="AO2076" s="514"/>
      <c r="AP2076" s="514"/>
      <c r="AQ2076" s="514"/>
      <c r="AR2076" s="514"/>
      <c r="AS2076" s="514"/>
      <c r="AT2076" s="514"/>
      <c r="AU2076" s="514"/>
      <c r="AV2076" s="514"/>
      <c r="AW2076" s="514"/>
      <c r="AX2076" s="514"/>
      <c r="AY2076" s="514"/>
      <c r="AZ2076" s="514"/>
      <c r="BA2076" s="514"/>
      <c r="BB2076" s="515"/>
      <c r="BC2076" s="515"/>
      <c r="BD2076" s="515"/>
      <c r="BE2076" s="530"/>
      <c r="BF2076" s="547"/>
      <c r="BG2076" s="530"/>
      <c r="BH2076" s="530"/>
      <c r="BI2076" s="530"/>
      <c r="BJ2076" s="560"/>
      <c r="BK2076" s="560"/>
      <c r="BL2076" s="530"/>
      <c r="BM2076" s="530"/>
      <c r="BN2076" s="530"/>
      <c r="BO2076" s="530"/>
      <c r="BP2076" s="530"/>
      <c r="BQ2076" s="530"/>
      <c r="BR2076" s="530"/>
      <c r="BS2076" s="530"/>
      <c r="BT2076" s="530"/>
      <c r="BU2076" s="530"/>
      <c r="BV2076" s="530"/>
      <c r="BW2076" s="530"/>
      <c r="BX2076" s="530"/>
      <c r="BY2076" s="555"/>
      <c r="BZ2076" s="552"/>
      <c r="CA2076" s="530"/>
    </row>
    <row r="2077" spans="34:79" x14ac:dyDescent="0.3">
      <c r="AH2077" s="512" t="str">
        <f t="shared" si="97"/>
        <v/>
      </c>
      <c r="AI2077" s="15" t="str">
        <f t="shared" si="96"/>
        <v/>
      </c>
      <c r="AJ2077" s="511" t="str">
        <f t="shared" si="98"/>
        <v/>
      </c>
      <c r="AK2077" s="514"/>
      <c r="AL2077" s="514"/>
      <c r="AM2077" s="514"/>
      <c r="AN2077" s="514"/>
      <c r="AO2077" s="514"/>
      <c r="AP2077" s="514"/>
      <c r="AQ2077" s="514"/>
      <c r="AR2077" s="514"/>
      <c r="AS2077" s="514"/>
      <c r="AT2077" s="514"/>
      <c r="AU2077" s="514"/>
      <c r="AV2077" s="514"/>
      <c r="AW2077" s="514"/>
      <c r="AX2077" s="514"/>
      <c r="AY2077" s="514"/>
      <c r="AZ2077" s="514"/>
      <c r="BA2077" s="514"/>
      <c r="BB2077" s="515"/>
      <c r="BC2077" s="515"/>
      <c r="BD2077" s="515"/>
      <c r="BE2077" s="530"/>
      <c r="BF2077" s="547"/>
      <c r="BG2077" s="530"/>
      <c r="BH2077" s="530"/>
      <c r="BI2077" s="530"/>
      <c r="BJ2077" s="560"/>
      <c r="BK2077" s="560"/>
      <c r="BL2077" s="530"/>
      <c r="BM2077" s="530"/>
      <c r="BN2077" s="530"/>
      <c r="BO2077" s="530"/>
      <c r="BP2077" s="530"/>
      <c r="BQ2077" s="530"/>
      <c r="BR2077" s="530"/>
      <c r="BS2077" s="530"/>
      <c r="BT2077" s="530"/>
      <c r="BU2077" s="530"/>
      <c r="BV2077" s="530"/>
      <c r="BW2077" s="530"/>
      <c r="BX2077" s="530"/>
      <c r="BY2077" s="555"/>
      <c r="BZ2077" s="552"/>
      <c r="CA2077" s="530"/>
    </row>
    <row r="2078" spans="34:79" x14ac:dyDescent="0.3">
      <c r="AH2078" s="512" t="str">
        <f t="shared" si="97"/>
        <v/>
      </c>
      <c r="AI2078" s="15" t="str">
        <f t="shared" si="96"/>
        <v/>
      </c>
      <c r="AJ2078" s="511" t="str">
        <f t="shared" si="98"/>
        <v/>
      </c>
      <c r="AK2078" s="514"/>
      <c r="AL2078" s="514"/>
      <c r="AM2078" s="514"/>
      <c r="AN2078" s="514"/>
      <c r="AO2078" s="514"/>
      <c r="AP2078" s="514"/>
      <c r="AQ2078" s="514"/>
      <c r="AR2078" s="514"/>
      <c r="AS2078" s="514"/>
      <c r="AT2078" s="514"/>
      <c r="AU2078" s="514"/>
      <c r="AV2078" s="514"/>
      <c r="AW2078" s="514"/>
      <c r="AX2078" s="514"/>
      <c r="AY2078" s="514"/>
      <c r="AZ2078" s="514"/>
      <c r="BA2078" s="514"/>
      <c r="BB2078" s="515"/>
      <c r="BC2078" s="515"/>
      <c r="BD2078" s="515"/>
      <c r="BE2078" s="530"/>
      <c r="BF2078" s="547"/>
      <c r="BG2078" s="530"/>
      <c r="BH2078" s="530"/>
      <c r="BI2078" s="530"/>
      <c r="BJ2078" s="560"/>
      <c r="BK2078" s="560"/>
      <c r="BL2078" s="530"/>
      <c r="BM2078" s="530"/>
      <c r="BN2078" s="530"/>
      <c r="BO2078" s="530"/>
      <c r="BP2078" s="530"/>
      <c r="BQ2078" s="530"/>
      <c r="BR2078" s="530"/>
      <c r="BS2078" s="530"/>
      <c r="BT2078" s="530"/>
      <c r="BU2078" s="530"/>
      <c r="BV2078" s="530"/>
      <c r="BW2078" s="530"/>
      <c r="BX2078" s="530"/>
      <c r="BY2078" s="555"/>
      <c r="BZ2078" s="552"/>
      <c r="CA2078" s="530"/>
    </row>
    <row r="2079" spans="34:79" x14ac:dyDescent="0.3">
      <c r="AH2079" s="512" t="str">
        <f t="shared" si="97"/>
        <v/>
      </c>
      <c r="AI2079" s="15" t="str">
        <f t="shared" si="96"/>
        <v/>
      </c>
      <c r="AJ2079" s="511" t="str">
        <f t="shared" si="98"/>
        <v/>
      </c>
      <c r="AK2079" s="514"/>
      <c r="AL2079" s="514"/>
      <c r="AM2079" s="514"/>
      <c r="AN2079" s="514"/>
      <c r="AO2079" s="514"/>
      <c r="AP2079" s="514"/>
      <c r="AQ2079" s="514"/>
      <c r="AR2079" s="514"/>
      <c r="AS2079" s="514"/>
      <c r="AT2079" s="514"/>
      <c r="AU2079" s="514"/>
      <c r="AV2079" s="514"/>
      <c r="AW2079" s="514"/>
      <c r="AX2079" s="514"/>
      <c r="AY2079" s="514"/>
      <c r="AZ2079" s="514"/>
      <c r="BA2079" s="514"/>
      <c r="BB2079" s="515"/>
      <c r="BC2079" s="515"/>
      <c r="BD2079" s="515"/>
      <c r="BE2079" s="530"/>
      <c r="BF2079" s="547"/>
      <c r="BG2079" s="530"/>
      <c r="BH2079" s="530"/>
      <c r="BI2079" s="530"/>
      <c r="BJ2079" s="560"/>
      <c r="BK2079" s="560"/>
      <c r="BL2079" s="530"/>
      <c r="BM2079" s="530"/>
      <c r="BN2079" s="530"/>
      <c r="BO2079" s="530"/>
      <c r="BP2079" s="530"/>
      <c r="BQ2079" s="530"/>
      <c r="BR2079" s="530"/>
      <c r="BS2079" s="530"/>
      <c r="BT2079" s="530"/>
      <c r="BU2079" s="530"/>
      <c r="BV2079" s="530"/>
      <c r="BW2079" s="530"/>
      <c r="BX2079" s="530"/>
      <c r="BY2079" s="555"/>
      <c r="BZ2079" s="552"/>
      <c r="CA2079" s="530"/>
    </row>
    <row r="2080" spans="34:79" x14ac:dyDescent="0.3">
      <c r="AH2080" s="512" t="str">
        <f t="shared" si="97"/>
        <v/>
      </c>
      <c r="AI2080" s="15" t="str">
        <f t="shared" si="96"/>
        <v/>
      </c>
      <c r="AJ2080" s="511" t="str">
        <f t="shared" si="98"/>
        <v/>
      </c>
      <c r="AK2080" s="514"/>
      <c r="AL2080" s="514"/>
      <c r="AM2080" s="514"/>
      <c r="AN2080" s="514"/>
      <c r="AO2080" s="514"/>
      <c r="AP2080" s="514"/>
      <c r="AQ2080" s="514"/>
      <c r="AR2080" s="514"/>
      <c r="AS2080" s="514"/>
      <c r="AT2080" s="514"/>
      <c r="AU2080" s="514"/>
      <c r="AV2080" s="514"/>
      <c r="AW2080" s="514"/>
      <c r="AX2080" s="514"/>
      <c r="AY2080" s="514"/>
      <c r="AZ2080" s="514"/>
      <c r="BA2080" s="514"/>
      <c r="BB2080" s="515"/>
      <c r="BC2080" s="515"/>
      <c r="BD2080" s="515"/>
      <c r="BE2080" s="530"/>
      <c r="BF2080" s="547"/>
      <c r="BG2080" s="530"/>
      <c r="BH2080" s="530"/>
      <c r="BI2080" s="530"/>
      <c r="BJ2080" s="560"/>
      <c r="BK2080" s="560"/>
      <c r="BL2080" s="530"/>
      <c r="BM2080" s="530"/>
      <c r="BN2080" s="530"/>
      <c r="BO2080" s="530"/>
      <c r="BP2080" s="530"/>
      <c r="BQ2080" s="530"/>
      <c r="BR2080" s="530"/>
      <c r="BS2080" s="530"/>
      <c r="BT2080" s="530"/>
      <c r="BU2080" s="530"/>
      <c r="BV2080" s="530"/>
      <c r="BW2080" s="530"/>
      <c r="BX2080" s="530"/>
      <c r="BY2080" s="555"/>
      <c r="BZ2080" s="552"/>
      <c r="CA2080" s="530"/>
    </row>
    <row r="2081" spans="34:79" x14ac:dyDescent="0.3">
      <c r="AH2081" s="512" t="str">
        <f t="shared" si="97"/>
        <v/>
      </c>
      <c r="AI2081" s="15" t="str">
        <f t="shared" si="96"/>
        <v/>
      </c>
      <c r="AJ2081" s="511" t="str">
        <f t="shared" si="98"/>
        <v/>
      </c>
      <c r="AK2081" s="514"/>
      <c r="AL2081" s="514"/>
      <c r="AM2081" s="514"/>
      <c r="AN2081" s="514"/>
      <c r="AO2081" s="514"/>
      <c r="AP2081" s="514"/>
      <c r="AQ2081" s="514"/>
      <c r="AR2081" s="514"/>
      <c r="AS2081" s="514"/>
      <c r="AT2081" s="514"/>
      <c r="AU2081" s="514"/>
      <c r="AV2081" s="514"/>
      <c r="AW2081" s="514"/>
      <c r="AX2081" s="514"/>
      <c r="AY2081" s="514"/>
      <c r="AZ2081" s="514"/>
      <c r="BA2081" s="514"/>
      <c r="BB2081" s="515"/>
      <c r="BC2081" s="515"/>
      <c r="BD2081" s="515"/>
      <c r="BE2081" s="530"/>
      <c r="BF2081" s="547"/>
      <c r="BG2081" s="530"/>
      <c r="BH2081" s="530"/>
      <c r="BI2081" s="530"/>
      <c r="BJ2081" s="560"/>
      <c r="BK2081" s="560"/>
      <c r="BL2081" s="530"/>
      <c r="BM2081" s="530"/>
      <c r="BN2081" s="530"/>
      <c r="BO2081" s="530"/>
      <c r="BP2081" s="530"/>
      <c r="BQ2081" s="530"/>
      <c r="BR2081" s="530"/>
      <c r="BS2081" s="530"/>
      <c r="BT2081" s="530"/>
      <c r="BU2081" s="530"/>
      <c r="BV2081" s="530"/>
      <c r="BW2081" s="530"/>
      <c r="BX2081" s="530"/>
      <c r="BY2081" s="555"/>
      <c r="BZ2081" s="552"/>
      <c r="CA2081" s="530"/>
    </row>
    <row r="2082" spans="34:79" x14ac:dyDescent="0.3">
      <c r="AH2082" s="512" t="str">
        <f t="shared" si="97"/>
        <v/>
      </c>
      <c r="AI2082" s="15" t="str">
        <f t="shared" si="96"/>
        <v/>
      </c>
      <c r="AJ2082" s="511" t="str">
        <f t="shared" si="98"/>
        <v/>
      </c>
      <c r="AK2082" s="514"/>
      <c r="AL2082" s="514"/>
      <c r="AM2082" s="514"/>
      <c r="AN2082" s="514"/>
      <c r="AO2082" s="514"/>
      <c r="AP2082" s="514"/>
      <c r="AQ2082" s="514"/>
      <c r="AR2082" s="514"/>
      <c r="AS2082" s="514"/>
      <c r="AT2082" s="514"/>
      <c r="AU2082" s="514"/>
      <c r="AV2082" s="514"/>
      <c r="AW2082" s="514"/>
      <c r="AX2082" s="514"/>
      <c r="AY2082" s="514"/>
      <c r="AZ2082" s="514"/>
      <c r="BA2082" s="514"/>
      <c r="BB2082" s="515"/>
      <c r="BC2082" s="515"/>
      <c r="BD2082" s="515"/>
      <c r="BE2082" s="530"/>
      <c r="BF2082" s="547"/>
      <c r="BG2082" s="530"/>
      <c r="BH2082" s="530"/>
      <c r="BI2082" s="530"/>
      <c r="BJ2082" s="560"/>
      <c r="BK2082" s="560"/>
      <c r="BL2082" s="530"/>
      <c r="BM2082" s="530"/>
      <c r="BN2082" s="530"/>
      <c r="BO2082" s="530"/>
      <c r="BP2082" s="530"/>
      <c r="BQ2082" s="530"/>
      <c r="BR2082" s="530"/>
      <c r="BS2082" s="530"/>
      <c r="BT2082" s="530"/>
      <c r="BU2082" s="530"/>
      <c r="BV2082" s="530"/>
      <c r="BW2082" s="530"/>
      <c r="BX2082" s="530"/>
      <c r="BY2082" s="555"/>
      <c r="BZ2082" s="552"/>
      <c r="CA2082" s="530"/>
    </row>
    <row r="2083" spans="34:79" x14ac:dyDescent="0.3">
      <c r="AH2083" s="512" t="str">
        <f t="shared" si="97"/>
        <v/>
      </c>
      <c r="AI2083" s="15" t="str">
        <f t="shared" si="96"/>
        <v/>
      </c>
      <c r="AJ2083" s="511" t="str">
        <f t="shared" si="98"/>
        <v/>
      </c>
      <c r="AK2083" s="514"/>
      <c r="AL2083" s="514"/>
      <c r="AM2083" s="514"/>
      <c r="AN2083" s="514"/>
      <c r="AO2083" s="514"/>
      <c r="AP2083" s="514"/>
      <c r="AQ2083" s="514"/>
      <c r="AR2083" s="514"/>
      <c r="AS2083" s="514"/>
      <c r="AT2083" s="514"/>
      <c r="AU2083" s="514"/>
      <c r="AV2083" s="514"/>
      <c r="AW2083" s="514"/>
      <c r="AX2083" s="514"/>
      <c r="AY2083" s="514"/>
      <c r="AZ2083" s="514"/>
      <c r="BA2083" s="514"/>
      <c r="BB2083" s="515"/>
      <c r="BC2083" s="515"/>
      <c r="BD2083" s="515"/>
      <c r="BE2083" s="530"/>
      <c r="BF2083" s="547"/>
      <c r="BG2083" s="530"/>
      <c r="BH2083" s="530"/>
      <c r="BI2083" s="530"/>
      <c r="BJ2083" s="560"/>
      <c r="BK2083" s="560"/>
      <c r="BL2083" s="530"/>
      <c r="BM2083" s="530"/>
      <c r="BN2083" s="530"/>
      <c r="BO2083" s="530"/>
      <c r="BP2083" s="530"/>
      <c r="BQ2083" s="530"/>
      <c r="BR2083" s="530"/>
      <c r="BS2083" s="530"/>
      <c r="BT2083" s="530"/>
      <c r="BU2083" s="530"/>
      <c r="BV2083" s="530"/>
      <c r="BW2083" s="530"/>
      <c r="BX2083" s="530"/>
      <c r="BY2083" s="555"/>
      <c r="BZ2083" s="552"/>
      <c r="CA2083" s="530"/>
    </row>
    <row r="2084" spans="34:79" x14ac:dyDescent="0.3">
      <c r="AH2084" s="512" t="str">
        <f t="shared" si="97"/>
        <v/>
      </c>
      <c r="AI2084" s="15" t="str">
        <f t="shared" si="96"/>
        <v/>
      </c>
      <c r="AJ2084" s="511" t="str">
        <f t="shared" si="98"/>
        <v/>
      </c>
      <c r="AK2084" s="514"/>
      <c r="AL2084" s="514"/>
      <c r="AM2084" s="514"/>
      <c r="AN2084" s="514"/>
      <c r="AO2084" s="514"/>
      <c r="AP2084" s="514"/>
      <c r="AQ2084" s="514"/>
      <c r="AR2084" s="514"/>
      <c r="AS2084" s="514"/>
      <c r="AT2084" s="514"/>
      <c r="AU2084" s="514"/>
      <c r="AV2084" s="514"/>
      <c r="AW2084" s="514"/>
      <c r="AX2084" s="514"/>
      <c r="AY2084" s="514"/>
      <c r="AZ2084" s="514"/>
      <c r="BA2084" s="514"/>
      <c r="BB2084" s="515"/>
      <c r="BC2084" s="515"/>
      <c r="BD2084" s="515"/>
      <c r="BE2084" s="530"/>
      <c r="BF2084" s="547"/>
      <c r="BG2084" s="530"/>
      <c r="BH2084" s="530"/>
      <c r="BI2084" s="530"/>
      <c r="BJ2084" s="560"/>
      <c r="BK2084" s="560"/>
      <c r="BL2084" s="530"/>
      <c r="BM2084" s="530"/>
      <c r="BN2084" s="530"/>
      <c r="BO2084" s="530"/>
      <c r="BP2084" s="530"/>
      <c r="BQ2084" s="530"/>
      <c r="BR2084" s="530"/>
      <c r="BS2084" s="530"/>
      <c r="BT2084" s="530"/>
      <c r="BU2084" s="530"/>
      <c r="BV2084" s="530"/>
      <c r="BW2084" s="530"/>
      <c r="BX2084" s="530"/>
      <c r="BY2084" s="555"/>
      <c r="BZ2084" s="552"/>
      <c r="CA2084" s="530"/>
    </row>
    <row r="2085" spans="34:79" x14ac:dyDescent="0.3">
      <c r="AH2085" s="512" t="str">
        <f t="shared" si="97"/>
        <v/>
      </c>
      <c r="AI2085" s="15" t="str">
        <f t="shared" si="96"/>
        <v/>
      </c>
      <c r="AJ2085" s="511" t="str">
        <f t="shared" si="98"/>
        <v/>
      </c>
      <c r="AK2085" s="514"/>
      <c r="AL2085" s="514"/>
      <c r="AM2085" s="514"/>
      <c r="AN2085" s="514"/>
      <c r="AO2085" s="514"/>
      <c r="AP2085" s="514"/>
      <c r="AQ2085" s="514"/>
      <c r="AR2085" s="514"/>
      <c r="AS2085" s="514"/>
      <c r="AT2085" s="514"/>
      <c r="AU2085" s="514"/>
      <c r="AV2085" s="514"/>
      <c r="AW2085" s="514"/>
      <c r="AX2085" s="514"/>
      <c r="AY2085" s="514"/>
      <c r="AZ2085" s="514"/>
      <c r="BA2085" s="514"/>
      <c r="BB2085" s="515"/>
      <c r="BC2085" s="515"/>
      <c r="BD2085" s="515"/>
      <c r="BE2085" s="530"/>
      <c r="BF2085" s="547"/>
      <c r="BG2085" s="530"/>
      <c r="BH2085" s="530"/>
      <c r="BI2085" s="530"/>
      <c r="BJ2085" s="560"/>
      <c r="BK2085" s="560"/>
      <c r="BL2085" s="530"/>
      <c r="BM2085" s="530"/>
      <c r="BN2085" s="530"/>
      <c r="BO2085" s="530"/>
      <c r="BP2085" s="530"/>
      <c r="BQ2085" s="530"/>
      <c r="BR2085" s="530"/>
      <c r="BS2085" s="530"/>
      <c r="BT2085" s="530"/>
      <c r="BU2085" s="530"/>
      <c r="BV2085" s="530"/>
      <c r="BW2085" s="530"/>
      <c r="BX2085" s="530"/>
      <c r="BY2085" s="555"/>
      <c r="BZ2085" s="552"/>
      <c r="CA2085" s="530"/>
    </row>
    <row r="2086" spans="34:79" x14ac:dyDescent="0.3">
      <c r="AH2086" s="512" t="str">
        <f t="shared" si="97"/>
        <v/>
      </c>
      <c r="AI2086" s="15" t="str">
        <f t="shared" si="96"/>
        <v/>
      </c>
      <c r="AJ2086" s="511" t="str">
        <f t="shared" si="98"/>
        <v/>
      </c>
      <c r="AK2086" s="514"/>
      <c r="AL2086" s="514"/>
      <c r="AM2086" s="514"/>
      <c r="AN2086" s="514"/>
      <c r="AO2086" s="514"/>
      <c r="AP2086" s="514"/>
      <c r="AQ2086" s="514"/>
      <c r="AR2086" s="514"/>
      <c r="AS2086" s="514"/>
      <c r="AT2086" s="514"/>
      <c r="AU2086" s="514"/>
      <c r="AV2086" s="514"/>
      <c r="AW2086" s="514"/>
      <c r="AX2086" s="514"/>
      <c r="AY2086" s="514"/>
      <c r="AZ2086" s="514"/>
      <c r="BA2086" s="514"/>
      <c r="BB2086" s="515"/>
      <c r="BC2086" s="515"/>
      <c r="BD2086" s="515"/>
      <c r="BE2086" s="530"/>
      <c r="BF2086" s="547"/>
      <c r="BG2086" s="530"/>
      <c r="BH2086" s="530"/>
      <c r="BI2086" s="530"/>
      <c r="BJ2086" s="560"/>
      <c r="BK2086" s="560"/>
      <c r="BL2086" s="530"/>
      <c r="BM2086" s="530"/>
      <c r="BN2086" s="530"/>
      <c r="BO2086" s="530"/>
      <c r="BP2086" s="530"/>
      <c r="BQ2086" s="530"/>
      <c r="BR2086" s="530"/>
      <c r="BS2086" s="530"/>
      <c r="BT2086" s="530"/>
      <c r="BU2086" s="530"/>
      <c r="BV2086" s="530"/>
      <c r="BW2086" s="530"/>
      <c r="BX2086" s="530"/>
      <c r="BY2086" s="555"/>
      <c r="BZ2086" s="552"/>
      <c r="CA2086" s="530"/>
    </row>
    <row r="2087" spans="34:79" x14ac:dyDescent="0.3">
      <c r="AH2087" s="512" t="str">
        <f t="shared" si="97"/>
        <v/>
      </c>
      <c r="AI2087" s="15" t="str">
        <f t="shared" si="96"/>
        <v/>
      </c>
      <c r="AJ2087" s="511" t="str">
        <f t="shared" si="98"/>
        <v/>
      </c>
      <c r="AK2087" s="514"/>
      <c r="AL2087" s="514"/>
      <c r="AM2087" s="514"/>
      <c r="AN2087" s="514"/>
      <c r="AO2087" s="514"/>
      <c r="AP2087" s="514"/>
      <c r="AQ2087" s="514"/>
      <c r="AR2087" s="514"/>
      <c r="AS2087" s="514"/>
      <c r="AT2087" s="514"/>
      <c r="AU2087" s="514"/>
      <c r="AV2087" s="514"/>
      <c r="AW2087" s="514"/>
      <c r="AX2087" s="514"/>
      <c r="AY2087" s="514"/>
      <c r="AZ2087" s="514"/>
      <c r="BA2087" s="514"/>
      <c r="BB2087" s="515"/>
      <c r="BC2087" s="515"/>
      <c r="BD2087" s="515"/>
      <c r="BE2087" s="530"/>
      <c r="BF2087" s="547"/>
      <c r="BG2087" s="530"/>
      <c r="BH2087" s="530"/>
      <c r="BI2087" s="530"/>
      <c r="BJ2087" s="560"/>
      <c r="BK2087" s="560"/>
      <c r="BL2087" s="530"/>
      <c r="BM2087" s="530"/>
      <c r="BN2087" s="530"/>
      <c r="BO2087" s="530"/>
      <c r="BP2087" s="530"/>
      <c r="BQ2087" s="530"/>
      <c r="BR2087" s="530"/>
      <c r="BS2087" s="530"/>
      <c r="BT2087" s="530"/>
      <c r="BU2087" s="530"/>
      <c r="BV2087" s="530"/>
      <c r="BW2087" s="530"/>
      <c r="BX2087" s="530"/>
      <c r="BY2087" s="555"/>
      <c r="BZ2087" s="552"/>
      <c r="CA2087" s="530"/>
    </row>
    <row r="2088" spans="34:79" x14ac:dyDescent="0.3">
      <c r="AH2088" s="512" t="str">
        <f t="shared" si="97"/>
        <v/>
      </c>
      <c r="AI2088" s="15" t="str">
        <f t="shared" si="96"/>
        <v/>
      </c>
      <c r="AJ2088" s="511" t="str">
        <f t="shared" si="98"/>
        <v/>
      </c>
      <c r="AK2088" s="514"/>
      <c r="AL2088" s="514"/>
      <c r="AM2088" s="514"/>
      <c r="AN2088" s="514"/>
      <c r="AO2088" s="514"/>
      <c r="AP2088" s="514"/>
      <c r="AQ2088" s="514"/>
      <c r="AR2088" s="514"/>
      <c r="AS2088" s="514"/>
      <c r="AT2088" s="514"/>
      <c r="AU2088" s="514"/>
      <c r="AV2088" s="514"/>
      <c r="AW2088" s="514"/>
      <c r="AX2088" s="514"/>
      <c r="AY2088" s="514"/>
      <c r="AZ2088" s="514"/>
      <c r="BA2088" s="514"/>
      <c r="BB2088" s="515"/>
      <c r="BC2088" s="515"/>
      <c r="BD2088" s="515"/>
      <c r="BE2088" s="530"/>
      <c r="BF2088" s="547"/>
      <c r="BG2088" s="530"/>
      <c r="BH2088" s="530"/>
      <c r="BI2088" s="530"/>
      <c r="BJ2088" s="560"/>
      <c r="BK2088" s="560"/>
      <c r="BL2088" s="530"/>
      <c r="BM2088" s="530"/>
      <c r="BN2088" s="530"/>
      <c r="BO2088" s="530"/>
      <c r="BP2088" s="530"/>
      <c r="BQ2088" s="530"/>
      <c r="BR2088" s="530"/>
      <c r="BS2088" s="530"/>
      <c r="BT2088" s="530"/>
      <c r="BU2088" s="530"/>
      <c r="BV2088" s="530"/>
      <c r="BW2088" s="530"/>
      <c r="BX2088" s="530"/>
      <c r="BY2088" s="555"/>
      <c r="BZ2088" s="552"/>
      <c r="CA2088" s="530"/>
    </row>
    <row r="2089" spans="34:79" x14ac:dyDescent="0.3">
      <c r="AH2089" s="512" t="str">
        <f t="shared" si="97"/>
        <v/>
      </c>
      <c r="AI2089" s="15" t="str">
        <f t="shared" si="96"/>
        <v/>
      </c>
      <c r="AJ2089" s="511" t="str">
        <f t="shared" si="98"/>
        <v/>
      </c>
      <c r="AK2089" s="514"/>
      <c r="AL2089" s="514"/>
      <c r="AM2089" s="514"/>
      <c r="AN2089" s="514"/>
      <c r="AO2089" s="514"/>
      <c r="AP2089" s="514"/>
      <c r="AQ2089" s="514"/>
      <c r="AR2089" s="514"/>
      <c r="AS2089" s="514"/>
      <c r="AT2089" s="514"/>
      <c r="AU2089" s="514"/>
      <c r="AV2089" s="514"/>
      <c r="AW2089" s="514"/>
      <c r="AX2089" s="514"/>
      <c r="AY2089" s="514"/>
      <c r="AZ2089" s="514"/>
      <c r="BA2089" s="514"/>
      <c r="BB2089" s="515"/>
      <c r="BC2089" s="515"/>
      <c r="BD2089" s="515"/>
      <c r="BE2089" s="530"/>
      <c r="BF2089" s="547"/>
      <c r="BG2089" s="530"/>
      <c r="BH2089" s="530"/>
      <c r="BI2089" s="530"/>
      <c r="BJ2089" s="560"/>
      <c r="BK2089" s="560"/>
      <c r="BL2089" s="530"/>
      <c r="BM2089" s="530"/>
      <c r="BN2089" s="530"/>
      <c r="BO2089" s="530"/>
      <c r="BP2089" s="530"/>
      <c r="BQ2089" s="530"/>
      <c r="BR2089" s="530"/>
      <c r="BS2089" s="530"/>
      <c r="BT2089" s="530"/>
      <c r="BU2089" s="530"/>
      <c r="BV2089" s="530"/>
      <c r="BW2089" s="530"/>
      <c r="BX2089" s="530"/>
      <c r="BY2089" s="555"/>
      <c r="BZ2089" s="552"/>
      <c r="CA2089" s="530"/>
    </row>
    <row r="2090" spans="34:79" x14ac:dyDescent="0.3">
      <c r="AH2090" s="512" t="str">
        <f t="shared" si="97"/>
        <v/>
      </c>
      <c r="AI2090" s="15" t="str">
        <f t="shared" si="96"/>
        <v/>
      </c>
      <c r="AJ2090" s="511" t="str">
        <f t="shared" si="98"/>
        <v/>
      </c>
      <c r="AK2090" s="514"/>
      <c r="AL2090" s="514"/>
      <c r="AM2090" s="514"/>
      <c r="AN2090" s="514"/>
      <c r="AO2090" s="514"/>
      <c r="AP2090" s="514"/>
      <c r="AQ2090" s="514"/>
      <c r="AR2090" s="514"/>
      <c r="AS2090" s="514"/>
      <c r="AT2090" s="514"/>
      <c r="AU2090" s="514"/>
      <c r="AV2090" s="514"/>
      <c r="AW2090" s="514"/>
      <c r="AX2090" s="514"/>
      <c r="AY2090" s="514"/>
      <c r="AZ2090" s="514"/>
      <c r="BA2090" s="514"/>
      <c r="BB2090" s="515"/>
      <c r="BC2090" s="515"/>
      <c r="BD2090" s="515"/>
      <c r="BE2090" s="530"/>
      <c r="BF2090" s="547"/>
      <c r="BG2090" s="530"/>
      <c r="BH2090" s="530"/>
      <c r="BI2090" s="530"/>
      <c r="BJ2090" s="560"/>
      <c r="BK2090" s="560"/>
      <c r="BL2090" s="530"/>
      <c r="BM2090" s="530"/>
      <c r="BN2090" s="530"/>
      <c r="BO2090" s="530"/>
      <c r="BP2090" s="530"/>
      <c r="BQ2090" s="530"/>
      <c r="BR2090" s="530"/>
      <c r="BS2090" s="530"/>
      <c r="BT2090" s="530"/>
      <c r="BU2090" s="530"/>
      <c r="BV2090" s="530"/>
      <c r="BW2090" s="530"/>
      <c r="BX2090" s="530"/>
      <c r="BY2090" s="555"/>
      <c r="BZ2090" s="552"/>
      <c r="CA2090" s="530"/>
    </row>
    <row r="2091" spans="34:79" x14ac:dyDescent="0.3">
      <c r="AH2091" s="512" t="str">
        <f t="shared" si="97"/>
        <v/>
      </c>
      <c r="AI2091" s="15" t="str">
        <f t="shared" si="96"/>
        <v/>
      </c>
      <c r="AJ2091" s="511" t="str">
        <f t="shared" si="98"/>
        <v/>
      </c>
      <c r="AK2091" s="514"/>
      <c r="AL2091" s="514"/>
      <c r="AM2091" s="514"/>
      <c r="AN2091" s="514"/>
      <c r="AO2091" s="514"/>
      <c r="AP2091" s="514"/>
      <c r="AQ2091" s="514"/>
      <c r="AR2091" s="514"/>
      <c r="AS2091" s="514"/>
      <c r="AT2091" s="514"/>
      <c r="AU2091" s="514"/>
      <c r="AV2091" s="514"/>
      <c r="AW2091" s="514"/>
      <c r="AX2091" s="514"/>
      <c r="AY2091" s="514"/>
      <c r="AZ2091" s="514"/>
      <c r="BA2091" s="514"/>
      <c r="BB2091" s="515"/>
      <c r="BC2091" s="515"/>
      <c r="BD2091" s="515"/>
      <c r="BE2091" s="530"/>
      <c r="BF2091" s="547"/>
      <c r="BG2091" s="530"/>
      <c r="BH2091" s="530"/>
      <c r="BI2091" s="530"/>
      <c r="BJ2091" s="560"/>
      <c r="BK2091" s="560"/>
      <c r="BL2091" s="530"/>
      <c r="BM2091" s="530"/>
      <c r="BN2091" s="530"/>
      <c r="BO2091" s="530"/>
      <c r="BP2091" s="530"/>
      <c r="BQ2091" s="530"/>
      <c r="BR2091" s="530"/>
      <c r="BS2091" s="530"/>
      <c r="BT2091" s="530"/>
      <c r="BU2091" s="530"/>
      <c r="BV2091" s="530"/>
      <c r="BW2091" s="530"/>
      <c r="BX2091" s="530"/>
      <c r="BY2091" s="555"/>
      <c r="BZ2091" s="552"/>
      <c r="CA2091" s="530"/>
    </row>
    <row r="2092" spans="34:79" x14ac:dyDescent="0.3">
      <c r="AH2092" s="512" t="str">
        <f t="shared" si="97"/>
        <v/>
      </c>
      <c r="AI2092" s="15" t="str">
        <f t="shared" si="96"/>
        <v/>
      </c>
      <c r="AJ2092" s="511" t="str">
        <f t="shared" si="98"/>
        <v/>
      </c>
      <c r="AK2092" s="514"/>
      <c r="AL2092" s="514"/>
      <c r="AM2092" s="514"/>
      <c r="AN2092" s="514"/>
      <c r="AO2092" s="514"/>
      <c r="AP2092" s="514"/>
      <c r="AQ2092" s="514"/>
      <c r="AR2092" s="514"/>
      <c r="AS2092" s="514"/>
      <c r="AT2092" s="514"/>
      <c r="AU2092" s="514"/>
      <c r="AV2092" s="514"/>
      <c r="AW2092" s="514"/>
      <c r="AX2092" s="514"/>
      <c r="AY2092" s="514"/>
      <c r="AZ2092" s="514"/>
      <c r="BA2092" s="514"/>
      <c r="BB2092" s="515"/>
      <c r="BC2092" s="515"/>
      <c r="BD2092" s="515"/>
      <c r="BE2092" s="530"/>
      <c r="BF2092" s="547"/>
      <c r="BG2092" s="530"/>
      <c r="BH2092" s="530"/>
      <c r="BI2092" s="530"/>
      <c r="BJ2092" s="560"/>
      <c r="BK2092" s="560"/>
      <c r="BL2092" s="530"/>
      <c r="BM2092" s="530"/>
      <c r="BN2092" s="530"/>
      <c r="BO2092" s="530"/>
      <c r="BP2092" s="530"/>
      <c r="BQ2092" s="530"/>
      <c r="BR2092" s="530"/>
      <c r="BS2092" s="530"/>
      <c r="BT2092" s="530"/>
      <c r="BU2092" s="530"/>
      <c r="BV2092" s="530"/>
      <c r="BW2092" s="530"/>
      <c r="BX2092" s="530"/>
      <c r="BY2092" s="555"/>
      <c r="BZ2092" s="552"/>
      <c r="CA2092" s="530"/>
    </row>
    <row r="2093" spans="34:79" x14ac:dyDescent="0.3">
      <c r="AH2093" s="512" t="str">
        <f t="shared" si="97"/>
        <v/>
      </c>
      <c r="AI2093" s="15" t="str">
        <f t="shared" si="96"/>
        <v/>
      </c>
      <c r="AJ2093" s="511" t="str">
        <f t="shared" si="98"/>
        <v/>
      </c>
      <c r="AK2093" s="514"/>
      <c r="AL2093" s="514"/>
      <c r="AM2093" s="514"/>
      <c r="AN2093" s="514"/>
      <c r="AO2093" s="514"/>
      <c r="AP2093" s="514"/>
      <c r="AQ2093" s="514"/>
      <c r="AR2093" s="514"/>
      <c r="AS2093" s="514"/>
      <c r="AT2093" s="514"/>
      <c r="AU2093" s="514"/>
      <c r="AV2093" s="514"/>
      <c r="AW2093" s="514"/>
      <c r="AX2093" s="514"/>
      <c r="AY2093" s="514"/>
      <c r="AZ2093" s="514"/>
      <c r="BA2093" s="514"/>
      <c r="BB2093" s="515"/>
      <c r="BC2093" s="515"/>
      <c r="BD2093" s="515"/>
      <c r="BE2093" s="530"/>
      <c r="BF2093" s="547"/>
      <c r="BG2093" s="530"/>
      <c r="BH2093" s="530"/>
      <c r="BI2093" s="530"/>
      <c r="BJ2093" s="560"/>
      <c r="BK2093" s="560"/>
      <c r="BL2093" s="530"/>
      <c r="BM2093" s="530"/>
      <c r="BN2093" s="530"/>
      <c r="BO2093" s="530"/>
      <c r="BP2093" s="530"/>
      <c r="BQ2093" s="530"/>
      <c r="BR2093" s="530"/>
      <c r="BS2093" s="530"/>
      <c r="BT2093" s="530"/>
      <c r="BU2093" s="530"/>
      <c r="BV2093" s="530"/>
      <c r="BW2093" s="530"/>
      <c r="BX2093" s="530"/>
      <c r="BY2093" s="555"/>
      <c r="BZ2093" s="552"/>
      <c r="CA2093" s="530"/>
    </row>
    <row r="2094" spans="34:79" x14ac:dyDescent="0.3">
      <c r="AH2094" s="512" t="str">
        <f t="shared" si="97"/>
        <v/>
      </c>
      <c r="AI2094" s="15" t="str">
        <f t="shared" si="96"/>
        <v/>
      </c>
      <c r="AJ2094" s="511" t="str">
        <f t="shared" si="98"/>
        <v/>
      </c>
      <c r="AK2094" s="514"/>
      <c r="AL2094" s="514"/>
      <c r="AM2094" s="514"/>
      <c r="AN2094" s="514"/>
      <c r="AO2094" s="514"/>
      <c r="AP2094" s="514"/>
      <c r="AQ2094" s="514"/>
      <c r="AR2094" s="514"/>
      <c r="AS2094" s="514"/>
      <c r="AT2094" s="514"/>
      <c r="AU2094" s="514"/>
      <c r="AV2094" s="514"/>
      <c r="AW2094" s="514"/>
      <c r="AX2094" s="514"/>
      <c r="AY2094" s="514"/>
      <c r="AZ2094" s="514"/>
      <c r="BA2094" s="514"/>
      <c r="BB2094" s="515"/>
      <c r="BC2094" s="515"/>
      <c r="BD2094" s="515"/>
      <c r="BE2094" s="530"/>
      <c r="BF2094" s="547"/>
      <c r="BG2094" s="530"/>
      <c r="BH2094" s="530"/>
      <c r="BI2094" s="530"/>
      <c r="BJ2094" s="560"/>
      <c r="BK2094" s="560"/>
      <c r="BL2094" s="530"/>
      <c r="BM2094" s="530"/>
      <c r="BN2094" s="530"/>
      <c r="BO2094" s="530"/>
      <c r="BP2094" s="530"/>
      <c r="BQ2094" s="530"/>
      <c r="BR2094" s="530"/>
      <c r="BS2094" s="530"/>
      <c r="BT2094" s="530"/>
      <c r="BU2094" s="530"/>
      <c r="BV2094" s="530"/>
      <c r="BW2094" s="530"/>
      <c r="BX2094" s="530"/>
      <c r="BY2094" s="555"/>
      <c r="BZ2094" s="552"/>
      <c r="CA2094" s="530"/>
    </row>
    <row r="2095" spans="34:79" x14ac:dyDescent="0.3">
      <c r="AH2095" s="512" t="str">
        <f t="shared" si="97"/>
        <v/>
      </c>
      <c r="AI2095" s="15" t="str">
        <f t="shared" si="96"/>
        <v/>
      </c>
      <c r="AJ2095" s="511" t="str">
        <f t="shared" si="98"/>
        <v/>
      </c>
      <c r="AK2095" s="514"/>
      <c r="AL2095" s="514"/>
      <c r="AM2095" s="514"/>
      <c r="AN2095" s="514"/>
      <c r="AO2095" s="514"/>
      <c r="AP2095" s="514"/>
      <c r="AQ2095" s="514"/>
      <c r="AR2095" s="514"/>
      <c r="AS2095" s="514"/>
      <c r="AT2095" s="514"/>
      <c r="AU2095" s="514"/>
      <c r="AV2095" s="514"/>
      <c r="AW2095" s="514"/>
      <c r="AX2095" s="514"/>
      <c r="AY2095" s="514"/>
      <c r="AZ2095" s="514"/>
      <c r="BA2095" s="514"/>
      <c r="BB2095" s="515"/>
      <c r="BC2095" s="515"/>
      <c r="BD2095" s="515"/>
      <c r="BE2095" s="530"/>
      <c r="BF2095" s="547"/>
      <c r="BG2095" s="530"/>
      <c r="BH2095" s="530"/>
      <c r="BI2095" s="530"/>
      <c r="BJ2095" s="560"/>
      <c r="BK2095" s="560"/>
      <c r="BL2095" s="530"/>
      <c r="BM2095" s="530"/>
      <c r="BN2095" s="530"/>
      <c r="BO2095" s="530"/>
      <c r="BP2095" s="530"/>
      <c r="BQ2095" s="530"/>
      <c r="BR2095" s="530"/>
      <c r="BS2095" s="530"/>
      <c r="BT2095" s="530"/>
      <c r="BU2095" s="530"/>
      <c r="BV2095" s="530"/>
      <c r="BW2095" s="530"/>
      <c r="BX2095" s="530"/>
      <c r="BY2095" s="555"/>
      <c r="BZ2095" s="552"/>
      <c r="CA2095" s="530"/>
    </row>
    <row r="2096" spans="34:79" x14ac:dyDescent="0.3">
      <c r="AH2096" s="512" t="str">
        <f t="shared" si="97"/>
        <v/>
      </c>
      <c r="AI2096" s="15" t="str">
        <f t="shared" si="96"/>
        <v/>
      </c>
      <c r="AJ2096" s="511" t="str">
        <f t="shared" si="98"/>
        <v/>
      </c>
      <c r="AK2096" s="514"/>
      <c r="AL2096" s="514"/>
      <c r="AM2096" s="514"/>
      <c r="AN2096" s="514"/>
      <c r="AO2096" s="514"/>
      <c r="AP2096" s="514"/>
      <c r="AQ2096" s="514"/>
      <c r="AR2096" s="514"/>
      <c r="AS2096" s="514"/>
      <c r="AT2096" s="514"/>
      <c r="AU2096" s="514"/>
      <c r="AV2096" s="514"/>
      <c r="AW2096" s="514"/>
      <c r="AX2096" s="514"/>
      <c r="AY2096" s="514"/>
      <c r="AZ2096" s="514"/>
      <c r="BA2096" s="514"/>
      <c r="BB2096" s="515"/>
      <c r="BC2096" s="515"/>
      <c r="BD2096" s="515"/>
      <c r="BE2096" s="530"/>
      <c r="BF2096" s="547"/>
      <c r="BG2096" s="530"/>
      <c r="BH2096" s="530"/>
      <c r="BI2096" s="530"/>
      <c r="BJ2096" s="560"/>
      <c r="BK2096" s="560"/>
      <c r="BL2096" s="530"/>
      <c r="BM2096" s="530"/>
      <c r="BN2096" s="530"/>
      <c r="BO2096" s="530"/>
      <c r="BP2096" s="530"/>
      <c r="BQ2096" s="530"/>
      <c r="BR2096" s="530"/>
      <c r="BS2096" s="530"/>
      <c r="BT2096" s="530"/>
      <c r="BU2096" s="530"/>
      <c r="BV2096" s="530"/>
      <c r="BW2096" s="530"/>
      <c r="BX2096" s="530"/>
      <c r="BY2096" s="555"/>
      <c r="BZ2096" s="552"/>
      <c r="CA2096" s="530"/>
    </row>
    <row r="2097" spans="34:79" x14ac:dyDescent="0.3">
      <c r="AH2097" s="512" t="str">
        <f t="shared" si="97"/>
        <v/>
      </c>
      <c r="AI2097" s="15" t="str">
        <f t="shared" si="96"/>
        <v/>
      </c>
      <c r="AJ2097" s="511" t="str">
        <f t="shared" si="98"/>
        <v/>
      </c>
      <c r="AK2097" s="514"/>
      <c r="AL2097" s="514"/>
      <c r="AM2097" s="514"/>
      <c r="AN2097" s="514"/>
      <c r="AO2097" s="514"/>
      <c r="AP2097" s="514"/>
      <c r="AQ2097" s="514"/>
      <c r="AR2097" s="514"/>
      <c r="AS2097" s="514"/>
      <c r="AT2097" s="514"/>
      <c r="AU2097" s="514"/>
      <c r="AV2097" s="514"/>
      <c r="AW2097" s="514"/>
      <c r="AX2097" s="514"/>
      <c r="AY2097" s="514"/>
      <c r="AZ2097" s="514"/>
      <c r="BA2097" s="514"/>
      <c r="BB2097" s="515"/>
      <c r="BC2097" s="515"/>
      <c r="BD2097" s="515"/>
      <c r="BE2097" s="530"/>
      <c r="BF2097" s="547"/>
      <c r="BG2097" s="530"/>
      <c r="BH2097" s="530"/>
      <c r="BI2097" s="530"/>
      <c r="BJ2097" s="560"/>
      <c r="BK2097" s="560"/>
      <c r="BL2097" s="530"/>
      <c r="BM2097" s="530"/>
      <c r="BN2097" s="530"/>
      <c r="BO2097" s="530"/>
      <c r="BP2097" s="530"/>
      <c r="BQ2097" s="530"/>
      <c r="BR2097" s="530"/>
      <c r="BS2097" s="530"/>
      <c r="BT2097" s="530"/>
      <c r="BU2097" s="530"/>
      <c r="BV2097" s="530"/>
      <c r="BW2097" s="530"/>
      <c r="BX2097" s="530"/>
      <c r="BY2097" s="555"/>
      <c r="BZ2097" s="552"/>
      <c r="CA2097" s="530"/>
    </row>
    <row r="2098" spans="34:79" x14ac:dyDescent="0.3">
      <c r="AH2098" s="512" t="str">
        <f t="shared" si="97"/>
        <v/>
      </c>
      <c r="AI2098" s="15" t="str">
        <f t="shared" si="96"/>
        <v/>
      </c>
      <c r="AJ2098" s="511" t="str">
        <f t="shared" si="98"/>
        <v/>
      </c>
      <c r="AK2098" s="514"/>
      <c r="AL2098" s="514"/>
      <c r="AM2098" s="514"/>
      <c r="AN2098" s="514"/>
      <c r="AO2098" s="514"/>
      <c r="AP2098" s="514"/>
      <c r="AQ2098" s="514"/>
      <c r="AR2098" s="514"/>
      <c r="AS2098" s="514"/>
      <c r="AT2098" s="514"/>
      <c r="AU2098" s="514"/>
      <c r="AV2098" s="514"/>
      <c r="AW2098" s="514"/>
      <c r="AX2098" s="514"/>
      <c r="AY2098" s="514"/>
      <c r="AZ2098" s="514"/>
      <c r="BA2098" s="514"/>
      <c r="BB2098" s="515"/>
      <c r="BC2098" s="515"/>
      <c r="BD2098" s="515"/>
      <c r="BE2098" s="530"/>
      <c r="BF2098" s="547"/>
      <c r="BG2098" s="530"/>
      <c r="BH2098" s="530"/>
      <c r="BI2098" s="530"/>
      <c r="BJ2098" s="560"/>
      <c r="BK2098" s="560"/>
      <c r="BL2098" s="530"/>
      <c r="BM2098" s="530"/>
      <c r="BN2098" s="530"/>
      <c r="BO2098" s="530"/>
      <c r="BP2098" s="530"/>
      <c r="BQ2098" s="530"/>
      <c r="BR2098" s="530"/>
      <c r="BS2098" s="530"/>
      <c r="BT2098" s="530"/>
      <c r="BU2098" s="530"/>
      <c r="BV2098" s="530"/>
      <c r="BW2098" s="530"/>
      <c r="BX2098" s="530"/>
      <c r="BY2098" s="555"/>
      <c r="BZ2098" s="552"/>
      <c r="CA2098" s="530"/>
    </row>
    <row r="2099" spans="34:79" x14ac:dyDescent="0.3">
      <c r="AH2099" s="512" t="str">
        <f t="shared" si="97"/>
        <v/>
      </c>
      <c r="AI2099" s="15" t="str">
        <f t="shared" si="96"/>
        <v/>
      </c>
      <c r="AJ2099" s="511" t="str">
        <f t="shared" si="98"/>
        <v/>
      </c>
      <c r="AK2099" s="514"/>
      <c r="AL2099" s="514"/>
      <c r="AM2099" s="514"/>
      <c r="AN2099" s="514"/>
      <c r="AO2099" s="514"/>
      <c r="AP2099" s="514"/>
      <c r="AQ2099" s="514"/>
      <c r="AR2099" s="514"/>
      <c r="AS2099" s="514"/>
      <c r="AT2099" s="514"/>
      <c r="AU2099" s="514"/>
      <c r="AV2099" s="514"/>
      <c r="AW2099" s="514"/>
      <c r="AX2099" s="514"/>
      <c r="AY2099" s="514"/>
      <c r="AZ2099" s="514"/>
      <c r="BA2099" s="514"/>
      <c r="BB2099" s="515"/>
      <c r="BC2099" s="515"/>
      <c r="BD2099" s="515"/>
      <c r="BE2099" s="530"/>
      <c r="BF2099" s="547"/>
      <c r="BG2099" s="530"/>
      <c r="BH2099" s="530"/>
      <c r="BI2099" s="530"/>
      <c r="BJ2099" s="560"/>
      <c r="BK2099" s="560"/>
      <c r="BL2099" s="530"/>
      <c r="BM2099" s="530"/>
      <c r="BN2099" s="530"/>
      <c r="BO2099" s="530"/>
      <c r="BP2099" s="530"/>
      <c r="BQ2099" s="530"/>
      <c r="BR2099" s="530"/>
      <c r="BS2099" s="530"/>
      <c r="BT2099" s="530"/>
      <c r="BU2099" s="530"/>
      <c r="BV2099" s="530"/>
      <c r="BW2099" s="530"/>
      <c r="BX2099" s="530"/>
      <c r="BY2099" s="555"/>
      <c r="BZ2099" s="552"/>
      <c r="CA2099" s="530"/>
    </row>
    <row r="2100" spans="34:79" x14ac:dyDescent="0.3">
      <c r="AH2100" s="512" t="str">
        <f t="shared" si="97"/>
        <v/>
      </c>
      <c r="AI2100" s="15" t="str">
        <f t="shared" si="96"/>
        <v/>
      </c>
      <c r="AJ2100" s="511" t="str">
        <f t="shared" si="98"/>
        <v/>
      </c>
      <c r="AK2100" s="514"/>
      <c r="AL2100" s="514"/>
      <c r="AM2100" s="514"/>
      <c r="AN2100" s="514"/>
      <c r="AO2100" s="514"/>
      <c r="AP2100" s="514"/>
      <c r="AQ2100" s="514"/>
      <c r="AR2100" s="514"/>
      <c r="AS2100" s="514"/>
      <c r="AT2100" s="514"/>
      <c r="AU2100" s="514"/>
      <c r="AV2100" s="514"/>
      <c r="AW2100" s="514"/>
      <c r="AX2100" s="514"/>
      <c r="AY2100" s="514"/>
      <c r="AZ2100" s="514"/>
      <c r="BA2100" s="514"/>
      <c r="BB2100" s="515"/>
      <c r="BC2100" s="515"/>
      <c r="BD2100" s="515"/>
      <c r="BE2100" s="530"/>
      <c r="BF2100" s="547"/>
      <c r="BG2100" s="530"/>
      <c r="BH2100" s="530"/>
      <c r="BI2100" s="530"/>
      <c r="BJ2100" s="560"/>
      <c r="BK2100" s="560"/>
      <c r="BL2100" s="530"/>
      <c r="BM2100" s="530"/>
      <c r="BN2100" s="530"/>
      <c r="BO2100" s="530"/>
      <c r="BP2100" s="530"/>
      <c r="BQ2100" s="530"/>
      <c r="BR2100" s="530"/>
      <c r="BS2100" s="530"/>
      <c r="BT2100" s="530"/>
      <c r="BU2100" s="530"/>
      <c r="BV2100" s="530"/>
      <c r="BW2100" s="530"/>
      <c r="BX2100" s="530"/>
      <c r="BY2100" s="555"/>
      <c r="BZ2100" s="552"/>
      <c r="CA2100" s="530"/>
    </row>
    <row r="2101" spans="34:79" x14ac:dyDescent="0.3">
      <c r="AH2101" s="512" t="str">
        <f t="shared" si="97"/>
        <v/>
      </c>
      <c r="AI2101" s="15" t="str">
        <f t="shared" si="96"/>
        <v/>
      </c>
      <c r="AJ2101" s="511" t="str">
        <f t="shared" si="98"/>
        <v/>
      </c>
      <c r="AK2101" s="514"/>
      <c r="AL2101" s="514"/>
      <c r="AM2101" s="514"/>
      <c r="AN2101" s="514"/>
      <c r="AO2101" s="514"/>
      <c r="AP2101" s="514"/>
      <c r="AQ2101" s="514"/>
      <c r="AR2101" s="514"/>
      <c r="AS2101" s="514"/>
      <c r="AT2101" s="514"/>
      <c r="AU2101" s="514"/>
      <c r="AV2101" s="514"/>
      <c r="AW2101" s="514"/>
      <c r="AX2101" s="514"/>
      <c r="AY2101" s="514"/>
      <c r="AZ2101" s="514"/>
      <c r="BA2101" s="514"/>
      <c r="BB2101" s="515"/>
      <c r="BC2101" s="515"/>
      <c r="BD2101" s="515"/>
      <c r="BE2101" s="530"/>
      <c r="BF2101" s="547"/>
      <c r="BG2101" s="530"/>
      <c r="BH2101" s="530"/>
      <c r="BI2101" s="530"/>
      <c r="BJ2101" s="560"/>
      <c r="BK2101" s="560"/>
      <c r="BL2101" s="530"/>
      <c r="BM2101" s="530"/>
      <c r="BN2101" s="530"/>
      <c r="BO2101" s="530"/>
      <c r="BP2101" s="530"/>
      <c r="BQ2101" s="530"/>
      <c r="BR2101" s="530"/>
      <c r="BS2101" s="530"/>
      <c r="BT2101" s="530"/>
      <c r="BU2101" s="530"/>
      <c r="BV2101" s="530"/>
      <c r="BW2101" s="530"/>
      <c r="BX2101" s="530"/>
      <c r="BY2101" s="555"/>
      <c r="BZ2101" s="552"/>
      <c r="CA2101" s="530"/>
    </row>
    <row r="2102" spans="34:79" x14ac:dyDescent="0.3">
      <c r="AH2102" s="512" t="str">
        <f t="shared" si="97"/>
        <v/>
      </c>
      <c r="AI2102" s="15" t="str">
        <f t="shared" si="96"/>
        <v/>
      </c>
      <c r="AJ2102" s="511" t="str">
        <f t="shared" si="98"/>
        <v/>
      </c>
      <c r="AK2102" s="514"/>
      <c r="AL2102" s="514"/>
      <c r="AM2102" s="514"/>
      <c r="AN2102" s="514"/>
      <c r="AO2102" s="514"/>
      <c r="AP2102" s="514"/>
      <c r="AQ2102" s="514"/>
      <c r="AR2102" s="514"/>
      <c r="AS2102" s="514"/>
      <c r="AT2102" s="514"/>
      <c r="AU2102" s="514"/>
      <c r="AV2102" s="514"/>
      <c r="AW2102" s="514"/>
      <c r="AX2102" s="514"/>
      <c r="AY2102" s="514"/>
      <c r="AZ2102" s="514"/>
      <c r="BA2102" s="514"/>
      <c r="BB2102" s="515"/>
      <c r="BC2102" s="515"/>
      <c r="BD2102" s="515"/>
      <c r="BE2102" s="530"/>
      <c r="BF2102" s="547"/>
      <c r="BG2102" s="530"/>
      <c r="BH2102" s="530"/>
      <c r="BI2102" s="530"/>
      <c r="BJ2102" s="560"/>
      <c r="BK2102" s="560"/>
      <c r="BL2102" s="530"/>
      <c r="BM2102" s="530"/>
      <c r="BN2102" s="530"/>
      <c r="BO2102" s="530"/>
      <c r="BP2102" s="530"/>
      <c r="BQ2102" s="530"/>
      <c r="BR2102" s="530"/>
      <c r="BS2102" s="530"/>
      <c r="BT2102" s="530"/>
      <c r="BU2102" s="530"/>
      <c r="BV2102" s="530"/>
      <c r="BW2102" s="530"/>
      <c r="BX2102" s="530"/>
      <c r="BY2102" s="555"/>
      <c r="BZ2102" s="552"/>
      <c r="CA2102" s="530"/>
    </row>
    <row r="2103" spans="34:79" x14ac:dyDescent="0.3">
      <c r="AH2103" s="512" t="str">
        <f t="shared" si="97"/>
        <v/>
      </c>
      <c r="AI2103" s="15" t="str">
        <f t="shared" si="96"/>
        <v/>
      </c>
      <c r="AJ2103" s="511" t="str">
        <f t="shared" si="98"/>
        <v/>
      </c>
      <c r="AK2103" s="514"/>
      <c r="AL2103" s="514"/>
      <c r="AM2103" s="514"/>
      <c r="AN2103" s="514"/>
      <c r="AO2103" s="514"/>
      <c r="AP2103" s="514"/>
      <c r="AQ2103" s="514"/>
      <c r="AR2103" s="514"/>
      <c r="AS2103" s="514"/>
      <c r="AT2103" s="514"/>
      <c r="AU2103" s="514"/>
      <c r="AV2103" s="514"/>
      <c r="AW2103" s="514"/>
      <c r="AX2103" s="514"/>
      <c r="AY2103" s="514"/>
      <c r="AZ2103" s="514"/>
      <c r="BA2103" s="514"/>
      <c r="BB2103" s="515"/>
      <c r="BC2103" s="515"/>
      <c r="BD2103" s="515"/>
      <c r="BE2103" s="530"/>
      <c r="BF2103" s="547"/>
      <c r="BG2103" s="530"/>
      <c r="BH2103" s="530"/>
      <c r="BI2103" s="530"/>
      <c r="BJ2103" s="560"/>
      <c r="BK2103" s="560"/>
      <c r="BL2103" s="530"/>
      <c r="BM2103" s="530"/>
      <c r="BN2103" s="530"/>
      <c r="BO2103" s="530"/>
      <c r="BP2103" s="530"/>
      <c r="BQ2103" s="530"/>
      <c r="BR2103" s="530"/>
      <c r="BS2103" s="530"/>
      <c r="BT2103" s="530"/>
      <c r="BU2103" s="530"/>
      <c r="BV2103" s="530"/>
      <c r="BW2103" s="530"/>
      <c r="BX2103" s="530"/>
      <c r="BY2103" s="555"/>
      <c r="BZ2103" s="552"/>
      <c r="CA2103" s="530"/>
    </row>
    <row r="2104" spans="34:79" x14ac:dyDescent="0.3">
      <c r="AH2104" s="512" t="str">
        <f t="shared" si="97"/>
        <v/>
      </c>
      <c r="AI2104" s="15" t="str">
        <f t="shared" si="96"/>
        <v/>
      </c>
      <c r="AJ2104" s="511" t="str">
        <f t="shared" si="98"/>
        <v/>
      </c>
      <c r="AK2104" s="514"/>
      <c r="AL2104" s="514"/>
      <c r="AM2104" s="514"/>
      <c r="AN2104" s="514"/>
      <c r="AO2104" s="514"/>
      <c r="AP2104" s="514"/>
      <c r="AQ2104" s="514"/>
      <c r="AR2104" s="514"/>
      <c r="AS2104" s="514"/>
      <c r="AT2104" s="514"/>
      <c r="AU2104" s="514"/>
      <c r="AV2104" s="514"/>
      <c r="AW2104" s="514"/>
      <c r="AX2104" s="514"/>
      <c r="AY2104" s="514"/>
      <c r="AZ2104" s="514"/>
      <c r="BA2104" s="514"/>
      <c r="BB2104" s="515"/>
      <c r="BC2104" s="515"/>
      <c r="BD2104" s="515"/>
      <c r="BE2104" s="530"/>
      <c r="BF2104" s="547"/>
      <c r="BG2104" s="530"/>
      <c r="BH2104" s="530"/>
      <c r="BI2104" s="530"/>
      <c r="BJ2104" s="560"/>
      <c r="BK2104" s="560"/>
      <c r="BL2104" s="530"/>
      <c r="BM2104" s="530"/>
      <c r="BN2104" s="530"/>
      <c r="BO2104" s="530"/>
      <c r="BP2104" s="530"/>
      <c r="BQ2104" s="530"/>
      <c r="BR2104" s="530"/>
      <c r="BS2104" s="530"/>
      <c r="BT2104" s="530"/>
      <c r="BU2104" s="530"/>
      <c r="BV2104" s="530"/>
      <c r="BW2104" s="530"/>
      <c r="BX2104" s="530"/>
      <c r="BY2104" s="555"/>
      <c r="BZ2104" s="552"/>
      <c r="CA2104" s="530"/>
    </row>
    <row r="2105" spans="34:79" x14ac:dyDescent="0.3">
      <c r="AH2105" s="512" t="str">
        <f t="shared" si="97"/>
        <v/>
      </c>
      <c r="AI2105" s="15" t="str">
        <f t="shared" si="96"/>
        <v/>
      </c>
      <c r="AJ2105" s="511" t="str">
        <f t="shared" si="98"/>
        <v/>
      </c>
      <c r="AK2105" s="514"/>
      <c r="AL2105" s="514"/>
      <c r="AM2105" s="514"/>
      <c r="AN2105" s="514"/>
      <c r="AO2105" s="514"/>
      <c r="AP2105" s="514"/>
      <c r="AQ2105" s="514"/>
      <c r="AR2105" s="514"/>
      <c r="AS2105" s="514"/>
      <c r="AT2105" s="514"/>
      <c r="AU2105" s="514"/>
      <c r="AV2105" s="514"/>
      <c r="AW2105" s="514"/>
      <c r="AX2105" s="514"/>
      <c r="AY2105" s="514"/>
      <c r="AZ2105" s="514"/>
      <c r="BA2105" s="514"/>
      <c r="BB2105" s="515"/>
      <c r="BC2105" s="515"/>
      <c r="BD2105" s="515"/>
      <c r="BE2105" s="530"/>
      <c r="BF2105" s="547"/>
      <c r="BG2105" s="530"/>
      <c r="BH2105" s="530"/>
      <c r="BI2105" s="530"/>
      <c r="BJ2105" s="560"/>
      <c r="BK2105" s="560"/>
      <c r="BL2105" s="530"/>
      <c r="BM2105" s="530"/>
      <c r="BN2105" s="530"/>
      <c r="BO2105" s="530"/>
      <c r="BP2105" s="530"/>
      <c r="BQ2105" s="530"/>
      <c r="BR2105" s="530"/>
      <c r="BS2105" s="530"/>
      <c r="BT2105" s="530"/>
      <c r="BU2105" s="530"/>
      <c r="BV2105" s="530"/>
      <c r="BW2105" s="530"/>
      <c r="BX2105" s="530"/>
      <c r="BY2105" s="555"/>
      <c r="BZ2105" s="552"/>
      <c r="CA2105" s="530"/>
    </row>
    <row r="2106" spans="34:79" x14ac:dyDescent="0.3">
      <c r="AH2106" s="512" t="str">
        <f t="shared" si="97"/>
        <v/>
      </c>
      <c r="AI2106" s="15" t="str">
        <f t="shared" si="96"/>
        <v/>
      </c>
      <c r="AJ2106" s="511" t="str">
        <f t="shared" si="98"/>
        <v/>
      </c>
      <c r="AK2106" s="514"/>
      <c r="AL2106" s="514"/>
      <c r="AM2106" s="514"/>
      <c r="AN2106" s="514"/>
      <c r="AO2106" s="514"/>
      <c r="AP2106" s="514"/>
      <c r="AQ2106" s="514"/>
      <c r="AR2106" s="514"/>
      <c r="AS2106" s="514"/>
      <c r="AT2106" s="514"/>
      <c r="AU2106" s="514"/>
      <c r="AV2106" s="514"/>
      <c r="AW2106" s="514"/>
      <c r="AX2106" s="514"/>
      <c r="AY2106" s="514"/>
      <c r="AZ2106" s="514"/>
      <c r="BA2106" s="514"/>
      <c r="BB2106" s="515"/>
      <c r="BC2106" s="515"/>
      <c r="BD2106" s="515"/>
      <c r="BE2106" s="530"/>
      <c r="BF2106" s="547"/>
      <c r="BG2106" s="530"/>
      <c r="BH2106" s="530"/>
      <c r="BI2106" s="530"/>
      <c r="BJ2106" s="560"/>
      <c r="BK2106" s="560"/>
      <c r="BL2106" s="530"/>
      <c r="BM2106" s="530"/>
      <c r="BN2106" s="530"/>
      <c r="BO2106" s="530"/>
      <c r="BP2106" s="530"/>
      <c r="BQ2106" s="530"/>
      <c r="BR2106" s="530"/>
      <c r="BS2106" s="530"/>
      <c r="BT2106" s="530"/>
      <c r="BU2106" s="530"/>
      <c r="BV2106" s="530"/>
      <c r="BW2106" s="530"/>
      <c r="BX2106" s="530"/>
      <c r="BY2106" s="555"/>
      <c r="BZ2106" s="552"/>
      <c r="CA2106" s="530"/>
    </row>
    <row r="2107" spans="34:79" x14ac:dyDescent="0.3">
      <c r="AH2107" s="512" t="str">
        <f t="shared" si="97"/>
        <v/>
      </c>
      <c r="AI2107" s="15" t="str">
        <f t="shared" si="96"/>
        <v/>
      </c>
      <c r="AJ2107" s="511" t="str">
        <f t="shared" si="98"/>
        <v/>
      </c>
      <c r="AK2107" s="514"/>
      <c r="AL2107" s="514"/>
      <c r="AM2107" s="514"/>
      <c r="AN2107" s="514"/>
      <c r="AO2107" s="514"/>
      <c r="AP2107" s="514"/>
      <c r="AQ2107" s="514"/>
      <c r="AR2107" s="514"/>
      <c r="AS2107" s="514"/>
      <c r="AT2107" s="514"/>
      <c r="AU2107" s="514"/>
      <c r="AV2107" s="514"/>
      <c r="AW2107" s="514"/>
      <c r="AX2107" s="514"/>
      <c r="AY2107" s="514"/>
      <c r="AZ2107" s="514"/>
      <c r="BA2107" s="514"/>
      <c r="BB2107" s="515"/>
      <c r="BC2107" s="515"/>
      <c r="BD2107" s="515"/>
      <c r="BE2107" s="530"/>
      <c r="BF2107" s="547"/>
      <c r="BG2107" s="530"/>
      <c r="BH2107" s="530"/>
      <c r="BI2107" s="530"/>
      <c r="BJ2107" s="560"/>
      <c r="BK2107" s="560"/>
      <c r="BL2107" s="530"/>
      <c r="BM2107" s="530"/>
      <c r="BN2107" s="530"/>
      <c r="BO2107" s="530"/>
      <c r="BP2107" s="530"/>
      <c r="BQ2107" s="530"/>
      <c r="BR2107" s="530"/>
      <c r="BS2107" s="530"/>
      <c r="BT2107" s="530"/>
      <c r="BU2107" s="530"/>
      <c r="BV2107" s="530"/>
      <c r="BW2107" s="530"/>
      <c r="BX2107" s="530"/>
      <c r="BY2107" s="555"/>
      <c r="BZ2107" s="552"/>
      <c r="CA2107" s="530"/>
    </row>
    <row r="2108" spans="34:79" x14ac:dyDescent="0.3">
      <c r="AH2108" s="512" t="str">
        <f t="shared" si="97"/>
        <v/>
      </c>
      <c r="AI2108" s="15" t="str">
        <f t="shared" si="96"/>
        <v/>
      </c>
      <c r="AJ2108" s="511" t="str">
        <f t="shared" si="98"/>
        <v/>
      </c>
      <c r="AK2108" s="514"/>
      <c r="AL2108" s="514"/>
      <c r="AM2108" s="514"/>
      <c r="AN2108" s="514"/>
      <c r="AO2108" s="514"/>
      <c r="AP2108" s="514"/>
      <c r="AQ2108" s="514"/>
      <c r="AR2108" s="514"/>
      <c r="AS2108" s="514"/>
      <c r="AT2108" s="514"/>
      <c r="AU2108" s="514"/>
      <c r="AV2108" s="514"/>
      <c r="AW2108" s="514"/>
      <c r="AX2108" s="514"/>
      <c r="AY2108" s="514"/>
      <c r="AZ2108" s="514"/>
      <c r="BA2108" s="514"/>
      <c r="BB2108" s="515"/>
      <c r="BC2108" s="515"/>
      <c r="BD2108" s="515"/>
      <c r="BE2108" s="530"/>
      <c r="BF2108" s="547"/>
      <c r="BG2108" s="530"/>
      <c r="BH2108" s="530"/>
      <c r="BI2108" s="530"/>
      <c r="BJ2108" s="560"/>
      <c r="BK2108" s="560"/>
      <c r="BL2108" s="530"/>
      <c r="BM2108" s="530"/>
      <c r="BN2108" s="530"/>
      <c r="BO2108" s="530"/>
      <c r="BP2108" s="530"/>
      <c r="BQ2108" s="530"/>
      <c r="BR2108" s="530"/>
      <c r="BS2108" s="530"/>
      <c r="BT2108" s="530"/>
      <c r="BU2108" s="530"/>
      <c r="BV2108" s="530"/>
      <c r="BW2108" s="530"/>
      <c r="BX2108" s="530"/>
      <c r="BY2108" s="555"/>
      <c r="BZ2108" s="552"/>
      <c r="CA2108" s="530"/>
    </row>
    <row r="2109" spans="34:79" x14ac:dyDescent="0.3">
      <c r="AH2109" s="512" t="str">
        <f t="shared" si="97"/>
        <v/>
      </c>
      <c r="AI2109" s="15" t="str">
        <f t="shared" si="96"/>
        <v/>
      </c>
      <c r="AJ2109" s="511" t="str">
        <f t="shared" si="98"/>
        <v/>
      </c>
      <c r="AK2109" s="514"/>
      <c r="AL2109" s="514"/>
      <c r="AM2109" s="514"/>
      <c r="AN2109" s="514"/>
      <c r="AO2109" s="514"/>
      <c r="AP2109" s="514"/>
      <c r="AQ2109" s="514"/>
      <c r="AR2109" s="514"/>
      <c r="AS2109" s="514"/>
      <c r="AT2109" s="514"/>
      <c r="AU2109" s="514"/>
      <c r="AV2109" s="514"/>
      <c r="AW2109" s="514"/>
      <c r="AX2109" s="514"/>
      <c r="AY2109" s="514"/>
      <c r="AZ2109" s="514"/>
      <c r="BA2109" s="514"/>
      <c r="BB2109" s="515"/>
      <c r="BC2109" s="515"/>
      <c r="BD2109" s="515"/>
      <c r="BE2109" s="530"/>
      <c r="BF2109" s="547"/>
      <c r="BG2109" s="530"/>
      <c r="BH2109" s="530"/>
      <c r="BI2109" s="530"/>
      <c r="BJ2109" s="560"/>
      <c r="BK2109" s="560"/>
      <c r="BL2109" s="530"/>
      <c r="BM2109" s="530"/>
      <c r="BN2109" s="530"/>
      <c r="BO2109" s="530"/>
      <c r="BP2109" s="530"/>
      <c r="BQ2109" s="530"/>
      <c r="BR2109" s="530"/>
      <c r="BS2109" s="530"/>
      <c r="BT2109" s="530"/>
      <c r="BU2109" s="530"/>
      <c r="BV2109" s="530"/>
      <c r="BW2109" s="530"/>
      <c r="BX2109" s="530"/>
      <c r="BY2109" s="555"/>
      <c r="BZ2109" s="552"/>
      <c r="CA2109" s="530"/>
    </row>
    <row r="2110" spans="34:79" x14ac:dyDescent="0.3">
      <c r="AH2110" s="512" t="str">
        <f t="shared" si="97"/>
        <v/>
      </c>
      <c r="AI2110" s="15" t="str">
        <f t="shared" si="96"/>
        <v/>
      </c>
      <c r="AJ2110" s="511" t="str">
        <f t="shared" si="98"/>
        <v/>
      </c>
      <c r="AK2110" s="514"/>
      <c r="AL2110" s="514"/>
      <c r="AM2110" s="514"/>
      <c r="AN2110" s="514"/>
      <c r="AO2110" s="514"/>
      <c r="AP2110" s="514"/>
      <c r="AQ2110" s="514"/>
      <c r="AR2110" s="514"/>
      <c r="AS2110" s="514"/>
      <c r="AT2110" s="514"/>
      <c r="AU2110" s="514"/>
      <c r="AV2110" s="514"/>
      <c r="AW2110" s="514"/>
      <c r="AX2110" s="514"/>
      <c r="AY2110" s="514"/>
      <c r="AZ2110" s="514"/>
      <c r="BA2110" s="514"/>
      <c r="BB2110" s="515"/>
      <c r="BC2110" s="515"/>
      <c r="BD2110" s="515"/>
      <c r="BE2110" s="530"/>
      <c r="BF2110" s="547"/>
      <c r="BG2110" s="530"/>
      <c r="BH2110" s="530"/>
      <c r="BI2110" s="530"/>
      <c r="BJ2110" s="560"/>
      <c r="BK2110" s="560"/>
      <c r="BL2110" s="530"/>
      <c r="BM2110" s="530"/>
      <c r="BN2110" s="530"/>
      <c r="BO2110" s="530"/>
      <c r="BP2110" s="530"/>
      <c r="BQ2110" s="530"/>
      <c r="BR2110" s="530"/>
      <c r="BS2110" s="530"/>
      <c r="BT2110" s="530"/>
      <c r="BU2110" s="530"/>
      <c r="BV2110" s="530"/>
      <c r="BW2110" s="530"/>
      <c r="BX2110" s="530"/>
      <c r="BY2110" s="555"/>
      <c r="BZ2110" s="552"/>
      <c r="CA2110" s="530"/>
    </row>
    <row r="2111" spans="34:79" x14ac:dyDescent="0.3">
      <c r="AH2111" s="512" t="str">
        <f t="shared" si="97"/>
        <v/>
      </c>
      <c r="AI2111" s="15" t="str">
        <f t="shared" si="96"/>
        <v/>
      </c>
      <c r="AJ2111" s="511" t="str">
        <f t="shared" si="98"/>
        <v/>
      </c>
      <c r="AK2111" s="514"/>
      <c r="AL2111" s="514"/>
      <c r="AM2111" s="514"/>
      <c r="AN2111" s="514"/>
      <c r="AO2111" s="514"/>
      <c r="AP2111" s="514"/>
      <c r="AQ2111" s="514"/>
      <c r="AR2111" s="514"/>
      <c r="AS2111" s="514"/>
      <c r="AT2111" s="514"/>
      <c r="AU2111" s="514"/>
      <c r="AV2111" s="514"/>
      <c r="AW2111" s="514"/>
      <c r="AX2111" s="514"/>
      <c r="AY2111" s="514"/>
      <c r="AZ2111" s="514"/>
      <c r="BA2111" s="514"/>
      <c r="BB2111" s="515"/>
      <c r="BC2111" s="515"/>
      <c r="BD2111" s="515"/>
      <c r="BE2111" s="530"/>
      <c r="BF2111" s="547"/>
      <c r="BG2111" s="530"/>
      <c r="BH2111" s="530"/>
      <c r="BI2111" s="530"/>
      <c r="BJ2111" s="560"/>
      <c r="BK2111" s="560"/>
      <c r="BL2111" s="530"/>
      <c r="BM2111" s="530"/>
      <c r="BN2111" s="530"/>
      <c r="BO2111" s="530"/>
      <c r="BP2111" s="530"/>
      <c r="BQ2111" s="530"/>
      <c r="BR2111" s="530"/>
      <c r="BS2111" s="530"/>
      <c r="BT2111" s="530"/>
      <c r="BU2111" s="530"/>
      <c r="BV2111" s="530"/>
      <c r="BW2111" s="530"/>
      <c r="BX2111" s="530"/>
      <c r="BY2111" s="555"/>
      <c r="BZ2111" s="552"/>
      <c r="CA2111" s="530"/>
    </row>
    <row r="2112" spans="34:79" x14ac:dyDescent="0.3">
      <c r="AH2112" s="512" t="str">
        <f t="shared" si="97"/>
        <v/>
      </c>
      <c r="AI2112" s="15" t="str">
        <f t="shared" si="96"/>
        <v/>
      </c>
      <c r="AJ2112" s="511" t="str">
        <f t="shared" si="98"/>
        <v/>
      </c>
      <c r="AK2112" s="514"/>
      <c r="AL2112" s="514"/>
      <c r="AM2112" s="514"/>
      <c r="AN2112" s="514"/>
      <c r="AO2112" s="514"/>
      <c r="AP2112" s="514"/>
      <c r="AQ2112" s="514"/>
      <c r="AR2112" s="514"/>
      <c r="AS2112" s="514"/>
      <c r="AT2112" s="514"/>
      <c r="AU2112" s="514"/>
      <c r="AV2112" s="514"/>
      <c r="AW2112" s="514"/>
      <c r="AX2112" s="514"/>
      <c r="AY2112" s="514"/>
      <c r="AZ2112" s="514"/>
      <c r="BA2112" s="514"/>
      <c r="BB2112" s="515"/>
      <c r="BC2112" s="515"/>
      <c r="BD2112" s="515"/>
      <c r="BE2112" s="530"/>
      <c r="BF2112" s="547"/>
      <c r="BG2112" s="530"/>
      <c r="BH2112" s="530"/>
      <c r="BI2112" s="530"/>
      <c r="BJ2112" s="560"/>
      <c r="BK2112" s="560"/>
      <c r="BL2112" s="530"/>
      <c r="BM2112" s="530"/>
      <c r="BN2112" s="530"/>
      <c r="BO2112" s="530"/>
      <c r="BP2112" s="530"/>
      <c r="BQ2112" s="530"/>
      <c r="BR2112" s="530"/>
      <c r="BS2112" s="530"/>
      <c r="BT2112" s="530"/>
      <c r="BU2112" s="530"/>
      <c r="BV2112" s="530"/>
      <c r="BW2112" s="530"/>
      <c r="BX2112" s="530"/>
      <c r="BY2112" s="555"/>
      <c r="BZ2112" s="552"/>
      <c r="CA2112" s="530"/>
    </row>
    <row r="2113" spans="34:79" x14ac:dyDescent="0.3">
      <c r="AH2113" s="512" t="str">
        <f t="shared" si="97"/>
        <v/>
      </c>
      <c r="AI2113" s="15" t="str">
        <f t="shared" si="96"/>
        <v/>
      </c>
      <c r="AJ2113" s="511" t="str">
        <f t="shared" si="98"/>
        <v/>
      </c>
      <c r="AK2113" s="514"/>
      <c r="AL2113" s="514"/>
      <c r="AM2113" s="514"/>
      <c r="AN2113" s="514"/>
      <c r="AO2113" s="514"/>
      <c r="AP2113" s="514"/>
      <c r="AQ2113" s="514"/>
      <c r="AR2113" s="514"/>
      <c r="AS2113" s="514"/>
      <c r="AT2113" s="514"/>
      <c r="AU2113" s="514"/>
      <c r="AV2113" s="514"/>
      <c r="AW2113" s="514"/>
      <c r="AX2113" s="514"/>
      <c r="AY2113" s="514"/>
      <c r="AZ2113" s="514"/>
      <c r="BA2113" s="514"/>
      <c r="BB2113" s="515"/>
      <c r="BC2113" s="515"/>
      <c r="BD2113" s="515"/>
      <c r="BE2113" s="530"/>
      <c r="BF2113" s="547"/>
      <c r="BG2113" s="530"/>
      <c r="BH2113" s="530"/>
      <c r="BI2113" s="530"/>
      <c r="BJ2113" s="560"/>
      <c r="BK2113" s="560"/>
      <c r="BL2113" s="530"/>
      <c r="BM2113" s="530"/>
      <c r="BN2113" s="530"/>
      <c r="BO2113" s="530"/>
      <c r="BP2113" s="530"/>
      <c r="BQ2113" s="530"/>
      <c r="BR2113" s="530"/>
      <c r="BS2113" s="530"/>
      <c r="BT2113" s="530"/>
      <c r="BU2113" s="530"/>
      <c r="BV2113" s="530"/>
      <c r="BW2113" s="530"/>
      <c r="BX2113" s="530"/>
      <c r="BY2113" s="555"/>
      <c r="BZ2113" s="552"/>
      <c r="CA2113" s="530"/>
    </row>
    <row r="2114" spans="34:79" x14ac:dyDescent="0.3">
      <c r="AH2114" s="512" t="str">
        <f t="shared" si="97"/>
        <v/>
      </c>
      <c r="AI2114" s="15" t="str">
        <f t="shared" si="96"/>
        <v/>
      </c>
      <c r="AJ2114" s="511" t="str">
        <f t="shared" si="98"/>
        <v/>
      </c>
      <c r="AK2114" s="514"/>
      <c r="AL2114" s="514"/>
      <c r="AM2114" s="514"/>
      <c r="AN2114" s="514"/>
      <c r="AO2114" s="514"/>
      <c r="AP2114" s="514"/>
      <c r="AQ2114" s="514"/>
      <c r="AR2114" s="514"/>
      <c r="AS2114" s="514"/>
      <c r="AT2114" s="514"/>
      <c r="AU2114" s="514"/>
      <c r="AV2114" s="514"/>
      <c r="AW2114" s="514"/>
      <c r="AX2114" s="514"/>
      <c r="AY2114" s="514"/>
      <c r="AZ2114" s="514"/>
      <c r="BA2114" s="514"/>
      <c r="BB2114" s="515"/>
      <c r="BC2114" s="515"/>
      <c r="BD2114" s="515"/>
      <c r="BE2114" s="530"/>
      <c r="BF2114" s="547"/>
      <c r="BG2114" s="530"/>
      <c r="BH2114" s="530"/>
      <c r="BI2114" s="530"/>
      <c r="BJ2114" s="560"/>
      <c r="BK2114" s="560"/>
      <c r="BL2114" s="530"/>
      <c r="BM2114" s="530"/>
      <c r="BN2114" s="530"/>
      <c r="BO2114" s="530"/>
      <c r="BP2114" s="530"/>
      <c r="BQ2114" s="530"/>
      <c r="BR2114" s="530"/>
      <c r="BS2114" s="530"/>
      <c r="BT2114" s="530"/>
      <c r="BU2114" s="530"/>
      <c r="BV2114" s="530"/>
      <c r="BW2114" s="530"/>
      <c r="BX2114" s="530"/>
      <c r="BY2114" s="555"/>
      <c r="BZ2114" s="552"/>
      <c r="CA2114" s="530"/>
    </row>
    <row r="2115" spans="34:79" x14ac:dyDescent="0.3">
      <c r="AH2115" s="512" t="str">
        <f t="shared" si="97"/>
        <v/>
      </c>
      <c r="AI2115" s="15" t="str">
        <f t="shared" si="96"/>
        <v/>
      </c>
      <c r="AJ2115" s="511" t="str">
        <f t="shared" si="98"/>
        <v/>
      </c>
      <c r="AK2115" s="514"/>
      <c r="AL2115" s="514"/>
      <c r="AM2115" s="514"/>
      <c r="AN2115" s="514"/>
      <c r="AO2115" s="514"/>
      <c r="AP2115" s="514"/>
      <c r="AQ2115" s="514"/>
      <c r="AR2115" s="514"/>
      <c r="AS2115" s="514"/>
      <c r="AT2115" s="514"/>
      <c r="AU2115" s="514"/>
      <c r="AV2115" s="514"/>
      <c r="AW2115" s="514"/>
      <c r="AX2115" s="514"/>
      <c r="AY2115" s="514"/>
      <c r="AZ2115" s="514"/>
      <c r="BA2115" s="514"/>
      <c r="BB2115" s="515"/>
      <c r="BC2115" s="515"/>
      <c r="BD2115" s="515"/>
      <c r="BE2115" s="530"/>
      <c r="BF2115" s="547"/>
      <c r="BG2115" s="530"/>
      <c r="BH2115" s="530"/>
      <c r="BI2115" s="530"/>
      <c r="BJ2115" s="560"/>
      <c r="BK2115" s="560"/>
      <c r="BL2115" s="530"/>
      <c r="BM2115" s="530"/>
      <c r="BN2115" s="530"/>
      <c r="BO2115" s="530"/>
      <c r="BP2115" s="530"/>
      <c r="BQ2115" s="530"/>
      <c r="BR2115" s="530"/>
      <c r="BS2115" s="530"/>
      <c r="BT2115" s="530"/>
      <c r="BU2115" s="530"/>
      <c r="BV2115" s="530"/>
      <c r="BW2115" s="530"/>
      <c r="BX2115" s="530"/>
      <c r="BY2115" s="555"/>
      <c r="BZ2115" s="552"/>
      <c r="CA2115" s="530"/>
    </row>
    <row r="2116" spans="34:79" x14ac:dyDescent="0.3">
      <c r="AH2116" s="512" t="str">
        <f t="shared" si="97"/>
        <v/>
      </c>
      <c r="AI2116" s="15" t="str">
        <f t="shared" ref="AI2116:AI2179" si="99">IF(AJ2116&lt;&gt;"",AS2116&amp;"-"&amp;AT2116,"")</f>
        <v/>
      </c>
      <c r="AJ2116" s="511" t="str">
        <f t="shared" si="98"/>
        <v/>
      </c>
      <c r="AK2116" s="514"/>
      <c r="AL2116" s="514"/>
      <c r="AM2116" s="514"/>
      <c r="AN2116" s="514"/>
      <c r="AO2116" s="514"/>
      <c r="AP2116" s="514"/>
      <c r="AQ2116" s="514"/>
      <c r="AR2116" s="514"/>
      <c r="AS2116" s="514"/>
      <c r="AT2116" s="514"/>
      <c r="AU2116" s="514"/>
      <c r="AV2116" s="514"/>
      <c r="AW2116" s="514"/>
      <c r="AX2116" s="514"/>
      <c r="AY2116" s="514"/>
      <c r="AZ2116" s="514"/>
      <c r="BA2116" s="514"/>
      <c r="BB2116" s="515"/>
      <c r="BC2116" s="515"/>
      <c r="BD2116" s="515"/>
      <c r="BE2116" s="530"/>
      <c r="BF2116" s="547"/>
      <c r="BG2116" s="530"/>
      <c r="BH2116" s="530"/>
      <c r="BI2116" s="530"/>
      <c r="BJ2116" s="560"/>
      <c r="BK2116" s="560"/>
      <c r="BL2116" s="530"/>
      <c r="BM2116" s="530"/>
      <c r="BN2116" s="530"/>
      <c r="BO2116" s="530"/>
      <c r="BP2116" s="530"/>
      <c r="BQ2116" s="530"/>
      <c r="BR2116" s="530"/>
      <c r="BS2116" s="530"/>
      <c r="BT2116" s="530"/>
      <c r="BU2116" s="530"/>
      <c r="BV2116" s="530"/>
      <c r="BW2116" s="530"/>
      <c r="BX2116" s="530"/>
      <c r="BY2116" s="555"/>
      <c r="BZ2116" s="552"/>
      <c r="CA2116" s="530"/>
    </row>
    <row r="2117" spans="34:79" x14ac:dyDescent="0.3">
      <c r="AH2117" s="512" t="str">
        <f t="shared" ref="AH2117:AH2180" si="100">IF(AJ2117&lt;&gt;"",IF(OR(AND(AN2117=AN2116,AQ2117=AQ2116),AND(AN2117=AN2118,AQ2117=AQ2118)),"OBS! förväxlingsrisk =&gt;",""),"")</f>
        <v/>
      </c>
      <c r="AI2117" s="15" t="str">
        <f t="shared" si="99"/>
        <v/>
      </c>
      <c r="AJ2117" s="511" t="str">
        <f t="shared" ref="AJ2117:AJ2180" si="101">IF(AK2117&lt;&gt;"",AJ2116+1,"")</f>
        <v/>
      </c>
      <c r="AK2117" s="514"/>
      <c r="AL2117" s="514"/>
      <c r="AM2117" s="514"/>
      <c r="AN2117" s="514"/>
      <c r="AO2117" s="514"/>
      <c r="AP2117" s="514"/>
      <c r="AQ2117" s="514"/>
      <c r="AR2117" s="514"/>
      <c r="AS2117" s="514"/>
      <c r="AT2117" s="514"/>
      <c r="AU2117" s="514"/>
      <c r="AV2117" s="514"/>
      <c r="AW2117" s="514"/>
      <c r="AX2117" s="514"/>
      <c r="AY2117" s="514"/>
      <c r="AZ2117" s="514"/>
      <c r="BA2117" s="514"/>
      <c r="BB2117" s="515"/>
      <c r="BC2117" s="515"/>
      <c r="BD2117" s="515"/>
      <c r="BE2117" s="530"/>
      <c r="BF2117" s="547"/>
      <c r="BG2117" s="530"/>
      <c r="BH2117" s="530"/>
      <c r="BI2117" s="530"/>
      <c r="BJ2117" s="560"/>
      <c r="BK2117" s="560"/>
      <c r="BL2117" s="530"/>
      <c r="BM2117" s="530"/>
      <c r="BN2117" s="530"/>
      <c r="BO2117" s="530"/>
      <c r="BP2117" s="530"/>
      <c r="BQ2117" s="530"/>
      <c r="BR2117" s="530"/>
      <c r="BS2117" s="530"/>
      <c r="BT2117" s="530"/>
      <c r="BU2117" s="530"/>
      <c r="BV2117" s="530"/>
      <c r="BW2117" s="530"/>
      <c r="BX2117" s="530"/>
      <c r="BY2117" s="555"/>
      <c r="BZ2117" s="552"/>
      <c r="CA2117" s="530"/>
    </row>
    <row r="2118" spans="34:79" x14ac:dyDescent="0.3">
      <c r="AH2118" s="512" t="str">
        <f t="shared" si="100"/>
        <v/>
      </c>
      <c r="AI2118" s="15" t="str">
        <f t="shared" si="99"/>
        <v/>
      </c>
      <c r="AJ2118" s="511" t="str">
        <f t="shared" si="101"/>
        <v/>
      </c>
      <c r="AK2118" s="514"/>
      <c r="AL2118" s="514"/>
      <c r="AM2118" s="514"/>
      <c r="AN2118" s="514"/>
      <c r="AO2118" s="514"/>
      <c r="AP2118" s="514"/>
      <c r="AQ2118" s="514"/>
      <c r="AR2118" s="514"/>
      <c r="AS2118" s="514"/>
      <c r="AT2118" s="514"/>
      <c r="AU2118" s="514"/>
      <c r="AV2118" s="514"/>
      <c r="AW2118" s="514"/>
      <c r="AX2118" s="514"/>
      <c r="AY2118" s="514"/>
      <c r="AZ2118" s="514"/>
      <c r="BA2118" s="514"/>
      <c r="BB2118" s="515"/>
      <c r="BC2118" s="515"/>
      <c r="BD2118" s="515"/>
      <c r="BE2118" s="530"/>
      <c r="BF2118" s="547"/>
      <c r="BG2118" s="530"/>
      <c r="BH2118" s="530"/>
      <c r="BI2118" s="530"/>
      <c r="BJ2118" s="560"/>
      <c r="BK2118" s="560"/>
      <c r="BL2118" s="530"/>
      <c r="BM2118" s="530"/>
      <c r="BN2118" s="530"/>
      <c r="BO2118" s="530"/>
      <c r="BP2118" s="530"/>
      <c r="BQ2118" s="530"/>
      <c r="BR2118" s="530"/>
      <c r="BS2118" s="530"/>
      <c r="BT2118" s="530"/>
      <c r="BU2118" s="530"/>
      <c r="BV2118" s="530"/>
      <c r="BW2118" s="530"/>
      <c r="BX2118" s="530"/>
      <c r="BY2118" s="555"/>
      <c r="BZ2118" s="552"/>
      <c r="CA2118" s="530"/>
    </row>
    <row r="2119" spans="34:79" x14ac:dyDescent="0.3">
      <c r="AH2119" s="512" t="str">
        <f t="shared" si="100"/>
        <v/>
      </c>
      <c r="AI2119" s="15" t="str">
        <f t="shared" si="99"/>
        <v/>
      </c>
      <c r="AJ2119" s="511" t="str">
        <f t="shared" si="101"/>
        <v/>
      </c>
      <c r="AK2119" s="514"/>
      <c r="AL2119" s="514"/>
      <c r="AM2119" s="514"/>
      <c r="AN2119" s="514"/>
      <c r="AO2119" s="514"/>
      <c r="AP2119" s="514"/>
      <c r="AQ2119" s="514"/>
      <c r="AR2119" s="514"/>
      <c r="AS2119" s="514"/>
      <c r="AT2119" s="514"/>
      <c r="AU2119" s="514"/>
      <c r="AV2119" s="514"/>
      <c r="AW2119" s="514"/>
      <c r="AX2119" s="514"/>
      <c r="AY2119" s="514"/>
      <c r="AZ2119" s="514"/>
      <c r="BA2119" s="514"/>
      <c r="BB2119" s="515"/>
      <c r="BC2119" s="515"/>
      <c r="BD2119" s="515"/>
      <c r="BE2119" s="530"/>
      <c r="BF2119" s="547"/>
      <c r="BG2119" s="530"/>
      <c r="BH2119" s="530"/>
      <c r="BI2119" s="530"/>
      <c r="BJ2119" s="560"/>
      <c r="BK2119" s="560"/>
      <c r="BL2119" s="530"/>
      <c r="BM2119" s="530"/>
      <c r="BN2119" s="530"/>
      <c r="BO2119" s="530"/>
      <c r="BP2119" s="530"/>
      <c r="BQ2119" s="530"/>
      <c r="BR2119" s="530"/>
      <c r="BS2119" s="530"/>
      <c r="BT2119" s="530"/>
      <c r="BU2119" s="530"/>
      <c r="BV2119" s="530"/>
      <c r="BW2119" s="530"/>
      <c r="BX2119" s="530"/>
      <c r="BY2119" s="555"/>
      <c r="BZ2119" s="552"/>
      <c r="CA2119" s="530"/>
    </row>
    <row r="2120" spans="34:79" x14ac:dyDescent="0.3">
      <c r="AH2120" s="512" t="str">
        <f t="shared" si="100"/>
        <v/>
      </c>
      <c r="AI2120" s="15" t="str">
        <f t="shared" si="99"/>
        <v/>
      </c>
      <c r="AJ2120" s="511" t="str">
        <f t="shared" si="101"/>
        <v/>
      </c>
      <c r="AK2120" s="514"/>
      <c r="AL2120" s="514"/>
      <c r="AM2120" s="514"/>
      <c r="AN2120" s="514"/>
      <c r="AO2120" s="514"/>
      <c r="AP2120" s="514"/>
      <c r="AQ2120" s="514"/>
      <c r="AR2120" s="514"/>
      <c r="AS2120" s="514"/>
      <c r="AT2120" s="514"/>
      <c r="AU2120" s="514"/>
      <c r="AV2120" s="514"/>
      <c r="AW2120" s="514"/>
      <c r="AX2120" s="514"/>
      <c r="AY2120" s="514"/>
      <c r="AZ2120" s="514"/>
      <c r="BA2120" s="514"/>
      <c r="BB2120" s="515"/>
      <c r="BC2120" s="515"/>
      <c r="BD2120" s="515"/>
      <c r="BE2120" s="530"/>
      <c r="BF2120" s="547"/>
      <c r="BG2120" s="530"/>
      <c r="BH2120" s="530"/>
      <c r="BI2120" s="530"/>
      <c r="BJ2120" s="560"/>
      <c r="BK2120" s="560"/>
      <c r="BL2120" s="530"/>
      <c r="BM2120" s="530"/>
      <c r="BN2120" s="530"/>
      <c r="BO2120" s="530"/>
      <c r="BP2120" s="530"/>
      <c r="BQ2120" s="530"/>
      <c r="BR2120" s="530"/>
      <c r="BS2120" s="530"/>
      <c r="BT2120" s="530"/>
      <c r="BU2120" s="530"/>
      <c r="BV2120" s="530"/>
      <c r="BW2120" s="530"/>
      <c r="BX2120" s="530"/>
      <c r="BY2120" s="555"/>
      <c r="BZ2120" s="552"/>
      <c r="CA2120" s="530"/>
    </row>
    <row r="2121" spans="34:79" x14ac:dyDescent="0.3">
      <c r="AH2121" s="512" t="str">
        <f t="shared" si="100"/>
        <v/>
      </c>
      <c r="AI2121" s="15" t="str">
        <f t="shared" si="99"/>
        <v/>
      </c>
      <c r="AJ2121" s="511" t="str">
        <f t="shared" si="101"/>
        <v/>
      </c>
      <c r="AK2121" s="514"/>
      <c r="AL2121" s="514"/>
      <c r="AM2121" s="514"/>
      <c r="AN2121" s="514"/>
      <c r="AO2121" s="514"/>
      <c r="AP2121" s="514"/>
      <c r="AQ2121" s="514"/>
      <c r="AR2121" s="514"/>
      <c r="AS2121" s="514"/>
      <c r="AT2121" s="514"/>
      <c r="AU2121" s="514"/>
      <c r="AV2121" s="514"/>
      <c r="AW2121" s="514"/>
      <c r="AX2121" s="514"/>
      <c r="AY2121" s="514"/>
      <c r="AZ2121" s="514"/>
      <c r="BA2121" s="514"/>
      <c r="BB2121" s="515"/>
      <c r="BC2121" s="515"/>
      <c r="BD2121" s="515"/>
      <c r="BE2121" s="530"/>
      <c r="BF2121" s="547"/>
      <c r="BG2121" s="530"/>
      <c r="BH2121" s="530"/>
      <c r="BI2121" s="530"/>
      <c r="BJ2121" s="560"/>
      <c r="BK2121" s="560"/>
      <c r="BL2121" s="530"/>
      <c r="BM2121" s="530"/>
      <c r="BN2121" s="530"/>
      <c r="BO2121" s="530"/>
      <c r="BP2121" s="530"/>
      <c r="BQ2121" s="530"/>
      <c r="BR2121" s="530"/>
      <c r="BS2121" s="530"/>
      <c r="BT2121" s="530"/>
      <c r="BU2121" s="530"/>
      <c r="BV2121" s="530"/>
      <c r="BW2121" s="530"/>
      <c r="BX2121" s="530"/>
      <c r="BY2121" s="555"/>
      <c r="BZ2121" s="552"/>
      <c r="CA2121" s="530"/>
    </row>
    <row r="2122" spans="34:79" x14ac:dyDescent="0.3">
      <c r="AH2122" s="512" t="str">
        <f t="shared" si="100"/>
        <v/>
      </c>
      <c r="AI2122" s="15" t="str">
        <f t="shared" si="99"/>
        <v/>
      </c>
      <c r="AJ2122" s="511" t="str">
        <f t="shared" si="101"/>
        <v/>
      </c>
      <c r="AK2122" s="514"/>
      <c r="AL2122" s="514"/>
      <c r="AM2122" s="514"/>
      <c r="AN2122" s="514"/>
      <c r="AO2122" s="514"/>
      <c r="AP2122" s="514"/>
      <c r="AQ2122" s="514"/>
      <c r="AR2122" s="514"/>
      <c r="AS2122" s="514"/>
      <c r="AT2122" s="514"/>
      <c r="AU2122" s="514"/>
      <c r="AV2122" s="514"/>
      <c r="AW2122" s="514"/>
      <c r="AX2122" s="514"/>
      <c r="AY2122" s="514"/>
      <c r="AZ2122" s="514"/>
      <c r="BA2122" s="514"/>
      <c r="BB2122" s="515"/>
      <c r="BC2122" s="515"/>
      <c r="BD2122" s="515"/>
      <c r="BE2122" s="530"/>
      <c r="BF2122" s="547"/>
      <c r="BG2122" s="530"/>
      <c r="BH2122" s="530"/>
      <c r="BI2122" s="530"/>
      <c r="BJ2122" s="560"/>
      <c r="BK2122" s="560"/>
      <c r="BL2122" s="530"/>
      <c r="BM2122" s="530"/>
      <c r="BN2122" s="530"/>
      <c r="BO2122" s="530"/>
      <c r="BP2122" s="530"/>
      <c r="BQ2122" s="530"/>
      <c r="BR2122" s="530"/>
      <c r="BS2122" s="530"/>
      <c r="BT2122" s="530"/>
      <c r="BU2122" s="530"/>
      <c r="BV2122" s="530"/>
      <c r="BW2122" s="530"/>
      <c r="BX2122" s="530"/>
      <c r="BY2122" s="555"/>
      <c r="BZ2122" s="552"/>
      <c r="CA2122" s="530"/>
    </row>
    <row r="2123" spans="34:79" x14ac:dyDescent="0.3">
      <c r="AH2123" s="512" t="str">
        <f t="shared" si="100"/>
        <v/>
      </c>
      <c r="AI2123" s="15" t="str">
        <f t="shared" si="99"/>
        <v/>
      </c>
      <c r="AJ2123" s="511" t="str">
        <f t="shared" si="101"/>
        <v/>
      </c>
      <c r="AK2123" s="514"/>
      <c r="AL2123" s="514"/>
      <c r="AM2123" s="514"/>
      <c r="AN2123" s="514"/>
      <c r="AO2123" s="514"/>
      <c r="AP2123" s="514"/>
      <c r="AQ2123" s="514"/>
      <c r="AR2123" s="514"/>
      <c r="AS2123" s="514"/>
      <c r="AT2123" s="514"/>
      <c r="AU2123" s="514"/>
      <c r="AV2123" s="514"/>
      <c r="AW2123" s="514"/>
      <c r="AX2123" s="514"/>
      <c r="AY2123" s="514"/>
      <c r="AZ2123" s="514"/>
      <c r="BA2123" s="514"/>
      <c r="BB2123" s="515"/>
      <c r="BC2123" s="515"/>
      <c r="BD2123" s="515"/>
      <c r="BE2123" s="530"/>
      <c r="BF2123" s="547"/>
      <c r="BG2123" s="530"/>
      <c r="BH2123" s="530"/>
      <c r="BI2123" s="530"/>
      <c r="BJ2123" s="560"/>
      <c r="BK2123" s="560"/>
      <c r="BL2123" s="530"/>
      <c r="BM2123" s="530"/>
      <c r="BN2123" s="530"/>
      <c r="BO2123" s="530"/>
      <c r="BP2123" s="530"/>
      <c r="BQ2123" s="530"/>
      <c r="BR2123" s="530"/>
      <c r="BS2123" s="530"/>
      <c r="BT2123" s="530"/>
      <c r="BU2123" s="530"/>
      <c r="BV2123" s="530"/>
      <c r="BW2123" s="530"/>
      <c r="BX2123" s="530"/>
      <c r="BY2123" s="555"/>
      <c r="BZ2123" s="552"/>
      <c r="CA2123" s="530"/>
    </row>
    <row r="2124" spans="34:79" x14ac:dyDescent="0.3">
      <c r="AH2124" s="512" t="str">
        <f t="shared" si="100"/>
        <v/>
      </c>
      <c r="AI2124" s="15" t="str">
        <f t="shared" si="99"/>
        <v/>
      </c>
      <c r="AJ2124" s="511" t="str">
        <f t="shared" si="101"/>
        <v/>
      </c>
      <c r="AK2124" s="514"/>
      <c r="AL2124" s="514"/>
      <c r="AM2124" s="514"/>
      <c r="AN2124" s="514"/>
      <c r="AO2124" s="514"/>
      <c r="AP2124" s="514"/>
      <c r="AQ2124" s="514"/>
      <c r="AR2124" s="514"/>
      <c r="AS2124" s="514"/>
      <c r="AT2124" s="514"/>
      <c r="AU2124" s="514"/>
      <c r="AV2124" s="514"/>
      <c r="AW2124" s="514"/>
      <c r="AX2124" s="514"/>
      <c r="AY2124" s="514"/>
      <c r="AZ2124" s="514"/>
      <c r="BA2124" s="514"/>
      <c r="BB2124" s="515"/>
      <c r="BC2124" s="515"/>
      <c r="BD2124" s="515"/>
      <c r="BE2124" s="530"/>
      <c r="BF2124" s="547"/>
      <c r="BG2124" s="530"/>
      <c r="BH2124" s="530"/>
      <c r="BI2124" s="530"/>
      <c r="BJ2124" s="560"/>
      <c r="BK2124" s="560"/>
      <c r="BL2124" s="530"/>
      <c r="BM2124" s="530"/>
      <c r="BN2124" s="530"/>
      <c r="BO2124" s="530"/>
      <c r="BP2124" s="530"/>
      <c r="BQ2124" s="530"/>
      <c r="BR2124" s="530"/>
      <c r="BS2124" s="530"/>
      <c r="BT2124" s="530"/>
      <c r="BU2124" s="530"/>
      <c r="BV2124" s="530"/>
      <c r="BW2124" s="530"/>
      <c r="BX2124" s="530"/>
      <c r="BY2124" s="555"/>
      <c r="BZ2124" s="552"/>
      <c r="CA2124" s="530"/>
    </row>
    <row r="2125" spans="34:79" x14ac:dyDescent="0.3">
      <c r="AH2125" s="512" t="str">
        <f t="shared" si="100"/>
        <v/>
      </c>
      <c r="AI2125" s="15" t="str">
        <f t="shared" si="99"/>
        <v/>
      </c>
      <c r="AJ2125" s="511" t="str">
        <f t="shared" si="101"/>
        <v/>
      </c>
      <c r="AK2125" s="514"/>
      <c r="AL2125" s="514"/>
      <c r="AM2125" s="514"/>
      <c r="AN2125" s="514"/>
      <c r="AO2125" s="514"/>
      <c r="AP2125" s="514"/>
      <c r="AQ2125" s="514"/>
      <c r="AR2125" s="514"/>
      <c r="AS2125" s="514"/>
      <c r="AT2125" s="514"/>
      <c r="AU2125" s="514"/>
      <c r="AV2125" s="514"/>
      <c r="AW2125" s="514"/>
      <c r="AX2125" s="514"/>
      <c r="AY2125" s="514"/>
      <c r="AZ2125" s="514"/>
      <c r="BA2125" s="514"/>
      <c r="BB2125" s="515"/>
      <c r="BC2125" s="515"/>
      <c r="BD2125" s="515"/>
      <c r="BE2125" s="530"/>
      <c r="BF2125" s="547"/>
      <c r="BG2125" s="530"/>
      <c r="BH2125" s="530"/>
      <c r="BI2125" s="530"/>
      <c r="BJ2125" s="560"/>
      <c r="BK2125" s="560"/>
      <c r="BL2125" s="530"/>
      <c r="BM2125" s="530"/>
      <c r="BN2125" s="530"/>
      <c r="BO2125" s="530"/>
      <c r="BP2125" s="530"/>
      <c r="BQ2125" s="530"/>
      <c r="BR2125" s="530"/>
      <c r="BS2125" s="530"/>
      <c r="BT2125" s="530"/>
      <c r="BU2125" s="530"/>
      <c r="BV2125" s="530"/>
      <c r="BW2125" s="530"/>
      <c r="BX2125" s="530"/>
      <c r="BY2125" s="555"/>
      <c r="BZ2125" s="552"/>
      <c r="CA2125" s="530"/>
    </row>
    <row r="2126" spans="34:79" x14ac:dyDescent="0.3">
      <c r="AH2126" s="512" t="str">
        <f t="shared" si="100"/>
        <v/>
      </c>
      <c r="AI2126" s="15" t="str">
        <f t="shared" si="99"/>
        <v/>
      </c>
      <c r="AJ2126" s="511" t="str">
        <f t="shared" si="101"/>
        <v/>
      </c>
      <c r="AK2126" s="514"/>
      <c r="AL2126" s="514"/>
      <c r="AM2126" s="514"/>
      <c r="AN2126" s="514"/>
      <c r="AO2126" s="514"/>
      <c r="AP2126" s="514"/>
      <c r="AQ2126" s="514"/>
      <c r="AR2126" s="514"/>
      <c r="AS2126" s="514"/>
      <c r="AT2126" s="514"/>
      <c r="AU2126" s="514"/>
      <c r="AV2126" s="514"/>
      <c r="AW2126" s="514"/>
      <c r="AX2126" s="514"/>
      <c r="AY2126" s="514"/>
      <c r="AZ2126" s="514"/>
      <c r="BA2126" s="514"/>
      <c r="BB2126" s="515"/>
      <c r="BC2126" s="515"/>
      <c r="BD2126" s="515"/>
      <c r="BE2126" s="530"/>
      <c r="BF2126" s="547"/>
      <c r="BG2126" s="530"/>
      <c r="BH2126" s="530"/>
      <c r="BI2126" s="530"/>
      <c r="BJ2126" s="560"/>
      <c r="BK2126" s="560"/>
      <c r="BL2126" s="530"/>
      <c r="BM2126" s="530"/>
      <c r="BN2126" s="530"/>
      <c r="BO2126" s="530"/>
      <c r="BP2126" s="530"/>
      <c r="BQ2126" s="530"/>
      <c r="BR2126" s="530"/>
      <c r="BS2126" s="530"/>
      <c r="BT2126" s="530"/>
      <c r="BU2126" s="530"/>
      <c r="BV2126" s="530"/>
      <c r="BW2126" s="530"/>
      <c r="BX2126" s="530"/>
      <c r="BY2126" s="555"/>
      <c r="BZ2126" s="552"/>
      <c r="CA2126" s="530"/>
    </row>
    <row r="2127" spans="34:79" x14ac:dyDescent="0.3">
      <c r="AH2127" s="512" t="str">
        <f t="shared" si="100"/>
        <v/>
      </c>
      <c r="AI2127" s="15" t="str">
        <f t="shared" si="99"/>
        <v/>
      </c>
      <c r="AJ2127" s="511" t="str">
        <f t="shared" si="101"/>
        <v/>
      </c>
      <c r="AK2127" s="514"/>
      <c r="AL2127" s="514"/>
      <c r="AM2127" s="514"/>
      <c r="AN2127" s="514"/>
      <c r="AO2127" s="514"/>
      <c r="AP2127" s="514"/>
      <c r="AQ2127" s="514"/>
      <c r="AR2127" s="514"/>
      <c r="AS2127" s="514"/>
      <c r="AT2127" s="514"/>
      <c r="AU2127" s="514"/>
      <c r="AV2127" s="514"/>
      <c r="AW2127" s="514"/>
      <c r="AX2127" s="514"/>
      <c r="AY2127" s="514"/>
      <c r="AZ2127" s="514"/>
      <c r="BA2127" s="514"/>
      <c r="BB2127" s="515"/>
      <c r="BC2127" s="515"/>
      <c r="BD2127" s="515"/>
      <c r="BE2127" s="530"/>
      <c r="BF2127" s="547"/>
      <c r="BG2127" s="530"/>
      <c r="BH2127" s="530"/>
      <c r="BI2127" s="530"/>
      <c r="BJ2127" s="560"/>
      <c r="BK2127" s="560"/>
      <c r="BL2127" s="530"/>
      <c r="BM2127" s="530"/>
      <c r="BN2127" s="530"/>
      <c r="BO2127" s="530"/>
      <c r="BP2127" s="530"/>
      <c r="BQ2127" s="530"/>
      <c r="BR2127" s="530"/>
      <c r="BS2127" s="530"/>
      <c r="BT2127" s="530"/>
      <c r="BU2127" s="530"/>
      <c r="BV2127" s="530"/>
      <c r="BW2127" s="530"/>
      <c r="BX2127" s="530"/>
      <c r="BY2127" s="555"/>
      <c r="BZ2127" s="552"/>
      <c r="CA2127" s="530"/>
    </row>
    <row r="2128" spans="34:79" x14ac:dyDescent="0.3">
      <c r="AH2128" s="512" t="str">
        <f t="shared" si="100"/>
        <v/>
      </c>
      <c r="AI2128" s="15" t="str">
        <f t="shared" si="99"/>
        <v/>
      </c>
      <c r="AJ2128" s="511" t="str">
        <f t="shared" si="101"/>
        <v/>
      </c>
      <c r="AK2128" s="514"/>
      <c r="AL2128" s="514"/>
      <c r="AM2128" s="514"/>
      <c r="AN2128" s="514"/>
      <c r="AO2128" s="514"/>
      <c r="AP2128" s="514"/>
      <c r="AQ2128" s="514"/>
      <c r="AR2128" s="514"/>
      <c r="AS2128" s="514"/>
      <c r="AT2128" s="514"/>
      <c r="AU2128" s="514"/>
      <c r="AV2128" s="514"/>
      <c r="AW2128" s="514"/>
      <c r="AX2128" s="514"/>
      <c r="AY2128" s="514"/>
      <c r="AZ2128" s="514"/>
      <c r="BA2128" s="514"/>
      <c r="BB2128" s="515"/>
      <c r="BC2128" s="515"/>
      <c r="BD2128" s="515"/>
      <c r="BE2128" s="530"/>
      <c r="BF2128" s="547"/>
      <c r="BG2128" s="530"/>
      <c r="BH2128" s="530"/>
      <c r="BI2128" s="530"/>
      <c r="BJ2128" s="560"/>
      <c r="BK2128" s="560"/>
      <c r="BL2128" s="530"/>
      <c r="BM2128" s="530"/>
      <c r="BN2128" s="530"/>
      <c r="BO2128" s="530"/>
      <c r="BP2128" s="530"/>
      <c r="BQ2128" s="530"/>
      <c r="BR2128" s="530"/>
      <c r="BS2128" s="530"/>
      <c r="BT2128" s="530"/>
      <c r="BU2128" s="530"/>
      <c r="BV2128" s="530"/>
      <c r="BW2128" s="530"/>
      <c r="BX2128" s="530"/>
      <c r="BY2128" s="555"/>
      <c r="BZ2128" s="552"/>
      <c r="CA2128" s="530"/>
    </row>
    <row r="2129" spans="34:79" x14ac:dyDescent="0.3">
      <c r="AH2129" s="512" t="str">
        <f t="shared" si="100"/>
        <v/>
      </c>
      <c r="AI2129" s="15" t="str">
        <f t="shared" si="99"/>
        <v/>
      </c>
      <c r="AJ2129" s="511" t="str">
        <f t="shared" si="101"/>
        <v/>
      </c>
      <c r="AK2129" s="514"/>
      <c r="AL2129" s="514"/>
      <c r="AM2129" s="514"/>
      <c r="AN2129" s="514"/>
      <c r="AO2129" s="514"/>
      <c r="AP2129" s="514"/>
      <c r="AQ2129" s="514"/>
      <c r="AR2129" s="514"/>
      <c r="AS2129" s="514"/>
      <c r="AT2129" s="514"/>
      <c r="AU2129" s="514"/>
      <c r="AV2129" s="514"/>
      <c r="AW2129" s="514"/>
      <c r="AX2129" s="514"/>
      <c r="AY2129" s="514"/>
      <c r="AZ2129" s="514"/>
      <c r="BA2129" s="514"/>
      <c r="BB2129" s="515"/>
      <c r="BC2129" s="515"/>
      <c r="BD2129" s="515"/>
      <c r="BE2129" s="530"/>
      <c r="BF2129" s="547"/>
      <c r="BG2129" s="530"/>
      <c r="BH2129" s="530"/>
      <c r="BI2129" s="530"/>
      <c r="BJ2129" s="560"/>
      <c r="BK2129" s="560"/>
      <c r="BL2129" s="530"/>
      <c r="BM2129" s="530"/>
      <c r="BN2129" s="530"/>
      <c r="BO2129" s="530"/>
      <c r="BP2129" s="530"/>
      <c r="BQ2129" s="530"/>
      <c r="BR2129" s="530"/>
      <c r="BS2129" s="530"/>
      <c r="BT2129" s="530"/>
      <c r="BU2129" s="530"/>
      <c r="BV2129" s="530"/>
      <c r="BW2129" s="530"/>
      <c r="BX2129" s="530"/>
      <c r="BY2129" s="555"/>
      <c r="BZ2129" s="552"/>
      <c r="CA2129" s="530"/>
    </row>
    <row r="2130" spans="34:79" x14ac:dyDescent="0.3">
      <c r="AH2130" s="512" t="str">
        <f t="shared" si="100"/>
        <v/>
      </c>
      <c r="AI2130" s="15" t="str">
        <f t="shared" si="99"/>
        <v/>
      </c>
      <c r="AJ2130" s="511" t="str">
        <f t="shared" si="101"/>
        <v/>
      </c>
      <c r="AK2130" s="514"/>
      <c r="AL2130" s="514"/>
      <c r="AM2130" s="514"/>
      <c r="AN2130" s="514"/>
      <c r="AO2130" s="514"/>
      <c r="AP2130" s="514"/>
      <c r="AQ2130" s="514"/>
      <c r="AR2130" s="514"/>
      <c r="AS2130" s="514"/>
      <c r="AT2130" s="514"/>
      <c r="AU2130" s="514"/>
      <c r="AV2130" s="514"/>
      <c r="AW2130" s="514"/>
      <c r="AX2130" s="514"/>
      <c r="AY2130" s="514"/>
      <c r="AZ2130" s="514"/>
      <c r="BA2130" s="514"/>
      <c r="BB2130" s="515"/>
      <c r="BC2130" s="515"/>
      <c r="BD2130" s="515"/>
      <c r="BE2130" s="530"/>
      <c r="BF2130" s="547"/>
      <c r="BG2130" s="530"/>
      <c r="BH2130" s="530"/>
      <c r="BI2130" s="530"/>
      <c r="BJ2130" s="560"/>
      <c r="BK2130" s="560"/>
      <c r="BL2130" s="530"/>
      <c r="BM2130" s="530"/>
      <c r="BN2130" s="530"/>
      <c r="BO2130" s="530"/>
      <c r="BP2130" s="530"/>
      <c r="BQ2130" s="530"/>
      <c r="BR2130" s="530"/>
      <c r="BS2130" s="530"/>
      <c r="BT2130" s="530"/>
      <c r="BU2130" s="530"/>
      <c r="BV2130" s="530"/>
      <c r="BW2130" s="530"/>
      <c r="BX2130" s="530"/>
      <c r="BY2130" s="555"/>
      <c r="BZ2130" s="552"/>
      <c r="CA2130" s="530"/>
    </row>
    <row r="2131" spans="34:79" x14ac:dyDescent="0.3">
      <c r="AH2131" s="512" t="str">
        <f t="shared" si="100"/>
        <v/>
      </c>
      <c r="AI2131" s="15" t="str">
        <f t="shared" si="99"/>
        <v/>
      </c>
      <c r="AJ2131" s="511" t="str">
        <f t="shared" si="101"/>
        <v/>
      </c>
      <c r="AK2131" s="514"/>
      <c r="AL2131" s="514"/>
      <c r="AM2131" s="514"/>
      <c r="AN2131" s="514"/>
      <c r="AO2131" s="514"/>
      <c r="AP2131" s="514"/>
      <c r="AQ2131" s="514"/>
      <c r="AR2131" s="514"/>
      <c r="AS2131" s="514"/>
      <c r="AT2131" s="514"/>
      <c r="AU2131" s="514"/>
      <c r="AV2131" s="514"/>
      <c r="AW2131" s="514"/>
      <c r="AX2131" s="514"/>
      <c r="AY2131" s="514"/>
      <c r="AZ2131" s="514"/>
      <c r="BA2131" s="514"/>
      <c r="BB2131" s="515"/>
      <c r="BC2131" s="515"/>
      <c r="BD2131" s="515"/>
      <c r="BE2131" s="530"/>
      <c r="BF2131" s="547"/>
      <c r="BG2131" s="530"/>
      <c r="BH2131" s="530"/>
      <c r="BI2131" s="530"/>
      <c r="BJ2131" s="560"/>
      <c r="BK2131" s="560"/>
      <c r="BL2131" s="530"/>
      <c r="BM2131" s="530"/>
      <c r="BN2131" s="530"/>
      <c r="BO2131" s="530"/>
      <c r="BP2131" s="530"/>
      <c r="BQ2131" s="530"/>
      <c r="BR2131" s="530"/>
      <c r="BS2131" s="530"/>
      <c r="BT2131" s="530"/>
      <c r="BU2131" s="530"/>
      <c r="BV2131" s="530"/>
      <c r="BW2131" s="530"/>
      <c r="BX2131" s="530"/>
      <c r="BY2131" s="555"/>
      <c r="BZ2131" s="552"/>
      <c r="CA2131" s="530"/>
    </row>
    <row r="2132" spans="34:79" x14ac:dyDescent="0.3">
      <c r="AH2132" s="512" t="str">
        <f t="shared" si="100"/>
        <v/>
      </c>
      <c r="AI2132" s="15" t="str">
        <f t="shared" si="99"/>
        <v/>
      </c>
      <c r="AJ2132" s="511" t="str">
        <f t="shared" si="101"/>
        <v/>
      </c>
      <c r="AK2132" s="514"/>
      <c r="AL2132" s="514"/>
      <c r="AM2132" s="514"/>
      <c r="AN2132" s="514"/>
      <c r="AO2132" s="514"/>
      <c r="AP2132" s="514"/>
      <c r="AQ2132" s="514"/>
      <c r="AR2132" s="514"/>
      <c r="AS2132" s="514"/>
      <c r="AT2132" s="514"/>
      <c r="AU2132" s="514"/>
      <c r="AV2132" s="514"/>
      <c r="AW2132" s="514"/>
      <c r="AX2132" s="514"/>
      <c r="AY2132" s="514"/>
      <c r="AZ2132" s="514"/>
      <c r="BA2132" s="514"/>
      <c r="BB2132" s="515"/>
      <c r="BC2132" s="515"/>
      <c r="BD2132" s="515"/>
      <c r="BE2132" s="530"/>
      <c r="BF2132" s="547"/>
      <c r="BG2132" s="530"/>
      <c r="BH2132" s="530"/>
      <c r="BI2132" s="530"/>
      <c r="BJ2132" s="560"/>
      <c r="BK2132" s="560"/>
      <c r="BL2132" s="530"/>
      <c r="BM2132" s="530"/>
      <c r="BN2132" s="530"/>
      <c r="BO2132" s="530"/>
      <c r="BP2132" s="530"/>
      <c r="BQ2132" s="530"/>
      <c r="BR2132" s="530"/>
      <c r="BS2132" s="530"/>
      <c r="BT2132" s="530"/>
      <c r="BU2132" s="530"/>
      <c r="BV2132" s="530"/>
      <c r="BW2132" s="530"/>
      <c r="BX2132" s="530"/>
      <c r="BY2132" s="555"/>
      <c r="BZ2132" s="552"/>
      <c r="CA2132" s="530"/>
    </row>
    <row r="2133" spans="34:79" x14ac:dyDescent="0.3">
      <c r="AH2133" s="512" t="str">
        <f t="shared" si="100"/>
        <v/>
      </c>
      <c r="AI2133" s="15" t="str">
        <f t="shared" si="99"/>
        <v/>
      </c>
      <c r="AJ2133" s="511" t="str">
        <f t="shared" si="101"/>
        <v/>
      </c>
      <c r="AK2133" s="514"/>
      <c r="AL2133" s="514"/>
      <c r="AM2133" s="514"/>
      <c r="AN2133" s="514"/>
      <c r="AO2133" s="514"/>
      <c r="AP2133" s="514"/>
      <c r="AQ2133" s="514"/>
      <c r="AR2133" s="514"/>
      <c r="AS2133" s="514"/>
      <c r="AT2133" s="514"/>
      <c r="AU2133" s="514"/>
      <c r="AV2133" s="514"/>
      <c r="AW2133" s="514"/>
      <c r="AX2133" s="514"/>
      <c r="AY2133" s="514"/>
      <c r="AZ2133" s="514"/>
      <c r="BA2133" s="514"/>
      <c r="BB2133" s="515"/>
      <c r="BC2133" s="515"/>
      <c r="BD2133" s="515"/>
      <c r="BE2133" s="530"/>
      <c r="BF2133" s="547"/>
      <c r="BG2133" s="530"/>
      <c r="BH2133" s="530"/>
      <c r="BI2133" s="530"/>
      <c r="BJ2133" s="560"/>
      <c r="BK2133" s="560"/>
      <c r="BL2133" s="530"/>
      <c r="BM2133" s="530"/>
      <c r="BN2133" s="530"/>
      <c r="BO2133" s="530"/>
      <c r="BP2133" s="530"/>
      <c r="BQ2133" s="530"/>
      <c r="BR2133" s="530"/>
      <c r="BS2133" s="530"/>
      <c r="BT2133" s="530"/>
      <c r="BU2133" s="530"/>
      <c r="BV2133" s="530"/>
      <c r="BW2133" s="530"/>
      <c r="BX2133" s="530"/>
      <c r="BY2133" s="555"/>
      <c r="BZ2133" s="552"/>
      <c r="CA2133" s="530"/>
    </row>
    <row r="2134" spans="34:79" x14ac:dyDescent="0.3">
      <c r="AH2134" s="512" t="str">
        <f t="shared" si="100"/>
        <v/>
      </c>
      <c r="AI2134" s="15" t="str">
        <f t="shared" si="99"/>
        <v/>
      </c>
      <c r="AJ2134" s="511" t="str">
        <f t="shared" si="101"/>
        <v/>
      </c>
      <c r="AK2134" s="514"/>
      <c r="AL2134" s="514"/>
      <c r="AM2134" s="514"/>
      <c r="AN2134" s="514"/>
      <c r="AO2134" s="514"/>
      <c r="AP2134" s="514"/>
      <c r="AQ2134" s="514"/>
      <c r="AR2134" s="514"/>
      <c r="AS2134" s="514"/>
      <c r="AT2134" s="514"/>
      <c r="AU2134" s="514"/>
      <c r="AV2134" s="514"/>
      <c r="AW2134" s="514"/>
      <c r="AX2134" s="514"/>
      <c r="AY2134" s="514"/>
      <c r="AZ2134" s="514"/>
      <c r="BA2134" s="514"/>
      <c r="BB2134" s="515"/>
      <c r="BC2134" s="515"/>
      <c r="BD2134" s="515"/>
      <c r="BE2134" s="530"/>
      <c r="BF2134" s="547"/>
      <c r="BG2134" s="530"/>
      <c r="BH2134" s="530"/>
      <c r="BI2134" s="530"/>
      <c r="BJ2134" s="560"/>
      <c r="BK2134" s="560"/>
      <c r="BL2134" s="530"/>
      <c r="BM2134" s="530"/>
      <c r="BN2134" s="530"/>
      <c r="BO2134" s="530"/>
      <c r="BP2134" s="530"/>
      <c r="BQ2134" s="530"/>
      <c r="BR2134" s="530"/>
      <c r="BS2134" s="530"/>
      <c r="BT2134" s="530"/>
      <c r="BU2134" s="530"/>
      <c r="BV2134" s="530"/>
      <c r="BW2134" s="530"/>
      <c r="BX2134" s="530"/>
      <c r="BY2134" s="555"/>
      <c r="BZ2134" s="552"/>
      <c r="CA2134" s="530"/>
    </row>
    <row r="2135" spans="34:79" x14ac:dyDescent="0.3">
      <c r="AH2135" s="512" t="str">
        <f t="shared" si="100"/>
        <v/>
      </c>
      <c r="AI2135" s="15" t="str">
        <f t="shared" si="99"/>
        <v/>
      </c>
      <c r="AJ2135" s="511" t="str">
        <f t="shared" si="101"/>
        <v/>
      </c>
      <c r="AK2135" s="514"/>
      <c r="AL2135" s="514"/>
      <c r="AM2135" s="514"/>
      <c r="AN2135" s="514"/>
      <c r="AO2135" s="514"/>
      <c r="AP2135" s="514"/>
      <c r="AQ2135" s="514"/>
      <c r="AR2135" s="514"/>
      <c r="AS2135" s="514"/>
      <c r="AT2135" s="514"/>
      <c r="AU2135" s="514"/>
      <c r="AV2135" s="514"/>
      <c r="AW2135" s="514"/>
      <c r="AX2135" s="514"/>
      <c r="AY2135" s="514"/>
      <c r="AZ2135" s="514"/>
      <c r="BA2135" s="514"/>
      <c r="BB2135" s="515"/>
      <c r="BC2135" s="515"/>
      <c r="BD2135" s="515"/>
      <c r="BE2135" s="530"/>
      <c r="BF2135" s="547"/>
      <c r="BG2135" s="530"/>
      <c r="BH2135" s="530"/>
      <c r="BI2135" s="530"/>
      <c r="BJ2135" s="560"/>
      <c r="BK2135" s="560"/>
      <c r="BL2135" s="530"/>
      <c r="BM2135" s="530"/>
      <c r="BN2135" s="530"/>
      <c r="BO2135" s="530"/>
      <c r="BP2135" s="530"/>
      <c r="BQ2135" s="530"/>
      <c r="BR2135" s="530"/>
      <c r="BS2135" s="530"/>
      <c r="BT2135" s="530"/>
      <c r="BU2135" s="530"/>
      <c r="BV2135" s="530"/>
      <c r="BW2135" s="530"/>
      <c r="BX2135" s="530"/>
      <c r="BY2135" s="555"/>
      <c r="BZ2135" s="552"/>
      <c r="CA2135" s="530"/>
    </row>
    <row r="2136" spans="34:79" x14ac:dyDescent="0.3">
      <c r="AH2136" s="512" t="str">
        <f t="shared" si="100"/>
        <v/>
      </c>
      <c r="AI2136" s="15" t="str">
        <f t="shared" si="99"/>
        <v/>
      </c>
      <c r="AJ2136" s="511" t="str">
        <f t="shared" si="101"/>
        <v/>
      </c>
      <c r="AK2136" s="514"/>
      <c r="AL2136" s="514"/>
      <c r="AM2136" s="514"/>
      <c r="AN2136" s="514"/>
      <c r="AO2136" s="514"/>
      <c r="AP2136" s="514"/>
      <c r="AQ2136" s="514"/>
      <c r="AR2136" s="514"/>
      <c r="AS2136" s="514"/>
      <c r="AT2136" s="514"/>
      <c r="AU2136" s="514"/>
      <c r="AV2136" s="514"/>
      <c r="AW2136" s="514"/>
      <c r="AX2136" s="514"/>
      <c r="AY2136" s="514"/>
      <c r="AZ2136" s="514"/>
      <c r="BA2136" s="514"/>
      <c r="BB2136" s="515"/>
      <c r="BC2136" s="515"/>
      <c r="BD2136" s="515"/>
      <c r="BE2136" s="530"/>
      <c r="BF2136" s="547"/>
      <c r="BG2136" s="530"/>
      <c r="BH2136" s="530"/>
      <c r="BI2136" s="530"/>
      <c r="BJ2136" s="560"/>
      <c r="BK2136" s="560"/>
      <c r="BL2136" s="530"/>
      <c r="BM2136" s="530"/>
      <c r="BN2136" s="530"/>
      <c r="BO2136" s="530"/>
      <c r="BP2136" s="530"/>
      <c r="BQ2136" s="530"/>
      <c r="BR2136" s="530"/>
      <c r="BS2136" s="530"/>
      <c r="BT2136" s="530"/>
      <c r="BU2136" s="530"/>
      <c r="BV2136" s="530"/>
      <c r="BW2136" s="530"/>
      <c r="BX2136" s="530"/>
      <c r="BY2136" s="555"/>
      <c r="BZ2136" s="552"/>
      <c r="CA2136" s="530"/>
    </row>
    <row r="2137" spans="34:79" x14ac:dyDescent="0.3">
      <c r="AH2137" s="512" t="str">
        <f t="shared" si="100"/>
        <v/>
      </c>
      <c r="AI2137" s="15" t="str">
        <f t="shared" si="99"/>
        <v/>
      </c>
      <c r="AJ2137" s="511" t="str">
        <f t="shared" si="101"/>
        <v/>
      </c>
      <c r="AK2137" s="514"/>
      <c r="AL2137" s="514"/>
      <c r="AM2137" s="514"/>
      <c r="AN2137" s="514"/>
      <c r="AO2137" s="514"/>
      <c r="AP2137" s="514"/>
      <c r="AQ2137" s="514"/>
      <c r="AR2137" s="514"/>
      <c r="AS2137" s="514"/>
      <c r="AT2137" s="514"/>
      <c r="AU2137" s="514"/>
      <c r="AV2137" s="514"/>
      <c r="AW2137" s="514"/>
      <c r="AX2137" s="514"/>
      <c r="AY2137" s="514"/>
      <c r="AZ2137" s="514"/>
      <c r="BA2137" s="514"/>
      <c r="BB2137" s="515"/>
      <c r="BC2137" s="515"/>
      <c r="BD2137" s="515"/>
      <c r="BE2137" s="530"/>
      <c r="BF2137" s="547"/>
      <c r="BG2137" s="530"/>
      <c r="BH2137" s="530"/>
      <c r="BI2137" s="530"/>
      <c r="BJ2137" s="560"/>
      <c r="BK2137" s="560"/>
      <c r="BL2137" s="530"/>
      <c r="BM2137" s="530"/>
      <c r="BN2137" s="530"/>
      <c r="BO2137" s="530"/>
      <c r="BP2137" s="530"/>
      <c r="BQ2137" s="530"/>
      <c r="BR2137" s="530"/>
      <c r="BS2137" s="530"/>
      <c r="BT2137" s="530"/>
      <c r="BU2137" s="530"/>
      <c r="BV2137" s="530"/>
      <c r="BW2137" s="530"/>
      <c r="BX2137" s="530"/>
      <c r="BY2137" s="555"/>
      <c r="BZ2137" s="552"/>
      <c r="CA2137" s="530"/>
    </row>
    <row r="2138" spans="34:79" x14ac:dyDescent="0.3">
      <c r="AH2138" s="512" t="str">
        <f t="shared" si="100"/>
        <v/>
      </c>
      <c r="AI2138" s="15" t="str">
        <f t="shared" si="99"/>
        <v/>
      </c>
      <c r="AJ2138" s="511" t="str">
        <f t="shared" si="101"/>
        <v/>
      </c>
      <c r="AK2138" s="514"/>
      <c r="AL2138" s="514"/>
      <c r="AM2138" s="514"/>
      <c r="AN2138" s="514"/>
      <c r="AO2138" s="514"/>
      <c r="AP2138" s="514"/>
      <c r="AQ2138" s="514"/>
      <c r="AR2138" s="514"/>
      <c r="AS2138" s="514"/>
      <c r="AT2138" s="514"/>
      <c r="AU2138" s="514"/>
      <c r="AV2138" s="514"/>
      <c r="AW2138" s="514"/>
      <c r="AX2138" s="514"/>
      <c r="AY2138" s="514"/>
      <c r="AZ2138" s="514"/>
      <c r="BA2138" s="514"/>
      <c r="BB2138" s="515"/>
      <c r="BC2138" s="515"/>
      <c r="BD2138" s="515"/>
      <c r="BE2138" s="530"/>
      <c r="BF2138" s="547"/>
      <c r="BG2138" s="530"/>
      <c r="BH2138" s="530"/>
      <c r="BI2138" s="530"/>
      <c r="BJ2138" s="560"/>
      <c r="BK2138" s="560"/>
      <c r="BL2138" s="530"/>
      <c r="BM2138" s="530"/>
      <c r="BN2138" s="530"/>
      <c r="BO2138" s="530"/>
      <c r="BP2138" s="530"/>
      <c r="BQ2138" s="530"/>
      <c r="BR2138" s="530"/>
      <c r="BS2138" s="530"/>
      <c r="BT2138" s="530"/>
      <c r="BU2138" s="530"/>
      <c r="BV2138" s="530"/>
      <c r="BW2138" s="530"/>
      <c r="BX2138" s="530"/>
      <c r="BY2138" s="555"/>
      <c r="BZ2138" s="552"/>
      <c r="CA2138" s="530"/>
    </row>
    <row r="2139" spans="34:79" x14ac:dyDescent="0.3">
      <c r="AH2139" s="512" t="str">
        <f t="shared" si="100"/>
        <v/>
      </c>
      <c r="AI2139" s="15" t="str">
        <f t="shared" si="99"/>
        <v/>
      </c>
      <c r="AJ2139" s="511" t="str">
        <f t="shared" si="101"/>
        <v/>
      </c>
      <c r="AK2139" s="514"/>
      <c r="AL2139" s="514"/>
      <c r="AM2139" s="514"/>
      <c r="AN2139" s="514"/>
      <c r="AO2139" s="514"/>
      <c r="AP2139" s="514"/>
      <c r="AQ2139" s="514"/>
      <c r="AR2139" s="514"/>
      <c r="AS2139" s="514"/>
      <c r="AT2139" s="514"/>
      <c r="AU2139" s="514"/>
      <c r="AV2139" s="514"/>
      <c r="AW2139" s="514"/>
      <c r="AX2139" s="514"/>
      <c r="AY2139" s="514"/>
      <c r="AZ2139" s="514"/>
      <c r="BA2139" s="514"/>
      <c r="BB2139" s="515"/>
      <c r="BC2139" s="515"/>
      <c r="BD2139" s="515"/>
      <c r="BE2139" s="530"/>
      <c r="BF2139" s="547"/>
      <c r="BG2139" s="530"/>
      <c r="BH2139" s="530"/>
      <c r="BI2139" s="530"/>
      <c r="BJ2139" s="560"/>
      <c r="BK2139" s="560"/>
      <c r="BL2139" s="530"/>
      <c r="BM2139" s="530"/>
      <c r="BN2139" s="530"/>
      <c r="BO2139" s="530"/>
      <c r="BP2139" s="530"/>
      <c r="BQ2139" s="530"/>
      <c r="BR2139" s="530"/>
      <c r="BS2139" s="530"/>
      <c r="BT2139" s="530"/>
      <c r="BU2139" s="530"/>
      <c r="BV2139" s="530"/>
      <c r="BW2139" s="530"/>
      <c r="BX2139" s="530"/>
      <c r="BY2139" s="555"/>
      <c r="BZ2139" s="552"/>
      <c r="CA2139" s="530"/>
    </row>
    <row r="2140" spans="34:79" x14ac:dyDescent="0.3">
      <c r="AH2140" s="512" t="str">
        <f t="shared" si="100"/>
        <v/>
      </c>
      <c r="AI2140" s="15" t="str">
        <f t="shared" si="99"/>
        <v/>
      </c>
      <c r="AJ2140" s="511" t="str">
        <f t="shared" si="101"/>
        <v/>
      </c>
      <c r="AK2140" s="514"/>
      <c r="AL2140" s="514"/>
      <c r="AM2140" s="514"/>
      <c r="AN2140" s="514"/>
      <c r="AO2140" s="514"/>
      <c r="AP2140" s="514"/>
      <c r="AQ2140" s="514"/>
      <c r="AR2140" s="514"/>
      <c r="AS2140" s="514"/>
      <c r="AT2140" s="514"/>
      <c r="AU2140" s="514"/>
      <c r="AV2140" s="514"/>
      <c r="AW2140" s="514"/>
      <c r="AX2140" s="514"/>
      <c r="AY2140" s="514"/>
      <c r="AZ2140" s="514"/>
      <c r="BA2140" s="514"/>
      <c r="BB2140" s="515"/>
      <c r="BC2140" s="515"/>
      <c r="BD2140" s="515"/>
      <c r="BE2140" s="530"/>
      <c r="BF2140" s="547"/>
      <c r="BG2140" s="530"/>
      <c r="BH2140" s="530"/>
      <c r="BI2140" s="530"/>
      <c r="BJ2140" s="560"/>
      <c r="BK2140" s="560"/>
      <c r="BL2140" s="530"/>
      <c r="BM2140" s="530"/>
      <c r="BN2140" s="530"/>
      <c r="BO2140" s="530"/>
      <c r="BP2140" s="530"/>
      <c r="BQ2140" s="530"/>
      <c r="BR2140" s="530"/>
      <c r="BS2140" s="530"/>
      <c r="BT2140" s="530"/>
      <c r="BU2140" s="530"/>
      <c r="BV2140" s="530"/>
      <c r="BW2140" s="530"/>
      <c r="BX2140" s="530"/>
      <c r="BY2140" s="555"/>
      <c r="BZ2140" s="552"/>
      <c r="CA2140" s="530"/>
    </row>
    <row r="2141" spans="34:79" x14ac:dyDescent="0.3">
      <c r="AH2141" s="512" t="str">
        <f t="shared" si="100"/>
        <v/>
      </c>
      <c r="AI2141" s="15" t="str">
        <f t="shared" si="99"/>
        <v/>
      </c>
      <c r="AJ2141" s="511" t="str">
        <f t="shared" si="101"/>
        <v/>
      </c>
      <c r="AK2141" s="514"/>
      <c r="AL2141" s="514"/>
      <c r="AM2141" s="514"/>
      <c r="AN2141" s="514"/>
      <c r="AO2141" s="514"/>
      <c r="AP2141" s="514"/>
      <c r="AQ2141" s="514"/>
      <c r="AR2141" s="514"/>
      <c r="AS2141" s="514"/>
      <c r="AT2141" s="514"/>
      <c r="AU2141" s="514"/>
      <c r="AV2141" s="514"/>
      <c r="AW2141" s="514"/>
      <c r="AX2141" s="514"/>
      <c r="AY2141" s="514"/>
      <c r="AZ2141" s="514"/>
      <c r="BA2141" s="514"/>
      <c r="BB2141" s="515"/>
      <c r="BC2141" s="515"/>
      <c r="BD2141" s="515"/>
      <c r="BE2141" s="530"/>
      <c r="BF2141" s="547"/>
      <c r="BG2141" s="530"/>
      <c r="BH2141" s="530"/>
      <c r="BI2141" s="530"/>
      <c r="BJ2141" s="560"/>
      <c r="BK2141" s="560"/>
      <c r="BL2141" s="530"/>
      <c r="BM2141" s="530"/>
      <c r="BN2141" s="530"/>
      <c r="BO2141" s="530"/>
      <c r="BP2141" s="530"/>
      <c r="BQ2141" s="530"/>
      <c r="BR2141" s="530"/>
      <c r="BS2141" s="530"/>
      <c r="BT2141" s="530"/>
      <c r="BU2141" s="530"/>
      <c r="BV2141" s="530"/>
      <c r="BW2141" s="530"/>
      <c r="BX2141" s="530"/>
      <c r="BY2141" s="555"/>
      <c r="BZ2141" s="552"/>
      <c r="CA2141" s="530"/>
    </row>
    <row r="2142" spans="34:79" x14ac:dyDescent="0.3">
      <c r="AH2142" s="512" t="str">
        <f t="shared" si="100"/>
        <v/>
      </c>
      <c r="AI2142" s="15" t="str">
        <f t="shared" si="99"/>
        <v/>
      </c>
      <c r="AJ2142" s="511" t="str">
        <f t="shared" si="101"/>
        <v/>
      </c>
      <c r="AK2142" s="514"/>
      <c r="AL2142" s="514"/>
      <c r="AM2142" s="514"/>
      <c r="AN2142" s="514"/>
      <c r="AO2142" s="514"/>
      <c r="AP2142" s="514"/>
      <c r="AQ2142" s="514"/>
      <c r="AR2142" s="514"/>
      <c r="AS2142" s="514"/>
      <c r="AT2142" s="514"/>
      <c r="AU2142" s="514"/>
      <c r="AV2142" s="514"/>
      <c r="AW2142" s="514"/>
      <c r="AX2142" s="514"/>
      <c r="AY2142" s="514"/>
      <c r="AZ2142" s="514"/>
      <c r="BA2142" s="514"/>
      <c r="BB2142" s="515"/>
      <c r="BC2142" s="515"/>
      <c r="BD2142" s="515"/>
      <c r="BE2142" s="530"/>
      <c r="BF2142" s="547"/>
      <c r="BG2142" s="530"/>
      <c r="BH2142" s="530"/>
      <c r="BI2142" s="530"/>
      <c r="BJ2142" s="560"/>
      <c r="BK2142" s="560"/>
      <c r="BL2142" s="530"/>
      <c r="BM2142" s="530"/>
      <c r="BN2142" s="530"/>
      <c r="BO2142" s="530"/>
      <c r="BP2142" s="530"/>
      <c r="BQ2142" s="530"/>
      <c r="BR2142" s="530"/>
      <c r="BS2142" s="530"/>
      <c r="BT2142" s="530"/>
      <c r="BU2142" s="530"/>
      <c r="BV2142" s="530"/>
      <c r="BW2142" s="530"/>
      <c r="BX2142" s="530"/>
      <c r="BY2142" s="555"/>
      <c r="BZ2142" s="552"/>
      <c r="CA2142" s="530"/>
    </row>
    <row r="2143" spans="34:79" x14ac:dyDescent="0.3">
      <c r="AH2143" s="512" t="str">
        <f t="shared" si="100"/>
        <v/>
      </c>
      <c r="AI2143" s="15" t="str">
        <f t="shared" si="99"/>
        <v/>
      </c>
      <c r="AJ2143" s="511" t="str">
        <f t="shared" si="101"/>
        <v/>
      </c>
      <c r="AK2143" s="514"/>
      <c r="AL2143" s="514"/>
      <c r="AM2143" s="514"/>
      <c r="AN2143" s="514"/>
      <c r="AO2143" s="514"/>
      <c r="AP2143" s="514"/>
      <c r="AQ2143" s="514"/>
      <c r="AR2143" s="514"/>
      <c r="AS2143" s="514"/>
      <c r="AT2143" s="514"/>
      <c r="AU2143" s="514"/>
      <c r="AV2143" s="514"/>
      <c r="AW2143" s="514"/>
      <c r="AX2143" s="514"/>
      <c r="AY2143" s="514"/>
      <c r="AZ2143" s="514"/>
      <c r="BA2143" s="514"/>
      <c r="BB2143" s="515"/>
      <c r="BC2143" s="515"/>
      <c r="BD2143" s="515"/>
      <c r="BE2143" s="530"/>
      <c r="BF2143" s="547"/>
      <c r="BG2143" s="530"/>
      <c r="BH2143" s="530"/>
      <c r="BI2143" s="530"/>
      <c r="BJ2143" s="560"/>
      <c r="BK2143" s="560"/>
      <c r="BL2143" s="530"/>
      <c r="BM2143" s="530"/>
      <c r="BN2143" s="530"/>
      <c r="BO2143" s="530"/>
      <c r="BP2143" s="530"/>
      <c r="BQ2143" s="530"/>
      <c r="BR2143" s="530"/>
      <c r="BS2143" s="530"/>
      <c r="BT2143" s="530"/>
      <c r="BU2143" s="530"/>
      <c r="BV2143" s="530"/>
      <c r="BW2143" s="530"/>
      <c r="BX2143" s="530"/>
      <c r="BY2143" s="555"/>
      <c r="BZ2143" s="552"/>
      <c r="CA2143" s="530"/>
    </row>
    <row r="2144" spans="34:79" x14ac:dyDescent="0.3">
      <c r="AH2144" s="512" t="str">
        <f t="shared" si="100"/>
        <v/>
      </c>
      <c r="AI2144" s="15" t="str">
        <f t="shared" si="99"/>
        <v/>
      </c>
      <c r="AJ2144" s="511" t="str">
        <f t="shared" si="101"/>
        <v/>
      </c>
      <c r="AK2144" s="514"/>
      <c r="AL2144" s="514"/>
      <c r="AM2144" s="514"/>
      <c r="AN2144" s="514"/>
      <c r="AO2144" s="514"/>
      <c r="AP2144" s="514"/>
      <c r="AQ2144" s="514"/>
      <c r="AR2144" s="514"/>
      <c r="AS2144" s="514"/>
      <c r="AT2144" s="514"/>
      <c r="AU2144" s="514"/>
      <c r="AV2144" s="514"/>
      <c r="AW2144" s="514"/>
      <c r="AX2144" s="514"/>
      <c r="AY2144" s="514"/>
      <c r="AZ2144" s="514"/>
      <c r="BA2144" s="514"/>
      <c r="BB2144" s="515"/>
      <c r="BC2144" s="515"/>
      <c r="BD2144" s="515"/>
      <c r="BE2144" s="530"/>
      <c r="BF2144" s="547"/>
      <c r="BG2144" s="530"/>
      <c r="BH2144" s="530"/>
      <c r="BI2144" s="530"/>
      <c r="BJ2144" s="560"/>
      <c r="BK2144" s="560"/>
      <c r="BL2144" s="530"/>
      <c r="BM2144" s="530"/>
      <c r="BN2144" s="530"/>
      <c r="BO2144" s="530"/>
      <c r="BP2144" s="530"/>
      <c r="BQ2144" s="530"/>
      <c r="BR2144" s="530"/>
      <c r="BS2144" s="530"/>
      <c r="BT2144" s="530"/>
      <c r="BU2144" s="530"/>
      <c r="BV2144" s="530"/>
      <c r="BW2144" s="530"/>
      <c r="BX2144" s="530"/>
      <c r="BY2144" s="555"/>
      <c r="BZ2144" s="552"/>
      <c r="CA2144" s="530"/>
    </row>
    <row r="2145" spans="34:79" x14ac:dyDescent="0.3">
      <c r="AH2145" s="512" t="str">
        <f t="shared" si="100"/>
        <v/>
      </c>
      <c r="AI2145" s="15" t="str">
        <f t="shared" si="99"/>
        <v/>
      </c>
      <c r="AJ2145" s="511" t="str">
        <f t="shared" si="101"/>
        <v/>
      </c>
      <c r="AK2145" s="514"/>
      <c r="AL2145" s="514"/>
      <c r="AM2145" s="514"/>
      <c r="AN2145" s="514"/>
      <c r="AO2145" s="514"/>
      <c r="AP2145" s="514"/>
      <c r="AQ2145" s="514"/>
      <c r="AR2145" s="514"/>
      <c r="AS2145" s="514"/>
      <c r="AT2145" s="514"/>
      <c r="AU2145" s="514"/>
      <c r="AV2145" s="514"/>
      <c r="AW2145" s="514"/>
      <c r="AX2145" s="514"/>
      <c r="AY2145" s="514"/>
      <c r="AZ2145" s="514"/>
      <c r="BA2145" s="514"/>
      <c r="BB2145" s="515"/>
      <c r="BC2145" s="515"/>
      <c r="BD2145" s="515"/>
      <c r="BE2145" s="530"/>
      <c r="BF2145" s="547"/>
      <c r="BG2145" s="530"/>
      <c r="BH2145" s="530"/>
      <c r="BI2145" s="530"/>
      <c r="BJ2145" s="560"/>
      <c r="BK2145" s="560"/>
      <c r="BL2145" s="530"/>
      <c r="BM2145" s="530"/>
      <c r="BN2145" s="530"/>
      <c r="BO2145" s="530"/>
      <c r="BP2145" s="530"/>
      <c r="BQ2145" s="530"/>
      <c r="BR2145" s="530"/>
      <c r="BS2145" s="530"/>
      <c r="BT2145" s="530"/>
      <c r="BU2145" s="530"/>
      <c r="BV2145" s="530"/>
      <c r="BW2145" s="530"/>
      <c r="BX2145" s="530"/>
      <c r="BY2145" s="555"/>
      <c r="BZ2145" s="552"/>
      <c r="CA2145" s="530"/>
    </row>
    <row r="2146" spans="34:79" x14ac:dyDescent="0.3">
      <c r="AH2146" s="512" t="str">
        <f t="shared" si="100"/>
        <v/>
      </c>
      <c r="AI2146" s="15" t="str">
        <f t="shared" si="99"/>
        <v/>
      </c>
      <c r="AJ2146" s="511" t="str">
        <f t="shared" si="101"/>
        <v/>
      </c>
      <c r="AK2146" s="514"/>
      <c r="AL2146" s="514"/>
      <c r="AM2146" s="514"/>
      <c r="AN2146" s="514"/>
      <c r="AO2146" s="514"/>
      <c r="AP2146" s="514"/>
      <c r="AQ2146" s="514"/>
      <c r="AR2146" s="514"/>
      <c r="AS2146" s="514"/>
      <c r="AT2146" s="514"/>
      <c r="AU2146" s="514"/>
      <c r="AV2146" s="514"/>
      <c r="AW2146" s="514"/>
      <c r="AX2146" s="514"/>
      <c r="AY2146" s="514"/>
      <c r="AZ2146" s="514"/>
      <c r="BA2146" s="514"/>
      <c r="BB2146" s="515"/>
      <c r="BC2146" s="515"/>
      <c r="BD2146" s="515"/>
      <c r="BE2146" s="530"/>
      <c r="BF2146" s="547"/>
      <c r="BG2146" s="530"/>
      <c r="BH2146" s="530"/>
      <c r="BI2146" s="530"/>
      <c r="BJ2146" s="560"/>
      <c r="BK2146" s="560"/>
      <c r="BL2146" s="530"/>
      <c r="BM2146" s="530"/>
      <c r="BN2146" s="530"/>
      <c r="BO2146" s="530"/>
      <c r="BP2146" s="530"/>
      <c r="BQ2146" s="530"/>
      <c r="BR2146" s="530"/>
      <c r="BS2146" s="530"/>
      <c r="BT2146" s="530"/>
      <c r="BU2146" s="530"/>
      <c r="BV2146" s="530"/>
      <c r="BW2146" s="530"/>
      <c r="BX2146" s="530"/>
      <c r="BY2146" s="555"/>
      <c r="BZ2146" s="552"/>
      <c r="CA2146" s="530"/>
    </row>
    <row r="2147" spans="34:79" x14ac:dyDescent="0.3">
      <c r="AH2147" s="512" t="str">
        <f t="shared" si="100"/>
        <v/>
      </c>
      <c r="AI2147" s="15" t="str">
        <f t="shared" si="99"/>
        <v/>
      </c>
      <c r="AJ2147" s="511" t="str">
        <f t="shared" si="101"/>
        <v/>
      </c>
      <c r="AK2147" s="514"/>
      <c r="AL2147" s="514"/>
      <c r="AM2147" s="514"/>
      <c r="AN2147" s="514"/>
      <c r="AO2147" s="514"/>
      <c r="AP2147" s="514"/>
      <c r="AQ2147" s="514"/>
      <c r="AR2147" s="514"/>
      <c r="AS2147" s="514"/>
      <c r="AT2147" s="514"/>
      <c r="AU2147" s="514"/>
      <c r="AV2147" s="514"/>
      <c r="AW2147" s="514"/>
      <c r="AX2147" s="514"/>
      <c r="AY2147" s="514"/>
      <c r="AZ2147" s="514"/>
      <c r="BA2147" s="514"/>
      <c r="BB2147" s="515"/>
      <c r="BC2147" s="515"/>
      <c r="BD2147" s="515"/>
      <c r="BE2147" s="530"/>
      <c r="BF2147" s="547"/>
      <c r="BG2147" s="530"/>
      <c r="BH2147" s="530"/>
      <c r="BI2147" s="530"/>
      <c r="BJ2147" s="560"/>
      <c r="BK2147" s="560"/>
      <c r="BL2147" s="530"/>
      <c r="BM2147" s="530"/>
      <c r="BN2147" s="530"/>
      <c r="BO2147" s="530"/>
      <c r="BP2147" s="530"/>
      <c r="BQ2147" s="530"/>
      <c r="BR2147" s="530"/>
      <c r="BS2147" s="530"/>
      <c r="BT2147" s="530"/>
      <c r="BU2147" s="530"/>
      <c r="BV2147" s="530"/>
      <c r="BW2147" s="530"/>
      <c r="BX2147" s="530"/>
      <c r="BY2147" s="555"/>
      <c r="BZ2147" s="552"/>
      <c r="CA2147" s="530"/>
    </row>
    <row r="2148" spans="34:79" x14ac:dyDescent="0.3">
      <c r="AH2148" s="512" t="str">
        <f t="shared" si="100"/>
        <v/>
      </c>
      <c r="AI2148" s="15" t="str">
        <f t="shared" si="99"/>
        <v/>
      </c>
      <c r="AJ2148" s="511" t="str">
        <f t="shared" si="101"/>
        <v/>
      </c>
      <c r="AK2148" s="514"/>
      <c r="AL2148" s="514"/>
      <c r="AM2148" s="514"/>
      <c r="AN2148" s="514"/>
      <c r="AO2148" s="514"/>
      <c r="AP2148" s="514"/>
      <c r="AQ2148" s="514"/>
      <c r="AR2148" s="514"/>
      <c r="AS2148" s="514"/>
      <c r="AT2148" s="514"/>
      <c r="AU2148" s="514"/>
      <c r="AV2148" s="514"/>
      <c r="AW2148" s="514"/>
      <c r="AX2148" s="514"/>
      <c r="AY2148" s="514"/>
      <c r="AZ2148" s="514"/>
      <c r="BA2148" s="514"/>
      <c r="BB2148" s="515"/>
      <c r="BC2148" s="515"/>
      <c r="BD2148" s="515"/>
      <c r="BE2148" s="530"/>
      <c r="BF2148" s="547"/>
      <c r="BG2148" s="530"/>
      <c r="BH2148" s="530"/>
      <c r="BI2148" s="530"/>
      <c r="BJ2148" s="560"/>
      <c r="BK2148" s="560"/>
      <c r="BL2148" s="530"/>
      <c r="BM2148" s="530"/>
      <c r="BN2148" s="530"/>
      <c r="BO2148" s="530"/>
      <c r="BP2148" s="530"/>
      <c r="BQ2148" s="530"/>
      <c r="BR2148" s="530"/>
      <c r="BS2148" s="530"/>
      <c r="BT2148" s="530"/>
      <c r="BU2148" s="530"/>
      <c r="BV2148" s="530"/>
      <c r="BW2148" s="530"/>
      <c r="BX2148" s="530"/>
      <c r="BY2148" s="555"/>
      <c r="BZ2148" s="552"/>
      <c r="CA2148" s="530"/>
    </row>
    <row r="2149" spans="34:79" x14ac:dyDescent="0.3">
      <c r="AH2149" s="512" t="str">
        <f t="shared" si="100"/>
        <v/>
      </c>
      <c r="AI2149" s="15" t="str">
        <f t="shared" si="99"/>
        <v/>
      </c>
      <c r="AJ2149" s="511" t="str">
        <f t="shared" si="101"/>
        <v/>
      </c>
      <c r="AK2149" s="514"/>
      <c r="AL2149" s="514"/>
      <c r="AM2149" s="514"/>
      <c r="AN2149" s="514"/>
      <c r="AO2149" s="514"/>
      <c r="AP2149" s="514"/>
      <c r="AQ2149" s="514"/>
      <c r="AR2149" s="514"/>
      <c r="AS2149" s="514"/>
      <c r="AT2149" s="514"/>
      <c r="AU2149" s="514"/>
      <c r="AV2149" s="514"/>
      <c r="AW2149" s="514"/>
      <c r="AX2149" s="514"/>
      <c r="AY2149" s="514"/>
      <c r="AZ2149" s="514"/>
      <c r="BA2149" s="514"/>
      <c r="BB2149" s="515"/>
      <c r="BC2149" s="515"/>
      <c r="BD2149" s="515"/>
      <c r="BE2149" s="530"/>
      <c r="BF2149" s="547"/>
      <c r="BG2149" s="530"/>
      <c r="BH2149" s="530"/>
      <c r="BI2149" s="530"/>
      <c r="BJ2149" s="560"/>
      <c r="BK2149" s="560"/>
      <c r="BL2149" s="530"/>
      <c r="BM2149" s="530"/>
      <c r="BN2149" s="530"/>
      <c r="BO2149" s="530"/>
      <c r="BP2149" s="530"/>
      <c r="BQ2149" s="530"/>
      <c r="BR2149" s="530"/>
      <c r="BS2149" s="530"/>
      <c r="BT2149" s="530"/>
      <c r="BU2149" s="530"/>
      <c r="BV2149" s="530"/>
      <c r="BW2149" s="530"/>
      <c r="BX2149" s="530"/>
      <c r="BY2149" s="555"/>
      <c r="BZ2149" s="552"/>
      <c r="CA2149" s="530"/>
    </row>
    <row r="2150" spans="34:79" x14ac:dyDescent="0.3">
      <c r="AH2150" s="512" t="str">
        <f t="shared" si="100"/>
        <v/>
      </c>
      <c r="AI2150" s="15" t="str">
        <f t="shared" si="99"/>
        <v/>
      </c>
      <c r="AJ2150" s="511" t="str">
        <f t="shared" si="101"/>
        <v/>
      </c>
      <c r="AK2150" s="514"/>
      <c r="AL2150" s="514"/>
      <c r="AM2150" s="514"/>
      <c r="AN2150" s="514"/>
      <c r="AO2150" s="514"/>
      <c r="AP2150" s="514"/>
      <c r="AQ2150" s="514"/>
      <c r="AR2150" s="514"/>
      <c r="AS2150" s="514"/>
      <c r="AT2150" s="514"/>
      <c r="AU2150" s="514"/>
      <c r="AV2150" s="514"/>
      <c r="AW2150" s="514"/>
      <c r="AX2150" s="514"/>
      <c r="AY2150" s="514"/>
      <c r="AZ2150" s="514"/>
      <c r="BA2150" s="514"/>
      <c r="BB2150" s="515"/>
      <c r="BC2150" s="515"/>
      <c r="BD2150" s="515"/>
      <c r="BE2150" s="530"/>
      <c r="BF2150" s="547"/>
      <c r="BG2150" s="530"/>
      <c r="BH2150" s="530"/>
      <c r="BI2150" s="530"/>
      <c r="BJ2150" s="560"/>
      <c r="BK2150" s="560"/>
      <c r="BL2150" s="530"/>
      <c r="BM2150" s="530"/>
      <c r="BN2150" s="530"/>
      <c r="BO2150" s="530"/>
      <c r="BP2150" s="530"/>
      <c r="BQ2150" s="530"/>
      <c r="BR2150" s="530"/>
      <c r="BS2150" s="530"/>
      <c r="BT2150" s="530"/>
      <c r="BU2150" s="530"/>
      <c r="BV2150" s="530"/>
      <c r="BW2150" s="530"/>
      <c r="BX2150" s="530"/>
      <c r="BY2150" s="555"/>
      <c r="BZ2150" s="552"/>
      <c r="CA2150" s="530"/>
    </row>
    <row r="2151" spans="34:79" x14ac:dyDescent="0.3">
      <c r="AH2151" s="512" t="str">
        <f t="shared" si="100"/>
        <v/>
      </c>
      <c r="AI2151" s="15" t="str">
        <f t="shared" si="99"/>
        <v/>
      </c>
      <c r="AJ2151" s="511" t="str">
        <f t="shared" si="101"/>
        <v/>
      </c>
      <c r="AK2151" s="514"/>
      <c r="AL2151" s="514"/>
      <c r="AM2151" s="514"/>
      <c r="AN2151" s="514"/>
      <c r="AO2151" s="514"/>
      <c r="AP2151" s="514"/>
      <c r="AQ2151" s="514"/>
      <c r="AR2151" s="514"/>
      <c r="AS2151" s="514"/>
      <c r="AT2151" s="514"/>
      <c r="AU2151" s="514"/>
      <c r="AV2151" s="514"/>
      <c r="AW2151" s="514"/>
      <c r="AX2151" s="514"/>
      <c r="AY2151" s="514"/>
      <c r="AZ2151" s="514"/>
      <c r="BA2151" s="514"/>
      <c r="BB2151" s="515"/>
      <c r="BC2151" s="515"/>
      <c r="BD2151" s="515"/>
      <c r="BE2151" s="530"/>
      <c r="BF2151" s="547"/>
      <c r="BG2151" s="530"/>
      <c r="BH2151" s="530"/>
      <c r="BI2151" s="530"/>
      <c r="BJ2151" s="560"/>
      <c r="BK2151" s="560"/>
      <c r="BL2151" s="530"/>
      <c r="BM2151" s="530"/>
      <c r="BN2151" s="530"/>
      <c r="BO2151" s="530"/>
      <c r="BP2151" s="530"/>
      <c r="BQ2151" s="530"/>
      <c r="BR2151" s="530"/>
      <c r="BS2151" s="530"/>
      <c r="BT2151" s="530"/>
      <c r="BU2151" s="530"/>
      <c r="BV2151" s="530"/>
      <c r="BW2151" s="530"/>
      <c r="BX2151" s="530"/>
      <c r="BY2151" s="555"/>
      <c r="BZ2151" s="552"/>
      <c r="CA2151" s="530"/>
    </row>
    <row r="2152" spans="34:79" x14ac:dyDescent="0.3">
      <c r="AH2152" s="512" t="str">
        <f t="shared" si="100"/>
        <v/>
      </c>
      <c r="AI2152" s="15" t="str">
        <f t="shared" si="99"/>
        <v/>
      </c>
      <c r="AJ2152" s="511" t="str">
        <f t="shared" si="101"/>
        <v/>
      </c>
      <c r="AK2152" s="514"/>
      <c r="AL2152" s="514"/>
      <c r="AM2152" s="514"/>
      <c r="AN2152" s="514"/>
      <c r="AO2152" s="514"/>
      <c r="AP2152" s="514"/>
      <c r="AQ2152" s="514"/>
      <c r="AR2152" s="514"/>
      <c r="AS2152" s="514"/>
      <c r="AT2152" s="514"/>
      <c r="AU2152" s="514"/>
      <c r="AV2152" s="514"/>
      <c r="AW2152" s="514"/>
      <c r="AX2152" s="514"/>
      <c r="AY2152" s="514"/>
      <c r="AZ2152" s="514"/>
      <c r="BA2152" s="514"/>
      <c r="BB2152" s="515"/>
      <c r="BC2152" s="515"/>
      <c r="BD2152" s="515"/>
      <c r="BE2152" s="530"/>
      <c r="BF2152" s="547"/>
      <c r="BG2152" s="530"/>
      <c r="BH2152" s="530"/>
      <c r="BI2152" s="530"/>
      <c r="BJ2152" s="560"/>
      <c r="BK2152" s="560"/>
      <c r="BL2152" s="530"/>
      <c r="BM2152" s="530"/>
      <c r="BN2152" s="530"/>
      <c r="BO2152" s="530"/>
      <c r="BP2152" s="530"/>
      <c r="BQ2152" s="530"/>
      <c r="BR2152" s="530"/>
      <c r="BS2152" s="530"/>
      <c r="BT2152" s="530"/>
      <c r="BU2152" s="530"/>
      <c r="BV2152" s="530"/>
      <c r="BW2152" s="530"/>
      <c r="BX2152" s="530"/>
      <c r="BY2152" s="555"/>
      <c r="BZ2152" s="552"/>
      <c r="CA2152" s="530"/>
    </row>
    <row r="2153" spans="34:79" x14ac:dyDescent="0.3">
      <c r="AH2153" s="512" t="str">
        <f t="shared" si="100"/>
        <v/>
      </c>
      <c r="AI2153" s="15" t="str">
        <f t="shared" si="99"/>
        <v/>
      </c>
      <c r="AJ2153" s="511" t="str">
        <f t="shared" si="101"/>
        <v/>
      </c>
      <c r="AK2153" s="514"/>
      <c r="AL2153" s="514"/>
      <c r="AM2153" s="514"/>
      <c r="AN2153" s="514"/>
      <c r="AO2153" s="514"/>
      <c r="AP2153" s="514"/>
      <c r="AQ2153" s="514"/>
      <c r="AR2153" s="514"/>
      <c r="AS2153" s="514"/>
      <c r="AT2153" s="514"/>
      <c r="AU2153" s="514"/>
      <c r="AV2153" s="514"/>
      <c r="AW2153" s="514"/>
      <c r="AX2153" s="514"/>
      <c r="AY2153" s="514"/>
      <c r="AZ2153" s="514"/>
      <c r="BA2153" s="514"/>
      <c r="BB2153" s="515"/>
      <c r="BC2153" s="515"/>
      <c r="BD2153" s="515"/>
      <c r="BE2153" s="530"/>
      <c r="BF2153" s="547"/>
      <c r="BG2153" s="530"/>
      <c r="BH2153" s="530"/>
      <c r="BI2153" s="530"/>
      <c r="BJ2153" s="560"/>
      <c r="BK2153" s="560"/>
      <c r="BL2153" s="530"/>
      <c r="BM2153" s="530"/>
      <c r="BN2153" s="530"/>
      <c r="BO2153" s="530"/>
      <c r="BP2153" s="530"/>
      <c r="BQ2153" s="530"/>
      <c r="BR2153" s="530"/>
      <c r="BS2153" s="530"/>
      <c r="BT2153" s="530"/>
      <c r="BU2153" s="530"/>
      <c r="BV2153" s="530"/>
      <c r="BW2153" s="530"/>
      <c r="BX2153" s="530"/>
      <c r="BY2153" s="555"/>
      <c r="BZ2153" s="552"/>
      <c r="CA2153" s="530"/>
    </row>
    <row r="2154" spans="34:79" x14ac:dyDescent="0.3">
      <c r="AH2154" s="512" t="str">
        <f t="shared" si="100"/>
        <v/>
      </c>
      <c r="AI2154" s="15" t="str">
        <f t="shared" si="99"/>
        <v/>
      </c>
      <c r="AJ2154" s="511" t="str">
        <f t="shared" si="101"/>
        <v/>
      </c>
      <c r="AK2154" s="514"/>
      <c r="AL2154" s="514"/>
      <c r="AM2154" s="514"/>
      <c r="AN2154" s="514"/>
      <c r="AO2154" s="514"/>
      <c r="AP2154" s="514"/>
      <c r="AQ2154" s="514"/>
      <c r="AR2154" s="514"/>
      <c r="AS2154" s="514"/>
      <c r="AT2154" s="514"/>
      <c r="AU2154" s="514"/>
      <c r="AV2154" s="514"/>
      <c r="AW2154" s="514"/>
      <c r="AX2154" s="514"/>
      <c r="AY2154" s="514"/>
      <c r="AZ2154" s="514"/>
      <c r="BA2154" s="514"/>
      <c r="BB2154" s="515"/>
      <c r="BC2154" s="515"/>
      <c r="BD2154" s="515"/>
      <c r="BE2154" s="530"/>
      <c r="BF2154" s="547"/>
      <c r="BG2154" s="530"/>
      <c r="BH2154" s="530"/>
      <c r="BI2154" s="530"/>
      <c r="BJ2154" s="560"/>
      <c r="BK2154" s="560"/>
      <c r="BL2154" s="530"/>
      <c r="BM2154" s="530"/>
      <c r="BN2154" s="530"/>
      <c r="BO2154" s="530"/>
      <c r="BP2154" s="530"/>
      <c r="BQ2154" s="530"/>
      <c r="BR2154" s="530"/>
      <c r="BS2154" s="530"/>
      <c r="BT2154" s="530"/>
      <c r="BU2154" s="530"/>
      <c r="BV2154" s="530"/>
      <c r="BW2154" s="530"/>
      <c r="BX2154" s="530"/>
      <c r="BY2154" s="555"/>
      <c r="BZ2154" s="552"/>
      <c r="CA2154" s="530"/>
    </row>
    <row r="2155" spans="34:79" x14ac:dyDescent="0.3">
      <c r="AH2155" s="512" t="str">
        <f t="shared" si="100"/>
        <v/>
      </c>
      <c r="AI2155" s="15" t="str">
        <f t="shared" si="99"/>
        <v/>
      </c>
      <c r="AJ2155" s="511" t="str">
        <f t="shared" si="101"/>
        <v/>
      </c>
      <c r="AK2155" s="514"/>
      <c r="AL2155" s="514"/>
      <c r="AM2155" s="514"/>
      <c r="AN2155" s="514"/>
      <c r="AO2155" s="514"/>
      <c r="AP2155" s="514"/>
      <c r="AQ2155" s="514"/>
      <c r="AR2155" s="514"/>
      <c r="AS2155" s="514"/>
      <c r="AT2155" s="514"/>
      <c r="AU2155" s="514"/>
      <c r="AV2155" s="514"/>
      <c r="AW2155" s="514"/>
      <c r="AX2155" s="514"/>
      <c r="AY2155" s="514"/>
      <c r="AZ2155" s="514"/>
      <c r="BA2155" s="514"/>
      <c r="BB2155" s="515"/>
      <c r="BC2155" s="515"/>
      <c r="BD2155" s="515"/>
      <c r="BE2155" s="530"/>
      <c r="BF2155" s="547"/>
      <c r="BG2155" s="530"/>
      <c r="BH2155" s="530"/>
      <c r="BI2155" s="530"/>
      <c r="BJ2155" s="560"/>
      <c r="BK2155" s="560"/>
      <c r="BL2155" s="530"/>
      <c r="BM2155" s="530"/>
      <c r="BN2155" s="530"/>
      <c r="BO2155" s="530"/>
      <c r="BP2155" s="530"/>
      <c r="BQ2155" s="530"/>
      <c r="BR2155" s="530"/>
      <c r="BS2155" s="530"/>
      <c r="BT2155" s="530"/>
      <c r="BU2155" s="530"/>
      <c r="BV2155" s="530"/>
      <c r="BW2155" s="530"/>
      <c r="BX2155" s="530"/>
      <c r="BY2155" s="555"/>
      <c r="BZ2155" s="552"/>
      <c r="CA2155" s="530"/>
    </row>
    <row r="2156" spans="34:79" x14ac:dyDescent="0.3">
      <c r="AH2156" s="512" t="str">
        <f t="shared" si="100"/>
        <v/>
      </c>
      <c r="AI2156" s="15" t="str">
        <f t="shared" si="99"/>
        <v/>
      </c>
      <c r="AJ2156" s="511" t="str">
        <f t="shared" si="101"/>
        <v/>
      </c>
      <c r="AK2156" s="514"/>
      <c r="AL2156" s="514"/>
      <c r="AM2156" s="514"/>
      <c r="AN2156" s="514"/>
      <c r="AO2156" s="514"/>
      <c r="AP2156" s="514"/>
      <c r="AQ2156" s="514"/>
      <c r="AR2156" s="514"/>
      <c r="AS2156" s="514"/>
      <c r="AT2156" s="514"/>
      <c r="AU2156" s="514"/>
      <c r="AV2156" s="514"/>
      <c r="AW2156" s="514"/>
      <c r="AX2156" s="514"/>
      <c r="AY2156" s="514"/>
      <c r="AZ2156" s="514"/>
      <c r="BA2156" s="514"/>
      <c r="BB2156" s="515"/>
      <c r="BC2156" s="515"/>
      <c r="BD2156" s="515"/>
      <c r="BE2156" s="530"/>
      <c r="BF2156" s="547"/>
      <c r="BG2156" s="530"/>
      <c r="BH2156" s="530"/>
      <c r="BI2156" s="530"/>
      <c r="BJ2156" s="560"/>
      <c r="BK2156" s="560"/>
      <c r="BL2156" s="530"/>
      <c r="BM2156" s="530"/>
      <c r="BN2156" s="530"/>
      <c r="BO2156" s="530"/>
      <c r="BP2156" s="530"/>
      <c r="BQ2156" s="530"/>
      <c r="BR2156" s="530"/>
      <c r="BS2156" s="530"/>
      <c r="BT2156" s="530"/>
      <c r="BU2156" s="530"/>
      <c r="BV2156" s="530"/>
      <c r="BW2156" s="530"/>
      <c r="BX2156" s="530"/>
      <c r="BY2156" s="555"/>
      <c r="BZ2156" s="552"/>
      <c r="CA2156" s="530"/>
    </row>
    <row r="2157" spans="34:79" x14ac:dyDescent="0.3">
      <c r="AH2157" s="512" t="str">
        <f t="shared" si="100"/>
        <v/>
      </c>
      <c r="AI2157" s="15" t="str">
        <f t="shared" si="99"/>
        <v/>
      </c>
      <c r="AJ2157" s="511" t="str">
        <f t="shared" si="101"/>
        <v/>
      </c>
      <c r="AK2157" s="514"/>
      <c r="AL2157" s="514"/>
      <c r="AM2157" s="514"/>
      <c r="AN2157" s="514"/>
      <c r="AO2157" s="514"/>
      <c r="AP2157" s="514"/>
      <c r="AQ2157" s="514"/>
      <c r="AR2157" s="514"/>
      <c r="AS2157" s="514"/>
      <c r="AT2157" s="514"/>
      <c r="AU2157" s="514"/>
      <c r="AV2157" s="514"/>
      <c r="AW2157" s="514"/>
      <c r="AX2157" s="514"/>
      <c r="AY2157" s="514"/>
      <c r="AZ2157" s="514"/>
      <c r="BA2157" s="514"/>
      <c r="BB2157" s="515"/>
      <c r="BC2157" s="515"/>
      <c r="BD2157" s="515"/>
      <c r="BE2157" s="530"/>
      <c r="BF2157" s="547"/>
      <c r="BG2157" s="530"/>
      <c r="BH2157" s="530"/>
      <c r="BI2157" s="530"/>
      <c r="BJ2157" s="560"/>
      <c r="BK2157" s="560"/>
      <c r="BL2157" s="530"/>
      <c r="BM2157" s="530"/>
      <c r="BN2157" s="530"/>
      <c r="BO2157" s="530"/>
      <c r="BP2157" s="530"/>
      <c r="BQ2157" s="530"/>
      <c r="BR2157" s="530"/>
      <c r="BS2157" s="530"/>
      <c r="BT2157" s="530"/>
      <c r="BU2157" s="530"/>
      <c r="BV2157" s="530"/>
      <c r="BW2157" s="530"/>
      <c r="BX2157" s="530"/>
      <c r="BY2157" s="555"/>
      <c r="BZ2157" s="552"/>
      <c r="CA2157" s="530"/>
    </row>
    <row r="2158" spans="34:79" x14ac:dyDescent="0.3">
      <c r="AH2158" s="512" t="str">
        <f t="shared" si="100"/>
        <v/>
      </c>
      <c r="AI2158" s="15" t="str">
        <f t="shared" si="99"/>
        <v/>
      </c>
      <c r="AJ2158" s="511" t="str">
        <f t="shared" si="101"/>
        <v/>
      </c>
      <c r="AK2158" s="514"/>
      <c r="AL2158" s="514"/>
      <c r="AM2158" s="514"/>
      <c r="AN2158" s="514"/>
      <c r="AO2158" s="514"/>
      <c r="AP2158" s="514"/>
      <c r="AQ2158" s="514"/>
      <c r="AR2158" s="514"/>
      <c r="AS2158" s="514"/>
      <c r="AT2158" s="514"/>
      <c r="AU2158" s="514"/>
      <c r="AV2158" s="514"/>
      <c r="AW2158" s="514"/>
      <c r="AX2158" s="514"/>
      <c r="AY2158" s="514"/>
      <c r="AZ2158" s="514"/>
      <c r="BA2158" s="514"/>
      <c r="BB2158" s="515"/>
      <c r="BC2158" s="515"/>
      <c r="BD2158" s="515"/>
      <c r="BE2158" s="530"/>
      <c r="BF2158" s="547"/>
      <c r="BG2158" s="530"/>
      <c r="BH2158" s="530"/>
      <c r="BI2158" s="530"/>
      <c r="BJ2158" s="560"/>
      <c r="BK2158" s="560"/>
      <c r="BL2158" s="530"/>
      <c r="BM2158" s="530"/>
      <c r="BN2158" s="530"/>
      <c r="BO2158" s="530"/>
      <c r="BP2158" s="530"/>
      <c r="BQ2158" s="530"/>
      <c r="BR2158" s="530"/>
      <c r="BS2158" s="530"/>
      <c r="BT2158" s="530"/>
      <c r="BU2158" s="530"/>
      <c r="BV2158" s="530"/>
      <c r="BW2158" s="530"/>
      <c r="BX2158" s="530"/>
      <c r="BY2158" s="555"/>
      <c r="BZ2158" s="552"/>
      <c r="CA2158" s="530"/>
    </row>
    <row r="2159" spans="34:79" x14ac:dyDescent="0.3">
      <c r="AH2159" s="512" t="str">
        <f t="shared" si="100"/>
        <v/>
      </c>
      <c r="AI2159" s="15" t="str">
        <f t="shared" si="99"/>
        <v/>
      </c>
      <c r="AJ2159" s="511" t="str">
        <f t="shared" si="101"/>
        <v/>
      </c>
      <c r="AK2159" s="514"/>
      <c r="AL2159" s="514"/>
      <c r="AM2159" s="514"/>
      <c r="AN2159" s="514"/>
      <c r="AO2159" s="514"/>
      <c r="AP2159" s="514"/>
      <c r="AQ2159" s="514"/>
      <c r="AR2159" s="514"/>
      <c r="AS2159" s="514"/>
      <c r="AT2159" s="514"/>
      <c r="AU2159" s="514"/>
      <c r="AV2159" s="514"/>
      <c r="AW2159" s="514"/>
      <c r="AX2159" s="514"/>
      <c r="AY2159" s="514"/>
      <c r="AZ2159" s="514"/>
      <c r="BA2159" s="514"/>
      <c r="BB2159" s="515"/>
      <c r="BC2159" s="515"/>
      <c r="BD2159" s="515"/>
      <c r="BE2159" s="530"/>
      <c r="BF2159" s="547"/>
      <c r="BG2159" s="530"/>
      <c r="BH2159" s="530"/>
      <c r="BI2159" s="530"/>
      <c r="BJ2159" s="560"/>
      <c r="BK2159" s="560"/>
      <c r="BL2159" s="530"/>
      <c r="BM2159" s="530"/>
      <c r="BN2159" s="530"/>
      <c r="BO2159" s="530"/>
      <c r="BP2159" s="530"/>
      <c r="BQ2159" s="530"/>
      <c r="BR2159" s="530"/>
      <c r="BS2159" s="530"/>
      <c r="BT2159" s="530"/>
      <c r="BU2159" s="530"/>
      <c r="BV2159" s="530"/>
      <c r="BW2159" s="530"/>
      <c r="BX2159" s="530"/>
      <c r="BY2159" s="555"/>
      <c r="BZ2159" s="552"/>
      <c r="CA2159" s="530"/>
    </row>
    <row r="2160" spans="34:79" x14ac:dyDescent="0.3">
      <c r="AH2160" s="512" t="str">
        <f t="shared" si="100"/>
        <v/>
      </c>
      <c r="AI2160" s="15" t="str">
        <f t="shared" si="99"/>
        <v/>
      </c>
      <c r="AJ2160" s="511" t="str">
        <f t="shared" si="101"/>
        <v/>
      </c>
      <c r="AK2160" s="514"/>
      <c r="AL2160" s="514"/>
      <c r="AM2160" s="514"/>
      <c r="AN2160" s="514"/>
      <c r="AO2160" s="514"/>
      <c r="AP2160" s="514"/>
      <c r="AQ2160" s="514"/>
      <c r="AR2160" s="514"/>
      <c r="AS2160" s="514"/>
      <c r="AT2160" s="514"/>
      <c r="AU2160" s="514"/>
      <c r="AV2160" s="514"/>
      <c r="AW2160" s="514"/>
      <c r="AX2160" s="514"/>
      <c r="AY2160" s="514"/>
      <c r="AZ2160" s="514"/>
      <c r="BA2160" s="514"/>
      <c r="BB2160" s="515"/>
      <c r="BC2160" s="515"/>
      <c r="BD2160" s="515"/>
      <c r="BE2160" s="530"/>
      <c r="BF2160" s="547"/>
      <c r="BG2160" s="530"/>
      <c r="BH2160" s="530"/>
      <c r="BI2160" s="530"/>
      <c r="BJ2160" s="560"/>
      <c r="BK2160" s="560"/>
      <c r="BL2160" s="530"/>
      <c r="BM2160" s="530"/>
      <c r="BN2160" s="530"/>
      <c r="BO2160" s="530"/>
      <c r="BP2160" s="530"/>
      <c r="BQ2160" s="530"/>
      <c r="BR2160" s="530"/>
      <c r="BS2160" s="530"/>
      <c r="BT2160" s="530"/>
      <c r="BU2160" s="530"/>
      <c r="BV2160" s="530"/>
      <c r="BW2160" s="530"/>
      <c r="BX2160" s="530"/>
      <c r="BY2160" s="555"/>
      <c r="BZ2160" s="552"/>
      <c r="CA2160" s="530"/>
    </row>
    <row r="2161" spans="34:79" x14ac:dyDescent="0.3">
      <c r="AH2161" s="512" t="str">
        <f t="shared" si="100"/>
        <v/>
      </c>
      <c r="AI2161" s="15" t="str">
        <f t="shared" si="99"/>
        <v/>
      </c>
      <c r="AJ2161" s="511" t="str">
        <f t="shared" si="101"/>
        <v/>
      </c>
      <c r="AK2161" s="514"/>
      <c r="AL2161" s="514"/>
      <c r="AM2161" s="514"/>
      <c r="AN2161" s="514"/>
      <c r="AO2161" s="514"/>
      <c r="AP2161" s="514"/>
      <c r="AQ2161" s="514"/>
      <c r="AR2161" s="514"/>
      <c r="AS2161" s="514"/>
      <c r="AT2161" s="514"/>
      <c r="AU2161" s="514"/>
      <c r="AV2161" s="514"/>
      <c r="AW2161" s="514"/>
      <c r="AX2161" s="514"/>
      <c r="AY2161" s="514"/>
      <c r="AZ2161" s="514"/>
      <c r="BA2161" s="514"/>
      <c r="BB2161" s="515"/>
      <c r="BC2161" s="515"/>
      <c r="BD2161" s="515"/>
      <c r="BE2161" s="530"/>
      <c r="BF2161" s="547"/>
      <c r="BG2161" s="530"/>
      <c r="BH2161" s="530"/>
      <c r="BI2161" s="530"/>
      <c r="BJ2161" s="560"/>
      <c r="BK2161" s="560"/>
      <c r="BL2161" s="530"/>
      <c r="BM2161" s="530"/>
      <c r="BN2161" s="530"/>
      <c r="BO2161" s="530"/>
      <c r="BP2161" s="530"/>
      <c r="BQ2161" s="530"/>
      <c r="BR2161" s="530"/>
      <c r="BS2161" s="530"/>
      <c r="BT2161" s="530"/>
      <c r="BU2161" s="530"/>
      <c r="BV2161" s="530"/>
      <c r="BW2161" s="530"/>
      <c r="BX2161" s="530"/>
      <c r="BY2161" s="555"/>
      <c r="BZ2161" s="552"/>
      <c r="CA2161" s="530"/>
    </row>
    <row r="2162" spans="34:79" x14ac:dyDescent="0.3">
      <c r="AH2162" s="512" t="str">
        <f t="shared" si="100"/>
        <v/>
      </c>
      <c r="AI2162" s="15" t="str">
        <f t="shared" si="99"/>
        <v/>
      </c>
      <c r="AJ2162" s="511" t="str">
        <f t="shared" si="101"/>
        <v/>
      </c>
      <c r="AK2162" s="514"/>
      <c r="AL2162" s="514"/>
      <c r="AM2162" s="514"/>
      <c r="AN2162" s="514"/>
      <c r="AO2162" s="514"/>
      <c r="AP2162" s="514"/>
      <c r="AQ2162" s="514"/>
      <c r="AR2162" s="514"/>
      <c r="AS2162" s="514"/>
      <c r="AT2162" s="514"/>
      <c r="AU2162" s="514"/>
      <c r="AV2162" s="514"/>
      <c r="AW2162" s="514"/>
      <c r="AX2162" s="514"/>
      <c r="AY2162" s="514"/>
      <c r="AZ2162" s="514"/>
      <c r="BA2162" s="514"/>
      <c r="BB2162" s="515"/>
      <c r="BC2162" s="515"/>
      <c r="BD2162" s="515"/>
      <c r="BE2162" s="530"/>
      <c r="BF2162" s="547"/>
      <c r="BG2162" s="530"/>
      <c r="BH2162" s="530"/>
      <c r="BI2162" s="530"/>
      <c r="BJ2162" s="560"/>
      <c r="BK2162" s="560"/>
      <c r="BL2162" s="530"/>
      <c r="BM2162" s="530"/>
      <c r="BN2162" s="530"/>
      <c r="BO2162" s="530"/>
      <c r="BP2162" s="530"/>
      <c r="BQ2162" s="530"/>
      <c r="BR2162" s="530"/>
      <c r="BS2162" s="530"/>
      <c r="BT2162" s="530"/>
      <c r="BU2162" s="530"/>
      <c r="BV2162" s="530"/>
      <c r="BW2162" s="530"/>
      <c r="BX2162" s="530"/>
      <c r="BY2162" s="555"/>
      <c r="BZ2162" s="552"/>
      <c r="CA2162" s="530"/>
    </row>
    <row r="2163" spans="34:79" x14ac:dyDescent="0.3">
      <c r="AH2163" s="512" t="str">
        <f t="shared" si="100"/>
        <v/>
      </c>
      <c r="AI2163" s="15" t="str">
        <f t="shared" si="99"/>
        <v/>
      </c>
      <c r="AJ2163" s="511" t="str">
        <f t="shared" si="101"/>
        <v/>
      </c>
      <c r="AK2163" s="514"/>
      <c r="AL2163" s="514"/>
      <c r="AM2163" s="514"/>
      <c r="AN2163" s="514"/>
      <c r="AO2163" s="514"/>
      <c r="AP2163" s="514"/>
      <c r="AQ2163" s="514"/>
      <c r="AR2163" s="514"/>
      <c r="AS2163" s="514"/>
      <c r="AT2163" s="514"/>
      <c r="AU2163" s="514"/>
      <c r="AV2163" s="514"/>
      <c r="AW2163" s="514"/>
      <c r="AX2163" s="514"/>
      <c r="AY2163" s="514"/>
      <c r="AZ2163" s="514"/>
      <c r="BA2163" s="514"/>
      <c r="BB2163" s="515"/>
      <c r="BC2163" s="515"/>
      <c r="BD2163" s="515"/>
      <c r="BE2163" s="530"/>
      <c r="BF2163" s="547"/>
      <c r="BG2163" s="530"/>
      <c r="BH2163" s="530"/>
      <c r="BI2163" s="530"/>
      <c r="BJ2163" s="560"/>
      <c r="BK2163" s="560"/>
      <c r="BL2163" s="530"/>
      <c r="BM2163" s="530"/>
      <c r="BN2163" s="530"/>
      <c r="BO2163" s="530"/>
      <c r="BP2163" s="530"/>
      <c r="BQ2163" s="530"/>
      <c r="BR2163" s="530"/>
      <c r="BS2163" s="530"/>
      <c r="BT2163" s="530"/>
      <c r="BU2163" s="530"/>
      <c r="BV2163" s="530"/>
      <c r="BW2163" s="530"/>
      <c r="BX2163" s="530"/>
      <c r="BY2163" s="555"/>
      <c r="BZ2163" s="552"/>
      <c r="CA2163" s="530"/>
    </row>
    <row r="2164" spans="34:79" x14ac:dyDescent="0.3">
      <c r="AH2164" s="512" t="str">
        <f t="shared" si="100"/>
        <v/>
      </c>
      <c r="AI2164" s="15" t="str">
        <f t="shared" si="99"/>
        <v/>
      </c>
      <c r="AJ2164" s="511" t="str">
        <f t="shared" si="101"/>
        <v/>
      </c>
      <c r="AK2164" s="514"/>
      <c r="AL2164" s="514"/>
      <c r="AM2164" s="514"/>
      <c r="AN2164" s="514"/>
      <c r="AO2164" s="514"/>
      <c r="AP2164" s="514"/>
      <c r="AQ2164" s="514"/>
      <c r="AR2164" s="514"/>
      <c r="AS2164" s="514"/>
      <c r="AT2164" s="514"/>
      <c r="AU2164" s="514"/>
      <c r="AV2164" s="514"/>
      <c r="AW2164" s="514"/>
      <c r="AX2164" s="514"/>
      <c r="AY2164" s="514"/>
      <c r="AZ2164" s="514"/>
      <c r="BA2164" s="514"/>
      <c r="BB2164" s="515"/>
      <c r="BC2164" s="515"/>
      <c r="BD2164" s="515"/>
      <c r="BE2164" s="530"/>
      <c r="BF2164" s="547"/>
      <c r="BG2164" s="530"/>
      <c r="BH2164" s="530"/>
      <c r="BI2164" s="530"/>
      <c r="BJ2164" s="560"/>
      <c r="BK2164" s="560"/>
      <c r="BL2164" s="530"/>
      <c r="BM2164" s="530"/>
      <c r="BN2164" s="530"/>
      <c r="BO2164" s="530"/>
      <c r="BP2164" s="530"/>
      <c r="BQ2164" s="530"/>
      <c r="BR2164" s="530"/>
      <c r="BS2164" s="530"/>
      <c r="BT2164" s="530"/>
      <c r="BU2164" s="530"/>
      <c r="BV2164" s="530"/>
      <c r="BW2164" s="530"/>
      <c r="BX2164" s="530"/>
      <c r="BY2164" s="555"/>
      <c r="BZ2164" s="552"/>
      <c r="CA2164" s="530"/>
    </row>
    <row r="2165" spans="34:79" x14ac:dyDescent="0.3">
      <c r="AH2165" s="512" t="str">
        <f t="shared" si="100"/>
        <v/>
      </c>
      <c r="AI2165" s="15" t="str">
        <f t="shared" si="99"/>
        <v/>
      </c>
      <c r="AJ2165" s="511" t="str">
        <f t="shared" si="101"/>
        <v/>
      </c>
      <c r="AK2165" s="514"/>
      <c r="AL2165" s="514"/>
      <c r="AM2165" s="514"/>
      <c r="AN2165" s="514"/>
      <c r="AO2165" s="514"/>
      <c r="AP2165" s="514"/>
      <c r="AQ2165" s="514"/>
      <c r="AR2165" s="514"/>
      <c r="AS2165" s="514"/>
      <c r="AT2165" s="514"/>
      <c r="AU2165" s="514"/>
      <c r="AV2165" s="514"/>
      <c r="AW2165" s="514"/>
      <c r="AX2165" s="514"/>
      <c r="AY2165" s="514"/>
      <c r="AZ2165" s="514"/>
      <c r="BA2165" s="514"/>
      <c r="BB2165" s="515"/>
      <c r="BC2165" s="515"/>
      <c r="BD2165" s="515"/>
      <c r="BE2165" s="530"/>
      <c r="BF2165" s="547"/>
      <c r="BG2165" s="530"/>
      <c r="BH2165" s="530"/>
      <c r="BI2165" s="530"/>
      <c r="BJ2165" s="560"/>
      <c r="BK2165" s="560"/>
      <c r="BL2165" s="530"/>
      <c r="BM2165" s="530"/>
      <c r="BN2165" s="530"/>
      <c r="BO2165" s="530"/>
      <c r="BP2165" s="530"/>
      <c r="BQ2165" s="530"/>
      <c r="BR2165" s="530"/>
      <c r="BS2165" s="530"/>
      <c r="BT2165" s="530"/>
      <c r="BU2165" s="530"/>
      <c r="BV2165" s="530"/>
      <c r="BW2165" s="530"/>
      <c r="BX2165" s="530"/>
      <c r="BY2165" s="555"/>
      <c r="BZ2165" s="552"/>
      <c r="CA2165" s="530"/>
    </row>
    <row r="2166" spans="34:79" x14ac:dyDescent="0.3">
      <c r="AH2166" s="512" t="str">
        <f t="shared" si="100"/>
        <v/>
      </c>
      <c r="AI2166" s="15" t="str">
        <f t="shared" si="99"/>
        <v/>
      </c>
      <c r="AJ2166" s="511" t="str">
        <f t="shared" si="101"/>
        <v/>
      </c>
      <c r="AK2166" s="514"/>
      <c r="AL2166" s="514"/>
      <c r="AM2166" s="514"/>
      <c r="AN2166" s="514"/>
      <c r="AO2166" s="514"/>
      <c r="AP2166" s="514"/>
      <c r="AQ2166" s="514"/>
      <c r="AR2166" s="514"/>
      <c r="AS2166" s="514"/>
      <c r="AT2166" s="514"/>
      <c r="AU2166" s="514"/>
      <c r="AV2166" s="514"/>
      <c r="AW2166" s="514"/>
      <c r="AX2166" s="514"/>
      <c r="AY2166" s="514"/>
      <c r="AZ2166" s="514"/>
      <c r="BA2166" s="514"/>
      <c r="BB2166" s="515"/>
      <c r="BC2166" s="515"/>
      <c r="BD2166" s="515"/>
      <c r="BE2166" s="530"/>
      <c r="BF2166" s="547"/>
      <c r="BG2166" s="530"/>
      <c r="BH2166" s="530"/>
      <c r="BI2166" s="530"/>
      <c r="BJ2166" s="560"/>
      <c r="BK2166" s="560"/>
      <c r="BL2166" s="530"/>
      <c r="BM2166" s="530"/>
      <c r="BN2166" s="530"/>
      <c r="BO2166" s="530"/>
      <c r="BP2166" s="530"/>
      <c r="BQ2166" s="530"/>
      <c r="BR2166" s="530"/>
      <c r="BS2166" s="530"/>
      <c r="BT2166" s="530"/>
      <c r="BU2166" s="530"/>
      <c r="BV2166" s="530"/>
      <c r="BW2166" s="530"/>
      <c r="BX2166" s="530"/>
      <c r="BY2166" s="555"/>
      <c r="BZ2166" s="552"/>
      <c r="CA2166" s="530"/>
    </row>
    <row r="2167" spans="34:79" x14ac:dyDescent="0.3">
      <c r="AH2167" s="512" t="str">
        <f t="shared" si="100"/>
        <v/>
      </c>
      <c r="AI2167" s="15" t="str">
        <f t="shared" si="99"/>
        <v/>
      </c>
      <c r="AJ2167" s="511" t="str">
        <f t="shared" si="101"/>
        <v/>
      </c>
      <c r="AK2167" s="514"/>
      <c r="AL2167" s="514"/>
      <c r="AM2167" s="514"/>
      <c r="AN2167" s="514"/>
      <c r="AO2167" s="514"/>
      <c r="AP2167" s="514"/>
      <c r="AQ2167" s="514"/>
      <c r="AR2167" s="514"/>
      <c r="AS2167" s="514"/>
      <c r="AT2167" s="514"/>
      <c r="AU2167" s="514"/>
      <c r="AV2167" s="514"/>
      <c r="AW2167" s="514"/>
      <c r="AX2167" s="514"/>
      <c r="AY2167" s="514"/>
      <c r="AZ2167" s="514"/>
      <c r="BA2167" s="514"/>
      <c r="BB2167" s="515"/>
      <c r="BC2167" s="515"/>
      <c r="BD2167" s="515"/>
      <c r="BE2167" s="530"/>
      <c r="BF2167" s="547"/>
      <c r="BG2167" s="530"/>
      <c r="BH2167" s="530"/>
      <c r="BI2167" s="530"/>
      <c r="BJ2167" s="560"/>
      <c r="BK2167" s="560"/>
      <c r="BL2167" s="530"/>
      <c r="BM2167" s="530"/>
      <c r="BN2167" s="530"/>
      <c r="BO2167" s="530"/>
      <c r="BP2167" s="530"/>
      <c r="BQ2167" s="530"/>
      <c r="BR2167" s="530"/>
      <c r="BS2167" s="530"/>
      <c r="BT2167" s="530"/>
      <c r="BU2167" s="530"/>
      <c r="BV2167" s="530"/>
      <c r="BW2167" s="530"/>
      <c r="BX2167" s="530"/>
      <c r="BY2167" s="555"/>
      <c r="BZ2167" s="552"/>
      <c r="CA2167" s="530"/>
    </row>
    <row r="2168" spans="34:79" x14ac:dyDescent="0.3">
      <c r="AH2168" s="512" t="str">
        <f t="shared" si="100"/>
        <v/>
      </c>
      <c r="AI2168" s="15" t="str">
        <f t="shared" si="99"/>
        <v/>
      </c>
      <c r="AJ2168" s="511" t="str">
        <f t="shared" si="101"/>
        <v/>
      </c>
      <c r="AK2168" s="514"/>
      <c r="AL2168" s="514"/>
      <c r="AM2168" s="514"/>
      <c r="AN2168" s="514"/>
      <c r="AO2168" s="514"/>
      <c r="AP2168" s="514"/>
      <c r="AQ2168" s="514"/>
      <c r="AR2168" s="514"/>
      <c r="AS2168" s="514"/>
      <c r="AT2168" s="514"/>
      <c r="AU2168" s="514"/>
      <c r="AV2168" s="514"/>
      <c r="AW2168" s="514"/>
      <c r="AX2168" s="514"/>
      <c r="AY2168" s="514"/>
      <c r="AZ2168" s="514"/>
      <c r="BA2168" s="514"/>
      <c r="BB2168" s="515"/>
      <c r="BC2168" s="515"/>
      <c r="BD2168" s="515"/>
      <c r="BE2168" s="530"/>
      <c r="BF2168" s="547"/>
      <c r="BG2168" s="530"/>
      <c r="BH2168" s="530"/>
      <c r="BI2168" s="530"/>
      <c r="BJ2168" s="560"/>
      <c r="BK2168" s="560"/>
      <c r="BL2168" s="530"/>
      <c r="BM2168" s="530"/>
      <c r="BN2168" s="530"/>
      <c r="BO2168" s="530"/>
      <c r="BP2168" s="530"/>
      <c r="BQ2168" s="530"/>
      <c r="BR2168" s="530"/>
      <c r="BS2168" s="530"/>
      <c r="BT2168" s="530"/>
      <c r="BU2168" s="530"/>
      <c r="BV2168" s="530"/>
      <c r="BW2168" s="530"/>
      <c r="BX2168" s="530"/>
      <c r="BY2168" s="555"/>
      <c r="BZ2168" s="552"/>
      <c r="CA2168" s="530"/>
    </row>
    <row r="2169" spans="34:79" x14ac:dyDescent="0.3">
      <c r="AH2169" s="512" t="str">
        <f t="shared" si="100"/>
        <v/>
      </c>
      <c r="AI2169" s="15" t="str">
        <f t="shared" si="99"/>
        <v/>
      </c>
      <c r="AJ2169" s="511" t="str">
        <f t="shared" si="101"/>
        <v/>
      </c>
      <c r="AK2169" s="514"/>
      <c r="AL2169" s="514"/>
      <c r="AM2169" s="514"/>
      <c r="AN2169" s="514"/>
      <c r="AO2169" s="514"/>
      <c r="AP2169" s="514"/>
      <c r="AQ2169" s="514"/>
      <c r="AR2169" s="514"/>
      <c r="AS2169" s="514"/>
      <c r="AT2169" s="514"/>
      <c r="AU2169" s="514"/>
      <c r="AV2169" s="514"/>
      <c r="AW2169" s="514"/>
      <c r="AX2169" s="514"/>
      <c r="AY2169" s="514"/>
      <c r="AZ2169" s="514"/>
      <c r="BA2169" s="514"/>
      <c r="BB2169" s="515"/>
      <c r="BC2169" s="515"/>
      <c r="BD2169" s="515"/>
      <c r="BE2169" s="530"/>
      <c r="BF2169" s="547"/>
      <c r="BG2169" s="530"/>
      <c r="BH2169" s="530"/>
      <c r="BI2169" s="530"/>
      <c r="BJ2169" s="560"/>
      <c r="BK2169" s="560"/>
      <c r="BL2169" s="530"/>
      <c r="BM2169" s="530"/>
      <c r="BN2169" s="530"/>
      <c r="BO2169" s="530"/>
      <c r="BP2169" s="530"/>
      <c r="BQ2169" s="530"/>
      <c r="BR2169" s="530"/>
      <c r="BS2169" s="530"/>
      <c r="BT2169" s="530"/>
      <c r="BU2169" s="530"/>
      <c r="BV2169" s="530"/>
      <c r="BW2169" s="530"/>
      <c r="BX2169" s="530"/>
      <c r="BY2169" s="555"/>
      <c r="BZ2169" s="552"/>
      <c r="CA2169" s="530"/>
    </row>
    <row r="2170" spans="34:79" x14ac:dyDescent="0.3">
      <c r="AH2170" s="512" t="str">
        <f t="shared" si="100"/>
        <v/>
      </c>
      <c r="AI2170" s="15" t="str">
        <f t="shared" si="99"/>
        <v/>
      </c>
      <c r="AJ2170" s="511" t="str">
        <f t="shared" si="101"/>
        <v/>
      </c>
      <c r="AK2170" s="514"/>
      <c r="AL2170" s="514"/>
      <c r="AM2170" s="514"/>
      <c r="AN2170" s="514"/>
      <c r="AO2170" s="514"/>
      <c r="AP2170" s="514"/>
      <c r="AQ2170" s="514"/>
      <c r="AR2170" s="514"/>
      <c r="AS2170" s="514"/>
      <c r="AT2170" s="514"/>
      <c r="AU2170" s="514"/>
      <c r="AV2170" s="514"/>
      <c r="AW2170" s="514"/>
      <c r="AX2170" s="514"/>
      <c r="AY2170" s="514"/>
      <c r="AZ2170" s="514"/>
      <c r="BA2170" s="514"/>
      <c r="BB2170" s="515"/>
      <c r="BC2170" s="515"/>
      <c r="BD2170" s="515"/>
      <c r="BE2170" s="530"/>
      <c r="BF2170" s="547"/>
      <c r="BG2170" s="530"/>
      <c r="BH2170" s="530"/>
      <c r="BI2170" s="530"/>
      <c r="BJ2170" s="560"/>
      <c r="BK2170" s="560"/>
      <c r="BL2170" s="530"/>
      <c r="BM2170" s="530"/>
      <c r="BN2170" s="530"/>
      <c r="BO2170" s="530"/>
      <c r="BP2170" s="530"/>
      <c r="BQ2170" s="530"/>
      <c r="BR2170" s="530"/>
      <c r="BS2170" s="530"/>
      <c r="BT2170" s="530"/>
      <c r="BU2170" s="530"/>
      <c r="BV2170" s="530"/>
      <c r="BW2170" s="530"/>
      <c r="BX2170" s="530"/>
      <c r="BY2170" s="555"/>
      <c r="BZ2170" s="552"/>
      <c r="CA2170" s="530"/>
    </row>
    <row r="2171" spans="34:79" x14ac:dyDescent="0.3">
      <c r="AH2171" s="512" t="str">
        <f t="shared" si="100"/>
        <v/>
      </c>
      <c r="AI2171" s="15" t="str">
        <f t="shared" si="99"/>
        <v/>
      </c>
      <c r="AJ2171" s="511" t="str">
        <f t="shared" si="101"/>
        <v/>
      </c>
      <c r="AK2171" s="514"/>
      <c r="AL2171" s="514"/>
      <c r="AM2171" s="514"/>
      <c r="AN2171" s="514"/>
      <c r="AO2171" s="514"/>
      <c r="AP2171" s="514"/>
      <c r="AQ2171" s="514"/>
      <c r="AR2171" s="514"/>
      <c r="AS2171" s="514"/>
      <c r="AT2171" s="514"/>
      <c r="AU2171" s="514"/>
      <c r="AV2171" s="514"/>
      <c r="AW2171" s="514"/>
      <c r="AX2171" s="514"/>
      <c r="AY2171" s="514"/>
      <c r="AZ2171" s="514"/>
      <c r="BA2171" s="514"/>
      <c r="BB2171" s="515"/>
      <c r="BC2171" s="515"/>
      <c r="BD2171" s="515"/>
      <c r="BE2171" s="530"/>
      <c r="BF2171" s="547"/>
      <c r="BG2171" s="530"/>
      <c r="BH2171" s="530"/>
      <c r="BI2171" s="530"/>
      <c r="BJ2171" s="560"/>
      <c r="BK2171" s="560"/>
      <c r="BL2171" s="530"/>
      <c r="BM2171" s="530"/>
      <c r="BN2171" s="530"/>
      <c r="BO2171" s="530"/>
      <c r="BP2171" s="530"/>
      <c r="BQ2171" s="530"/>
      <c r="BR2171" s="530"/>
      <c r="BS2171" s="530"/>
      <c r="BT2171" s="530"/>
      <c r="BU2171" s="530"/>
      <c r="BV2171" s="530"/>
      <c r="BW2171" s="530"/>
      <c r="BX2171" s="530"/>
      <c r="BY2171" s="555"/>
      <c r="BZ2171" s="552"/>
      <c r="CA2171" s="530"/>
    </row>
    <row r="2172" spans="34:79" x14ac:dyDescent="0.3">
      <c r="AH2172" s="512" t="str">
        <f t="shared" si="100"/>
        <v/>
      </c>
      <c r="AI2172" s="15" t="str">
        <f t="shared" si="99"/>
        <v/>
      </c>
      <c r="AJ2172" s="511" t="str">
        <f t="shared" si="101"/>
        <v/>
      </c>
      <c r="AK2172" s="514"/>
      <c r="AL2172" s="514"/>
      <c r="AM2172" s="514"/>
      <c r="AN2172" s="514"/>
      <c r="AO2172" s="514"/>
      <c r="AP2172" s="514"/>
      <c r="AQ2172" s="514"/>
      <c r="AR2172" s="514"/>
      <c r="AS2172" s="514"/>
      <c r="AT2172" s="514"/>
      <c r="AU2172" s="514"/>
      <c r="AV2172" s="514"/>
      <c r="AW2172" s="514"/>
      <c r="AX2172" s="514"/>
      <c r="AY2172" s="514"/>
      <c r="AZ2172" s="514"/>
      <c r="BA2172" s="514"/>
      <c r="BB2172" s="515"/>
      <c r="BC2172" s="515"/>
      <c r="BD2172" s="515"/>
      <c r="BE2172" s="530"/>
      <c r="BF2172" s="547"/>
      <c r="BG2172" s="530"/>
      <c r="BH2172" s="530"/>
      <c r="BI2172" s="530"/>
      <c r="BJ2172" s="560"/>
      <c r="BK2172" s="560"/>
      <c r="BL2172" s="530"/>
      <c r="BM2172" s="530"/>
      <c r="BN2172" s="530"/>
      <c r="BO2172" s="530"/>
      <c r="BP2172" s="530"/>
      <c r="BQ2172" s="530"/>
      <c r="BR2172" s="530"/>
      <c r="BS2172" s="530"/>
      <c r="BT2172" s="530"/>
      <c r="BU2172" s="530"/>
      <c r="BV2172" s="530"/>
      <c r="BW2172" s="530"/>
      <c r="BX2172" s="530"/>
      <c r="BY2172" s="555"/>
      <c r="BZ2172" s="552"/>
      <c r="CA2172" s="530"/>
    </row>
    <row r="2173" spans="34:79" x14ac:dyDescent="0.3">
      <c r="AH2173" s="512" t="str">
        <f t="shared" si="100"/>
        <v/>
      </c>
      <c r="AI2173" s="15" t="str">
        <f t="shared" si="99"/>
        <v/>
      </c>
      <c r="AJ2173" s="511" t="str">
        <f t="shared" si="101"/>
        <v/>
      </c>
      <c r="AK2173" s="514"/>
      <c r="AL2173" s="514"/>
      <c r="AM2173" s="514"/>
      <c r="AN2173" s="514"/>
      <c r="AO2173" s="514"/>
      <c r="AP2173" s="514"/>
      <c r="AQ2173" s="514"/>
      <c r="AR2173" s="514"/>
      <c r="AS2173" s="514"/>
      <c r="AT2173" s="514"/>
      <c r="AU2173" s="514"/>
      <c r="AV2173" s="514"/>
      <c r="AW2173" s="514"/>
      <c r="AX2173" s="514"/>
      <c r="AY2173" s="514"/>
      <c r="AZ2173" s="514"/>
      <c r="BA2173" s="514"/>
      <c r="BB2173" s="515"/>
      <c r="BC2173" s="515"/>
      <c r="BD2173" s="515"/>
      <c r="BE2173" s="530"/>
      <c r="BF2173" s="547"/>
      <c r="BG2173" s="530"/>
      <c r="BH2173" s="530"/>
      <c r="BI2173" s="530"/>
      <c r="BJ2173" s="560"/>
      <c r="BK2173" s="560"/>
      <c r="BL2173" s="530"/>
      <c r="BM2173" s="530"/>
      <c r="BN2173" s="530"/>
      <c r="BO2173" s="530"/>
      <c r="BP2173" s="530"/>
      <c r="BQ2173" s="530"/>
      <c r="BR2173" s="530"/>
      <c r="BS2173" s="530"/>
      <c r="BT2173" s="530"/>
      <c r="BU2173" s="530"/>
      <c r="BV2173" s="530"/>
      <c r="BW2173" s="530"/>
      <c r="BX2173" s="530"/>
      <c r="BY2173" s="555"/>
      <c r="BZ2173" s="552"/>
      <c r="CA2173" s="530"/>
    </row>
    <row r="2174" spans="34:79" x14ac:dyDescent="0.3">
      <c r="AH2174" s="512" t="str">
        <f t="shared" si="100"/>
        <v/>
      </c>
      <c r="AI2174" s="15" t="str">
        <f t="shared" si="99"/>
        <v/>
      </c>
      <c r="AJ2174" s="511" t="str">
        <f t="shared" si="101"/>
        <v/>
      </c>
      <c r="AK2174" s="514"/>
      <c r="AL2174" s="514"/>
      <c r="AM2174" s="514"/>
      <c r="AN2174" s="514"/>
      <c r="AO2174" s="514"/>
      <c r="AP2174" s="514"/>
      <c r="AQ2174" s="514"/>
      <c r="AR2174" s="514"/>
      <c r="AS2174" s="514"/>
      <c r="AT2174" s="514"/>
      <c r="AU2174" s="514"/>
      <c r="AV2174" s="514"/>
      <c r="AW2174" s="514"/>
      <c r="AX2174" s="514"/>
      <c r="AY2174" s="514"/>
      <c r="AZ2174" s="514"/>
      <c r="BA2174" s="514"/>
      <c r="BB2174" s="515"/>
      <c r="BC2174" s="515"/>
      <c r="BD2174" s="515"/>
      <c r="BE2174" s="530"/>
      <c r="BF2174" s="547"/>
      <c r="BG2174" s="530"/>
      <c r="BH2174" s="530"/>
      <c r="BI2174" s="530"/>
      <c r="BJ2174" s="560"/>
      <c r="BK2174" s="560"/>
      <c r="BL2174" s="530"/>
      <c r="BM2174" s="530"/>
      <c r="BN2174" s="530"/>
      <c r="BO2174" s="530"/>
      <c r="BP2174" s="530"/>
      <c r="BQ2174" s="530"/>
      <c r="BR2174" s="530"/>
      <c r="BS2174" s="530"/>
      <c r="BT2174" s="530"/>
      <c r="BU2174" s="530"/>
      <c r="BV2174" s="530"/>
      <c r="BW2174" s="530"/>
      <c r="BX2174" s="530"/>
      <c r="BY2174" s="555"/>
      <c r="BZ2174" s="552"/>
      <c r="CA2174" s="530"/>
    </row>
    <row r="2175" spans="34:79" x14ac:dyDescent="0.3">
      <c r="AH2175" s="512" t="str">
        <f t="shared" si="100"/>
        <v/>
      </c>
      <c r="AI2175" s="15" t="str">
        <f t="shared" si="99"/>
        <v/>
      </c>
      <c r="AJ2175" s="511" t="str">
        <f t="shared" si="101"/>
        <v/>
      </c>
      <c r="AK2175" s="514"/>
      <c r="AL2175" s="514"/>
      <c r="AM2175" s="514"/>
      <c r="AN2175" s="514"/>
      <c r="AO2175" s="514"/>
      <c r="AP2175" s="514"/>
      <c r="AQ2175" s="514"/>
      <c r="AR2175" s="514"/>
      <c r="AS2175" s="514"/>
      <c r="AT2175" s="514"/>
      <c r="AU2175" s="514"/>
      <c r="AV2175" s="514"/>
      <c r="AW2175" s="514"/>
      <c r="AX2175" s="514"/>
      <c r="AY2175" s="514"/>
      <c r="AZ2175" s="514"/>
      <c r="BA2175" s="514"/>
      <c r="BB2175" s="515"/>
      <c r="BC2175" s="515"/>
      <c r="BD2175" s="515"/>
      <c r="BE2175" s="530"/>
      <c r="BF2175" s="547"/>
      <c r="BG2175" s="530"/>
      <c r="BH2175" s="530"/>
      <c r="BI2175" s="530"/>
      <c r="BJ2175" s="560"/>
      <c r="BK2175" s="560"/>
      <c r="BL2175" s="530"/>
      <c r="BM2175" s="530"/>
      <c r="BN2175" s="530"/>
      <c r="BO2175" s="530"/>
      <c r="BP2175" s="530"/>
      <c r="BQ2175" s="530"/>
      <c r="BR2175" s="530"/>
      <c r="BS2175" s="530"/>
      <c r="BT2175" s="530"/>
      <c r="BU2175" s="530"/>
      <c r="BV2175" s="530"/>
      <c r="BW2175" s="530"/>
      <c r="BX2175" s="530"/>
      <c r="BY2175" s="555"/>
      <c r="BZ2175" s="552"/>
      <c r="CA2175" s="530"/>
    </row>
    <row r="2176" spans="34:79" x14ac:dyDescent="0.3">
      <c r="AH2176" s="512" t="str">
        <f t="shared" si="100"/>
        <v/>
      </c>
      <c r="AI2176" s="15" t="str">
        <f t="shared" si="99"/>
        <v/>
      </c>
      <c r="AJ2176" s="511" t="str">
        <f t="shared" si="101"/>
        <v/>
      </c>
      <c r="AK2176" s="514"/>
      <c r="AL2176" s="514"/>
      <c r="AM2176" s="514"/>
      <c r="AN2176" s="514"/>
      <c r="AO2176" s="514"/>
      <c r="AP2176" s="514"/>
      <c r="AQ2176" s="514"/>
      <c r="AR2176" s="514"/>
      <c r="AS2176" s="514"/>
      <c r="AT2176" s="514"/>
      <c r="AU2176" s="514"/>
      <c r="AV2176" s="514"/>
      <c r="AW2176" s="514"/>
      <c r="AX2176" s="514"/>
      <c r="AY2176" s="514"/>
      <c r="AZ2176" s="514"/>
      <c r="BA2176" s="514"/>
      <c r="BB2176" s="515"/>
      <c r="BC2176" s="515"/>
      <c r="BD2176" s="515"/>
      <c r="BE2176" s="530"/>
      <c r="BF2176" s="547"/>
      <c r="BG2176" s="530"/>
      <c r="BH2176" s="530"/>
      <c r="BI2176" s="530"/>
      <c r="BJ2176" s="560"/>
      <c r="BK2176" s="560"/>
      <c r="BL2176" s="530"/>
      <c r="BM2176" s="530"/>
      <c r="BN2176" s="530"/>
      <c r="BO2176" s="530"/>
      <c r="BP2176" s="530"/>
      <c r="BQ2176" s="530"/>
      <c r="BR2176" s="530"/>
      <c r="BS2176" s="530"/>
      <c r="BT2176" s="530"/>
      <c r="BU2176" s="530"/>
      <c r="BV2176" s="530"/>
      <c r="BW2176" s="530"/>
      <c r="BX2176" s="530"/>
      <c r="BY2176" s="555"/>
      <c r="BZ2176" s="552"/>
      <c r="CA2176" s="530"/>
    </row>
    <row r="2177" spans="34:79" x14ac:dyDescent="0.3">
      <c r="AH2177" s="512" t="str">
        <f t="shared" si="100"/>
        <v/>
      </c>
      <c r="AI2177" s="15" t="str">
        <f t="shared" si="99"/>
        <v/>
      </c>
      <c r="AJ2177" s="511" t="str">
        <f t="shared" si="101"/>
        <v/>
      </c>
      <c r="AK2177" s="514"/>
      <c r="AL2177" s="514"/>
      <c r="AM2177" s="514"/>
      <c r="AN2177" s="514"/>
      <c r="AO2177" s="514"/>
      <c r="AP2177" s="514"/>
      <c r="AQ2177" s="514"/>
      <c r="AR2177" s="514"/>
      <c r="AS2177" s="514"/>
      <c r="AT2177" s="514"/>
      <c r="AU2177" s="514"/>
      <c r="AV2177" s="514"/>
      <c r="AW2177" s="514"/>
      <c r="AX2177" s="514"/>
      <c r="AY2177" s="514"/>
      <c r="AZ2177" s="514"/>
      <c r="BA2177" s="514"/>
      <c r="BB2177" s="515"/>
      <c r="BC2177" s="515"/>
      <c r="BD2177" s="515"/>
      <c r="BE2177" s="530"/>
      <c r="BF2177" s="547"/>
      <c r="BG2177" s="530"/>
      <c r="BH2177" s="530"/>
      <c r="BI2177" s="530"/>
      <c r="BJ2177" s="560"/>
      <c r="BK2177" s="560"/>
      <c r="BL2177" s="530"/>
      <c r="BM2177" s="530"/>
      <c r="BN2177" s="530"/>
      <c r="BO2177" s="530"/>
      <c r="BP2177" s="530"/>
      <c r="BQ2177" s="530"/>
      <c r="BR2177" s="530"/>
      <c r="BS2177" s="530"/>
      <c r="BT2177" s="530"/>
      <c r="BU2177" s="530"/>
      <c r="BV2177" s="530"/>
      <c r="BW2177" s="530"/>
      <c r="BX2177" s="530"/>
      <c r="BY2177" s="555"/>
      <c r="BZ2177" s="552"/>
      <c r="CA2177" s="530"/>
    </row>
    <row r="2178" spans="34:79" x14ac:dyDescent="0.3">
      <c r="AH2178" s="512" t="str">
        <f t="shared" si="100"/>
        <v/>
      </c>
      <c r="AI2178" s="15" t="str">
        <f t="shared" si="99"/>
        <v/>
      </c>
      <c r="AJ2178" s="511" t="str">
        <f t="shared" si="101"/>
        <v/>
      </c>
      <c r="AK2178" s="514"/>
      <c r="AL2178" s="514"/>
      <c r="AM2178" s="514"/>
      <c r="AN2178" s="514"/>
      <c r="AO2178" s="514"/>
      <c r="AP2178" s="514"/>
      <c r="AQ2178" s="514"/>
      <c r="AR2178" s="514"/>
      <c r="AS2178" s="514"/>
      <c r="AT2178" s="514"/>
      <c r="AU2178" s="514"/>
      <c r="AV2178" s="514"/>
      <c r="AW2178" s="514"/>
      <c r="AX2178" s="514"/>
      <c r="AY2178" s="514"/>
      <c r="AZ2178" s="514"/>
      <c r="BA2178" s="514"/>
      <c r="BB2178" s="515"/>
      <c r="BC2178" s="515"/>
      <c r="BD2178" s="515"/>
      <c r="BE2178" s="530"/>
      <c r="BF2178" s="547"/>
      <c r="BG2178" s="530"/>
      <c r="BH2178" s="530"/>
      <c r="BI2178" s="530"/>
      <c r="BJ2178" s="560"/>
      <c r="BK2178" s="560"/>
      <c r="BL2178" s="530"/>
      <c r="BM2178" s="530"/>
      <c r="BN2178" s="530"/>
      <c r="BO2178" s="530"/>
      <c r="BP2178" s="530"/>
      <c r="BQ2178" s="530"/>
      <c r="BR2178" s="530"/>
      <c r="BS2178" s="530"/>
      <c r="BT2178" s="530"/>
      <c r="BU2178" s="530"/>
      <c r="BV2178" s="530"/>
      <c r="BW2178" s="530"/>
      <c r="BX2178" s="530"/>
      <c r="BY2178" s="555"/>
      <c r="BZ2178" s="552"/>
      <c r="CA2178" s="530"/>
    </row>
    <row r="2179" spans="34:79" x14ac:dyDescent="0.3">
      <c r="AH2179" s="512" t="str">
        <f t="shared" si="100"/>
        <v/>
      </c>
      <c r="AI2179" s="15" t="str">
        <f t="shared" si="99"/>
        <v/>
      </c>
      <c r="AJ2179" s="511" t="str">
        <f t="shared" si="101"/>
        <v/>
      </c>
      <c r="AK2179" s="514"/>
      <c r="AL2179" s="514"/>
      <c r="AM2179" s="514"/>
      <c r="AN2179" s="514"/>
      <c r="AO2179" s="514"/>
      <c r="AP2179" s="514"/>
      <c r="AQ2179" s="514"/>
      <c r="AR2179" s="514"/>
      <c r="AS2179" s="514"/>
      <c r="AT2179" s="514"/>
      <c r="AU2179" s="514"/>
      <c r="AV2179" s="514"/>
      <c r="AW2179" s="514"/>
      <c r="AX2179" s="514"/>
      <c r="AY2179" s="514"/>
      <c r="AZ2179" s="514"/>
      <c r="BA2179" s="514"/>
      <c r="BB2179" s="515"/>
      <c r="BC2179" s="515"/>
      <c r="BD2179" s="515"/>
      <c r="BE2179" s="530"/>
      <c r="BF2179" s="547"/>
      <c r="BG2179" s="530"/>
      <c r="BH2179" s="530"/>
      <c r="BI2179" s="530"/>
      <c r="BJ2179" s="560"/>
      <c r="BK2179" s="560"/>
      <c r="BL2179" s="530"/>
      <c r="BM2179" s="530"/>
      <c r="BN2179" s="530"/>
      <c r="BO2179" s="530"/>
      <c r="BP2179" s="530"/>
      <c r="BQ2179" s="530"/>
      <c r="BR2179" s="530"/>
      <c r="BS2179" s="530"/>
      <c r="BT2179" s="530"/>
      <c r="BU2179" s="530"/>
      <c r="BV2179" s="530"/>
      <c r="BW2179" s="530"/>
      <c r="BX2179" s="530"/>
      <c r="BY2179" s="555"/>
      <c r="BZ2179" s="552"/>
      <c r="CA2179" s="530"/>
    </row>
    <row r="2180" spans="34:79" x14ac:dyDescent="0.3">
      <c r="AH2180" s="512" t="str">
        <f t="shared" si="100"/>
        <v/>
      </c>
      <c r="AI2180" s="15" t="str">
        <f t="shared" ref="AI2180:AI2243" si="102">IF(AJ2180&lt;&gt;"",AS2180&amp;"-"&amp;AT2180,"")</f>
        <v/>
      </c>
      <c r="AJ2180" s="511" t="str">
        <f t="shared" si="101"/>
        <v/>
      </c>
      <c r="AK2180" s="514"/>
      <c r="AL2180" s="514"/>
      <c r="AM2180" s="514"/>
      <c r="AN2180" s="514"/>
      <c r="AO2180" s="514"/>
      <c r="AP2180" s="514"/>
      <c r="AQ2180" s="514"/>
      <c r="AR2180" s="514"/>
      <c r="AS2180" s="514"/>
      <c r="AT2180" s="514"/>
      <c r="AU2180" s="514"/>
      <c r="AV2180" s="514"/>
      <c r="AW2180" s="514"/>
      <c r="AX2180" s="514"/>
      <c r="AY2180" s="514"/>
      <c r="AZ2180" s="514"/>
      <c r="BA2180" s="514"/>
      <c r="BB2180" s="515"/>
      <c r="BC2180" s="515"/>
      <c r="BD2180" s="515"/>
      <c r="BE2180" s="530"/>
      <c r="BF2180" s="547"/>
      <c r="BG2180" s="530"/>
      <c r="BH2180" s="530"/>
      <c r="BI2180" s="530"/>
      <c r="BJ2180" s="560"/>
      <c r="BK2180" s="560"/>
      <c r="BL2180" s="530"/>
      <c r="BM2180" s="530"/>
      <c r="BN2180" s="530"/>
      <c r="BO2180" s="530"/>
      <c r="BP2180" s="530"/>
      <c r="BQ2180" s="530"/>
      <c r="BR2180" s="530"/>
      <c r="BS2180" s="530"/>
      <c r="BT2180" s="530"/>
      <c r="BU2180" s="530"/>
      <c r="BV2180" s="530"/>
      <c r="BW2180" s="530"/>
      <c r="BX2180" s="530"/>
      <c r="BY2180" s="555"/>
      <c r="BZ2180" s="552"/>
      <c r="CA2180" s="530"/>
    </row>
    <row r="2181" spans="34:79" x14ac:dyDescent="0.3">
      <c r="AH2181" s="512" t="str">
        <f t="shared" ref="AH2181:AH2244" si="103">IF(AJ2181&lt;&gt;"",IF(OR(AND(AN2181=AN2180,AQ2181=AQ2180),AND(AN2181=AN2182,AQ2181=AQ2182)),"OBS! förväxlingsrisk =&gt;",""),"")</f>
        <v/>
      </c>
      <c r="AI2181" s="15" t="str">
        <f t="shared" si="102"/>
        <v/>
      </c>
      <c r="AJ2181" s="511" t="str">
        <f t="shared" ref="AJ2181:AJ2244" si="104">IF(AK2181&lt;&gt;"",AJ2180+1,"")</f>
        <v/>
      </c>
      <c r="AK2181" s="514"/>
      <c r="AL2181" s="514"/>
      <c r="AM2181" s="514"/>
      <c r="AN2181" s="514"/>
      <c r="AO2181" s="514"/>
      <c r="AP2181" s="514"/>
      <c r="AQ2181" s="514"/>
      <c r="AR2181" s="514"/>
      <c r="AS2181" s="514"/>
      <c r="AT2181" s="514"/>
      <c r="AU2181" s="514"/>
      <c r="AV2181" s="514"/>
      <c r="AW2181" s="514"/>
      <c r="AX2181" s="514"/>
      <c r="AY2181" s="514"/>
      <c r="AZ2181" s="514"/>
      <c r="BA2181" s="514"/>
      <c r="BB2181" s="515"/>
      <c r="BC2181" s="515"/>
      <c r="BD2181" s="515"/>
      <c r="BE2181" s="530"/>
      <c r="BF2181" s="547"/>
      <c r="BG2181" s="530"/>
      <c r="BH2181" s="530"/>
      <c r="BI2181" s="530"/>
      <c r="BJ2181" s="560"/>
      <c r="BK2181" s="560"/>
      <c r="BL2181" s="530"/>
      <c r="BM2181" s="530"/>
      <c r="BN2181" s="530"/>
      <c r="BO2181" s="530"/>
      <c r="BP2181" s="530"/>
      <c r="BQ2181" s="530"/>
      <c r="BR2181" s="530"/>
      <c r="BS2181" s="530"/>
      <c r="BT2181" s="530"/>
      <c r="BU2181" s="530"/>
      <c r="BV2181" s="530"/>
      <c r="BW2181" s="530"/>
      <c r="BX2181" s="530"/>
      <c r="BY2181" s="555"/>
      <c r="BZ2181" s="552"/>
      <c r="CA2181" s="530"/>
    </row>
    <row r="2182" spans="34:79" x14ac:dyDescent="0.3">
      <c r="AH2182" s="512" t="str">
        <f t="shared" si="103"/>
        <v/>
      </c>
      <c r="AI2182" s="15" t="str">
        <f t="shared" si="102"/>
        <v/>
      </c>
      <c r="AJ2182" s="511" t="str">
        <f t="shared" si="104"/>
        <v/>
      </c>
      <c r="AK2182" s="514"/>
      <c r="AL2182" s="514"/>
      <c r="AM2182" s="514"/>
      <c r="AN2182" s="514"/>
      <c r="AO2182" s="514"/>
      <c r="AP2182" s="514"/>
      <c r="AQ2182" s="514"/>
      <c r="AR2182" s="514"/>
      <c r="AS2182" s="514"/>
      <c r="AT2182" s="514"/>
      <c r="AU2182" s="514"/>
      <c r="AV2182" s="514"/>
      <c r="AW2182" s="514"/>
      <c r="AX2182" s="514"/>
      <c r="AY2182" s="514"/>
      <c r="AZ2182" s="514"/>
      <c r="BA2182" s="514"/>
      <c r="BB2182" s="515"/>
      <c r="BC2182" s="515"/>
      <c r="BD2182" s="515"/>
      <c r="BE2182" s="530"/>
      <c r="BF2182" s="547"/>
      <c r="BG2182" s="530"/>
      <c r="BH2182" s="530"/>
      <c r="BI2182" s="530"/>
      <c r="BJ2182" s="560"/>
      <c r="BK2182" s="560"/>
      <c r="BL2182" s="530"/>
      <c r="BM2182" s="530"/>
      <c r="BN2182" s="530"/>
      <c r="BO2182" s="530"/>
      <c r="BP2182" s="530"/>
      <c r="BQ2182" s="530"/>
      <c r="BR2182" s="530"/>
      <c r="BS2182" s="530"/>
      <c r="BT2182" s="530"/>
      <c r="BU2182" s="530"/>
      <c r="BV2182" s="530"/>
      <c r="BW2182" s="530"/>
      <c r="BX2182" s="530"/>
      <c r="BY2182" s="555"/>
      <c r="BZ2182" s="552"/>
      <c r="CA2182" s="530"/>
    </row>
    <row r="2183" spans="34:79" x14ac:dyDescent="0.3">
      <c r="AH2183" s="512" t="str">
        <f t="shared" si="103"/>
        <v/>
      </c>
      <c r="AI2183" s="15" t="str">
        <f t="shared" si="102"/>
        <v/>
      </c>
      <c r="AJ2183" s="511" t="str">
        <f t="shared" si="104"/>
        <v/>
      </c>
      <c r="AK2183" s="514"/>
      <c r="AL2183" s="514"/>
      <c r="AM2183" s="514"/>
      <c r="AN2183" s="514"/>
      <c r="AO2183" s="514"/>
      <c r="AP2183" s="514"/>
      <c r="AQ2183" s="514"/>
      <c r="AR2183" s="514"/>
      <c r="AS2183" s="514"/>
      <c r="AT2183" s="514"/>
      <c r="AU2183" s="514"/>
      <c r="AV2183" s="514"/>
      <c r="AW2183" s="514"/>
      <c r="AX2183" s="514"/>
      <c r="AY2183" s="514"/>
      <c r="AZ2183" s="514"/>
      <c r="BA2183" s="514"/>
      <c r="BB2183" s="515"/>
      <c r="BC2183" s="515"/>
      <c r="BD2183" s="515"/>
      <c r="BE2183" s="530"/>
      <c r="BF2183" s="547"/>
      <c r="BG2183" s="530"/>
      <c r="BH2183" s="530"/>
      <c r="BI2183" s="530"/>
      <c r="BJ2183" s="560"/>
      <c r="BK2183" s="560"/>
      <c r="BL2183" s="530"/>
      <c r="BM2183" s="530"/>
      <c r="BN2183" s="530"/>
      <c r="BO2183" s="530"/>
      <c r="BP2183" s="530"/>
      <c r="BQ2183" s="530"/>
      <c r="BR2183" s="530"/>
      <c r="BS2183" s="530"/>
      <c r="BT2183" s="530"/>
      <c r="BU2183" s="530"/>
      <c r="BV2183" s="530"/>
      <c r="BW2183" s="530"/>
      <c r="BX2183" s="530"/>
      <c r="BY2183" s="555"/>
      <c r="BZ2183" s="552"/>
      <c r="CA2183" s="530"/>
    </row>
    <row r="2184" spans="34:79" x14ac:dyDescent="0.3">
      <c r="AH2184" s="512" t="str">
        <f t="shared" si="103"/>
        <v/>
      </c>
      <c r="AI2184" s="15" t="str">
        <f t="shared" si="102"/>
        <v/>
      </c>
      <c r="AJ2184" s="511" t="str">
        <f t="shared" si="104"/>
        <v/>
      </c>
      <c r="AK2184" s="514"/>
      <c r="AL2184" s="514"/>
      <c r="AM2184" s="514"/>
      <c r="AN2184" s="514"/>
      <c r="AO2184" s="514"/>
      <c r="AP2184" s="514"/>
      <c r="AQ2184" s="514"/>
      <c r="AR2184" s="514"/>
      <c r="AS2184" s="514"/>
      <c r="AT2184" s="514"/>
      <c r="AU2184" s="514"/>
      <c r="AV2184" s="514"/>
      <c r="AW2184" s="514"/>
      <c r="AX2184" s="514"/>
      <c r="AY2184" s="514"/>
      <c r="AZ2184" s="514"/>
      <c r="BA2184" s="514"/>
      <c r="BB2184" s="515"/>
      <c r="BC2184" s="515"/>
      <c r="BD2184" s="515"/>
      <c r="BE2184" s="530"/>
      <c r="BF2184" s="547"/>
      <c r="BG2184" s="530"/>
      <c r="BH2184" s="530"/>
      <c r="BI2184" s="530"/>
      <c r="BJ2184" s="560"/>
      <c r="BK2184" s="560"/>
      <c r="BL2184" s="530"/>
      <c r="BM2184" s="530"/>
      <c r="BN2184" s="530"/>
      <c r="BO2184" s="530"/>
      <c r="BP2184" s="530"/>
      <c r="BQ2184" s="530"/>
      <c r="BR2184" s="530"/>
      <c r="BS2184" s="530"/>
      <c r="BT2184" s="530"/>
      <c r="BU2184" s="530"/>
      <c r="BV2184" s="530"/>
      <c r="BW2184" s="530"/>
      <c r="BX2184" s="530"/>
      <c r="BY2184" s="555"/>
      <c r="BZ2184" s="552"/>
      <c r="CA2184" s="530"/>
    </row>
    <row r="2185" spans="34:79" x14ac:dyDescent="0.3">
      <c r="AH2185" s="512" t="str">
        <f t="shared" si="103"/>
        <v/>
      </c>
      <c r="AI2185" s="15" t="str">
        <f t="shared" si="102"/>
        <v/>
      </c>
      <c r="AJ2185" s="511" t="str">
        <f t="shared" si="104"/>
        <v/>
      </c>
      <c r="AK2185" s="514"/>
      <c r="AL2185" s="514"/>
      <c r="AM2185" s="514"/>
      <c r="AN2185" s="514"/>
      <c r="AO2185" s="514"/>
      <c r="AP2185" s="514"/>
      <c r="AQ2185" s="514"/>
      <c r="AR2185" s="514"/>
      <c r="AS2185" s="514"/>
      <c r="AT2185" s="514"/>
      <c r="AU2185" s="514"/>
      <c r="AV2185" s="514"/>
      <c r="AW2185" s="514"/>
      <c r="AX2185" s="514"/>
      <c r="AY2185" s="514"/>
      <c r="AZ2185" s="514"/>
      <c r="BA2185" s="514"/>
      <c r="BB2185" s="515"/>
      <c r="BC2185" s="515"/>
      <c r="BD2185" s="515"/>
      <c r="BE2185" s="530"/>
      <c r="BF2185" s="547"/>
      <c r="BG2185" s="530"/>
      <c r="BH2185" s="530"/>
      <c r="BI2185" s="530"/>
      <c r="BJ2185" s="560"/>
      <c r="BK2185" s="560"/>
      <c r="BL2185" s="530"/>
      <c r="BM2185" s="530"/>
      <c r="BN2185" s="530"/>
      <c r="BO2185" s="530"/>
      <c r="BP2185" s="530"/>
      <c r="BQ2185" s="530"/>
      <c r="BR2185" s="530"/>
      <c r="BS2185" s="530"/>
      <c r="BT2185" s="530"/>
      <c r="BU2185" s="530"/>
      <c r="BV2185" s="530"/>
      <c r="BW2185" s="530"/>
      <c r="BX2185" s="530"/>
      <c r="BY2185" s="555"/>
      <c r="BZ2185" s="552"/>
      <c r="CA2185" s="530"/>
    </row>
    <row r="2186" spans="34:79" x14ac:dyDescent="0.3">
      <c r="AH2186" s="512" t="str">
        <f t="shared" si="103"/>
        <v/>
      </c>
      <c r="AI2186" s="15" t="str">
        <f t="shared" si="102"/>
        <v/>
      </c>
      <c r="AJ2186" s="511" t="str">
        <f t="shared" si="104"/>
        <v/>
      </c>
      <c r="AK2186" s="514"/>
      <c r="AL2186" s="514"/>
      <c r="AM2186" s="514"/>
      <c r="AN2186" s="514"/>
      <c r="AO2186" s="514"/>
      <c r="AP2186" s="514"/>
      <c r="AQ2186" s="514"/>
      <c r="AR2186" s="514"/>
      <c r="AS2186" s="514"/>
      <c r="AT2186" s="514"/>
      <c r="AU2186" s="514"/>
      <c r="AV2186" s="514"/>
      <c r="AW2186" s="514"/>
      <c r="AX2186" s="514"/>
      <c r="AY2186" s="514"/>
      <c r="AZ2186" s="514"/>
      <c r="BA2186" s="514"/>
      <c r="BB2186" s="515"/>
      <c r="BC2186" s="515"/>
      <c r="BD2186" s="515"/>
      <c r="BE2186" s="530"/>
      <c r="BF2186" s="547"/>
      <c r="BG2186" s="530"/>
      <c r="BH2186" s="530"/>
      <c r="BI2186" s="530"/>
      <c r="BJ2186" s="560"/>
      <c r="BK2186" s="560"/>
      <c r="BL2186" s="530"/>
      <c r="BM2186" s="530"/>
      <c r="BN2186" s="530"/>
      <c r="BO2186" s="530"/>
      <c r="BP2186" s="530"/>
      <c r="BQ2186" s="530"/>
      <c r="BR2186" s="530"/>
      <c r="BS2186" s="530"/>
      <c r="BT2186" s="530"/>
      <c r="BU2186" s="530"/>
      <c r="BV2186" s="530"/>
      <c r="BW2186" s="530"/>
      <c r="BX2186" s="530"/>
      <c r="BY2186" s="555"/>
      <c r="BZ2186" s="552"/>
      <c r="CA2186" s="530"/>
    </row>
    <row r="2187" spans="34:79" x14ac:dyDescent="0.3">
      <c r="AH2187" s="512" t="str">
        <f t="shared" si="103"/>
        <v/>
      </c>
      <c r="AI2187" s="15" t="str">
        <f t="shared" si="102"/>
        <v/>
      </c>
      <c r="AJ2187" s="511" t="str">
        <f t="shared" si="104"/>
        <v/>
      </c>
      <c r="AK2187" s="514"/>
      <c r="AL2187" s="514"/>
      <c r="AM2187" s="514"/>
      <c r="AN2187" s="514"/>
      <c r="AO2187" s="514"/>
      <c r="AP2187" s="514"/>
      <c r="AQ2187" s="514"/>
      <c r="AR2187" s="514"/>
      <c r="AS2187" s="514"/>
      <c r="AT2187" s="514"/>
      <c r="AU2187" s="514"/>
      <c r="AV2187" s="514"/>
      <c r="AW2187" s="514"/>
      <c r="AX2187" s="514"/>
      <c r="AY2187" s="514"/>
      <c r="AZ2187" s="514"/>
      <c r="BA2187" s="514"/>
      <c r="BB2187" s="515"/>
      <c r="BC2187" s="515"/>
      <c r="BD2187" s="515"/>
      <c r="BE2187" s="530"/>
      <c r="BF2187" s="547"/>
      <c r="BG2187" s="530"/>
      <c r="BH2187" s="530"/>
      <c r="BI2187" s="530"/>
      <c r="BJ2187" s="560"/>
      <c r="BK2187" s="560"/>
      <c r="BL2187" s="530"/>
      <c r="BM2187" s="530"/>
      <c r="BN2187" s="530"/>
      <c r="BO2187" s="530"/>
      <c r="BP2187" s="530"/>
      <c r="BQ2187" s="530"/>
      <c r="BR2187" s="530"/>
      <c r="BS2187" s="530"/>
      <c r="BT2187" s="530"/>
      <c r="BU2187" s="530"/>
      <c r="BV2187" s="530"/>
      <c r="BW2187" s="530"/>
      <c r="BX2187" s="530"/>
      <c r="BY2187" s="555"/>
      <c r="BZ2187" s="552"/>
      <c r="CA2187" s="530"/>
    </row>
    <row r="2188" spans="34:79" x14ac:dyDescent="0.3">
      <c r="AH2188" s="512" t="str">
        <f t="shared" si="103"/>
        <v/>
      </c>
      <c r="AI2188" s="15" t="str">
        <f t="shared" si="102"/>
        <v/>
      </c>
      <c r="AJ2188" s="511" t="str">
        <f t="shared" si="104"/>
        <v/>
      </c>
      <c r="AK2188" s="514"/>
      <c r="AL2188" s="514"/>
      <c r="AM2188" s="514"/>
      <c r="AN2188" s="514"/>
      <c r="AO2188" s="514"/>
      <c r="AP2188" s="514"/>
      <c r="AQ2188" s="514"/>
      <c r="AR2188" s="514"/>
      <c r="AS2188" s="514"/>
      <c r="AT2188" s="514"/>
      <c r="AU2188" s="514"/>
      <c r="AV2188" s="514"/>
      <c r="AW2188" s="514"/>
      <c r="AX2188" s="514"/>
      <c r="AY2188" s="514"/>
      <c r="AZ2188" s="514"/>
      <c r="BA2188" s="514"/>
      <c r="BB2188" s="515"/>
      <c r="BC2188" s="515"/>
      <c r="BD2188" s="515"/>
      <c r="BE2188" s="530"/>
      <c r="BF2188" s="547"/>
      <c r="BG2188" s="530"/>
      <c r="BH2188" s="530"/>
      <c r="BI2188" s="530"/>
      <c r="BJ2188" s="560"/>
      <c r="BK2188" s="560"/>
      <c r="BL2188" s="530"/>
      <c r="BM2188" s="530"/>
      <c r="BN2188" s="530"/>
      <c r="BO2188" s="530"/>
      <c r="BP2188" s="530"/>
      <c r="BQ2188" s="530"/>
      <c r="BR2188" s="530"/>
      <c r="BS2188" s="530"/>
      <c r="BT2188" s="530"/>
      <c r="BU2188" s="530"/>
      <c r="BV2188" s="530"/>
      <c r="BW2188" s="530"/>
      <c r="BX2188" s="530"/>
      <c r="BY2188" s="555"/>
      <c r="BZ2188" s="552"/>
      <c r="CA2188" s="530"/>
    </row>
    <row r="2189" spans="34:79" x14ac:dyDescent="0.3">
      <c r="AH2189" s="512" t="str">
        <f t="shared" si="103"/>
        <v/>
      </c>
      <c r="AI2189" s="15" t="str">
        <f t="shared" si="102"/>
        <v/>
      </c>
      <c r="AJ2189" s="511" t="str">
        <f t="shared" si="104"/>
        <v/>
      </c>
      <c r="AK2189" s="514"/>
      <c r="AL2189" s="514"/>
      <c r="AM2189" s="514"/>
      <c r="AN2189" s="514"/>
      <c r="AO2189" s="514"/>
      <c r="AP2189" s="514"/>
      <c r="AQ2189" s="514"/>
      <c r="AR2189" s="514"/>
      <c r="AS2189" s="514"/>
      <c r="AT2189" s="514"/>
      <c r="AU2189" s="514"/>
      <c r="AV2189" s="514"/>
      <c r="AW2189" s="514"/>
      <c r="AX2189" s="514"/>
      <c r="AY2189" s="514"/>
      <c r="AZ2189" s="514"/>
      <c r="BA2189" s="514"/>
      <c r="BB2189" s="515"/>
      <c r="BC2189" s="515"/>
      <c r="BD2189" s="515"/>
      <c r="BE2189" s="530"/>
      <c r="BF2189" s="547"/>
      <c r="BG2189" s="530"/>
      <c r="BH2189" s="530"/>
      <c r="BI2189" s="530"/>
      <c r="BJ2189" s="560"/>
      <c r="BK2189" s="560"/>
      <c r="BL2189" s="530"/>
      <c r="BM2189" s="530"/>
      <c r="BN2189" s="530"/>
      <c r="BO2189" s="530"/>
      <c r="BP2189" s="530"/>
      <c r="BQ2189" s="530"/>
      <c r="BR2189" s="530"/>
      <c r="BS2189" s="530"/>
      <c r="BT2189" s="530"/>
      <c r="BU2189" s="530"/>
      <c r="BV2189" s="530"/>
      <c r="BW2189" s="530"/>
      <c r="BX2189" s="530"/>
      <c r="BY2189" s="555"/>
      <c r="BZ2189" s="552"/>
      <c r="CA2189" s="530"/>
    </row>
    <row r="2190" spans="34:79" x14ac:dyDescent="0.3">
      <c r="AH2190" s="512" t="str">
        <f t="shared" si="103"/>
        <v/>
      </c>
      <c r="AI2190" s="15" t="str">
        <f t="shared" si="102"/>
        <v/>
      </c>
      <c r="AJ2190" s="511" t="str">
        <f t="shared" si="104"/>
        <v/>
      </c>
      <c r="AK2190" s="514"/>
      <c r="AL2190" s="514"/>
      <c r="AM2190" s="514"/>
      <c r="AN2190" s="514"/>
      <c r="AO2190" s="514"/>
      <c r="AP2190" s="514"/>
      <c r="AQ2190" s="514"/>
      <c r="AR2190" s="514"/>
      <c r="AS2190" s="514"/>
      <c r="AT2190" s="514"/>
      <c r="AU2190" s="514"/>
      <c r="AV2190" s="514"/>
      <c r="AW2190" s="514"/>
      <c r="AX2190" s="514"/>
      <c r="AY2190" s="514"/>
      <c r="AZ2190" s="514"/>
      <c r="BA2190" s="514"/>
      <c r="BB2190" s="515"/>
      <c r="BC2190" s="515"/>
      <c r="BD2190" s="515"/>
      <c r="BE2190" s="530"/>
      <c r="BF2190" s="547"/>
      <c r="BG2190" s="530"/>
      <c r="BH2190" s="530"/>
      <c r="BI2190" s="530"/>
      <c r="BJ2190" s="560"/>
      <c r="BK2190" s="560"/>
      <c r="BL2190" s="530"/>
      <c r="BM2190" s="530"/>
      <c r="BN2190" s="530"/>
      <c r="BO2190" s="530"/>
      <c r="BP2190" s="530"/>
      <c r="BQ2190" s="530"/>
      <c r="BR2190" s="530"/>
      <c r="BS2190" s="530"/>
      <c r="BT2190" s="530"/>
      <c r="BU2190" s="530"/>
      <c r="BV2190" s="530"/>
      <c r="BW2190" s="530"/>
      <c r="BX2190" s="530"/>
      <c r="BY2190" s="555"/>
      <c r="BZ2190" s="552"/>
      <c r="CA2190" s="530"/>
    </row>
    <row r="2191" spans="34:79" x14ac:dyDescent="0.3">
      <c r="AH2191" s="512" t="str">
        <f t="shared" si="103"/>
        <v/>
      </c>
      <c r="AI2191" s="15" t="str">
        <f t="shared" si="102"/>
        <v/>
      </c>
      <c r="AJ2191" s="511" t="str">
        <f t="shared" si="104"/>
        <v/>
      </c>
      <c r="AK2191" s="514"/>
      <c r="AL2191" s="514"/>
      <c r="AM2191" s="514"/>
      <c r="AN2191" s="514"/>
      <c r="AO2191" s="514"/>
      <c r="AP2191" s="514"/>
      <c r="AQ2191" s="514"/>
      <c r="AR2191" s="514"/>
      <c r="AS2191" s="514"/>
      <c r="AT2191" s="514"/>
      <c r="AU2191" s="514"/>
      <c r="AV2191" s="514"/>
      <c r="AW2191" s="514"/>
      <c r="AX2191" s="514"/>
      <c r="AY2191" s="514"/>
      <c r="AZ2191" s="514"/>
      <c r="BA2191" s="514"/>
      <c r="BB2191" s="515"/>
      <c r="BC2191" s="515"/>
      <c r="BD2191" s="515"/>
      <c r="BE2191" s="530"/>
      <c r="BF2191" s="547"/>
      <c r="BG2191" s="530"/>
      <c r="BH2191" s="530"/>
      <c r="BI2191" s="530"/>
      <c r="BJ2191" s="560"/>
      <c r="BK2191" s="560"/>
      <c r="BL2191" s="530"/>
      <c r="BM2191" s="530"/>
      <c r="BN2191" s="530"/>
      <c r="BO2191" s="530"/>
      <c r="BP2191" s="530"/>
      <c r="BQ2191" s="530"/>
      <c r="BR2191" s="530"/>
      <c r="BS2191" s="530"/>
      <c r="BT2191" s="530"/>
      <c r="BU2191" s="530"/>
      <c r="BV2191" s="530"/>
      <c r="BW2191" s="530"/>
      <c r="BX2191" s="530"/>
      <c r="BY2191" s="555"/>
      <c r="BZ2191" s="552"/>
      <c r="CA2191" s="530"/>
    </row>
    <row r="2192" spans="34:79" x14ac:dyDescent="0.3">
      <c r="AH2192" s="512" t="str">
        <f t="shared" si="103"/>
        <v/>
      </c>
      <c r="AI2192" s="15" t="str">
        <f t="shared" si="102"/>
        <v/>
      </c>
      <c r="AJ2192" s="511" t="str">
        <f t="shared" si="104"/>
        <v/>
      </c>
      <c r="AK2192" s="514"/>
      <c r="AL2192" s="514"/>
      <c r="AM2192" s="514"/>
      <c r="AN2192" s="514"/>
      <c r="AO2192" s="514"/>
      <c r="AP2192" s="514"/>
      <c r="AQ2192" s="514"/>
      <c r="AR2192" s="514"/>
      <c r="AS2192" s="514"/>
      <c r="AT2192" s="514"/>
      <c r="AU2192" s="514"/>
      <c r="AV2192" s="514"/>
      <c r="AW2192" s="514"/>
      <c r="AX2192" s="514"/>
      <c r="AY2192" s="514"/>
      <c r="AZ2192" s="514"/>
      <c r="BA2192" s="514"/>
      <c r="BB2192" s="515"/>
      <c r="BC2192" s="515"/>
      <c r="BD2192" s="515"/>
      <c r="BE2192" s="530"/>
      <c r="BF2192" s="547"/>
      <c r="BG2192" s="530"/>
      <c r="BH2192" s="530"/>
      <c r="BI2192" s="530"/>
      <c r="BJ2192" s="560"/>
      <c r="BK2192" s="560"/>
      <c r="BL2192" s="530"/>
      <c r="BM2192" s="530"/>
      <c r="BN2192" s="530"/>
      <c r="BO2192" s="530"/>
      <c r="BP2192" s="530"/>
      <c r="BQ2192" s="530"/>
      <c r="BR2192" s="530"/>
      <c r="BS2192" s="530"/>
      <c r="BT2192" s="530"/>
      <c r="BU2192" s="530"/>
      <c r="BV2192" s="530"/>
      <c r="BW2192" s="530"/>
      <c r="BX2192" s="530"/>
      <c r="BY2192" s="555"/>
      <c r="BZ2192" s="552"/>
      <c r="CA2192" s="530"/>
    </row>
    <row r="2193" spans="34:79" x14ac:dyDescent="0.3">
      <c r="AH2193" s="512" t="str">
        <f t="shared" si="103"/>
        <v/>
      </c>
      <c r="AI2193" s="15" t="str">
        <f t="shared" si="102"/>
        <v/>
      </c>
      <c r="AJ2193" s="511" t="str">
        <f t="shared" si="104"/>
        <v/>
      </c>
      <c r="AK2193" s="514"/>
      <c r="AL2193" s="514"/>
      <c r="AM2193" s="514"/>
      <c r="AN2193" s="514"/>
      <c r="AO2193" s="514"/>
      <c r="AP2193" s="514"/>
      <c r="AQ2193" s="514"/>
      <c r="AR2193" s="514"/>
      <c r="AS2193" s="514"/>
      <c r="AT2193" s="514"/>
      <c r="AU2193" s="514"/>
      <c r="AV2193" s="514"/>
      <c r="AW2193" s="514"/>
      <c r="AX2193" s="514"/>
      <c r="AY2193" s="514"/>
      <c r="AZ2193" s="514"/>
      <c r="BA2193" s="514"/>
      <c r="BB2193" s="515"/>
      <c r="BC2193" s="515"/>
      <c r="BD2193" s="515"/>
      <c r="BE2193" s="530"/>
      <c r="BF2193" s="547"/>
      <c r="BG2193" s="530"/>
      <c r="BH2193" s="530"/>
      <c r="BI2193" s="530"/>
      <c r="BJ2193" s="560"/>
      <c r="BK2193" s="560"/>
      <c r="BL2193" s="530"/>
      <c r="BM2193" s="530"/>
      <c r="BN2193" s="530"/>
      <c r="BO2193" s="530"/>
      <c r="BP2193" s="530"/>
      <c r="BQ2193" s="530"/>
      <c r="BR2193" s="530"/>
      <c r="BS2193" s="530"/>
      <c r="BT2193" s="530"/>
      <c r="BU2193" s="530"/>
      <c r="BV2193" s="530"/>
      <c r="BW2193" s="530"/>
      <c r="BX2193" s="530"/>
      <c r="BY2193" s="555"/>
      <c r="BZ2193" s="552"/>
      <c r="CA2193" s="530"/>
    </row>
    <row r="2194" spans="34:79" x14ac:dyDescent="0.3">
      <c r="AH2194" s="512" t="str">
        <f t="shared" si="103"/>
        <v/>
      </c>
      <c r="AI2194" s="15" t="str">
        <f t="shared" si="102"/>
        <v/>
      </c>
      <c r="AJ2194" s="511" t="str">
        <f t="shared" si="104"/>
        <v/>
      </c>
      <c r="AK2194" s="514"/>
      <c r="AL2194" s="514"/>
      <c r="AM2194" s="514"/>
      <c r="AN2194" s="514"/>
      <c r="AO2194" s="514"/>
      <c r="AP2194" s="514"/>
      <c r="AQ2194" s="514"/>
      <c r="AR2194" s="514"/>
      <c r="AS2194" s="514"/>
      <c r="AT2194" s="514"/>
      <c r="AU2194" s="514"/>
      <c r="AV2194" s="514"/>
      <c r="AW2194" s="514"/>
      <c r="AX2194" s="514"/>
      <c r="AY2194" s="514"/>
      <c r="AZ2194" s="514"/>
      <c r="BA2194" s="514"/>
      <c r="BB2194" s="515"/>
      <c r="BC2194" s="515"/>
      <c r="BD2194" s="515"/>
      <c r="BE2194" s="530"/>
      <c r="BF2194" s="547"/>
      <c r="BG2194" s="530"/>
      <c r="BH2194" s="530"/>
      <c r="BI2194" s="530"/>
      <c r="BJ2194" s="560"/>
      <c r="BK2194" s="560"/>
      <c r="BL2194" s="530"/>
      <c r="BM2194" s="530"/>
      <c r="BN2194" s="530"/>
      <c r="BO2194" s="530"/>
      <c r="BP2194" s="530"/>
      <c r="BQ2194" s="530"/>
      <c r="BR2194" s="530"/>
      <c r="BS2194" s="530"/>
      <c r="BT2194" s="530"/>
      <c r="BU2194" s="530"/>
      <c r="BV2194" s="530"/>
      <c r="BW2194" s="530"/>
      <c r="BX2194" s="530"/>
      <c r="BY2194" s="555"/>
      <c r="BZ2194" s="552"/>
      <c r="CA2194" s="530"/>
    </row>
    <row r="2195" spans="34:79" x14ac:dyDescent="0.3">
      <c r="AH2195" s="512" t="str">
        <f t="shared" si="103"/>
        <v/>
      </c>
      <c r="AI2195" s="15" t="str">
        <f t="shared" si="102"/>
        <v/>
      </c>
      <c r="AJ2195" s="511" t="str">
        <f t="shared" si="104"/>
        <v/>
      </c>
      <c r="AK2195" s="514"/>
      <c r="AL2195" s="514"/>
      <c r="AM2195" s="514"/>
      <c r="AN2195" s="514"/>
      <c r="AO2195" s="514"/>
      <c r="AP2195" s="514"/>
      <c r="AQ2195" s="514"/>
      <c r="AR2195" s="514"/>
      <c r="AS2195" s="514"/>
      <c r="AT2195" s="514"/>
      <c r="AU2195" s="514"/>
      <c r="AV2195" s="514"/>
      <c r="AW2195" s="514"/>
      <c r="AX2195" s="514"/>
      <c r="AY2195" s="514"/>
      <c r="AZ2195" s="514"/>
      <c r="BA2195" s="514"/>
      <c r="BB2195" s="515"/>
      <c r="BC2195" s="515"/>
      <c r="BD2195" s="515"/>
      <c r="BE2195" s="530"/>
      <c r="BF2195" s="547"/>
      <c r="BG2195" s="530"/>
      <c r="BH2195" s="530"/>
      <c r="BI2195" s="530"/>
      <c r="BJ2195" s="560"/>
      <c r="BK2195" s="560"/>
      <c r="BL2195" s="530"/>
      <c r="BM2195" s="530"/>
      <c r="BN2195" s="530"/>
      <c r="BO2195" s="530"/>
      <c r="BP2195" s="530"/>
      <c r="BQ2195" s="530"/>
      <c r="BR2195" s="530"/>
      <c r="BS2195" s="530"/>
      <c r="BT2195" s="530"/>
      <c r="BU2195" s="530"/>
      <c r="BV2195" s="530"/>
      <c r="BW2195" s="530"/>
      <c r="BX2195" s="530"/>
      <c r="BY2195" s="555"/>
      <c r="BZ2195" s="552"/>
      <c r="CA2195" s="530"/>
    </row>
    <row r="2196" spans="34:79" x14ac:dyDescent="0.3">
      <c r="AH2196" s="512" t="str">
        <f t="shared" si="103"/>
        <v/>
      </c>
      <c r="AI2196" s="15" t="str">
        <f t="shared" si="102"/>
        <v/>
      </c>
      <c r="AJ2196" s="511" t="str">
        <f t="shared" si="104"/>
        <v/>
      </c>
      <c r="AK2196" s="514"/>
      <c r="AL2196" s="514"/>
      <c r="AM2196" s="514"/>
      <c r="AN2196" s="514"/>
      <c r="AO2196" s="514"/>
      <c r="AP2196" s="514"/>
      <c r="AQ2196" s="514"/>
      <c r="AR2196" s="514"/>
      <c r="AS2196" s="514"/>
      <c r="AT2196" s="514"/>
      <c r="AU2196" s="514"/>
      <c r="AV2196" s="514"/>
      <c r="AW2196" s="514"/>
      <c r="AX2196" s="514"/>
      <c r="AY2196" s="514"/>
      <c r="AZ2196" s="514"/>
      <c r="BA2196" s="514"/>
      <c r="BB2196" s="515"/>
      <c r="BC2196" s="515"/>
      <c r="BD2196" s="515"/>
      <c r="BE2196" s="530"/>
      <c r="BF2196" s="547"/>
      <c r="BG2196" s="530"/>
      <c r="BH2196" s="530"/>
      <c r="BI2196" s="530"/>
      <c r="BJ2196" s="560"/>
      <c r="BK2196" s="560"/>
      <c r="BL2196" s="530"/>
      <c r="BM2196" s="530"/>
      <c r="BN2196" s="530"/>
      <c r="BO2196" s="530"/>
      <c r="BP2196" s="530"/>
      <c r="BQ2196" s="530"/>
      <c r="BR2196" s="530"/>
      <c r="BS2196" s="530"/>
      <c r="BT2196" s="530"/>
      <c r="BU2196" s="530"/>
      <c r="BV2196" s="530"/>
      <c r="BW2196" s="530"/>
      <c r="BX2196" s="530"/>
      <c r="BY2196" s="555"/>
      <c r="BZ2196" s="552"/>
      <c r="CA2196" s="530"/>
    </row>
    <row r="2197" spans="34:79" x14ac:dyDescent="0.3">
      <c r="AH2197" s="512" t="str">
        <f t="shared" si="103"/>
        <v/>
      </c>
      <c r="AI2197" s="15" t="str">
        <f t="shared" si="102"/>
        <v/>
      </c>
      <c r="AJ2197" s="511" t="str">
        <f t="shared" si="104"/>
        <v/>
      </c>
      <c r="AK2197" s="514"/>
      <c r="AL2197" s="514"/>
      <c r="AM2197" s="514"/>
      <c r="AN2197" s="514"/>
      <c r="AO2197" s="514"/>
      <c r="AP2197" s="514"/>
      <c r="AQ2197" s="514"/>
      <c r="AR2197" s="514"/>
      <c r="AS2197" s="514"/>
      <c r="AT2197" s="514"/>
      <c r="AU2197" s="514"/>
      <c r="AV2197" s="514"/>
      <c r="AW2197" s="514"/>
      <c r="AX2197" s="514"/>
      <c r="AY2197" s="514"/>
      <c r="AZ2197" s="514"/>
      <c r="BA2197" s="514"/>
      <c r="BB2197" s="515"/>
      <c r="BC2197" s="515"/>
      <c r="BD2197" s="515"/>
      <c r="BE2197" s="530"/>
      <c r="BF2197" s="547"/>
      <c r="BG2197" s="530"/>
      <c r="BH2197" s="530"/>
      <c r="BI2197" s="530"/>
      <c r="BJ2197" s="560"/>
      <c r="BK2197" s="560"/>
      <c r="BL2197" s="530"/>
      <c r="BM2197" s="530"/>
      <c r="BN2197" s="530"/>
      <c r="BO2197" s="530"/>
      <c r="BP2197" s="530"/>
      <c r="BQ2197" s="530"/>
      <c r="BR2197" s="530"/>
      <c r="BS2197" s="530"/>
      <c r="BT2197" s="530"/>
      <c r="BU2197" s="530"/>
      <c r="BV2197" s="530"/>
      <c r="BW2197" s="530"/>
      <c r="BX2197" s="530"/>
      <c r="BY2197" s="555"/>
      <c r="BZ2197" s="552"/>
      <c r="CA2197" s="530"/>
    </row>
    <row r="2198" spans="34:79" x14ac:dyDescent="0.3">
      <c r="AH2198" s="512" t="str">
        <f t="shared" si="103"/>
        <v/>
      </c>
      <c r="AI2198" s="15" t="str">
        <f t="shared" si="102"/>
        <v/>
      </c>
      <c r="AJ2198" s="511" t="str">
        <f t="shared" si="104"/>
        <v/>
      </c>
      <c r="AK2198" s="514"/>
      <c r="AL2198" s="514"/>
      <c r="AM2198" s="514"/>
      <c r="AN2198" s="514"/>
      <c r="AO2198" s="514"/>
      <c r="AP2198" s="514"/>
      <c r="AQ2198" s="514"/>
      <c r="AR2198" s="514"/>
      <c r="AS2198" s="514"/>
      <c r="AT2198" s="514"/>
      <c r="AU2198" s="514"/>
      <c r="AV2198" s="514"/>
      <c r="AW2198" s="514"/>
      <c r="AX2198" s="514"/>
      <c r="AY2198" s="514"/>
      <c r="AZ2198" s="514"/>
      <c r="BA2198" s="514"/>
      <c r="BB2198" s="515"/>
      <c r="BC2198" s="515"/>
      <c r="BD2198" s="515"/>
      <c r="BE2198" s="530"/>
      <c r="BF2198" s="547"/>
      <c r="BG2198" s="530"/>
      <c r="BH2198" s="530"/>
      <c r="BI2198" s="530"/>
      <c r="BJ2198" s="560"/>
      <c r="BK2198" s="560"/>
      <c r="BL2198" s="530"/>
      <c r="BM2198" s="530"/>
      <c r="BN2198" s="530"/>
      <c r="BO2198" s="530"/>
      <c r="BP2198" s="530"/>
      <c r="BQ2198" s="530"/>
      <c r="BR2198" s="530"/>
      <c r="BS2198" s="530"/>
      <c r="BT2198" s="530"/>
      <c r="BU2198" s="530"/>
      <c r="BV2198" s="530"/>
      <c r="BW2198" s="530"/>
      <c r="BX2198" s="530"/>
      <c r="BY2198" s="555"/>
      <c r="BZ2198" s="552"/>
      <c r="CA2198" s="530"/>
    </row>
    <row r="2199" spans="34:79" x14ac:dyDescent="0.3">
      <c r="AH2199" s="512" t="str">
        <f t="shared" si="103"/>
        <v/>
      </c>
      <c r="AI2199" s="15" t="str">
        <f t="shared" si="102"/>
        <v/>
      </c>
      <c r="AJ2199" s="511" t="str">
        <f t="shared" si="104"/>
        <v/>
      </c>
      <c r="AK2199" s="514"/>
      <c r="AL2199" s="514"/>
      <c r="AM2199" s="514"/>
      <c r="AN2199" s="514"/>
      <c r="AO2199" s="514"/>
      <c r="AP2199" s="514"/>
      <c r="AQ2199" s="514"/>
      <c r="AR2199" s="514"/>
      <c r="AS2199" s="514"/>
      <c r="AT2199" s="514"/>
      <c r="AU2199" s="514"/>
      <c r="AV2199" s="514"/>
      <c r="AW2199" s="514"/>
      <c r="AX2199" s="514"/>
      <c r="AY2199" s="514"/>
      <c r="AZ2199" s="514"/>
      <c r="BA2199" s="514"/>
      <c r="BB2199" s="515"/>
      <c r="BC2199" s="515"/>
      <c r="BD2199" s="515"/>
      <c r="BE2199" s="530"/>
      <c r="BF2199" s="547"/>
      <c r="BG2199" s="530"/>
      <c r="BH2199" s="530"/>
      <c r="BI2199" s="530"/>
      <c r="BJ2199" s="560"/>
      <c r="BK2199" s="560"/>
      <c r="BL2199" s="530"/>
      <c r="BM2199" s="530"/>
      <c r="BN2199" s="530"/>
      <c r="BO2199" s="530"/>
      <c r="BP2199" s="530"/>
      <c r="BQ2199" s="530"/>
      <c r="BR2199" s="530"/>
      <c r="BS2199" s="530"/>
      <c r="BT2199" s="530"/>
      <c r="BU2199" s="530"/>
      <c r="BV2199" s="530"/>
      <c r="BW2199" s="530"/>
      <c r="BX2199" s="530"/>
      <c r="BY2199" s="555"/>
      <c r="BZ2199" s="552"/>
      <c r="CA2199" s="530"/>
    </row>
    <row r="2200" spans="34:79" x14ac:dyDescent="0.3">
      <c r="AH2200" s="512" t="str">
        <f t="shared" si="103"/>
        <v/>
      </c>
      <c r="AI2200" s="15" t="str">
        <f t="shared" si="102"/>
        <v/>
      </c>
      <c r="AJ2200" s="511" t="str">
        <f t="shared" si="104"/>
        <v/>
      </c>
      <c r="AK2200" s="514"/>
      <c r="AL2200" s="514"/>
      <c r="AM2200" s="514"/>
      <c r="AN2200" s="514"/>
      <c r="AO2200" s="514"/>
      <c r="AP2200" s="514"/>
      <c r="AQ2200" s="514"/>
      <c r="AR2200" s="514"/>
      <c r="AS2200" s="514"/>
      <c r="AT2200" s="514"/>
      <c r="AU2200" s="514"/>
      <c r="AV2200" s="514"/>
      <c r="AW2200" s="514"/>
      <c r="AX2200" s="514"/>
      <c r="AY2200" s="514"/>
      <c r="AZ2200" s="514"/>
      <c r="BA2200" s="514"/>
      <c r="BB2200" s="515"/>
      <c r="BC2200" s="515"/>
      <c r="BD2200" s="515"/>
      <c r="BE2200" s="530"/>
      <c r="BF2200" s="547"/>
      <c r="BG2200" s="530"/>
      <c r="BH2200" s="530"/>
      <c r="BI2200" s="530"/>
      <c r="BJ2200" s="560"/>
      <c r="BK2200" s="560"/>
      <c r="BL2200" s="530"/>
      <c r="BM2200" s="530"/>
      <c r="BN2200" s="530"/>
      <c r="BO2200" s="530"/>
      <c r="BP2200" s="530"/>
      <c r="BQ2200" s="530"/>
      <c r="BR2200" s="530"/>
      <c r="BS2200" s="530"/>
      <c r="BT2200" s="530"/>
      <c r="BU2200" s="530"/>
      <c r="BV2200" s="530"/>
      <c r="BW2200" s="530"/>
      <c r="BX2200" s="530"/>
      <c r="BY2200" s="555"/>
      <c r="BZ2200" s="552"/>
      <c r="CA2200" s="530"/>
    </row>
    <row r="2201" spans="34:79" x14ac:dyDescent="0.3">
      <c r="AH2201" s="512" t="str">
        <f t="shared" si="103"/>
        <v/>
      </c>
      <c r="AI2201" s="15" t="str">
        <f t="shared" si="102"/>
        <v/>
      </c>
      <c r="AJ2201" s="511" t="str">
        <f t="shared" si="104"/>
        <v/>
      </c>
      <c r="AK2201" s="514"/>
      <c r="AL2201" s="514"/>
      <c r="AM2201" s="514"/>
      <c r="AN2201" s="514"/>
      <c r="AO2201" s="514"/>
      <c r="AP2201" s="514"/>
      <c r="AQ2201" s="514"/>
      <c r="AR2201" s="514"/>
      <c r="AS2201" s="514"/>
      <c r="AT2201" s="514"/>
      <c r="AU2201" s="514"/>
      <c r="AV2201" s="514"/>
      <c r="AW2201" s="514"/>
      <c r="AX2201" s="514"/>
      <c r="AY2201" s="514"/>
      <c r="AZ2201" s="514"/>
      <c r="BA2201" s="514"/>
      <c r="BB2201" s="515"/>
      <c r="BC2201" s="515"/>
      <c r="BD2201" s="515"/>
      <c r="BE2201" s="530"/>
      <c r="BF2201" s="547"/>
      <c r="BG2201" s="530"/>
      <c r="BH2201" s="530"/>
      <c r="BI2201" s="530"/>
      <c r="BJ2201" s="560"/>
      <c r="BK2201" s="560"/>
      <c r="BL2201" s="530"/>
      <c r="BM2201" s="530"/>
      <c r="BN2201" s="530"/>
      <c r="BO2201" s="530"/>
      <c r="BP2201" s="530"/>
      <c r="BQ2201" s="530"/>
      <c r="BR2201" s="530"/>
      <c r="BS2201" s="530"/>
      <c r="BT2201" s="530"/>
      <c r="BU2201" s="530"/>
      <c r="BV2201" s="530"/>
      <c r="BW2201" s="530"/>
      <c r="BX2201" s="530"/>
      <c r="BY2201" s="555"/>
      <c r="BZ2201" s="552"/>
      <c r="CA2201" s="530"/>
    </row>
    <row r="2202" spans="34:79" x14ac:dyDescent="0.3">
      <c r="AH2202" s="512" t="str">
        <f t="shared" si="103"/>
        <v/>
      </c>
      <c r="AI2202" s="15" t="str">
        <f t="shared" si="102"/>
        <v/>
      </c>
      <c r="AJ2202" s="511" t="str">
        <f t="shared" si="104"/>
        <v/>
      </c>
      <c r="AK2202" s="514"/>
      <c r="AL2202" s="514"/>
      <c r="AM2202" s="514"/>
      <c r="AN2202" s="514"/>
      <c r="AO2202" s="514"/>
      <c r="AP2202" s="514"/>
      <c r="AQ2202" s="514"/>
      <c r="AR2202" s="514"/>
      <c r="AS2202" s="514"/>
      <c r="AT2202" s="514"/>
      <c r="AU2202" s="514"/>
      <c r="AV2202" s="514"/>
      <c r="AW2202" s="514"/>
      <c r="AX2202" s="514"/>
      <c r="AY2202" s="514"/>
      <c r="AZ2202" s="514"/>
      <c r="BA2202" s="514"/>
      <c r="BB2202" s="515"/>
      <c r="BC2202" s="515"/>
      <c r="BD2202" s="515"/>
      <c r="BE2202" s="530"/>
      <c r="BF2202" s="547"/>
      <c r="BG2202" s="530"/>
      <c r="BH2202" s="530"/>
      <c r="BI2202" s="530"/>
      <c r="BJ2202" s="560"/>
      <c r="BK2202" s="560"/>
      <c r="BL2202" s="530"/>
      <c r="BM2202" s="530"/>
      <c r="BN2202" s="530"/>
      <c r="BO2202" s="530"/>
      <c r="BP2202" s="530"/>
      <c r="BQ2202" s="530"/>
      <c r="BR2202" s="530"/>
      <c r="BS2202" s="530"/>
      <c r="BT2202" s="530"/>
      <c r="BU2202" s="530"/>
      <c r="BV2202" s="530"/>
      <c r="BW2202" s="530"/>
      <c r="BX2202" s="530"/>
      <c r="BY2202" s="555"/>
      <c r="BZ2202" s="552"/>
      <c r="CA2202" s="530"/>
    </row>
    <row r="2203" spans="34:79" x14ac:dyDescent="0.3">
      <c r="AH2203" s="512" t="str">
        <f t="shared" si="103"/>
        <v/>
      </c>
      <c r="AI2203" s="15" t="str">
        <f t="shared" si="102"/>
        <v/>
      </c>
      <c r="AJ2203" s="511" t="str">
        <f t="shared" si="104"/>
        <v/>
      </c>
      <c r="AK2203" s="514"/>
      <c r="AL2203" s="514"/>
      <c r="AM2203" s="514"/>
      <c r="AN2203" s="514"/>
      <c r="AO2203" s="514"/>
      <c r="AP2203" s="514"/>
      <c r="AQ2203" s="514"/>
      <c r="AR2203" s="514"/>
      <c r="AS2203" s="514"/>
      <c r="AT2203" s="514"/>
      <c r="AU2203" s="514"/>
      <c r="AV2203" s="514"/>
      <c r="AW2203" s="514"/>
      <c r="AX2203" s="514"/>
      <c r="AY2203" s="514"/>
      <c r="AZ2203" s="514"/>
      <c r="BA2203" s="514"/>
      <c r="BB2203" s="515"/>
      <c r="BC2203" s="515"/>
      <c r="BD2203" s="515"/>
      <c r="BE2203" s="530"/>
      <c r="BF2203" s="547"/>
      <c r="BG2203" s="530"/>
      <c r="BH2203" s="530"/>
      <c r="BI2203" s="530"/>
      <c r="BJ2203" s="560"/>
      <c r="BK2203" s="560"/>
      <c r="BL2203" s="530"/>
      <c r="BM2203" s="530"/>
      <c r="BN2203" s="530"/>
      <c r="BO2203" s="530"/>
      <c r="BP2203" s="530"/>
      <c r="BQ2203" s="530"/>
      <c r="BR2203" s="530"/>
      <c r="BS2203" s="530"/>
      <c r="BT2203" s="530"/>
      <c r="BU2203" s="530"/>
      <c r="BV2203" s="530"/>
      <c r="BW2203" s="530"/>
      <c r="BX2203" s="530"/>
      <c r="BY2203" s="555"/>
      <c r="BZ2203" s="552"/>
      <c r="CA2203" s="530"/>
    </row>
    <row r="2204" spans="34:79" x14ac:dyDescent="0.3">
      <c r="AH2204" s="512" t="str">
        <f t="shared" si="103"/>
        <v/>
      </c>
      <c r="AI2204" s="15" t="str">
        <f t="shared" si="102"/>
        <v/>
      </c>
      <c r="AJ2204" s="511" t="str">
        <f t="shared" si="104"/>
        <v/>
      </c>
      <c r="AK2204" s="514"/>
      <c r="AL2204" s="514"/>
      <c r="AM2204" s="514"/>
      <c r="AN2204" s="514"/>
      <c r="AO2204" s="514"/>
      <c r="AP2204" s="514"/>
      <c r="AQ2204" s="514"/>
      <c r="AR2204" s="514"/>
      <c r="AS2204" s="514"/>
      <c r="AT2204" s="514"/>
      <c r="AU2204" s="514"/>
      <c r="AV2204" s="514"/>
      <c r="AW2204" s="514"/>
      <c r="AX2204" s="514"/>
      <c r="AY2204" s="514"/>
      <c r="AZ2204" s="514"/>
      <c r="BA2204" s="514"/>
      <c r="BB2204" s="515"/>
      <c r="BC2204" s="515"/>
      <c r="BD2204" s="515"/>
      <c r="BE2204" s="530"/>
      <c r="BF2204" s="547"/>
      <c r="BG2204" s="530"/>
      <c r="BH2204" s="530"/>
      <c r="BI2204" s="530"/>
      <c r="BJ2204" s="560"/>
      <c r="BK2204" s="560"/>
      <c r="BL2204" s="530"/>
      <c r="BM2204" s="530"/>
      <c r="BN2204" s="530"/>
      <c r="BO2204" s="530"/>
      <c r="BP2204" s="530"/>
      <c r="BQ2204" s="530"/>
      <c r="BR2204" s="530"/>
      <c r="BS2204" s="530"/>
      <c r="BT2204" s="530"/>
      <c r="BU2204" s="530"/>
      <c r="BV2204" s="530"/>
      <c r="BW2204" s="530"/>
      <c r="BX2204" s="530"/>
      <c r="BY2204" s="555"/>
      <c r="BZ2204" s="552"/>
      <c r="CA2204" s="530"/>
    </row>
    <row r="2205" spans="34:79" x14ac:dyDescent="0.3">
      <c r="AH2205" s="512" t="str">
        <f t="shared" si="103"/>
        <v/>
      </c>
      <c r="AI2205" s="15" t="str">
        <f t="shared" si="102"/>
        <v/>
      </c>
      <c r="AJ2205" s="511" t="str">
        <f t="shared" si="104"/>
        <v/>
      </c>
      <c r="AK2205" s="514"/>
      <c r="AL2205" s="514"/>
      <c r="AM2205" s="514"/>
      <c r="AN2205" s="514"/>
      <c r="AO2205" s="514"/>
      <c r="AP2205" s="514"/>
      <c r="AQ2205" s="514"/>
      <c r="AR2205" s="514"/>
      <c r="AS2205" s="514"/>
      <c r="AT2205" s="514"/>
      <c r="AU2205" s="514"/>
      <c r="AV2205" s="514"/>
      <c r="AW2205" s="514"/>
      <c r="AX2205" s="514"/>
      <c r="AY2205" s="514"/>
      <c r="AZ2205" s="514"/>
      <c r="BA2205" s="514"/>
      <c r="BB2205" s="515"/>
      <c r="BC2205" s="515"/>
      <c r="BD2205" s="515"/>
      <c r="BE2205" s="530"/>
      <c r="BF2205" s="547"/>
      <c r="BG2205" s="530"/>
      <c r="BH2205" s="530"/>
      <c r="BI2205" s="530"/>
      <c r="BJ2205" s="560"/>
      <c r="BK2205" s="560"/>
      <c r="BL2205" s="530"/>
      <c r="BM2205" s="530"/>
      <c r="BN2205" s="530"/>
      <c r="BO2205" s="530"/>
      <c r="BP2205" s="530"/>
      <c r="BQ2205" s="530"/>
      <c r="BR2205" s="530"/>
      <c r="BS2205" s="530"/>
      <c r="BT2205" s="530"/>
      <c r="BU2205" s="530"/>
      <c r="BV2205" s="530"/>
      <c r="BW2205" s="530"/>
      <c r="BX2205" s="530"/>
      <c r="BY2205" s="555"/>
      <c r="BZ2205" s="552"/>
      <c r="CA2205" s="530"/>
    </row>
    <row r="2206" spans="34:79" x14ac:dyDescent="0.3">
      <c r="AH2206" s="512" t="str">
        <f t="shared" si="103"/>
        <v/>
      </c>
      <c r="AI2206" s="15" t="str">
        <f t="shared" si="102"/>
        <v/>
      </c>
      <c r="AJ2206" s="511" t="str">
        <f t="shared" si="104"/>
        <v/>
      </c>
      <c r="AK2206" s="514"/>
      <c r="AL2206" s="514"/>
      <c r="AM2206" s="514"/>
      <c r="AN2206" s="514"/>
      <c r="AO2206" s="514"/>
      <c r="AP2206" s="514"/>
      <c r="AQ2206" s="514"/>
      <c r="AR2206" s="514"/>
      <c r="AS2206" s="514"/>
      <c r="AT2206" s="514"/>
      <c r="AU2206" s="514"/>
      <c r="AV2206" s="514"/>
      <c r="AW2206" s="514"/>
      <c r="AX2206" s="514"/>
      <c r="AY2206" s="514"/>
      <c r="AZ2206" s="514"/>
      <c r="BA2206" s="514"/>
      <c r="BB2206" s="515"/>
      <c r="BC2206" s="515"/>
      <c r="BD2206" s="515"/>
      <c r="BE2206" s="530"/>
      <c r="BF2206" s="547"/>
      <c r="BG2206" s="530"/>
      <c r="BH2206" s="530"/>
      <c r="BI2206" s="530"/>
      <c r="BJ2206" s="560"/>
      <c r="BK2206" s="560"/>
      <c r="BL2206" s="530"/>
      <c r="BM2206" s="530"/>
      <c r="BN2206" s="530"/>
      <c r="BO2206" s="530"/>
      <c r="BP2206" s="530"/>
      <c r="BQ2206" s="530"/>
      <c r="BR2206" s="530"/>
      <c r="BS2206" s="530"/>
      <c r="BT2206" s="530"/>
      <c r="BU2206" s="530"/>
      <c r="BV2206" s="530"/>
      <c r="BW2206" s="530"/>
      <c r="BX2206" s="530"/>
      <c r="BY2206" s="555"/>
      <c r="BZ2206" s="552"/>
      <c r="CA2206" s="530"/>
    </row>
    <row r="2207" spans="34:79" x14ac:dyDescent="0.3">
      <c r="AH2207" s="512" t="str">
        <f t="shared" si="103"/>
        <v/>
      </c>
      <c r="AI2207" s="15" t="str">
        <f t="shared" si="102"/>
        <v/>
      </c>
      <c r="AJ2207" s="511" t="str">
        <f t="shared" si="104"/>
        <v/>
      </c>
      <c r="AK2207" s="514"/>
      <c r="AL2207" s="514"/>
      <c r="AM2207" s="514"/>
      <c r="AN2207" s="514"/>
      <c r="AO2207" s="514"/>
      <c r="AP2207" s="514"/>
      <c r="AQ2207" s="514"/>
      <c r="AR2207" s="514"/>
      <c r="AS2207" s="514"/>
      <c r="AT2207" s="514"/>
      <c r="AU2207" s="514"/>
      <c r="AV2207" s="514"/>
      <c r="AW2207" s="514"/>
      <c r="AX2207" s="514"/>
      <c r="AY2207" s="514"/>
      <c r="AZ2207" s="514"/>
      <c r="BA2207" s="514"/>
      <c r="BB2207" s="515"/>
      <c r="BC2207" s="515"/>
      <c r="BD2207" s="515"/>
      <c r="BE2207" s="530"/>
      <c r="BF2207" s="547"/>
      <c r="BG2207" s="530"/>
      <c r="BH2207" s="530"/>
      <c r="BI2207" s="530"/>
      <c r="BJ2207" s="560"/>
      <c r="BK2207" s="560"/>
      <c r="BL2207" s="530"/>
      <c r="BM2207" s="530"/>
      <c r="BN2207" s="530"/>
      <c r="BO2207" s="530"/>
      <c r="BP2207" s="530"/>
      <c r="BQ2207" s="530"/>
      <c r="BR2207" s="530"/>
      <c r="BS2207" s="530"/>
      <c r="BT2207" s="530"/>
      <c r="BU2207" s="530"/>
      <c r="BV2207" s="530"/>
      <c r="BW2207" s="530"/>
      <c r="BX2207" s="530"/>
      <c r="BY2207" s="555"/>
      <c r="BZ2207" s="552"/>
      <c r="CA2207" s="530"/>
    </row>
    <row r="2208" spans="34:79" x14ac:dyDescent="0.3">
      <c r="AH2208" s="512" t="str">
        <f t="shared" si="103"/>
        <v/>
      </c>
      <c r="AI2208" s="15" t="str">
        <f t="shared" si="102"/>
        <v/>
      </c>
      <c r="AJ2208" s="511" t="str">
        <f t="shared" si="104"/>
        <v/>
      </c>
      <c r="AK2208" s="514"/>
      <c r="AL2208" s="514"/>
      <c r="AM2208" s="514"/>
      <c r="AN2208" s="514"/>
      <c r="AO2208" s="514"/>
      <c r="AP2208" s="514"/>
      <c r="AQ2208" s="514"/>
      <c r="AR2208" s="514"/>
      <c r="AS2208" s="514"/>
      <c r="AT2208" s="514"/>
      <c r="AU2208" s="514"/>
      <c r="AV2208" s="514"/>
      <c r="AW2208" s="514"/>
      <c r="AX2208" s="514"/>
      <c r="AY2208" s="514"/>
      <c r="AZ2208" s="514"/>
      <c r="BA2208" s="514"/>
      <c r="BB2208" s="515"/>
      <c r="BC2208" s="515"/>
      <c r="BD2208" s="515"/>
      <c r="BE2208" s="530"/>
      <c r="BF2208" s="547"/>
      <c r="BG2208" s="530"/>
      <c r="BH2208" s="530"/>
      <c r="BI2208" s="530"/>
      <c r="BJ2208" s="560"/>
      <c r="BK2208" s="560"/>
      <c r="BL2208" s="530"/>
      <c r="BM2208" s="530"/>
      <c r="BN2208" s="530"/>
      <c r="BO2208" s="530"/>
      <c r="BP2208" s="530"/>
      <c r="BQ2208" s="530"/>
      <c r="BR2208" s="530"/>
      <c r="BS2208" s="530"/>
      <c r="BT2208" s="530"/>
      <c r="BU2208" s="530"/>
      <c r="BV2208" s="530"/>
      <c r="BW2208" s="530"/>
      <c r="BX2208" s="530"/>
      <c r="BY2208" s="555"/>
      <c r="BZ2208" s="552"/>
      <c r="CA2208" s="530"/>
    </row>
    <row r="2209" spans="34:79" x14ac:dyDescent="0.3">
      <c r="AH2209" s="512" t="str">
        <f t="shared" si="103"/>
        <v/>
      </c>
      <c r="AI2209" s="15" t="str">
        <f t="shared" si="102"/>
        <v/>
      </c>
      <c r="AJ2209" s="511" t="str">
        <f t="shared" si="104"/>
        <v/>
      </c>
      <c r="AK2209" s="514"/>
      <c r="AL2209" s="514"/>
      <c r="AM2209" s="514"/>
      <c r="AN2209" s="514"/>
      <c r="AO2209" s="514"/>
      <c r="AP2209" s="514"/>
      <c r="AQ2209" s="514"/>
      <c r="AR2209" s="514"/>
      <c r="AS2209" s="514"/>
      <c r="AT2209" s="514"/>
      <c r="AU2209" s="514"/>
      <c r="AV2209" s="514"/>
      <c r="AW2209" s="514"/>
      <c r="AX2209" s="514"/>
      <c r="AY2209" s="514"/>
      <c r="AZ2209" s="514"/>
      <c r="BA2209" s="514"/>
      <c r="BB2209" s="515"/>
      <c r="BC2209" s="515"/>
      <c r="BD2209" s="515"/>
      <c r="BE2209" s="530"/>
      <c r="BF2209" s="547"/>
      <c r="BG2209" s="530"/>
      <c r="BH2209" s="530"/>
      <c r="BI2209" s="530"/>
      <c r="BJ2209" s="560"/>
      <c r="BK2209" s="560"/>
      <c r="BL2209" s="530"/>
      <c r="BM2209" s="530"/>
      <c r="BN2209" s="530"/>
      <c r="BO2209" s="530"/>
      <c r="BP2209" s="530"/>
      <c r="BQ2209" s="530"/>
      <c r="BR2209" s="530"/>
      <c r="BS2209" s="530"/>
      <c r="BT2209" s="530"/>
      <c r="BU2209" s="530"/>
      <c r="BV2209" s="530"/>
      <c r="BW2209" s="530"/>
      <c r="BX2209" s="530"/>
      <c r="BY2209" s="555"/>
      <c r="BZ2209" s="552"/>
      <c r="CA2209" s="530"/>
    </row>
    <row r="2210" spans="34:79" x14ac:dyDescent="0.3">
      <c r="AH2210" s="512" t="str">
        <f t="shared" si="103"/>
        <v/>
      </c>
      <c r="AI2210" s="15" t="str">
        <f t="shared" si="102"/>
        <v/>
      </c>
      <c r="AJ2210" s="511" t="str">
        <f t="shared" si="104"/>
        <v/>
      </c>
      <c r="AK2210" s="514"/>
      <c r="AL2210" s="514"/>
      <c r="AM2210" s="514"/>
      <c r="AN2210" s="514"/>
      <c r="AO2210" s="514"/>
      <c r="AP2210" s="514"/>
      <c r="AQ2210" s="514"/>
      <c r="AR2210" s="514"/>
      <c r="AS2210" s="514"/>
      <c r="AT2210" s="514"/>
      <c r="AU2210" s="514"/>
      <c r="AV2210" s="514"/>
      <c r="AW2210" s="514"/>
      <c r="AX2210" s="514"/>
      <c r="AY2210" s="514"/>
      <c r="AZ2210" s="514"/>
      <c r="BA2210" s="514"/>
      <c r="BB2210" s="515"/>
      <c r="BC2210" s="515"/>
      <c r="BD2210" s="515"/>
      <c r="BE2210" s="530"/>
      <c r="BF2210" s="547"/>
      <c r="BG2210" s="530"/>
      <c r="BH2210" s="530"/>
      <c r="BI2210" s="530"/>
      <c r="BJ2210" s="560"/>
      <c r="BK2210" s="560"/>
      <c r="BL2210" s="530"/>
      <c r="BM2210" s="530"/>
      <c r="BN2210" s="530"/>
      <c r="BO2210" s="530"/>
      <c r="BP2210" s="530"/>
      <c r="BQ2210" s="530"/>
      <c r="BR2210" s="530"/>
      <c r="BS2210" s="530"/>
      <c r="BT2210" s="530"/>
      <c r="BU2210" s="530"/>
      <c r="BV2210" s="530"/>
      <c r="BW2210" s="530"/>
      <c r="BX2210" s="530"/>
      <c r="BY2210" s="555"/>
      <c r="BZ2210" s="552"/>
      <c r="CA2210" s="530"/>
    </row>
    <row r="2211" spans="34:79" x14ac:dyDescent="0.3">
      <c r="AH2211" s="512" t="str">
        <f t="shared" si="103"/>
        <v/>
      </c>
      <c r="AI2211" s="15" t="str">
        <f t="shared" si="102"/>
        <v/>
      </c>
      <c r="AJ2211" s="511" t="str">
        <f t="shared" si="104"/>
        <v/>
      </c>
      <c r="AK2211" s="514"/>
      <c r="AL2211" s="514"/>
      <c r="AM2211" s="514"/>
      <c r="AN2211" s="514"/>
      <c r="AO2211" s="514"/>
      <c r="AP2211" s="514"/>
      <c r="AQ2211" s="514"/>
      <c r="AR2211" s="514"/>
      <c r="AS2211" s="514"/>
      <c r="AT2211" s="514"/>
      <c r="AU2211" s="514"/>
      <c r="AV2211" s="514"/>
      <c r="AW2211" s="514"/>
      <c r="AX2211" s="514"/>
      <c r="AY2211" s="514"/>
      <c r="AZ2211" s="514"/>
      <c r="BA2211" s="514"/>
      <c r="BB2211" s="515"/>
      <c r="BC2211" s="515"/>
      <c r="BD2211" s="515"/>
      <c r="BE2211" s="530"/>
      <c r="BF2211" s="547"/>
      <c r="BG2211" s="530"/>
      <c r="BH2211" s="530"/>
      <c r="BI2211" s="530"/>
      <c r="BJ2211" s="560"/>
      <c r="BK2211" s="560"/>
      <c r="BL2211" s="530"/>
      <c r="BM2211" s="530"/>
      <c r="BN2211" s="530"/>
      <c r="BO2211" s="530"/>
      <c r="BP2211" s="530"/>
      <c r="BQ2211" s="530"/>
      <c r="BR2211" s="530"/>
      <c r="BS2211" s="530"/>
      <c r="BT2211" s="530"/>
      <c r="BU2211" s="530"/>
      <c r="BV2211" s="530"/>
      <c r="BW2211" s="530"/>
      <c r="BX2211" s="530"/>
      <c r="BY2211" s="555"/>
      <c r="BZ2211" s="552"/>
      <c r="CA2211" s="530"/>
    </row>
    <row r="2212" spans="34:79" x14ac:dyDescent="0.3">
      <c r="AH2212" s="512" t="str">
        <f t="shared" si="103"/>
        <v/>
      </c>
      <c r="AI2212" s="15" t="str">
        <f t="shared" si="102"/>
        <v/>
      </c>
      <c r="AJ2212" s="511" t="str">
        <f t="shared" si="104"/>
        <v/>
      </c>
      <c r="AK2212" s="514"/>
      <c r="AL2212" s="514"/>
      <c r="AM2212" s="514"/>
      <c r="AN2212" s="514"/>
      <c r="AO2212" s="514"/>
      <c r="AP2212" s="514"/>
      <c r="AQ2212" s="514"/>
      <c r="AR2212" s="514"/>
      <c r="AS2212" s="514"/>
      <c r="AT2212" s="514"/>
      <c r="AU2212" s="514"/>
      <c r="AV2212" s="514"/>
      <c r="AW2212" s="514"/>
      <c r="AX2212" s="514"/>
      <c r="AY2212" s="514"/>
      <c r="AZ2212" s="514"/>
      <c r="BA2212" s="514"/>
      <c r="BB2212" s="515"/>
      <c r="BC2212" s="515"/>
      <c r="BD2212" s="515"/>
      <c r="BE2212" s="530"/>
      <c r="BF2212" s="547"/>
      <c r="BG2212" s="530"/>
      <c r="BH2212" s="530"/>
      <c r="BI2212" s="530"/>
      <c r="BJ2212" s="560"/>
      <c r="BK2212" s="560"/>
      <c r="BL2212" s="530"/>
      <c r="BM2212" s="530"/>
      <c r="BN2212" s="530"/>
      <c r="BO2212" s="530"/>
      <c r="BP2212" s="530"/>
      <c r="BQ2212" s="530"/>
      <c r="BR2212" s="530"/>
      <c r="BS2212" s="530"/>
      <c r="BT2212" s="530"/>
      <c r="BU2212" s="530"/>
      <c r="BV2212" s="530"/>
      <c r="BW2212" s="530"/>
      <c r="BX2212" s="530"/>
      <c r="BY2212" s="555"/>
      <c r="BZ2212" s="552"/>
      <c r="CA2212" s="530"/>
    </row>
    <row r="2213" spans="34:79" x14ac:dyDescent="0.3">
      <c r="AH2213" s="512" t="str">
        <f t="shared" si="103"/>
        <v/>
      </c>
      <c r="AI2213" s="15" t="str">
        <f t="shared" si="102"/>
        <v/>
      </c>
      <c r="AJ2213" s="511" t="str">
        <f t="shared" si="104"/>
        <v/>
      </c>
      <c r="AK2213" s="514"/>
      <c r="AL2213" s="514"/>
      <c r="AM2213" s="514"/>
      <c r="AN2213" s="514"/>
      <c r="AO2213" s="514"/>
      <c r="AP2213" s="514"/>
      <c r="AQ2213" s="514"/>
      <c r="AR2213" s="514"/>
      <c r="AS2213" s="514"/>
      <c r="AT2213" s="514"/>
      <c r="AU2213" s="514"/>
      <c r="AV2213" s="514"/>
      <c r="AW2213" s="514"/>
      <c r="AX2213" s="514"/>
      <c r="AY2213" s="514"/>
      <c r="AZ2213" s="514"/>
      <c r="BA2213" s="514"/>
      <c r="BB2213" s="515"/>
      <c r="BC2213" s="515"/>
      <c r="BD2213" s="515"/>
      <c r="BE2213" s="530"/>
      <c r="BF2213" s="547"/>
      <c r="BG2213" s="530"/>
      <c r="BH2213" s="530"/>
      <c r="BI2213" s="530"/>
      <c r="BJ2213" s="560"/>
      <c r="BK2213" s="560"/>
      <c r="BL2213" s="530"/>
      <c r="BM2213" s="530"/>
      <c r="BN2213" s="530"/>
      <c r="BO2213" s="530"/>
      <c r="BP2213" s="530"/>
      <c r="BQ2213" s="530"/>
      <c r="BR2213" s="530"/>
      <c r="BS2213" s="530"/>
      <c r="BT2213" s="530"/>
      <c r="BU2213" s="530"/>
      <c r="BV2213" s="530"/>
      <c r="BW2213" s="530"/>
      <c r="BX2213" s="530"/>
      <c r="BY2213" s="555"/>
      <c r="BZ2213" s="552"/>
      <c r="CA2213" s="530"/>
    </row>
    <row r="2214" spans="34:79" x14ac:dyDescent="0.3">
      <c r="AH2214" s="512" t="str">
        <f t="shared" si="103"/>
        <v/>
      </c>
      <c r="AI2214" s="15" t="str">
        <f t="shared" si="102"/>
        <v/>
      </c>
      <c r="AJ2214" s="511" t="str">
        <f t="shared" si="104"/>
        <v/>
      </c>
      <c r="AK2214" s="514"/>
      <c r="AL2214" s="514"/>
      <c r="AM2214" s="514"/>
      <c r="AN2214" s="514"/>
      <c r="AO2214" s="514"/>
      <c r="AP2214" s="514"/>
      <c r="AQ2214" s="514"/>
      <c r="AR2214" s="514"/>
      <c r="AS2214" s="514"/>
      <c r="AT2214" s="514"/>
      <c r="AU2214" s="514"/>
      <c r="AV2214" s="514"/>
      <c r="AW2214" s="514"/>
      <c r="AX2214" s="514"/>
      <c r="AY2214" s="514"/>
      <c r="AZ2214" s="514"/>
      <c r="BA2214" s="514"/>
      <c r="BB2214" s="515"/>
      <c r="BC2214" s="515"/>
      <c r="BD2214" s="515"/>
      <c r="BE2214" s="530"/>
      <c r="BF2214" s="547"/>
      <c r="BG2214" s="530"/>
      <c r="BH2214" s="530"/>
      <c r="BI2214" s="530"/>
      <c r="BJ2214" s="560"/>
      <c r="BK2214" s="560"/>
      <c r="BL2214" s="530"/>
      <c r="BM2214" s="530"/>
      <c r="BN2214" s="530"/>
      <c r="BO2214" s="530"/>
      <c r="BP2214" s="530"/>
      <c r="BQ2214" s="530"/>
      <c r="BR2214" s="530"/>
      <c r="BS2214" s="530"/>
      <c r="BT2214" s="530"/>
      <c r="BU2214" s="530"/>
      <c r="BV2214" s="530"/>
      <c r="BW2214" s="530"/>
      <c r="BX2214" s="530"/>
      <c r="BY2214" s="555"/>
      <c r="BZ2214" s="552"/>
      <c r="CA2214" s="530"/>
    </row>
    <row r="2215" spans="34:79" x14ac:dyDescent="0.3">
      <c r="AH2215" s="512" t="str">
        <f t="shared" si="103"/>
        <v/>
      </c>
      <c r="AI2215" s="15" t="str">
        <f t="shared" si="102"/>
        <v/>
      </c>
      <c r="AJ2215" s="511" t="str">
        <f t="shared" si="104"/>
        <v/>
      </c>
      <c r="AK2215" s="514"/>
      <c r="AL2215" s="514"/>
      <c r="AM2215" s="514"/>
      <c r="AN2215" s="514"/>
      <c r="AO2215" s="514"/>
      <c r="AP2215" s="514"/>
      <c r="AQ2215" s="514"/>
      <c r="AR2215" s="514"/>
      <c r="AS2215" s="514"/>
      <c r="AT2215" s="514"/>
      <c r="AU2215" s="514"/>
      <c r="AV2215" s="514"/>
      <c r="AW2215" s="514"/>
      <c r="AX2215" s="514"/>
      <c r="AY2215" s="514"/>
      <c r="AZ2215" s="514"/>
      <c r="BA2215" s="514"/>
      <c r="BB2215" s="515"/>
      <c r="BC2215" s="515"/>
      <c r="BD2215" s="515"/>
      <c r="BE2215" s="530"/>
      <c r="BF2215" s="547"/>
      <c r="BG2215" s="530"/>
      <c r="BH2215" s="530"/>
      <c r="BI2215" s="530"/>
      <c r="BJ2215" s="560"/>
      <c r="BK2215" s="560"/>
      <c r="BL2215" s="530"/>
      <c r="BM2215" s="530"/>
      <c r="BN2215" s="530"/>
      <c r="BO2215" s="530"/>
      <c r="BP2215" s="530"/>
      <c r="BQ2215" s="530"/>
      <c r="BR2215" s="530"/>
      <c r="BS2215" s="530"/>
      <c r="BT2215" s="530"/>
      <c r="BU2215" s="530"/>
      <c r="BV2215" s="530"/>
      <c r="BW2215" s="530"/>
      <c r="BX2215" s="530"/>
      <c r="BY2215" s="555"/>
      <c r="BZ2215" s="552"/>
      <c r="CA2215" s="530"/>
    </row>
    <row r="2216" spans="34:79" x14ac:dyDescent="0.3">
      <c r="AH2216" s="512" t="str">
        <f t="shared" si="103"/>
        <v/>
      </c>
      <c r="AI2216" s="15" t="str">
        <f t="shared" si="102"/>
        <v/>
      </c>
      <c r="AJ2216" s="511" t="str">
        <f t="shared" si="104"/>
        <v/>
      </c>
      <c r="AK2216" s="514"/>
      <c r="AL2216" s="514"/>
      <c r="AM2216" s="514"/>
      <c r="AN2216" s="514"/>
      <c r="AO2216" s="514"/>
      <c r="AP2216" s="514"/>
      <c r="AQ2216" s="514"/>
      <c r="AR2216" s="514"/>
      <c r="AS2216" s="514"/>
      <c r="AT2216" s="514"/>
      <c r="AU2216" s="514"/>
      <c r="AV2216" s="514"/>
      <c r="AW2216" s="514"/>
      <c r="AX2216" s="514"/>
      <c r="AY2216" s="514"/>
      <c r="AZ2216" s="514"/>
      <c r="BA2216" s="514"/>
      <c r="BB2216" s="515"/>
      <c r="BC2216" s="515"/>
      <c r="BD2216" s="515"/>
      <c r="BE2216" s="530"/>
      <c r="BF2216" s="547"/>
      <c r="BG2216" s="530"/>
      <c r="BH2216" s="530"/>
      <c r="BI2216" s="530"/>
      <c r="BJ2216" s="560"/>
      <c r="BK2216" s="560"/>
      <c r="BL2216" s="530"/>
      <c r="BM2216" s="530"/>
      <c r="BN2216" s="530"/>
      <c r="BO2216" s="530"/>
      <c r="BP2216" s="530"/>
      <c r="BQ2216" s="530"/>
      <c r="BR2216" s="530"/>
      <c r="BS2216" s="530"/>
      <c r="BT2216" s="530"/>
      <c r="BU2216" s="530"/>
      <c r="BV2216" s="530"/>
      <c r="BW2216" s="530"/>
      <c r="BX2216" s="530"/>
      <c r="BY2216" s="555"/>
      <c r="BZ2216" s="552"/>
      <c r="CA2216" s="530"/>
    </row>
    <row r="2217" spans="34:79" x14ac:dyDescent="0.3">
      <c r="AH2217" s="512" t="str">
        <f t="shared" si="103"/>
        <v/>
      </c>
      <c r="AI2217" s="15" t="str">
        <f t="shared" si="102"/>
        <v/>
      </c>
      <c r="AJ2217" s="511" t="str">
        <f t="shared" si="104"/>
        <v/>
      </c>
      <c r="AK2217" s="514"/>
      <c r="AL2217" s="514"/>
      <c r="AM2217" s="514"/>
      <c r="AN2217" s="514"/>
      <c r="AO2217" s="514"/>
      <c r="AP2217" s="514"/>
      <c r="AQ2217" s="514"/>
      <c r="AR2217" s="514"/>
      <c r="AS2217" s="514"/>
      <c r="AT2217" s="514"/>
      <c r="AU2217" s="514"/>
      <c r="AV2217" s="514"/>
      <c r="AW2217" s="514"/>
      <c r="AX2217" s="514"/>
      <c r="AY2217" s="514"/>
      <c r="AZ2217" s="514"/>
      <c r="BA2217" s="514"/>
      <c r="BB2217" s="515"/>
      <c r="BC2217" s="515"/>
      <c r="BD2217" s="515"/>
      <c r="BE2217" s="530"/>
      <c r="BF2217" s="547"/>
      <c r="BG2217" s="530"/>
      <c r="BH2217" s="530"/>
      <c r="BI2217" s="530"/>
      <c r="BJ2217" s="560"/>
      <c r="BK2217" s="560"/>
      <c r="BL2217" s="530"/>
      <c r="BM2217" s="530"/>
      <c r="BN2217" s="530"/>
      <c r="BO2217" s="530"/>
      <c r="BP2217" s="530"/>
      <c r="BQ2217" s="530"/>
      <c r="BR2217" s="530"/>
      <c r="BS2217" s="530"/>
      <c r="BT2217" s="530"/>
      <c r="BU2217" s="530"/>
      <c r="BV2217" s="530"/>
      <c r="BW2217" s="530"/>
      <c r="BX2217" s="530"/>
      <c r="BY2217" s="555"/>
      <c r="BZ2217" s="552"/>
      <c r="CA2217" s="530"/>
    </row>
    <row r="2218" spans="34:79" x14ac:dyDescent="0.3">
      <c r="AH2218" s="512" t="str">
        <f t="shared" si="103"/>
        <v/>
      </c>
      <c r="AI2218" s="15" t="str">
        <f t="shared" si="102"/>
        <v/>
      </c>
      <c r="AJ2218" s="511" t="str">
        <f t="shared" si="104"/>
        <v/>
      </c>
      <c r="AK2218" s="514"/>
      <c r="AL2218" s="514"/>
      <c r="AM2218" s="514"/>
      <c r="AN2218" s="514"/>
      <c r="AO2218" s="514"/>
      <c r="AP2218" s="514"/>
      <c r="AQ2218" s="514"/>
      <c r="AR2218" s="514"/>
      <c r="AS2218" s="514"/>
      <c r="AT2218" s="514"/>
      <c r="AU2218" s="514"/>
      <c r="AV2218" s="514"/>
      <c r="AW2218" s="514"/>
      <c r="AX2218" s="514"/>
      <c r="AY2218" s="514"/>
      <c r="AZ2218" s="514"/>
      <c r="BA2218" s="514"/>
      <c r="BB2218" s="515"/>
      <c r="BC2218" s="515"/>
      <c r="BD2218" s="515"/>
      <c r="BE2218" s="530"/>
      <c r="BF2218" s="547"/>
      <c r="BG2218" s="530"/>
      <c r="BH2218" s="530"/>
      <c r="BI2218" s="530"/>
      <c r="BJ2218" s="560"/>
      <c r="BK2218" s="560"/>
      <c r="BL2218" s="530"/>
      <c r="BM2218" s="530"/>
      <c r="BN2218" s="530"/>
      <c r="BO2218" s="530"/>
      <c r="BP2218" s="530"/>
      <c r="BQ2218" s="530"/>
      <c r="BR2218" s="530"/>
      <c r="BS2218" s="530"/>
      <c r="BT2218" s="530"/>
      <c r="BU2218" s="530"/>
      <c r="BV2218" s="530"/>
      <c r="BW2218" s="530"/>
      <c r="BX2218" s="530"/>
      <c r="BY2218" s="555"/>
      <c r="BZ2218" s="552"/>
      <c r="CA2218" s="530"/>
    </row>
    <row r="2219" spans="34:79" x14ac:dyDescent="0.3">
      <c r="AH2219" s="512" t="str">
        <f t="shared" si="103"/>
        <v/>
      </c>
      <c r="AI2219" s="15" t="str">
        <f t="shared" si="102"/>
        <v/>
      </c>
      <c r="AJ2219" s="511" t="str">
        <f t="shared" si="104"/>
        <v/>
      </c>
      <c r="AK2219" s="514"/>
      <c r="AL2219" s="514"/>
      <c r="AM2219" s="514"/>
      <c r="AN2219" s="514"/>
      <c r="AO2219" s="514"/>
      <c r="AP2219" s="514"/>
      <c r="AQ2219" s="514"/>
      <c r="AR2219" s="514"/>
      <c r="AS2219" s="514"/>
      <c r="AT2219" s="514"/>
      <c r="AU2219" s="514"/>
      <c r="AV2219" s="514"/>
      <c r="AW2219" s="514"/>
      <c r="AX2219" s="514"/>
      <c r="AY2219" s="514"/>
      <c r="AZ2219" s="514"/>
      <c r="BA2219" s="514"/>
      <c r="BB2219" s="515"/>
      <c r="BC2219" s="515"/>
      <c r="BD2219" s="515"/>
      <c r="BE2219" s="530"/>
      <c r="BF2219" s="547"/>
      <c r="BG2219" s="530"/>
      <c r="BH2219" s="530"/>
      <c r="BI2219" s="530"/>
      <c r="BJ2219" s="560"/>
      <c r="BK2219" s="560"/>
      <c r="BL2219" s="530"/>
      <c r="BM2219" s="530"/>
      <c r="BN2219" s="530"/>
      <c r="BO2219" s="530"/>
      <c r="BP2219" s="530"/>
      <c r="BQ2219" s="530"/>
      <c r="BR2219" s="530"/>
      <c r="BS2219" s="530"/>
      <c r="BT2219" s="530"/>
      <c r="BU2219" s="530"/>
      <c r="BV2219" s="530"/>
      <c r="BW2219" s="530"/>
      <c r="BX2219" s="530"/>
      <c r="BY2219" s="555"/>
      <c r="BZ2219" s="552"/>
      <c r="CA2219" s="530"/>
    </row>
    <row r="2220" spans="34:79" x14ac:dyDescent="0.3">
      <c r="AH2220" s="512" t="str">
        <f t="shared" si="103"/>
        <v/>
      </c>
      <c r="AI2220" s="15" t="str">
        <f t="shared" si="102"/>
        <v/>
      </c>
      <c r="AJ2220" s="511" t="str">
        <f t="shared" si="104"/>
        <v/>
      </c>
      <c r="AK2220" s="514"/>
      <c r="AL2220" s="514"/>
      <c r="AM2220" s="514"/>
      <c r="AN2220" s="514"/>
      <c r="AO2220" s="514"/>
      <c r="AP2220" s="514"/>
      <c r="AQ2220" s="514"/>
      <c r="AR2220" s="514"/>
      <c r="AS2220" s="514"/>
      <c r="AT2220" s="514"/>
      <c r="AU2220" s="514"/>
      <c r="AV2220" s="514"/>
      <c r="AW2220" s="514"/>
      <c r="AX2220" s="514"/>
      <c r="AY2220" s="514"/>
      <c r="AZ2220" s="514"/>
      <c r="BA2220" s="514"/>
      <c r="BB2220" s="515"/>
      <c r="BC2220" s="515"/>
      <c r="BD2220" s="515"/>
      <c r="BE2220" s="530"/>
      <c r="BF2220" s="547"/>
      <c r="BG2220" s="530"/>
      <c r="BH2220" s="530"/>
      <c r="BI2220" s="530"/>
      <c r="BJ2220" s="560"/>
      <c r="BK2220" s="560"/>
      <c r="BL2220" s="530"/>
      <c r="BM2220" s="530"/>
      <c r="BN2220" s="530"/>
      <c r="BO2220" s="530"/>
      <c r="BP2220" s="530"/>
      <c r="BQ2220" s="530"/>
      <c r="BR2220" s="530"/>
      <c r="BS2220" s="530"/>
      <c r="BT2220" s="530"/>
      <c r="BU2220" s="530"/>
      <c r="BV2220" s="530"/>
      <c r="BW2220" s="530"/>
      <c r="BX2220" s="530"/>
      <c r="BY2220" s="555"/>
      <c r="BZ2220" s="552"/>
      <c r="CA2220" s="530"/>
    </row>
    <row r="2221" spans="34:79" x14ac:dyDescent="0.3">
      <c r="AH2221" s="512" t="str">
        <f t="shared" si="103"/>
        <v/>
      </c>
      <c r="AI2221" s="15" t="str">
        <f t="shared" si="102"/>
        <v/>
      </c>
      <c r="AJ2221" s="511" t="str">
        <f t="shared" si="104"/>
        <v/>
      </c>
      <c r="AK2221" s="514"/>
      <c r="AL2221" s="514"/>
      <c r="AM2221" s="514"/>
      <c r="AN2221" s="514"/>
      <c r="AO2221" s="514"/>
      <c r="AP2221" s="514"/>
      <c r="AQ2221" s="514"/>
      <c r="AR2221" s="514"/>
      <c r="AS2221" s="514"/>
      <c r="AT2221" s="514"/>
      <c r="AU2221" s="514"/>
      <c r="AV2221" s="514"/>
      <c r="AW2221" s="514"/>
      <c r="AX2221" s="514"/>
      <c r="AY2221" s="514"/>
      <c r="AZ2221" s="514"/>
      <c r="BA2221" s="514"/>
      <c r="BB2221" s="515"/>
      <c r="BC2221" s="515"/>
      <c r="BD2221" s="515"/>
      <c r="BE2221" s="530"/>
      <c r="BF2221" s="547"/>
      <c r="BG2221" s="530"/>
      <c r="BH2221" s="530"/>
      <c r="BI2221" s="530"/>
      <c r="BJ2221" s="560"/>
      <c r="BK2221" s="560"/>
      <c r="BL2221" s="530"/>
      <c r="BM2221" s="530"/>
      <c r="BN2221" s="530"/>
      <c r="BO2221" s="530"/>
      <c r="BP2221" s="530"/>
      <c r="BQ2221" s="530"/>
      <c r="BR2221" s="530"/>
      <c r="BS2221" s="530"/>
      <c r="BT2221" s="530"/>
      <c r="BU2221" s="530"/>
      <c r="BV2221" s="530"/>
      <c r="BW2221" s="530"/>
      <c r="BX2221" s="530"/>
      <c r="BY2221" s="555"/>
      <c r="BZ2221" s="552"/>
      <c r="CA2221" s="530"/>
    </row>
    <row r="2222" spans="34:79" x14ac:dyDescent="0.3">
      <c r="AH2222" s="512" t="str">
        <f t="shared" si="103"/>
        <v/>
      </c>
      <c r="AI2222" s="15" t="str">
        <f t="shared" si="102"/>
        <v/>
      </c>
      <c r="AJ2222" s="511" t="str">
        <f t="shared" si="104"/>
        <v/>
      </c>
      <c r="AK2222" s="514"/>
      <c r="AL2222" s="514"/>
      <c r="AM2222" s="514"/>
      <c r="AN2222" s="514"/>
      <c r="AO2222" s="514"/>
      <c r="AP2222" s="514"/>
      <c r="AQ2222" s="514"/>
      <c r="AR2222" s="514"/>
      <c r="AS2222" s="514"/>
      <c r="AT2222" s="514"/>
      <c r="AU2222" s="514"/>
      <c r="AV2222" s="514"/>
      <c r="AW2222" s="514"/>
      <c r="AX2222" s="514"/>
      <c r="AY2222" s="514"/>
      <c r="AZ2222" s="514"/>
      <c r="BA2222" s="514"/>
      <c r="BB2222" s="515"/>
      <c r="BC2222" s="515"/>
      <c r="BD2222" s="515"/>
      <c r="BE2222" s="530"/>
      <c r="BF2222" s="547"/>
      <c r="BG2222" s="530"/>
      <c r="BH2222" s="530"/>
      <c r="BI2222" s="530"/>
      <c r="BJ2222" s="560"/>
      <c r="BK2222" s="560"/>
      <c r="BL2222" s="530"/>
      <c r="BM2222" s="530"/>
      <c r="BN2222" s="530"/>
      <c r="BO2222" s="530"/>
      <c r="BP2222" s="530"/>
      <c r="BQ2222" s="530"/>
      <c r="BR2222" s="530"/>
      <c r="BS2222" s="530"/>
      <c r="BT2222" s="530"/>
      <c r="BU2222" s="530"/>
      <c r="BV2222" s="530"/>
      <c r="BW2222" s="530"/>
      <c r="BX2222" s="530"/>
      <c r="BY2222" s="555"/>
      <c r="BZ2222" s="552"/>
      <c r="CA2222" s="530"/>
    </row>
    <row r="2223" spans="34:79" x14ac:dyDescent="0.3">
      <c r="AH2223" s="512" t="str">
        <f t="shared" si="103"/>
        <v/>
      </c>
      <c r="AI2223" s="15" t="str">
        <f t="shared" si="102"/>
        <v/>
      </c>
      <c r="AJ2223" s="511" t="str">
        <f t="shared" si="104"/>
        <v/>
      </c>
      <c r="AK2223" s="514"/>
      <c r="AL2223" s="514"/>
      <c r="AM2223" s="514"/>
      <c r="AN2223" s="514"/>
      <c r="AO2223" s="514"/>
      <c r="AP2223" s="514"/>
      <c r="AQ2223" s="514"/>
      <c r="AR2223" s="514"/>
      <c r="AS2223" s="514"/>
      <c r="AT2223" s="514"/>
      <c r="AU2223" s="514"/>
      <c r="AV2223" s="514"/>
      <c r="AW2223" s="514"/>
      <c r="AX2223" s="514"/>
      <c r="AY2223" s="514"/>
      <c r="AZ2223" s="514"/>
      <c r="BA2223" s="514"/>
      <c r="BB2223" s="515"/>
      <c r="BC2223" s="515"/>
      <c r="BD2223" s="515"/>
      <c r="BE2223" s="530"/>
      <c r="BF2223" s="547"/>
      <c r="BG2223" s="530"/>
      <c r="BH2223" s="530"/>
      <c r="BI2223" s="530"/>
      <c r="BJ2223" s="560"/>
      <c r="BK2223" s="560"/>
      <c r="BL2223" s="530"/>
      <c r="BM2223" s="530"/>
      <c r="BN2223" s="530"/>
      <c r="BO2223" s="530"/>
      <c r="BP2223" s="530"/>
      <c r="BQ2223" s="530"/>
      <c r="BR2223" s="530"/>
      <c r="BS2223" s="530"/>
      <c r="BT2223" s="530"/>
      <c r="BU2223" s="530"/>
      <c r="BV2223" s="530"/>
      <c r="BW2223" s="530"/>
      <c r="BX2223" s="530"/>
      <c r="BY2223" s="555"/>
      <c r="BZ2223" s="552"/>
      <c r="CA2223" s="530"/>
    </row>
    <row r="2224" spans="34:79" x14ac:dyDescent="0.3">
      <c r="AH2224" s="512" t="str">
        <f t="shared" si="103"/>
        <v/>
      </c>
      <c r="AI2224" s="15" t="str">
        <f t="shared" si="102"/>
        <v/>
      </c>
      <c r="AJ2224" s="511" t="str">
        <f t="shared" si="104"/>
        <v/>
      </c>
      <c r="AK2224" s="514"/>
      <c r="AL2224" s="514"/>
      <c r="AM2224" s="514"/>
      <c r="AN2224" s="514"/>
      <c r="AO2224" s="514"/>
      <c r="AP2224" s="514"/>
      <c r="AQ2224" s="514"/>
      <c r="AR2224" s="514"/>
      <c r="AS2224" s="514"/>
      <c r="AT2224" s="514"/>
      <c r="AU2224" s="514"/>
      <c r="AV2224" s="514"/>
      <c r="AW2224" s="514"/>
      <c r="AX2224" s="514"/>
      <c r="AY2224" s="514"/>
      <c r="AZ2224" s="514"/>
      <c r="BA2224" s="514"/>
      <c r="BB2224" s="515"/>
      <c r="BC2224" s="515"/>
      <c r="BD2224" s="515"/>
      <c r="BE2224" s="530"/>
      <c r="BF2224" s="547"/>
      <c r="BG2224" s="530"/>
      <c r="BH2224" s="530"/>
      <c r="BI2224" s="530"/>
      <c r="BJ2224" s="560"/>
      <c r="BK2224" s="560"/>
      <c r="BL2224" s="530"/>
      <c r="BM2224" s="530"/>
      <c r="BN2224" s="530"/>
      <c r="BO2224" s="530"/>
      <c r="BP2224" s="530"/>
      <c r="BQ2224" s="530"/>
      <c r="BR2224" s="530"/>
      <c r="BS2224" s="530"/>
      <c r="BT2224" s="530"/>
      <c r="BU2224" s="530"/>
      <c r="BV2224" s="530"/>
      <c r="BW2224" s="530"/>
      <c r="BX2224" s="530"/>
      <c r="BY2224" s="555"/>
      <c r="BZ2224" s="552"/>
      <c r="CA2224" s="530"/>
    </row>
    <row r="2225" spans="34:79" x14ac:dyDescent="0.3">
      <c r="AH2225" s="512" t="str">
        <f t="shared" si="103"/>
        <v/>
      </c>
      <c r="AI2225" s="15" t="str">
        <f t="shared" si="102"/>
        <v/>
      </c>
      <c r="AJ2225" s="511" t="str">
        <f t="shared" si="104"/>
        <v/>
      </c>
      <c r="AK2225" s="514"/>
      <c r="AL2225" s="514"/>
      <c r="AM2225" s="514"/>
      <c r="AN2225" s="514"/>
      <c r="AO2225" s="514"/>
      <c r="AP2225" s="514"/>
      <c r="AQ2225" s="514"/>
      <c r="AR2225" s="514"/>
      <c r="AS2225" s="514"/>
      <c r="AT2225" s="514"/>
      <c r="AU2225" s="514"/>
      <c r="AV2225" s="514"/>
      <c r="AW2225" s="514"/>
      <c r="AX2225" s="514"/>
      <c r="AY2225" s="514"/>
      <c r="AZ2225" s="514"/>
      <c r="BA2225" s="514"/>
      <c r="BB2225" s="515"/>
      <c r="BC2225" s="515"/>
      <c r="BD2225" s="515"/>
      <c r="BE2225" s="530"/>
      <c r="BF2225" s="547"/>
      <c r="BG2225" s="530"/>
      <c r="BH2225" s="530"/>
      <c r="BI2225" s="530"/>
      <c r="BJ2225" s="560"/>
      <c r="BK2225" s="560"/>
      <c r="BL2225" s="530"/>
      <c r="BM2225" s="530"/>
      <c r="BN2225" s="530"/>
      <c r="BO2225" s="530"/>
      <c r="BP2225" s="530"/>
      <c r="BQ2225" s="530"/>
      <c r="BR2225" s="530"/>
      <c r="BS2225" s="530"/>
      <c r="BT2225" s="530"/>
      <c r="BU2225" s="530"/>
      <c r="BV2225" s="530"/>
      <c r="BW2225" s="530"/>
      <c r="BX2225" s="530"/>
      <c r="BY2225" s="555"/>
      <c r="BZ2225" s="552"/>
      <c r="CA2225" s="530"/>
    </row>
    <row r="2226" spans="34:79" x14ac:dyDescent="0.3">
      <c r="AH2226" s="512" t="str">
        <f t="shared" si="103"/>
        <v/>
      </c>
      <c r="AI2226" s="15" t="str">
        <f t="shared" si="102"/>
        <v/>
      </c>
      <c r="AJ2226" s="511" t="str">
        <f t="shared" si="104"/>
        <v/>
      </c>
      <c r="AK2226" s="514"/>
      <c r="AL2226" s="514"/>
      <c r="AM2226" s="514"/>
      <c r="AN2226" s="514"/>
      <c r="AO2226" s="514"/>
      <c r="AP2226" s="514"/>
      <c r="AQ2226" s="514"/>
      <c r="AR2226" s="514"/>
      <c r="AS2226" s="514"/>
      <c r="AT2226" s="514"/>
      <c r="AU2226" s="514"/>
      <c r="AV2226" s="514"/>
      <c r="AW2226" s="514"/>
      <c r="AX2226" s="514"/>
      <c r="AY2226" s="514"/>
      <c r="AZ2226" s="514"/>
      <c r="BA2226" s="514"/>
      <c r="BB2226" s="515"/>
      <c r="BC2226" s="515"/>
      <c r="BD2226" s="515"/>
      <c r="BE2226" s="530"/>
      <c r="BF2226" s="547"/>
      <c r="BG2226" s="530"/>
      <c r="BH2226" s="530"/>
      <c r="BI2226" s="530"/>
      <c r="BJ2226" s="560"/>
      <c r="BK2226" s="560"/>
      <c r="BL2226" s="530"/>
      <c r="BM2226" s="530"/>
      <c r="BN2226" s="530"/>
      <c r="BO2226" s="530"/>
      <c r="BP2226" s="530"/>
      <c r="BQ2226" s="530"/>
      <c r="BR2226" s="530"/>
      <c r="BS2226" s="530"/>
      <c r="BT2226" s="530"/>
      <c r="BU2226" s="530"/>
      <c r="BV2226" s="530"/>
      <c r="BW2226" s="530"/>
      <c r="BX2226" s="530"/>
      <c r="BY2226" s="555"/>
      <c r="BZ2226" s="552"/>
      <c r="CA2226" s="530"/>
    </row>
    <row r="2227" spans="34:79" x14ac:dyDescent="0.3">
      <c r="AH2227" s="512" t="str">
        <f t="shared" si="103"/>
        <v/>
      </c>
      <c r="AI2227" s="15" t="str">
        <f t="shared" si="102"/>
        <v/>
      </c>
      <c r="AJ2227" s="511" t="str">
        <f t="shared" si="104"/>
        <v/>
      </c>
      <c r="AK2227" s="514"/>
      <c r="AL2227" s="514"/>
      <c r="AM2227" s="514"/>
      <c r="AN2227" s="514"/>
      <c r="AO2227" s="514"/>
      <c r="AP2227" s="514"/>
      <c r="AQ2227" s="514"/>
      <c r="AR2227" s="514"/>
      <c r="AS2227" s="514"/>
      <c r="AT2227" s="514"/>
      <c r="AU2227" s="514"/>
      <c r="AV2227" s="514"/>
      <c r="AW2227" s="514"/>
      <c r="AX2227" s="514"/>
      <c r="AY2227" s="514"/>
      <c r="AZ2227" s="514"/>
      <c r="BA2227" s="514"/>
      <c r="BB2227" s="515"/>
      <c r="BC2227" s="515"/>
      <c r="BD2227" s="515"/>
      <c r="BE2227" s="530"/>
      <c r="BF2227" s="547"/>
      <c r="BG2227" s="530"/>
      <c r="BH2227" s="530"/>
      <c r="BI2227" s="530"/>
      <c r="BJ2227" s="560"/>
      <c r="BK2227" s="560"/>
      <c r="BL2227" s="530"/>
      <c r="BM2227" s="530"/>
      <c r="BN2227" s="530"/>
      <c r="BO2227" s="530"/>
      <c r="BP2227" s="530"/>
      <c r="BQ2227" s="530"/>
      <c r="BR2227" s="530"/>
      <c r="BS2227" s="530"/>
      <c r="BT2227" s="530"/>
      <c r="BU2227" s="530"/>
      <c r="BV2227" s="530"/>
      <c r="BW2227" s="530"/>
      <c r="BX2227" s="530"/>
      <c r="BY2227" s="555"/>
      <c r="BZ2227" s="552"/>
      <c r="CA2227" s="530"/>
    </row>
    <row r="2228" spans="34:79" x14ac:dyDescent="0.3">
      <c r="AH2228" s="512" t="str">
        <f t="shared" si="103"/>
        <v/>
      </c>
      <c r="AI2228" s="15" t="str">
        <f t="shared" si="102"/>
        <v/>
      </c>
      <c r="AJ2228" s="511" t="str">
        <f t="shared" si="104"/>
        <v/>
      </c>
      <c r="AK2228" s="514"/>
      <c r="AL2228" s="514"/>
      <c r="AM2228" s="514"/>
      <c r="AN2228" s="514"/>
      <c r="AO2228" s="514"/>
      <c r="AP2228" s="514"/>
      <c r="AQ2228" s="514"/>
      <c r="AR2228" s="514"/>
      <c r="AS2228" s="514"/>
      <c r="AT2228" s="514"/>
      <c r="AU2228" s="514"/>
      <c r="AV2228" s="514"/>
      <c r="AW2228" s="514"/>
      <c r="AX2228" s="514"/>
      <c r="AY2228" s="514"/>
      <c r="AZ2228" s="514"/>
      <c r="BA2228" s="514"/>
      <c r="BB2228" s="515"/>
      <c r="BC2228" s="515"/>
      <c r="BD2228" s="515"/>
      <c r="BE2228" s="530"/>
      <c r="BF2228" s="547"/>
      <c r="BG2228" s="530"/>
      <c r="BH2228" s="530"/>
      <c r="BI2228" s="530"/>
      <c r="BJ2228" s="560"/>
      <c r="BK2228" s="560"/>
      <c r="BL2228" s="530"/>
      <c r="BM2228" s="530"/>
      <c r="BN2228" s="530"/>
      <c r="BO2228" s="530"/>
      <c r="BP2228" s="530"/>
      <c r="BQ2228" s="530"/>
      <c r="BR2228" s="530"/>
      <c r="BS2228" s="530"/>
      <c r="BT2228" s="530"/>
      <c r="BU2228" s="530"/>
      <c r="BV2228" s="530"/>
      <c r="BW2228" s="530"/>
      <c r="BX2228" s="530"/>
      <c r="BY2228" s="555"/>
      <c r="BZ2228" s="552"/>
      <c r="CA2228" s="530"/>
    </row>
    <row r="2229" spans="34:79" x14ac:dyDescent="0.3">
      <c r="AH2229" s="512" t="str">
        <f t="shared" si="103"/>
        <v/>
      </c>
      <c r="AI2229" s="15" t="str">
        <f t="shared" si="102"/>
        <v/>
      </c>
      <c r="AJ2229" s="511" t="str">
        <f t="shared" si="104"/>
        <v/>
      </c>
      <c r="AK2229" s="514"/>
      <c r="AL2229" s="514"/>
      <c r="AM2229" s="514"/>
      <c r="AN2229" s="514"/>
      <c r="AO2229" s="514"/>
      <c r="AP2229" s="514"/>
      <c r="AQ2229" s="514"/>
      <c r="AR2229" s="514"/>
      <c r="AS2229" s="514"/>
      <c r="AT2229" s="514"/>
      <c r="AU2229" s="514"/>
      <c r="AV2229" s="514"/>
      <c r="AW2229" s="514"/>
      <c r="AX2229" s="514"/>
      <c r="AY2229" s="514"/>
      <c r="AZ2229" s="514"/>
      <c r="BA2229" s="514"/>
      <c r="BB2229" s="515"/>
      <c r="BC2229" s="515"/>
      <c r="BD2229" s="515"/>
      <c r="BE2229" s="530"/>
      <c r="BF2229" s="547"/>
      <c r="BG2229" s="530"/>
      <c r="BH2229" s="530"/>
      <c r="BI2229" s="530"/>
      <c r="BJ2229" s="560"/>
      <c r="BK2229" s="560"/>
      <c r="BL2229" s="530"/>
      <c r="BM2229" s="530"/>
      <c r="BN2229" s="530"/>
      <c r="BO2229" s="530"/>
      <c r="BP2229" s="530"/>
      <c r="BQ2229" s="530"/>
      <c r="BR2229" s="530"/>
      <c r="BS2229" s="530"/>
      <c r="BT2229" s="530"/>
      <c r="BU2229" s="530"/>
      <c r="BV2229" s="530"/>
      <c r="BW2229" s="530"/>
      <c r="BX2229" s="530"/>
      <c r="BY2229" s="555"/>
      <c r="BZ2229" s="552"/>
      <c r="CA2229" s="530"/>
    </row>
    <row r="2230" spans="34:79" x14ac:dyDescent="0.3">
      <c r="AH2230" s="512" t="str">
        <f t="shared" si="103"/>
        <v/>
      </c>
      <c r="AI2230" s="15" t="str">
        <f t="shared" si="102"/>
        <v/>
      </c>
      <c r="AJ2230" s="511" t="str">
        <f t="shared" si="104"/>
        <v/>
      </c>
      <c r="AK2230" s="514"/>
      <c r="AL2230" s="514"/>
      <c r="AM2230" s="514"/>
      <c r="AN2230" s="514"/>
      <c r="AO2230" s="514"/>
      <c r="AP2230" s="514"/>
      <c r="AQ2230" s="514"/>
      <c r="AR2230" s="514"/>
      <c r="AS2230" s="514"/>
      <c r="AT2230" s="514"/>
      <c r="AU2230" s="514"/>
      <c r="AV2230" s="514"/>
      <c r="AW2230" s="514"/>
      <c r="AX2230" s="514"/>
      <c r="AY2230" s="514"/>
      <c r="AZ2230" s="514"/>
      <c r="BA2230" s="514"/>
      <c r="BB2230" s="515"/>
      <c r="BC2230" s="515"/>
      <c r="BD2230" s="515"/>
      <c r="BE2230" s="530"/>
      <c r="BF2230" s="547"/>
      <c r="BG2230" s="530"/>
      <c r="BH2230" s="530"/>
      <c r="BI2230" s="530"/>
      <c r="BJ2230" s="560"/>
      <c r="BK2230" s="560"/>
      <c r="BL2230" s="530"/>
      <c r="BM2230" s="530"/>
      <c r="BN2230" s="530"/>
      <c r="BO2230" s="530"/>
      <c r="BP2230" s="530"/>
      <c r="BQ2230" s="530"/>
      <c r="BR2230" s="530"/>
      <c r="BS2230" s="530"/>
      <c r="BT2230" s="530"/>
      <c r="BU2230" s="530"/>
      <c r="BV2230" s="530"/>
      <c r="BW2230" s="530"/>
      <c r="BX2230" s="530"/>
      <c r="BY2230" s="555"/>
      <c r="BZ2230" s="552"/>
      <c r="CA2230" s="530"/>
    </row>
    <row r="2231" spans="34:79" x14ac:dyDescent="0.3">
      <c r="AH2231" s="512" t="str">
        <f t="shared" si="103"/>
        <v/>
      </c>
      <c r="AI2231" s="15" t="str">
        <f t="shared" si="102"/>
        <v/>
      </c>
      <c r="AJ2231" s="511" t="str">
        <f t="shared" si="104"/>
        <v/>
      </c>
      <c r="AK2231" s="514"/>
      <c r="AL2231" s="514"/>
      <c r="AM2231" s="514"/>
      <c r="AN2231" s="514"/>
      <c r="AO2231" s="514"/>
      <c r="AP2231" s="514"/>
      <c r="AQ2231" s="514"/>
      <c r="AR2231" s="514"/>
      <c r="AS2231" s="514"/>
      <c r="AT2231" s="514"/>
      <c r="AU2231" s="514"/>
      <c r="AV2231" s="514"/>
      <c r="AW2231" s="514"/>
      <c r="AX2231" s="514"/>
      <c r="AY2231" s="514"/>
      <c r="AZ2231" s="514"/>
      <c r="BA2231" s="514"/>
      <c r="BB2231" s="515"/>
      <c r="BC2231" s="515"/>
      <c r="BD2231" s="515"/>
      <c r="BE2231" s="530"/>
      <c r="BF2231" s="547"/>
      <c r="BG2231" s="530"/>
      <c r="BH2231" s="530"/>
      <c r="BI2231" s="530"/>
      <c r="BJ2231" s="560"/>
      <c r="BK2231" s="560"/>
      <c r="BL2231" s="530"/>
      <c r="BM2231" s="530"/>
      <c r="BN2231" s="530"/>
      <c r="BO2231" s="530"/>
      <c r="BP2231" s="530"/>
      <c r="BQ2231" s="530"/>
      <c r="BR2231" s="530"/>
      <c r="BS2231" s="530"/>
      <c r="BT2231" s="530"/>
      <c r="BU2231" s="530"/>
      <c r="BV2231" s="530"/>
      <c r="BW2231" s="530"/>
      <c r="BX2231" s="530"/>
      <c r="BY2231" s="555"/>
      <c r="BZ2231" s="552"/>
      <c r="CA2231" s="530"/>
    </row>
    <row r="2232" spans="34:79" x14ac:dyDescent="0.3">
      <c r="AH2232" s="512" t="str">
        <f t="shared" si="103"/>
        <v/>
      </c>
      <c r="AI2232" s="15" t="str">
        <f t="shared" si="102"/>
        <v/>
      </c>
      <c r="AJ2232" s="511" t="str">
        <f t="shared" si="104"/>
        <v/>
      </c>
      <c r="AK2232" s="514"/>
      <c r="AL2232" s="514"/>
      <c r="AM2232" s="514"/>
      <c r="AN2232" s="514"/>
      <c r="AO2232" s="514"/>
      <c r="AP2232" s="514"/>
      <c r="AQ2232" s="514"/>
      <c r="AR2232" s="514"/>
      <c r="AS2232" s="514"/>
      <c r="AT2232" s="514"/>
      <c r="AU2232" s="514"/>
      <c r="AV2232" s="514"/>
      <c r="AW2232" s="514"/>
      <c r="AX2232" s="514"/>
      <c r="AY2232" s="514"/>
      <c r="AZ2232" s="514"/>
      <c r="BA2232" s="514"/>
      <c r="BB2232" s="515"/>
      <c r="BC2232" s="515"/>
      <c r="BD2232" s="515"/>
      <c r="BE2232" s="530"/>
      <c r="BF2232" s="547"/>
      <c r="BG2232" s="530"/>
      <c r="BH2232" s="530"/>
      <c r="BI2232" s="530"/>
      <c r="BJ2232" s="560"/>
      <c r="BK2232" s="560"/>
      <c r="BL2232" s="530"/>
      <c r="BM2232" s="530"/>
      <c r="BN2232" s="530"/>
      <c r="BO2232" s="530"/>
      <c r="BP2232" s="530"/>
      <c r="BQ2232" s="530"/>
      <c r="BR2232" s="530"/>
      <c r="BS2232" s="530"/>
      <c r="BT2232" s="530"/>
      <c r="BU2232" s="530"/>
      <c r="BV2232" s="530"/>
      <c r="BW2232" s="530"/>
      <c r="BX2232" s="530"/>
      <c r="BY2232" s="555"/>
      <c r="BZ2232" s="552"/>
      <c r="CA2232" s="530"/>
    </row>
    <row r="2233" spans="34:79" x14ac:dyDescent="0.3">
      <c r="AH2233" s="512" t="str">
        <f t="shared" si="103"/>
        <v/>
      </c>
      <c r="AI2233" s="15" t="str">
        <f t="shared" si="102"/>
        <v/>
      </c>
      <c r="AJ2233" s="511" t="str">
        <f t="shared" si="104"/>
        <v/>
      </c>
      <c r="AK2233" s="514"/>
      <c r="AL2233" s="514"/>
      <c r="AM2233" s="514"/>
      <c r="AN2233" s="514"/>
      <c r="AO2233" s="514"/>
      <c r="AP2233" s="514"/>
      <c r="AQ2233" s="514"/>
      <c r="AR2233" s="514"/>
      <c r="AS2233" s="514"/>
      <c r="AT2233" s="514"/>
      <c r="AU2233" s="514"/>
      <c r="AV2233" s="514"/>
      <c r="AW2233" s="514"/>
      <c r="AX2233" s="514"/>
      <c r="AY2233" s="514"/>
      <c r="AZ2233" s="514"/>
      <c r="BA2233" s="514"/>
      <c r="BB2233" s="515"/>
      <c r="BC2233" s="515"/>
      <c r="BD2233" s="515"/>
      <c r="BE2233" s="530"/>
      <c r="BF2233" s="547"/>
      <c r="BG2233" s="530"/>
      <c r="BH2233" s="530"/>
      <c r="BI2233" s="530"/>
      <c r="BJ2233" s="560"/>
      <c r="BK2233" s="560"/>
      <c r="BL2233" s="530"/>
      <c r="BM2233" s="530"/>
      <c r="BN2233" s="530"/>
      <c r="BO2233" s="530"/>
      <c r="BP2233" s="530"/>
      <c r="BQ2233" s="530"/>
      <c r="BR2233" s="530"/>
      <c r="BS2233" s="530"/>
      <c r="BT2233" s="530"/>
      <c r="BU2233" s="530"/>
      <c r="BV2233" s="530"/>
      <c r="BW2233" s="530"/>
      <c r="BX2233" s="530"/>
      <c r="BY2233" s="555"/>
      <c r="BZ2233" s="552"/>
      <c r="CA2233" s="530"/>
    </row>
    <row r="2234" spans="34:79" x14ac:dyDescent="0.3">
      <c r="AH2234" s="512" t="str">
        <f t="shared" si="103"/>
        <v/>
      </c>
      <c r="AI2234" s="15" t="str">
        <f t="shared" si="102"/>
        <v/>
      </c>
      <c r="AJ2234" s="511" t="str">
        <f t="shared" si="104"/>
        <v/>
      </c>
      <c r="AK2234" s="514"/>
      <c r="AL2234" s="514"/>
      <c r="AM2234" s="514"/>
      <c r="AN2234" s="514"/>
      <c r="AO2234" s="514"/>
      <c r="AP2234" s="514"/>
      <c r="AQ2234" s="514"/>
      <c r="AR2234" s="514"/>
      <c r="AS2234" s="514"/>
      <c r="AT2234" s="514"/>
      <c r="AU2234" s="514"/>
      <c r="AV2234" s="514"/>
      <c r="AW2234" s="514"/>
      <c r="AX2234" s="514"/>
      <c r="AY2234" s="514"/>
      <c r="AZ2234" s="514"/>
      <c r="BA2234" s="514"/>
      <c r="BB2234" s="515"/>
      <c r="BC2234" s="515"/>
      <c r="BD2234" s="515"/>
      <c r="BE2234" s="530"/>
      <c r="BF2234" s="547"/>
      <c r="BG2234" s="530"/>
      <c r="BH2234" s="530"/>
      <c r="BI2234" s="530"/>
      <c r="BJ2234" s="560"/>
      <c r="BK2234" s="560"/>
      <c r="BL2234" s="530"/>
      <c r="BM2234" s="530"/>
      <c r="BN2234" s="530"/>
      <c r="BO2234" s="530"/>
      <c r="BP2234" s="530"/>
      <c r="BQ2234" s="530"/>
      <c r="BR2234" s="530"/>
      <c r="BS2234" s="530"/>
      <c r="BT2234" s="530"/>
      <c r="BU2234" s="530"/>
      <c r="BV2234" s="530"/>
      <c r="BW2234" s="530"/>
      <c r="BX2234" s="530"/>
      <c r="BY2234" s="555"/>
      <c r="BZ2234" s="552"/>
      <c r="CA2234" s="530"/>
    </row>
    <row r="2235" spans="34:79" x14ac:dyDescent="0.3">
      <c r="AH2235" s="512" t="str">
        <f t="shared" si="103"/>
        <v/>
      </c>
      <c r="AI2235" s="15" t="str">
        <f t="shared" si="102"/>
        <v/>
      </c>
      <c r="AJ2235" s="511" t="str">
        <f t="shared" si="104"/>
        <v/>
      </c>
      <c r="AK2235" s="514"/>
      <c r="AL2235" s="514"/>
      <c r="AM2235" s="514"/>
      <c r="AN2235" s="514"/>
      <c r="AO2235" s="514"/>
      <c r="AP2235" s="514"/>
      <c r="AQ2235" s="514"/>
      <c r="AR2235" s="514"/>
      <c r="AS2235" s="514"/>
      <c r="AT2235" s="514"/>
      <c r="AU2235" s="514"/>
      <c r="AV2235" s="514"/>
      <c r="AW2235" s="514"/>
      <c r="AX2235" s="514"/>
      <c r="AY2235" s="514"/>
      <c r="AZ2235" s="514"/>
      <c r="BA2235" s="514"/>
      <c r="BB2235" s="515"/>
      <c r="BC2235" s="515"/>
      <c r="BD2235" s="515"/>
      <c r="BE2235" s="530"/>
      <c r="BF2235" s="547"/>
      <c r="BG2235" s="530"/>
      <c r="BH2235" s="530"/>
      <c r="BI2235" s="530"/>
      <c r="BJ2235" s="560"/>
      <c r="BK2235" s="560"/>
      <c r="BL2235" s="530"/>
      <c r="BM2235" s="530"/>
      <c r="BN2235" s="530"/>
      <c r="BO2235" s="530"/>
      <c r="BP2235" s="530"/>
      <c r="BQ2235" s="530"/>
      <c r="BR2235" s="530"/>
      <c r="BS2235" s="530"/>
      <c r="BT2235" s="530"/>
      <c r="BU2235" s="530"/>
      <c r="BV2235" s="530"/>
      <c r="BW2235" s="530"/>
      <c r="BX2235" s="530"/>
      <c r="BY2235" s="555"/>
      <c r="BZ2235" s="552"/>
      <c r="CA2235" s="530"/>
    </row>
    <row r="2236" spans="34:79" x14ac:dyDescent="0.3">
      <c r="AH2236" s="512" t="str">
        <f t="shared" si="103"/>
        <v/>
      </c>
      <c r="AI2236" s="15" t="str">
        <f t="shared" si="102"/>
        <v/>
      </c>
      <c r="AJ2236" s="511" t="str">
        <f t="shared" si="104"/>
        <v/>
      </c>
      <c r="AK2236" s="514"/>
      <c r="AL2236" s="514"/>
      <c r="AM2236" s="514"/>
      <c r="AN2236" s="514"/>
      <c r="AO2236" s="514"/>
      <c r="AP2236" s="514"/>
      <c r="AQ2236" s="514"/>
      <c r="AR2236" s="514"/>
      <c r="AS2236" s="514"/>
      <c r="AT2236" s="514"/>
      <c r="AU2236" s="514"/>
      <c r="AV2236" s="514"/>
      <c r="AW2236" s="514"/>
      <c r="AX2236" s="514"/>
      <c r="AY2236" s="514"/>
      <c r="AZ2236" s="514"/>
      <c r="BA2236" s="514"/>
      <c r="BB2236" s="515"/>
      <c r="BC2236" s="515"/>
      <c r="BD2236" s="515"/>
      <c r="BE2236" s="530"/>
      <c r="BF2236" s="547"/>
      <c r="BG2236" s="530"/>
      <c r="BH2236" s="530"/>
      <c r="BI2236" s="530"/>
      <c r="BJ2236" s="560"/>
      <c r="BK2236" s="560"/>
      <c r="BL2236" s="530"/>
      <c r="BM2236" s="530"/>
      <c r="BN2236" s="530"/>
      <c r="BO2236" s="530"/>
      <c r="BP2236" s="530"/>
      <c r="BQ2236" s="530"/>
      <c r="BR2236" s="530"/>
      <c r="BS2236" s="530"/>
      <c r="BT2236" s="530"/>
      <c r="BU2236" s="530"/>
      <c r="BV2236" s="530"/>
      <c r="BW2236" s="530"/>
      <c r="BX2236" s="530"/>
      <c r="BY2236" s="555"/>
      <c r="BZ2236" s="552"/>
      <c r="CA2236" s="530"/>
    </row>
    <row r="2237" spans="34:79" x14ac:dyDescent="0.3">
      <c r="AH2237" s="512" t="str">
        <f t="shared" si="103"/>
        <v/>
      </c>
      <c r="AI2237" s="15" t="str">
        <f t="shared" si="102"/>
        <v/>
      </c>
      <c r="AJ2237" s="511" t="str">
        <f t="shared" si="104"/>
        <v/>
      </c>
      <c r="AK2237" s="514"/>
      <c r="AL2237" s="514"/>
      <c r="AM2237" s="514"/>
      <c r="AN2237" s="514"/>
      <c r="AO2237" s="514"/>
      <c r="AP2237" s="514"/>
      <c r="AQ2237" s="514"/>
      <c r="AR2237" s="514"/>
      <c r="AS2237" s="514"/>
      <c r="AT2237" s="514"/>
      <c r="AU2237" s="514"/>
      <c r="AV2237" s="514"/>
      <c r="AW2237" s="514"/>
      <c r="AX2237" s="514"/>
      <c r="AY2237" s="514"/>
      <c r="AZ2237" s="514"/>
      <c r="BA2237" s="514"/>
      <c r="BB2237" s="515"/>
      <c r="BC2237" s="515"/>
      <c r="BD2237" s="515"/>
      <c r="BE2237" s="530"/>
      <c r="BF2237" s="547"/>
      <c r="BG2237" s="530"/>
      <c r="BH2237" s="530"/>
      <c r="BI2237" s="530"/>
      <c r="BJ2237" s="560"/>
      <c r="BK2237" s="560"/>
      <c r="BL2237" s="530"/>
      <c r="BM2237" s="530"/>
      <c r="BN2237" s="530"/>
      <c r="BO2237" s="530"/>
      <c r="BP2237" s="530"/>
      <c r="BQ2237" s="530"/>
      <c r="BR2237" s="530"/>
      <c r="BS2237" s="530"/>
      <c r="BT2237" s="530"/>
      <c r="BU2237" s="530"/>
      <c r="BV2237" s="530"/>
      <c r="BW2237" s="530"/>
      <c r="BX2237" s="530"/>
      <c r="BY2237" s="555"/>
      <c r="BZ2237" s="552"/>
      <c r="CA2237" s="530"/>
    </row>
    <row r="2238" spans="34:79" x14ac:dyDescent="0.3">
      <c r="AH2238" s="512" t="str">
        <f t="shared" si="103"/>
        <v/>
      </c>
      <c r="AI2238" s="15" t="str">
        <f t="shared" si="102"/>
        <v/>
      </c>
      <c r="AJ2238" s="511" t="str">
        <f t="shared" si="104"/>
        <v/>
      </c>
      <c r="AK2238" s="514"/>
      <c r="AL2238" s="514"/>
      <c r="AM2238" s="514"/>
      <c r="AN2238" s="514"/>
      <c r="AO2238" s="514"/>
      <c r="AP2238" s="514"/>
      <c r="AQ2238" s="514"/>
      <c r="AR2238" s="514"/>
      <c r="AS2238" s="514"/>
      <c r="AT2238" s="514"/>
      <c r="AU2238" s="514"/>
      <c r="AV2238" s="514"/>
      <c r="AW2238" s="514"/>
      <c r="AX2238" s="514"/>
      <c r="AY2238" s="514"/>
      <c r="AZ2238" s="514"/>
      <c r="BA2238" s="514"/>
      <c r="BB2238" s="515"/>
      <c r="BC2238" s="515"/>
      <c r="BD2238" s="515"/>
      <c r="BE2238" s="530"/>
      <c r="BF2238" s="547"/>
      <c r="BG2238" s="530"/>
      <c r="BH2238" s="530"/>
      <c r="BI2238" s="530"/>
      <c r="BJ2238" s="560"/>
      <c r="BK2238" s="560"/>
      <c r="BL2238" s="530"/>
      <c r="BM2238" s="530"/>
      <c r="BN2238" s="530"/>
      <c r="BO2238" s="530"/>
      <c r="BP2238" s="530"/>
      <c r="BQ2238" s="530"/>
      <c r="BR2238" s="530"/>
      <c r="BS2238" s="530"/>
      <c r="BT2238" s="530"/>
      <c r="BU2238" s="530"/>
      <c r="BV2238" s="530"/>
      <c r="BW2238" s="530"/>
      <c r="BX2238" s="530"/>
      <c r="BY2238" s="555"/>
      <c r="BZ2238" s="552"/>
      <c r="CA2238" s="530"/>
    </row>
    <row r="2239" spans="34:79" x14ac:dyDescent="0.3">
      <c r="AH2239" s="512" t="str">
        <f t="shared" si="103"/>
        <v/>
      </c>
      <c r="AI2239" s="15" t="str">
        <f t="shared" si="102"/>
        <v/>
      </c>
      <c r="AJ2239" s="511" t="str">
        <f t="shared" si="104"/>
        <v/>
      </c>
      <c r="AK2239" s="514"/>
      <c r="AL2239" s="514"/>
      <c r="AM2239" s="514"/>
      <c r="AN2239" s="514"/>
      <c r="AO2239" s="514"/>
      <c r="AP2239" s="514"/>
      <c r="AQ2239" s="514"/>
      <c r="AR2239" s="514"/>
      <c r="AS2239" s="514"/>
      <c r="AT2239" s="514"/>
      <c r="AU2239" s="514"/>
      <c r="AV2239" s="514"/>
      <c r="AW2239" s="514"/>
      <c r="AX2239" s="514"/>
      <c r="AY2239" s="514"/>
      <c r="AZ2239" s="514"/>
      <c r="BA2239" s="514"/>
      <c r="BB2239" s="515"/>
      <c r="BC2239" s="515"/>
      <c r="BD2239" s="515"/>
      <c r="BE2239" s="530"/>
      <c r="BF2239" s="547"/>
      <c r="BG2239" s="530"/>
      <c r="BH2239" s="530"/>
      <c r="BI2239" s="530"/>
      <c r="BJ2239" s="560"/>
      <c r="BK2239" s="560"/>
      <c r="BL2239" s="530"/>
      <c r="BM2239" s="530"/>
      <c r="BN2239" s="530"/>
      <c r="BO2239" s="530"/>
      <c r="BP2239" s="530"/>
      <c r="BQ2239" s="530"/>
      <c r="BR2239" s="530"/>
      <c r="BS2239" s="530"/>
      <c r="BT2239" s="530"/>
      <c r="BU2239" s="530"/>
      <c r="BV2239" s="530"/>
      <c r="BW2239" s="530"/>
      <c r="BX2239" s="530"/>
      <c r="BY2239" s="555"/>
      <c r="BZ2239" s="552"/>
      <c r="CA2239" s="530"/>
    </row>
    <row r="2240" spans="34:79" x14ac:dyDescent="0.3">
      <c r="AH2240" s="512" t="str">
        <f t="shared" si="103"/>
        <v/>
      </c>
      <c r="AI2240" s="15" t="str">
        <f t="shared" si="102"/>
        <v/>
      </c>
      <c r="AJ2240" s="511" t="str">
        <f t="shared" si="104"/>
        <v/>
      </c>
      <c r="AK2240" s="514"/>
      <c r="AL2240" s="514"/>
      <c r="AM2240" s="514"/>
      <c r="AN2240" s="514"/>
      <c r="AO2240" s="514"/>
      <c r="AP2240" s="514"/>
      <c r="AQ2240" s="514"/>
      <c r="AR2240" s="514"/>
      <c r="AS2240" s="514"/>
      <c r="AT2240" s="514"/>
      <c r="AU2240" s="514"/>
      <c r="AV2240" s="514"/>
      <c r="AW2240" s="514"/>
      <c r="AX2240" s="514"/>
      <c r="AY2240" s="514"/>
      <c r="AZ2240" s="514"/>
      <c r="BA2240" s="514"/>
      <c r="BB2240" s="515"/>
      <c r="BC2240" s="515"/>
      <c r="BD2240" s="515"/>
      <c r="BE2240" s="530"/>
      <c r="BF2240" s="547"/>
      <c r="BG2240" s="530"/>
      <c r="BH2240" s="530"/>
      <c r="BI2240" s="530"/>
      <c r="BJ2240" s="560"/>
      <c r="BK2240" s="560"/>
      <c r="BL2240" s="530"/>
      <c r="BM2240" s="530"/>
      <c r="BN2240" s="530"/>
      <c r="BO2240" s="530"/>
      <c r="BP2240" s="530"/>
      <c r="BQ2240" s="530"/>
      <c r="BR2240" s="530"/>
      <c r="BS2240" s="530"/>
      <c r="BT2240" s="530"/>
      <c r="BU2240" s="530"/>
      <c r="BV2240" s="530"/>
      <c r="BW2240" s="530"/>
      <c r="BX2240" s="530"/>
      <c r="BY2240" s="555"/>
      <c r="BZ2240" s="552"/>
      <c r="CA2240" s="530"/>
    </row>
    <row r="2241" spans="34:79" x14ac:dyDescent="0.3">
      <c r="AH2241" s="512" t="str">
        <f t="shared" si="103"/>
        <v/>
      </c>
      <c r="AI2241" s="15" t="str">
        <f t="shared" si="102"/>
        <v/>
      </c>
      <c r="AJ2241" s="511" t="str">
        <f t="shared" si="104"/>
        <v/>
      </c>
      <c r="AK2241" s="514"/>
      <c r="AL2241" s="514"/>
      <c r="AM2241" s="514"/>
      <c r="AN2241" s="514"/>
      <c r="AO2241" s="514"/>
      <c r="AP2241" s="514"/>
      <c r="AQ2241" s="514"/>
      <c r="AR2241" s="514"/>
      <c r="AS2241" s="514"/>
      <c r="AT2241" s="514"/>
      <c r="AU2241" s="514"/>
      <c r="AV2241" s="514"/>
      <c r="AW2241" s="514"/>
      <c r="AX2241" s="514"/>
      <c r="AY2241" s="514"/>
      <c r="AZ2241" s="514"/>
      <c r="BA2241" s="514"/>
      <c r="BB2241" s="515"/>
      <c r="BC2241" s="515"/>
      <c r="BD2241" s="515"/>
      <c r="BE2241" s="530"/>
      <c r="BF2241" s="547"/>
      <c r="BG2241" s="530"/>
      <c r="BH2241" s="530"/>
      <c r="BI2241" s="530"/>
      <c r="BJ2241" s="560"/>
      <c r="BK2241" s="560"/>
      <c r="BL2241" s="530"/>
      <c r="BM2241" s="530"/>
      <c r="BN2241" s="530"/>
      <c r="BO2241" s="530"/>
      <c r="BP2241" s="530"/>
      <c r="BQ2241" s="530"/>
      <c r="BR2241" s="530"/>
      <c r="BS2241" s="530"/>
      <c r="BT2241" s="530"/>
      <c r="BU2241" s="530"/>
      <c r="BV2241" s="530"/>
      <c r="BW2241" s="530"/>
      <c r="BX2241" s="530"/>
      <c r="BY2241" s="555"/>
      <c r="BZ2241" s="552"/>
      <c r="CA2241" s="530"/>
    </row>
    <row r="2242" spans="34:79" x14ac:dyDescent="0.3">
      <c r="AH2242" s="512" t="str">
        <f t="shared" si="103"/>
        <v/>
      </c>
      <c r="AI2242" s="15" t="str">
        <f t="shared" si="102"/>
        <v/>
      </c>
      <c r="AJ2242" s="511" t="str">
        <f t="shared" si="104"/>
        <v/>
      </c>
      <c r="AK2242" s="514"/>
      <c r="AL2242" s="514"/>
      <c r="AM2242" s="514"/>
      <c r="AN2242" s="514"/>
      <c r="AO2242" s="514"/>
      <c r="AP2242" s="514"/>
      <c r="AQ2242" s="514"/>
      <c r="AR2242" s="514"/>
      <c r="AS2242" s="514"/>
      <c r="AT2242" s="514"/>
      <c r="AU2242" s="514"/>
      <c r="AV2242" s="514"/>
      <c r="AW2242" s="514"/>
      <c r="AX2242" s="514"/>
      <c r="AY2242" s="514"/>
      <c r="AZ2242" s="514"/>
      <c r="BA2242" s="514"/>
      <c r="BB2242" s="515"/>
      <c r="BC2242" s="515"/>
      <c r="BD2242" s="515"/>
      <c r="BE2242" s="530"/>
      <c r="BF2242" s="547"/>
      <c r="BG2242" s="530"/>
      <c r="BH2242" s="530"/>
      <c r="BI2242" s="530"/>
      <c r="BJ2242" s="560"/>
      <c r="BK2242" s="560"/>
      <c r="BL2242" s="530"/>
      <c r="BM2242" s="530"/>
      <c r="BN2242" s="530"/>
      <c r="BO2242" s="530"/>
      <c r="BP2242" s="530"/>
      <c r="BQ2242" s="530"/>
      <c r="BR2242" s="530"/>
      <c r="BS2242" s="530"/>
      <c r="BT2242" s="530"/>
      <c r="BU2242" s="530"/>
      <c r="BV2242" s="530"/>
      <c r="BW2242" s="530"/>
      <c r="BX2242" s="530"/>
      <c r="BY2242" s="555"/>
      <c r="BZ2242" s="552"/>
      <c r="CA2242" s="530"/>
    </row>
    <row r="2243" spans="34:79" x14ac:dyDescent="0.3">
      <c r="AH2243" s="512" t="str">
        <f t="shared" si="103"/>
        <v/>
      </c>
      <c r="AI2243" s="15" t="str">
        <f t="shared" si="102"/>
        <v/>
      </c>
      <c r="AJ2243" s="511" t="str">
        <f t="shared" si="104"/>
        <v/>
      </c>
      <c r="AK2243" s="514"/>
      <c r="AL2243" s="514"/>
      <c r="AM2243" s="514"/>
      <c r="AN2243" s="514"/>
      <c r="AO2243" s="514"/>
      <c r="AP2243" s="514"/>
      <c r="AQ2243" s="514"/>
      <c r="AR2243" s="514"/>
      <c r="AS2243" s="514"/>
      <c r="AT2243" s="514"/>
      <c r="AU2243" s="514"/>
      <c r="AV2243" s="514"/>
      <c r="AW2243" s="514"/>
      <c r="AX2243" s="514"/>
      <c r="AY2243" s="514"/>
      <c r="AZ2243" s="514"/>
      <c r="BA2243" s="514"/>
      <c r="BB2243" s="515"/>
      <c r="BC2243" s="515"/>
      <c r="BD2243" s="515"/>
      <c r="BE2243" s="530"/>
      <c r="BF2243" s="547"/>
      <c r="BG2243" s="530"/>
      <c r="BH2243" s="530"/>
      <c r="BI2243" s="530"/>
      <c r="BJ2243" s="560"/>
      <c r="BK2243" s="560"/>
      <c r="BL2243" s="530"/>
      <c r="BM2243" s="530"/>
      <c r="BN2243" s="530"/>
      <c r="BO2243" s="530"/>
      <c r="BP2243" s="530"/>
      <c r="BQ2243" s="530"/>
      <c r="BR2243" s="530"/>
      <c r="BS2243" s="530"/>
      <c r="BT2243" s="530"/>
      <c r="BU2243" s="530"/>
      <c r="BV2243" s="530"/>
      <c r="BW2243" s="530"/>
      <c r="BX2243" s="530"/>
      <c r="BY2243" s="555"/>
      <c r="BZ2243" s="552"/>
      <c r="CA2243" s="530"/>
    </row>
    <row r="2244" spans="34:79" x14ac:dyDescent="0.3">
      <c r="AH2244" s="512" t="str">
        <f t="shared" si="103"/>
        <v/>
      </c>
      <c r="AI2244" s="15" t="str">
        <f t="shared" ref="AI2244:AI2307" si="105">IF(AJ2244&lt;&gt;"",AS2244&amp;"-"&amp;AT2244,"")</f>
        <v/>
      </c>
      <c r="AJ2244" s="511" t="str">
        <f t="shared" si="104"/>
        <v/>
      </c>
      <c r="AK2244" s="514"/>
      <c r="AL2244" s="514"/>
      <c r="AM2244" s="514"/>
      <c r="AN2244" s="514"/>
      <c r="AO2244" s="514"/>
      <c r="AP2244" s="514"/>
      <c r="AQ2244" s="514"/>
      <c r="AR2244" s="514"/>
      <c r="AS2244" s="514"/>
      <c r="AT2244" s="514"/>
      <c r="AU2244" s="514"/>
      <c r="AV2244" s="514"/>
      <c r="AW2244" s="514"/>
      <c r="AX2244" s="514"/>
      <c r="AY2244" s="514"/>
      <c r="AZ2244" s="514"/>
      <c r="BA2244" s="514"/>
      <c r="BB2244" s="515"/>
      <c r="BC2244" s="515"/>
      <c r="BD2244" s="515"/>
      <c r="BE2244" s="530"/>
      <c r="BF2244" s="547"/>
      <c r="BG2244" s="530"/>
      <c r="BH2244" s="530"/>
      <c r="BI2244" s="530"/>
      <c r="BJ2244" s="560"/>
      <c r="BK2244" s="560"/>
      <c r="BL2244" s="530"/>
      <c r="BM2244" s="530"/>
      <c r="BN2244" s="530"/>
      <c r="BO2244" s="530"/>
      <c r="BP2244" s="530"/>
      <c r="BQ2244" s="530"/>
      <c r="BR2244" s="530"/>
      <c r="BS2244" s="530"/>
      <c r="BT2244" s="530"/>
      <c r="BU2244" s="530"/>
      <c r="BV2244" s="530"/>
      <c r="BW2244" s="530"/>
      <c r="BX2244" s="530"/>
      <c r="BY2244" s="555"/>
      <c r="BZ2244" s="552"/>
      <c r="CA2244" s="530"/>
    </row>
    <row r="2245" spans="34:79" x14ac:dyDescent="0.3">
      <c r="AH2245" s="512" t="str">
        <f t="shared" ref="AH2245:AH2308" si="106">IF(AJ2245&lt;&gt;"",IF(OR(AND(AN2245=AN2244,AQ2245=AQ2244),AND(AN2245=AN2246,AQ2245=AQ2246)),"OBS! förväxlingsrisk =&gt;",""),"")</f>
        <v/>
      </c>
      <c r="AI2245" s="15" t="str">
        <f t="shared" si="105"/>
        <v/>
      </c>
      <c r="AJ2245" s="511" t="str">
        <f t="shared" ref="AJ2245:AJ2308" si="107">IF(AK2245&lt;&gt;"",AJ2244+1,"")</f>
        <v/>
      </c>
      <c r="AK2245" s="514"/>
      <c r="AL2245" s="514"/>
      <c r="AM2245" s="514"/>
      <c r="AN2245" s="514"/>
      <c r="AO2245" s="514"/>
      <c r="AP2245" s="514"/>
      <c r="AQ2245" s="514"/>
      <c r="AR2245" s="514"/>
      <c r="AS2245" s="514"/>
      <c r="AT2245" s="514"/>
      <c r="AU2245" s="514"/>
      <c r="AV2245" s="514"/>
      <c r="AW2245" s="514"/>
      <c r="AX2245" s="514"/>
      <c r="AY2245" s="514"/>
      <c r="AZ2245" s="514"/>
      <c r="BA2245" s="514"/>
      <c r="BB2245" s="515"/>
      <c r="BC2245" s="515"/>
      <c r="BD2245" s="515"/>
      <c r="BE2245" s="530"/>
      <c r="BF2245" s="547"/>
      <c r="BG2245" s="530"/>
      <c r="BH2245" s="530"/>
      <c r="BI2245" s="530"/>
      <c r="BJ2245" s="560"/>
      <c r="BK2245" s="560"/>
      <c r="BL2245" s="530"/>
      <c r="BM2245" s="530"/>
      <c r="BN2245" s="530"/>
      <c r="BO2245" s="530"/>
      <c r="BP2245" s="530"/>
      <c r="BQ2245" s="530"/>
      <c r="BR2245" s="530"/>
      <c r="BS2245" s="530"/>
      <c r="BT2245" s="530"/>
      <c r="BU2245" s="530"/>
      <c r="BV2245" s="530"/>
      <c r="BW2245" s="530"/>
      <c r="BX2245" s="530"/>
      <c r="BY2245" s="555"/>
      <c r="BZ2245" s="552"/>
      <c r="CA2245" s="530"/>
    </row>
    <row r="2246" spans="34:79" x14ac:dyDescent="0.3">
      <c r="AH2246" s="512" t="str">
        <f t="shared" si="106"/>
        <v/>
      </c>
      <c r="AI2246" s="15" t="str">
        <f t="shared" si="105"/>
        <v/>
      </c>
      <c r="AJ2246" s="511" t="str">
        <f t="shared" si="107"/>
        <v/>
      </c>
      <c r="AK2246" s="514"/>
      <c r="AL2246" s="514"/>
      <c r="AM2246" s="514"/>
      <c r="AN2246" s="514"/>
      <c r="AO2246" s="514"/>
      <c r="AP2246" s="514"/>
      <c r="AQ2246" s="514"/>
      <c r="AR2246" s="514"/>
      <c r="AS2246" s="514"/>
      <c r="AT2246" s="514"/>
      <c r="AU2246" s="514"/>
      <c r="AV2246" s="514"/>
      <c r="AW2246" s="514"/>
      <c r="AX2246" s="514"/>
      <c r="AY2246" s="514"/>
      <c r="AZ2246" s="514"/>
      <c r="BA2246" s="514"/>
      <c r="BB2246" s="515"/>
      <c r="BC2246" s="515"/>
      <c r="BD2246" s="515"/>
      <c r="BE2246" s="530"/>
      <c r="BF2246" s="547"/>
      <c r="BG2246" s="530"/>
      <c r="BH2246" s="530"/>
      <c r="BI2246" s="530"/>
      <c r="BJ2246" s="560"/>
      <c r="BK2246" s="560"/>
      <c r="BL2246" s="530"/>
      <c r="BM2246" s="530"/>
      <c r="BN2246" s="530"/>
      <c r="BO2246" s="530"/>
      <c r="BP2246" s="530"/>
      <c r="BQ2246" s="530"/>
      <c r="BR2246" s="530"/>
      <c r="BS2246" s="530"/>
      <c r="BT2246" s="530"/>
      <c r="BU2246" s="530"/>
      <c r="BV2246" s="530"/>
      <c r="BW2246" s="530"/>
      <c r="BX2246" s="530"/>
      <c r="BY2246" s="555"/>
      <c r="BZ2246" s="552"/>
      <c r="CA2246" s="530"/>
    </row>
    <row r="2247" spans="34:79" x14ac:dyDescent="0.3">
      <c r="AH2247" s="512" t="str">
        <f t="shared" si="106"/>
        <v/>
      </c>
      <c r="AI2247" s="15" t="str">
        <f t="shared" si="105"/>
        <v/>
      </c>
      <c r="AJ2247" s="511" t="str">
        <f t="shared" si="107"/>
        <v/>
      </c>
      <c r="AK2247" s="514"/>
      <c r="AL2247" s="514"/>
      <c r="AM2247" s="514"/>
      <c r="AN2247" s="514"/>
      <c r="AO2247" s="514"/>
      <c r="AP2247" s="514"/>
      <c r="AQ2247" s="514"/>
      <c r="AR2247" s="514"/>
      <c r="AS2247" s="514"/>
      <c r="AT2247" s="514"/>
      <c r="AU2247" s="514"/>
      <c r="AV2247" s="514"/>
      <c r="AW2247" s="514"/>
      <c r="AX2247" s="514"/>
      <c r="AY2247" s="514"/>
      <c r="AZ2247" s="514"/>
      <c r="BA2247" s="514"/>
      <c r="BB2247" s="515"/>
      <c r="BC2247" s="515"/>
      <c r="BD2247" s="515"/>
      <c r="BE2247" s="530"/>
      <c r="BF2247" s="547"/>
      <c r="BG2247" s="530"/>
      <c r="BH2247" s="530"/>
      <c r="BI2247" s="530"/>
      <c r="BJ2247" s="560"/>
      <c r="BK2247" s="560"/>
      <c r="BL2247" s="530"/>
      <c r="BM2247" s="530"/>
      <c r="BN2247" s="530"/>
      <c r="BO2247" s="530"/>
      <c r="BP2247" s="530"/>
      <c r="BQ2247" s="530"/>
      <c r="BR2247" s="530"/>
      <c r="BS2247" s="530"/>
      <c r="BT2247" s="530"/>
      <c r="BU2247" s="530"/>
      <c r="BV2247" s="530"/>
      <c r="BW2247" s="530"/>
      <c r="BX2247" s="530"/>
      <c r="BY2247" s="555"/>
      <c r="BZ2247" s="552"/>
      <c r="CA2247" s="530"/>
    </row>
    <row r="2248" spans="34:79" x14ac:dyDescent="0.3">
      <c r="AH2248" s="512" t="str">
        <f t="shared" si="106"/>
        <v/>
      </c>
      <c r="AI2248" s="15" t="str">
        <f t="shared" si="105"/>
        <v/>
      </c>
      <c r="AJ2248" s="511" t="str">
        <f t="shared" si="107"/>
        <v/>
      </c>
      <c r="AK2248" s="514"/>
      <c r="AL2248" s="514"/>
      <c r="AM2248" s="514"/>
      <c r="AN2248" s="514"/>
      <c r="AO2248" s="514"/>
      <c r="AP2248" s="514"/>
      <c r="AQ2248" s="514"/>
      <c r="AR2248" s="514"/>
      <c r="AS2248" s="514"/>
      <c r="AT2248" s="514"/>
      <c r="AU2248" s="514"/>
      <c r="AV2248" s="514"/>
      <c r="AW2248" s="514"/>
      <c r="AX2248" s="514"/>
      <c r="AY2248" s="514"/>
      <c r="AZ2248" s="514"/>
      <c r="BA2248" s="514"/>
      <c r="BB2248" s="515"/>
      <c r="BC2248" s="515"/>
      <c r="BD2248" s="515"/>
      <c r="BE2248" s="530"/>
      <c r="BF2248" s="547"/>
      <c r="BG2248" s="530"/>
      <c r="BH2248" s="530"/>
      <c r="BI2248" s="530"/>
      <c r="BJ2248" s="560"/>
      <c r="BK2248" s="560"/>
      <c r="BL2248" s="530"/>
      <c r="BM2248" s="530"/>
      <c r="BN2248" s="530"/>
      <c r="BO2248" s="530"/>
      <c r="BP2248" s="530"/>
      <c r="BQ2248" s="530"/>
      <c r="BR2248" s="530"/>
      <c r="BS2248" s="530"/>
      <c r="BT2248" s="530"/>
      <c r="BU2248" s="530"/>
      <c r="BV2248" s="530"/>
      <c r="BW2248" s="530"/>
      <c r="BX2248" s="530"/>
      <c r="BY2248" s="555"/>
      <c r="BZ2248" s="552"/>
      <c r="CA2248" s="530"/>
    </row>
    <row r="2249" spans="34:79" x14ac:dyDescent="0.3">
      <c r="AH2249" s="512" t="str">
        <f t="shared" si="106"/>
        <v/>
      </c>
      <c r="AI2249" s="15" t="str">
        <f t="shared" si="105"/>
        <v/>
      </c>
      <c r="AJ2249" s="511" t="str">
        <f t="shared" si="107"/>
        <v/>
      </c>
      <c r="AK2249" s="514"/>
      <c r="AL2249" s="514"/>
      <c r="AM2249" s="514"/>
      <c r="AN2249" s="514"/>
      <c r="AO2249" s="514"/>
      <c r="AP2249" s="514"/>
      <c r="AQ2249" s="514"/>
      <c r="AR2249" s="514"/>
      <c r="AS2249" s="514"/>
      <c r="AT2249" s="514"/>
      <c r="AU2249" s="514"/>
      <c r="AV2249" s="514"/>
      <c r="AW2249" s="514"/>
      <c r="AX2249" s="514"/>
      <c r="AY2249" s="514"/>
      <c r="AZ2249" s="514"/>
      <c r="BA2249" s="514"/>
      <c r="BB2249" s="515"/>
      <c r="BC2249" s="515"/>
      <c r="BD2249" s="515"/>
      <c r="BE2249" s="530"/>
      <c r="BF2249" s="547"/>
      <c r="BG2249" s="530"/>
      <c r="BH2249" s="530"/>
      <c r="BI2249" s="530"/>
      <c r="BJ2249" s="560"/>
      <c r="BK2249" s="560"/>
      <c r="BL2249" s="530"/>
      <c r="BM2249" s="530"/>
      <c r="BN2249" s="530"/>
      <c r="BO2249" s="530"/>
      <c r="BP2249" s="530"/>
      <c r="BQ2249" s="530"/>
      <c r="BR2249" s="530"/>
      <c r="BS2249" s="530"/>
      <c r="BT2249" s="530"/>
      <c r="BU2249" s="530"/>
      <c r="BV2249" s="530"/>
      <c r="BW2249" s="530"/>
      <c r="BX2249" s="530"/>
      <c r="BY2249" s="555"/>
      <c r="BZ2249" s="552"/>
      <c r="CA2249" s="530"/>
    </row>
    <row r="2250" spans="34:79" x14ac:dyDescent="0.3">
      <c r="AH2250" s="512" t="str">
        <f t="shared" si="106"/>
        <v/>
      </c>
      <c r="AI2250" s="15" t="str">
        <f t="shared" si="105"/>
        <v/>
      </c>
      <c r="AJ2250" s="511" t="str">
        <f t="shared" si="107"/>
        <v/>
      </c>
      <c r="AK2250" s="514"/>
      <c r="AL2250" s="514"/>
      <c r="AM2250" s="514"/>
      <c r="AN2250" s="514"/>
      <c r="AO2250" s="514"/>
      <c r="AP2250" s="514"/>
      <c r="AQ2250" s="514"/>
      <c r="AR2250" s="514"/>
      <c r="AS2250" s="514"/>
      <c r="AT2250" s="514"/>
      <c r="AU2250" s="514"/>
      <c r="AV2250" s="514"/>
      <c r="AW2250" s="514"/>
      <c r="AX2250" s="514"/>
      <c r="AY2250" s="514"/>
      <c r="AZ2250" s="514"/>
      <c r="BA2250" s="514"/>
      <c r="BB2250" s="515"/>
      <c r="BC2250" s="515"/>
      <c r="BD2250" s="515"/>
      <c r="BE2250" s="530"/>
      <c r="BF2250" s="547"/>
      <c r="BG2250" s="530"/>
      <c r="BH2250" s="530"/>
      <c r="BI2250" s="530"/>
      <c r="BJ2250" s="560"/>
      <c r="BK2250" s="560"/>
      <c r="BL2250" s="530"/>
      <c r="BM2250" s="530"/>
      <c r="BN2250" s="530"/>
      <c r="BO2250" s="530"/>
      <c r="BP2250" s="530"/>
      <c r="BQ2250" s="530"/>
      <c r="BR2250" s="530"/>
      <c r="BS2250" s="530"/>
      <c r="BT2250" s="530"/>
      <c r="BU2250" s="530"/>
      <c r="BV2250" s="530"/>
      <c r="BW2250" s="530"/>
      <c r="BX2250" s="530"/>
      <c r="BY2250" s="555"/>
      <c r="BZ2250" s="552"/>
      <c r="CA2250" s="530"/>
    </row>
    <row r="2251" spans="34:79" x14ac:dyDescent="0.3">
      <c r="AH2251" s="512" t="str">
        <f t="shared" si="106"/>
        <v/>
      </c>
      <c r="AI2251" s="15" t="str">
        <f t="shared" si="105"/>
        <v/>
      </c>
      <c r="AJ2251" s="511" t="str">
        <f t="shared" si="107"/>
        <v/>
      </c>
      <c r="AK2251" s="514"/>
      <c r="AL2251" s="514"/>
      <c r="AM2251" s="514"/>
      <c r="AN2251" s="514"/>
      <c r="AO2251" s="514"/>
      <c r="AP2251" s="514"/>
      <c r="AQ2251" s="514"/>
      <c r="AR2251" s="514"/>
      <c r="AS2251" s="514"/>
      <c r="AT2251" s="514"/>
      <c r="AU2251" s="514"/>
      <c r="AV2251" s="514"/>
      <c r="AW2251" s="514"/>
      <c r="AX2251" s="514"/>
      <c r="AY2251" s="514"/>
      <c r="AZ2251" s="514"/>
      <c r="BA2251" s="514"/>
      <c r="BB2251" s="515"/>
      <c r="BC2251" s="515"/>
      <c r="BD2251" s="515"/>
      <c r="BE2251" s="530"/>
      <c r="BF2251" s="547"/>
      <c r="BG2251" s="530"/>
      <c r="BH2251" s="530"/>
      <c r="BI2251" s="530"/>
      <c r="BJ2251" s="560"/>
      <c r="BK2251" s="560"/>
      <c r="BL2251" s="530"/>
      <c r="BM2251" s="530"/>
      <c r="BN2251" s="530"/>
      <c r="BO2251" s="530"/>
      <c r="BP2251" s="530"/>
      <c r="BQ2251" s="530"/>
      <c r="BR2251" s="530"/>
      <c r="BS2251" s="530"/>
      <c r="BT2251" s="530"/>
      <c r="BU2251" s="530"/>
      <c r="BV2251" s="530"/>
      <c r="BW2251" s="530"/>
      <c r="BX2251" s="530"/>
      <c r="BY2251" s="555"/>
      <c r="BZ2251" s="552"/>
      <c r="CA2251" s="530"/>
    </row>
    <row r="2252" spans="34:79" x14ac:dyDescent="0.3">
      <c r="AH2252" s="512" t="str">
        <f t="shared" si="106"/>
        <v/>
      </c>
      <c r="AI2252" s="15" t="str">
        <f t="shared" si="105"/>
        <v/>
      </c>
      <c r="AJ2252" s="511" t="str">
        <f t="shared" si="107"/>
        <v/>
      </c>
      <c r="AK2252" s="514"/>
      <c r="AL2252" s="514"/>
      <c r="AM2252" s="514"/>
      <c r="AN2252" s="514"/>
      <c r="AO2252" s="514"/>
      <c r="AP2252" s="514"/>
      <c r="AQ2252" s="514"/>
      <c r="AR2252" s="514"/>
      <c r="AS2252" s="514"/>
      <c r="AT2252" s="514"/>
      <c r="AU2252" s="514"/>
      <c r="AV2252" s="514"/>
      <c r="AW2252" s="514"/>
      <c r="AX2252" s="514"/>
      <c r="AY2252" s="514"/>
      <c r="AZ2252" s="514"/>
      <c r="BA2252" s="514"/>
      <c r="BB2252" s="515"/>
      <c r="BC2252" s="515"/>
      <c r="BD2252" s="515"/>
      <c r="BE2252" s="530"/>
      <c r="BF2252" s="547"/>
      <c r="BG2252" s="530"/>
      <c r="BH2252" s="530"/>
      <c r="BI2252" s="530"/>
      <c r="BJ2252" s="560"/>
      <c r="BK2252" s="560"/>
      <c r="BL2252" s="530"/>
      <c r="BM2252" s="530"/>
      <c r="BN2252" s="530"/>
      <c r="BO2252" s="530"/>
      <c r="BP2252" s="530"/>
      <c r="BQ2252" s="530"/>
      <c r="BR2252" s="530"/>
      <c r="BS2252" s="530"/>
      <c r="BT2252" s="530"/>
      <c r="BU2252" s="530"/>
      <c r="BV2252" s="530"/>
      <c r="BW2252" s="530"/>
      <c r="BX2252" s="530"/>
      <c r="BY2252" s="555"/>
      <c r="BZ2252" s="552"/>
      <c r="CA2252" s="530"/>
    </row>
    <row r="2253" spans="34:79" x14ac:dyDescent="0.3">
      <c r="AH2253" s="512" t="str">
        <f t="shared" si="106"/>
        <v/>
      </c>
      <c r="AI2253" s="15" t="str">
        <f t="shared" si="105"/>
        <v/>
      </c>
      <c r="AJ2253" s="511" t="str">
        <f t="shared" si="107"/>
        <v/>
      </c>
      <c r="AK2253" s="514"/>
      <c r="AL2253" s="514"/>
      <c r="AM2253" s="514"/>
      <c r="AN2253" s="514"/>
      <c r="AO2253" s="514"/>
      <c r="AP2253" s="514"/>
      <c r="AQ2253" s="514"/>
      <c r="AR2253" s="514"/>
      <c r="AS2253" s="514"/>
      <c r="AT2253" s="514"/>
      <c r="AU2253" s="514"/>
      <c r="AV2253" s="514"/>
      <c r="AW2253" s="514"/>
      <c r="AX2253" s="514"/>
      <c r="AY2253" s="514"/>
      <c r="AZ2253" s="514"/>
      <c r="BA2253" s="514"/>
      <c r="BB2253" s="515"/>
      <c r="BC2253" s="515"/>
      <c r="BD2253" s="515"/>
      <c r="BE2253" s="530"/>
      <c r="BF2253" s="547"/>
      <c r="BG2253" s="530"/>
      <c r="BH2253" s="530"/>
      <c r="BI2253" s="530"/>
      <c r="BJ2253" s="560"/>
      <c r="BK2253" s="560"/>
      <c r="BL2253" s="530"/>
      <c r="BM2253" s="530"/>
      <c r="BN2253" s="530"/>
      <c r="BO2253" s="530"/>
      <c r="BP2253" s="530"/>
      <c r="BQ2253" s="530"/>
      <c r="BR2253" s="530"/>
      <c r="BS2253" s="530"/>
      <c r="BT2253" s="530"/>
      <c r="BU2253" s="530"/>
      <c r="BV2253" s="530"/>
      <c r="BW2253" s="530"/>
      <c r="BX2253" s="530"/>
      <c r="BY2253" s="555"/>
      <c r="BZ2253" s="552"/>
      <c r="CA2253" s="530"/>
    </row>
    <row r="2254" spans="34:79" x14ac:dyDescent="0.3">
      <c r="AH2254" s="512" t="str">
        <f t="shared" si="106"/>
        <v/>
      </c>
      <c r="AI2254" s="15" t="str">
        <f t="shared" si="105"/>
        <v/>
      </c>
      <c r="AJ2254" s="511" t="str">
        <f t="shared" si="107"/>
        <v/>
      </c>
      <c r="AK2254" s="514"/>
      <c r="AL2254" s="514"/>
      <c r="AM2254" s="514"/>
      <c r="AN2254" s="514"/>
      <c r="AO2254" s="514"/>
      <c r="AP2254" s="514"/>
      <c r="AQ2254" s="514"/>
      <c r="AR2254" s="514"/>
      <c r="AS2254" s="514"/>
      <c r="AT2254" s="514"/>
      <c r="AU2254" s="514"/>
      <c r="AV2254" s="514"/>
      <c r="AW2254" s="514"/>
      <c r="AX2254" s="514"/>
      <c r="AY2254" s="514"/>
      <c r="AZ2254" s="514"/>
      <c r="BA2254" s="514"/>
      <c r="BB2254" s="515"/>
      <c r="BC2254" s="515"/>
      <c r="BD2254" s="515"/>
      <c r="BE2254" s="530"/>
      <c r="BF2254" s="547"/>
      <c r="BG2254" s="530"/>
      <c r="BH2254" s="530"/>
      <c r="BI2254" s="530"/>
      <c r="BJ2254" s="560"/>
      <c r="BK2254" s="560"/>
      <c r="BL2254" s="530"/>
      <c r="BM2254" s="530"/>
      <c r="BN2254" s="530"/>
      <c r="BO2254" s="530"/>
      <c r="BP2254" s="530"/>
      <c r="BQ2254" s="530"/>
      <c r="BR2254" s="530"/>
      <c r="BS2254" s="530"/>
      <c r="BT2254" s="530"/>
      <c r="BU2254" s="530"/>
      <c r="BV2254" s="530"/>
      <c r="BW2254" s="530"/>
      <c r="BX2254" s="530"/>
      <c r="BY2254" s="555"/>
      <c r="BZ2254" s="552"/>
      <c r="CA2254" s="530"/>
    </row>
    <row r="2255" spans="34:79" x14ac:dyDescent="0.3">
      <c r="AH2255" s="512" t="str">
        <f t="shared" si="106"/>
        <v/>
      </c>
      <c r="AI2255" s="15" t="str">
        <f t="shared" si="105"/>
        <v/>
      </c>
      <c r="AJ2255" s="511" t="str">
        <f t="shared" si="107"/>
        <v/>
      </c>
      <c r="AK2255" s="514"/>
      <c r="AL2255" s="514"/>
      <c r="AM2255" s="514"/>
      <c r="AN2255" s="514"/>
      <c r="AO2255" s="514"/>
      <c r="AP2255" s="514"/>
      <c r="AQ2255" s="514"/>
      <c r="AR2255" s="514"/>
      <c r="AS2255" s="514"/>
      <c r="AT2255" s="514"/>
      <c r="AU2255" s="514"/>
      <c r="AV2255" s="514"/>
      <c r="AW2255" s="514"/>
      <c r="AX2255" s="514"/>
      <c r="AY2255" s="514"/>
      <c r="AZ2255" s="514"/>
      <c r="BA2255" s="514"/>
      <c r="BB2255" s="515"/>
      <c r="BC2255" s="515"/>
      <c r="BD2255" s="515"/>
      <c r="BE2255" s="530"/>
      <c r="BF2255" s="547"/>
      <c r="BG2255" s="530"/>
      <c r="BH2255" s="530"/>
      <c r="BI2255" s="530"/>
      <c r="BJ2255" s="560"/>
      <c r="BK2255" s="560"/>
      <c r="BL2255" s="530"/>
      <c r="BM2255" s="530"/>
      <c r="BN2255" s="530"/>
      <c r="BO2255" s="530"/>
      <c r="BP2255" s="530"/>
      <c r="BQ2255" s="530"/>
      <c r="BR2255" s="530"/>
      <c r="BS2255" s="530"/>
      <c r="BT2255" s="530"/>
      <c r="BU2255" s="530"/>
      <c r="BV2255" s="530"/>
      <c r="BW2255" s="530"/>
      <c r="BX2255" s="530"/>
      <c r="BY2255" s="555"/>
      <c r="BZ2255" s="552"/>
      <c r="CA2255" s="530"/>
    </row>
    <row r="2256" spans="34:79" x14ac:dyDescent="0.3">
      <c r="AH2256" s="512" t="str">
        <f t="shared" si="106"/>
        <v/>
      </c>
      <c r="AI2256" s="15" t="str">
        <f t="shared" si="105"/>
        <v/>
      </c>
      <c r="AJ2256" s="511" t="str">
        <f t="shared" si="107"/>
        <v/>
      </c>
      <c r="AK2256" s="514"/>
      <c r="AL2256" s="514"/>
      <c r="AM2256" s="514"/>
      <c r="AN2256" s="514"/>
      <c r="AO2256" s="514"/>
      <c r="AP2256" s="514"/>
      <c r="AQ2256" s="514"/>
      <c r="AR2256" s="514"/>
      <c r="AS2256" s="514"/>
      <c r="AT2256" s="514"/>
      <c r="AU2256" s="514"/>
      <c r="AV2256" s="514"/>
      <c r="AW2256" s="514"/>
      <c r="AX2256" s="514"/>
      <c r="AY2256" s="514"/>
      <c r="AZ2256" s="514"/>
      <c r="BA2256" s="514"/>
      <c r="BB2256" s="515"/>
      <c r="BC2256" s="515"/>
      <c r="BD2256" s="515"/>
      <c r="BE2256" s="530"/>
      <c r="BF2256" s="547"/>
      <c r="BG2256" s="530"/>
      <c r="BH2256" s="530"/>
      <c r="BI2256" s="530"/>
      <c r="BJ2256" s="560"/>
      <c r="BK2256" s="560"/>
      <c r="BL2256" s="530"/>
      <c r="BM2256" s="530"/>
      <c r="BN2256" s="530"/>
      <c r="BO2256" s="530"/>
      <c r="BP2256" s="530"/>
      <c r="BQ2256" s="530"/>
      <c r="BR2256" s="530"/>
      <c r="BS2256" s="530"/>
      <c r="BT2256" s="530"/>
      <c r="BU2256" s="530"/>
      <c r="BV2256" s="530"/>
      <c r="BW2256" s="530"/>
      <c r="BX2256" s="530"/>
      <c r="BY2256" s="555"/>
      <c r="BZ2256" s="552"/>
      <c r="CA2256" s="530"/>
    </row>
    <row r="2257" spans="34:79" x14ac:dyDescent="0.3">
      <c r="AH2257" s="512" t="str">
        <f t="shared" si="106"/>
        <v/>
      </c>
      <c r="AI2257" s="15" t="str">
        <f t="shared" si="105"/>
        <v/>
      </c>
      <c r="AJ2257" s="511" t="str">
        <f t="shared" si="107"/>
        <v/>
      </c>
      <c r="AK2257" s="514"/>
      <c r="AL2257" s="514"/>
      <c r="AM2257" s="514"/>
      <c r="AN2257" s="514"/>
      <c r="AO2257" s="514"/>
      <c r="AP2257" s="514"/>
      <c r="AQ2257" s="514"/>
      <c r="AR2257" s="514"/>
      <c r="AS2257" s="514"/>
      <c r="AT2257" s="514"/>
      <c r="AU2257" s="514"/>
      <c r="AV2257" s="514"/>
      <c r="AW2257" s="514"/>
      <c r="AX2257" s="514"/>
      <c r="AY2257" s="514"/>
      <c r="AZ2257" s="514"/>
      <c r="BA2257" s="514"/>
      <c r="BB2257" s="515"/>
      <c r="BC2257" s="515"/>
      <c r="BD2257" s="515"/>
      <c r="BE2257" s="530"/>
      <c r="BF2257" s="547"/>
      <c r="BG2257" s="530"/>
      <c r="BH2257" s="530"/>
      <c r="BI2257" s="530"/>
      <c r="BJ2257" s="560"/>
      <c r="BK2257" s="560"/>
      <c r="BL2257" s="530"/>
      <c r="BM2257" s="530"/>
      <c r="BN2257" s="530"/>
      <c r="BO2257" s="530"/>
      <c r="BP2257" s="530"/>
      <c r="BQ2257" s="530"/>
      <c r="BR2257" s="530"/>
      <c r="BS2257" s="530"/>
      <c r="BT2257" s="530"/>
      <c r="BU2257" s="530"/>
      <c r="BV2257" s="530"/>
      <c r="BW2257" s="530"/>
      <c r="BX2257" s="530"/>
      <c r="BY2257" s="555"/>
      <c r="BZ2257" s="552"/>
      <c r="CA2257" s="530"/>
    </row>
    <row r="2258" spans="34:79" x14ac:dyDescent="0.3">
      <c r="AH2258" s="512" t="str">
        <f t="shared" si="106"/>
        <v/>
      </c>
      <c r="AI2258" s="15" t="str">
        <f t="shared" si="105"/>
        <v/>
      </c>
      <c r="AJ2258" s="511" t="str">
        <f t="shared" si="107"/>
        <v/>
      </c>
      <c r="AK2258" s="514"/>
      <c r="AL2258" s="514"/>
      <c r="AM2258" s="514"/>
      <c r="AN2258" s="514"/>
      <c r="AO2258" s="514"/>
      <c r="AP2258" s="514"/>
      <c r="AQ2258" s="514"/>
      <c r="AR2258" s="514"/>
      <c r="AS2258" s="514"/>
      <c r="AT2258" s="514"/>
      <c r="AU2258" s="514"/>
      <c r="AV2258" s="514"/>
      <c r="AW2258" s="514"/>
      <c r="AX2258" s="514"/>
      <c r="AY2258" s="514"/>
      <c r="AZ2258" s="514"/>
      <c r="BA2258" s="514"/>
      <c r="BB2258" s="515"/>
      <c r="BC2258" s="515"/>
      <c r="BD2258" s="515"/>
      <c r="BE2258" s="530"/>
      <c r="BF2258" s="547"/>
      <c r="BG2258" s="530"/>
      <c r="BH2258" s="530"/>
      <c r="BI2258" s="530"/>
      <c r="BJ2258" s="560"/>
      <c r="BK2258" s="560"/>
      <c r="BL2258" s="530"/>
      <c r="BM2258" s="530"/>
      <c r="BN2258" s="530"/>
      <c r="BO2258" s="530"/>
      <c r="BP2258" s="530"/>
      <c r="BQ2258" s="530"/>
      <c r="BR2258" s="530"/>
      <c r="BS2258" s="530"/>
      <c r="BT2258" s="530"/>
      <c r="BU2258" s="530"/>
      <c r="BV2258" s="530"/>
      <c r="BW2258" s="530"/>
      <c r="BX2258" s="530"/>
      <c r="BY2258" s="555"/>
      <c r="BZ2258" s="552"/>
      <c r="CA2258" s="530"/>
    </row>
    <row r="2259" spans="34:79" x14ac:dyDescent="0.3">
      <c r="AH2259" s="512" t="str">
        <f t="shared" si="106"/>
        <v/>
      </c>
      <c r="AI2259" s="15" t="str">
        <f t="shared" si="105"/>
        <v/>
      </c>
      <c r="AJ2259" s="511" t="str">
        <f t="shared" si="107"/>
        <v/>
      </c>
      <c r="AK2259" s="514"/>
      <c r="AL2259" s="514"/>
      <c r="AM2259" s="514"/>
      <c r="AN2259" s="514"/>
      <c r="AO2259" s="514"/>
      <c r="AP2259" s="514"/>
      <c r="AQ2259" s="514"/>
      <c r="AR2259" s="514"/>
      <c r="AS2259" s="514"/>
      <c r="AT2259" s="514"/>
      <c r="AU2259" s="514"/>
      <c r="AV2259" s="514"/>
      <c r="AW2259" s="514"/>
      <c r="AX2259" s="514"/>
      <c r="AY2259" s="514"/>
      <c r="AZ2259" s="514"/>
      <c r="BA2259" s="514"/>
      <c r="BB2259" s="515"/>
      <c r="BC2259" s="515"/>
      <c r="BD2259" s="515"/>
      <c r="BE2259" s="530"/>
      <c r="BF2259" s="547"/>
      <c r="BG2259" s="530"/>
      <c r="BH2259" s="530"/>
      <c r="BI2259" s="530"/>
      <c r="BJ2259" s="560"/>
      <c r="BK2259" s="560"/>
      <c r="BL2259" s="530"/>
      <c r="BM2259" s="530"/>
      <c r="BN2259" s="530"/>
      <c r="BO2259" s="530"/>
      <c r="BP2259" s="530"/>
      <c r="BQ2259" s="530"/>
      <c r="BR2259" s="530"/>
      <c r="BS2259" s="530"/>
      <c r="BT2259" s="530"/>
      <c r="BU2259" s="530"/>
      <c r="BV2259" s="530"/>
      <c r="BW2259" s="530"/>
      <c r="BX2259" s="530"/>
      <c r="BY2259" s="555"/>
      <c r="BZ2259" s="552"/>
      <c r="CA2259" s="530"/>
    </row>
    <row r="2260" spans="34:79" x14ac:dyDescent="0.3">
      <c r="AH2260" s="512" t="str">
        <f t="shared" si="106"/>
        <v/>
      </c>
      <c r="AI2260" s="15" t="str">
        <f t="shared" si="105"/>
        <v/>
      </c>
      <c r="AJ2260" s="511" t="str">
        <f t="shared" si="107"/>
        <v/>
      </c>
      <c r="AK2260" s="514"/>
      <c r="AL2260" s="514"/>
      <c r="AM2260" s="514"/>
      <c r="AN2260" s="514"/>
      <c r="AO2260" s="514"/>
      <c r="AP2260" s="514"/>
      <c r="AQ2260" s="514"/>
      <c r="AR2260" s="514"/>
      <c r="AS2260" s="514"/>
      <c r="AT2260" s="514"/>
      <c r="AU2260" s="514"/>
      <c r="AV2260" s="514"/>
      <c r="AW2260" s="514"/>
      <c r="AX2260" s="514"/>
      <c r="AY2260" s="514"/>
      <c r="AZ2260" s="514"/>
      <c r="BA2260" s="514"/>
      <c r="BB2260" s="515"/>
      <c r="BC2260" s="515"/>
      <c r="BD2260" s="515"/>
      <c r="BE2260" s="530"/>
      <c r="BF2260" s="547"/>
      <c r="BG2260" s="530"/>
      <c r="BH2260" s="530"/>
      <c r="BI2260" s="530"/>
      <c r="BJ2260" s="560"/>
      <c r="BK2260" s="560"/>
      <c r="BL2260" s="530"/>
      <c r="BM2260" s="530"/>
      <c r="BN2260" s="530"/>
      <c r="BO2260" s="530"/>
      <c r="BP2260" s="530"/>
      <c r="BQ2260" s="530"/>
      <c r="BR2260" s="530"/>
      <c r="BS2260" s="530"/>
      <c r="BT2260" s="530"/>
      <c r="BU2260" s="530"/>
      <c r="BV2260" s="530"/>
      <c r="BW2260" s="530"/>
      <c r="BX2260" s="530"/>
      <c r="BY2260" s="555"/>
      <c r="BZ2260" s="552"/>
      <c r="CA2260" s="530"/>
    </row>
    <row r="2261" spans="34:79" x14ac:dyDescent="0.3">
      <c r="AH2261" s="512" t="str">
        <f t="shared" si="106"/>
        <v/>
      </c>
      <c r="AI2261" s="15" t="str">
        <f t="shared" si="105"/>
        <v/>
      </c>
      <c r="AJ2261" s="511" t="str">
        <f t="shared" si="107"/>
        <v/>
      </c>
      <c r="AK2261" s="514"/>
      <c r="AL2261" s="514"/>
      <c r="AM2261" s="514"/>
      <c r="AN2261" s="514"/>
      <c r="AO2261" s="514"/>
      <c r="AP2261" s="514"/>
      <c r="AQ2261" s="514"/>
      <c r="AR2261" s="514"/>
      <c r="AS2261" s="514"/>
      <c r="AT2261" s="514"/>
      <c r="AU2261" s="514"/>
      <c r="AV2261" s="514"/>
      <c r="AW2261" s="514"/>
      <c r="AX2261" s="514"/>
      <c r="AY2261" s="514"/>
      <c r="AZ2261" s="514"/>
      <c r="BA2261" s="514"/>
      <c r="BB2261" s="515"/>
      <c r="BC2261" s="515"/>
      <c r="BD2261" s="515"/>
      <c r="BE2261" s="530"/>
      <c r="BF2261" s="547"/>
      <c r="BG2261" s="530"/>
      <c r="BH2261" s="530"/>
      <c r="BI2261" s="530"/>
      <c r="BJ2261" s="560"/>
      <c r="BK2261" s="560"/>
      <c r="BL2261" s="530"/>
      <c r="BM2261" s="530"/>
      <c r="BN2261" s="530"/>
      <c r="BO2261" s="530"/>
      <c r="BP2261" s="530"/>
      <c r="BQ2261" s="530"/>
      <c r="BR2261" s="530"/>
      <c r="BS2261" s="530"/>
      <c r="BT2261" s="530"/>
      <c r="BU2261" s="530"/>
      <c r="BV2261" s="530"/>
      <c r="BW2261" s="530"/>
      <c r="BX2261" s="530"/>
      <c r="BY2261" s="555"/>
      <c r="BZ2261" s="552"/>
      <c r="CA2261" s="530"/>
    </row>
    <row r="2262" spans="34:79" x14ac:dyDescent="0.3">
      <c r="AH2262" s="512" t="str">
        <f t="shared" si="106"/>
        <v/>
      </c>
      <c r="AI2262" s="15" t="str">
        <f t="shared" si="105"/>
        <v/>
      </c>
      <c r="AJ2262" s="511" t="str">
        <f t="shared" si="107"/>
        <v/>
      </c>
      <c r="AK2262" s="514"/>
      <c r="AL2262" s="514"/>
      <c r="AM2262" s="514"/>
      <c r="AN2262" s="514"/>
      <c r="AO2262" s="514"/>
      <c r="AP2262" s="514"/>
      <c r="AQ2262" s="514"/>
      <c r="AR2262" s="514"/>
      <c r="AS2262" s="514"/>
      <c r="AT2262" s="514"/>
      <c r="AU2262" s="514"/>
      <c r="AV2262" s="514"/>
      <c r="AW2262" s="514"/>
      <c r="AX2262" s="514"/>
      <c r="AY2262" s="514"/>
      <c r="AZ2262" s="514"/>
      <c r="BA2262" s="514"/>
      <c r="BB2262" s="515"/>
      <c r="BC2262" s="515"/>
      <c r="BD2262" s="515"/>
      <c r="BE2262" s="530"/>
      <c r="BF2262" s="547"/>
      <c r="BG2262" s="530"/>
      <c r="BH2262" s="530"/>
      <c r="BI2262" s="530"/>
      <c r="BJ2262" s="560"/>
      <c r="BK2262" s="560"/>
      <c r="BL2262" s="530"/>
      <c r="BM2262" s="530"/>
      <c r="BN2262" s="530"/>
      <c r="BO2262" s="530"/>
      <c r="BP2262" s="530"/>
      <c r="BQ2262" s="530"/>
      <c r="BR2262" s="530"/>
      <c r="BS2262" s="530"/>
      <c r="BT2262" s="530"/>
      <c r="BU2262" s="530"/>
      <c r="BV2262" s="530"/>
      <c r="BW2262" s="530"/>
      <c r="BX2262" s="530"/>
      <c r="BY2262" s="555"/>
      <c r="BZ2262" s="552"/>
      <c r="CA2262" s="530"/>
    </row>
    <row r="2263" spans="34:79" x14ac:dyDescent="0.3">
      <c r="AH2263" s="512" t="str">
        <f t="shared" si="106"/>
        <v/>
      </c>
      <c r="AI2263" s="15" t="str">
        <f t="shared" si="105"/>
        <v/>
      </c>
      <c r="AJ2263" s="511" t="str">
        <f t="shared" si="107"/>
        <v/>
      </c>
      <c r="AK2263" s="514"/>
      <c r="AL2263" s="514"/>
      <c r="AM2263" s="514"/>
      <c r="AN2263" s="514"/>
      <c r="AO2263" s="514"/>
      <c r="AP2263" s="514"/>
      <c r="AQ2263" s="514"/>
      <c r="AR2263" s="514"/>
      <c r="AS2263" s="514"/>
      <c r="AT2263" s="514"/>
      <c r="AU2263" s="514"/>
      <c r="AV2263" s="514"/>
      <c r="AW2263" s="514"/>
      <c r="AX2263" s="514"/>
      <c r="AY2263" s="514"/>
      <c r="AZ2263" s="514"/>
      <c r="BA2263" s="514"/>
      <c r="BB2263" s="515"/>
      <c r="BC2263" s="515"/>
      <c r="BD2263" s="515"/>
      <c r="BE2263" s="530"/>
      <c r="BF2263" s="547"/>
      <c r="BG2263" s="530"/>
      <c r="BH2263" s="530"/>
      <c r="BI2263" s="530"/>
      <c r="BJ2263" s="560"/>
      <c r="BK2263" s="560"/>
      <c r="BL2263" s="530"/>
      <c r="BM2263" s="530"/>
      <c r="BN2263" s="530"/>
      <c r="BO2263" s="530"/>
      <c r="BP2263" s="530"/>
      <c r="BQ2263" s="530"/>
      <c r="BR2263" s="530"/>
      <c r="BS2263" s="530"/>
      <c r="BT2263" s="530"/>
      <c r="BU2263" s="530"/>
      <c r="BV2263" s="530"/>
      <c r="BW2263" s="530"/>
      <c r="BX2263" s="530"/>
      <c r="BY2263" s="555"/>
      <c r="BZ2263" s="552"/>
      <c r="CA2263" s="530"/>
    </row>
    <row r="2264" spans="34:79" x14ac:dyDescent="0.3">
      <c r="AH2264" s="512" t="str">
        <f t="shared" si="106"/>
        <v/>
      </c>
      <c r="AI2264" s="15" t="str">
        <f t="shared" si="105"/>
        <v/>
      </c>
      <c r="AJ2264" s="511" t="str">
        <f t="shared" si="107"/>
        <v/>
      </c>
      <c r="AK2264" s="514"/>
      <c r="AL2264" s="514"/>
      <c r="AM2264" s="514"/>
      <c r="AN2264" s="514"/>
      <c r="AO2264" s="514"/>
      <c r="AP2264" s="514"/>
      <c r="AQ2264" s="514"/>
      <c r="AR2264" s="514"/>
      <c r="AS2264" s="514"/>
      <c r="AT2264" s="514"/>
      <c r="AU2264" s="514"/>
      <c r="AV2264" s="514"/>
      <c r="AW2264" s="514"/>
      <c r="AX2264" s="514"/>
      <c r="AY2264" s="514"/>
      <c r="AZ2264" s="514"/>
      <c r="BA2264" s="514"/>
      <c r="BB2264" s="515"/>
      <c r="BC2264" s="515"/>
      <c r="BD2264" s="515"/>
      <c r="BE2264" s="530"/>
      <c r="BF2264" s="547"/>
      <c r="BG2264" s="530"/>
      <c r="BH2264" s="530"/>
      <c r="BI2264" s="530"/>
      <c r="BJ2264" s="560"/>
      <c r="BK2264" s="560"/>
      <c r="BL2264" s="530"/>
      <c r="BM2264" s="530"/>
      <c r="BN2264" s="530"/>
      <c r="BO2264" s="530"/>
      <c r="BP2264" s="530"/>
      <c r="BQ2264" s="530"/>
      <c r="BR2264" s="530"/>
      <c r="BS2264" s="530"/>
      <c r="BT2264" s="530"/>
      <c r="BU2264" s="530"/>
      <c r="BV2264" s="530"/>
      <c r="BW2264" s="530"/>
      <c r="BX2264" s="530"/>
      <c r="BY2264" s="555"/>
      <c r="BZ2264" s="552"/>
      <c r="CA2264" s="530"/>
    </row>
    <row r="2265" spans="34:79" x14ac:dyDescent="0.3">
      <c r="AH2265" s="512" t="str">
        <f t="shared" si="106"/>
        <v/>
      </c>
      <c r="AI2265" s="15" t="str">
        <f t="shared" si="105"/>
        <v/>
      </c>
      <c r="AJ2265" s="511" t="str">
        <f t="shared" si="107"/>
        <v/>
      </c>
      <c r="AK2265" s="514"/>
      <c r="AL2265" s="514"/>
      <c r="AM2265" s="514"/>
      <c r="AN2265" s="514"/>
      <c r="AO2265" s="514"/>
      <c r="AP2265" s="514"/>
      <c r="AQ2265" s="514"/>
      <c r="AR2265" s="514"/>
      <c r="AS2265" s="514"/>
      <c r="AT2265" s="514"/>
      <c r="AU2265" s="514"/>
      <c r="AV2265" s="514"/>
      <c r="AW2265" s="514"/>
      <c r="AX2265" s="514"/>
      <c r="AY2265" s="514"/>
      <c r="AZ2265" s="514"/>
      <c r="BA2265" s="514"/>
      <c r="BB2265" s="515"/>
      <c r="BC2265" s="515"/>
      <c r="BD2265" s="515"/>
      <c r="BE2265" s="530"/>
      <c r="BF2265" s="547"/>
      <c r="BG2265" s="530"/>
      <c r="BH2265" s="530"/>
      <c r="BI2265" s="530"/>
      <c r="BJ2265" s="560"/>
      <c r="BK2265" s="560"/>
      <c r="BL2265" s="530"/>
      <c r="BM2265" s="530"/>
      <c r="BN2265" s="530"/>
      <c r="BO2265" s="530"/>
      <c r="BP2265" s="530"/>
      <c r="BQ2265" s="530"/>
      <c r="BR2265" s="530"/>
      <c r="BS2265" s="530"/>
      <c r="BT2265" s="530"/>
      <c r="BU2265" s="530"/>
      <c r="BV2265" s="530"/>
      <c r="BW2265" s="530"/>
      <c r="BX2265" s="530"/>
      <c r="BY2265" s="555"/>
      <c r="BZ2265" s="552"/>
      <c r="CA2265" s="530"/>
    </row>
    <row r="2266" spans="34:79" x14ac:dyDescent="0.3">
      <c r="AH2266" s="512" t="str">
        <f t="shared" si="106"/>
        <v/>
      </c>
      <c r="AI2266" s="15" t="str">
        <f t="shared" si="105"/>
        <v/>
      </c>
      <c r="AJ2266" s="511" t="str">
        <f t="shared" si="107"/>
        <v/>
      </c>
      <c r="AK2266" s="514"/>
      <c r="AL2266" s="514"/>
      <c r="AM2266" s="514"/>
      <c r="AN2266" s="514"/>
      <c r="AO2266" s="514"/>
      <c r="AP2266" s="514"/>
      <c r="AQ2266" s="514"/>
      <c r="AR2266" s="514"/>
      <c r="AS2266" s="514"/>
      <c r="AT2266" s="514"/>
      <c r="AU2266" s="514"/>
      <c r="AV2266" s="514"/>
      <c r="AW2266" s="514"/>
      <c r="AX2266" s="514"/>
      <c r="AY2266" s="514"/>
      <c r="AZ2266" s="514"/>
      <c r="BA2266" s="514"/>
      <c r="BB2266" s="515"/>
      <c r="BC2266" s="515"/>
      <c r="BD2266" s="515"/>
      <c r="BE2266" s="530"/>
      <c r="BF2266" s="547"/>
      <c r="BG2266" s="530"/>
      <c r="BH2266" s="530"/>
      <c r="BI2266" s="530"/>
      <c r="BJ2266" s="560"/>
      <c r="BK2266" s="560"/>
      <c r="BL2266" s="530"/>
      <c r="BM2266" s="530"/>
      <c r="BN2266" s="530"/>
      <c r="BO2266" s="530"/>
      <c r="BP2266" s="530"/>
      <c r="BQ2266" s="530"/>
      <c r="BR2266" s="530"/>
      <c r="BS2266" s="530"/>
      <c r="BT2266" s="530"/>
      <c r="BU2266" s="530"/>
      <c r="BV2266" s="530"/>
      <c r="BW2266" s="530"/>
      <c r="BX2266" s="530"/>
      <c r="BY2266" s="555"/>
      <c r="BZ2266" s="552"/>
      <c r="CA2266" s="530"/>
    </row>
    <row r="2267" spans="34:79" x14ac:dyDescent="0.3">
      <c r="AH2267" s="512" t="str">
        <f t="shared" si="106"/>
        <v/>
      </c>
      <c r="AI2267" s="15" t="str">
        <f t="shared" si="105"/>
        <v/>
      </c>
      <c r="AJ2267" s="511" t="str">
        <f t="shared" si="107"/>
        <v/>
      </c>
      <c r="AK2267" s="514"/>
      <c r="AL2267" s="514"/>
      <c r="AM2267" s="514"/>
      <c r="AN2267" s="514"/>
      <c r="AO2267" s="514"/>
      <c r="AP2267" s="514"/>
      <c r="AQ2267" s="514"/>
      <c r="AR2267" s="514"/>
      <c r="AS2267" s="514"/>
      <c r="AT2267" s="514"/>
      <c r="AU2267" s="514"/>
      <c r="AV2267" s="514"/>
      <c r="AW2267" s="514"/>
      <c r="AX2267" s="514"/>
      <c r="AY2267" s="514"/>
      <c r="AZ2267" s="514"/>
      <c r="BA2267" s="514"/>
      <c r="BB2267" s="515"/>
      <c r="BC2267" s="515"/>
      <c r="BD2267" s="515"/>
      <c r="BE2267" s="530"/>
      <c r="BF2267" s="547"/>
      <c r="BG2267" s="530"/>
      <c r="BH2267" s="530"/>
      <c r="BI2267" s="530"/>
      <c r="BJ2267" s="560"/>
      <c r="BK2267" s="560"/>
      <c r="BL2267" s="530"/>
      <c r="BM2267" s="530"/>
      <c r="BN2267" s="530"/>
      <c r="BO2267" s="530"/>
      <c r="BP2267" s="530"/>
      <c r="BQ2267" s="530"/>
      <c r="BR2267" s="530"/>
      <c r="BS2267" s="530"/>
      <c r="BT2267" s="530"/>
      <c r="BU2267" s="530"/>
      <c r="BV2267" s="530"/>
      <c r="BW2267" s="530"/>
      <c r="BX2267" s="530"/>
      <c r="BY2267" s="555"/>
      <c r="BZ2267" s="552"/>
      <c r="CA2267" s="530"/>
    </row>
    <row r="2268" spans="34:79" x14ac:dyDescent="0.3">
      <c r="AH2268" s="512" t="str">
        <f t="shared" si="106"/>
        <v/>
      </c>
      <c r="AI2268" s="15" t="str">
        <f t="shared" si="105"/>
        <v/>
      </c>
      <c r="AJ2268" s="511" t="str">
        <f t="shared" si="107"/>
        <v/>
      </c>
      <c r="AK2268" s="514"/>
      <c r="AL2268" s="514"/>
      <c r="AM2268" s="514"/>
      <c r="AN2268" s="514"/>
      <c r="AO2268" s="514"/>
      <c r="AP2268" s="514"/>
      <c r="AQ2268" s="514"/>
      <c r="AR2268" s="514"/>
      <c r="AS2268" s="514"/>
      <c r="AT2268" s="514"/>
      <c r="AU2268" s="514"/>
      <c r="AV2268" s="514"/>
      <c r="AW2268" s="514"/>
      <c r="AX2268" s="514"/>
      <c r="AY2268" s="514"/>
      <c r="AZ2268" s="514"/>
      <c r="BA2268" s="514"/>
      <c r="BB2268" s="515"/>
      <c r="BC2268" s="515"/>
      <c r="BD2268" s="515"/>
      <c r="BE2268" s="530"/>
      <c r="BF2268" s="547"/>
      <c r="BG2268" s="530"/>
      <c r="BH2268" s="530"/>
      <c r="BI2268" s="530"/>
      <c r="BJ2268" s="560"/>
      <c r="BK2268" s="560"/>
      <c r="BL2268" s="530"/>
      <c r="BM2268" s="530"/>
      <c r="BN2268" s="530"/>
      <c r="BO2268" s="530"/>
      <c r="BP2268" s="530"/>
      <c r="BQ2268" s="530"/>
      <c r="BR2268" s="530"/>
      <c r="BS2268" s="530"/>
      <c r="BT2268" s="530"/>
      <c r="BU2268" s="530"/>
      <c r="BV2268" s="530"/>
      <c r="BW2268" s="530"/>
      <c r="BX2268" s="530"/>
      <c r="BY2268" s="555"/>
      <c r="BZ2268" s="552"/>
      <c r="CA2268" s="530"/>
    </row>
    <row r="2269" spans="34:79" x14ac:dyDescent="0.3">
      <c r="AH2269" s="512" t="str">
        <f t="shared" si="106"/>
        <v/>
      </c>
      <c r="AI2269" s="15" t="str">
        <f t="shared" si="105"/>
        <v/>
      </c>
      <c r="AJ2269" s="511" t="str">
        <f t="shared" si="107"/>
        <v/>
      </c>
      <c r="AK2269" s="514"/>
      <c r="AL2269" s="514"/>
      <c r="AM2269" s="514"/>
      <c r="AN2269" s="514"/>
      <c r="AO2269" s="514"/>
      <c r="AP2269" s="514"/>
      <c r="AQ2269" s="514"/>
      <c r="AR2269" s="514"/>
      <c r="AS2269" s="514"/>
      <c r="AT2269" s="514"/>
      <c r="AU2269" s="514"/>
      <c r="AV2269" s="514"/>
      <c r="AW2269" s="514"/>
      <c r="AX2269" s="514"/>
      <c r="AY2269" s="514"/>
      <c r="AZ2269" s="514"/>
      <c r="BA2269" s="514"/>
      <c r="BB2269" s="515"/>
      <c r="BC2269" s="515"/>
      <c r="BD2269" s="515"/>
      <c r="BE2269" s="530"/>
      <c r="BF2269" s="547"/>
      <c r="BG2269" s="530"/>
      <c r="BH2269" s="530"/>
      <c r="BI2269" s="530"/>
      <c r="BJ2269" s="560"/>
      <c r="BK2269" s="560"/>
      <c r="BL2269" s="530"/>
      <c r="BM2269" s="530"/>
      <c r="BN2269" s="530"/>
      <c r="BO2269" s="530"/>
      <c r="BP2269" s="530"/>
      <c r="BQ2269" s="530"/>
      <c r="BR2269" s="530"/>
      <c r="BS2269" s="530"/>
      <c r="BT2269" s="530"/>
      <c r="BU2269" s="530"/>
      <c r="BV2269" s="530"/>
      <c r="BW2269" s="530"/>
      <c r="BX2269" s="530"/>
      <c r="BY2269" s="555"/>
      <c r="BZ2269" s="552"/>
      <c r="CA2269" s="530"/>
    </row>
    <row r="2270" spans="34:79" x14ac:dyDescent="0.3">
      <c r="AH2270" s="512" t="str">
        <f t="shared" si="106"/>
        <v/>
      </c>
      <c r="AI2270" s="15" t="str">
        <f t="shared" si="105"/>
        <v/>
      </c>
      <c r="AJ2270" s="511" t="str">
        <f t="shared" si="107"/>
        <v/>
      </c>
      <c r="AK2270" s="514"/>
      <c r="AL2270" s="514"/>
      <c r="AM2270" s="514"/>
      <c r="AN2270" s="514"/>
      <c r="AO2270" s="514"/>
      <c r="AP2270" s="514"/>
      <c r="AQ2270" s="514"/>
      <c r="AR2270" s="514"/>
      <c r="AS2270" s="514"/>
      <c r="AT2270" s="514"/>
      <c r="AU2270" s="514"/>
      <c r="AV2270" s="514"/>
      <c r="AW2270" s="514"/>
      <c r="AX2270" s="514"/>
      <c r="AY2270" s="514"/>
      <c r="AZ2270" s="514"/>
      <c r="BA2270" s="514"/>
      <c r="BB2270" s="515"/>
      <c r="BC2270" s="515"/>
      <c r="BD2270" s="515"/>
      <c r="BE2270" s="530"/>
      <c r="BF2270" s="547"/>
      <c r="BG2270" s="530"/>
      <c r="BH2270" s="530"/>
      <c r="BI2270" s="530"/>
      <c r="BJ2270" s="560"/>
      <c r="BK2270" s="560"/>
      <c r="BL2270" s="530"/>
      <c r="BM2270" s="530"/>
      <c r="BN2270" s="530"/>
      <c r="BO2270" s="530"/>
      <c r="BP2270" s="530"/>
      <c r="BQ2270" s="530"/>
      <c r="BR2270" s="530"/>
      <c r="BS2270" s="530"/>
      <c r="BT2270" s="530"/>
      <c r="BU2270" s="530"/>
      <c r="BV2270" s="530"/>
      <c r="BW2270" s="530"/>
      <c r="BX2270" s="530"/>
      <c r="BY2270" s="555"/>
      <c r="BZ2270" s="552"/>
      <c r="CA2270" s="530"/>
    </row>
    <row r="2271" spans="34:79" x14ac:dyDescent="0.3">
      <c r="AH2271" s="512" t="str">
        <f t="shared" si="106"/>
        <v/>
      </c>
      <c r="AI2271" s="15" t="str">
        <f t="shared" si="105"/>
        <v/>
      </c>
      <c r="AJ2271" s="511" t="str">
        <f t="shared" si="107"/>
        <v/>
      </c>
      <c r="AK2271" s="514"/>
      <c r="AL2271" s="514"/>
      <c r="AM2271" s="514"/>
      <c r="AN2271" s="514"/>
      <c r="AO2271" s="514"/>
      <c r="AP2271" s="514"/>
      <c r="AQ2271" s="514"/>
      <c r="AR2271" s="514"/>
      <c r="AS2271" s="514"/>
      <c r="AT2271" s="514"/>
      <c r="AU2271" s="514"/>
      <c r="AV2271" s="514"/>
      <c r="AW2271" s="514"/>
      <c r="AX2271" s="514"/>
      <c r="AY2271" s="514"/>
      <c r="AZ2271" s="514"/>
      <c r="BA2271" s="514"/>
      <c r="BB2271" s="515"/>
      <c r="BC2271" s="515"/>
      <c r="BD2271" s="515"/>
      <c r="BE2271" s="530"/>
      <c r="BF2271" s="547"/>
      <c r="BG2271" s="530"/>
      <c r="BH2271" s="530"/>
      <c r="BI2271" s="530"/>
      <c r="BJ2271" s="560"/>
      <c r="BK2271" s="560"/>
      <c r="BL2271" s="530"/>
      <c r="BM2271" s="530"/>
      <c r="BN2271" s="530"/>
      <c r="BO2271" s="530"/>
      <c r="BP2271" s="530"/>
      <c r="BQ2271" s="530"/>
      <c r="BR2271" s="530"/>
      <c r="BS2271" s="530"/>
      <c r="BT2271" s="530"/>
      <c r="BU2271" s="530"/>
      <c r="BV2271" s="530"/>
      <c r="BW2271" s="530"/>
      <c r="BX2271" s="530"/>
      <c r="BY2271" s="555"/>
      <c r="BZ2271" s="552"/>
      <c r="CA2271" s="530"/>
    </row>
    <row r="2272" spans="34:79" x14ac:dyDescent="0.3">
      <c r="AH2272" s="512" t="str">
        <f t="shared" si="106"/>
        <v/>
      </c>
      <c r="AI2272" s="15" t="str">
        <f t="shared" si="105"/>
        <v/>
      </c>
      <c r="AJ2272" s="511" t="str">
        <f t="shared" si="107"/>
        <v/>
      </c>
      <c r="AK2272" s="514"/>
      <c r="AL2272" s="514"/>
      <c r="AM2272" s="514"/>
      <c r="AN2272" s="514"/>
      <c r="AO2272" s="514"/>
      <c r="AP2272" s="514"/>
      <c r="AQ2272" s="514"/>
      <c r="AR2272" s="514"/>
      <c r="AS2272" s="514"/>
      <c r="AT2272" s="514"/>
      <c r="AU2272" s="514"/>
      <c r="AV2272" s="514"/>
      <c r="AW2272" s="514"/>
      <c r="AX2272" s="514"/>
      <c r="AY2272" s="514"/>
      <c r="AZ2272" s="514"/>
      <c r="BA2272" s="514"/>
      <c r="BB2272" s="515"/>
      <c r="BC2272" s="515"/>
      <c r="BD2272" s="515"/>
      <c r="BE2272" s="530"/>
      <c r="BF2272" s="547"/>
      <c r="BG2272" s="530"/>
      <c r="BH2272" s="530"/>
      <c r="BI2272" s="530"/>
      <c r="BJ2272" s="560"/>
      <c r="BK2272" s="560"/>
      <c r="BL2272" s="530"/>
      <c r="BM2272" s="530"/>
      <c r="BN2272" s="530"/>
      <c r="BO2272" s="530"/>
      <c r="BP2272" s="530"/>
      <c r="BQ2272" s="530"/>
      <c r="BR2272" s="530"/>
      <c r="BS2272" s="530"/>
      <c r="BT2272" s="530"/>
      <c r="BU2272" s="530"/>
      <c r="BV2272" s="530"/>
      <c r="BW2272" s="530"/>
      <c r="BX2272" s="530"/>
      <c r="BY2272" s="555"/>
      <c r="BZ2272" s="552"/>
      <c r="CA2272" s="530"/>
    </row>
    <row r="2273" spans="34:79" x14ac:dyDescent="0.3">
      <c r="AH2273" s="512" t="str">
        <f t="shared" si="106"/>
        <v/>
      </c>
      <c r="AI2273" s="15" t="str">
        <f t="shared" si="105"/>
        <v/>
      </c>
      <c r="AJ2273" s="511" t="str">
        <f t="shared" si="107"/>
        <v/>
      </c>
      <c r="AK2273" s="514"/>
      <c r="AL2273" s="514"/>
      <c r="AM2273" s="514"/>
      <c r="AN2273" s="514"/>
      <c r="AO2273" s="514"/>
      <c r="AP2273" s="514"/>
      <c r="AQ2273" s="514"/>
      <c r="AR2273" s="514"/>
      <c r="AS2273" s="514"/>
      <c r="AT2273" s="514"/>
      <c r="AU2273" s="514"/>
      <c r="AV2273" s="514"/>
      <c r="AW2273" s="514"/>
      <c r="AX2273" s="514"/>
      <c r="AY2273" s="514"/>
      <c r="AZ2273" s="514"/>
      <c r="BA2273" s="514"/>
      <c r="BB2273" s="515"/>
      <c r="BC2273" s="515"/>
      <c r="BD2273" s="515"/>
      <c r="BE2273" s="530"/>
      <c r="BF2273" s="547"/>
      <c r="BG2273" s="530"/>
      <c r="BH2273" s="530"/>
      <c r="BI2273" s="530"/>
      <c r="BJ2273" s="560"/>
      <c r="BK2273" s="560"/>
      <c r="BL2273" s="530"/>
      <c r="BM2273" s="530"/>
      <c r="BN2273" s="530"/>
      <c r="BO2273" s="530"/>
      <c r="BP2273" s="530"/>
      <c r="BQ2273" s="530"/>
      <c r="BR2273" s="530"/>
      <c r="BS2273" s="530"/>
      <c r="BT2273" s="530"/>
      <c r="BU2273" s="530"/>
      <c r="BV2273" s="530"/>
      <c r="BW2273" s="530"/>
      <c r="BX2273" s="530"/>
      <c r="BY2273" s="555"/>
      <c r="BZ2273" s="552"/>
      <c r="CA2273" s="530"/>
    </row>
    <row r="2274" spans="34:79" x14ac:dyDescent="0.3">
      <c r="AH2274" s="512" t="str">
        <f t="shared" si="106"/>
        <v/>
      </c>
      <c r="AI2274" s="15" t="str">
        <f t="shared" si="105"/>
        <v/>
      </c>
      <c r="AJ2274" s="511" t="str">
        <f t="shared" si="107"/>
        <v/>
      </c>
      <c r="AK2274" s="514"/>
      <c r="AL2274" s="514"/>
      <c r="AM2274" s="514"/>
      <c r="AN2274" s="514"/>
      <c r="AO2274" s="514"/>
      <c r="AP2274" s="514"/>
      <c r="AQ2274" s="514"/>
      <c r="AR2274" s="514"/>
      <c r="AS2274" s="514"/>
      <c r="AT2274" s="514"/>
      <c r="AU2274" s="514"/>
      <c r="AV2274" s="514"/>
      <c r="AW2274" s="514"/>
      <c r="AX2274" s="514"/>
      <c r="AY2274" s="514"/>
      <c r="AZ2274" s="514"/>
      <c r="BA2274" s="514"/>
      <c r="BB2274" s="515"/>
      <c r="BC2274" s="515"/>
      <c r="BD2274" s="515"/>
      <c r="BE2274" s="530"/>
      <c r="BF2274" s="547"/>
      <c r="BG2274" s="530"/>
      <c r="BH2274" s="530"/>
      <c r="BI2274" s="530"/>
      <c r="BJ2274" s="560"/>
      <c r="BK2274" s="560"/>
      <c r="BL2274" s="530"/>
      <c r="BM2274" s="530"/>
      <c r="BN2274" s="530"/>
      <c r="BO2274" s="530"/>
      <c r="BP2274" s="530"/>
      <c r="BQ2274" s="530"/>
      <c r="BR2274" s="530"/>
      <c r="BS2274" s="530"/>
      <c r="BT2274" s="530"/>
      <c r="BU2274" s="530"/>
      <c r="BV2274" s="530"/>
      <c r="BW2274" s="530"/>
      <c r="BX2274" s="530"/>
      <c r="BY2274" s="555"/>
      <c r="BZ2274" s="552"/>
      <c r="CA2274" s="530"/>
    </row>
    <row r="2275" spans="34:79" x14ac:dyDescent="0.3">
      <c r="AH2275" s="512" t="str">
        <f t="shared" si="106"/>
        <v/>
      </c>
      <c r="AI2275" s="15" t="str">
        <f t="shared" si="105"/>
        <v/>
      </c>
      <c r="AJ2275" s="511" t="str">
        <f t="shared" si="107"/>
        <v/>
      </c>
      <c r="AK2275" s="514"/>
      <c r="AL2275" s="514"/>
      <c r="AM2275" s="514"/>
      <c r="AN2275" s="514"/>
      <c r="AO2275" s="514"/>
      <c r="AP2275" s="514"/>
      <c r="AQ2275" s="514"/>
      <c r="AR2275" s="514"/>
      <c r="AS2275" s="514"/>
      <c r="AT2275" s="514"/>
      <c r="AU2275" s="514"/>
      <c r="AV2275" s="514"/>
      <c r="AW2275" s="514"/>
      <c r="AX2275" s="514"/>
      <c r="AY2275" s="514"/>
      <c r="AZ2275" s="514"/>
      <c r="BA2275" s="514"/>
      <c r="BB2275" s="515"/>
      <c r="BC2275" s="515"/>
      <c r="BD2275" s="515"/>
      <c r="BE2275" s="530"/>
      <c r="BF2275" s="547"/>
      <c r="BG2275" s="530"/>
      <c r="BH2275" s="530"/>
      <c r="BI2275" s="530"/>
      <c r="BJ2275" s="560"/>
      <c r="BK2275" s="560"/>
      <c r="BL2275" s="530"/>
      <c r="BM2275" s="530"/>
      <c r="BN2275" s="530"/>
      <c r="BO2275" s="530"/>
      <c r="BP2275" s="530"/>
      <c r="BQ2275" s="530"/>
      <c r="BR2275" s="530"/>
      <c r="BS2275" s="530"/>
      <c r="BT2275" s="530"/>
      <c r="BU2275" s="530"/>
      <c r="BV2275" s="530"/>
      <c r="BW2275" s="530"/>
      <c r="BX2275" s="530"/>
      <c r="BY2275" s="555"/>
      <c r="BZ2275" s="552"/>
      <c r="CA2275" s="530"/>
    </row>
    <row r="2276" spans="34:79" x14ac:dyDescent="0.3">
      <c r="AH2276" s="512" t="str">
        <f t="shared" si="106"/>
        <v/>
      </c>
      <c r="AI2276" s="15" t="str">
        <f t="shared" si="105"/>
        <v/>
      </c>
      <c r="AJ2276" s="511" t="str">
        <f t="shared" si="107"/>
        <v/>
      </c>
      <c r="AK2276" s="514"/>
      <c r="AL2276" s="514"/>
      <c r="AM2276" s="514"/>
      <c r="AN2276" s="514"/>
      <c r="AO2276" s="514"/>
      <c r="AP2276" s="514"/>
      <c r="AQ2276" s="514"/>
      <c r="AR2276" s="514"/>
      <c r="AS2276" s="514"/>
      <c r="AT2276" s="514"/>
      <c r="AU2276" s="514"/>
      <c r="AV2276" s="514"/>
      <c r="AW2276" s="514"/>
      <c r="AX2276" s="514"/>
      <c r="AY2276" s="514"/>
      <c r="AZ2276" s="514"/>
      <c r="BA2276" s="514"/>
      <c r="BB2276" s="515"/>
      <c r="BC2276" s="515"/>
      <c r="BD2276" s="515"/>
      <c r="BE2276" s="530"/>
      <c r="BF2276" s="547"/>
      <c r="BG2276" s="530"/>
      <c r="BH2276" s="530"/>
      <c r="BI2276" s="530"/>
      <c r="BJ2276" s="560"/>
      <c r="BK2276" s="560"/>
      <c r="BL2276" s="530"/>
      <c r="BM2276" s="530"/>
      <c r="BN2276" s="530"/>
      <c r="BO2276" s="530"/>
      <c r="BP2276" s="530"/>
      <c r="BQ2276" s="530"/>
      <c r="BR2276" s="530"/>
      <c r="BS2276" s="530"/>
      <c r="BT2276" s="530"/>
      <c r="BU2276" s="530"/>
      <c r="BV2276" s="530"/>
      <c r="BW2276" s="530"/>
      <c r="BX2276" s="530"/>
      <c r="BY2276" s="555"/>
      <c r="BZ2276" s="552"/>
      <c r="CA2276" s="530"/>
    </row>
    <row r="2277" spans="34:79" x14ac:dyDescent="0.3">
      <c r="AH2277" s="512" t="str">
        <f t="shared" si="106"/>
        <v/>
      </c>
      <c r="AI2277" s="15" t="str">
        <f t="shared" si="105"/>
        <v/>
      </c>
      <c r="AJ2277" s="511" t="str">
        <f t="shared" si="107"/>
        <v/>
      </c>
      <c r="AK2277" s="514"/>
      <c r="AL2277" s="514"/>
      <c r="AM2277" s="514"/>
      <c r="AN2277" s="514"/>
      <c r="AO2277" s="514"/>
      <c r="AP2277" s="514"/>
      <c r="AQ2277" s="514"/>
      <c r="AR2277" s="514"/>
      <c r="AS2277" s="514"/>
      <c r="AT2277" s="514"/>
      <c r="AU2277" s="514"/>
      <c r="AV2277" s="514"/>
      <c r="AW2277" s="514"/>
      <c r="AX2277" s="514"/>
      <c r="AY2277" s="514"/>
      <c r="AZ2277" s="514"/>
      <c r="BA2277" s="514"/>
      <c r="BB2277" s="515"/>
      <c r="BC2277" s="515"/>
      <c r="BD2277" s="515"/>
      <c r="BE2277" s="530"/>
      <c r="BF2277" s="547"/>
      <c r="BG2277" s="530"/>
      <c r="BH2277" s="530"/>
      <c r="BI2277" s="530"/>
      <c r="BJ2277" s="560"/>
      <c r="BK2277" s="560"/>
      <c r="BL2277" s="530"/>
      <c r="BM2277" s="530"/>
      <c r="BN2277" s="530"/>
      <c r="BO2277" s="530"/>
      <c r="BP2277" s="530"/>
      <c r="BQ2277" s="530"/>
      <c r="BR2277" s="530"/>
      <c r="BS2277" s="530"/>
      <c r="BT2277" s="530"/>
      <c r="BU2277" s="530"/>
      <c r="BV2277" s="530"/>
      <c r="BW2277" s="530"/>
      <c r="BX2277" s="530"/>
      <c r="BY2277" s="555"/>
      <c r="BZ2277" s="552"/>
      <c r="CA2277" s="530"/>
    </row>
    <row r="2278" spans="34:79" x14ac:dyDescent="0.3">
      <c r="AH2278" s="512" t="str">
        <f t="shared" si="106"/>
        <v/>
      </c>
      <c r="AI2278" s="15" t="str">
        <f t="shared" si="105"/>
        <v/>
      </c>
      <c r="AJ2278" s="511" t="str">
        <f t="shared" si="107"/>
        <v/>
      </c>
      <c r="AK2278" s="514"/>
      <c r="AL2278" s="514"/>
      <c r="AM2278" s="514"/>
      <c r="AN2278" s="514"/>
      <c r="AO2278" s="514"/>
      <c r="AP2278" s="514"/>
      <c r="AQ2278" s="514"/>
      <c r="AR2278" s="514"/>
      <c r="AS2278" s="514"/>
      <c r="AT2278" s="514"/>
      <c r="AU2278" s="514"/>
      <c r="AV2278" s="514"/>
      <c r="AW2278" s="514"/>
      <c r="AX2278" s="514"/>
      <c r="AY2278" s="514"/>
      <c r="AZ2278" s="514"/>
      <c r="BA2278" s="514"/>
      <c r="BB2278" s="515"/>
      <c r="BC2278" s="515"/>
      <c r="BD2278" s="515"/>
      <c r="BE2278" s="530"/>
      <c r="BF2278" s="547"/>
      <c r="BG2278" s="530"/>
      <c r="BH2278" s="530"/>
      <c r="BI2278" s="530"/>
      <c r="BJ2278" s="560"/>
      <c r="BK2278" s="560"/>
      <c r="BL2278" s="530"/>
      <c r="BM2278" s="530"/>
      <c r="BN2278" s="530"/>
      <c r="BO2278" s="530"/>
      <c r="BP2278" s="530"/>
      <c r="BQ2278" s="530"/>
      <c r="BR2278" s="530"/>
      <c r="BS2278" s="530"/>
      <c r="BT2278" s="530"/>
      <c r="BU2278" s="530"/>
      <c r="BV2278" s="530"/>
      <c r="BW2278" s="530"/>
      <c r="BX2278" s="530"/>
      <c r="BY2278" s="555"/>
      <c r="BZ2278" s="552"/>
      <c r="CA2278" s="530"/>
    </row>
    <row r="2279" spans="34:79" x14ac:dyDescent="0.3">
      <c r="AH2279" s="512" t="str">
        <f t="shared" si="106"/>
        <v/>
      </c>
      <c r="AI2279" s="15" t="str">
        <f t="shared" si="105"/>
        <v/>
      </c>
      <c r="AJ2279" s="511" t="str">
        <f t="shared" si="107"/>
        <v/>
      </c>
      <c r="AK2279" s="514"/>
      <c r="AL2279" s="514"/>
      <c r="AM2279" s="514"/>
      <c r="AN2279" s="514"/>
      <c r="AO2279" s="514"/>
      <c r="AP2279" s="514"/>
      <c r="AQ2279" s="514"/>
      <c r="AR2279" s="514"/>
      <c r="AS2279" s="514"/>
      <c r="AT2279" s="514"/>
      <c r="AU2279" s="514"/>
      <c r="AV2279" s="514"/>
      <c r="AW2279" s="514"/>
      <c r="AX2279" s="514"/>
      <c r="AY2279" s="514"/>
      <c r="AZ2279" s="514"/>
      <c r="BA2279" s="514"/>
      <c r="BB2279" s="515"/>
      <c r="BC2279" s="515"/>
      <c r="BD2279" s="515"/>
      <c r="BE2279" s="530"/>
      <c r="BF2279" s="547"/>
      <c r="BG2279" s="530"/>
      <c r="BH2279" s="530"/>
      <c r="BI2279" s="530"/>
      <c r="BJ2279" s="560"/>
      <c r="BK2279" s="560"/>
      <c r="BL2279" s="530"/>
      <c r="BM2279" s="530"/>
      <c r="BN2279" s="530"/>
      <c r="BO2279" s="530"/>
      <c r="BP2279" s="530"/>
      <c r="BQ2279" s="530"/>
      <c r="BR2279" s="530"/>
      <c r="BS2279" s="530"/>
      <c r="BT2279" s="530"/>
      <c r="BU2279" s="530"/>
      <c r="BV2279" s="530"/>
      <c r="BW2279" s="530"/>
      <c r="BX2279" s="530"/>
      <c r="BY2279" s="555"/>
      <c r="BZ2279" s="552"/>
      <c r="CA2279" s="530"/>
    </row>
    <row r="2280" spans="34:79" x14ac:dyDescent="0.3">
      <c r="AH2280" s="512" t="str">
        <f t="shared" si="106"/>
        <v/>
      </c>
      <c r="AI2280" s="15" t="str">
        <f t="shared" si="105"/>
        <v/>
      </c>
      <c r="AJ2280" s="511" t="str">
        <f t="shared" si="107"/>
        <v/>
      </c>
      <c r="AK2280" s="514"/>
      <c r="AL2280" s="514"/>
      <c r="AM2280" s="514"/>
      <c r="AN2280" s="514"/>
      <c r="AO2280" s="514"/>
      <c r="AP2280" s="514"/>
      <c r="AQ2280" s="514"/>
      <c r="AR2280" s="514"/>
      <c r="AS2280" s="514"/>
      <c r="AT2280" s="514"/>
      <c r="AU2280" s="514"/>
      <c r="AV2280" s="514"/>
      <c r="AW2280" s="514"/>
      <c r="AX2280" s="514"/>
      <c r="AY2280" s="514"/>
      <c r="AZ2280" s="514"/>
      <c r="BA2280" s="514"/>
      <c r="BB2280" s="515"/>
      <c r="BC2280" s="515"/>
      <c r="BD2280" s="515"/>
      <c r="BE2280" s="530"/>
      <c r="BF2280" s="547"/>
      <c r="BG2280" s="530"/>
      <c r="BH2280" s="530"/>
      <c r="BI2280" s="530"/>
      <c r="BJ2280" s="560"/>
      <c r="BK2280" s="560"/>
      <c r="BL2280" s="530"/>
      <c r="BM2280" s="530"/>
      <c r="BN2280" s="530"/>
      <c r="BO2280" s="530"/>
      <c r="BP2280" s="530"/>
      <c r="BQ2280" s="530"/>
      <c r="BR2280" s="530"/>
      <c r="BS2280" s="530"/>
      <c r="BT2280" s="530"/>
      <c r="BU2280" s="530"/>
      <c r="BV2280" s="530"/>
      <c r="BW2280" s="530"/>
      <c r="BX2280" s="530"/>
      <c r="BY2280" s="555"/>
      <c r="BZ2280" s="552"/>
      <c r="CA2280" s="530"/>
    </row>
    <row r="2281" spans="34:79" x14ac:dyDescent="0.3">
      <c r="AH2281" s="512" t="str">
        <f t="shared" si="106"/>
        <v/>
      </c>
      <c r="AI2281" s="15" t="str">
        <f t="shared" si="105"/>
        <v/>
      </c>
      <c r="AJ2281" s="511" t="str">
        <f t="shared" si="107"/>
        <v/>
      </c>
      <c r="AK2281" s="514"/>
      <c r="AL2281" s="514"/>
      <c r="AM2281" s="514"/>
      <c r="AN2281" s="514"/>
      <c r="AO2281" s="514"/>
      <c r="AP2281" s="514"/>
      <c r="AQ2281" s="514"/>
      <c r="AR2281" s="514"/>
      <c r="AS2281" s="514"/>
      <c r="AT2281" s="514"/>
      <c r="AU2281" s="514"/>
      <c r="AV2281" s="514"/>
      <c r="AW2281" s="514"/>
      <c r="AX2281" s="514"/>
      <c r="AY2281" s="514"/>
      <c r="AZ2281" s="514"/>
      <c r="BA2281" s="514"/>
      <c r="BB2281" s="515"/>
      <c r="BC2281" s="515"/>
      <c r="BD2281" s="515"/>
      <c r="BE2281" s="530"/>
      <c r="BF2281" s="547"/>
      <c r="BG2281" s="530"/>
      <c r="BH2281" s="530"/>
      <c r="BI2281" s="530"/>
      <c r="BJ2281" s="560"/>
      <c r="BK2281" s="560"/>
      <c r="BL2281" s="530"/>
      <c r="BM2281" s="530"/>
      <c r="BN2281" s="530"/>
      <c r="BO2281" s="530"/>
      <c r="BP2281" s="530"/>
      <c r="BQ2281" s="530"/>
      <c r="BR2281" s="530"/>
      <c r="BS2281" s="530"/>
      <c r="BT2281" s="530"/>
      <c r="BU2281" s="530"/>
      <c r="BV2281" s="530"/>
      <c r="BW2281" s="530"/>
      <c r="BX2281" s="530"/>
      <c r="BY2281" s="555"/>
      <c r="BZ2281" s="552"/>
      <c r="CA2281" s="530"/>
    </row>
    <row r="2282" spans="34:79" x14ac:dyDescent="0.3">
      <c r="AH2282" s="512" t="str">
        <f t="shared" si="106"/>
        <v/>
      </c>
      <c r="AI2282" s="15" t="str">
        <f t="shared" si="105"/>
        <v/>
      </c>
      <c r="AJ2282" s="511" t="str">
        <f t="shared" si="107"/>
        <v/>
      </c>
      <c r="AK2282" s="514"/>
      <c r="AL2282" s="514"/>
      <c r="AM2282" s="514"/>
      <c r="AN2282" s="514"/>
      <c r="AO2282" s="514"/>
      <c r="AP2282" s="514"/>
      <c r="AQ2282" s="514"/>
      <c r="AR2282" s="514"/>
      <c r="AS2282" s="514"/>
      <c r="AT2282" s="514"/>
      <c r="AU2282" s="514"/>
      <c r="AV2282" s="514"/>
      <c r="AW2282" s="514"/>
      <c r="AX2282" s="514"/>
      <c r="AY2282" s="514"/>
      <c r="AZ2282" s="514"/>
      <c r="BA2282" s="514"/>
      <c r="BB2282" s="515"/>
      <c r="BC2282" s="515"/>
      <c r="BD2282" s="515"/>
      <c r="BE2282" s="530"/>
      <c r="BF2282" s="547"/>
      <c r="BG2282" s="530"/>
      <c r="BH2282" s="530"/>
      <c r="BI2282" s="530"/>
      <c r="BJ2282" s="560"/>
      <c r="BK2282" s="560"/>
      <c r="BL2282" s="530"/>
      <c r="BM2282" s="530"/>
      <c r="BN2282" s="530"/>
      <c r="BO2282" s="530"/>
      <c r="BP2282" s="530"/>
      <c r="BQ2282" s="530"/>
      <c r="BR2282" s="530"/>
      <c r="BS2282" s="530"/>
      <c r="BT2282" s="530"/>
      <c r="BU2282" s="530"/>
      <c r="BV2282" s="530"/>
      <c r="BW2282" s="530"/>
      <c r="BX2282" s="530"/>
      <c r="BY2282" s="555"/>
      <c r="BZ2282" s="552"/>
      <c r="CA2282" s="530"/>
    </row>
    <row r="2283" spans="34:79" x14ac:dyDescent="0.3">
      <c r="AH2283" s="512" t="str">
        <f t="shared" si="106"/>
        <v/>
      </c>
      <c r="AI2283" s="15" t="str">
        <f t="shared" si="105"/>
        <v/>
      </c>
      <c r="AJ2283" s="511" t="str">
        <f t="shared" si="107"/>
        <v/>
      </c>
      <c r="AK2283" s="514"/>
      <c r="AL2283" s="514"/>
      <c r="AM2283" s="514"/>
      <c r="AN2283" s="514"/>
      <c r="AO2283" s="514"/>
      <c r="AP2283" s="514"/>
      <c r="AQ2283" s="514"/>
      <c r="AR2283" s="514"/>
      <c r="AS2283" s="514"/>
      <c r="AT2283" s="514"/>
      <c r="AU2283" s="514"/>
      <c r="AV2283" s="514"/>
      <c r="AW2283" s="514"/>
      <c r="AX2283" s="514"/>
      <c r="AY2283" s="514"/>
      <c r="AZ2283" s="514"/>
      <c r="BA2283" s="514"/>
      <c r="BB2283" s="515"/>
      <c r="BC2283" s="515"/>
      <c r="BD2283" s="515"/>
      <c r="BE2283" s="530"/>
      <c r="BF2283" s="547"/>
      <c r="BG2283" s="530"/>
      <c r="BH2283" s="530"/>
      <c r="BI2283" s="530"/>
      <c r="BJ2283" s="560"/>
      <c r="BK2283" s="560"/>
      <c r="BL2283" s="530"/>
      <c r="BM2283" s="530"/>
      <c r="BN2283" s="530"/>
      <c r="BO2283" s="530"/>
      <c r="BP2283" s="530"/>
      <c r="BQ2283" s="530"/>
      <c r="BR2283" s="530"/>
      <c r="BS2283" s="530"/>
      <c r="BT2283" s="530"/>
      <c r="BU2283" s="530"/>
      <c r="BV2283" s="530"/>
      <c r="BW2283" s="530"/>
      <c r="BX2283" s="530"/>
      <c r="BY2283" s="555"/>
      <c r="BZ2283" s="552"/>
      <c r="CA2283" s="530"/>
    </row>
    <row r="2284" spans="34:79" x14ac:dyDescent="0.3">
      <c r="AH2284" s="512" t="str">
        <f t="shared" si="106"/>
        <v/>
      </c>
      <c r="AI2284" s="15" t="str">
        <f t="shared" si="105"/>
        <v/>
      </c>
      <c r="AJ2284" s="511" t="str">
        <f t="shared" si="107"/>
        <v/>
      </c>
      <c r="AK2284" s="514"/>
      <c r="AL2284" s="514"/>
      <c r="AM2284" s="514"/>
      <c r="AN2284" s="514"/>
      <c r="AO2284" s="514"/>
      <c r="AP2284" s="514"/>
      <c r="AQ2284" s="514"/>
      <c r="AR2284" s="514"/>
      <c r="AS2284" s="514"/>
      <c r="AT2284" s="514"/>
      <c r="AU2284" s="514"/>
      <c r="AV2284" s="514"/>
      <c r="AW2284" s="514"/>
      <c r="AX2284" s="514"/>
      <c r="AY2284" s="514"/>
      <c r="AZ2284" s="514"/>
      <c r="BA2284" s="514"/>
      <c r="BB2284" s="515"/>
      <c r="BC2284" s="515"/>
      <c r="BD2284" s="515"/>
      <c r="BE2284" s="530"/>
      <c r="BF2284" s="547"/>
      <c r="BG2284" s="530"/>
      <c r="BH2284" s="530"/>
      <c r="BI2284" s="530"/>
      <c r="BJ2284" s="560"/>
      <c r="BK2284" s="560"/>
      <c r="BL2284" s="530"/>
      <c r="BM2284" s="530"/>
      <c r="BN2284" s="530"/>
      <c r="BO2284" s="530"/>
      <c r="BP2284" s="530"/>
      <c r="BQ2284" s="530"/>
      <c r="BR2284" s="530"/>
      <c r="BS2284" s="530"/>
      <c r="BT2284" s="530"/>
      <c r="BU2284" s="530"/>
      <c r="BV2284" s="530"/>
      <c r="BW2284" s="530"/>
      <c r="BX2284" s="530"/>
      <c r="BY2284" s="555"/>
      <c r="BZ2284" s="552"/>
      <c r="CA2284" s="530"/>
    </row>
    <row r="2285" spans="34:79" x14ac:dyDescent="0.3">
      <c r="AH2285" s="512" t="str">
        <f t="shared" si="106"/>
        <v/>
      </c>
      <c r="AI2285" s="15" t="str">
        <f t="shared" si="105"/>
        <v/>
      </c>
      <c r="AJ2285" s="511" t="str">
        <f t="shared" si="107"/>
        <v/>
      </c>
      <c r="AK2285" s="514"/>
      <c r="AL2285" s="514"/>
      <c r="AM2285" s="514"/>
      <c r="AN2285" s="514"/>
      <c r="AO2285" s="514"/>
      <c r="AP2285" s="514"/>
      <c r="AQ2285" s="514"/>
      <c r="AR2285" s="514"/>
      <c r="AS2285" s="514"/>
      <c r="AT2285" s="514"/>
      <c r="AU2285" s="514"/>
      <c r="AV2285" s="514"/>
      <c r="AW2285" s="514"/>
      <c r="AX2285" s="514"/>
      <c r="AY2285" s="514"/>
      <c r="AZ2285" s="514"/>
      <c r="BA2285" s="514"/>
      <c r="BB2285" s="515"/>
      <c r="BC2285" s="515"/>
      <c r="BD2285" s="515"/>
      <c r="BE2285" s="530"/>
      <c r="BF2285" s="547"/>
      <c r="BG2285" s="530"/>
      <c r="BH2285" s="530"/>
      <c r="BI2285" s="530"/>
      <c r="BJ2285" s="560"/>
      <c r="BK2285" s="560"/>
      <c r="BL2285" s="530"/>
      <c r="BM2285" s="530"/>
      <c r="BN2285" s="530"/>
      <c r="BO2285" s="530"/>
      <c r="BP2285" s="530"/>
      <c r="BQ2285" s="530"/>
      <c r="BR2285" s="530"/>
      <c r="BS2285" s="530"/>
      <c r="BT2285" s="530"/>
      <c r="BU2285" s="530"/>
      <c r="BV2285" s="530"/>
      <c r="BW2285" s="530"/>
      <c r="BX2285" s="530"/>
      <c r="BY2285" s="555"/>
      <c r="BZ2285" s="552"/>
      <c r="CA2285" s="530"/>
    </row>
    <row r="2286" spans="34:79" x14ac:dyDescent="0.3">
      <c r="AH2286" s="512" t="str">
        <f t="shared" si="106"/>
        <v/>
      </c>
      <c r="AI2286" s="15" t="str">
        <f t="shared" si="105"/>
        <v/>
      </c>
      <c r="AJ2286" s="511" t="str">
        <f t="shared" si="107"/>
        <v/>
      </c>
      <c r="AK2286" s="514"/>
      <c r="AL2286" s="514"/>
      <c r="AM2286" s="514"/>
      <c r="AN2286" s="514"/>
      <c r="AO2286" s="514"/>
      <c r="AP2286" s="514"/>
      <c r="AQ2286" s="514"/>
      <c r="AR2286" s="514"/>
      <c r="AS2286" s="514"/>
      <c r="AT2286" s="514"/>
      <c r="AU2286" s="514"/>
      <c r="AV2286" s="514"/>
      <c r="AW2286" s="514"/>
      <c r="AX2286" s="514"/>
      <c r="AY2286" s="514"/>
      <c r="AZ2286" s="514"/>
      <c r="BA2286" s="514"/>
      <c r="BB2286" s="515"/>
      <c r="BC2286" s="515"/>
      <c r="BD2286" s="515"/>
      <c r="BE2286" s="530"/>
      <c r="BF2286" s="547"/>
      <c r="BG2286" s="530"/>
      <c r="BH2286" s="530"/>
      <c r="BI2286" s="530"/>
      <c r="BJ2286" s="560"/>
      <c r="BK2286" s="560"/>
      <c r="BL2286" s="530"/>
      <c r="BM2286" s="530"/>
      <c r="BN2286" s="530"/>
      <c r="BO2286" s="530"/>
      <c r="BP2286" s="530"/>
      <c r="BQ2286" s="530"/>
      <c r="BR2286" s="530"/>
      <c r="BS2286" s="530"/>
      <c r="BT2286" s="530"/>
      <c r="BU2286" s="530"/>
      <c r="BV2286" s="530"/>
      <c r="BW2286" s="530"/>
      <c r="BX2286" s="530"/>
      <c r="BY2286" s="555"/>
      <c r="BZ2286" s="552"/>
      <c r="CA2286" s="530"/>
    </row>
    <row r="2287" spans="34:79" x14ac:dyDescent="0.3">
      <c r="AH2287" s="512" t="str">
        <f t="shared" si="106"/>
        <v/>
      </c>
      <c r="AI2287" s="15" t="str">
        <f t="shared" si="105"/>
        <v/>
      </c>
      <c r="AJ2287" s="511" t="str">
        <f t="shared" si="107"/>
        <v/>
      </c>
      <c r="AK2287" s="514"/>
      <c r="AL2287" s="514"/>
      <c r="AM2287" s="514"/>
      <c r="AN2287" s="514"/>
      <c r="AO2287" s="514"/>
      <c r="AP2287" s="514"/>
      <c r="AQ2287" s="514"/>
      <c r="AR2287" s="514"/>
      <c r="AS2287" s="514"/>
      <c r="AT2287" s="514"/>
      <c r="AU2287" s="514"/>
      <c r="AV2287" s="514"/>
      <c r="AW2287" s="514"/>
      <c r="AX2287" s="514"/>
      <c r="AY2287" s="514"/>
      <c r="AZ2287" s="514"/>
      <c r="BA2287" s="514"/>
      <c r="BB2287" s="515"/>
      <c r="BC2287" s="515"/>
      <c r="BD2287" s="515"/>
      <c r="BE2287" s="530"/>
      <c r="BF2287" s="547"/>
      <c r="BG2287" s="530"/>
      <c r="BH2287" s="530"/>
      <c r="BI2287" s="530"/>
      <c r="BJ2287" s="560"/>
      <c r="BK2287" s="560"/>
      <c r="BL2287" s="530"/>
      <c r="BM2287" s="530"/>
      <c r="BN2287" s="530"/>
      <c r="BO2287" s="530"/>
      <c r="BP2287" s="530"/>
      <c r="BQ2287" s="530"/>
      <c r="BR2287" s="530"/>
      <c r="BS2287" s="530"/>
      <c r="BT2287" s="530"/>
      <c r="BU2287" s="530"/>
      <c r="BV2287" s="530"/>
      <c r="BW2287" s="530"/>
      <c r="BX2287" s="530"/>
      <c r="BY2287" s="555"/>
      <c r="BZ2287" s="552"/>
      <c r="CA2287" s="530"/>
    </row>
    <row r="2288" spans="34:79" x14ac:dyDescent="0.3">
      <c r="AH2288" s="512" t="str">
        <f t="shared" si="106"/>
        <v/>
      </c>
      <c r="AI2288" s="15" t="str">
        <f t="shared" si="105"/>
        <v/>
      </c>
      <c r="AJ2288" s="511" t="str">
        <f t="shared" si="107"/>
        <v/>
      </c>
      <c r="AK2288" s="514"/>
      <c r="AL2288" s="514"/>
      <c r="AM2288" s="514"/>
      <c r="AN2288" s="514"/>
      <c r="AO2288" s="514"/>
      <c r="AP2288" s="514"/>
      <c r="AQ2288" s="514"/>
      <c r="AR2288" s="514"/>
      <c r="AS2288" s="514"/>
      <c r="AT2288" s="514"/>
      <c r="AU2288" s="514"/>
      <c r="AV2288" s="514"/>
      <c r="AW2288" s="514"/>
      <c r="AX2288" s="514"/>
      <c r="AY2288" s="514"/>
      <c r="AZ2288" s="514"/>
      <c r="BA2288" s="514"/>
      <c r="BB2288" s="515"/>
      <c r="BC2288" s="515"/>
      <c r="BD2288" s="515"/>
      <c r="BE2288" s="530"/>
      <c r="BF2288" s="547"/>
      <c r="BG2288" s="530"/>
      <c r="BH2288" s="530"/>
      <c r="BI2288" s="530"/>
      <c r="BJ2288" s="560"/>
      <c r="BK2288" s="560"/>
      <c r="BL2288" s="530"/>
      <c r="BM2288" s="530"/>
      <c r="BN2288" s="530"/>
      <c r="BO2288" s="530"/>
      <c r="BP2288" s="530"/>
      <c r="BQ2288" s="530"/>
      <c r="BR2288" s="530"/>
      <c r="BS2288" s="530"/>
      <c r="BT2288" s="530"/>
      <c r="BU2288" s="530"/>
      <c r="BV2288" s="530"/>
      <c r="BW2288" s="530"/>
      <c r="BX2288" s="530"/>
      <c r="BY2288" s="555"/>
      <c r="BZ2288" s="552"/>
      <c r="CA2288" s="530"/>
    </row>
    <row r="2289" spans="34:79" x14ac:dyDescent="0.3">
      <c r="AH2289" s="512" t="str">
        <f t="shared" si="106"/>
        <v/>
      </c>
      <c r="AI2289" s="15" t="str">
        <f t="shared" si="105"/>
        <v/>
      </c>
      <c r="AJ2289" s="511" t="str">
        <f t="shared" si="107"/>
        <v/>
      </c>
      <c r="AK2289" s="514"/>
      <c r="AL2289" s="514"/>
      <c r="AM2289" s="514"/>
      <c r="AN2289" s="514"/>
      <c r="AO2289" s="514"/>
      <c r="AP2289" s="514"/>
      <c r="AQ2289" s="514"/>
      <c r="AR2289" s="514"/>
      <c r="AS2289" s="514"/>
      <c r="AT2289" s="514"/>
      <c r="AU2289" s="514"/>
      <c r="AV2289" s="514"/>
      <c r="AW2289" s="514"/>
      <c r="AX2289" s="514"/>
      <c r="AY2289" s="514"/>
      <c r="AZ2289" s="514"/>
      <c r="BA2289" s="514"/>
      <c r="BB2289" s="515"/>
      <c r="BC2289" s="515"/>
      <c r="BD2289" s="515"/>
      <c r="BE2289" s="530"/>
      <c r="BF2289" s="547"/>
      <c r="BG2289" s="530"/>
      <c r="BH2289" s="530"/>
      <c r="BI2289" s="530"/>
      <c r="BJ2289" s="560"/>
      <c r="BK2289" s="560"/>
      <c r="BL2289" s="530"/>
      <c r="BM2289" s="530"/>
      <c r="BN2289" s="530"/>
      <c r="BO2289" s="530"/>
      <c r="BP2289" s="530"/>
      <c r="BQ2289" s="530"/>
      <c r="BR2289" s="530"/>
      <c r="BS2289" s="530"/>
      <c r="BT2289" s="530"/>
      <c r="BU2289" s="530"/>
      <c r="BV2289" s="530"/>
      <c r="BW2289" s="530"/>
      <c r="BX2289" s="530"/>
      <c r="BY2289" s="555"/>
      <c r="BZ2289" s="552"/>
      <c r="CA2289" s="530"/>
    </row>
    <row r="2290" spans="34:79" x14ac:dyDescent="0.3">
      <c r="AH2290" s="512" t="str">
        <f t="shared" si="106"/>
        <v/>
      </c>
      <c r="AI2290" s="15" t="str">
        <f t="shared" si="105"/>
        <v/>
      </c>
      <c r="AJ2290" s="511" t="str">
        <f t="shared" si="107"/>
        <v/>
      </c>
      <c r="AK2290" s="514"/>
      <c r="AL2290" s="514"/>
      <c r="AM2290" s="514"/>
      <c r="AN2290" s="514"/>
      <c r="AO2290" s="514"/>
      <c r="AP2290" s="514"/>
      <c r="AQ2290" s="514"/>
      <c r="AR2290" s="514"/>
      <c r="AS2290" s="514"/>
      <c r="AT2290" s="514"/>
      <c r="AU2290" s="514"/>
      <c r="AV2290" s="514"/>
      <c r="AW2290" s="514"/>
      <c r="AX2290" s="514"/>
      <c r="AY2290" s="514"/>
      <c r="AZ2290" s="514"/>
      <c r="BA2290" s="514"/>
      <c r="BB2290" s="515"/>
      <c r="BC2290" s="515"/>
      <c r="BD2290" s="515"/>
      <c r="BE2290" s="530"/>
      <c r="BF2290" s="547"/>
      <c r="BG2290" s="530"/>
      <c r="BH2290" s="530"/>
      <c r="BI2290" s="530"/>
      <c r="BJ2290" s="560"/>
      <c r="BK2290" s="560"/>
      <c r="BL2290" s="530"/>
      <c r="BM2290" s="530"/>
      <c r="BN2290" s="530"/>
      <c r="BO2290" s="530"/>
      <c r="BP2290" s="530"/>
      <c r="BQ2290" s="530"/>
      <c r="BR2290" s="530"/>
      <c r="BS2290" s="530"/>
      <c r="BT2290" s="530"/>
      <c r="BU2290" s="530"/>
      <c r="BV2290" s="530"/>
      <c r="BW2290" s="530"/>
      <c r="BX2290" s="530"/>
      <c r="BY2290" s="555"/>
      <c r="BZ2290" s="552"/>
      <c r="CA2290" s="530"/>
    </row>
    <row r="2291" spans="34:79" x14ac:dyDescent="0.3">
      <c r="AH2291" s="512" t="str">
        <f t="shared" si="106"/>
        <v/>
      </c>
      <c r="AI2291" s="15" t="str">
        <f t="shared" si="105"/>
        <v/>
      </c>
      <c r="AJ2291" s="511" t="str">
        <f t="shared" si="107"/>
        <v/>
      </c>
      <c r="AK2291" s="514"/>
      <c r="AL2291" s="514"/>
      <c r="AM2291" s="514"/>
      <c r="AN2291" s="514"/>
      <c r="AO2291" s="514"/>
      <c r="AP2291" s="514"/>
      <c r="AQ2291" s="514"/>
      <c r="AR2291" s="514"/>
      <c r="AS2291" s="514"/>
      <c r="AT2291" s="514"/>
      <c r="AU2291" s="514"/>
      <c r="AV2291" s="514"/>
      <c r="AW2291" s="514"/>
      <c r="AX2291" s="514"/>
      <c r="AY2291" s="514"/>
      <c r="AZ2291" s="514"/>
      <c r="BA2291" s="514"/>
      <c r="BB2291" s="515"/>
      <c r="BC2291" s="515"/>
      <c r="BD2291" s="515"/>
      <c r="BE2291" s="530"/>
      <c r="BF2291" s="547"/>
      <c r="BG2291" s="530"/>
      <c r="BH2291" s="530"/>
      <c r="BI2291" s="530"/>
      <c r="BJ2291" s="560"/>
      <c r="BK2291" s="560"/>
      <c r="BL2291" s="530"/>
      <c r="BM2291" s="530"/>
      <c r="BN2291" s="530"/>
      <c r="BO2291" s="530"/>
      <c r="BP2291" s="530"/>
      <c r="BQ2291" s="530"/>
      <c r="BR2291" s="530"/>
      <c r="BS2291" s="530"/>
      <c r="BT2291" s="530"/>
      <c r="BU2291" s="530"/>
      <c r="BV2291" s="530"/>
      <c r="BW2291" s="530"/>
      <c r="BX2291" s="530"/>
      <c r="BY2291" s="555"/>
      <c r="BZ2291" s="552"/>
      <c r="CA2291" s="530"/>
    </row>
    <row r="2292" spans="34:79" x14ac:dyDescent="0.3">
      <c r="AH2292" s="512" t="str">
        <f t="shared" si="106"/>
        <v/>
      </c>
      <c r="AI2292" s="15" t="str">
        <f t="shared" si="105"/>
        <v/>
      </c>
      <c r="AJ2292" s="511" t="str">
        <f t="shared" si="107"/>
        <v/>
      </c>
      <c r="AK2292" s="514"/>
      <c r="AL2292" s="514"/>
      <c r="AM2292" s="514"/>
      <c r="AN2292" s="514"/>
      <c r="AO2292" s="514"/>
      <c r="AP2292" s="514"/>
      <c r="AQ2292" s="514"/>
      <c r="AR2292" s="514"/>
      <c r="AS2292" s="514"/>
      <c r="AT2292" s="514"/>
      <c r="AU2292" s="514"/>
      <c r="AV2292" s="514"/>
      <c r="AW2292" s="514"/>
      <c r="AX2292" s="514"/>
      <c r="AY2292" s="514"/>
      <c r="AZ2292" s="514"/>
      <c r="BA2292" s="514"/>
      <c r="BB2292" s="515"/>
      <c r="BC2292" s="515"/>
      <c r="BD2292" s="515"/>
      <c r="BE2292" s="530"/>
      <c r="BF2292" s="547"/>
      <c r="BG2292" s="530"/>
      <c r="BH2292" s="530"/>
      <c r="BI2292" s="530"/>
      <c r="BJ2292" s="560"/>
      <c r="BK2292" s="560"/>
      <c r="BL2292" s="530"/>
      <c r="BM2292" s="530"/>
      <c r="BN2292" s="530"/>
      <c r="BO2292" s="530"/>
      <c r="BP2292" s="530"/>
      <c r="BQ2292" s="530"/>
      <c r="BR2292" s="530"/>
      <c r="BS2292" s="530"/>
      <c r="BT2292" s="530"/>
      <c r="BU2292" s="530"/>
      <c r="BV2292" s="530"/>
      <c r="BW2292" s="530"/>
      <c r="BX2292" s="530"/>
      <c r="BY2292" s="555"/>
      <c r="BZ2292" s="552"/>
      <c r="CA2292" s="530"/>
    </row>
    <row r="2293" spans="34:79" x14ac:dyDescent="0.3">
      <c r="AH2293" s="512" t="str">
        <f t="shared" si="106"/>
        <v/>
      </c>
      <c r="AI2293" s="15" t="str">
        <f t="shared" si="105"/>
        <v/>
      </c>
      <c r="AJ2293" s="511" t="str">
        <f t="shared" si="107"/>
        <v/>
      </c>
      <c r="AK2293" s="514"/>
      <c r="AL2293" s="514"/>
      <c r="AM2293" s="514"/>
      <c r="AN2293" s="514"/>
      <c r="AO2293" s="514"/>
      <c r="AP2293" s="514"/>
      <c r="AQ2293" s="514"/>
      <c r="AR2293" s="514"/>
      <c r="AS2293" s="514"/>
      <c r="AT2293" s="514"/>
      <c r="AU2293" s="514"/>
      <c r="AV2293" s="514"/>
      <c r="AW2293" s="514"/>
      <c r="AX2293" s="514"/>
      <c r="AY2293" s="514"/>
      <c r="AZ2293" s="514"/>
      <c r="BA2293" s="514"/>
      <c r="BB2293" s="515"/>
      <c r="BC2293" s="515"/>
      <c r="BD2293" s="515"/>
      <c r="BE2293" s="530"/>
      <c r="BF2293" s="547"/>
      <c r="BG2293" s="530"/>
      <c r="BH2293" s="530"/>
      <c r="BI2293" s="530"/>
      <c r="BJ2293" s="560"/>
      <c r="BK2293" s="560"/>
      <c r="BL2293" s="530"/>
      <c r="BM2293" s="530"/>
      <c r="BN2293" s="530"/>
      <c r="BO2293" s="530"/>
      <c r="BP2293" s="530"/>
      <c r="BQ2293" s="530"/>
      <c r="BR2293" s="530"/>
      <c r="BS2293" s="530"/>
      <c r="BT2293" s="530"/>
      <c r="BU2293" s="530"/>
      <c r="BV2293" s="530"/>
      <c r="BW2293" s="530"/>
      <c r="BX2293" s="530"/>
      <c r="BY2293" s="555"/>
      <c r="BZ2293" s="552"/>
      <c r="CA2293" s="530"/>
    </row>
    <row r="2294" spans="34:79" x14ac:dyDescent="0.3">
      <c r="AH2294" s="512" t="str">
        <f t="shared" si="106"/>
        <v/>
      </c>
      <c r="AI2294" s="15" t="str">
        <f t="shared" si="105"/>
        <v/>
      </c>
      <c r="AJ2294" s="511" t="str">
        <f t="shared" si="107"/>
        <v/>
      </c>
      <c r="AK2294" s="514"/>
      <c r="AL2294" s="514"/>
      <c r="AM2294" s="514"/>
      <c r="AN2294" s="514"/>
      <c r="AO2294" s="514"/>
      <c r="AP2294" s="514"/>
      <c r="AQ2294" s="514"/>
      <c r="AR2294" s="514"/>
      <c r="AS2294" s="514"/>
      <c r="AT2294" s="514"/>
      <c r="AU2294" s="514"/>
      <c r="AV2294" s="514"/>
      <c r="AW2294" s="514"/>
      <c r="AX2294" s="514"/>
      <c r="AY2294" s="514"/>
      <c r="AZ2294" s="514"/>
      <c r="BA2294" s="514"/>
      <c r="BB2294" s="515"/>
      <c r="BC2294" s="515"/>
      <c r="BD2294" s="515"/>
      <c r="BE2294" s="530"/>
      <c r="BF2294" s="547"/>
      <c r="BG2294" s="530"/>
      <c r="BH2294" s="530"/>
      <c r="BI2294" s="530"/>
      <c r="BJ2294" s="560"/>
      <c r="BK2294" s="560"/>
      <c r="BL2294" s="530"/>
      <c r="BM2294" s="530"/>
      <c r="BN2294" s="530"/>
      <c r="BO2294" s="530"/>
      <c r="BP2294" s="530"/>
      <c r="BQ2294" s="530"/>
      <c r="BR2294" s="530"/>
      <c r="BS2294" s="530"/>
      <c r="BT2294" s="530"/>
      <c r="BU2294" s="530"/>
      <c r="BV2294" s="530"/>
      <c r="BW2294" s="530"/>
      <c r="BX2294" s="530"/>
      <c r="BY2294" s="555"/>
      <c r="BZ2294" s="552"/>
      <c r="CA2294" s="530"/>
    </row>
    <row r="2295" spans="34:79" x14ac:dyDescent="0.3">
      <c r="AH2295" s="512" t="str">
        <f t="shared" si="106"/>
        <v/>
      </c>
      <c r="AI2295" s="15" t="str">
        <f t="shared" si="105"/>
        <v/>
      </c>
      <c r="AJ2295" s="511" t="str">
        <f t="shared" si="107"/>
        <v/>
      </c>
      <c r="AK2295" s="514"/>
      <c r="AL2295" s="514"/>
      <c r="AM2295" s="514"/>
      <c r="AN2295" s="514"/>
      <c r="AO2295" s="514"/>
      <c r="AP2295" s="514"/>
      <c r="AQ2295" s="514"/>
      <c r="AR2295" s="514"/>
      <c r="AS2295" s="514"/>
      <c r="AT2295" s="514"/>
      <c r="AU2295" s="514"/>
      <c r="AV2295" s="514"/>
      <c r="AW2295" s="514"/>
      <c r="AX2295" s="514"/>
      <c r="AY2295" s="514"/>
      <c r="AZ2295" s="514"/>
      <c r="BA2295" s="514"/>
      <c r="BB2295" s="515"/>
      <c r="BC2295" s="515"/>
      <c r="BD2295" s="515"/>
      <c r="BE2295" s="530"/>
      <c r="BF2295" s="547"/>
      <c r="BG2295" s="530"/>
      <c r="BH2295" s="530"/>
      <c r="BI2295" s="530"/>
      <c r="BJ2295" s="560"/>
      <c r="BK2295" s="560"/>
      <c r="BL2295" s="530"/>
      <c r="BM2295" s="530"/>
      <c r="BN2295" s="530"/>
      <c r="BO2295" s="530"/>
      <c r="BP2295" s="530"/>
      <c r="BQ2295" s="530"/>
      <c r="BR2295" s="530"/>
      <c r="BS2295" s="530"/>
      <c r="BT2295" s="530"/>
      <c r="BU2295" s="530"/>
      <c r="BV2295" s="530"/>
      <c r="BW2295" s="530"/>
      <c r="BX2295" s="530"/>
      <c r="BY2295" s="555"/>
      <c r="BZ2295" s="552"/>
      <c r="CA2295" s="530"/>
    </row>
    <row r="2296" spans="34:79" x14ac:dyDescent="0.3">
      <c r="AH2296" s="512" t="str">
        <f t="shared" si="106"/>
        <v/>
      </c>
      <c r="AI2296" s="15" t="str">
        <f t="shared" si="105"/>
        <v/>
      </c>
      <c r="AJ2296" s="511" t="str">
        <f t="shared" si="107"/>
        <v/>
      </c>
      <c r="AK2296" s="514"/>
      <c r="AL2296" s="514"/>
      <c r="AM2296" s="514"/>
      <c r="AN2296" s="514"/>
      <c r="AO2296" s="514"/>
      <c r="AP2296" s="514"/>
      <c r="AQ2296" s="514"/>
      <c r="AR2296" s="514"/>
      <c r="AS2296" s="514"/>
      <c r="AT2296" s="514"/>
      <c r="AU2296" s="514"/>
      <c r="AV2296" s="514"/>
      <c r="AW2296" s="514"/>
      <c r="AX2296" s="514"/>
      <c r="AY2296" s="514"/>
      <c r="AZ2296" s="514"/>
      <c r="BA2296" s="514"/>
      <c r="BB2296" s="515"/>
      <c r="BC2296" s="515"/>
      <c r="BD2296" s="515"/>
      <c r="BE2296" s="530"/>
      <c r="BF2296" s="547"/>
      <c r="BG2296" s="530"/>
      <c r="BH2296" s="530"/>
      <c r="BI2296" s="530"/>
      <c r="BJ2296" s="560"/>
      <c r="BK2296" s="560"/>
      <c r="BL2296" s="530"/>
      <c r="BM2296" s="530"/>
      <c r="BN2296" s="530"/>
      <c r="BO2296" s="530"/>
      <c r="BP2296" s="530"/>
      <c r="BQ2296" s="530"/>
      <c r="BR2296" s="530"/>
      <c r="BS2296" s="530"/>
      <c r="BT2296" s="530"/>
      <c r="BU2296" s="530"/>
      <c r="BV2296" s="530"/>
      <c r="BW2296" s="530"/>
      <c r="BX2296" s="530"/>
      <c r="BY2296" s="555"/>
      <c r="BZ2296" s="552"/>
      <c r="CA2296" s="530"/>
    </row>
    <row r="2297" spans="34:79" x14ac:dyDescent="0.3">
      <c r="AH2297" s="512" t="str">
        <f t="shared" si="106"/>
        <v/>
      </c>
      <c r="AI2297" s="15" t="str">
        <f t="shared" si="105"/>
        <v/>
      </c>
      <c r="AJ2297" s="511" t="str">
        <f t="shared" si="107"/>
        <v/>
      </c>
      <c r="AK2297" s="514"/>
      <c r="AL2297" s="514"/>
      <c r="AM2297" s="514"/>
      <c r="AN2297" s="514"/>
      <c r="AO2297" s="514"/>
      <c r="AP2297" s="514"/>
      <c r="AQ2297" s="514"/>
      <c r="AR2297" s="514"/>
      <c r="AS2297" s="514"/>
      <c r="AT2297" s="514"/>
      <c r="AU2297" s="514"/>
      <c r="AV2297" s="514"/>
      <c r="AW2297" s="514"/>
      <c r="AX2297" s="514"/>
      <c r="AY2297" s="514"/>
      <c r="AZ2297" s="514"/>
      <c r="BA2297" s="514"/>
      <c r="BB2297" s="515"/>
      <c r="BC2297" s="515"/>
      <c r="BD2297" s="515"/>
      <c r="BE2297" s="530"/>
      <c r="BF2297" s="547"/>
      <c r="BG2297" s="530"/>
      <c r="BH2297" s="530"/>
      <c r="BI2297" s="530"/>
      <c r="BJ2297" s="560"/>
      <c r="BK2297" s="560"/>
      <c r="BL2297" s="530"/>
      <c r="BM2297" s="530"/>
      <c r="BN2297" s="530"/>
      <c r="BO2297" s="530"/>
      <c r="BP2297" s="530"/>
      <c r="BQ2297" s="530"/>
      <c r="BR2297" s="530"/>
      <c r="BS2297" s="530"/>
      <c r="BT2297" s="530"/>
      <c r="BU2297" s="530"/>
      <c r="BV2297" s="530"/>
      <c r="BW2297" s="530"/>
      <c r="BX2297" s="530"/>
      <c r="BY2297" s="555"/>
      <c r="BZ2297" s="552"/>
      <c r="CA2297" s="530"/>
    </row>
    <row r="2298" spans="34:79" x14ac:dyDescent="0.3">
      <c r="AH2298" s="512" t="str">
        <f t="shared" si="106"/>
        <v/>
      </c>
      <c r="AI2298" s="15" t="str">
        <f t="shared" si="105"/>
        <v/>
      </c>
      <c r="AJ2298" s="511" t="str">
        <f t="shared" si="107"/>
        <v/>
      </c>
      <c r="AK2298" s="514"/>
      <c r="AL2298" s="514"/>
      <c r="AM2298" s="514"/>
      <c r="AN2298" s="514"/>
      <c r="AO2298" s="514"/>
      <c r="AP2298" s="514"/>
      <c r="AQ2298" s="514"/>
      <c r="AR2298" s="514"/>
      <c r="AS2298" s="514"/>
      <c r="AT2298" s="514"/>
      <c r="AU2298" s="514"/>
      <c r="AV2298" s="514"/>
      <c r="AW2298" s="514"/>
      <c r="AX2298" s="514"/>
      <c r="AY2298" s="514"/>
      <c r="AZ2298" s="514"/>
      <c r="BA2298" s="514"/>
      <c r="BB2298" s="515"/>
      <c r="BC2298" s="515"/>
      <c r="BD2298" s="515"/>
      <c r="BE2298" s="530"/>
      <c r="BF2298" s="547"/>
      <c r="BG2298" s="530"/>
      <c r="BH2298" s="530"/>
      <c r="BI2298" s="530"/>
      <c r="BJ2298" s="560"/>
      <c r="BK2298" s="560"/>
      <c r="BL2298" s="530"/>
      <c r="BM2298" s="530"/>
      <c r="BN2298" s="530"/>
      <c r="BO2298" s="530"/>
      <c r="BP2298" s="530"/>
      <c r="BQ2298" s="530"/>
      <c r="BR2298" s="530"/>
      <c r="BS2298" s="530"/>
      <c r="BT2298" s="530"/>
      <c r="BU2298" s="530"/>
      <c r="BV2298" s="530"/>
      <c r="BW2298" s="530"/>
      <c r="BX2298" s="530"/>
      <c r="BY2298" s="555"/>
      <c r="BZ2298" s="552"/>
      <c r="CA2298" s="530"/>
    </row>
    <row r="2299" spans="34:79" x14ac:dyDescent="0.3">
      <c r="AH2299" s="512" t="str">
        <f t="shared" si="106"/>
        <v/>
      </c>
      <c r="AI2299" s="15" t="str">
        <f t="shared" si="105"/>
        <v/>
      </c>
      <c r="AJ2299" s="511" t="str">
        <f t="shared" si="107"/>
        <v/>
      </c>
      <c r="AK2299" s="514"/>
      <c r="AL2299" s="514"/>
      <c r="AM2299" s="514"/>
      <c r="AN2299" s="514"/>
      <c r="AO2299" s="514"/>
      <c r="AP2299" s="514"/>
      <c r="AQ2299" s="514"/>
      <c r="AR2299" s="514"/>
      <c r="AS2299" s="514"/>
      <c r="AT2299" s="514"/>
      <c r="AU2299" s="514"/>
      <c r="AV2299" s="514"/>
      <c r="AW2299" s="514"/>
      <c r="AX2299" s="514"/>
      <c r="AY2299" s="514"/>
      <c r="AZ2299" s="514"/>
      <c r="BA2299" s="514"/>
      <c r="BB2299" s="515"/>
      <c r="BC2299" s="515"/>
      <c r="BD2299" s="515"/>
      <c r="BE2299" s="530"/>
      <c r="BF2299" s="547"/>
      <c r="BG2299" s="530"/>
      <c r="BH2299" s="530"/>
      <c r="BI2299" s="530"/>
      <c r="BJ2299" s="560"/>
      <c r="BK2299" s="560"/>
      <c r="BL2299" s="530"/>
      <c r="BM2299" s="530"/>
      <c r="BN2299" s="530"/>
      <c r="BO2299" s="530"/>
      <c r="BP2299" s="530"/>
      <c r="BQ2299" s="530"/>
      <c r="BR2299" s="530"/>
      <c r="BS2299" s="530"/>
      <c r="BT2299" s="530"/>
      <c r="BU2299" s="530"/>
      <c r="BV2299" s="530"/>
      <c r="BW2299" s="530"/>
      <c r="BX2299" s="530"/>
      <c r="BY2299" s="555"/>
      <c r="BZ2299" s="552"/>
      <c r="CA2299" s="530"/>
    </row>
    <row r="2300" spans="34:79" x14ac:dyDescent="0.3">
      <c r="AH2300" s="512" t="str">
        <f t="shared" si="106"/>
        <v/>
      </c>
      <c r="AI2300" s="15" t="str">
        <f t="shared" si="105"/>
        <v/>
      </c>
      <c r="AJ2300" s="511" t="str">
        <f t="shared" si="107"/>
        <v/>
      </c>
      <c r="AK2300" s="514"/>
      <c r="AL2300" s="514"/>
      <c r="AM2300" s="514"/>
      <c r="AN2300" s="514"/>
      <c r="AO2300" s="514"/>
      <c r="AP2300" s="514"/>
      <c r="AQ2300" s="514"/>
      <c r="AR2300" s="514"/>
      <c r="AS2300" s="514"/>
      <c r="AT2300" s="514"/>
      <c r="AU2300" s="514"/>
      <c r="AV2300" s="514"/>
      <c r="AW2300" s="514"/>
      <c r="AX2300" s="514"/>
      <c r="AY2300" s="514"/>
      <c r="AZ2300" s="514"/>
      <c r="BA2300" s="514"/>
      <c r="BB2300" s="515"/>
      <c r="BC2300" s="515"/>
      <c r="BD2300" s="515"/>
      <c r="BE2300" s="530"/>
      <c r="BF2300" s="547"/>
      <c r="BG2300" s="530"/>
      <c r="BH2300" s="530"/>
      <c r="BI2300" s="530"/>
      <c r="BJ2300" s="560"/>
      <c r="BK2300" s="560"/>
      <c r="BL2300" s="530"/>
      <c r="BM2300" s="530"/>
      <c r="BN2300" s="530"/>
      <c r="BO2300" s="530"/>
      <c r="BP2300" s="530"/>
      <c r="BQ2300" s="530"/>
      <c r="BR2300" s="530"/>
      <c r="BS2300" s="530"/>
      <c r="BT2300" s="530"/>
      <c r="BU2300" s="530"/>
      <c r="BV2300" s="530"/>
      <c r="BW2300" s="530"/>
      <c r="BX2300" s="530"/>
      <c r="BY2300" s="555"/>
      <c r="BZ2300" s="552"/>
      <c r="CA2300" s="530"/>
    </row>
    <row r="2301" spans="34:79" x14ac:dyDescent="0.3">
      <c r="AH2301" s="512" t="str">
        <f t="shared" si="106"/>
        <v/>
      </c>
      <c r="AI2301" s="15" t="str">
        <f t="shared" si="105"/>
        <v/>
      </c>
      <c r="AJ2301" s="511" t="str">
        <f t="shared" si="107"/>
        <v/>
      </c>
      <c r="AK2301" s="514"/>
      <c r="AL2301" s="514"/>
      <c r="AM2301" s="514"/>
      <c r="AN2301" s="514"/>
      <c r="AO2301" s="514"/>
      <c r="AP2301" s="514"/>
      <c r="AQ2301" s="514"/>
      <c r="AR2301" s="514"/>
      <c r="AS2301" s="514"/>
      <c r="AT2301" s="514"/>
      <c r="AU2301" s="514"/>
      <c r="AV2301" s="514"/>
      <c r="AW2301" s="514"/>
      <c r="AX2301" s="514"/>
      <c r="AY2301" s="514"/>
      <c r="AZ2301" s="514"/>
      <c r="BA2301" s="514"/>
      <c r="BB2301" s="515"/>
      <c r="BC2301" s="515"/>
      <c r="BD2301" s="515"/>
      <c r="BE2301" s="530"/>
      <c r="BF2301" s="547"/>
      <c r="BG2301" s="530"/>
      <c r="BH2301" s="530"/>
      <c r="BI2301" s="530"/>
      <c r="BJ2301" s="560"/>
      <c r="BK2301" s="560"/>
      <c r="BL2301" s="530"/>
      <c r="BM2301" s="530"/>
      <c r="BN2301" s="530"/>
      <c r="BO2301" s="530"/>
      <c r="BP2301" s="530"/>
      <c r="BQ2301" s="530"/>
      <c r="BR2301" s="530"/>
      <c r="BS2301" s="530"/>
      <c r="BT2301" s="530"/>
      <c r="BU2301" s="530"/>
      <c r="BV2301" s="530"/>
      <c r="BW2301" s="530"/>
      <c r="BX2301" s="530"/>
      <c r="BY2301" s="555"/>
      <c r="BZ2301" s="552"/>
      <c r="CA2301" s="530"/>
    </row>
    <row r="2302" spans="34:79" x14ac:dyDescent="0.3">
      <c r="AH2302" s="512" t="str">
        <f t="shared" si="106"/>
        <v/>
      </c>
      <c r="AI2302" s="15" t="str">
        <f t="shared" si="105"/>
        <v/>
      </c>
      <c r="AJ2302" s="511" t="str">
        <f t="shared" si="107"/>
        <v/>
      </c>
      <c r="AK2302" s="514"/>
      <c r="AL2302" s="514"/>
      <c r="AM2302" s="514"/>
      <c r="AN2302" s="514"/>
      <c r="AO2302" s="514"/>
      <c r="AP2302" s="514"/>
      <c r="AQ2302" s="514"/>
      <c r="AR2302" s="514"/>
      <c r="AS2302" s="514"/>
      <c r="AT2302" s="514"/>
      <c r="AU2302" s="514"/>
      <c r="AV2302" s="514"/>
      <c r="AW2302" s="514"/>
      <c r="AX2302" s="514"/>
      <c r="AY2302" s="514"/>
      <c r="AZ2302" s="514"/>
      <c r="BA2302" s="514"/>
      <c r="BB2302" s="515"/>
      <c r="BC2302" s="515"/>
      <c r="BD2302" s="515"/>
      <c r="BE2302" s="530"/>
      <c r="BF2302" s="547"/>
      <c r="BG2302" s="530"/>
      <c r="BH2302" s="530"/>
      <c r="BI2302" s="530"/>
      <c r="BJ2302" s="560"/>
      <c r="BK2302" s="560"/>
      <c r="BL2302" s="530"/>
      <c r="BM2302" s="530"/>
      <c r="BN2302" s="530"/>
      <c r="BO2302" s="530"/>
      <c r="BP2302" s="530"/>
      <c r="BQ2302" s="530"/>
      <c r="BR2302" s="530"/>
      <c r="BS2302" s="530"/>
      <c r="BT2302" s="530"/>
      <c r="BU2302" s="530"/>
      <c r="BV2302" s="530"/>
      <c r="BW2302" s="530"/>
      <c r="BX2302" s="530"/>
      <c r="BY2302" s="555"/>
      <c r="BZ2302" s="552"/>
      <c r="CA2302" s="530"/>
    </row>
    <row r="2303" spans="34:79" x14ac:dyDescent="0.3">
      <c r="AH2303" s="512" t="str">
        <f t="shared" si="106"/>
        <v/>
      </c>
      <c r="AI2303" s="15" t="str">
        <f t="shared" si="105"/>
        <v/>
      </c>
      <c r="AJ2303" s="511" t="str">
        <f t="shared" si="107"/>
        <v/>
      </c>
      <c r="AK2303" s="514"/>
      <c r="AL2303" s="514"/>
      <c r="AM2303" s="514"/>
      <c r="AN2303" s="514"/>
      <c r="AO2303" s="514"/>
      <c r="AP2303" s="514"/>
      <c r="AQ2303" s="514"/>
      <c r="AR2303" s="514"/>
      <c r="AS2303" s="514"/>
      <c r="AT2303" s="514"/>
      <c r="AU2303" s="514"/>
      <c r="AV2303" s="514"/>
      <c r="AW2303" s="514"/>
      <c r="AX2303" s="514"/>
      <c r="AY2303" s="514"/>
      <c r="AZ2303" s="514"/>
      <c r="BA2303" s="514"/>
      <c r="BB2303" s="515"/>
      <c r="BC2303" s="515"/>
      <c r="BD2303" s="515"/>
      <c r="BE2303" s="530"/>
      <c r="BF2303" s="547"/>
      <c r="BG2303" s="530"/>
      <c r="BH2303" s="530"/>
      <c r="BI2303" s="530"/>
      <c r="BJ2303" s="560"/>
      <c r="BK2303" s="560"/>
      <c r="BL2303" s="530"/>
      <c r="BM2303" s="530"/>
      <c r="BN2303" s="530"/>
      <c r="BO2303" s="530"/>
      <c r="BP2303" s="530"/>
      <c r="BQ2303" s="530"/>
      <c r="BR2303" s="530"/>
      <c r="BS2303" s="530"/>
      <c r="BT2303" s="530"/>
      <c r="BU2303" s="530"/>
      <c r="BV2303" s="530"/>
      <c r="BW2303" s="530"/>
      <c r="BX2303" s="530"/>
      <c r="BY2303" s="555"/>
      <c r="BZ2303" s="552"/>
      <c r="CA2303" s="530"/>
    </row>
    <row r="2304" spans="34:79" x14ac:dyDescent="0.3">
      <c r="AH2304" s="512" t="str">
        <f t="shared" si="106"/>
        <v/>
      </c>
      <c r="AI2304" s="15" t="str">
        <f t="shared" si="105"/>
        <v/>
      </c>
      <c r="AJ2304" s="511" t="str">
        <f t="shared" si="107"/>
        <v/>
      </c>
      <c r="AK2304" s="514"/>
      <c r="AL2304" s="514"/>
      <c r="AM2304" s="514"/>
      <c r="AN2304" s="514"/>
      <c r="AO2304" s="514"/>
      <c r="AP2304" s="514"/>
      <c r="AQ2304" s="514"/>
      <c r="AR2304" s="514"/>
      <c r="AS2304" s="514"/>
      <c r="AT2304" s="514"/>
      <c r="AU2304" s="514"/>
      <c r="AV2304" s="514"/>
      <c r="AW2304" s="514"/>
      <c r="AX2304" s="514"/>
      <c r="AY2304" s="514"/>
      <c r="AZ2304" s="514"/>
      <c r="BA2304" s="514"/>
      <c r="BB2304" s="515"/>
      <c r="BC2304" s="515"/>
      <c r="BD2304" s="515"/>
      <c r="BE2304" s="530"/>
      <c r="BF2304" s="547"/>
      <c r="BG2304" s="530"/>
      <c r="BH2304" s="530"/>
      <c r="BI2304" s="530"/>
      <c r="BJ2304" s="560"/>
      <c r="BK2304" s="560"/>
      <c r="BL2304" s="530"/>
      <c r="BM2304" s="530"/>
      <c r="BN2304" s="530"/>
      <c r="BO2304" s="530"/>
      <c r="BP2304" s="530"/>
      <c r="BQ2304" s="530"/>
      <c r="BR2304" s="530"/>
      <c r="BS2304" s="530"/>
      <c r="BT2304" s="530"/>
      <c r="BU2304" s="530"/>
      <c r="BV2304" s="530"/>
      <c r="BW2304" s="530"/>
      <c r="BX2304" s="530"/>
      <c r="BY2304" s="555"/>
      <c r="BZ2304" s="552"/>
      <c r="CA2304" s="530"/>
    </row>
    <row r="2305" spans="34:79" x14ac:dyDescent="0.3">
      <c r="AH2305" s="512" t="str">
        <f t="shared" si="106"/>
        <v/>
      </c>
      <c r="AI2305" s="15" t="str">
        <f t="shared" si="105"/>
        <v/>
      </c>
      <c r="AJ2305" s="511" t="str">
        <f t="shared" si="107"/>
        <v/>
      </c>
      <c r="AK2305" s="514"/>
      <c r="AL2305" s="514"/>
      <c r="AM2305" s="514"/>
      <c r="AN2305" s="514"/>
      <c r="AO2305" s="514"/>
      <c r="AP2305" s="514"/>
      <c r="AQ2305" s="514"/>
      <c r="AR2305" s="514"/>
      <c r="AS2305" s="514"/>
      <c r="AT2305" s="514"/>
      <c r="AU2305" s="514"/>
      <c r="AV2305" s="514"/>
      <c r="AW2305" s="514"/>
      <c r="AX2305" s="514"/>
      <c r="AY2305" s="514"/>
      <c r="AZ2305" s="514"/>
      <c r="BA2305" s="514"/>
      <c r="BB2305" s="515"/>
      <c r="BC2305" s="515"/>
      <c r="BD2305" s="515"/>
      <c r="BE2305" s="530"/>
      <c r="BF2305" s="547"/>
      <c r="BG2305" s="530"/>
      <c r="BH2305" s="530"/>
      <c r="BI2305" s="530"/>
      <c r="BJ2305" s="560"/>
      <c r="BK2305" s="560"/>
      <c r="BL2305" s="530"/>
      <c r="BM2305" s="530"/>
      <c r="BN2305" s="530"/>
      <c r="BO2305" s="530"/>
      <c r="BP2305" s="530"/>
      <c r="BQ2305" s="530"/>
      <c r="BR2305" s="530"/>
      <c r="BS2305" s="530"/>
      <c r="BT2305" s="530"/>
      <c r="BU2305" s="530"/>
      <c r="BV2305" s="530"/>
      <c r="BW2305" s="530"/>
      <c r="BX2305" s="530"/>
      <c r="BY2305" s="555"/>
      <c r="BZ2305" s="552"/>
      <c r="CA2305" s="530"/>
    </row>
    <row r="2306" spans="34:79" x14ac:dyDescent="0.3">
      <c r="AH2306" s="512" t="str">
        <f t="shared" si="106"/>
        <v/>
      </c>
      <c r="AI2306" s="15" t="str">
        <f t="shared" si="105"/>
        <v/>
      </c>
      <c r="AJ2306" s="511" t="str">
        <f t="shared" si="107"/>
        <v/>
      </c>
      <c r="AK2306" s="514"/>
      <c r="AL2306" s="514"/>
      <c r="AM2306" s="514"/>
      <c r="AN2306" s="514"/>
      <c r="AO2306" s="514"/>
      <c r="AP2306" s="514"/>
      <c r="AQ2306" s="514"/>
      <c r="AR2306" s="514"/>
      <c r="AS2306" s="514"/>
      <c r="AT2306" s="514"/>
      <c r="AU2306" s="514"/>
      <c r="AV2306" s="514"/>
      <c r="AW2306" s="514"/>
      <c r="AX2306" s="514"/>
      <c r="AY2306" s="514"/>
      <c r="AZ2306" s="514"/>
      <c r="BA2306" s="514"/>
      <c r="BB2306" s="515"/>
      <c r="BC2306" s="515"/>
      <c r="BD2306" s="515"/>
      <c r="BE2306" s="530"/>
      <c r="BF2306" s="547"/>
      <c r="BG2306" s="530"/>
      <c r="BH2306" s="530"/>
      <c r="BI2306" s="530"/>
      <c r="BJ2306" s="560"/>
      <c r="BK2306" s="560"/>
      <c r="BL2306" s="530"/>
      <c r="BM2306" s="530"/>
      <c r="BN2306" s="530"/>
      <c r="BO2306" s="530"/>
      <c r="BP2306" s="530"/>
      <c r="BQ2306" s="530"/>
      <c r="BR2306" s="530"/>
      <c r="BS2306" s="530"/>
      <c r="BT2306" s="530"/>
      <c r="BU2306" s="530"/>
      <c r="BV2306" s="530"/>
      <c r="BW2306" s="530"/>
      <c r="BX2306" s="530"/>
      <c r="BY2306" s="555"/>
      <c r="BZ2306" s="552"/>
      <c r="CA2306" s="530"/>
    </row>
    <row r="2307" spans="34:79" x14ac:dyDescent="0.3">
      <c r="AH2307" s="512" t="str">
        <f t="shared" si="106"/>
        <v/>
      </c>
      <c r="AI2307" s="15" t="str">
        <f t="shared" si="105"/>
        <v/>
      </c>
      <c r="AJ2307" s="511" t="str">
        <f t="shared" si="107"/>
        <v/>
      </c>
      <c r="AK2307" s="514"/>
      <c r="AL2307" s="514"/>
      <c r="AM2307" s="514"/>
      <c r="AN2307" s="514"/>
      <c r="AO2307" s="514"/>
      <c r="AP2307" s="514"/>
      <c r="AQ2307" s="514"/>
      <c r="AR2307" s="514"/>
      <c r="AS2307" s="514"/>
      <c r="AT2307" s="514"/>
      <c r="AU2307" s="514"/>
      <c r="AV2307" s="514"/>
      <c r="AW2307" s="514"/>
      <c r="AX2307" s="514"/>
      <c r="AY2307" s="514"/>
      <c r="AZ2307" s="514"/>
      <c r="BA2307" s="514"/>
      <c r="BB2307" s="515"/>
      <c r="BC2307" s="515"/>
      <c r="BD2307" s="515"/>
      <c r="BE2307" s="530"/>
      <c r="BF2307" s="547"/>
      <c r="BG2307" s="530"/>
      <c r="BH2307" s="530"/>
      <c r="BI2307" s="530"/>
      <c r="BJ2307" s="560"/>
      <c r="BK2307" s="560"/>
      <c r="BL2307" s="530"/>
      <c r="BM2307" s="530"/>
      <c r="BN2307" s="530"/>
      <c r="BO2307" s="530"/>
      <c r="BP2307" s="530"/>
      <c r="BQ2307" s="530"/>
      <c r="BR2307" s="530"/>
      <c r="BS2307" s="530"/>
      <c r="BT2307" s="530"/>
      <c r="BU2307" s="530"/>
      <c r="BV2307" s="530"/>
      <c r="BW2307" s="530"/>
      <c r="BX2307" s="530"/>
      <c r="BY2307" s="555"/>
      <c r="BZ2307" s="552"/>
      <c r="CA2307" s="530"/>
    </row>
    <row r="2308" spans="34:79" x14ac:dyDescent="0.3">
      <c r="AH2308" s="512" t="str">
        <f t="shared" si="106"/>
        <v/>
      </c>
      <c r="AI2308" s="15" t="str">
        <f t="shared" ref="AI2308:AI2371" si="108">IF(AJ2308&lt;&gt;"",AS2308&amp;"-"&amp;AT2308,"")</f>
        <v/>
      </c>
      <c r="AJ2308" s="511" t="str">
        <f t="shared" si="107"/>
        <v/>
      </c>
      <c r="AK2308" s="514"/>
      <c r="AL2308" s="514"/>
      <c r="AM2308" s="514"/>
      <c r="AN2308" s="514"/>
      <c r="AO2308" s="514"/>
      <c r="AP2308" s="514"/>
      <c r="AQ2308" s="514"/>
      <c r="AR2308" s="514"/>
      <c r="AS2308" s="514"/>
      <c r="AT2308" s="514"/>
      <c r="AU2308" s="514"/>
      <c r="AV2308" s="514"/>
      <c r="AW2308" s="514"/>
      <c r="AX2308" s="514"/>
      <c r="AY2308" s="514"/>
      <c r="AZ2308" s="514"/>
      <c r="BA2308" s="514"/>
      <c r="BB2308" s="515"/>
      <c r="BC2308" s="515"/>
      <c r="BD2308" s="515"/>
      <c r="BE2308" s="530"/>
      <c r="BF2308" s="547"/>
      <c r="BG2308" s="530"/>
      <c r="BH2308" s="530"/>
      <c r="BI2308" s="530"/>
      <c r="BJ2308" s="560"/>
      <c r="BK2308" s="560"/>
      <c r="BL2308" s="530"/>
      <c r="BM2308" s="530"/>
      <c r="BN2308" s="530"/>
      <c r="BO2308" s="530"/>
      <c r="BP2308" s="530"/>
      <c r="BQ2308" s="530"/>
      <c r="BR2308" s="530"/>
      <c r="BS2308" s="530"/>
      <c r="BT2308" s="530"/>
      <c r="BU2308" s="530"/>
      <c r="BV2308" s="530"/>
      <c r="BW2308" s="530"/>
      <c r="BX2308" s="530"/>
      <c r="BY2308" s="555"/>
      <c r="BZ2308" s="552"/>
      <c r="CA2308" s="530"/>
    </row>
    <row r="2309" spans="34:79" x14ac:dyDescent="0.3">
      <c r="AH2309" s="512" t="str">
        <f t="shared" ref="AH2309:AH2372" si="109">IF(AJ2309&lt;&gt;"",IF(OR(AND(AN2309=AN2308,AQ2309=AQ2308),AND(AN2309=AN2310,AQ2309=AQ2310)),"OBS! förväxlingsrisk =&gt;",""),"")</f>
        <v/>
      </c>
      <c r="AI2309" s="15" t="str">
        <f t="shared" si="108"/>
        <v/>
      </c>
      <c r="AJ2309" s="511" t="str">
        <f t="shared" ref="AJ2309:AJ2372" si="110">IF(AK2309&lt;&gt;"",AJ2308+1,"")</f>
        <v/>
      </c>
      <c r="AK2309" s="514"/>
      <c r="AL2309" s="514"/>
      <c r="AM2309" s="514"/>
      <c r="AN2309" s="514"/>
      <c r="AO2309" s="514"/>
      <c r="AP2309" s="514"/>
      <c r="AQ2309" s="514"/>
      <c r="AR2309" s="514"/>
      <c r="AS2309" s="514"/>
      <c r="AT2309" s="514"/>
      <c r="AU2309" s="514"/>
      <c r="AV2309" s="514"/>
      <c r="AW2309" s="514"/>
      <c r="AX2309" s="514"/>
      <c r="AY2309" s="514"/>
      <c r="AZ2309" s="514"/>
      <c r="BA2309" s="514"/>
      <c r="BB2309" s="515"/>
      <c r="BC2309" s="515"/>
      <c r="BD2309" s="515"/>
      <c r="BE2309" s="530"/>
      <c r="BF2309" s="547"/>
      <c r="BG2309" s="530"/>
      <c r="BH2309" s="530"/>
      <c r="BI2309" s="530"/>
      <c r="BJ2309" s="560"/>
      <c r="BK2309" s="560"/>
      <c r="BL2309" s="530"/>
      <c r="BM2309" s="530"/>
      <c r="BN2309" s="530"/>
      <c r="BO2309" s="530"/>
      <c r="BP2309" s="530"/>
      <c r="BQ2309" s="530"/>
      <c r="BR2309" s="530"/>
      <c r="BS2309" s="530"/>
      <c r="BT2309" s="530"/>
      <c r="BU2309" s="530"/>
      <c r="BV2309" s="530"/>
      <c r="BW2309" s="530"/>
      <c r="BX2309" s="530"/>
      <c r="BY2309" s="555"/>
      <c r="BZ2309" s="552"/>
      <c r="CA2309" s="530"/>
    </row>
    <row r="2310" spans="34:79" x14ac:dyDescent="0.3">
      <c r="AH2310" s="512" t="str">
        <f t="shared" si="109"/>
        <v/>
      </c>
      <c r="AI2310" s="15" t="str">
        <f t="shared" si="108"/>
        <v/>
      </c>
      <c r="AJ2310" s="511" t="str">
        <f t="shared" si="110"/>
        <v/>
      </c>
      <c r="AK2310" s="514"/>
      <c r="AL2310" s="514"/>
      <c r="AM2310" s="514"/>
      <c r="AN2310" s="514"/>
      <c r="AO2310" s="514"/>
      <c r="AP2310" s="514"/>
      <c r="AQ2310" s="514"/>
      <c r="AR2310" s="514"/>
      <c r="AS2310" s="514"/>
      <c r="AT2310" s="514"/>
      <c r="AU2310" s="514"/>
      <c r="AV2310" s="514"/>
      <c r="AW2310" s="514"/>
      <c r="AX2310" s="514"/>
      <c r="AY2310" s="514"/>
      <c r="AZ2310" s="514"/>
      <c r="BA2310" s="514"/>
      <c r="BB2310" s="515"/>
      <c r="BC2310" s="515"/>
      <c r="BD2310" s="515"/>
      <c r="BE2310" s="530"/>
      <c r="BF2310" s="547"/>
      <c r="BG2310" s="530"/>
      <c r="BH2310" s="530"/>
      <c r="BI2310" s="530"/>
      <c r="BJ2310" s="560"/>
      <c r="BK2310" s="560"/>
      <c r="BL2310" s="530"/>
      <c r="BM2310" s="530"/>
      <c r="BN2310" s="530"/>
      <c r="BO2310" s="530"/>
      <c r="BP2310" s="530"/>
      <c r="BQ2310" s="530"/>
      <c r="BR2310" s="530"/>
      <c r="BS2310" s="530"/>
      <c r="BT2310" s="530"/>
      <c r="BU2310" s="530"/>
      <c r="BV2310" s="530"/>
      <c r="BW2310" s="530"/>
      <c r="BX2310" s="530"/>
      <c r="BY2310" s="555"/>
      <c r="BZ2310" s="552"/>
      <c r="CA2310" s="530"/>
    </row>
    <row r="2311" spans="34:79" x14ac:dyDescent="0.3">
      <c r="AH2311" s="512" t="str">
        <f t="shared" si="109"/>
        <v/>
      </c>
      <c r="AI2311" s="15" t="str">
        <f t="shared" si="108"/>
        <v/>
      </c>
      <c r="AJ2311" s="511" t="str">
        <f t="shared" si="110"/>
        <v/>
      </c>
      <c r="AK2311" s="514"/>
      <c r="AL2311" s="514"/>
      <c r="AM2311" s="514"/>
      <c r="AN2311" s="514"/>
      <c r="AO2311" s="514"/>
      <c r="AP2311" s="514"/>
      <c r="AQ2311" s="514"/>
      <c r="AR2311" s="514"/>
      <c r="AS2311" s="514"/>
      <c r="AT2311" s="514"/>
      <c r="AU2311" s="514"/>
      <c r="AV2311" s="514"/>
      <c r="AW2311" s="514"/>
      <c r="AX2311" s="514"/>
      <c r="AY2311" s="514"/>
      <c r="AZ2311" s="514"/>
      <c r="BA2311" s="514"/>
      <c r="BB2311" s="515"/>
      <c r="BC2311" s="515"/>
      <c r="BD2311" s="515"/>
      <c r="BE2311" s="530"/>
      <c r="BF2311" s="547"/>
      <c r="BG2311" s="530"/>
      <c r="BH2311" s="530"/>
      <c r="BI2311" s="530"/>
      <c r="BJ2311" s="560"/>
      <c r="BK2311" s="560"/>
      <c r="BL2311" s="530"/>
      <c r="BM2311" s="530"/>
      <c r="BN2311" s="530"/>
      <c r="BO2311" s="530"/>
      <c r="BP2311" s="530"/>
      <c r="BQ2311" s="530"/>
      <c r="BR2311" s="530"/>
      <c r="BS2311" s="530"/>
      <c r="BT2311" s="530"/>
      <c r="BU2311" s="530"/>
      <c r="BV2311" s="530"/>
      <c r="BW2311" s="530"/>
      <c r="BX2311" s="530"/>
      <c r="BY2311" s="555"/>
      <c r="BZ2311" s="552"/>
      <c r="CA2311" s="530"/>
    </row>
    <row r="2312" spans="34:79" x14ac:dyDescent="0.3">
      <c r="AH2312" s="512" t="str">
        <f t="shared" si="109"/>
        <v/>
      </c>
      <c r="AI2312" s="15" t="str">
        <f t="shared" si="108"/>
        <v/>
      </c>
      <c r="AJ2312" s="511" t="str">
        <f t="shared" si="110"/>
        <v/>
      </c>
      <c r="AK2312" s="514"/>
      <c r="AL2312" s="514"/>
      <c r="AM2312" s="514"/>
      <c r="AN2312" s="514"/>
      <c r="AO2312" s="514"/>
      <c r="AP2312" s="514"/>
      <c r="AQ2312" s="514"/>
      <c r="AR2312" s="514"/>
      <c r="AS2312" s="514"/>
      <c r="AT2312" s="514"/>
      <c r="AU2312" s="514"/>
      <c r="AV2312" s="514"/>
      <c r="AW2312" s="514"/>
      <c r="AX2312" s="514"/>
      <c r="AY2312" s="514"/>
      <c r="AZ2312" s="514"/>
      <c r="BA2312" s="514"/>
      <c r="BB2312" s="515"/>
      <c r="BC2312" s="515"/>
      <c r="BD2312" s="515"/>
      <c r="BE2312" s="530"/>
      <c r="BF2312" s="547"/>
      <c r="BG2312" s="530"/>
      <c r="BH2312" s="530"/>
      <c r="BI2312" s="530"/>
      <c r="BJ2312" s="560"/>
      <c r="BK2312" s="560"/>
      <c r="BL2312" s="530"/>
      <c r="BM2312" s="530"/>
      <c r="BN2312" s="530"/>
      <c r="BO2312" s="530"/>
      <c r="BP2312" s="530"/>
      <c r="BQ2312" s="530"/>
      <c r="BR2312" s="530"/>
      <c r="BS2312" s="530"/>
      <c r="BT2312" s="530"/>
      <c r="BU2312" s="530"/>
      <c r="BV2312" s="530"/>
      <c r="BW2312" s="530"/>
      <c r="BX2312" s="530"/>
      <c r="BY2312" s="555"/>
      <c r="BZ2312" s="552"/>
      <c r="CA2312" s="530"/>
    </row>
    <row r="2313" spans="34:79" x14ac:dyDescent="0.3">
      <c r="AH2313" s="512" t="str">
        <f t="shared" si="109"/>
        <v/>
      </c>
      <c r="AI2313" s="15" t="str">
        <f t="shared" si="108"/>
        <v/>
      </c>
      <c r="AJ2313" s="511" t="str">
        <f t="shared" si="110"/>
        <v/>
      </c>
      <c r="AK2313" s="514"/>
      <c r="AL2313" s="514"/>
      <c r="AM2313" s="514"/>
      <c r="AN2313" s="514"/>
      <c r="AO2313" s="514"/>
      <c r="AP2313" s="514"/>
      <c r="AQ2313" s="514"/>
      <c r="AR2313" s="514"/>
      <c r="AS2313" s="514"/>
      <c r="AT2313" s="514"/>
      <c r="AU2313" s="514"/>
      <c r="AV2313" s="514"/>
      <c r="AW2313" s="514"/>
      <c r="AX2313" s="514"/>
      <c r="AY2313" s="514"/>
      <c r="AZ2313" s="514"/>
      <c r="BA2313" s="514"/>
      <c r="BB2313" s="515"/>
      <c r="BC2313" s="515"/>
      <c r="BD2313" s="515"/>
      <c r="BE2313" s="530"/>
      <c r="BF2313" s="547"/>
      <c r="BG2313" s="530"/>
      <c r="BH2313" s="530"/>
      <c r="BI2313" s="530"/>
      <c r="BJ2313" s="560"/>
      <c r="BK2313" s="560"/>
      <c r="BL2313" s="530"/>
      <c r="BM2313" s="530"/>
      <c r="BN2313" s="530"/>
      <c r="BO2313" s="530"/>
      <c r="BP2313" s="530"/>
      <c r="BQ2313" s="530"/>
      <c r="BR2313" s="530"/>
      <c r="BS2313" s="530"/>
      <c r="BT2313" s="530"/>
      <c r="BU2313" s="530"/>
      <c r="BV2313" s="530"/>
      <c r="BW2313" s="530"/>
      <c r="BX2313" s="530"/>
      <c r="BY2313" s="555"/>
      <c r="BZ2313" s="552"/>
      <c r="CA2313" s="530"/>
    </row>
    <row r="2314" spans="34:79" x14ac:dyDescent="0.3">
      <c r="AH2314" s="512" t="str">
        <f t="shared" si="109"/>
        <v/>
      </c>
      <c r="AI2314" s="15" t="str">
        <f t="shared" si="108"/>
        <v/>
      </c>
      <c r="AJ2314" s="511" t="str">
        <f t="shared" si="110"/>
        <v/>
      </c>
      <c r="AK2314" s="514"/>
      <c r="AL2314" s="514"/>
      <c r="AM2314" s="514"/>
      <c r="AN2314" s="514"/>
      <c r="AO2314" s="514"/>
      <c r="AP2314" s="514"/>
      <c r="AQ2314" s="514"/>
      <c r="AR2314" s="514"/>
      <c r="AS2314" s="514"/>
      <c r="AT2314" s="514"/>
      <c r="AU2314" s="514"/>
      <c r="AV2314" s="514"/>
      <c r="AW2314" s="514"/>
      <c r="AX2314" s="514"/>
      <c r="AY2314" s="514"/>
      <c r="AZ2314" s="514"/>
      <c r="BA2314" s="514"/>
      <c r="BB2314" s="515"/>
      <c r="BC2314" s="515"/>
      <c r="BD2314" s="515"/>
      <c r="BE2314" s="530"/>
      <c r="BF2314" s="547"/>
      <c r="BG2314" s="530"/>
      <c r="BH2314" s="530"/>
      <c r="BI2314" s="530"/>
      <c r="BJ2314" s="560"/>
      <c r="BK2314" s="560"/>
      <c r="BL2314" s="530"/>
      <c r="BM2314" s="530"/>
      <c r="BN2314" s="530"/>
      <c r="BO2314" s="530"/>
      <c r="BP2314" s="530"/>
      <c r="BQ2314" s="530"/>
      <c r="BR2314" s="530"/>
      <c r="BS2314" s="530"/>
      <c r="BT2314" s="530"/>
      <c r="BU2314" s="530"/>
      <c r="BV2314" s="530"/>
      <c r="BW2314" s="530"/>
      <c r="BX2314" s="530"/>
      <c r="BY2314" s="555"/>
      <c r="BZ2314" s="552"/>
      <c r="CA2314" s="530"/>
    </row>
    <row r="2315" spans="34:79" x14ac:dyDescent="0.3">
      <c r="AH2315" s="512" t="str">
        <f t="shared" si="109"/>
        <v/>
      </c>
      <c r="AI2315" s="15" t="str">
        <f t="shared" si="108"/>
        <v/>
      </c>
      <c r="AJ2315" s="511" t="str">
        <f t="shared" si="110"/>
        <v/>
      </c>
      <c r="AK2315" s="514"/>
      <c r="AL2315" s="514"/>
      <c r="AM2315" s="514"/>
      <c r="AN2315" s="514"/>
      <c r="AO2315" s="514"/>
      <c r="AP2315" s="514"/>
      <c r="AQ2315" s="514"/>
      <c r="AR2315" s="514"/>
      <c r="AS2315" s="514"/>
      <c r="AT2315" s="514"/>
      <c r="AU2315" s="514"/>
      <c r="AV2315" s="514"/>
      <c r="AW2315" s="514"/>
      <c r="AX2315" s="514"/>
      <c r="AY2315" s="514"/>
      <c r="AZ2315" s="514"/>
      <c r="BA2315" s="514"/>
      <c r="BB2315" s="515"/>
      <c r="BC2315" s="515"/>
      <c r="BD2315" s="515"/>
      <c r="BE2315" s="530"/>
      <c r="BF2315" s="547"/>
      <c r="BG2315" s="530"/>
      <c r="BH2315" s="530"/>
      <c r="BI2315" s="530"/>
      <c r="BJ2315" s="560"/>
      <c r="BK2315" s="560"/>
      <c r="BL2315" s="530"/>
      <c r="BM2315" s="530"/>
      <c r="BN2315" s="530"/>
      <c r="BO2315" s="530"/>
      <c r="BP2315" s="530"/>
      <c r="BQ2315" s="530"/>
      <c r="BR2315" s="530"/>
      <c r="BS2315" s="530"/>
      <c r="BT2315" s="530"/>
      <c r="BU2315" s="530"/>
      <c r="BV2315" s="530"/>
      <c r="BW2315" s="530"/>
      <c r="BX2315" s="530"/>
      <c r="BY2315" s="555"/>
      <c r="BZ2315" s="552"/>
      <c r="CA2315" s="530"/>
    </row>
    <row r="2316" spans="34:79" x14ac:dyDescent="0.3">
      <c r="AH2316" s="512" t="str">
        <f t="shared" si="109"/>
        <v/>
      </c>
      <c r="AI2316" s="15" t="str">
        <f t="shared" si="108"/>
        <v/>
      </c>
      <c r="AJ2316" s="511" t="str">
        <f t="shared" si="110"/>
        <v/>
      </c>
      <c r="AK2316" s="514"/>
      <c r="AL2316" s="514"/>
      <c r="AM2316" s="514"/>
      <c r="AN2316" s="514"/>
      <c r="AO2316" s="514"/>
      <c r="AP2316" s="514"/>
      <c r="AQ2316" s="514"/>
      <c r="AR2316" s="514"/>
      <c r="AS2316" s="514"/>
      <c r="AT2316" s="514"/>
      <c r="AU2316" s="514"/>
      <c r="AV2316" s="514"/>
      <c r="AW2316" s="514"/>
      <c r="AX2316" s="514"/>
      <c r="AY2316" s="514"/>
      <c r="AZ2316" s="514"/>
      <c r="BA2316" s="514"/>
      <c r="BB2316" s="515"/>
      <c r="BC2316" s="515"/>
      <c r="BD2316" s="515"/>
      <c r="BE2316" s="530"/>
      <c r="BF2316" s="547"/>
      <c r="BG2316" s="530"/>
      <c r="BH2316" s="530"/>
      <c r="BI2316" s="530"/>
      <c r="BJ2316" s="560"/>
      <c r="BK2316" s="560"/>
      <c r="BL2316" s="530"/>
      <c r="BM2316" s="530"/>
      <c r="BN2316" s="530"/>
      <c r="BO2316" s="530"/>
      <c r="BP2316" s="530"/>
      <c r="BQ2316" s="530"/>
      <c r="BR2316" s="530"/>
      <c r="BS2316" s="530"/>
      <c r="BT2316" s="530"/>
      <c r="BU2316" s="530"/>
      <c r="BV2316" s="530"/>
      <c r="BW2316" s="530"/>
      <c r="BX2316" s="530"/>
      <c r="BY2316" s="555"/>
      <c r="BZ2316" s="552"/>
      <c r="CA2316" s="530"/>
    </row>
    <row r="2317" spans="34:79" x14ac:dyDescent="0.3">
      <c r="AH2317" s="512" t="str">
        <f t="shared" si="109"/>
        <v/>
      </c>
      <c r="AI2317" s="15" t="str">
        <f t="shared" si="108"/>
        <v/>
      </c>
      <c r="AJ2317" s="511" t="str">
        <f t="shared" si="110"/>
        <v/>
      </c>
      <c r="AK2317" s="514"/>
      <c r="AL2317" s="514"/>
      <c r="AM2317" s="514"/>
      <c r="AN2317" s="514"/>
      <c r="AO2317" s="514"/>
      <c r="AP2317" s="514"/>
      <c r="AQ2317" s="514"/>
      <c r="AR2317" s="514"/>
      <c r="AS2317" s="514"/>
      <c r="AT2317" s="514"/>
      <c r="AU2317" s="514"/>
      <c r="AV2317" s="514"/>
      <c r="AW2317" s="514"/>
      <c r="AX2317" s="514"/>
      <c r="AY2317" s="514"/>
      <c r="AZ2317" s="514"/>
      <c r="BA2317" s="514"/>
      <c r="BB2317" s="515"/>
      <c r="BC2317" s="515"/>
      <c r="BD2317" s="515"/>
      <c r="BE2317" s="530"/>
      <c r="BF2317" s="547"/>
      <c r="BG2317" s="530"/>
      <c r="BH2317" s="530"/>
      <c r="BI2317" s="530"/>
      <c r="BJ2317" s="560"/>
      <c r="BK2317" s="560"/>
      <c r="BL2317" s="530"/>
      <c r="BM2317" s="530"/>
      <c r="BN2317" s="530"/>
      <c r="BO2317" s="530"/>
      <c r="BP2317" s="530"/>
      <c r="BQ2317" s="530"/>
      <c r="BR2317" s="530"/>
      <c r="BS2317" s="530"/>
      <c r="BT2317" s="530"/>
      <c r="BU2317" s="530"/>
      <c r="BV2317" s="530"/>
      <c r="BW2317" s="530"/>
      <c r="BX2317" s="530"/>
      <c r="BY2317" s="555"/>
      <c r="BZ2317" s="552"/>
      <c r="CA2317" s="530"/>
    </row>
    <row r="2318" spans="34:79" x14ac:dyDescent="0.3">
      <c r="AH2318" s="512" t="str">
        <f t="shared" si="109"/>
        <v/>
      </c>
      <c r="AI2318" s="15" t="str">
        <f t="shared" si="108"/>
        <v/>
      </c>
      <c r="AJ2318" s="511" t="str">
        <f t="shared" si="110"/>
        <v/>
      </c>
      <c r="AK2318" s="514"/>
      <c r="AL2318" s="514"/>
      <c r="AM2318" s="514"/>
      <c r="AN2318" s="514"/>
      <c r="AO2318" s="514"/>
      <c r="AP2318" s="514"/>
      <c r="AQ2318" s="514"/>
      <c r="AR2318" s="514"/>
      <c r="AS2318" s="514"/>
      <c r="AT2318" s="514"/>
      <c r="AU2318" s="514"/>
      <c r="AV2318" s="514"/>
      <c r="AW2318" s="514"/>
      <c r="AX2318" s="514"/>
      <c r="AY2318" s="514"/>
      <c r="AZ2318" s="514"/>
      <c r="BA2318" s="514"/>
      <c r="BB2318" s="515"/>
      <c r="BC2318" s="515"/>
      <c r="BD2318" s="515"/>
      <c r="BE2318" s="530"/>
      <c r="BF2318" s="547"/>
      <c r="BG2318" s="530"/>
      <c r="BH2318" s="530"/>
      <c r="BI2318" s="530"/>
      <c r="BJ2318" s="560"/>
      <c r="BK2318" s="560"/>
      <c r="BL2318" s="530"/>
      <c r="BM2318" s="530"/>
      <c r="BN2318" s="530"/>
      <c r="BO2318" s="530"/>
      <c r="BP2318" s="530"/>
      <c r="BQ2318" s="530"/>
      <c r="BR2318" s="530"/>
      <c r="BS2318" s="530"/>
      <c r="BT2318" s="530"/>
      <c r="BU2318" s="530"/>
      <c r="BV2318" s="530"/>
      <c r="BW2318" s="530"/>
      <c r="BX2318" s="530"/>
      <c r="BY2318" s="555"/>
      <c r="BZ2318" s="552"/>
      <c r="CA2318" s="530"/>
    </row>
    <row r="2319" spans="34:79" x14ac:dyDescent="0.3">
      <c r="AH2319" s="512" t="str">
        <f t="shared" si="109"/>
        <v/>
      </c>
      <c r="AI2319" s="15" t="str">
        <f t="shared" si="108"/>
        <v/>
      </c>
      <c r="AJ2319" s="511" t="str">
        <f t="shared" si="110"/>
        <v/>
      </c>
      <c r="AK2319" s="514"/>
      <c r="AL2319" s="514"/>
      <c r="AM2319" s="514"/>
      <c r="AN2319" s="514"/>
      <c r="AO2319" s="514"/>
      <c r="AP2319" s="514"/>
      <c r="AQ2319" s="514"/>
      <c r="AR2319" s="514"/>
      <c r="AS2319" s="514"/>
      <c r="AT2319" s="514"/>
      <c r="AU2319" s="514"/>
      <c r="AV2319" s="514"/>
      <c r="AW2319" s="514"/>
      <c r="AX2319" s="514"/>
      <c r="AY2319" s="514"/>
      <c r="AZ2319" s="514"/>
      <c r="BA2319" s="514"/>
      <c r="BB2319" s="515"/>
      <c r="BC2319" s="515"/>
      <c r="BD2319" s="515"/>
      <c r="BE2319" s="530"/>
      <c r="BF2319" s="547"/>
      <c r="BG2319" s="530"/>
      <c r="BH2319" s="530"/>
      <c r="BI2319" s="530"/>
      <c r="BJ2319" s="560"/>
      <c r="BK2319" s="560"/>
      <c r="BL2319" s="530"/>
      <c r="BM2319" s="530"/>
      <c r="BN2319" s="530"/>
      <c r="BO2319" s="530"/>
      <c r="BP2319" s="530"/>
      <c r="BQ2319" s="530"/>
      <c r="BR2319" s="530"/>
      <c r="BS2319" s="530"/>
      <c r="BT2319" s="530"/>
      <c r="BU2319" s="530"/>
      <c r="BV2319" s="530"/>
      <c r="BW2319" s="530"/>
      <c r="BX2319" s="530"/>
      <c r="BY2319" s="555"/>
      <c r="BZ2319" s="552"/>
      <c r="CA2319" s="530"/>
    </row>
    <row r="2320" spans="34:79" x14ac:dyDescent="0.3">
      <c r="AH2320" s="512" t="str">
        <f t="shared" si="109"/>
        <v/>
      </c>
      <c r="AI2320" s="15" t="str">
        <f t="shared" si="108"/>
        <v/>
      </c>
      <c r="AJ2320" s="511" t="str">
        <f t="shared" si="110"/>
        <v/>
      </c>
      <c r="AK2320" s="514"/>
      <c r="AL2320" s="514"/>
      <c r="AM2320" s="514"/>
      <c r="AN2320" s="514"/>
      <c r="AO2320" s="514"/>
      <c r="AP2320" s="514"/>
      <c r="AQ2320" s="514"/>
      <c r="AR2320" s="514"/>
      <c r="AS2320" s="514"/>
      <c r="AT2320" s="514"/>
      <c r="AU2320" s="514"/>
      <c r="AV2320" s="514"/>
      <c r="AW2320" s="514"/>
      <c r="AX2320" s="514"/>
      <c r="AY2320" s="514"/>
      <c r="AZ2320" s="514"/>
      <c r="BA2320" s="514"/>
      <c r="BB2320" s="515"/>
      <c r="BC2320" s="515"/>
      <c r="BD2320" s="515"/>
      <c r="BE2320" s="530"/>
      <c r="BF2320" s="547"/>
      <c r="BG2320" s="530"/>
      <c r="BH2320" s="530"/>
      <c r="BI2320" s="530"/>
      <c r="BJ2320" s="560"/>
      <c r="BK2320" s="560"/>
      <c r="BL2320" s="530"/>
      <c r="BM2320" s="530"/>
      <c r="BN2320" s="530"/>
      <c r="BO2320" s="530"/>
      <c r="BP2320" s="530"/>
      <c r="BQ2320" s="530"/>
      <c r="BR2320" s="530"/>
      <c r="BS2320" s="530"/>
      <c r="BT2320" s="530"/>
      <c r="BU2320" s="530"/>
      <c r="BV2320" s="530"/>
      <c r="BW2320" s="530"/>
      <c r="BX2320" s="530"/>
      <c r="BY2320" s="555"/>
      <c r="BZ2320" s="552"/>
      <c r="CA2320" s="530"/>
    </row>
    <row r="2321" spans="34:79" x14ac:dyDescent="0.3">
      <c r="AH2321" s="512" t="str">
        <f t="shared" si="109"/>
        <v/>
      </c>
      <c r="AI2321" s="15" t="str">
        <f t="shared" si="108"/>
        <v/>
      </c>
      <c r="AJ2321" s="511" t="str">
        <f t="shared" si="110"/>
        <v/>
      </c>
      <c r="AK2321" s="514"/>
      <c r="AL2321" s="514"/>
      <c r="AM2321" s="514"/>
      <c r="AN2321" s="514"/>
      <c r="AO2321" s="514"/>
      <c r="AP2321" s="514"/>
      <c r="AQ2321" s="514"/>
      <c r="AR2321" s="514"/>
      <c r="AS2321" s="514"/>
      <c r="AT2321" s="514"/>
      <c r="AU2321" s="514"/>
      <c r="AV2321" s="514"/>
      <c r="AW2321" s="514"/>
      <c r="AX2321" s="514"/>
      <c r="AY2321" s="514"/>
      <c r="AZ2321" s="514"/>
      <c r="BA2321" s="514"/>
      <c r="BB2321" s="515"/>
      <c r="BC2321" s="515"/>
      <c r="BD2321" s="515"/>
      <c r="BE2321" s="530"/>
      <c r="BF2321" s="547"/>
      <c r="BG2321" s="530"/>
      <c r="BH2321" s="530"/>
      <c r="BI2321" s="530"/>
      <c r="BJ2321" s="560"/>
      <c r="BK2321" s="560"/>
      <c r="BL2321" s="530"/>
      <c r="BM2321" s="530"/>
      <c r="BN2321" s="530"/>
      <c r="BO2321" s="530"/>
      <c r="BP2321" s="530"/>
      <c r="BQ2321" s="530"/>
      <c r="BR2321" s="530"/>
      <c r="BS2321" s="530"/>
      <c r="BT2321" s="530"/>
      <c r="BU2321" s="530"/>
      <c r="BV2321" s="530"/>
      <c r="BW2321" s="530"/>
      <c r="BX2321" s="530"/>
      <c r="BY2321" s="555"/>
      <c r="BZ2321" s="552"/>
      <c r="CA2321" s="530"/>
    </row>
    <row r="2322" spans="34:79" x14ac:dyDescent="0.3">
      <c r="AH2322" s="512" t="str">
        <f t="shared" si="109"/>
        <v/>
      </c>
      <c r="AI2322" s="15" t="str">
        <f t="shared" si="108"/>
        <v/>
      </c>
      <c r="AJ2322" s="511" t="str">
        <f t="shared" si="110"/>
        <v/>
      </c>
      <c r="AK2322" s="514"/>
      <c r="AL2322" s="514"/>
      <c r="AM2322" s="514"/>
      <c r="AN2322" s="514"/>
      <c r="AO2322" s="514"/>
      <c r="AP2322" s="514"/>
      <c r="AQ2322" s="514"/>
      <c r="AR2322" s="514"/>
      <c r="AS2322" s="514"/>
      <c r="AT2322" s="514"/>
      <c r="AU2322" s="514"/>
      <c r="AV2322" s="514"/>
      <c r="AW2322" s="514"/>
      <c r="AX2322" s="514"/>
      <c r="AY2322" s="514"/>
      <c r="AZ2322" s="514"/>
      <c r="BA2322" s="514"/>
      <c r="BB2322" s="515"/>
      <c r="BC2322" s="515"/>
      <c r="BD2322" s="515"/>
      <c r="BE2322" s="530"/>
      <c r="BF2322" s="547"/>
      <c r="BG2322" s="530"/>
      <c r="BH2322" s="530"/>
      <c r="BI2322" s="530"/>
      <c r="BJ2322" s="560"/>
      <c r="BK2322" s="560"/>
      <c r="BL2322" s="530"/>
      <c r="BM2322" s="530"/>
      <c r="BN2322" s="530"/>
      <c r="BO2322" s="530"/>
      <c r="BP2322" s="530"/>
      <c r="BQ2322" s="530"/>
      <c r="BR2322" s="530"/>
      <c r="BS2322" s="530"/>
      <c r="BT2322" s="530"/>
      <c r="BU2322" s="530"/>
      <c r="BV2322" s="530"/>
      <c r="BW2322" s="530"/>
      <c r="BX2322" s="530"/>
      <c r="BY2322" s="555"/>
      <c r="BZ2322" s="552"/>
      <c r="CA2322" s="530"/>
    </row>
    <row r="2323" spans="34:79" x14ac:dyDescent="0.3">
      <c r="AH2323" s="512" t="str">
        <f t="shared" si="109"/>
        <v/>
      </c>
      <c r="AI2323" s="15" t="str">
        <f t="shared" si="108"/>
        <v/>
      </c>
      <c r="AJ2323" s="511" t="str">
        <f t="shared" si="110"/>
        <v/>
      </c>
      <c r="AK2323" s="514"/>
      <c r="AL2323" s="514"/>
      <c r="AM2323" s="514"/>
      <c r="AN2323" s="514"/>
      <c r="AO2323" s="514"/>
      <c r="AP2323" s="514"/>
      <c r="AQ2323" s="514"/>
      <c r="AR2323" s="514"/>
      <c r="AS2323" s="514"/>
      <c r="AT2323" s="514"/>
      <c r="AU2323" s="514"/>
      <c r="AV2323" s="514"/>
      <c r="AW2323" s="514"/>
      <c r="AX2323" s="514"/>
      <c r="AY2323" s="514"/>
      <c r="AZ2323" s="514"/>
      <c r="BA2323" s="514"/>
      <c r="BB2323" s="515"/>
      <c r="BC2323" s="515"/>
      <c r="BD2323" s="515"/>
      <c r="BE2323" s="530"/>
      <c r="BF2323" s="547"/>
      <c r="BG2323" s="530"/>
      <c r="BH2323" s="530"/>
      <c r="BI2323" s="530"/>
      <c r="BJ2323" s="560"/>
      <c r="BK2323" s="560"/>
      <c r="BL2323" s="530"/>
      <c r="BM2323" s="530"/>
      <c r="BN2323" s="530"/>
      <c r="BO2323" s="530"/>
      <c r="BP2323" s="530"/>
      <c r="BQ2323" s="530"/>
      <c r="BR2323" s="530"/>
      <c r="BS2323" s="530"/>
      <c r="BT2323" s="530"/>
      <c r="BU2323" s="530"/>
      <c r="BV2323" s="530"/>
      <c r="BW2323" s="530"/>
      <c r="BX2323" s="530"/>
      <c r="BY2323" s="555"/>
      <c r="BZ2323" s="552"/>
      <c r="CA2323" s="530"/>
    </row>
    <row r="2324" spans="34:79" x14ac:dyDescent="0.3">
      <c r="AH2324" s="512" t="str">
        <f t="shared" si="109"/>
        <v/>
      </c>
      <c r="AI2324" s="15" t="str">
        <f t="shared" si="108"/>
        <v/>
      </c>
      <c r="AJ2324" s="511" t="str">
        <f t="shared" si="110"/>
        <v/>
      </c>
      <c r="AK2324" s="514"/>
      <c r="AL2324" s="514"/>
      <c r="AM2324" s="514"/>
      <c r="AN2324" s="514"/>
      <c r="AO2324" s="514"/>
      <c r="AP2324" s="514"/>
      <c r="AQ2324" s="514"/>
      <c r="AR2324" s="514"/>
      <c r="AS2324" s="514"/>
      <c r="AT2324" s="514"/>
      <c r="AU2324" s="514"/>
      <c r="AV2324" s="514"/>
      <c r="AW2324" s="514"/>
      <c r="AX2324" s="514"/>
      <c r="AY2324" s="514"/>
      <c r="AZ2324" s="514"/>
      <c r="BA2324" s="514"/>
      <c r="BB2324" s="515"/>
      <c r="BC2324" s="515"/>
      <c r="BD2324" s="515"/>
      <c r="BE2324" s="530"/>
      <c r="BF2324" s="547"/>
      <c r="BG2324" s="530"/>
      <c r="BH2324" s="530"/>
      <c r="BI2324" s="530"/>
      <c r="BJ2324" s="560"/>
      <c r="BK2324" s="560"/>
      <c r="BL2324" s="530"/>
      <c r="BM2324" s="530"/>
      <c r="BN2324" s="530"/>
      <c r="BO2324" s="530"/>
      <c r="BP2324" s="530"/>
      <c r="BQ2324" s="530"/>
      <c r="BR2324" s="530"/>
      <c r="BS2324" s="530"/>
      <c r="BT2324" s="530"/>
      <c r="BU2324" s="530"/>
      <c r="BV2324" s="530"/>
      <c r="BW2324" s="530"/>
      <c r="BX2324" s="530"/>
      <c r="BY2324" s="555"/>
      <c r="BZ2324" s="552"/>
      <c r="CA2324" s="530"/>
    </row>
    <row r="2325" spans="34:79" x14ac:dyDescent="0.3">
      <c r="AH2325" s="512" t="str">
        <f t="shared" si="109"/>
        <v/>
      </c>
      <c r="AI2325" s="15" t="str">
        <f t="shared" si="108"/>
        <v/>
      </c>
      <c r="AJ2325" s="511" t="str">
        <f t="shared" si="110"/>
        <v/>
      </c>
      <c r="AK2325" s="514"/>
      <c r="AL2325" s="514"/>
      <c r="AM2325" s="514"/>
      <c r="AN2325" s="514"/>
      <c r="AO2325" s="514"/>
      <c r="AP2325" s="514"/>
      <c r="AQ2325" s="514"/>
      <c r="AR2325" s="514"/>
      <c r="AS2325" s="514"/>
      <c r="AT2325" s="514"/>
      <c r="AU2325" s="514"/>
      <c r="AV2325" s="514"/>
      <c r="AW2325" s="514"/>
      <c r="AX2325" s="514"/>
      <c r="AY2325" s="514"/>
      <c r="AZ2325" s="514"/>
      <c r="BA2325" s="514"/>
      <c r="BB2325" s="515"/>
      <c r="BC2325" s="515"/>
      <c r="BD2325" s="515"/>
      <c r="BE2325" s="530"/>
      <c r="BF2325" s="547"/>
      <c r="BG2325" s="530"/>
      <c r="BH2325" s="530"/>
      <c r="BI2325" s="530"/>
      <c r="BJ2325" s="560"/>
      <c r="BK2325" s="560"/>
      <c r="BL2325" s="530"/>
      <c r="BM2325" s="530"/>
      <c r="BN2325" s="530"/>
      <c r="BO2325" s="530"/>
      <c r="BP2325" s="530"/>
      <c r="BQ2325" s="530"/>
      <c r="BR2325" s="530"/>
      <c r="BS2325" s="530"/>
      <c r="BT2325" s="530"/>
      <c r="BU2325" s="530"/>
      <c r="BV2325" s="530"/>
      <c r="BW2325" s="530"/>
      <c r="BX2325" s="530"/>
      <c r="BY2325" s="555"/>
      <c r="BZ2325" s="552"/>
      <c r="CA2325" s="530"/>
    </row>
    <row r="2326" spans="34:79" x14ac:dyDescent="0.3">
      <c r="AH2326" s="512" t="str">
        <f t="shared" si="109"/>
        <v/>
      </c>
      <c r="AI2326" s="15" t="str">
        <f t="shared" si="108"/>
        <v/>
      </c>
      <c r="AJ2326" s="511" t="str">
        <f t="shared" si="110"/>
        <v/>
      </c>
      <c r="AK2326" s="514"/>
      <c r="AL2326" s="514"/>
      <c r="AM2326" s="514"/>
      <c r="AN2326" s="514"/>
      <c r="AO2326" s="514"/>
      <c r="AP2326" s="514"/>
      <c r="AQ2326" s="514"/>
      <c r="AR2326" s="514"/>
      <c r="AS2326" s="514"/>
      <c r="AT2326" s="514"/>
      <c r="AU2326" s="514"/>
      <c r="AV2326" s="514"/>
      <c r="AW2326" s="514"/>
      <c r="AX2326" s="514"/>
      <c r="AY2326" s="514"/>
      <c r="AZ2326" s="514"/>
      <c r="BA2326" s="514"/>
      <c r="BB2326" s="515"/>
      <c r="BC2326" s="515"/>
      <c r="BD2326" s="515"/>
      <c r="BE2326" s="530"/>
      <c r="BF2326" s="547"/>
      <c r="BG2326" s="530"/>
      <c r="BH2326" s="530"/>
      <c r="BI2326" s="530"/>
      <c r="BJ2326" s="560"/>
      <c r="BK2326" s="560"/>
      <c r="BL2326" s="530"/>
      <c r="BM2326" s="530"/>
      <c r="BN2326" s="530"/>
      <c r="BO2326" s="530"/>
      <c r="BP2326" s="530"/>
      <c r="BQ2326" s="530"/>
      <c r="BR2326" s="530"/>
      <c r="BS2326" s="530"/>
      <c r="BT2326" s="530"/>
      <c r="BU2326" s="530"/>
      <c r="BV2326" s="530"/>
      <c r="BW2326" s="530"/>
      <c r="BX2326" s="530"/>
      <c r="BY2326" s="555"/>
      <c r="BZ2326" s="552"/>
      <c r="CA2326" s="530"/>
    </row>
    <row r="2327" spans="34:79" x14ac:dyDescent="0.3">
      <c r="AH2327" s="512" t="str">
        <f t="shared" si="109"/>
        <v/>
      </c>
      <c r="AI2327" s="15" t="str">
        <f t="shared" si="108"/>
        <v/>
      </c>
      <c r="AJ2327" s="511" t="str">
        <f t="shared" si="110"/>
        <v/>
      </c>
      <c r="AK2327" s="514"/>
      <c r="AL2327" s="514"/>
      <c r="AM2327" s="514"/>
      <c r="AN2327" s="514"/>
      <c r="AO2327" s="514"/>
      <c r="AP2327" s="514"/>
      <c r="AQ2327" s="514"/>
      <c r="AR2327" s="514"/>
      <c r="AS2327" s="514"/>
      <c r="AT2327" s="514"/>
      <c r="AU2327" s="514"/>
      <c r="AV2327" s="514"/>
      <c r="AW2327" s="514"/>
      <c r="AX2327" s="514"/>
      <c r="AY2327" s="514"/>
      <c r="AZ2327" s="514"/>
      <c r="BA2327" s="514"/>
      <c r="BB2327" s="515"/>
      <c r="BC2327" s="515"/>
      <c r="BD2327" s="515"/>
      <c r="BE2327" s="530"/>
      <c r="BF2327" s="547"/>
      <c r="BG2327" s="530"/>
      <c r="BH2327" s="530"/>
      <c r="BI2327" s="530"/>
      <c r="BJ2327" s="560"/>
      <c r="BK2327" s="560"/>
      <c r="BL2327" s="530"/>
      <c r="BM2327" s="530"/>
      <c r="BN2327" s="530"/>
      <c r="BO2327" s="530"/>
      <c r="BP2327" s="530"/>
      <c r="BQ2327" s="530"/>
      <c r="BR2327" s="530"/>
      <c r="BS2327" s="530"/>
      <c r="BT2327" s="530"/>
      <c r="BU2327" s="530"/>
      <c r="BV2327" s="530"/>
      <c r="BW2327" s="530"/>
      <c r="BX2327" s="530"/>
      <c r="BY2327" s="555"/>
      <c r="BZ2327" s="552"/>
      <c r="CA2327" s="530"/>
    </row>
    <row r="2328" spans="34:79" x14ac:dyDescent="0.3">
      <c r="AH2328" s="512" t="str">
        <f t="shared" si="109"/>
        <v/>
      </c>
      <c r="AI2328" s="15" t="str">
        <f t="shared" si="108"/>
        <v/>
      </c>
      <c r="AJ2328" s="511" t="str">
        <f t="shared" si="110"/>
        <v/>
      </c>
      <c r="AK2328" s="514"/>
      <c r="AL2328" s="514"/>
      <c r="AM2328" s="514"/>
      <c r="AN2328" s="514"/>
      <c r="AO2328" s="514"/>
      <c r="AP2328" s="514"/>
      <c r="AQ2328" s="514"/>
      <c r="AR2328" s="514"/>
      <c r="AS2328" s="514"/>
      <c r="AT2328" s="514"/>
      <c r="AU2328" s="514"/>
      <c r="AV2328" s="514"/>
      <c r="AW2328" s="514"/>
      <c r="AX2328" s="514"/>
      <c r="AY2328" s="514"/>
      <c r="AZ2328" s="514"/>
      <c r="BA2328" s="514"/>
      <c r="BB2328" s="515"/>
      <c r="BC2328" s="515"/>
      <c r="BD2328" s="515"/>
      <c r="BE2328" s="530"/>
      <c r="BF2328" s="547"/>
      <c r="BG2328" s="530"/>
      <c r="BH2328" s="530"/>
      <c r="BI2328" s="530"/>
      <c r="BJ2328" s="560"/>
      <c r="BK2328" s="560"/>
      <c r="BL2328" s="530"/>
      <c r="BM2328" s="530"/>
      <c r="BN2328" s="530"/>
      <c r="BO2328" s="530"/>
      <c r="BP2328" s="530"/>
      <c r="BQ2328" s="530"/>
      <c r="BR2328" s="530"/>
      <c r="BS2328" s="530"/>
      <c r="BT2328" s="530"/>
      <c r="BU2328" s="530"/>
      <c r="BV2328" s="530"/>
      <c r="BW2328" s="530"/>
      <c r="BX2328" s="530"/>
      <c r="BY2328" s="555"/>
      <c r="BZ2328" s="552"/>
      <c r="CA2328" s="530"/>
    </row>
    <row r="2329" spans="34:79" x14ac:dyDescent="0.3">
      <c r="AH2329" s="512" t="str">
        <f t="shared" si="109"/>
        <v/>
      </c>
      <c r="AI2329" s="15" t="str">
        <f t="shared" si="108"/>
        <v/>
      </c>
      <c r="AJ2329" s="511" t="str">
        <f t="shared" si="110"/>
        <v/>
      </c>
      <c r="AK2329" s="514"/>
      <c r="AL2329" s="514"/>
      <c r="AM2329" s="514"/>
      <c r="AN2329" s="514"/>
      <c r="AO2329" s="514"/>
      <c r="AP2329" s="514"/>
      <c r="AQ2329" s="514"/>
      <c r="AR2329" s="514"/>
      <c r="AS2329" s="514"/>
      <c r="AT2329" s="514"/>
      <c r="AU2329" s="514"/>
      <c r="AV2329" s="514"/>
      <c r="AW2329" s="514"/>
      <c r="AX2329" s="514"/>
      <c r="AY2329" s="514"/>
      <c r="AZ2329" s="514"/>
      <c r="BA2329" s="514"/>
      <c r="BB2329" s="515"/>
      <c r="BC2329" s="515"/>
      <c r="BD2329" s="515"/>
      <c r="BE2329" s="530"/>
      <c r="BF2329" s="547"/>
      <c r="BG2329" s="530"/>
      <c r="BH2329" s="530"/>
      <c r="BI2329" s="530"/>
      <c r="BJ2329" s="560"/>
      <c r="BK2329" s="560"/>
      <c r="BL2329" s="530"/>
      <c r="BM2329" s="530"/>
      <c r="BN2329" s="530"/>
      <c r="BO2329" s="530"/>
      <c r="BP2329" s="530"/>
      <c r="BQ2329" s="530"/>
      <c r="BR2329" s="530"/>
      <c r="BS2329" s="530"/>
      <c r="BT2329" s="530"/>
      <c r="BU2329" s="530"/>
      <c r="BV2329" s="530"/>
      <c r="BW2329" s="530"/>
      <c r="BX2329" s="530"/>
      <c r="BY2329" s="555"/>
      <c r="BZ2329" s="552"/>
      <c r="CA2329" s="530"/>
    </row>
    <row r="2330" spans="34:79" x14ac:dyDescent="0.3">
      <c r="AH2330" s="512" t="str">
        <f t="shared" si="109"/>
        <v/>
      </c>
      <c r="AI2330" s="15" t="str">
        <f t="shared" si="108"/>
        <v/>
      </c>
      <c r="AJ2330" s="511" t="str">
        <f t="shared" si="110"/>
        <v/>
      </c>
      <c r="AK2330" s="514"/>
      <c r="AL2330" s="514"/>
      <c r="AM2330" s="514"/>
      <c r="AN2330" s="514"/>
      <c r="AO2330" s="514"/>
      <c r="AP2330" s="514"/>
      <c r="AQ2330" s="514"/>
      <c r="AR2330" s="514"/>
      <c r="AS2330" s="514"/>
      <c r="AT2330" s="514"/>
      <c r="AU2330" s="514"/>
      <c r="AV2330" s="514"/>
      <c r="AW2330" s="514"/>
      <c r="AX2330" s="514"/>
      <c r="AY2330" s="514"/>
      <c r="AZ2330" s="514"/>
      <c r="BA2330" s="514"/>
      <c r="BB2330" s="515"/>
      <c r="BC2330" s="515"/>
      <c r="BD2330" s="515"/>
      <c r="BE2330" s="530"/>
      <c r="BF2330" s="547"/>
      <c r="BG2330" s="530"/>
      <c r="BH2330" s="530"/>
      <c r="BI2330" s="530"/>
      <c r="BJ2330" s="560"/>
      <c r="BK2330" s="560"/>
      <c r="BL2330" s="530"/>
      <c r="BM2330" s="530"/>
      <c r="BN2330" s="530"/>
      <c r="BO2330" s="530"/>
      <c r="BP2330" s="530"/>
      <c r="BQ2330" s="530"/>
      <c r="BR2330" s="530"/>
      <c r="BS2330" s="530"/>
      <c r="BT2330" s="530"/>
      <c r="BU2330" s="530"/>
      <c r="BV2330" s="530"/>
      <c r="BW2330" s="530"/>
      <c r="BX2330" s="530"/>
      <c r="BY2330" s="555"/>
      <c r="BZ2330" s="552"/>
      <c r="CA2330" s="530"/>
    </row>
    <row r="2331" spans="34:79" x14ac:dyDescent="0.3">
      <c r="AH2331" s="512" t="str">
        <f t="shared" si="109"/>
        <v/>
      </c>
      <c r="AI2331" s="15" t="str">
        <f t="shared" si="108"/>
        <v/>
      </c>
      <c r="AJ2331" s="511" t="str">
        <f t="shared" si="110"/>
        <v/>
      </c>
      <c r="AK2331" s="514"/>
      <c r="AL2331" s="514"/>
      <c r="AM2331" s="514"/>
      <c r="AN2331" s="514"/>
      <c r="AO2331" s="514"/>
      <c r="AP2331" s="514"/>
      <c r="AQ2331" s="514"/>
      <c r="AR2331" s="514"/>
      <c r="AS2331" s="514"/>
      <c r="AT2331" s="514"/>
      <c r="AU2331" s="514"/>
      <c r="AV2331" s="514"/>
      <c r="AW2331" s="514"/>
      <c r="AX2331" s="514"/>
      <c r="AY2331" s="514"/>
      <c r="AZ2331" s="514"/>
      <c r="BA2331" s="514"/>
      <c r="BB2331" s="515"/>
      <c r="BC2331" s="515"/>
      <c r="BD2331" s="515"/>
      <c r="BE2331" s="530"/>
      <c r="BF2331" s="547"/>
      <c r="BG2331" s="530"/>
      <c r="BH2331" s="530"/>
      <c r="BI2331" s="530"/>
      <c r="BJ2331" s="560"/>
      <c r="BK2331" s="560"/>
      <c r="BL2331" s="530"/>
      <c r="BM2331" s="530"/>
      <c r="BN2331" s="530"/>
      <c r="BO2331" s="530"/>
      <c r="BP2331" s="530"/>
      <c r="BQ2331" s="530"/>
      <c r="BR2331" s="530"/>
      <c r="BS2331" s="530"/>
      <c r="BT2331" s="530"/>
      <c r="BU2331" s="530"/>
      <c r="BV2331" s="530"/>
      <c r="BW2331" s="530"/>
      <c r="BX2331" s="530"/>
      <c r="BY2331" s="555"/>
      <c r="BZ2331" s="552"/>
      <c r="CA2331" s="530"/>
    </row>
    <row r="2332" spans="34:79" x14ac:dyDescent="0.3">
      <c r="AH2332" s="512" t="str">
        <f t="shared" si="109"/>
        <v/>
      </c>
      <c r="AI2332" s="15" t="str">
        <f t="shared" si="108"/>
        <v/>
      </c>
      <c r="AJ2332" s="511" t="str">
        <f t="shared" si="110"/>
        <v/>
      </c>
      <c r="AK2332" s="514"/>
      <c r="AL2332" s="514"/>
      <c r="AM2332" s="514"/>
      <c r="AN2332" s="514"/>
      <c r="AO2332" s="514"/>
      <c r="AP2332" s="514"/>
      <c r="AQ2332" s="514"/>
      <c r="AR2332" s="514"/>
      <c r="AS2332" s="514"/>
      <c r="AT2332" s="514"/>
      <c r="AU2332" s="514"/>
      <c r="AV2332" s="514"/>
      <c r="AW2332" s="514"/>
      <c r="AX2332" s="514"/>
      <c r="AY2332" s="514"/>
      <c r="AZ2332" s="514"/>
      <c r="BA2332" s="514"/>
      <c r="BB2332" s="515"/>
      <c r="BC2332" s="515"/>
      <c r="BD2332" s="515"/>
      <c r="BE2332" s="530"/>
      <c r="BF2332" s="547"/>
      <c r="BG2332" s="530"/>
      <c r="BH2332" s="530"/>
      <c r="BI2332" s="530"/>
      <c r="BJ2332" s="560"/>
      <c r="BK2332" s="560"/>
      <c r="BL2332" s="530"/>
      <c r="BM2332" s="530"/>
      <c r="BN2332" s="530"/>
      <c r="BO2332" s="530"/>
      <c r="BP2332" s="530"/>
      <c r="BQ2332" s="530"/>
      <c r="BR2332" s="530"/>
      <c r="BS2332" s="530"/>
      <c r="BT2332" s="530"/>
      <c r="BU2332" s="530"/>
      <c r="BV2332" s="530"/>
      <c r="BW2332" s="530"/>
      <c r="BX2332" s="530"/>
      <c r="BY2332" s="555"/>
      <c r="BZ2332" s="552"/>
      <c r="CA2332" s="530"/>
    </row>
    <row r="2333" spans="34:79" x14ac:dyDescent="0.3">
      <c r="AH2333" s="512" t="str">
        <f t="shared" si="109"/>
        <v/>
      </c>
      <c r="AI2333" s="15" t="str">
        <f t="shared" si="108"/>
        <v/>
      </c>
      <c r="AJ2333" s="511" t="str">
        <f t="shared" si="110"/>
        <v/>
      </c>
      <c r="AK2333" s="514"/>
      <c r="AL2333" s="514"/>
      <c r="AM2333" s="514"/>
      <c r="AN2333" s="514"/>
      <c r="AO2333" s="514"/>
      <c r="AP2333" s="514"/>
      <c r="AQ2333" s="514"/>
      <c r="AR2333" s="514"/>
      <c r="AS2333" s="514"/>
      <c r="AT2333" s="514"/>
      <c r="AU2333" s="514"/>
      <c r="AV2333" s="514"/>
      <c r="AW2333" s="514"/>
      <c r="AX2333" s="514"/>
      <c r="AY2333" s="514"/>
      <c r="AZ2333" s="514"/>
      <c r="BA2333" s="514"/>
      <c r="BB2333" s="515"/>
      <c r="BC2333" s="515"/>
      <c r="BD2333" s="515"/>
      <c r="BE2333" s="530"/>
      <c r="BF2333" s="547"/>
      <c r="BG2333" s="530"/>
      <c r="BH2333" s="530"/>
      <c r="BI2333" s="530"/>
      <c r="BJ2333" s="560"/>
      <c r="BK2333" s="560"/>
      <c r="BL2333" s="530"/>
      <c r="BM2333" s="530"/>
      <c r="BN2333" s="530"/>
      <c r="BO2333" s="530"/>
      <c r="BP2333" s="530"/>
      <c r="BQ2333" s="530"/>
      <c r="BR2333" s="530"/>
      <c r="BS2333" s="530"/>
      <c r="BT2333" s="530"/>
      <c r="BU2333" s="530"/>
      <c r="BV2333" s="530"/>
      <c r="BW2333" s="530"/>
      <c r="BX2333" s="530"/>
      <c r="BY2333" s="555"/>
      <c r="BZ2333" s="552"/>
      <c r="CA2333" s="530"/>
    </row>
    <row r="2334" spans="34:79" x14ac:dyDescent="0.3">
      <c r="AH2334" s="512" t="str">
        <f t="shared" si="109"/>
        <v/>
      </c>
      <c r="AI2334" s="15" t="str">
        <f t="shared" si="108"/>
        <v/>
      </c>
      <c r="AJ2334" s="511" t="str">
        <f t="shared" si="110"/>
        <v/>
      </c>
      <c r="AK2334" s="514"/>
      <c r="AL2334" s="514"/>
      <c r="AM2334" s="514"/>
      <c r="AN2334" s="514"/>
      <c r="AO2334" s="514"/>
      <c r="AP2334" s="514"/>
      <c r="AQ2334" s="514"/>
      <c r="AR2334" s="514"/>
      <c r="AS2334" s="514"/>
      <c r="AT2334" s="514"/>
      <c r="AU2334" s="514"/>
      <c r="AV2334" s="514"/>
      <c r="AW2334" s="514"/>
      <c r="AX2334" s="514"/>
      <c r="AY2334" s="514"/>
      <c r="AZ2334" s="514"/>
      <c r="BA2334" s="514"/>
      <c r="BB2334" s="515"/>
      <c r="BC2334" s="515"/>
      <c r="BD2334" s="515"/>
      <c r="BE2334" s="530"/>
      <c r="BF2334" s="547"/>
      <c r="BG2334" s="530"/>
      <c r="BH2334" s="530"/>
      <c r="BI2334" s="530"/>
      <c r="BJ2334" s="560"/>
      <c r="BK2334" s="560"/>
      <c r="BL2334" s="530"/>
      <c r="BM2334" s="530"/>
      <c r="BN2334" s="530"/>
      <c r="BO2334" s="530"/>
      <c r="BP2334" s="530"/>
      <c r="BQ2334" s="530"/>
      <c r="BR2334" s="530"/>
      <c r="BS2334" s="530"/>
      <c r="BT2334" s="530"/>
      <c r="BU2334" s="530"/>
      <c r="BV2334" s="530"/>
      <c r="BW2334" s="530"/>
      <c r="BX2334" s="530"/>
      <c r="BY2334" s="555"/>
      <c r="BZ2334" s="552"/>
      <c r="CA2334" s="530"/>
    </row>
    <row r="2335" spans="34:79" x14ac:dyDescent="0.3">
      <c r="AH2335" s="512" t="str">
        <f t="shared" si="109"/>
        <v/>
      </c>
      <c r="AI2335" s="15" t="str">
        <f t="shared" si="108"/>
        <v/>
      </c>
      <c r="AJ2335" s="511" t="str">
        <f t="shared" si="110"/>
        <v/>
      </c>
      <c r="AK2335" s="514"/>
      <c r="AL2335" s="514"/>
      <c r="AM2335" s="514"/>
      <c r="AN2335" s="514"/>
      <c r="AO2335" s="514"/>
      <c r="AP2335" s="514"/>
      <c r="AQ2335" s="514"/>
      <c r="AR2335" s="514"/>
      <c r="AS2335" s="514"/>
      <c r="AT2335" s="514"/>
      <c r="AU2335" s="514"/>
      <c r="AV2335" s="514"/>
      <c r="AW2335" s="514"/>
      <c r="AX2335" s="514"/>
      <c r="AY2335" s="514"/>
      <c r="AZ2335" s="514"/>
      <c r="BA2335" s="514"/>
      <c r="BB2335" s="515"/>
      <c r="BC2335" s="515"/>
      <c r="BD2335" s="515"/>
      <c r="BE2335" s="530"/>
      <c r="BF2335" s="547"/>
      <c r="BG2335" s="530"/>
      <c r="BH2335" s="530"/>
      <c r="BI2335" s="530"/>
      <c r="BJ2335" s="560"/>
      <c r="BK2335" s="560"/>
      <c r="BL2335" s="530"/>
      <c r="BM2335" s="530"/>
      <c r="BN2335" s="530"/>
      <c r="BO2335" s="530"/>
      <c r="BP2335" s="530"/>
      <c r="BQ2335" s="530"/>
      <c r="BR2335" s="530"/>
      <c r="BS2335" s="530"/>
      <c r="BT2335" s="530"/>
      <c r="BU2335" s="530"/>
      <c r="BV2335" s="530"/>
      <c r="BW2335" s="530"/>
      <c r="BX2335" s="530"/>
      <c r="BY2335" s="555"/>
      <c r="BZ2335" s="552"/>
      <c r="CA2335" s="530"/>
    </row>
    <row r="2336" spans="34:79" x14ac:dyDescent="0.3">
      <c r="AH2336" s="512" t="str">
        <f t="shared" si="109"/>
        <v/>
      </c>
      <c r="AI2336" s="15" t="str">
        <f t="shared" si="108"/>
        <v/>
      </c>
      <c r="AJ2336" s="511" t="str">
        <f t="shared" si="110"/>
        <v/>
      </c>
      <c r="AK2336" s="514"/>
      <c r="AL2336" s="514"/>
      <c r="AM2336" s="514"/>
      <c r="AN2336" s="514"/>
      <c r="AO2336" s="514"/>
      <c r="AP2336" s="514"/>
      <c r="AQ2336" s="514"/>
      <c r="AR2336" s="514"/>
      <c r="AS2336" s="514"/>
      <c r="AT2336" s="514"/>
      <c r="AU2336" s="514"/>
      <c r="AV2336" s="514"/>
      <c r="AW2336" s="514"/>
      <c r="AX2336" s="514"/>
      <c r="AY2336" s="514"/>
      <c r="AZ2336" s="514"/>
      <c r="BA2336" s="514"/>
      <c r="BB2336" s="515"/>
      <c r="BC2336" s="515"/>
      <c r="BD2336" s="515"/>
      <c r="BE2336" s="530"/>
      <c r="BF2336" s="547"/>
      <c r="BG2336" s="530"/>
      <c r="BH2336" s="530"/>
      <c r="BI2336" s="530"/>
      <c r="BJ2336" s="560"/>
      <c r="BK2336" s="560"/>
      <c r="BL2336" s="530"/>
      <c r="BM2336" s="530"/>
      <c r="BN2336" s="530"/>
      <c r="BO2336" s="530"/>
      <c r="BP2336" s="530"/>
      <c r="BQ2336" s="530"/>
      <c r="BR2336" s="530"/>
      <c r="BS2336" s="530"/>
      <c r="BT2336" s="530"/>
      <c r="BU2336" s="530"/>
      <c r="BV2336" s="530"/>
      <c r="BW2336" s="530"/>
      <c r="BX2336" s="530"/>
      <c r="BY2336" s="555"/>
      <c r="BZ2336" s="552"/>
      <c r="CA2336" s="530"/>
    </row>
    <row r="2337" spans="34:79" x14ac:dyDescent="0.3">
      <c r="AH2337" s="512" t="str">
        <f t="shared" si="109"/>
        <v/>
      </c>
      <c r="AI2337" s="15" t="str">
        <f t="shared" si="108"/>
        <v/>
      </c>
      <c r="AJ2337" s="511" t="str">
        <f t="shared" si="110"/>
        <v/>
      </c>
      <c r="AK2337" s="514"/>
      <c r="AL2337" s="514"/>
      <c r="AM2337" s="514"/>
      <c r="AN2337" s="514"/>
      <c r="AO2337" s="514"/>
      <c r="AP2337" s="514"/>
      <c r="AQ2337" s="514"/>
      <c r="AR2337" s="514"/>
      <c r="AS2337" s="514"/>
      <c r="AT2337" s="514"/>
      <c r="AU2337" s="514"/>
      <c r="AV2337" s="514"/>
      <c r="AW2337" s="514"/>
      <c r="AX2337" s="514"/>
      <c r="AY2337" s="514"/>
      <c r="AZ2337" s="514"/>
      <c r="BA2337" s="514"/>
      <c r="BB2337" s="515"/>
      <c r="BC2337" s="515"/>
      <c r="BD2337" s="515"/>
      <c r="BE2337" s="530"/>
      <c r="BF2337" s="547"/>
      <c r="BG2337" s="530"/>
      <c r="BH2337" s="530"/>
      <c r="BI2337" s="530"/>
      <c r="BJ2337" s="560"/>
      <c r="BK2337" s="560"/>
      <c r="BL2337" s="530"/>
      <c r="BM2337" s="530"/>
      <c r="BN2337" s="530"/>
      <c r="BO2337" s="530"/>
      <c r="BP2337" s="530"/>
      <c r="BQ2337" s="530"/>
      <c r="BR2337" s="530"/>
      <c r="BS2337" s="530"/>
      <c r="BT2337" s="530"/>
      <c r="BU2337" s="530"/>
      <c r="BV2337" s="530"/>
      <c r="BW2337" s="530"/>
      <c r="BX2337" s="530"/>
      <c r="BY2337" s="555"/>
      <c r="BZ2337" s="552"/>
      <c r="CA2337" s="530"/>
    </row>
    <row r="2338" spans="34:79" x14ac:dyDescent="0.3">
      <c r="AH2338" s="512" t="str">
        <f t="shared" si="109"/>
        <v/>
      </c>
      <c r="AI2338" s="15" t="str">
        <f t="shared" si="108"/>
        <v/>
      </c>
      <c r="AJ2338" s="511" t="str">
        <f t="shared" si="110"/>
        <v/>
      </c>
      <c r="AK2338" s="514"/>
      <c r="AL2338" s="514"/>
      <c r="AM2338" s="514"/>
      <c r="AN2338" s="514"/>
      <c r="AO2338" s="514"/>
      <c r="AP2338" s="514"/>
      <c r="AQ2338" s="514"/>
      <c r="AR2338" s="514"/>
      <c r="AS2338" s="514"/>
      <c r="AT2338" s="514"/>
      <c r="AU2338" s="514"/>
      <c r="AV2338" s="514"/>
      <c r="AW2338" s="514"/>
      <c r="AX2338" s="514"/>
      <c r="AY2338" s="514"/>
      <c r="AZ2338" s="514"/>
      <c r="BA2338" s="514"/>
      <c r="BB2338" s="515"/>
      <c r="BC2338" s="515"/>
      <c r="BD2338" s="515"/>
      <c r="BE2338" s="530"/>
      <c r="BF2338" s="547"/>
      <c r="BG2338" s="530"/>
      <c r="BH2338" s="530"/>
      <c r="BI2338" s="530"/>
      <c r="BJ2338" s="560"/>
      <c r="BK2338" s="560"/>
      <c r="BL2338" s="530"/>
      <c r="BM2338" s="530"/>
      <c r="BN2338" s="530"/>
      <c r="BO2338" s="530"/>
      <c r="BP2338" s="530"/>
      <c r="BQ2338" s="530"/>
      <c r="BR2338" s="530"/>
      <c r="BS2338" s="530"/>
      <c r="BT2338" s="530"/>
      <c r="BU2338" s="530"/>
      <c r="BV2338" s="530"/>
      <c r="BW2338" s="530"/>
      <c r="BX2338" s="530"/>
      <c r="BY2338" s="555"/>
      <c r="BZ2338" s="552"/>
      <c r="CA2338" s="530"/>
    </row>
    <row r="2339" spans="34:79" x14ac:dyDescent="0.3">
      <c r="AH2339" s="512" t="str">
        <f t="shared" si="109"/>
        <v/>
      </c>
      <c r="AI2339" s="15" t="str">
        <f t="shared" si="108"/>
        <v/>
      </c>
      <c r="AJ2339" s="511" t="str">
        <f t="shared" si="110"/>
        <v/>
      </c>
      <c r="AK2339" s="514"/>
      <c r="AL2339" s="514"/>
      <c r="AM2339" s="514"/>
      <c r="AN2339" s="514"/>
      <c r="AO2339" s="514"/>
      <c r="AP2339" s="514"/>
      <c r="AQ2339" s="514"/>
      <c r="AR2339" s="514"/>
      <c r="AS2339" s="514"/>
      <c r="AT2339" s="514"/>
      <c r="AU2339" s="514"/>
      <c r="AV2339" s="514"/>
      <c r="AW2339" s="514"/>
      <c r="AX2339" s="514"/>
      <c r="AY2339" s="514"/>
      <c r="AZ2339" s="514"/>
      <c r="BA2339" s="514"/>
      <c r="BB2339" s="515"/>
      <c r="BC2339" s="515"/>
      <c r="BD2339" s="515"/>
      <c r="BE2339" s="530"/>
      <c r="BF2339" s="547"/>
      <c r="BG2339" s="530"/>
      <c r="BH2339" s="530"/>
      <c r="BI2339" s="530"/>
      <c r="BJ2339" s="560"/>
      <c r="BK2339" s="560"/>
      <c r="BL2339" s="530"/>
      <c r="BM2339" s="530"/>
      <c r="BN2339" s="530"/>
      <c r="BO2339" s="530"/>
      <c r="BP2339" s="530"/>
      <c r="BQ2339" s="530"/>
      <c r="BR2339" s="530"/>
      <c r="BS2339" s="530"/>
      <c r="BT2339" s="530"/>
      <c r="BU2339" s="530"/>
      <c r="BV2339" s="530"/>
      <c r="BW2339" s="530"/>
      <c r="BX2339" s="530"/>
      <c r="BY2339" s="555"/>
      <c r="BZ2339" s="552"/>
      <c r="CA2339" s="530"/>
    </row>
    <row r="2340" spans="34:79" x14ac:dyDescent="0.3">
      <c r="AH2340" s="512" t="str">
        <f t="shared" si="109"/>
        <v/>
      </c>
      <c r="AI2340" s="15" t="str">
        <f t="shared" si="108"/>
        <v/>
      </c>
      <c r="AJ2340" s="511" t="str">
        <f t="shared" si="110"/>
        <v/>
      </c>
      <c r="AK2340" s="514"/>
      <c r="AL2340" s="514"/>
      <c r="AM2340" s="514"/>
      <c r="AN2340" s="514"/>
      <c r="AO2340" s="514"/>
      <c r="AP2340" s="514"/>
      <c r="AQ2340" s="514"/>
      <c r="AR2340" s="514"/>
      <c r="AS2340" s="514"/>
      <c r="AT2340" s="514"/>
      <c r="AU2340" s="514"/>
      <c r="AV2340" s="514"/>
      <c r="AW2340" s="514"/>
      <c r="AX2340" s="514"/>
      <c r="AY2340" s="514"/>
      <c r="AZ2340" s="514"/>
      <c r="BA2340" s="514"/>
      <c r="BB2340" s="515"/>
      <c r="BC2340" s="515"/>
      <c r="BD2340" s="515"/>
      <c r="BE2340" s="530"/>
      <c r="BF2340" s="547"/>
      <c r="BG2340" s="530"/>
      <c r="BH2340" s="530"/>
      <c r="BI2340" s="530"/>
      <c r="BJ2340" s="560"/>
      <c r="BK2340" s="560"/>
      <c r="BL2340" s="530"/>
      <c r="BM2340" s="530"/>
      <c r="BN2340" s="530"/>
      <c r="BO2340" s="530"/>
      <c r="BP2340" s="530"/>
      <c r="BQ2340" s="530"/>
      <c r="BR2340" s="530"/>
      <c r="BS2340" s="530"/>
      <c r="BT2340" s="530"/>
      <c r="BU2340" s="530"/>
      <c r="BV2340" s="530"/>
      <c r="BW2340" s="530"/>
      <c r="BX2340" s="530"/>
      <c r="BY2340" s="555"/>
      <c r="BZ2340" s="552"/>
      <c r="CA2340" s="530"/>
    </row>
    <row r="2341" spans="34:79" x14ac:dyDescent="0.3">
      <c r="AH2341" s="512" t="str">
        <f t="shared" si="109"/>
        <v/>
      </c>
      <c r="AI2341" s="15" t="str">
        <f t="shared" si="108"/>
        <v/>
      </c>
      <c r="AJ2341" s="511" t="str">
        <f t="shared" si="110"/>
        <v/>
      </c>
      <c r="AK2341" s="514"/>
      <c r="AL2341" s="514"/>
      <c r="AM2341" s="514"/>
      <c r="AN2341" s="514"/>
      <c r="AO2341" s="514"/>
      <c r="AP2341" s="514"/>
      <c r="AQ2341" s="514"/>
      <c r="AR2341" s="514"/>
      <c r="AS2341" s="514"/>
      <c r="AT2341" s="514"/>
      <c r="AU2341" s="514"/>
      <c r="AV2341" s="514"/>
      <c r="AW2341" s="514"/>
      <c r="AX2341" s="514"/>
      <c r="AY2341" s="514"/>
      <c r="AZ2341" s="514"/>
      <c r="BA2341" s="514"/>
      <c r="BB2341" s="515"/>
      <c r="BC2341" s="515"/>
      <c r="BD2341" s="515"/>
      <c r="BE2341" s="530"/>
      <c r="BF2341" s="547"/>
      <c r="BG2341" s="530"/>
      <c r="BH2341" s="530"/>
      <c r="BI2341" s="530"/>
      <c r="BJ2341" s="560"/>
      <c r="BK2341" s="560"/>
      <c r="BL2341" s="530"/>
      <c r="BM2341" s="530"/>
      <c r="BN2341" s="530"/>
      <c r="BO2341" s="530"/>
      <c r="BP2341" s="530"/>
      <c r="BQ2341" s="530"/>
      <c r="BR2341" s="530"/>
      <c r="BS2341" s="530"/>
      <c r="BT2341" s="530"/>
      <c r="BU2341" s="530"/>
      <c r="BV2341" s="530"/>
      <c r="BW2341" s="530"/>
      <c r="BX2341" s="530"/>
      <c r="BY2341" s="555"/>
      <c r="BZ2341" s="552"/>
      <c r="CA2341" s="530"/>
    </row>
    <row r="2342" spans="34:79" x14ac:dyDescent="0.3">
      <c r="AH2342" s="512" t="str">
        <f t="shared" si="109"/>
        <v/>
      </c>
      <c r="AI2342" s="15" t="str">
        <f t="shared" si="108"/>
        <v/>
      </c>
      <c r="AJ2342" s="511" t="str">
        <f t="shared" si="110"/>
        <v/>
      </c>
      <c r="AK2342" s="514"/>
      <c r="AL2342" s="514"/>
      <c r="AM2342" s="514"/>
      <c r="AN2342" s="514"/>
      <c r="AO2342" s="514"/>
      <c r="AP2342" s="514"/>
      <c r="AQ2342" s="514"/>
      <c r="AR2342" s="514"/>
      <c r="AS2342" s="514"/>
      <c r="AT2342" s="514"/>
      <c r="AU2342" s="514"/>
      <c r="AV2342" s="514"/>
      <c r="AW2342" s="514"/>
      <c r="AX2342" s="514"/>
      <c r="AY2342" s="514"/>
      <c r="AZ2342" s="514"/>
      <c r="BA2342" s="514"/>
      <c r="BB2342" s="515"/>
      <c r="BC2342" s="515"/>
      <c r="BD2342" s="515"/>
      <c r="BE2342" s="530"/>
      <c r="BF2342" s="547"/>
      <c r="BG2342" s="530"/>
      <c r="BH2342" s="530"/>
      <c r="BI2342" s="530"/>
      <c r="BJ2342" s="560"/>
      <c r="BK2342" s="560"/>
      <c r="BL2342" s="530"/>
      <c r="BM2342" s="530"/>
      <c r="BN2342" s="530"/>
      <c r="BO2342" s="530"/>
      <c r="BP2342" s="530"/>
      <c r="BQ2342" s="530"/>
      <c r="BR2342" s="530"/>
      <c r="BS2342" s="530"/>
      <c r="BT2342" s="530"/>
      <c r="BU2342" s="530"/>
      <c r="BV2342" s="530"/>
      <c r="BW2342" s="530"/>
      <c r="BX2342" s="530"/>
      <c r="BY2342" s="555"/>
      <c r="BZ2342" s="552"/>
      <c r="CA2342" s="530"/>
    </row>
    <row r="2343" spans="34:79" x14ac:dyDescent="0.3">
      <c r="AH2343" s="512" t="str">
        <f t="shared" si="109"/>
        <v/>
      </c>
      <c r="AI2343" s="15" t="str">
        <f t="shared" si="108"/>
        <v/>
      </c>
      <c r="AJ2343" s="511" t="str">
        <f t="shared" si="110"/>
        <v/>
      </c>
      <c r="AK2343" s="514"/>
      <c r="AL2343" s="514"/>
      <c r="AM2343" s="514"/>
      <c r="AN2343" s="514"/>
      <c r="AO2343" s="514"/>
      <c r="AP2343" s="514"/>
      <c r="AQ2343" s="514"/>
      <c r="AR2343" s="514"/>
      <c r="AS2343" s="514"/>
      <c r="AT2343" s="514"/>
      <c r="AU2343" s="514"/>
      <c r="AV2343" s="514"/>
      <c r="AW2343" s="514"/>
      <c r="AX2343" s="514"/>
      <c r="AY2343" s="514"/>
      <c r="AZ2343" s="514"/>
      <c r="BA2343" s="514"/>
      <c r="BB2343" s="515"/>
      <c r="BC2343" s="515"/>
      <c r="BD2343" s="515"/>
      <c r="BE2343" s="530"/>
      <c r="BF2343" s="547"/>
      <c r="BG2343" s="530"/>
      <c r="BH2343" s="530"/>
      <c r="BI2343" s="530"/>
      <c r="BJ2343" s="560"/>
      <c r="BK2343" s="560"/>
      <c r="BL2343" s="530"/>
      <c r="BM2343" s="530"/>
      <c r="BN2343" s="530"/>
      <c r="BO2343" s="530"/>
      <c r="BP2343" s="530"/>
      <c r="BQ2343" s="530"/>
      <c r="BR2343" s="530"/>
      <c r="BS2343" s="530"/>
      <c r="BT2343" s="530"/>
      <c r="BU2343" s="530"/>
      <c r="BV2343" s="530"/>
      <c r="BW2343" s="530"/>
      <c r="BX2343" s="530"/>
      <c r="BY2343" s="555"/>
      <c r="BZ2343" s="552"/>
      <c r="CA2343" s="530"/>
    </row>
    <row r="2344" spans="34:79" x14ac:dyDescent="0.3">
      <c r="AH2344" s="512" t="str">
        <f t="shared" si="109"/>
        <v/>
      </c>
      <c r="AI2344" s="15" t="str">
        <f t="shared" si="108"/>
        <v/>
      </c>
      <c r="AJ2344" s="511" t="str">
        <f t="shared" si="110"/>
        <v/>
      </c>
      <c r="AK2344" s="514"/>
      <c r="AL2344" s="514"/>
      <c r="AM2344" s="514"/>
      <c r="AN2344" s="514"/>
      <c r="AO2344" s="514"/>
      <c r="AP2344" s="514"/>
      <c r="AQ2344" s="514"/>
      <c r="AR2344" s="514"/>
      <c r="AS2344" s="514"/>
      <c r="AT2344" s="514"/>
      <c r="AU2344" s="514"/>
      <c r="AV2344" s="514"/>
      <c r="AW2344" s="514"/>
      <c r="AX2344" s="514"/>
      <c r="AY2344" s="514"/>
      <c r="AZ2344" s="514"/>
      <c r="BA2344" s="514"/>
      <c r="BB2344" s="515"/>
      <c r="BC2344" s="515"/>
      <c r="BD2344" s="515"/>
      <c r="BE2344" s="530"/>
      <c r="BF2344" s="547"/>
      <c r="BG2344" s="530"/>
      <c r="BH2344" s="530"/>
      <c r="BI2344" s="530"/>
      <c r="BJ2344" s="560"/>
      <c r="BK2344" s="560"/>
      <c r="BL2344" s="530"/>
      <c r="BM2344" s="530"/>
      <c r="BN2344" s="530"/>
      <c r="BO2344" s="530"/>
      <c r="BP2344" s="530"/>
      <c r="BQ2344" s="530"/>
      <c r="BR2344" s="530"/>
      <c r="BS2344" s="530"/>
      <c r="BT2344" s="530"/>
      <c r="BU2344" s="530"/>
      <c r="BV2344" s="530"/>
      <c r="BW2344" s="530"/>
      <c r="BX2344" s="530"/>
      <c r="BY2344" s="555"/>
      <c r="BZ2344" s="552"/>
      <c r="CA2344" s="530"/>
    </row>
    <row r="2345" spans="34:79" x14ac:dyDescent="0.3">
      <c r="AH2345" s="512" t="str">
        <f t="shared" si="109"/>
        <v/>
      </c>
      <c r="AI2345" s="15" t="str">
        <f t="shared" si="108"/>
        <v/>
      </c>
      <c r="AJ2345" s="511" t="str">
        <f t="shared" si="110"/>
        <v/>
      </c>
      <c r="AK2345" s="514"/>
      <c r="AL2345" s="514"/>
      <c r="AM2345" s="514"/>
      <c r="AN2345" s="514"/>
      <c r="AO2345" s="514"/>
      <c r="AP2345" s="514"/>
      <c r="AQ2345" s="514"/>
      <c r="AR2345" s="514"/>
      <c r="AS2345" s="514"/>
      <c r="AT2345" s="514"/>
      <c r="AU2345" s="514"/>
      <c r="AV2345" s="514"/>
      <c r="AW2345" s="514"/>
      <c r="AX2345" s="514"/>
      <c r="AY2345" s="514"/>
      <c r="AZ2345" s="514"/>
      <c r="BA2345" s="514"/>
      <c r="BB2345" s="515"/>
      <c r="BC2345" s="515"/>
      <c r="BD2345" s="515"/>
      <c r="BE2345" s="530"/>
      <c r="BF2345" s="547"/>
      <c r="BG2345" s="530"/>
      <c r="BH2345" s="530"/>
      <c r="BI2345" s="530"/>
      <c r="BJ2345" s="560"/>
      <c r="BK2345" s="560"/>
      <c r="BL2345" s="530"/>
      <c r="BM2345" s="530"/>
      <c r="BN2345" s="530"/>
      <c r="BO2345" s="530"/>
      <c r="BP2345" s="530"/>
      <c r="BQ2345" s="530"/>
      <c r="BR2345" s="530"/>
      <c r="BS2345" s="530"/>
      <c r="BT2345" s="530"/>
      <c r="BU2345" s="530"/>
      <c r="BV2345" s="530"/>
      <c r="BW2345" s="530"/>
      <c r="BX2345" s="530"/>
      <c r="BY2345" s="555"/>
      <c r="BZ2345" s="552"/>
      <c r="CA2345" s="530"/>
    </row>
    <row r="2346" spans="34:79" x14ac:dyDescent="0.3">
      <c r="AH2346" s="512" t="str">
        <f t="shared" si="109"/>
        <v/>
      </c>
      <c r="AI2346" s="15" t="str">
        <f t="shared" si="108"/>
        <v/>
      </c>
      <c r="AJ2346" s="511" t="str">
        <f t="shared" si="110"/>
        <v/>
      </c>
      <c r="AK2346" s="514"/>
      <c r="AL2346" s="514"/>
      <c r="AM2346" s="514"/>
      <c r="AN2346" s="514"/>
      <c r="AO2346" s="514"/>
      <c r="AP2346" s="514"/>
      <c r="AQ2346" s="514"/>
      <c r="AR2346" s="514"/>
      <c r="AS2346" s="514"/>
      <c r="AT2346" s="514"/>
      <c r="AU2346" s="514"/>
      <c r="AV2346" s="514"/>
      <c r="AW2346" s="514"/>
      <c r="AX2346" s="514"/>
      <c r="AY2346" s="514"/>
      <c r="AZ2346" s="514"/>
      <c r="BA2346" s="514"/>
      <c r="BB2346" s="515"/>
      <c r="BC2346" s="515"/>
      <c r="BD2346" s="515"/>
      <c r="BE2346" s="530"/>
      <c r="BF2346" s="547"/>
      <c r="BG2346" s="530"/>
      <c r="BH2346" s="530"/>
      <c r="BI2346" s="530"/>
      <c r="BJ2346" s="560"/>
      <c r="BK2346" s="560"/>
      <c r="BL2346" s="530"/>
      <c r="BM2346" s="530"/>
      <c r="BN2346" s="530"/>
      <c r="BO2346" s="530"/>
      <c r="BP2346" s="530"/>
      <c r="BQ2346" s="530"/>
      <c r="BR2346" s="530"/>
      <c r="BS2346" s="530"/>
      <c r="BT2346" s="530"/>
      <c r="BU2346" s="530"/>
      <c r="BV2346" s="530"/>
      <c r="BW2346" s="530"/>
      <c r="BX2346" s="530"/>
      <c r="BY2346" s="555"/>
      <c r="BZ2346" s="552"/>
      <c r="CA2346" s="530"/>
    </row>
    <row r="2347" spans="34:79" x14ac:dyDescent="0.3">
      <c r="AH2347" s="512" t="str">
        <f t="shared" si="109"/>
        <v/>
      </c>
      <c r="AI2347" s="15" t="str">
        <f t="shared" si="108"/>
        <v/>
      </c>
      <c r="AJ2347" s="511" t="str">
        <f t="shared" si="110"/>
        <v/>
      </c>
      <c r="AK2347" s="514"/>
      <c r="AL2347" s="514"/>
      <c r="AM2347" s="514"/>
      <c r="AN2347" s="514"/>
      <c r="AO2347" s="514"/>
      <c r="AP2347" s="514"/>
      <c r="AQ2347" s="514"/>
      <c r="AR2347" s="514"/>
      <c r="AS2347" s="514"/>
      <c r="AT2347" s="514"/>
      <c r="AU2347" s="514"/>
      <c r="AV2347" s="514"/>
      <c r="AW2347" s="514"/>
      <c r="AX2347" s="514"/>
      <c r="AY2347" s="514"/>
      <c r="AZ2347" s="514"/>
      <c r="BA2347" s="514"/>
      <c r="BB2347" s="515"/>
      <c r="BC2347" s="515"/>
      <c r="BD2347" s="515"/>
      <c r="BE2347" s="530"/>
      <c r="BF2347" s="547"/>
      <c r="BG2347" s="530"/>
      <c r="BH2347" s="530"/>
      <c r="BI2347" s="530"/>
      <c r="BJ2347" s="560"/>
      <c r="BK2347" s="560"/>
      <c r="BL2347" s="530"/>
      <c r="BM2347" s="530"/>
      <c r="BN2347" s="530"/>
      <c r="BO2347" s="530"/>
      <c r="BP2347" s="530"/>
      <c r="BQ2347" s="530"/>
      <c r="BR2347" s="530"/>
      <c r="BS2347" s="530"/>
      <c r="BT2347" s="530"/>
      <c r="BU2347" s="530"/>
      <c r="BV2347" s="530"/>
      <c r="BW2347" s="530"/>
      <c r="BX2347" s="530"/>
      <c r="BY2347" s="555"/>
      <c r="BZ2347" s="552"/>
      <c r="CA2347" s="530"/>
    </row>
    <row r="2348" spans="34:79" x14ac:dyDescent="0.3">
      <c r="AH2348" s="512" t="str">
        <f t="shared" si="109"/>
        <v/>
      </c>
      <c r="AI2348" s="15" t="str">
        <f t="shared" si="108"/>
        <v/>
      </c>
      <c r="AJ2348" s="511" t="str">
        <f t="shared" si="110"/>
        <v/>
      </c>
      <c r="AK2348" s="514"/>
      <c r="AL2348" s="514"/>
      <c r="AM2348" s="514"/>
      <c r="AN2348" s="514"/>
      <c r="AO2348" s="514"/>
      <c r="AP2348" s="514"/>
      <c r="AQ2348" s="514"/>
      <c r="AR2348" s="514"/>
      <c r="AS2348" s="514"/>
      <c r="AT2348" s="514"/>
      <c r="AU2348" s="514"/>
      <c r="AV2348" s="514"/>
      <c r="AW2348" s="514"/>
      <c r="AX2348" s="514"/>
      <c r="AY2348" s="514"/>
      <c r="AZ2348" s="514"/>
      <c r="BA2348" s="514"/>
      <c r="BB2348" s="515"/>
      <c r="BC2348" s="515"/>
      <c r="BD2348" s="515"/>
      <c r="BE2348" s="530"/>
      <c r="BF2348" s="547"/>
      <c r="BG2348" s="530"/>
      <c r="BH2348" s="530"/>
      <c r="BI2348" s="530"/>
      <c r="BJ2348" s="560"/>
      <c r="BK2348" s="560"/>
      <c r="BL2348" s="530"/>
      <c r="BM2348" s="530"/>
      <c r="BN2348" s="530"/>
      <c r="BO2348" s="530"/>
      <c r="BP2348" s="530"/>
      <c r="BQ2348" s="530"/>
      <c r="BR2348" s="530"/>
      <c r="BS2348" s="530"/>
      <c r="BT2348" s="530"/>
      <c r="BU2348" s="530"/>
      <c r="BV2348" s="530"/>
      <c r="BW2348" s="530"/>
      <c r="BX2348" s="530"/>
      <c r="BY2348" s="555"/>
      <c r="BZ2348" s="552"/>
      <c r="CA2348" s="530"/>
    </row>
    <row r="2349" spans="34:79" x14ac:dyDescent="0.3">
      <c r="AH2349" s="512" t="str">
        <f t="shared" si="109"/>
        <v/>
      </c>
      <c r="AI2349" s="15" t="str">
        <f t="shared" si="108"/>
        <v/>
      </c>
      <c r="AJ2349" s="511" t="str">
        <f t="shared" si="110"/>
        <v/>
      </c>
      <c r="AK2349" s="514"/>
      <c r="AL2349" s="514"/>
      <c r="AM2349" s="514"/>
      <c r="AN2349" s="514"/>
      <c r="AO2349" s="514"/>
      <c r="AP2349" s="514"/>
      <c r="AQ2349" s="514"/>
      <c r="AR2349" s="514"/>
      <c r="AS2349" s="514"/>
      <c r="AT2349" s="514"/>
      <c r="AU2349" s="514"/>
      <c r="AV2349" s="514"/>
      <c r="AW2349" s="514"/>
      <c r="AX2349" s="514"/>
      <c r="AY2349" s="514"/>
      <c r="AZ2349" s="514"/>
      <c r="BA2349" s="514"/>
      <c r="BB2349" s="515"/>
      <c r="BC2349" s="515"/>
      <c r="BD2349" s="515"/>
      <c r="BE2349" s="530"/>
      <c r="BF2349" s="547"/>
      <c r="BG2349" s="530"/>
      <c r="BH2349" s="530"/>
      <c r="BI2349" s="530"/>
      <c r="BJ2349" s="560"/>
      <c r="BK2349" s="560"/>
      <c r="BL2349" s="530"/>
      <c r="BM2349" s="530"/>
      <c r="BN2349" s="530"/>
      <c r="BO2349" s="530"/>
      <c r="BP2349" s="530"/>
      <c r="BQ2349" s="530"/>
      <c r="BR2349" s="530"/>
      <c r="BS2349" s="530"/>
      <c r="BT2349" s="530"/>
      <c r="BU2349" s="530"/>
      <c r="BV2349" s="530"/>
      <c r="BW2349" s="530"/>
      <c r="BX2349" s="530"/>
      <c r="BY2349" s="555"/>
      <c r="BZ2349" s="552"/>
      <c r="CA2349" s="530"/>
    </row>
    <row r="2350" spans="34:79" x14ac:dyDescent="0.3">
      <c r="AH2350" s="512" t="str">
        <f t="shared" si="109"/>
        <v/>
      </c>
      <c r="AI2350" s="15" t="str">
        <f t="shared" si="108"/>
        <v/>
      </c>
      <c r="AJ2350" s="511" t="str">
        <f t="shared" si="110"/>
        <v/>
      </c>
      <c r="AK2350" s="514"/>
      <c r="AL2350" s="514"/>
      <c r="AM2350" s="514"/>
      <c r="AN2350" s="514"/>
      <c r="AO2350" s="514"/>
      <c r="AP2350" s="514"/>
      <c r="AQ2350" s="514"/>
      <c r="AR2350" s="514"/>
      <c r="AS2350" s="514"/>
      <c r="AT2350" s="514"/>
      <c r="AU2350" s="514"/>
      <c r="AV2350" s="514"/>
      <c r="AW2350" s="514"/>
      <c r="AX2350" s="514"/>
      <c r="AY2350" s="514"/>
      <c r="AZ2350" s="514"/>
      <c r="BA2350" s="514"/>
      <c r="BB2350" s="515"/>
      <c r="BC2350" s="515"/>
      <c r="BD2350" s="515"/>
      <c r="BE2350" s="530"/>
      <c r="BF2350" s="547"/>
      <c r="BG2350" s="530"/>
      <c r="BH2350" s="530"/>
      <c r="BI2350" s="530"/>
      <c r="BJ2350" s="560"/>
      <c r="BK2350" s="560"/>
      <c r="BL2350" s="530"/>
      <c r="BM2350" s="530"/>
      <c r="BN2350" s="530"/>
      <c r="BO2350" s="530"/>
      <c r="BP2350" s="530"/>
      <c r="BQ2350" s="530"/>
      <c r="BR2350" s="530"/>
      <c r="BS2350" s="530"/>
      <c r="BT2350" s="530"/>
      <c r="BU2350" s="530"/>
      <c r="BV2350" s="530"/>
      <c r="BW2350" s="530"/>
      <c r="BX2350" s="530"/>
      <c r="BY2350" s="555"/>
      <c r="BZ2350" s="552"/>
      <c r="CA2350" s="530"/>
    </row>
    <row r="2351" spans="34:79" x14ac:dyDescent="0.3">
      <c r="AH2351" s="512" t="str">
        <f t="shared" si="109"/>
        <v/>
      </c>
      <c r="AI2351" s="15" t="str">
        <f t="shared" si="108"/>
        <v/>
      </c>
      <c r="AJ2351" s="511" t="str">
        <f t="shared" si="110"/>
        <v/>
      </c>
      <c r="AK2351" s="514"/>
      <c r="AL2351" s="514"/>
      <c r="AM2351" s="514"/>
      <c r="AN2351" s="514"/>
      <c r="AO2351" s="514"/>
      <c r="AP2351" s="514"/>
      <c r="AQ2351" s="514"/>
      <c r="AR2351" s="514"/>
      <c r="AS2351" s="514"/>
      <c r="AT2351" s="514"/>
      <c r="AU2351" s="514"/>
      <c r="AV2351" s="514"/>
      <c r="AW2351" s="514"/>
      <c r="AX2351" s="514"/>
      <c r="AY2351" s="514"/>
      <c r="AZ2351" s="514"/>
      <c r="BA2351" s="514"/>
      <c r="BB2351" s="515"/>
      <c r="BC2351" s="515"/>
      <c r="BD2351" s="515"/>
      <c r="BE2351" s="530"/>
      <c r="BF2351" s="547"/>
      <c r="BG2351" s="530"/>
      <c r="BH2351" s="530"/>
      <c r="BI2351" s="530"/>
      <c r="BJ2351" s="560"/>
      <c r="BK2351" s="560"/>
      <c r="BL2351" s="530"/>
      <c r="BM2351" s="530"/>
      <c r="BN2351" s="530"/>
      <c r="BO2351" s="530"/>
      <c r="BP2351" s="530"/>
      <c r="BQ2351" s="530"/>
      <c r="BR2351" s="530"/>
      <c r="BS2351" s="530"/>
      <c r="BT2351" s="530"/>
      <c r="BU2351" s="530"/>
      <c r="BV2351" s="530"/>
      <c r="BW2351" s="530"/>
      <c r="BX2351" s="530"/>
      <c r="BY2351" s="555"/>
      <c r="BZ2351" s="552"/>
      <c r="CA2351" s="530"/>
    </row>
    <row r="2352" spans="34:79" x14ac:dyDescent="0.3">
      <c r="AH2352" s="512" t="str">
        <f t="shared" si="109"/>
        <v/>
      </c>
      <c r="AI2352" s="15" t="str">
        <f t="shared" si="108"/>
        <v/>
      </c>
      <c r="AJ2352" s="511" t="str">
        <f t="shared" si="110"/>
        <v/>
      </c>
      <c r="AK2352" s="514"/>
      <c r="AL2352" s="514"/>
      <c r="AM2352" s="514"/>
      <c r="AN2352" s="514"/>
      <c r="AO2352" s="514"/>
      <c r="AP2352" s="514"/>
      <c r="AQ2352" s="514"/>
      <c r="AR2352" s="514"/>
      <c r="AS2352" s="514"/>
      <c r="AT2352" s="514"/>
      <c r="AU2352" s="514"/>
      <c r="AV2352" s="514"/>
      <c r="AW2352" s="514"/>
      <c r="AX2352" s="514"/>
      <c r="AY2352" s="514"/>
      <c r="AZ2352" s="514"/>
      <c r="BA2352" s="514"/>
      <c r="BB2352" s="515"/>
      <c r="BC2352" s="515"/>
      <c r="BD2352" s="515"/>
      <c r="BE2352" s="530"/>
      <c r="BF2352" s="547"/>
      <c r="BG2352" s="530"/>
      <c r="BH2352" s="530"/>
      <c r="BI2352" s="530"/>
      <c r="BJ2352" s="560"/>
      <c r="BK2352" s="560"/>
      <c r="BL2352" s="530"/>
      <c r="BM2352" s="530"/>
      <c r="BN2352" s="530"/>
      <c r="BO2352" s="530"/>
      <c r="BP2352" s="530"/>
      <c r="BQ2352" s="530"/>
      <c r="BR2352" s="530"/>
      <c r="BS2352" s="530"/>
      <c r="BT2352" s="530"/>
      <c r="BU2352" s="530"/>
      <c r="BV2352" s="530"/>
      <c r="BW2352" s="530"/>
      <c r="BX2352" s="530"/>
      <c r="BY2352" s="555"/>
      <c r="BZ2352" s="552"/>
      <c r="CA2352" s="530"/>
    </row>
    <row r="2353" spans="34:79" x14ac:dyDescent="0.3">
      <c r="AH2353" s="512" t="str">
        <f t="shared" si="109"/>
        <v/>
      </c>
      <c r="AI2353" s="15" t="str">
        <f t="shared" si="108"/>
        <v/>
      </c>
      <c r="AJ2353" s="511" t="str">
        <f t="shared" si="110"/>
        <v/>
      </c>
      <c r="AK2353" s="514"/>
      <c r="AL2353" s="514"/>
      <c r="AM2353" s="514"/>
      <c r="AN2353" s="514"/>
      <c r="AO2353" s="514"/>
      <c r="AP2353" s="514"/>
      <c r="AQ2353" s="514"/>
      <c r="AR2353" s="514"/>
      <c r="AS2353" s="514"/>
      <c r="AT2353" s="514"/>
      <c r="AU2353" s="514"/>
      <c r="AV2353" s="514"/>
      <c r="AW2353" s="514"/>
      <c r="AX2353" s="514"/>
      <c r="AY2353" s="514"/>
      <c r="AZ2353" s="514"/>
      <c r="BA2353" s="514"/>
      <c r="BB2353" s="515"/>
      <c r="BC2353" s="515"/>
      <c r="BD2353" s="515"/>
      <c r="BE2353" s="530"/>
      <c r="BF2353" s="547"/>
      <c r="BG2353" s="530"/>
      <c r="BH2353" s="530"/>
      <c r="BI2353" s="530"/>
      <c r="BJ2353" s="560"/>
      <c r="BK2353" s="560"/>
      <c r="BL2353" s="530"/>
      <c r="BM2353" s="530"/>
      <c r="BN2353" s="530"/>
      <c r="BO2353" s="530"/>
      <c r="BP2353" s="530"/>
      <c r="BQ2353" s="530"/>
      <c r="BR2353" s="530"/>
      <c r="BS2353" s="530"/>
      <c r="BT2353" s="530"/>
      <c r="BU2353" s="530"/>
      <c r="BV2353" s="530"/>
      <c r="BW2353" s="530"/>
      <c r="BX2353" s="530"/>
      <c r="BY2353" s="555"/>
      <c r="BZ2353" s="552"/>
      <c r="CA2353" s="530"/>
    </row>
    <row r="2354" spans="34:79" x14ac:dyDescent="0.3">
      <c r="AH2354" s="512" t="str">
        <f t="shared" si="109"/>
        <v/>
      </c>
      <c r="AI2354" s="15" t="str">
        <f t="shared" si="108"/>
        <v/>
      </c>
      <c r="AJ2354" s="511" t="str">
        <f t="shared" si="110"/>
        <v/>
      </c>
      <c r="AK2354" s="514"/>
      <c r="AL2354" s="514"/>
      <c r="AM2354" s="514"/>
      <c r="AN2354" s="514"/>
      <c r="AO2354" s="514"/>
      <c r="AP2354" s="514"/>
      <c r="AQ2354" s="514"/>
      <c r="AR2354" s="514"/>
      <c r="AS2354" s="514"/>
      <c r="AT2354" s="514"/>
      <c r="AU2354" s="514"/>
      <c r="AV2354" s="514"/>
      <c r="AW2354" s="514"/>
      <c r="AX2354" s="514"/>
      <c r="AY2354" s="514"/>
      <c r="AZ2354" s="514"/>
      <c r="BA2354" s="514"/>
      <c r="BB2354" s="515"/>
      <c r="BC2354" s="515"/>
      <c r="BD2354" s="515"/>
      <c r="BE2354" s="530"/>
      <c r="BF2354" s="547"/>
      <c r="BG2354" s="530"/>
      <c r="BH2354" s="530"/>
      <c r="BI2354" s="530"/>
      <c r="BJ2354" s="560"/>
      <c r="BK2354" s="560"/>
      <c r="BL2354" s="530"/>
      <c r="BM2354" s="530"/>
      <c r="BN2354" s="530"/>
      <c r="BO2354" s="530"/>
      <c r="BP2354" s="530"/>
      <c r="BQ2354" s="530"/>
      <c r="BR2354" s="530"/>
      <c r="BS2354" s="530"/>
      <c r="BT2354" s="530"/>
      <c r="BU2354" s="530"/>
      <c r="BV2354" s="530"/>
      <c r="BW2354" s="530"/>
      <c r="BX2354" s="530"/>
      <c r="BY2354" s="555"/>
      <c r="BZ2354" s="552"/>
      <c r="CA2354" s="530"/>
    </row>
    <row r="2355" spans="34:79" x14ac:dyDescent="0.3">
      <c r="AH2355" s="512" t="str">
        <f t="shared" si="109"/>
        <v/>
      </c>
      <c r="AI2355" s="15" t="str">
        <f t="shared" si="108"/>
        <v/>
      </c>
      <c r="AJ2355" s="511" t="str">
        <f t="shared" si="110"/>
        <v/>
      </c>
      <c r="AK2355" s="514"/>
      <c r="AL2355" s="514"/>
      <c r="AM2355" s="514"/>
      <c r="AN2355" s="514"/>
      <c r="AO2355" s="514"/>
      <c r="AP2355" s="514"/>
      <c r="AQ2355" s="514"/>
      <c r="AR2355" s="514"/>
      <c r="AS2355" s="514"/>
      <c r="AT2355" s="514"/>
      <c r="AU2355" s="514"/>
      <c r="AV2355" s="514"/>
      <c r="AW2355" s="514"/>
      <c r="AX2355" s="514"/>
      <c r="AY2355" s="514"/>
      <c r="AZ2355" s="514"/>
      <c r="BA2355" s="514"/>
      <c r="BB2355" s="515"/>
      <c r="BC2355" s="515"/>
      <c r="BD2355" s="515"/>
      <c r="BE2355" s="530"/>
      <c r="BF2355" s="547"/>
      <c r="BG2355" s="530"/>
      <c r="BH2355" s="530"/>
      <c r="BI2355" s="530"/>
      <c r="BJ2355" s="560"/>
      <c r="BK2355" s="560"/>
      <c r="BL2355" s="530"/>
      <c r="BM2355" s="530"/>
      <c r="BN2355" s="530"/>
      <c r="BO2355" s="530"/>
      <c r="BP2355" s="530"/>
      <c r="BQ2355" s="530"/>
      <c r="BR2355" s="530"/>
      <c r="BS2355" s="530"/>
      <c r="BT2355" s="530"/>
      <c r="BU2355" s="530"/>
      <c r="BV2355" s="530"/>
      <c r="BW2355" s="530"/>
      <c r="BX2355" s="530"/>
      <c r="BY2355" s="555"/>
      <c r="BZ2355" s="552"/>
      <c r="CA2355" s="530"/>
    </row>
    <row r="2356" spans="34:79" x14ac:dyDescent="0.3">
      <c r="AH2356" s="512" t="str">
        <f t="shared" si="109"/>
        <v/>
      </c>
      <c r="AI2356" s="15" t="str">
        <f t="shared" si="108"/>
        <v/>
      </c>
      <c r="AJ2356" s="511" t="str">
        <f t="shared" si="110"/>
        <v/>
      </c>
      <c r="AK2356" s="514"/>
      <c r="AL2356" s="514"/>
      <c r="AM2356" s="514"/>
      <c r="AN2356" s="514"/>
      <c r="AO2356" s="514"/>
      <c r="AP2356" s="514"/>
      <c r="AQ2356" s="514"/>
      <c r="AR2356" s="514"/>
      <c r="AS2356" s="514"/>
      <c r="AT2356" s="514"/>
      <c r="AU2356" s="514"/>
      <c r="AV2356" s="514"/>
      <c r="AW2356" s="514"/>
      <c r="AX2356" s="514"/>
      <c r="AY2356" s="514"/>
      <c r="AZ2356" s="514"/>
      <c r="BA2356" s="514"/>
      <c r="BB2356" s="515"/>
      <c r="BC2356" s="515"/>
      <c r="BD2356" s="515"/>
      <c r="BE2356" s="530"/>
      <c r="BF2356" s="547"/>
      <c r="BG2356" s="530"/>
      <c r="BH2356" s="530"/>
      <c r="BI2356" s="530"/>
      <c r="BJ2356" s="560"/>
      <c r="BK2356" s="560"/>
      <c r="BL2356" s="530"/>
      <c r="BM2356" s="530"/>
      <c r="BN2356" s="530"/>
      <c r="BO2356" s="530"/>
      <c r="BP2356" s="530"/>
      <c r="BQ2356" s="530"/>
      <c r="BR2356" s="530"/>
      <c r="BS2356" s="530"/>
      <c r="BT2356" s="530"/>
      <c r="BU2356" s="530"/>
      <c r="BV2356" s="530"/>
      <c r="BW2356" s="530"/>
      <c r="BX2356" s="530"/>
      <c r="BY2356" s="555"/>
      <c r="BZ2356" s="552"/>
      <c r="CA2356" s="530"/>
    </row>
    <row r="2357" spans="34:79" x14ac:dyDescent="0.3">
      <c r="AH2357" s="512" t="str">
        <f t="shared" si="109"/>
        <v/>
      </c>
      <c r="AI2357" s="15" t="str">
        <f t="shared" si="108"/>
        <v/>
      </c>
      <c r="AJ2357" s="511" t="str">
        <f t="shared" si="110"/>
        <v/>
      </c>
      <c r="AK2357" s="514"/>
      <c r="AL2357" s="514"/>
      <c r="AM2357" s="514"/>
      <c r="AN2357" s="514"/>
      <c r="AO2357" s="514"/>
      <c r="AP2357" s="514"/>
      <c r="AQ2357" s="514"/>
      <c r="AR2357" s="514"/>
      <c r="AS2357" s="514"/>
      <c r="AT2357" s="514"/>
      <c r="AU2357" s="514"/>
      <c r="AV2357" s="514"/>
      <c r="AW2357" s="514"/>
      <c r="AX2357" s="514"/>
      <c r="AY2357" s="514"/>
      <c r="AZ2357" s="514"/>
      <c r="BA2357" s="514"/>
      <c r="BB2357" s="515"/>
      <c r="BC2357" s="515"/>
      <c r="BD2357" s="515"/>
      <c r="BE2357" s="530"/>
      <c r="BF2357" s="547"/>
      <c r="BG2357" s="530"/>
      <c r="BH2357" s="530"/>
      <c r="BI2357" s="530"/>
      <c r="BJ2357" s="560"/>
      <c r="BK2357" s="560"/>
      <c r="BL2357" s="530"/>
      <c r="BM2357" s="530"/>
      <c r="BN2357" s="530"/>
      <c r="BO2357" s="530"/>
      <c r="BP2357" s="530"/>
      <c r="BQ2357" s="530"/>
      <c r="BR2357" s="530"/>
      <c r="BS2357" s="530"/>
      <c r="BT2357" s="530"/>
      <c r="BU2357" s="530"/>
      <c r="BV2357" s="530"/>
      <c r="BW2357" s="530"/>
      <c r="BX2357" s="530"/>
      <c r="BY2357" s="555"/>
      <c r="BZ2357" s="552"/>
      <c r="CA2357" s="530"/>
    </row>
    <row r="2358" spans="34:79" x14ac:dyDescent="0.3">
      <c r="AH2358" s="512" t="str">
        <f t="shared" si="109"/>
        <v/>
      </c>
      <c r="AI2358" s="15" t="str">
        <f t="shared" si="108"/>
        <v/>
      </c>
      <c r="AJ2358" s="511" t="str">
        <f t="shared" si="110"/>
        <v/>
      </c>
      <c r="AK2358" s="514"/>
      <c r="AL2358" s="514"/>
      <c r="AM2358" s="514"/>
      <c r="AN2358" s="514"/>
      <c r="AO2358" s="514"/>
      <c r="AP2358" s="514"/>
      <c r="AQ2358" s="514"/>
      <c r="AR2358" s="514"/>
      <c r="AS2358" s="514"/>
      <c r="AT2358" s="514"/>
      <c r="AU2358" s="514"/>
      <c r="AV2358" s="514"/>
      <c r="AW2358" s="514"/>
      <c r="AX2358" s="514"/>
      <c r="AY2358" s="514"/>
      <c r="AZ2358" s="514"/>
      <c r="BA2358" s="514"/>
      <c r="BB2358" s="515"/>
      <c r="BC2358" s="515"/>
      <c r="BD2358" s="515"/>
      <c r="BE2358" s="530"/>
      <c r="BF2358" s="547"/>
      <c r="BG2358" s="530"/>
      <c r="BH2358" s="530"/>
      <c r="BI2358" s="530"/>
      <c r="BJ2358" s="560"/>
      <c r="BK2358" s="560"/>
      <c r="BL2358" s="530"/>
      <c r="BM2358" s="530"/>
      <c r="BN2358" s="530"/>
      <c r="BO2358" s="530"/>
      <c r="BP2358" s="530"/>
      <c r="BQ2358" s="530"/>
      <c r="BR2358" s="530"/>
      <c r="BS2358" s="530"/>
      <c r="BT2358" s="530"/>
      <c r="BU2358" s="530"/>
      <c r="BV2358" s="530"/>
      <c r="BW2358" s="530"/>
      <c r="BX2358" s="530"/>
      <c r="BY2358" s="555"/>
      <c r="BZ2358" s="552"/>
      <c r="CA2358" s="530"/>
    </row>
    <row r="2359" spans="34:79" x14ac:dyDescent="0.3">
      <c r="AH2359" s="512" t="str">
        <f t="shared" si="109"/>
        <v/>
      </c>
      <c r="AI2359" s="15" t="str">
        <f t="shared" si="108"/>
        <v/>
      </c>
      <c r="AJ2359" s="511" t="str">
        <f t="shared" si="110"/>
        <v/>
      </c>
      <c r="AK2359" s="514"/>
      <c r="AL2359" s="514"/>
      <c r="AM2359" s="514"/>
      <c r="AN2359" s="514"/>
      <c r="AO2359" s="514"/>
      <c r="AP2359" s="514"/>
      <c r="AQ2359" s="514"/>
      <c r="AR2359" s="514"/>
      <c r="AS2359" s="514"/>
      <c r="AT2359" s="514"/>
      <c r="AU2359" s="514"/>
      <c r="AV2359" s="514"/>
      <c r="AW2359" s="514"/>
      <c r="AX2359" s="514"/>
      <c r="AY2359" s="514"/>
      <c r="AZ2359" s="514"/>
      <c r="BA2359" s="514"/>
      <c r="BB2359" s="515"/>
      <c r="BC2359" s="515"/>
      <c r="BD2359" s="515"/>
      <c r="BE2359" s="530"/>
      <c r="BF2359" s="547"/>
      <c r="BG2359" s="530"/>
      <c r="BH2359" s="530"/>
      <c r="BI2359" s="530"/>
      <c r="BJ2359" s="560"/>
      <c r="BK2359" s="560"/>
      <c r="BL2359" s="530"/>
      <c r="BM2359" s="530"/>
      <c r="BN2359" s="530"/>
      <c r="BO2359" s="530"/>
      <c r="BP2359" s="530"/>
      <c r="BQ2359" s="530"/>
      <c r="BR2359" s="530"/>
      <c r="BS2359" s="530"/>
      <c r="BT2359" s="530"/>
      <c r="BU2359" s="530"/>
      <c r="BV2359" s="530"/>
      <c r="BW2359" s="530"/>
      <c r="BX2359" s="530"/>
      <c r="BY2359" s="555"/>
      <c r="BZ2359" s="552"/>
      <c r="CA2359" s="530"/>
    </row>
    <row r="2360" spans="34:79" x14ac:dyDescent="0.3">
      <c r="AH2360" s="512" t="str">
        <f t="shared" si="109"/>
        <v/>
      </c>
      <c r="AI2360" s="15" t="str">
        <f t="shared" si="108"/>
        <v/>
      </c>
      <c r="AJ2360" s="511" t="str">
        <f t="shared" si="110"/>
        <v/>
      </c>
      <c r="AK2360" s="514"/>
      <c r="AL2360" s="514"/>
      <c r="AM2360" s="514"/>
      <c r="AN2360" s="514"/>
      <c r="AO2360" s="514"/>
      <c r="AP2360" s="514"/>
      <c r="AQ2360" s="514"/>
      <c r="AR2360" s="514"/>
      <c r="AS2360" s="514"/>
      <c r="AT2360" s="514"/>
      <c r="AU2360" s="514"/>
      <c r="AV2360" s="514"/>
      <c r="AW2360" s="514"/>
      <c r="AX2360" s="514"/>
      <c r="AY2360" s="514"/>
      <c r="AZ2360" s="514"/>
      <c r="BA2360" s="514"/>
      <c r="BB2360" s="515"/>
      <c r="BC2360" s="515"/>
      <c r="BD2360" s="515"/>
      <c r="BE2360" s="530"/>
      <c r="BF2360" s="547"/>
      <c r="BG2360" s="530"/>
      <c r="BH2360" s="530"/>
      <c r="BI2360" s="530"/>
      <c r="BJ2360" s="560"/>
      <c r="BK2360" s="560"/>
      <c r="BL2360" s="530"/>
      <c r="BM2360" s="530"/>
      <c r="BN2360" s="530"/>
      <c r="BO2360" s="530"/>
      <c r="BP2360" s="530"/>
      <c r="BQ2360" s="530"/>
      <c r="BR2360" s="530"/>
      <c r="BS2360" s="530"/>
      <c r="BT2360" s="530"/>
      <c r="BU2360" s="530"/>
      <c r="BV2360" s="530"/>
      <c r="BW2360" s="530"/>
      <c r="BX2360" s="530"/>
      <c r="BY2360" s="555"/>
      <c r="BZ2360" s="552"/>
      <c r="CA2360" s="530"/>
    </row>
    <row r="2361" spans="34:79" x14ac:dyDescent="0.3">
      <c r="AH2361" s="512" t="str">
        <f t="shared" si="109"/>
        <v/>
      </c>
      <c r="AI2361" s="15" t="str">
        <f t="shared" si="108"/>
        <v/>
      </c>
      <c r="AJ2361" s="511" t="str">
        <f t="shared" si="110"/>
        <v/>
      </c>
      <c r="AK2361" s="514"/>
      <c r="AL2361" s="514"/>
      <c r="AM2361" s="514"/>
      <c r="AN2361" s="514"/>
      <c r="AO2361" s="514"/>
      <c r="AP2361" s="514"/>
      <c r="AQ2361" s="514"/>
      <c r="AR2361" s="514"/>
      <c r="AS2361" s="514"/>
      <c r="AT2361" s="514"/>
      <c r="AU2361" s="514"/>
      <c r="AV2361" s="514"/>
      <c r="AW2361" s="514"/>
      <c r="AX2361" s="514"/>
      <c r="AY2361" s="514"/>
      <c r="AZ2361" s="514"/>
      <c r="BA2361" s="514"/>
      <c r="BB2361" s="515"/>
      <c r="BC2361" s="515"/>
      <c r="BD2361" s="515"/>
      <c r="BE2361" s="530"/>
      <c r="BF2361" s="547"/>
      <c r="BG2361" s="530"/>
      <c r="BH2361" s="530"/>
      <c r="BI2361" s="530"/>
      <c r="BJ2361" s="560"/>
      <c r="BK2361" s="560"/>
      <c r="BL2361" s="530"/>
      <c r="BM2361" s="530"/>
      <c r="BN2361" s="530"/>
      <c r="BO2361" s="530"/>
      <c r="BP2361" s="530"/>
      <c r="BQ2361" s="530"/>
      <c r="BR2361" s="530"/>
      <c r="BS2361" s="530"/>
      <c r="BT2361" s="530"/>
      <c r="BU2361" s="530"/>
      <c r="BV2361" s="530"/>
      <c r="BW2361" s="530"/>
      <c r="BX2361" s="530"/>
      <c r="BY2361" s="555"/>
      <c r="BZ2361" s="552"/>
      <c r="CA2361" s="530"/>
    </row>
    <row r="2362" spans="34:79" x14ac:dyDescent="0.3">
      <c r="AH2362" s="512" t="str">
        <f t="shared" si="109"/>
        <v/>
      </c>
      <c r="AI2362" s="15" t="str">
        <f t="shared" si="108"/>
        <v/>
      </c>
      <c r="AJ2362" s="511" t="str">
        <f t="shared" si="110"/>
        <v/>
      </c>
      <c r="AK2362" s="514"/>
      <c r="AL2362" s="514"/>
      <c r="AM2362" s="514"/>
      <c r="AN2362" s="514"/>
      <c r="AO2362" s="514"/>
      <c r="AP2362" s="514"/>
      <c r="AQ2362" s="514"/>
      <c r="AR2362" s="514"/>
      <c r="AS2362" s="514"/>
      <c r="AT2362" s="514"/>
      <c r="AU2362" s="514"/>
      <c r="AV2362" s="514"/>
      <c r="AW2362" s="514"/>
      <c r="AX2362" s="514"/>
      <c r="AY2362" s="514"/>
      <c r="AZ2362" s="514"/>
      <c r="BA2362" s="514"/>
      <c r="BB2362" s="515"/>
      <c r="BC2362" s="515"/>
      <c r="BD2362" s="515"/>
      <c r="BE2362" s="530"/>
      <c r="BF2362" s="547"/>
      <c r="BG2362" s="530"/>
      <c r="BH2362" s="530"/>
      <c r="BI2362" s="530"/>
      <c r="BJ2362" s="560"/>
      <c r="BK2362" s="560"/>
      <c r="BL2362" s="530"/>
      <c r="BM2362" s="530"/>
      <c r="BN2362" s="530"/>
      <c r="BO2362" s="530"/>
      <c r="BP2362" s="530"/>
      <c r="BQ2362" s="530"/>
      <c r="BR2362" s="530"/>
      <c r="BS2362" s="530"/>
      <c r="BT2362" s="530"/>
      <c r="BU2362" s="530"/>
      <c r="BV2362" s="530"/>
      <c r="BW2362" s="530"/>
      <c r="BX2362" s="530"/>
      <c r="BY2362" s="555"/>
      <c r="BZ2362" s="552"/>
      <c r="CA2362" s="530"/>
    </row>
    <row r="2363" spans="34:79" x14ac:dyDescent="0.3">
      <c r="AH2363" s="512" t="str">
        <f t="shared" si="109"/>
        <v/>
      </c>
      <c r="AI2363" s="15" t="str">
        <f t="shared" si="108"/>
        <v/>
      </c>
      <c r="AJ2363" s="511" t="str">
        <f t="shared" si="110"/>
        <v/>
      </c>
      <c r="AK2363" s="514"/>
      <c r="AL2363" s="514"/>
      <c r="AM2363" s="514"/>
      <c r="AN2363" s="514"/>
      <c r="AO2363" s="514"/>
      <c r="AP2363" s="514"/>
      <c r="AQ2363" s="514"/>
      <c r="AR2363" s="514"/>
      <c r="AS2363" s="514"/>
      <c r="AT2363" s="514"/>
      <c r="AU2363" s="514"/>
      <c r="AV2363" s="514"/>
      <c r="AW2363" s="514"/>
      <c r="AX2363" s="514"/>
      <c r="AY2363" s="514"/>
      <c r="AZ2363" s="514"/>
      <c r="BA2363" s="514"/>
      <c r="BB2363" s="515"/>
      <c r="BC2363" s="515"/>
      <c r="BD2363" s="515"/>
      <c r="BE2363" s="530"/>
      <c r="BF2363" s="547"/>
      <c r="BG2363" s="530"/>
      <c r="BH2363" s="530"/>
      <c r="BI2363" s="530"/>
      <c r="BJ2363" s="560"/>
      <c r="BK2363" s="560"/>
      <c r="BL2363" s="530"/>
      <c r="BM2363" s="530"/>
      <c r="BN2363" s="530"/>
      <c r="BO2363" s="530"/>
      <c r="BP2363" s="530"/>
      <c r="BQ2363" s="530"/>
      <c r="BR2363" s="530"/>
      <c r="BS2363" s="530"/>
      <c r="BT2363" s="530"/>
      <c r="BU2363" s="530"/>
      <c r="BV2363" s="530"/>
      <c r="BW2363" s="530"/>
      <c r="BX2363" s="530"/>
      <c r="BY2363" s="555"/>
      <c r="BZ2363" s="552"/>
      <c r="CA2363" s="530"/>
    </row>
    <row r="2364" spans="34:79" x14ac:dyDescent="0.3">
      <c r="AH2364" s="512" t="str">
        <f t="shared" si="109"/>
        <v/>
      </c>
      <c r="AI2364" s="15" t="str">
        <f t="shared" si="108"/>
        <v/>
      </c>
      <c r="AJ2364" s="511" t="str">
        <f t="shared" si="110"/>
        <v/>
      </c>
      <c r="AK2364" s="514"/>
      <c r="AL2364" s="514"/>
      <c r="AM2364" s="514"/>
      <c r="AN2364" s="514"/>
      <c r="AO2364" s="514"/>
      <c r="AP2364" s="514"/>
      <c r="AQ2364" s="514"/>
      <c r="AR2364" s="514"/>
      <c r="AS2364" s="514"/>
      <c r="AT2364" s="514"/>
      <c r="AU2364" s="514"/>
      <c r="AV2364" s="514"/>
      <c r="AW2364" s="514"/>
      <c r="AX2364" s="514"/>
      <c r="AY2364" s="514"/>
      <c r="AZ2364" s="514"/>
      <c r="BA2364" s="514"/>
      <c r="BB2364" s="515"/>
      <c r="BC2364" s="515"/>
      <c r="BD2364" s="515"/>
      <c r="BE2364" s="530"/>
      <c r="BF2364" s="547"/>
      <c r="BG2364" s="530"/>
      <c r="BH2364" s="530"/>
      <c r="BI2364" s="530"/>
      <c r="BJ2364" s="560"/>
      <c r="BK2364" s="560"/>
      <c r="BL2364" s="530"/>
      <c r="BM2364" s="530"/>
      <c r="BN2364" s="530"/>
      <c r="BO2364" s="530"/>
      <c r="BP2364" s="530"/>
      <c r="BQ2364" s="530"/>
      <c r="BR2364" s="530"/>
      <c r="BS2364" s="530"/>
      <c r="BT2364" s="530"/>
      <c r="BU2364" s="530"/>
      <c r="BV2364" s="530"/>
      <c r="BW2364" s="530"/>
      <c r="BX2364" s="530"/>
      <c r="BY2364" s="555"/>
      <c r="BZ2364" s="552"/>
      <c r="CA2364" s="530"/>
    </row>
    <row r="2365" spans="34:79" x14ac:dyDescent="0.3">
      <c r="AH2365" s="512" t="str">
        <f t="shared" si="109"/>
        <v/>
      </c>
      <c r="AI2365" s="15" t="str">
        <f t="shared" si="108"/>
        <v/>
      </c>
      <c r="AJ2365" s="511" t="str">
        <f t="shared" si="110"/>
        <v/>
      </c>
      <c r="AK2365" s="514"/>
      <c r="AL2365" s="514"/>
      <c r="AM2365" s="514"/>
      <c r="AN2365" s="514"/>
      <c r="AO2365" s="514"/>
      <c r="AP2365" s="514"/>
      <c r="AQ2365" s="514"/>
      <c r="AR2365" s="514"/>
      <c r="AS2365" s="514"/>
      <c r="AT2365" s="514"/>
      <c r="AU2365" s="514"/>
      <c r="AV2365" s="514"/>
      <c r="AW2365" s="514"/>
      <c r="AX2365" s="514"/>
      <c r="AY2365" s="514"/>
      <c r="AZ2365" s="514"/>
      <c r="BA2365" s="514"/>
      <c r="BB2365" s="515"/>
      <c r="BC2365" s="515"/>
      <c r="BD2365" s="515"/>
      <c r="BE2365" s="530"/>
      <c r="BF2365" s="547"/>
      <c r="BG2365" s="530"/>
      <c r="BH2365" s="530"/>
      <c r="BI2365" s="530"/>
      <c r="BJ2365" s="560"/>
      <c r="BK2365" s="560"/>
      <c r="BL2365" s="530"/>
      <c r="BM2365" s="530"/>
      <c r="BN2365" s="530"/>
      <c r="BO2365" s="530"/>
      <c r="BP2365" s="530"/>
      <c r="BQ2365" s="530"/>
      <c r="BR2365" s="530"/>
      <c r="BS2365" s="530"/>
      <c r="BT2365" s="530"/>
      <c r="BU2365" s="530"/>
      <c r="BV2365" s="530"/>
      <c r="BW2365" s="530"/>
      <c r="BX2365" s="530"/>
      <c r="BY2365" s="555"/>
      <c r="BZ2365" s="552"/>
      <c r="CA2365" s="530"/>
    </row>
    <row r="2366" spans="34:79" x14ac:dyDescent="0.3">
      <c r="AH2366" s="512" t="str">
        <f t="shared" si="109"/>
        <v/>
      </c>
      <c r="AI2366" s="15" t="str">
        <f t="shared" si="108"/>
        <v/>
      </c>
      <c r="AJ2366" s="511" t="str">
        <f t="shared" si="110"/>
        <v/>
      </c>
      <c r="AK2366" s="514"/>
      <c r="AL2366" s="514"/>
      <c r="AM2366" s="514"/>
      <c r="AN2366" s="514"/>
      <c r="AO2366" s="514"/>
      <c r="AP2366" s="514"/>
      <c r="AQ2366" s="514"/>
      <c r="AR2366" s="514"/>
      <c r="AS2366" s="514"/>
      <c r="AT2366" s="514"/>
      <c r="AU2366" s="514"/>
      <c r="AV2366" s="514"/>
      <c r="AW2366" s="514"/>
      <c r="AX2366" s="514"/>
      <c r="AY2366" s="514"/>
      <c r="AZ2366" s="514"/>
      <c r="BA2366" s="514"/>
      <c r="BB2366" s="515"/>
      <c r="BC2366" s="515"/>
      <c r="BD2366" s="515"/>
      <c r="BE2366" s="530"/>
      <c r="BF2366" s="547"/>
      <c r="BG2366" s="530"/>
      <c r="BH2366" s="530"/>
      <c r="BI2366" s="530"/>
      <c r="BJ2366" s="560"/>
      <c r="BK2366" s="560"/>
      <c r="BL2366" s="530"/>
      <c r="BM2366" s="530"/>
      <c r="BN2366" s="530"/>
      <c r="BO2366" s="530"/>
      <c r="BP2366" s="530"/>
      <c r="BQ2366" s="530"/>
      <c r="BR2366" s="530"/>
      <c r="BS2366" s="530"/>
      <c r="BT2366" s="530"/>
      <c r="BU2366" s="530"/>
      <c r="BV2366" s="530"/>
      <c r="BW2366" s="530"/>
      <c r="BX2366" s="530"/>
      <c r="BY2366" s="555"/>
      <c r="BZ2366" s="552"/>
      <c r="CA2366" s="530"/>
    </row>
    <row r="2367" spans="34:79" x14ac:dyDescent="0.3">
      <c r="AH2367" s="512" t="str">
        <f t="shared" si="109"/>
        <v/>
      </c>
      <c r="AI2367" s="15" t="str">
        <f t="shared" si="108"/>
        <v/>
      </c>
      <c r="AJ2367" s="511" t="str">
        <f t="shared" si="110"/>
        <v/>
      </c>
      <c r="AK2367" s="514"/>
      <c r="AL2367" s="514"/>
      <c r="AM2367" s="514"/>
      <c r="AN2367" s="514"/>
      <c r="AO2367" s="514"/>
      <c r="AP2367" s="514"/>
      <c r="AQ2367" s="514"/>
      <c r="AR2367" s="514"/>
      <c r="AS2367" s="514"/>
      <c r="AT2367" s="514"/>
      <c r="AU2367" s="514"/>
      <c r="AV2367" s="514"/>
      <c r="AW2367" s="514"/>
      <c r="AX2367" s="514"/>
      <c r="AY2367" s="514"/>
      <c r="AZ2367" s="514"/>
      <c r="BA2367" s="514"/>
      <c r="BB2367" s="515"/>
      <c r="BC2367" s="515"/>
      <c r="BD2367" s="515"/>
      <c r="BE2367" s="530"/>
      <c r="BF2367" s="547"/>
      <c r="BG2367" s="530"/>
      <c r="BH2367" s="530"/>
      <c r="BI2367" s="530"/>
      <c r="BJ2367" s="560"/>
      <c r="BK2367" s="560"/>
      <c r="BL2367" s="530"/>
      <c r="BM2367" s="530"/>
      <c r="BN2367" s="530"/>
      <c r="BO2367" s="530"/>
      <c r="BP2367" s="530"/>
      <c r="BQ2367" s="530"/>
      <c r="BR2367" s="530"/>
      <c r="BS2367" s="530"/>
      <c r="BT2367" s="530"/>
      <c r="BU2367" s="530"/>
      <c r="BV2367" s="530"/>
      <c r="BW2367" s="530"/>
      <c r="BX2367" s="530"/>
      <c r="BY2367" s="555"/>
      <c r="BZ2367" s="552"/>
      <c r="CA2367" s="530"/>
    </row>
    <row r="2368" spans="34:79" x14ac:dyDescent="0.3">
      <c r="AH2368" s="512" t="str">
        <f t="shared" si="109"/>
        <v/>
      </c>
      <c r="AI2368" s="15" t="str">
        <f t="shared" si="108"/>
        <v/>
      </c>
      <c r="AJ2368" s="511" t="str">
        <f t="shared" si="110"/>
        <v/>
      </c>
      <c r="AK2368" s="514"/>
      <c r="AL2368" s="514"/>
      <c r="AM2368" s="514"/>
      <c r="AN2368" s="514"/>
      <c r="AO2368" s="514"/>
      <c r="AP2368" s="514"/>
      <c r="AQ2368" s="514"/>
      <c r="AR2368" s="514"/>
      <c r="AS2368" s="514"/>
      <c r="AT2368" s="514"/>
      <c r="AU2368" s="514"/>
      <c r="AV2368" s="514"/>
      <c r="AW2368" s="514"/>
      <c r="AX2368" s="514"/>
      <c r="AY2368" s="514"/>
      <c r="AZ2368" s="514"/>
      <c r="BA2368" s="514"/>
      <c r="BB2368" s="515"/>
      <c r="BC2368" s="515"/>
      <c r="BD2368" s="515"/>
      <c r="BE2368" s="530"/>
      <c r="BF2368" s="547"/>
      <c r="BG2368" s="530"/>
      <c r="BH2368" s="530"/>
      <c r="BI2368" s="530"/>
      <c r="BJ2368" s="560"/>
      <c r="BK2368" s="560"/>
      <c r="BL2368" s="530"/>
      <c r="BM2368" s="530"/>
      <c r="BN2368" s="530"/>
      <c r="BO2368" s="530"/>
      <c r="BP2368" s="530"/>
      <c r="BQ2368" s="530"/>
      <c r="BR2368" s="530"/>
      <c r="BS2368" s="530"/>
      <c r="BT2368" s="530"/>
      <c r="BU2368" s="530"/>
      <c r="BV2368" s="530"/>
      <c r="BW2368" s="530"/>
      <c r="BX2368" s="530"/>
      <c r="BY2368" s="555"/>
      <c r="BZ2368" s="552"/>
      <c r="CA2368" s="530"/>
    </row>
    <row r="2369" spans="34:79" x14ac:dyDescent="0.3">
      <c r="AH2369" s="512" t="str">
        <f t="shared" si="109"/>
        <v/>
      </c>
      <c r="AI2369" s="15" t="str">
        <f t="shared" si="108"/>
        <v/>
      </c>
      <c r="AJ2369" s="511" t="str">
        <f t="shared" si="110"/>
        <v/>
      </c>
      <c r="AK2369" s="514"/>
      <c r="AL2369" s="514"/>
      <c r="AM2369" s="514"/>
      <c r="AN2369" s="514"/>
      <c r="AO2369" s="514"/>
      <c r="AP2369" s="514"/>
      <c r="AQ2369" s="514"/>
      <c r="AR2369" s="514"/>
      <c r="AS2369" s="514"/>
      <c r="AT2369" s="514"/>
      <c r="AU2369" s="514"/>
      <c r="AV2369" s="514"/>
      <c r="AW2369" s="514"/>
      <c r="AX2369" s="514"/>
      <c r="AY2369" s="514"/>
      <c r="AZ2369" s="514"/>
      <c r="BA2369" s="514"/>
      <c r="BB2369" s="515"/>
      <c r="BC2369" s="515"/>
      <c r="BD2369" s="515"/>
      <c r="BE2369" s="530"/>
      <c r="BF2369" s="547"/>
      <c r="BG2369" s="530"/>
      <c r="BH2369" s="530"/>
      <c r="BI2369" s="530"/>
      <c r="BJ2369" s="560"/>
      <c r="BK2369" s="560"/>
      <c r="BL2369" s="530"/>
      <c r="BM2369" s="530"/>
      <c r="BN2369" s="530"/>
      <c r="BO2369" s="530"/>
      <c r="BP2369" s="530"/>
      <c r="BQ2369" s="530"/>
      <c r="BR2369" s="530"/>
      <c r="BS2369" s="530"/>
      <c r="BT2369" s="530"/>
      <c r="BU2369" s="530"/>
      <c r="BV2369" s="530"/>
      <c r="BW2369" s="530"/>
      <c r="BX2369" s="530"/>
      <c r="BY2369" s="555"/>
      <c r="BZ2369" s="552"/>
      <c r="CA2369" s="530"/>
    </row>
    <row r="2370" spans="34:79" x14ac:dyDescent="0.3">
      <c r="AH2370" s="512" t="str">
        <f t="shared" si="109"/>
        <v/>
      </c>
      <c r="AI2370" s="15" t="str">
        <f t="shared" si="108"/>
        <v/>
      </c>
      <c r="AJ2370" s="511" t="str">
        <f t="shared" si="110"/>
        <v/>
      </c>
      <c r="AK2370" s="514"/>
      <c r="AL2370" s="514"/>
      <c r="AM2370" s="514"/>
      <c r="AN2370" s="514"/>
      <c r="AO2370" s="514"/>
      <c r="AP2370" s="514"/>
      <c r="AQ2370" s="514"/>
      <c r="AR2370" s="514"/>
      <c r="AS2370" s="514"/>
      <c r="AT2370" s="514"/>
      <c r="AU2370" s="514"/>
      <c r="AV2370" s="514"/>
      <c r="AW2370" s="514"/>
      <c r="AX2370" s="514"/>
      <c r="AY2370" s="514"/>
      <c r="AZ2370" s="514"/>
      <c r="BA2370" s="514"/>
      <c r="BB2370" s="515"/>
      <c r="BC2370" s="515"/>
      <c r="BD2370" s="515"/>
      <c r="BE2370" s="530"/>
      <c r="BF2370" s="547"/>
      <c r="BG2370" s="530"/>
      <c r="BH2370" s="530"/>
      <c r="BI2370" s="530"/>
      <c r="BJ2370" s="560"/>
      <c r="BK2370" s="560"/>
      <c r="BL2370" s="530"/>
      <c r="BM2370" s="530"/>
      <c r="BN2370" s="530"/>
      <c r="BO2370" s="530"/>
      <c r="BP2370" s="530"/>
      <c r="BQ2370" s="530"/>
      <c r="BR2370" s="530"/>
      <c r="BS2370" s="530"/>
      <c r="BT2370" s="530"/>
      <c r="BU2370" s="530"/>
      <c r="BV2370" s="530"/>
      <c r="BW2370" s="530"/>
      <c r="BX2370" s="530"/>
      <c r="BY2370" s="555"/>
      <c r="BZ2370" s="552"/>
      <c r="CA2370" s="530"/>
    </row>
    <row r="2371" spans="34:79" x14ac:dyDescent="0.3">
      <c r="AH2371" s="512" t="str">
        <f t="shared" si="109"/>
        <v/>
      </c>
      <c r="AI2371" s="15" t="str">
        <f t="shared" si="108"/>
        <v/>
      </c>
      <c r="AJ2371" s="511" t="str">
        <f t="shared" si="110"/>
        <v/>
      </c>
      <c r="AK2371" s="514"/>
      <c r="AL2371" s="514"/>
      <c r="AM2371" s="514"/>
      <c r="AN2371" s="514"/>
      <c r="AO2371" s="514"/>
      <c r="AP2371" s="514"/>
      <c r="AQ2371" s="514"/>
      <c r="AR2371" s="514"/>
      <c r="AS2371" s="514"/>
      <c r="AT2371" s="514"/>
      <c r="AU2371" s="514"/>
      <c r="AV2371" s="514"/>
      <c r="AW2371" s="514"/>
      <c r="AX2371" s="514"/>
      <c r="AY2371" s="514"/>
      <c r="AZ2371" s="514"/>
      <c r="BA2371" s="514"/>
      <c r="BB2371" s="515"/>
      <c r="BC2371" s="515"/>
      <c r="BD2371" s="515"/>
      <c r="BE2371" s="530"/>
      <c r="BF2371" s="547"/>
      <c r="BG2371" s="530"/>
      <c r="BH2371" s="530"/>
      <c r="BI2371" s="530"/>
      <c r="BJ2371" s="560"/>
      <c r="BK2371" s="560"/>
      <c r="BL2371" s="530"/>
      <c r="BM2371" s="530"/>
      <c r="BN2371" s="530"/>
      <c r="BO2371" s="530"/>
      <c r="BP2371" s="530"/>
      <c r="BQ2371" s="530"/>
      <c r="BR2371" s="530"/>
      <c r="BS2371" s="530"/>
      <c r="BT2371" s="530"/>
      <c r="BU2371" s="530"/>
      <c r="BV2371" s="530"/>
      <c r="BW2371" s="530"/>
      <c r="BX2371" s="530"/>
      <c r="BY2371" s="555"/>
      <c r="BZ2371" s="552"/>
      <c r="CA2371" s="530"/>
    </row>
    <row r="2372" spans="34:79" x14ac:dyDescent="0.3">
      <c r="AH2372" s="512" t="str">
        <f t="shared" si="109"/>
        <v/>
      </c>
      <c r="AI2372" s="15" t="str">
        <f t="shared" ref="AI2372:AI2435" si="111">IF(AJ2372&lt;&gt;"",AS2372&amp;"-"&amp;AT2372,"")</f>
        <v/>
      </c>
      <c r="AJ2372" s="511" t="str">
        <f t="shared" si="110"/>
        <v/>
      </c>
      <c r="AK2372" s="514"/>
      <c r="AL2372" s="514"/>
      <c r="AM2372" s="514"/>
      <c r="AN2372" s="514"/>
      <c r="AO2372" s="514"/>
      <c r="AP2372" s="514"/>
      <c r="AQ2372" s="514"/>
      <c r="AR2372" s="514"/>
      <c r="AS2372" s="514"/>
      <c r="AT2372" s="514"/>
      <c r="AU2372" s="514"/>
      <c r="AV2372" s="514"/>
      <c r="AW2372" s="514"/>
      <c r="AX2372" s="514"/>
      <c r="AY2372" s="514"/>
      <c r="AZ2372" s="514"/>
      <c r="BA2372" s="514"/>
      <c r="BB2372" s="515"/>
      <c r="BC2372" s="515"/>
      <c r="BD2372" s="515"/>
      <c r="BE2372" s="530"/>
      <c r="BF2372" s="547"/>
      <c r="BG2372" s="530"/>
      <c r="BH2372" s="530"/>
      <c r="BI2372" s="530"/>
      <c r="BJ2372" s="560"/>
      <c r="BK2372" s="560"/>
      <c r="BL2372" s="530"/>
      <c r="BM2372" s="530"/>
      <c r="BN2372" s="530"/>
      <c r="BO2372" s="530"/>
      <c r="BP2372" s="530"/>
      <c r="BQ2372" s="530"/>
      <c r="BR2372" s="530"/>
      <c r="BS2372" s="530"/>
      <c r="BT2372" s="530"/>
      <c r="BU2372" s="530"/>
      <c r="BV2372" s="530"/>
      <c r="BW2372" s="530"/>
      <c r="BX2372" s="530"/>
      <c r="BY2372" s="555"/>
      <c r="BZ2372" s="552"/>
      <c r="CA2372" s="530"/>
    </row>
    <row r="2373" spans="34:79" x14ac:dyDescent="0.3">
      <c r="AH2373" s="512" t="str">
        <f t="shared" ref="AH2373:AH2436" si="112">IF(AJ2373&lt;&gt;"",IF(OR(AND(AN2373=AN2372,AQ2373=AQ2372),AND(AN2373=AN2374,AQ2373=AQ2374)),"OBS! förväxlingsrisk =&gt;",""),"")</f>
        <v/>
      </c>
      <c r="AI2373" s="15" t="str">
        <f t="shared" si="111"/>
        <v/>
      </c>
      <c r="AJ2373" s="511" t="str">
        <f t="shared" ref="AJ2373:AJ2436" si="113">IF(AK2373&lt;&gt;"",AJ2372+1,"")</f>
        <v/>
      </c>
      <c r="AK2373" s="514"/>
      <c r="AL2373" s="514"/>
      <c r="AM2373" s="514"/>
      <c r="AN2373" s="514"/>
      <c r="AO2373" s="514"/>
      <c r="AP2373" s="514"/>
      <c r="AQ2373" s="514"/>
      <c r="AR2373" s="514"/>
      <c r="AS2373" s="514"/>
      <c r="AT2373" s="514"/>
      <c r="AU2373" s="514"/>
      <c r="AV2373" s="514"/>
      <c r="AW2373" s="514"/>
      <c r="AX2373" s="514"/>
      <c r="AY2373" s="514"/>
      <c r="AZ2373" s="514"/>
      <c r="BA2373" s="514"/>
      <c r="BB2373" s="515"/>
      <c r="BC2373" s="515"/>
      <c r="BD2373" s="515"/>
      <c r="BE2373" s="530"/>
      <c r="BF2373" s="547"/>
      <c r="BG2373" s="530"/>
      <c r="BH2373" s="530"/>
      <c r="BI2373" s="530"/>
      <c r="BJ2373" s="560"/>
      <c r="BK2373" s="560"/>
      <c r="BL2373" s="530"/>
      <c r="BM2373" s="530"/>
      <c r="BN2373" s="530"/>
      <c r="BO2373" s="530"/>
      <c r="BP2373" s="530"/>
      <c r="BQ2373" s="530"/>
      <c r="BR2373" s="530"/>
      <c r="BS2373" s="530"/>
      <c r="BT2373" s="530"/>
      <c r="BU2373" s="530"/>
      <c r="BV2373" s="530"/>
      <c r="BW2373" s="530"/>
      <c r="BX2373" s="530"/>
      <c r="BY2373" s="555"/>
      <c r="BZ2373" s="552"/>
      <c r="CA2373" s="530"/>
    </row>
    <row r="2374" spans="34:79" x14ac:dyDescent="0.3">
      <c r="AH2374" s="512" t="str">
        <f t="shared" si="112"/>
        <v/>
      </c>
      <c r="AI2374" s="15" t="str">
        <f t="shared" si="111"/>
        <v/>
      </c>
      <c r="AJ2374" s="511" t="str">
        <f t="shared" si="113"/>
        <v/>
      </c>
      <c r="AK2374" s="514"/>
      <c r="AL2374" s="514"/>
      <c r="AM2374" s="514"/>
      <c r="AN2374" s="514"/>
      <c r="AO2374" s="514"/>
      <c r="AP2374" s="514"/>
      <c r="AQ2374" s="514"/>
      <c r="AR2374" s="514"/>
      <c r="AS2374" s="514"/>
      <c r="AT2374" s="514"/>
      <c r="AU2374" s="514"/>
      <c r="AV2374" s="514"/>
      <c r="AW2374" s="514"/>
      <c r="AX2374" s="514"/>
      <c r="AY2374" s="514"/>
      <c r="AZ2374" s="514"/>
      <c r="BA2374" s="514"/>
      <c r="BB2374" s="515"/>
      <c r="BC2374" s="515"/>
      <c r="BD2374" s="515"/>
      <c r="BE2374" s="530"/>
      <c r="BF2374" s="547"/>
      <c r="BG2374" s="530"/>
      <c r="BH2374" s="530"/>
      <c r="BI2374" s="530"/>
      <c r="BJ2374" s="560"/>
      <c r="BK2374" s="560"/>
      <c r="BL2374" s="530"/>
      <c r="BM2374" s="530"/>
      <c r="BN2374" s="530"/>
      <c r="BO2374" s="530"/>
      <c r="BP2374" s="530"/>
      <c r="BQ2374" s="530"/>
      <c r="BR2374" s="530"/>
      <c r="BS2374" s="530"/>
      <c r="BT2374" s="530"/>
      <c r="BU2374" s="530"/>
      <c r="BV2374" s="530"/>
      <c r="BW2374" s="530"/>
      <c r="BX2374" s="530"/>
      <c r="BY2374" s="555"/>
      <c r="BZ2374" s="552"/>
      <c r="CA2374" s="530"/>
    </row>
    <row r="2375" spans="34:79" x14ac:dyDescent="0.3">
      <c r="AH2375" s="512" t="str">
        <f t="shared" si="112"/>
        <v/>
      </c>
      <c r="AI2375" s="15" t="str">
        <f t="shared" si="111"/>
        <v/>
      </c>
      <c r="AJ2375" s="511" t="str">
        <f t="shared" si="113"/>
        <v/>
      </c>
      <c r="AK2375" s="514"/>
      <c r="AL2375" s="514"/>
      <c r="AM2375" s="514"/>
      <c r="AN2375" s="514"/>
      <c r="AO2375" s="514"/>
      <c r="AP2375" s="514"/>
      <c r="AQ2375" s="514"/>
      <c r="AR2375" s="514"/>
      <c r="AS2375" s="514"/>
      <c r="AT2375" s="514"/>
      <c r="AU2375" s="514"/>
      <c r="AV2375" s="514"/>
      <c r="AW2375" s="514"/>
      <c r="AX2375" s="514"/>
      <c r="AY2375" s="514"/>
      <c r="AZ2375" s="514"/>
      <c r="BA2375" s="514"/>
      <c r="BB2375" s="515"/>
      <c r="BC2375" s="515"/>
      <c r="BD2375" s="515"/>
      <c r="BE2375" s="530"/>
      <c r="BF2375" s="547"/>
      <c r="BG2375" s="530"/>
      <c r="BH2375" s="530"/>
      <c r="BI2375" s="530"/>
      <c r="BJ2375" s="560"/>
      <c r="BK2375" s="560"/>
      <c r="BL2375" s="530"/>
      <c r="BM2375" s="530"/>
      <c r="BN2375" s="530"/>
      <c r="BO2375" s="530"/>
      <c r="BP2375" s="530"/>
      <c r="BQ2375" s="530"/>
      <c r="BR2375" s="530"/>
      <c r="BS2375" s="530"/>
      <c r="BT2375" s="530"/>
      <c r="BU2375" s="530"/>
      <c r="BV2375" s="530"/>
      <c r="BW2375" s="530"/>
      <c r="BX2375" s="530"/>
      <c r="BY2375" s="555"/>
      <c r="BZ2375" s="552"/>
      <c r="CA2375" s="530"/>
    </row>
    <row r="2376" spans="34:79" x14ac:dyDescent="0.3">
      <c r="AH2376" s="512" t="str">
        <f t="shared" si="112"/>
        <v/>
      </c>
      <c r="AI2376" s="15" t="str">
        <f t="shared" si="111"/>
        <v/>
      </c>
      <c r="AJ2376" s="511" t="str">
        <f t="shared" si="113"/>
        <v/>
      </c>
      <c r="AK2376" s="514"/>
      <c r="AL2376" s="514"/>
      <c r="AM2376" s="514"/>
      <c r="AN2376" s="514"/>
      <c r="AO2376" s="514"/>
      <c r="AP2376" s="514"/>
      <c r="AQ2376" s="514"/>
      <c r="AR2376" s="514"/>
      <c r="AS2376" s="514"/>
      <c r="AT2376" s="514"/>
      <c r="AU2376" s="514"/>
      <c r="AV2376" s="514"/>
      <c r="AW2376" s="514"/>
      <c r="AX2376" s="514"/>
      <c r="AY2376" s="514"/>
      <c r="AZ2376" s="514"/>
      <c r="BA2376" s="514"/>
      <c r="BB2376" s="515"/>
      <c r="BC2376" s="515"/>
      <c r="BD2376" s="515"/>
      <c r="BE2376" s="530"/>
      <c r="BF2376" s="547"/>
      <c r="BG2376" s="530"/>
      <c r="BH2376" s="530"/>
      <c r="BI2376" s="530"/>
      <c r="BJ2376" s="560"/>
      <c r="BK2376" s="560"/>
      <c r="BL2376" s="530"/>
      <c r="BM2376" s="530"/>
      <c r="BN2376" s="530"/>
      <c r="BO2376" s="530"/>
      <c r="BP2376" s="530"/>
      <c r="BQ2376" s="530"/>
      <c r="BR2376" s="530"/>
      <c r="BS2376" s="530"/>
      <c r="BT2376" s="530"/>
      <c r="BU2376" s="530"/>
      <c r="BV2376" s="530"/>
      <c r="BW2376" s="530"/>
      <c r="BX2376" s="530"/>
      <c r="BY2376" s="555"/>
      <c r="BZ2376" s="552"/>
      <c r="CA2376" s="530"/>
    </row>
    <row r="2377" spans="34:79" x14ac:dyDescent="0.3">
      <c r="AH2377" s="512" t="str">
        <f t="shared" si="112"/>
        <v/>
      </c>
      <c r="AI2377" s="15" t="str">
        <f t="shared" si="111"/>
        <v/>
      </c>
      <c r="AJ2377" s="511" t="str">
        <f t="shared" si="113"/>
        <v/>
      </c>
      <c r="AK2377" s="514"/>
      <c r="AL2377" s="514"/>
      <c r="AM2377" s="514"/>
      <c r="AN2377" s="514"/>
      <c r="AO2377" s="514"/>
      <c r="AP2377" s="514"/>
      <c r="AQ2377" s="514"/>
      <c r="AR2377" s="514"/>
      <c r="AS2377" s="514"/>
      <c r="AT2377" s="514"/>
      <c r="AU2377" s="514"/>
      <c r="AV2377" s="514"/>
      <c r="AW2377" s="514"/>
      <c r="AX2377" s="514"/>
      <c r="AY2377" s="514"/>
      <c r="AZ2377" s="514"/>
      <c r="BA2377" s="514"/>
      <c r="BB2377" s="515"/>
      <c r="BC2377" s="515"/>
      <c r="BD2377" s="515"/>
      <c r="BE2377" s="530"/>
      <c r="BF2377" s="547"/>
      <c r="BG2377" s="530"/>
      <c r="BH2377" s="530"/>
      <c r="BI2377" s="530"/>
      <c r="BJ2377" s="560"/>
      <c r="BK2377" s="560"/>
      <c r="BL2377" s="530"/>
      <c r="BM2377" s="530"/>
      <c r="BN2377" s="530"/>
      <c r="BO2377" s="530"/>
      <c r="BP2377" s="530"/>
      <c r="BQ2377" s="530"/>
      <c r="BR2377" s="530"/>
      <c r="BS2377" s="530"/>
      <c r="BT2377" s="530"/>
      <c r="BU2377" s="530"/>
      <c r="BV2377" s="530"/>
      <c r="BW2377" s="530"/>
      <c r="BX2377" s="530"/>
      <c r="BY2377" s="555"/>
      <c r="BZ2377" s="552"/>
      <c r="CA2377" s="530"/>
    </row>
    <row r="2378" spans="34:79" x14ac:dyDescent="0.3">
      <c r="AH2378" s="512" t="str">
        <f t="shared" si="112"/>
        <v/>
      </c>
      <c r="AI2378" s="15" t="str">
        <f t="shared" si="111"/>
        <v/>
      </c>
      <c r="AJ2378" s="511" t="str">
        <f t="shared" si="113"/>
        <v/>
      </c>
      <c r="AK2378" s="514"/>
      <c r="AL2378" s="514"/>
      <c r="AM2378" s="514"/>
      <c r="AN2378" s="514"/>
      <c r="AO2378" s="514"/>
      <c r="AP2378" s="514"/>
      <c r="AQ2378" s="514"/>
      <c r="AR2378" s="514"/>
      <c r="AS2378" s="514"/>
      <c r="AT2378" s="514"/>
      <c r="AU2378" s="514"/>
      <c r="AV2378" s="514"/>
      <c r="AW2378" s="514"/>
      <c r="AX2378" s="514"/>
      <c r="AY2378" s="514"/>
      <c r="AZ2378" s="514"/>
      <c r="BA2378" s="514"/>
      <c r="BB2378" s="515"/>
      <c r="BC2378" s="515"/>
      <c r="BD2378" s="515"/>
      <c r="BE2378" s="530"/>
      <c r="BF2378" s="547"/>
      <c r="BG2378" s="530"/>
      <c r="BH2378" s="530"/>
      <c r="BI2378" s="530"/>
      <c r="BJ2378" s="560"/>
      <c r="BK2378" s="560"/>
      <c r="BL2378" s="530"/>
      <c r="BM2378" s="530"/>
      <c r="BN2378" s="530"/>
      <c r="BO2378" s="530"/>
      <c r="BP2378" s="530"/>
      <c r="BQ2378" s="530"/>
      <c r="BR2378" s="530"/>
      <c r="BS2378" s="530"/>
      <c r="BT2378" s="530"/>
      <c r="BU2378" s="530"/>
      <c r="BV2378" s="530"/>
      <c r="BW2378" s="530"/>
      <c r="BX2378" s="530"/>
      <c r="BY2378" s="555"/>
      <c r="BZ2378" s="552"/>
      <c r="CA2378" s="530"/>
    </row>
    <row r="2379" spans="34:79" x14ac:dyDescent="0.3">
      <c r="AH2379" s="512" t="str">
        <f t="shared" si="112"/>
        <v/>
      </c>
      <c r="AI2379" s="15" t="str">
        <f t="shared" si="111"/>
        <v/>
      </c>
      <c r="AJ2379" s="511" t="str">
        <f t="shared" si="113"/>
        <v/>
      </c>
      <c r="AK2379" s="514"/>
      <c r="AL2379" s="514"/>
      <c r="AM2379" s="514"/>
      <c r="AN2379" s="514"/>
      <c r="AO2379" s="514"/>
      <c r="AP2379" s="514"/>
      <c r="AQ2379" s="514"/>
      <c r="AR2379" s="514"/>
      <c r="AS2379" s="514"/>
      <c r="AT2379" s="514"/>
      <c r="AU2379" s="514"/>
      <c r="AV2379" s="514"/>
      <c r="AW2379" s="514"/>
      <c r="AX2379" s="514"/>
      <c r="AY2379" s="514"/>
      <c r="AZ2379" s="514"/>
      <c r="BA2379" s="514"/>
      <c r="BB2379" s="515"/>
      <c r="BC2379" s="515"/>
      <c r="BD2379" s="515"/>
      <c r="BE2379" s="530"/>
      <c r="BF2379" s="547"/>
      <c r="BG2379" s="530"/>
      <c r="BH2379" s="530"/>
      <c r="BI2379" s="530"/>
      <c r="BJ2379" s="560"/>
      <c r="BK2379" s="560"/>
      <c r="BL2379" s="530"/>
      <c r="BM2379" s="530"/>
      <c r="BN2379" s="530"/>
      <c r="BO2379" s="530"/>
      <c r="BP2379" s="530"/>
      <c r="BQ2379" s="530"/>
      <c r="BR2379" s="530"/>
      <c r="BS2379" s="530"/>
      <c r="BT2379" s="530"/>
      <c r="BU2379" s="530"/>
      <c r="BV2379" s="530"/>
      <c r="BW2379" s="530"/>
      <c r="BX2379" s="530"/>
      <c r="BY2379" s="555"/>
      <c r="BZ2379" s="552"/>
      <c r="CA2379" s="530"/>
    </row>
    <row r="2380" spans="34:79" x14ac:dyDescent="0.3">
      <c r="AH2380" s="512" t="str">
        <f t="shared" si="112"/>
        <v/>
      </c>
      <c r="AI2380" s="15" t="str">
        <f t="shared" si="111"/>
        <v/>
      </c>
      <c r="AJ2380" s="511" t="str">
        <f t="shared" si="113"/>
        <v/>
      </c>
      <c r="AK2380" s="514"/>
      <c r="AL2380" s="514"/>
      <c r="AM2380" s="514"/>
      <c r="AN2380" s="514"/>
      <c r="AO2380" s="514"/>
      <c r="AP2380" s="514"/>
      <c r="AQ2380" s="514"/>
      <c r="AR2380" s="514"/>
      <c r="AS2380" s="514"/>
      <c r="AT2380" s="514"/>
      <c r="AU2380" s="514"/>
      <c r="AV2380" s="514"/>
      <c r="AW2380" s="514"/>
      <c r="AX2380" s="514"/>
      <c r="AY2380" s="514"/>
      <c r="AZ2380" s="514"/>
      <c r="BA2380" s="514"/>
      <c r="BB2380" s="515"/>
      <c r="BC2380" s="515"/>
      <c r="BD2380" s="515"/>
      <c r="BE2380" s="530"/>
      <c r="BF2380" s="547"/>
      <c r="BG2380" s="530"/>
      <c r="BH2380" s="530"/>
      <c r="BI2380" s="530"/>
      <c r="BJ2380" s="560"/>
      <c r="BK2380" s="560"/>
      <c r="BL2380" s="530"/>
      <c r="BM2380" s="530"/>
      <c r="BN2380" s="530"/>
      <c r="BO2380" s="530"/>
      <c r="BP2380" s="530"/>
      <c r="BQ2380" s="530"/>
      <c r="BR2380" s="530"/>
      <c r="BS2380" s="530"/>
      <c r="BT2380" s="530"/>
      <c r="BU2380" s="530"/>
      <c r="BV2380" s="530"/>
      <c r="BW2380" s="530"/>
      <c r="BX2380" s="530"/>
      <c r="BY2380" s="555"/>
      <c r="BZ2380" s="552"/>
      <c r="CA2380" s="530"/>
    </row>
    <row r="2381" spans="34:79" x14ac:dyDescent="0.3">
      <c r="AH2381" s="512" t="str">
        <f t="shared" si="112"/>
        <v/>
      </c>
      <c r="AI2381" s="15" t="str">
        <f t="shared" si="111"/>
        <v/>
      </c>
      <c r="AJ2381" s="511" t="str">
        <f t="shared" si="113"/>
        <v/>
      </c>
      <c r="AK2381" s="514"/>
      <c r="AL2381" s="514"/>
      <c r="AM2381" s="514"/>
      <c r="AN2381" s="514"/>
      <c r="AO2381" s="514"/>
      <c r="AP2381" s="514"/>
      <c r="AQ2381" s="514"/>
      <c r="AR2381" s="514"/>
      <c r="AS2381" s="514"/>
      <c r="AT2381" s="514"/>
      <c r="AU2381" s="514"/>
      <c r="AV2381" s="514"/>
      <c r="AW2381" s="514"/>
      <c r="AX2381" s="514"/>
      <c r="AY2381" s="514"/>
      <c r="AZ2381" s="514"/>
      <c r="BA2381" s="514"/>
      <c r="BB2381" s="515"/>
      <c r="BC2381" s="515"/>
      <c r="BD2381" s="515"/>
      <c r="BE2381" s="530"/>
      <c r="BF2381" s="547"/>
      <c r="BG2381" s="530"/>
      <c r="BH2381" s="530"/>
      <c r="BI2381" s="530"/>
      <c r="BJ2381" s="560"/>
      <c r="BK2381" s="560"/>
      <c r="BL2381" s="530"/>
      <c r="BM2381" s="530"/>
      <c r="BN2381" s="530"/>
      <c r="BO2381" s="530"/>
      <c r="BP2381" s="530"/>
      <c r="BQ2381" s="530"/>
      <c r="BR2381" s="530"/>
      <c r="BS2381" s="530"/>
      <c r="BT2381" s="530"/>
      <c r="BU2381" s="530"/>
      <c r="BV2381" s="530"/>
      <c r="BW2381" s="530"/>
      <c r="BX2381" s="530"/>
      <c r="BY2381" s="555"/>
      <c r="BZ2381" s="552"/>
      <c r="CA2381" s="530"/>
    </row>
    <row r="2382" spans="34:79" x14ac:dyDescent="0.3">
      <c r="AH2382" s="512" t="str">
        <f t="shared" si="112"/>
        <v/>
      </c>
      <c r="AI2382" s="15" t="str">
        <f t="shared" si="111"/>
        <v/>
      </c>
      <c r="AJ2382" s="511" t="str">
        <f t="shared" si="113"/>
        <v/>
      </c>
      <c r="AK2382" s="514"/>
      <c r="AL2382" s="514"/>
      <c r="AM2382" s="514"/>
      <c r="AN2382" s="514"/>
      <c r="AO2382" s="514"/>
      <c r="AP2382" s="514"/>
      <c r="AQ2382" s="514"/>
      <c r="AR2382" s="514"/>
      <c r="AS2382" s="514"/>
      <c r="AT2382" s="514"/>
      <c r="AU2382" s="514"/>
      <c r="AV2382" s="514"/>
      <c r="AW2382" s="514"/>
      <c r="AX2382" s="514"/>
      <c r="AY2382" s="514"/>
      <c r="AZ2382" s="514"/>
      <c r="BA2382" s="514"/>
      <c r="BB2382" s="515"/>
      <c r="BC2382" s="515"/>
      <c r="BD2382" s="515"/>
      <c r="BE2382" s="530"/>
      <c r="BF2382" s="547"/>
      <c r="BG2382" s="530"/>
      <c r="BH2382" s="530"/>
      <c r="BI2382" s="530"/>
      <c r="BJ2382" s="560"/>
      <c r="BK2382" s="560"/>
      <c r="BL2382" s="530"/>
      <c r="BM2382" s="530"/>
      <c r="BN2382" s="530"/>
      <c r="BO2382" s="530"/>
      <c r="BP2382" s="530"/>
      <c r="BQ2382" s="530"/>
      <c r="BR2382" s="530"/>
      <c r="BS2382" s="530"/>
      <c r="BT2382" s="530"/>
      <c r="BU2382" s="530"/>
      <c r="BV2382" s="530"/>
      <c r="BW2382" s="530"/>
      <c r="BX2382" s="530"/>
      <c r="BY2382" s="555"/>
      <c r="BZ2382" s="552"/>
      <c r="CA2382" s="530"/>
    </row>
    <row r="2383" spans="34:79" x14ac:dyDescent="0.3">
      <c r="AH2383" s="512" t="str">
        <f t="shared" si="112"/>
        <v/>
      </c>
      <c r="AI2383" s="15" t="str">
        <f t="shared" si="111"/>
        <v/>
      </c>
      <c r="AJ2383" s="511" t="str">
        <f t="shared" si="113"/>
        <v/>
      </c>
      <c r="AK2383" s="514"/>
      <c r="AL2383" s="514"/>
      <c r="AM2383" s="514"/>
      <c r="AN2383" s="514"/>
      <c r="AO2383" s="514"/>
      <c r="AP2383" s="514"/>
      <c r="AQ2383" s="514"/>
      <c r="AR2383" s="514"/>
      <c r="AS2383" s="514"/>
      <c r="AT2383" s="514"/>
      <c r="AU2383" s="514"/>
      <c r="AV2383" s="514"/>
      <c r="AW2383" s="514"/>
      <c r="AX2383" s="514"/>
      <c r="AY2383" s="514"/>
      <c r="AZ2383" s="514"/>
      <c r="BA2383" s="514"/>
      <c r="BB2383" s="515"/>
      <c r="BC2383" s="515"/>
      <c r="BD2383" s="515"/>
      <c r="BE2383" s="530"/>
      <c r="BF2383" s="547"/>
      <c r="BG2383" s="530"/>
      <c r="BH2383" s="530"/>
      <c r="BI2383" s="530"/>
      <c r="BJ2383" s="560"/>
      <c r="BK2383" s="560"/>
      <c r="BL2383" s="530"/>
      <c r="BM2383" s="530"/>
      <c r="BN2383" s="530"/>
      <c r="BO2383" s="530"/>
      <c r="BP2383" s="530"/>
      <c r="BQ2383" s="530"/>
      <c r="BR2383" s="530"/>
      <c r="BS2383" s="530"/>
      <c r="BT2383" s="530"/>
      <c r="BU2383" s="530"/>
      <c r="BV2383" s="530"/>
      <c r="BW2383" s="530"/>
      <c r="BX2383" s="530"/>
      <c r="BY2383" s="555"/>
      <c r="BZ2383" s="552"/>
      <c r="CA2383" s="530"/>
    </row>
    <row r="2384" spans="34:79" x14ac:dyDescent="0.3">
      <c r="AH2384" s="512" t="str">
        <f t="shared" si="112"/>
        <v/>
      </c>
      <c r="AI2384" s="15" t="str">
        <f t="shared" si="111"/>
        <v/>
      </c>
      <c r="AJ2384" s="511" t="str">
        <f t="shared" si="113"/>
        <v/>
      </c>
      <c r="AK2384" s="514"/>
      <c r="AL2384" s="514"/>
      <c r="AM2384" s="514"/>
      <c r="AN2384" s="514"/>
      <c r="AO2384" s="514"/>
      <c r="AP2384" s="514"/>
      <c r="AQ2384" s="514"/>
      <c r="AR2384" s="514"/>
      <c r="AS2384" s="514"/>
      <c r="AT2384" s="514"/>
      <c r="AU2384" s="514"/>
      <c r="AV2384" s="514"/>
      <c r="AW2384" s="514"/>
      <c r="AX2384" s="514"/>
      <c r="AY2384" s="514"/>
      <c r="AZ2384" s="514"/>
      <c r="BA2384" s="514"/>
      <c r="BB2384" s="515"/>
      <c r="BC2384" s="515"/>
      <c r="BD2384" s="515"/>
      <c r="BE2384" s="530"/>
      <c r="BF2384" s="547"/>
      <c r="BG2384" s="530"/>
      <c r="BH2384" s="530"/>
      <c r="BI2384" s="530"/>
      <c r="BJ2384" s="560"/>
      <c r="BK2384" s="560"/>
      <c r="BL2384" s="530"/>
      <c r="BM2384" s="530"/>
      <c r="BN2384" s="530"/>
      <c r="BO2384" s="530"/>
      <c r="BP2384" s="530"/>
      <c r="BQ2384" s="530"/>
      <c r="BR2384" s="530"/>
      <c r="BS2384" s="530"/>
      <c r="BT2384" s="530"/>
      <c r="BU2384" s="530"/>
      <c r="BV2384" s="530"/>
      <c r="BW2384" s="530"/>
      <c r="BX2384" s="530"/>
      <c r="BY2384" s="555"/>
      <c r="BZ2384" s="552"/>
      <c r="CA2384" s="530"/>
    </row>
    <row r="2385" spans="34:79" x14ac:dyDescent="0.3">
      <c r="AH2385" s="512" t="str">
        <f t="shared" si="112"/>
        <v/>
      </c>
      <c r="AI2385" s="15" t="str">
        <f t="shared" si="111"/>
        <v/>
      </c>
      <c r="AJ2385" s="511" t="str">
        <f t="shared" si="113"/>
        <v/>
      </c>
      <c r="AK2385" s="514"/>
      <c r="AL2385" s="514"/>
      <c r="AM2385" s="514"/>
      <c r="AN2385" s="514"/>
      <c r="AO2385" s="514"/>
      <c r="AP2385" s="514"/>
      <c r="AQ2385" s="514"/>
      <c r="AR2385" s="514"/>
      <c r="AS2385" s="514"/>
      <c r="AT2385" s="514"/>
      <c r="AU2385" s="514"/>
      <c r="AV2385" s="514"/>
      <c r="AW2385" s="514"/>
      <c r="AX2385" s="514"/>
      <c r="AY2385" s="514"/>
      <c r="AZ2385" s="514"/>
      <c r="BA2385" s="514"/>
      <c r="BB2385" s="515"/>
      <c r="BC2385" s="515"/>
      <c r="BD2385" s="515"/>
      <c r="BE2385" s="530"/>
      <c r="BF2385" s="547"/>
      <c r="BG2385" s="530"/>
      <c r="BH2385" s="530"/>
      <c r="BI2385" s="530"/>
      <c r="BJ2385" s="560"/>
      <c r="BK2385" s="560"/>
      <c r="BL2385" s="530"/>
      <c r="BM2385" s="530"/>
      <c r="BN2385" s="530"/>
      <c r="BO2385" s="530"/>
      <c r="BP2385" s="530"/>
      <c r="BQ2385" s="530"/>
      <c r="BR2385" s="530"/>
      <c r="BS2385" s="530"/>
      <c r="BT2385" s="530"/>
      <c r="BU2385" s="530"/>
      <c r="BV2385" s="530"/>
      <c r="BW2385" s="530"/>
      <c r="BX2385" s="530"/>
      <c r="BY2385" s="555"/>
      <c r="BZ2385" s="552"/>
      <c r="CA2385" s="530"/>
    </row>
    <row r="2386" spans="34:79" x14ac:dyDescent="0.3">
      <c r="AH2386" s="512" t="str">
        <f t="shared" si="112"/>
        <v/>
      </c>
      <c r="AI2386" s="15" t="str">
        <f t="shared" si="111"/>
        <v/>
      </c>
      <c r="AJ2386" s="511" t="str">
        <f t="shared" si="113"/>
        <v/>
      </c>
      <c r="AK2386" s="514"/>
      <c r="AL2386" s="514"/>
      <c r="AM2386" s="514"/>
      <c r="AN2386" s="514"/>
      <c r="AO2386" s="514"/>
      <c r="AP2386" s="514"/>
      <c r="AQ2386" s="514"/>
      <c r="AR2386" s="514"/>
      <c r="AS2386" s="514"/>
      <c r="AT2386" s="514"/>
      <c r="AU2386" s="514"/>
      <c r="AV2386" s="514"/>
      <c r="AW2386" s="514"/>
      <c r="AX2386" s="514"/>
      <c r="AY2386" s="514"/>
      <c r="AZ2386" s="514"/>
      <c r="BA2386" s="514"/>
      <c r="BB2386" s="515"/>
      <c r="BC2386" s="515"/>
      <c r="BD2386" s="515"/>
      <c r="BE2386" s="530"/>
      <c r="BF2386" s="547"/>
      <c r="BG2386" s="530"/>
      <c r="BH2386" s="530"/>
      <c r="BI2386" s="530"/>
      <c r="BJ2386" s="560"/>
      <c r="BK2386" s="560"/>
      <c r="BL2386" s="530"/>
      <c r="BM2386" s="530"/>
      <c r="BN2386" s="530"/>
      <c r="BO2386" s="530"/>
      <c r="BP2386" s="530"/>
      <c r="BQ2386" s="530"/>
      <c r="BR2386" s="530"/>
      <c r="BS2386" s="530"/>
      <c r="BT2386" s="530"/>
      <c r="BU2386" s="530"/>
      <c r="BV2386" s="530"/>
      <c r="BW2386" s="530"/>
      <c r="BX2386" s="530"/>
      <c r="BY2386" s="555"/>
      <c r="BZ2386" s="552"/>
      <c r="CA2386" s="530"/>
    </row>
    <row r="2387" spans="34:79" x14ac:dyDescent="0.3">
      <c r="AH2387" s="512" t="str">
        <f t="shared" si="112"/>
        <v/>
      </c>
      <c r="AI2387" s="15" t="str">
        <f t="shared" si="111"/>
        <v/>
      </c>
      <c r="AJ2387" s="511" t="str">
        <f t="shared" si="113"/>
        <v/>
      </c>
      <c r="AK2387" s="514"/>
      <c r="AL2387" s="514"/>
      <c r="AM2387" s="514"/>
      <c r="AN2387" s="514"/>
      <c r="AO2387" s="514"/>
      <c r="AP2387" s="514"/>
      <c r="AQ2387" s="514"/>
      <c r="AR2387" s="514"/>
      <c r="AS2387" s="514"/>
      <c r="AT2387" s="514"/>
      <c r="AU2387" s="514"/>
      <c r="AV2387" s="514"/>
      <c r="AW2387" s="514"/>
      <c r="AX2387" s="514"/>
      <c r="AY2387" s="514"/>
      <c r="AZ2387" s="514"/>
      <c r="BA2387" s="514"/>
      <c r="BB2387" s="515"/>
      <c r="BC2387" s="515"/>
      <c r="BD2387" s="515"/>
      <c r="BE2387" s="530"/>
      <c r="BF2387" s="547"/>
      <c r="BG2387" s="530"/>
      <c r="BH2387" s="530"/>
      <c r="BI2387" s="530"/>
      <c r="BJ2387" s="560"/>
      <c r="BK2387" s="560"/>
      <c r="BL2387" s="530"/>
      <c r="BM2387" s="530"/>
      <c r="BN2387" s="530"/>
      <c r="BO2387" s="530"/>
      <c r="BP2387" s="530"/>
      <c r="BQ2387" s="530"/>
      <c r="BR2387" s="530"/>
      <c r="BS2387" s="530"/>
      <c r="BT2387" s="530"/>
      <c r="BU2387" s="530"/>
      <c r="BV2387" s="530"/>
      <c r="BW2387" s="530"/>
      <c r="BX2387" s="530"/>
      <c r="BY2387" s="555"/>
      <c r="BZ2387" s="552"/>
      <c r="CA2387" s="530"/>
    </row>
    <row r="2388" spans="34:79" x14ac:dyDescent="0.3">
      <c r="AH2388" s="512" t="str">
        <f t="shared" si="112"/>
        <v/>
      </c>
      <c r="AI2388" s="15" t="str">
        <f t="shared" si="111"/>
        <v/>
      </c>
      <c r="AJ2388" s="511" t="str">
        <f t="shared" si="113"/>
        <v/>
      </c>
      <c r="AK2388" s="514"/>
      <c r="AL2388" s="514"/>
      <c r="AM2388" s="514"/>
      <c r="AN2388" s="514"/>
      <c r="AO2388" s="514"/>
      <c r="AP2388" s="514"/>
      <c r="AQ2388" s="514"/>
      <c r="AR2388" s="514"/>
      <c r="AS2388" s="514"/>
      <c r="AT2388" s="514"/>
      <c r="AU2388" s="514"/>
      <c r="AV2388" s="514"/>
      <c r="AW2388" s="514"/>
      <c r="AX2388" s="514"/>
      <c r="AY2388" s="514"/>
      <c r="AZ2388" s="514"/>
      <c r="BA2388" s="514"/>
      <c r="BB2388" s="515"/>
      <c r="BC2388" s="515"/>
      <c r="BD2388" s="515"/>
      <c r="BE2388" s="530"/>
      <c r="BF2388" s="547"/>
      <c r="BG2388" s="530"/>
      <c r="BH2388" s="530"/>
      <c r="BI2388" s="530"/>
      <c r="BJ2388" s="560"/>
      <c r="BK2388" s="560"/>
      <c r="BL2388" s="530"/>
      <c r="BM2388" s="530"/>
      <c r="BN2388" s="530"/>
      <c r="BO2388" s="530"/>
      <c r="BP2388" s="530"/>
      <c r="BQ2388" s="530"/>
      <c r="BR2388" s="530"/>
      <c r="BS2388" s="530"/>
      <c r="BT2388" s="530"/>
      <c r="BU2388" s="530"/>
      <c r="BV2388" s="530"/>
      <c r="BW2388" s="530"/>
      <c r="BX2388" s="530"/>
      <c r="BY2388" s="555"/>
      <c r="BZ2388" s="552"/>
      <c r="CA2388" s="530"/>
    </row>
    <row r="2389" spans="34:79" x14ac:dyDescent="0.3">
      <c r="AH2389" s="512" t="str">
        <f t="shared" si="112"/>
        <v/>
      </c>
      <c r="AI2389" s="15" t="str">
        <f t="shared" si="111"/>
        <v/>
      </c>
      <c r="AJ2389" s="511" t="str">
        <f t="shared" si="113"/>
        <v/>
      </c>
      <c r="AK2389" s="514"/>
      <c r="AL2389" s="514"/>
      <c r="AM2389" s="514"/>
      <c r="AN2389" s="514"/>
      <c r="AO2389" s="514"/>
      <c r="AP2389" s="514"/>
      <c r="AQ2389" s="514"/>
      <c r="AR2389" s="514"/>
      <c r="AS2389" s="514"/>
      <c r="AT2389" s="514"/>
      <c r="AU2389" s="514"/>
      <c r="AV2389" s="514"/>
      <c r="AW2389" s="514"/>
      <c r="AX2389" s="514"/>
      <c r="AY2389" s="514"/>
      <c r="AZ2389" s="514"/>
      <c r="BA2389" s="514"/>
      <c r="BB2389" s="515"/>
      <c r="BC2389" s="515"/>
      <c r="BD2389" s="515"/>
      <c r="BE2389" s="530"/>
      <c r="BF2389" s="547"/>
      <c r="BG2389" s="530"/>
      <c r="BH2389" s="530"/>
      <c r="BI2389" s="530"/>
      <c r="BJ2389" s="560"/>
      <c r="BK2389" s="560"/>
      <c r="BL2389" s="530"/>
      <c r="BM2389" s="530"/>
      <c r="BN2389" s="530"/>
      <c r="BO2389" s="530"/>
      <c r="BP2389" s="530"/>
      <c r="BQ2389" s="530"/>
      <c r="BR2389" s="530"/>
      <c r="BS2389" s="530"/>
      <c r="BT2389" s="530"/>
      <c r="BU2389" s="530"/>
      <c r="BV2389" s="530"/>
      <c r="BW2389" s="530"/>
      <c r="BX2389" s="530"/>
      <c r="BY2389" s="555"/>
      <c r="BZ2389" s="552"/>
      <c r="CA2389" s="530"/>
    </row>
    <row r="2390" spans="34:79" x14ac:dyDescent="0.3">
      <c r="AH2390" s="512" t="str">
        <f t="shared" si="112"/>
        <v/>
      </c>
      <c r="AI2390" s="15" t="str">
        <f t="shared" si="111"/>
        <v/>
      </c>
      <c r="AJ2390" s="511" t="str">
        <f t="shared" si="113"/>
        <v/>
      </c>
      <c r="AK2390" s="514"/>
      <c r="AL2390" s="514"/>
      <c r="AM2390" s="514"/>
      <c r="AN2390" s="514"/>
      <c r="AO2390" s="514"/>
      <c r="AP2390" s="514"/>
      <c r="AQ2390" s="514"/>
      <c r="AR2390" s="514"/>
      <c r="AS2390" s="514"/>
      <c r="AT2390" s="514"/>
      <c r="AU2390" s="514"/>
      <c r="AV2390" s="514"/>
      <c r="AW2390" s="514"/>
      <c r="AX2390" s="514"/>
      <c r="AY2390" s="514"/>
      <c r="AZ2390" s="514"/>
      <c r="BA2390" s="514"/>
      <c r="BB2390" s="515"/>
      <c r="BC2390" s="515"/>
      <c r="BD2390" s="515"/>
      <c r="BE2390" s="530"/>
      <c r="BF2390" s="547"/>
      <c r="BG2390" s="530"/>
      <c r="BH2390" s="530"/>
      <c r="BI2390" s="530"/>
      <c r="BJ2390" s="560"/>
      <c r="BK2390" s="560"/>
      <c r="BL2390" s="530"/>
      <c r="BM2390" s="530"/>
      <c r="BN2390" s="530"/>
      <c r="BO2390" s="530"/>
      <c r="BP2390" s="530"/>
      <c r="BQ2390" s="530"/>
      <c r="BR2390" s="530"/>
      <c r="BS2390" s="530"/>
      <c r="BT2390" s="530"/>
      <c r="BU2390" s="530"/>
      <c r="BV2390" s="530"/>
      <c r="BW2390" s="530"/>
      <c r="BX2390" s="530"/>
      <c r="BY2390" s="555"/>
      <c r="BZ2390" s="552"/>
      <c r="CA2390" s="530"/>
    </row>
    <row r="2391" spans="34:79" x14ac:dyDescent="0.3">
      <c r="AH2391" s="512" t="str">
        <f t="shared" si="112"/>
        <v/>
      </c>
      <c r="AI2391" s="15" t="str">
        <f t="shared" si="111"/>
        <v/>
      </c>
      <c r="AJ2391" s="511" t="str">
        <f t="shared" si="113"/>
        <v/>
      </c>
      <c r="AK2391" s="514"/>
      <c r="AL2391" s="514"/>
      <c r="AM2391" s="514"/>
      <c r="AN2391" s="514"/>
      <c r="AO2391" s="514"/>
      <c r="AP2391" s="514"/>
      <c r="AQ2391" s="514"/>
      <c r="AR2391" s="514"/>
      <c r="AS2391" s="514"/>
      <c r="AT2391" s="514"/>
      <c r="AU2391" s="514"/>
      <c r="AV2391" s="514"/>
      <c r="AW2391" s="514"/>
      <c r="AX2391" s="514"/>
      <c r="AY2391" s="514"/>
      <c r="AZ2391" s="514"/>
      <c r="BA2391" s="514"/>
      <c r="BB2391" s="515"/>
      <c r="BC2391" s="515"/>
      <c r="BD2391" s="515"/>
      <c r="BE2391" s="530"/>
      <c r="BF2391" s="547"/>
      <c r="BG2391" s="530"/>
      <c r="BH2391" s="530"/>
      <c r="BI2391" s="530"/>
      <c r="BJ2391" s="560"/>
      <c r="BK2391" s="560"/>
      <c r="BL2391" s="530"/>
      <c r="BM2391" s="530"/>
      <c r="BN2391" s="530"/>
      <c r="BO2391" s="530"/>
      <c r="BP2391" s="530"/>
      <c r="BQ2391" s="530"/>
      <c r="BR2391" s="530"/>
      <c r="BS2391" s="530"/>
      <c r="BT2391" s="530"/>
      <c r="BU2391" s="530"/>
      <c r="BV2391" s="530"/>
      <c r="BW2391" s="530"/>
      <c r="BX2391" s="530"/>
      <c r="BY2391" s="555"/>
      <c r="BZ2391" s="552"/>
      <c r="CA2391" s="530"/>
    </row>
    <row r="2392" spans="34:79" x14ac:dyDescent="0.3">
      <c r="AH2392" s="512" t="str">
        <f t="shared" si="112"/>
        <v/>
      </c>
      <c r="AI2392" s="15" t="str">
        <f t="shared" si="111"/>
        <v/>
      </c>
      <c r="AJ2392" s="511" t="str">
        <f t="shared" si="113"/>
        <v/>
      </c>
      <c r="AK2392" s="514"/>
      <c r="AL2392" s="514"/>
      <c r="AM2392" s="514"/>
      <c r="AN2392" s="514"/>
      <c r="AO2392" s="514"/>
      <c r="AP2392" s="514"/>
      <c r="AQ2392" s="514"/>
      <c r="AR2392" s="514"/>
      <c r="AS2392" s="514"/>
      <c r="AT2392" s="514"/>
      <c r="AU2392" s="514"/>
      <c r="AV2392" s="514"/>
      <c r="AW2392" s="514"/>
      <c r="AX2392" s="514"/>
      <c r="AY2392" s="514"/>
      <c r="AZ2392" s="514"/>
      <c r="BA2392" s="514"/>
      <c r="BB2392" s="515"/>
      <c r="BC2392" s="515"/>
      <c r="BD2392" s="515"/>
      <c r="BE2392" s="530"/>
      <c r="BF2392" s="547"/>
      <c r="BG2392" s="530"/>
      <c r="BH2392" s="530"/>
      <c r="BI2392" s="530"/>
      <c r="BJ2392" s="560"/>
      <c r="BK2392" s="560"/>
      <c r="BL2392" s="530"/>
      <c r="BM2392" s="530"/>
      <c r="BN2392" s="530"/>
      <c r="BO2392" s="530"/>
      <c r="BP2392" s="530"/>
      <c r="BQ2392" s="530"/>
      <c r="BR2392" s="530"/>
      <c r="BS2392" s="530"/>
      <c r="BT2392" s="530"/>
      <c r="BU2392" s="530"/>
      <c r="BV2392" s="530"/>
      <c r="BW2392" s="530"/>
      <c r="BX2392" s="530"/>
      <c r="BY2392" s="555"/>
      <c r="BZ2392" s="552"/>
      <c r="CA2392" s="530"/>
    </row>
    <row r="2393" spans="34:79" x14ac:dyDescent="0.3">
      <c r="AH2393" s="512" t="str">
        <f t="shared" si="112"/>
        <v/>
      </c>
      <c r="AI2393" s="15" t="str">
        <f t="shared" si="111"/>
        <v/>
      </c>
      <c r="AJ2393" s="511" t="str">
        <f t="shared" si="113"/>
        <v/>
      </c>
      <c r="AK2393" s="514"/>
      <c r="AL2393" s="514"/>
      <c r="AM2393" s="514"/>
      <c r="AN2393" s="514"/>
      <c r="AO2393" s="514"/>
      <c r="AP2393" s="514"/>
      <c r="AQ2393" s="514"/>
      <c r="AR2393" s="514"/>
      <c r="AS2393" s="514"/>
      <c r="AT2393" s="514"/>
      <c r="AU2393" s="514"/>
      <c r="AV2393" s="514"/>
      <c r="AW2393" s="514"/>
      <c r="AX2393" s="514"/>
      <c r="AY2393" s="514"/>
      <c r="AZ2393" s="514"/>
      <c r="BA2393" s="514"/>
      <c r="BB2393" s="515"/>
      <c r="BC2393" s="515"/>
      <c r="BD2393" s="515"/>
      <c r="BE2393" s="530"/>
      <c r="BF2393" s="547"/>
      <c r="BG2393" s="530"/>
      <c r="BH2393" s="530"/>
      <c r="BI2393" s="530"/>
      <c r="BJ2393" s="560"/>
      <c r="BK2393" s="560"/>
      <c r="BL2393" s="530"/>
      <c r="BM2393" s="530"/>
      <c r="BN2393" s="530"/>
      <c r="BO2393" s="530"/>
      <c r="BP2393" s="530"/>
      <c r="BQ2393" s="530"/>
      <c r="BR2393" s="530"/>
      <c r="BS2393" s="530"/>
      <c r="BT2393" s="530"/>
      <c r="BU2393" s="530"/>
      <c r="BV2393" s="530"/>
      <c r="BW2393" s="530"/>
      <c r="BX2393" s="530"/>
      <c r="BY2393" s="555"/>
      <c r="BZ2393" s="552"/>
      <c r="CA2393" s="530"/>
    </row>
    <row r="2394" spans="34:79" x14ac:dyDescent="0.3">
      <c r="AH2394" s="512" t="str">
        <f t="shared" si="112"/>
        <v/>
      </c>
      <c r="AI2394" s="15" t="str">
        <f t="shared" si="111"/>
        <v/>
      </c>
      <c r="AJ2394" s="511" t="str">
        <f t="shared" si="113"/>
        <v/>
      </c>
      <c r="AK2394" s="514"/>
      <c r="AL2394" s="514"/>
      <c r="AM2394" s="514"/>
      <c r="AN2394" s="514"/>
      <c r="AO2394" s="514"/>
      <c r="AP2394" s="514"/>
      <c r="AQ2394" s="514"/>
      <c r="AR2394" s="514"/>
      <c r="AS2394" s="514"/>
      <c r="AT2394" s="514"/>
      <c r="AU2394" s="514"/>
      <c r="AV2394" s="514"/>
      <c r="AW2394" s="514"/>
      <c r="AX2394" s="514"/>
      <c r="AY2394" s="514"/>
      <c r="AZ2394" s="514"/>
      <c r="BA2394" s="514"/>
      <c r="BB2394" s="515"/>
      <c r="BC2394" s="515"/>
      <c r="BD2394" s="515"/>
      <c r="BE2394" s="530"/>
      <c r="BF2394" s="547"/>
      <c r="BG2394" s="530"/>
      <c r="BH2394" s="530"/>
      <c r="BI2394" s="530"/>
      <c r="BJ2394" s="560"/>
      <c r="BK2394" s="560"/>
      <c r="BL2394" s="530"/>
      <c r="BM2394" s="530"/>
      <c r="BN2394" s="530"/>
      <c r="BO2394" s="530"/>
      <c r="BP2394" s="530"/>
      <c r="BQ2394" s="530"/>
      <c r="BR2394" s="530"/>
      <c r="BS2394" s="530"/>
      <c r="BT2394" s="530"/>
      <c r="BU2394" s="530"/>
      <c r="BV2394" s="530"/>
      <c r="BW2394" s="530"/>
      <c r="BX2394" s="530"/>
      <c r="BY2394" s="555"/>
      <c r="BZ2394" s="552"/>
      <c r="CA2394" s="530"/>
    </row>
    <row r="2395" spans="34:79" x14ac:dyDescent="0.3">
      <c r="AH2395" s="512" t="str">
        <f t="shared" si="112"/>
        <v/>
      </c>
      <c r="AI2395" s="15" t="str">
        <f t="shared" si="111"/>
        <v/>
      </c>
      <c r="AJ2395" s="511" t="str">
        <f t="shared" si="113"/>
        <v/>
      </c>
      <c r="AK2395" s="514"/>
      <c r="AL2395" s="514"/>
      <c r="AM2395" s="514"/>
      <c r="AN2395" s="514"/>
      <c r="AO2395" s="514"/>
      <c r="AP2395" s="514"/>
      <c r="AQ2395" s="514"/>
      <c r="AR2395" s="514"/>
      <c r="AS2395" s="514"/>
      <c r="AT2395" s="514"/>
      <c r="AU2395" s="514"/>
      <c r="AV2395" s="514"/>
      <c r="AW2395" s="514"/>
      <c r="AX2395" s="514"/>
      <c r="AY2395" s="514"/>
      <c r="AZ2395" s="514"/>
      <c r="BA2395" s="514"/>
      <c r="BB2395" s="515"/>
      <c r="BC2395" s="515"/>
      <c r="BD2395" s="515"/>
      <c r="BE2395" s="530"/>
      <c r="BF2395" s="547"/>
      <c r="BG2395" s="530"/>
      <c r="BH2395" s="530"/>
      <c r="BI2395" s="530"/>
      <c r="BJ2395" s="560"/>
      <c r="BK2395" s="560"/>
      <c r="BL2395" s="530"/>
      <c r="BM2395" s="530"/>
      <c r="BN2395" s="530"/>
      <c r="BO2395" s="530"/>
      <c r="BP2395" s="530"/>
      <c r="BQ2395" s="530"/>
      <c r="BR2395" s="530"/>
      <c r="BS2395" s="530"/>
      <c r="BT2395" s="530"/>
      <c r="BU2395" s="530"/>
      <c r="BV2395" s="530"/>
      <c r="BW2395" s="530"/>
      <c r="BX2395" s="530"/>
      <c r="BY2395" s="555"/>
      <c r="BZ2395" s="552"/>
      <c r="CA2395" s="530"/>
    </row>
    <row r="2396" spans="34:79" x14ac:dyDescent="0.3">
      <c r="AH2396" s="512" t="str">
        <f t="shared" si="112"/>
        <v/>
      </c>
      <c r="AI2396" s="15" t="str">
        <f t="shared" si="111"/>
        <v/>
      </c>
      <c r="AJ2396" s="511" t="str">
        <f t="shared" si="113"/>
        <v/>
      </c>
      <c r="AK2396" s="514"/>
      <c r="AL2396" s="514"/>
      <c r="AM2396" s="514"/>
      <c r="AN2396" s="514"/>
      <c r="AO2396" s="514"/>
      <c r="AP2396" s="514"/>
      <c r="AQ2396" s="514"/>
      <c r="AR2396" s="514"/>
      <c r="AS2396" s="514"/>
      <c r="AT2396" s="514"/>
      <c r="AU2396" s="514"/>
      <c r="AV2396" s="514"/>
      <c r="AW2396" s="514"/>
      <c r="AX2396" s="514"/>
      <c r="AY2396" s="514"/>
      <c r="AZ2396" s="514"/>
      <c r="BA2396" s="514"/>
      <c r="BB2396" s="515"/>
      <c r="BC2396" s="515"/>
      <c r="BD2396" s="515"/>
      <c r="BE2396" s="530"/>
      <c r="BF2396" s="547"/>
      <c r="BG2396" s="530"/>
      <c r="BH2396" s="530"/>
      <c r="BI2396" s="530"/>
      <c r="BJ2396" s="560"/>
      <c r="BK2396" s="560"/>
      <c r="BL2396" s="530"/>
      <c r="BM2396" s="530"/>
      <c r="BN2396" s="530"/>
      <c r="BO2396" s="530"/>
      <c r="BP2396" s="530"/>
      <c r="BQ2396" s="530"/>
      <c r="BR2396" s="530"/>
      <c r="BS2396" s="530"/>
      <c r="BT2396" s="530"/>
      <c r="BU2396" s="530"/>
      <c r="BV2396" s="530"/>
      <c r="BW2396" s="530"/>
      <c r="BX2396" s="530"/>
      <c r="BY2396" s="555"/>
      <c r="BZ2396" s="552"/>
      <c r="CA2396" s="530"/>
    </row>
    <row r="2397" spans="34:79" x14ac:dyDescent="0.3">
      <c r="AH2397" s="512" t="str">
        <f t="shared" si="112"/>
        <v/>
      </c>
      <c r="AI2397" s="15" t="str">
        <f t="shared" si="111"/>
        <v/>
      </c>
      <c r="AJ2397" s="511" t="str">
        <f t="shared" si="113"/>
        <v/>
      </c>
      <c r="AK2397" s="514"/>
      <c r="AL2397" s="514"/>
      <c r="AM2397" s="514"/>
      <c r="AN2397" s="514"/>
      <c r="AO2397" s="514"/>
      <c r="AP2397" s="514"/>
      <c r="AQ2397" s="514"/>
      <c r="AR2397" s="514"/>
      <c r="AS2397" s="514"/>
      <c r="AT2397" s="514"/>
      <c r="AU2397" s="514"/>
      <c r="AV2397" s="514"/>
      <c r="AW2397" s="514"/>
      <c r="AX2397" s="514"/>
      <c r="AY2397" s="514"/>
      <c r="AZ2397" s="514"/>
      <c r="BA2397" s="514"/>
      <c r="BB2397" s="515"/>
      <c r="BC2397" s="515"/>
      <c r="BD2397" s="515"/>
      <c r="BE2397" s="530"/>
      <c r="BF2397" s="547"/>
      <c r="BG2397" s="530"/>
      <c r="BH2397" s="530"/>
      <c r="BI2397" s="530"/>
      <c r="BJ2397" s="560"/>
      <c r="BK2397" s="560"/>
      <c r="BL2397" s="530"/>
      <c r="BM2397" s="530"/>
      <c r="BN2397" s="530"/>
      <c r="BO2397" s="530"/>
      <c r="BP2397" s="530"/>
      <c r="BQ2397" s="530"/>
      <c r="BR2397" s="530"/>
      <c r="BS2397" s="530"/>
      <c r="BT2397" s="530"/>
      <c r="BU2397" s="530"/>
      <c r="BV2397" s="530"/>
      <c r="BW2397" s="530"/>
      <c r="BX2397" s="530"/>
      <c r="BY2397" s="555"/>
      <c r="BZ2397" s="552"/>
      <c r="CA2397" s="530"/>
    </row>
    <row r="2398" spans="34:79" x14ac:dyDescent="0.3">
      <c r="AH2398" s="512" t="str">
        <f t="shared" si="112"/>
        <v/>
      </c>
      <c r="AI2398" s="15" t="str">
        <f t="shared" si="111"/>
        <v/>
      </c>
      <c r="AJ2398" s="511" t="str">
        <f t="shared" si="113"/>
        <v/>
      </c>
      <c r="AK2398" s="514"/>
      <c r="AL2398" s="514"/>
      <c r="AM2398" s="514"/>
      <c r="AN2398" s="514"/>
      <c r="AO2398" s="514"/>
      <c r="AP2398" s="514"/>
      <c r="AQ2398" s="514"/>
      <c r="AR2398" s="514"/>
      <c r="AS2398" s="514"/>
      <c r="AT2398" s="514"/>
      <c r="AU2398" s="514"/>
      <c r="AV2398" s="514"/>
      <c r="AW2398" s="514"/>
      <c r="AX2398" s="514"/>
      <c r="AY2398" s="514"/>
      <c r="AZ2398" s="514"/>
      <c r="BA2398" s="514"/>
      <c r="BB2398" s="515"/>
      <c r="BC2398" s="515"/>
      <c r="BD2398" s="515"/>
      <c r="BE2398" s="530"/>
      <c r="BF2398" s="547"/>
      <c r="BG2398" s="530"/>
      <c r="BH2398" s="530"/>
      <c r="BI2398" s="530"/>
      <c r="BJ2398" s="560"/>
      <c r="BK2398" s="560"/>
      <c r="BL2398" s="530"/>
      <c r="BM2398" s="530"/>
      <c r="BN2398" s="530"/>
      <c r="BO2398" s="530"/>
      <c r="BP2398" s="530"/>
      <c r="BQ2398" s="530"/>
      <c r="BR2398" s="530"/>
      <c r="BS2398" s="530"/>
      <c r="BT2398" s="530"/>
      <c r="BU2398" s="530"/>
      <c r="BV2398" s="530"/>
      <c r="BW2398" s="530"/>
      <c r="BX2398" s="530"/>
      <c r="BY2398" s="555"/>
      <c r="BZ2398" s="552"/>
      <c r="CA2398" s="530"/>
    </row>
    <row r="2399" spans="34:79" x14ac:dyDescent="0.3">
      <c r="AH2399" s="512" t="str">
        <f t="shared" si="112"/>
        <v/>
      </c>
      <c r="AI2399" s="15" t="str">
        <f t="shared" si="111"/>
        <v/>
      </c>
      <c r="AJ2399" s="511" t="str">
        <f t="shared" si="113"/>
        <v/>
      </c>
      <c r="AK2399" s="514"/>
      <c r="AL2399" s="514"/>
      <c r="AM2399" s="514"/>
      <c r="AN2399" s="514"/>
      <c r="AO2399" s="514"/>
      <c r="AP2399" s="514"/>
      <c r="AQ2399" s="514"/>
      <c r="AR2399" s="514"/>
      <c r="AS2399" s="514"/>
      <c r="AT2399" s="514"/>
      <c r="AU2399" s="514"/>
      <c r="AV2399" s="514"/>
      <c r="AW2399" s="514"/>
      <c r="AX2399" s="514"/>
      <c r="AY2399" s="514"/>
      <c r="AZ2399" s="514"/>
      <c r="BA2399" s="514"/>
      <c r="BB2399" s="515"/>
      <c r="BC2399" s="515"/>
      <c r="BD2399" s="515"/>
      <c r="BE2399" s="530"/>
      <c r="BF2399" s="547"/>
      <c r="BG2399" s="530"/>
      <c r="BH2399" s="530"/>
      <c r="BI2399" s="530"/>
      <c r="BJ2399" s="560"/>
      <c r="BK2399" s="560"/>
      <c r="BL2399" s="530"/>
      <c r="BM2399" s="530"/>
      <c r="BN2399" s="530"/>
      <c r="BO2399" s="530"/>
      <c r="BP2399" s="530"/>
      <c r="BQ2399" s="530"/>
      <c r="BR2399" s="530"/>
      <c r="BS2399" s="530"/>
      <c r="BT2399" s="530"/>
      <c r="BU2399" s="530"/>
      <c r="BV2399" s="530"/>
      <c r="BW2399" s="530"/>
      <c r="BX2399" s="530"/>
      <c r="BY2399" s="555"/>
      <c r="BZ2399" s="552"/>
      <c r="CA2399" s="530"/>
    </row>
    <row r="2400" spans="34:79" x14ac:dyDescent="0.3">
      <c r="AH2400" s="512" t="str">
        <f t="shared" si="112"/>
        <v/>
      </c>
      <c r="AI2400" s="15" t="str">
        <f t="shared" si="111"/>
        <v/>
      </c>
      <c r="AJ2400" s="511" t="str">
        <f t="shared" si="113"/>
        <v/>
      </c>
      <c r="AK2400" s="514"/>
      <c r="AL2400" s="514"/>
      <c r="AM2400" s="514"/>
      <c r="AN2400" s="514"/>
      <c r="AO2400" s="514"/>
      <c r="AP2400" s="514"/>
      <c r="AQ2400" s="514"/>
      <c r="AR2400" s="514"/>
      <c r="AS2400" s="514"/>
      <c r="AT2400" s="514"/>
      <c r="AU2400" s="514"/>
      <c r="AV2400" s="514"/>
      <c r="AW2400" s="514"/>
      <c r="AX2400" s="514"/>
      <c r="AY2400" s="514"/>
      <c r="AZ2400" s="514"/>
      <c r="BA2400" s="514"/>
      <c r="BB2400" s="515"/>
      <c r="BC2400" s="515"/>
      <c r="BD2400" s="515"/>
      <c r="BE2400" s="530"/>
      <c r="BF2400" s="547"/>
      <c r="BG2400" s="530"/>
      <c r="BH2400" s="530"/>
      <c r="BI2400" s="530"/>
      <c r="BJ2400" s="560"/>
      <c r="BK2400" s="560"/>
      <c r="BL2400" s="530"/>
      <c r="BM2400" s="530"/>
      <c r="BN2400" s="530"/>
      <c r="BO2400" s="530"/>
      <c r="BP2400" s="530"/>
      <c r="BQ2400" s="530"/>
      <c r="BR2400" s="530"/>
      <c r="BS2400" s="530"/>
      <c r="BT2400" s="530"/>
      <c r="BU2400" s="530"/>
      <c r="BV2400" s="530"/>
      <c r="BW2400" s="530"/>
      <c r="BX2400" s="530"/>
      <c r="BY2400" s="555"/>
      <c r="BZ2400" s="552"/>
      <c r="CA2400" s="530"/>
    </row>
    <row r="2401" spans="34:79" x14ac:dyDescent="0.3">
      <c r="AH2401" s="512" t="str">
        <f t="shared" si="112"/>
        <v/>
      </c>
      <c r="AI2401" s="15" t="str">
        <f t="shared" si="111"/>
        <v/>
      </c>
      <c r="AJ2401" s="511" t="str">
        <f t="shared" si="113"/>
        <v/>
      </c>
      <c r="AK2401" s="514"/>
      <c r="AL2401" s="514"/>
      <c r="AM2401" s="514"/>
      <c r="AN2401" s="514"/>
      <c r="AO2401" s="514"/>
      <c r="AP2401" s="514"/>
      <c r="AQ2401" s="514"/>
      <c r="AR2401" s="514"/>
      <c r="AS2401" s="514"/>
      <c r="AT2401" s="514"/>
      <c r="AU2401" s="514"/>
      <c r="AV2401" s="514"/>
      <c r="AW2401" s="514"/>
      <c r="AX2401" s="514"/>
      <c r="AY2401" s="514"/>
      <c r="AZ2401" s="514"/>
      <c r="BA2401" s="514"/>
      <c r="BB2401" s="515"/>
      <c r="BC2401" s="515"/>
      <c r="BD2401" s="515"/>
      <c r="BE2401" s="530"/>
      <c r="BF2401" s="547"/>
      <c r="BG2401" s="530"/>
      <c r="BH2401" s="530"/>
      <c r="BI2401" s="530"/>
      <c r="BJ2401" s="560"/>
      <c r="BK2401" s="560"/>
      <c r="BL2401" s="530"/>
      <c r="BM2401" s="530"/>
      <c r="BN2401" s="530"/>
      <c r="BO2401" s="530"/>
      <c r="BP2401" s="530"/>
      <c r="BQ2401" s="530"/>
      <c r="BR2401" s="530"/>
      <c r="BS2401" s="530"/>
      <c r="BT2401" s="530"/>
      <c r="BU2401" s="530"/>
      <c r="BV2401" s="530"/>
      <c r="BW2401" s="530"/>
      <c r="BX2401" s="530"/>
      <c r="BY2401" s="555"/>
      <c r="BZ2401" s="552"/>
      <c r="CA2401" s="530"/>
    </row>
    <row r="2402" spans="34:79" x14ac:dyDescent="0.3">
      <c r="AH2402" s="512" t="str">
        <f t="shared" si="112"/>
        <v/>
      </c>
      <c r="AI2402" s="15" t="str">
        <f t="shared" si="111"/>
        <v/>
      </c>
      <c r="AJ2402" s="511" t="str">
        <f t="shared" si="113"/>
        <v/>
      </c>
      <c r="AK2402" s="514"/>
      <c r="AL2402" s="514"/>
      <c r="AM2402" s="514"/>
      <c r="AN2402" s="514"/>
      <c r="AO2402" s="514"/>
      <c r="AP2402" s="514"/>
      <c r="AQ2402" s="514"/>
      <c r="AR2402" s="514"/>
      <c r="AS2402" s="514"/>
      <c r="AT2402" s="514"/>
      <c r="AU2402" s="514"/>
      <c r="AV2402" s="514"/>
      <c r="AW2402" s="514"/>
      <c r="AX2402" s="514"/>
      <c r="AY2402" s="514"/>
      <c r="AZ2402" s="514"/>
      <c r="BA2402" s="514"/>
      <c r="BB2402" s="515"/>
      <c r="BC2402" s="515"/>
      <c r="BD2402" s="515"/>
      <c r="BE2402" s="530"/>
      <c r="BF2402" s="547"/>
      <c r="BG2402" s="530"/>
      <c r="BH2402" s="530"/>
      <c r="BI2402" s="530"/>
      <c r="BJ2402" s="560"/>
      <c r="BK2402" s="560"/>
      <c r="BL2402" s="530"/>
      <c r="BM2402" s="530"/>
      <c r="BN2402" s="530"/>
      <c r="BO2402" s="530"/>
      <c r="BP2402" s="530"/>
      <c r="BQ2402" s="530"/>
      <c r="BR2402" s="530"/>
      <c r="BS2402" s="530"/>
      <c r="BT2402" s="530"/>
      <c r="BU2402" s="530"/>
      <c r="BV2402" s="530"/>
      <c r="BW2402" s="530"/>
      <c r="BX2402" s="530"/>
      <c r="BY2402" s="555"/>
      <c r="BZ2402" s="552"/>
      <c r="CA2402" s="530"/>
    </row>
    <row r="2403" spans="34:79" x14ac:dyDescent="0.3">
      <c r="AH2403" s="512" t="str">
        <f t="shared" si="112"/>
        <v/>
      </c>
      <c r="AI2403" s="15" t="str">
        <f t="shared" si="111"/>
        <v/>
      </c>
      <c r="AJ2403" s="511" t="str">
        <f t="shared" si="113"/>
        <v/>
      </c>
      <c r="AK2403" s="514"/>
      <c r="AL2403" s="514"/>
      <c r="AM2403" s="514"/>
      <c r="AN2403" s="514"/>
      <c r="AO2403" s="514"/>
      <c r="AP2403" s="514"/>
      <c r="AQ2403" s="514"/>
      <c r="AR2403" s="514"/>
      <c r="AS2403" s="514"/>
      <c r="AT2403" s="514"/>
      <c r="AU2403" s="514"/>
      <c r="AV2403" s="514"/>
      <c r="AW2403" s="514"/>
      <c r="AX2403" s="514"/>
      <c r="AY2403" s="514"/>
      <c r="AZ2403" s="514"/>
      <c r="BA2403" s="514"/>
      <c r="BB2403" s="515"/>
      <c r="BC2403" s="515"/>
      <c r="BD2403" s="515"/>
      <c r="BE2403" s="530"/>
      <c r="BF2403" s="547"/>
      <c r="BG2403" s="530"/>
      <c r="BH2403" s="530"/>
      <c r="BI2403" s="530"/>
      <c r="BJ2403" s="560"/>
      <c r="BK2403" s="560"/>
      <c r="BL2403" s="530"/>
      <c r="BM2403" s="530"/>
      <c r="BN2403" s="530"/>
      <c r="BO2403" s="530"/>
      <c r="BP2403" s="530"/>
      <c r="BQ2403" s="530"/>
      <c r="BR2403" s="530"/>
      <c r="BS2403" s="530"/>
      <c r="BT2403" s="530"/>
      <c r="BU2403" s="530"/>
      <c r="BV2403" s="530"/>
      <c r="BW2403" s="530"/>
      <c r="BX2403" s="530"/>
      <c r="BY2403" s="555"/>
      <c r="BZ2403" s="552"/>
      <c r="CA2403" s="530"/>
    </row>
    <row r="2404" spans="34:79" x14ac:dyDescent="0.3">
      <c r="AH2404" s="512" t="str">
        <f t="shared" si="112"/>
        <v/>
      </c>
      <c r="AI2404" s="15" t="str">
        <f t="shared" si="111"/>
        <v/>
      </c>
      <c r="AJ2404" s="511" t="str">
        <f t="shared" si="113"/>
        <v/>
      </c>
      <c r="AK2404" s="514"/>
      <c r="AL2404" s="514"/>
      <c r="AM2404" s="514"/>
      <c r="AN2404" s="514"/>
      <c r="AO2404" s="514"/>
      <c r="AP2404" s="514"/>
      <c r="AQ2404" s="514"/>
      <c r="AR2404" s="514"/>
      <c r="AS2404" s="514"/>
      <c r="AT2404" s="514"/>
      <c r="AU2404" s="514"/>
      <c r="AV2404" s="514"/>
      <c r="AW2404" s="514"/>
      <c r="AX2404" s="514"/>
      <c r="AY2404" s="514"/>
      <c r="AZ2404" s="514"/>
      <c r="BA2404" s="514"/>
      <c r="BB2404" s="515"/>
      <c r="BC2404" s="515"/>
      <c r="BD2404" s="515"/>
      <c r="BE2404" s="530"/>
      <c r="BF2404" s="547"/>
      <c r="BG2404" s="530"/>
      <c r="BH2404" s="530"/>
      <c r="BI2404" s="530"/>
      <c r="BJ2404" s="560"/>
      <c r="BK2404" s="560"/>
      <c r="BL2404" s="530"/>
      <c r="BM2404" s="530"/>
      <c r="BN2404" s="530"/>
      <c r="BO2404" s="530"/>
      <c r="BP2404" s="530"/>
      <c r="BQ2404" s="530"/>
      <c r="BR2404" s="530"/>
      <c r="BS2404" s="530"/>
      <c r="BT2404" s="530"/>
      <c r="BU2404" s="530"/>
      <c r="BV2404" s="530"/>
      <c r="BW2404" s="530"/>
      <c r="BX2404" s="530"/>
      <c r="BY2404" s="555"/>
      <c r="BZ2404" s="552"/>
      <c r="CA2404" s="530"/>
    </row>
    <row r="2405" spans="34:79" x14ac:dyDescent="0.3">
      <c r="AH2405" s="512" t="str">
        <f t="shared" si="112"/>
        <v/>
      </c>
      <c r="AI2405" s="15" t="str">
        <f t="shared" si="111"/>
        <v/>
      </c>
      <c r="AJ2405" s="511" t="str">
        <f t="shared" si="113"/>
        <v/>
      </c>
      <c r="AK2405" s="514"/>
      <c r="AL2405" s="514"/>
      <c r="AM2405" s="514"/>
      <c r="AN2405" s="514"/>
      <c r="AO2405" s="514"/>
      <c r="AP2405" s="514"/>
      <c r="AQ2405" s="514"/>
      <c r="AR2405" s="514"/>
      <c r="AS2405" s="514"/>
      <c r="AT2405" s="514"/>
      <c r="AU2405" s="514"/>
      <c r="AV2405" s="514"/>
      <c r="AW2405" s="514"/>
      <c r="AX2405" s="514"/>
      <c r="AY2405" s="514"/>
      <c r="AZ2405" s="514"/>
      <c r="BA2405" s="514"/>
      <c r="BB2405" s="515"/>
      <c r="BC2405" s="515"/>
      <c r="BD2405" s="515"/>
      <c r="BE2405" s="530"/>
      <c r="BF2405" s="547"/>
      <c r="BG2405" s="530"/>
      <c r="BH2405" s="530"/>
      <c r="BI2405" s="530"/>
      <c r="BJ2405" s="560"/>
      <c r="BK2405" s="560"/>
      <c r="BL2405" s="530"/>
      <c r="BM2405" s="530"/>
      <c r="BN2405" s="530"/>
      <c r="BO2405" s="530"/>
      <c r="BP2405" s="530"/>
      <c r="BQ2405" s="530"/>
      <c r="BR2405" s="530"/>
      <c r="BS2405" s="530"/>
      <c r="BT2405" s="530"/>
      <c r="BU2405" s="530"/>
      <c r="BV2405" s="530"/>
      <c r="BW2405" s="530"/>
      <c r="BX2405" s="530"/>
      <c r="BY2405" s="555"/>
      <c r="BZ2405" s="552"/>
      <c r="CA2405" s="530"/>
    </row>
    <row r="2406" spans="34:79" x14ac:dyDescent="0.3">
      <c r="AH2406" s="512" t="str">
        <f t="shared" si="112"/>
        <v/>
      </c>
      <c r="AI2406" s="15" t="str">
        <f t="shared" si="111"/>
        <v/>
      </c>
      <c r="AJ2406" s="511" t="str">
        <f t="shared" si="113"/>
        <v/>
      </c>
      <c r="AK2406" s="514"/>
      <c r="AL2406" s="514"/>
      <c r="AM2406" s="514"/>
      <c r="AN2406" s="514"/>
      <c r="AO2406" s="514"/>
      <c r="AP2406" s="514"/>
      <c r="AQ2406" s="514"/>
      <c r="AR2406" s="514"/>
      <c r="AS2406" s="514"/>
      <c r="AT2406" s="514"/>
      <c r="AU2406" s="514"/>
      <c r="AV2406" s="514"/>
      <c r="AW2406" s="514"/>
      <c r="AX2406" s="514"/>
      <c r="AY2406" s="514"/>
      <c r="AZ2406" s="514"/>
      <c r="BA2406" s="514"/>
      <c r="BB2406" s="515"/>
      <c r="BC2406" s="515"/>
      <c r="BD2406" s="515"/>
      <c r="BE2406" s="530"/>
      <c r="BF2406" s="547"/>
      <c r="BG2406" s="530"/>
      <c r="BH2406" s="530"/>
      <c r="BI2406" s="530"/>
      <c r="BJ2406" s="560"/>
      <c r="BK2406" s="560"/>
      <c r="BL2406" s="530"/>
      <c r="BM2406" s="530"/>
      <c r="BN2406" s="530"/>
      <c r="BO2406" s="530"/>
      <c r="BP2406" s="530"/>
      <c r="BQ2406" s="530"/>
      <c r="BR2406" s="530"/>
      <c r="BS2406" s="530"/>
      <c r="BT2406" s="530"/>
      <c r="BU2406" s="530"/>
      <c r="BV2406" s="530"/>
      <c r="BW2406" s="530"/>
      <c r="BX2406" s="530"/>
      <c r="BY2406" s="555"/>
      <c r="BZ2406" s="552"/>
      <c r="CA2406" s="530"/>
    </row>
    <row r="2407" spans="34:79" x14ac:dyDescent="0.3">
      <c r="AH2407" s="512" t="str">
        <f t="shared" si="112"/>
        <v/>
      </c>
      <c r="AI2407" s="15" t="str">
        <f t="shared" si="111"/>
        <v/>
      </c>
      <c r="AJ2407" s="511" t="str">
        <f t="shared" si="113"/>
        <v/>
      </c>
      <c r="AK2407" s="514"/>
      <c r="AL2407" s="514"/>
      <c r="AM2407" s="514"/>
      <c r="AN2407" s="514"/>
      <c r="AO2407" s="514"/>
      <c r="AP2407" s="514"/>
      <c r="AQ2407" s="514"/>
      <c r="AR2407" s="514"/>
      <c r="AS2407" s="514"/>
      <c r="AT2407" s="514"/>
      <c r="AU2407" s="514"/>
      <c r="AV2407" s="514"/>
      <c r="AW2407" s="514"/>
      <c r="AX2407" s="514"/>
      <c r="AY2407" s="514"/>
      <c r="AZ2407" s="514"/>
      <c r="BA2407" s="514"/>
      <c r="BB2407" s="515"/>
      <c r="BC2407" s="515"/>
      <c r="BD2407" s="515"/>
      <c r="BE2407" s="530"/>
      <c r="BF2407" s="547"/>
      <c r="BG2407" s="530"/>
      <c r="BH2407" s="530"/>
      <c r="BI2407" s="530"/>
      <c r="BJ2407" s="560"/>
      <c r="BK2407" s="560"/>
      <c r="BL2407" s="530"/>
      <c r="BM2407" s="530"/>
      <c r="BN2407" s="530"/>
      <c r="BO2407" s="530"/>
      <c r="BP2407" s="530"/>
      <c r="BQ2407" s="530"/>
      <c r="BR2407" s="530"/>
      <c r="BS2407" s="530"/>
      <c r="BT2407" s="530"/>
      <c r="BU2407" s="530"/>
      <c r="BV2407" s="530"/>
      <c r="BW2407" s="530"/>
      <c r="BX2407" s="530"/>
      <c r="BY2407" s="555"/>
      <c r="BZ2407" s="552"/>
      <c r="CA2407" s="530"/>
    </row>
    <row r="2408" spans="34:79" x14ac:dyDescent="0.3">
      <c r="AH2408" s="512" t="str">
        <f t="shared" si="112"/>
        <v/>
      </c>
      <c r="AI2408" s="15" t="str">
        <f t="shared" si="111"/>
        <v/>
      </c>
      <c r="AJ2408" s="511" t="str">
        <f t="shared" si="113"/>
        <v/>
      </c>
      <c r="AK2408" s="514"/>
      <c r="AL2408" s="514"/>
      <c r="AM2408" s="514"/>
      <c r="AN2408" s="514"/>
      <c r="AO2408" s="514"/>
      <c r="AP2408" s="514"/>
      <c r="AQ2408" s="514"/>
      <c r="AR2408" s="514"/>
      <c r="AS2408" s="514"/>
      <c r="AT2408" s="514"/>
      <c r="AU2408" s="514"/>
      <c r="AV2408" s="514"/>
      <c r="AW2408" s="514"/>
      <c r="AX2408" s="514"/>
      <c r="AY2408" s="514"/>
      <c r="AZ2408" s="514"/>
      <c r="BA2408" s="514"/>
      <c r="BB2408" s="515"/>
      <c r="BC2408" s="515"/>
      <c r="BD2408" s="515"/>
      <c r="BE2408" s="530"/>
      <c r="BF2408" s="547"/>
      <c r="BG2408" s="530"/>
      <c r="BH2408" s="530"/>
      <c r="BI2408" s="530"/>
      <c r="BJ2408" s="560"/>
      <c r="BK2408" s="560"/>
      <c r="BL2408" s="530"/>
      <c r="BM2408" s="530"/>
      <c r="BN2408" s="530"/>
      <c r="BO2408" s="530"/>
      <c r="BP2408" s="530"/>
      <c r="BQ2408" s="530"/>
      <c r="BR2408" s="530"/>
      <c r="BS2408" s="530"/>
      <c r="BT2408" s="530"/>
      <c r="BU2408" s="530"/>
      <c r="BV2408" s="530"/>
      <c r="BW2408" s="530"/>
      <c r="BX2408" s="530"/>
      <c r="BY2408" s="555"/>
      <c r="BZ2408" s="552"/>
      <c r="CA2408" s="530"/>
    </row>
    <row r="2409" spans="34:79" x14ac:dyDescent="0.3">
      <c r="AH2409" s="512" t="str">
        <f t="shared" si="112"/>
        <v/>
      </c>
      <c r="AI2409" s="15" t="str">
        <f t="shared" si="111"/>
        <v/>
      </c>
      <c r="AJ2409" s="511" t="str">
        <f t="shared" si="113"/>
        <v/>
      </c>
      <c r="AK2409" s="514"/>
      <c r="AL2409" s="514"/>
      <c r="AM2409" s="514"/>
      <c r="AN2409" s="514"/>
      <c r="AO2409" s="514"/>
      <c r="AP2409" s="514"/>
      <c r="AQ2409" s="514"/>
      <c r="AR2409" s="514"/>
      <c r="AS2409" s="514"/>
      <c r="AT2409" s="514"/>
      <c r="AU2409" s="514"/>
      <c r="AV2409" s="514"/>
      <c r="AW2409" s="514"/>
      <c r="AX2409" s="514"/>
      <c r="AY2409" s="514"/>
      <c r="AZ2409" s="514"/>
      <c r="BA2409" s="514"/>
      <c r="BB2409" s="515"/>
      <c r="BC2409" s="515"/>
      <c r="BD2409" s="515"/>
      <c r="BE2409" s="530"/>
      <c r="BF2409" s="547"/>
      <c r="BG2409" s="530"/>
      <c r="BH2409" s="530"/>
      <c r="BI2409" s="530"/>
      <c r="BJ2409" s="560"/>
      <c r="BK2409" s="560"/>
      <c r="BL2409" s="530"/>
      <c r="BM2409" s="530"/>
      <c r="BN2409" s="530"/>
      <c r="BO2409" s="530"/>
      <c r="BP2409" s="530"/>
      <c r="BQ2409" s="530"/>
      <c r="BR2409" s="530"/>
      <c r="BS2409" s="530"/>
      <c r="BT2409" s="530"/>
      <c r="BU2409" s="530"/>
      <c r="BV2409" s="530"/>
      <c r="BW2409" s="530"/>
      <c r="BX2409" s="530"/>
      <c r="BY2409" s="555"/>
      <c r="BZ2409" s="552"/>
      <c r="CA2409" s="530"/>
    </row>
    <row r="2410" spans="34:79" x14ac:dyDescent="0.3">
      <c r="AH2410" s="512" t="str">
        <f t="shared" si="112"/>
        <v/>
      </c>
      <c r="AI2410" s="15" t="str">
        <f t="shared" si="111"/>
        <v/>
      </c>
      <c r="AJ2410" s="511" t="str">
        <f t="shared" si="113"/>
        <v/>
      </c>
      <c r="AK2410" s="514"/>
      <c r="AL2410" s="514"/>
      <c r="AM2410" s="514"/>
      <c r="AN2410" s="514"/>
      <c r="AO2410" s="514"/>
      <c r="AP2410" s="514"/>
      <c r="AQ2410" s="514"/>
      <c r="AR2410" s="514"/>
      <c r="AS2410" s="514"/>
      <c r="AT2410" s="514"/>
      <c r="AU2410" s="514"/>
      <c r="AV2410" s="514"/>
      <c r="AW2410" s="514"/>
      <c r="AX2410" s="514"/>
      <c r="AY2410" s="514"/>
      <c r="AZ2410" s="514"/>
      <c r="BA2410" s="514"/>
      <c r="BB2410" s="515"/>
      <c r="BC2410" s="515"/>
      <c r="BD2410" s="515"/>
      <c r="BE2410" s="530"/>
      <c r="BF2410" s="547"/>
      <c r="BG2410" s="530"/>
      <c r="BH2410" s="530"/>
      <c r="BI2410" s="530"/>
      <c r="BJ2410" s="560"/>
      <c r="BK2410" s="560"/>
      <c r="BL2410" s="530"/>
      <c r="BM2410" s="530"/>
      <c r="BN2410" s="530"/>
      <c r="BO2410" s="530"/>
      <c r="BP2410" s="530"/>
      <c r="BQ2410" s="530"/>
      <c r="BR2410" s="530"/>
      <c r="BS2410" s="530"/>
      <c r="BT2410" s="530"/>
      <c r="BU2410" s="530"/>
      <c r="BV2410" s="530"/>
      <c r="BW2410" s="530"/>
      <c r="BX2410" s="530"/>
      <c r="BY2410" s="555"/>
      <c r="BZ2410" s="552"/>
      <c r="CA2410" s="530"/>
    </row>
    <row r="2411" spans="34:79" x14ac:dyDescent="0.3">
      <c r="AH2411" s="512" t="str">
        <f t="shared" si="112"/>
        <v/>
      </c>
      <c r="AI2411" s="15" t="str">
        <f t="shared" si="111"/>
        <v/>
      </c>
      <c r="AJ2411" s="511" t="str">
        <f t="shared" si="113"/>
        <v/>
      </c>
      <c r="AK2411" s="514"/>
      <c r="AL2411" s="514"/>
      <c r="AM2411" s="514"/>
      <c r="AN2411" s="514"/>
      <c r="AO2411" s="514"/>
      <c r="AP2411" s="514"/>
      <c r="AQ2411" s="514"/>
      <c r="AR2411" s="514"/>
      <c r="AS2411" s="514"/>
      <c r="AT2411" s="514"/>
      <c r="AU2411" s="514"/>
      <c r="AV2411" s="514"/>
      <c r="AW2411" s="514"/>
      <c r="AX2411" s="514"/>
      <c r="AY2411" s="514"/>
      <c r="AZ2411" s="514"/>
      <c r="BA2411" s="514"/>
      <c r="BB2411" s="515"/>
      <c r="BC2411" s="515"/>
      <c r="BD2411" s="515"/>
      <c r="BE2411" s="530"/>
      <c r="BF2411" s="547"/>
      <c r="BG2411" s="530"/>
      <c r="BH2411" s="530"/>
      <c r="BI2411" s="530"/>
      <c r="BJ2411" s="560"/>
      <c r="BK2411" s="560"/>
      <c r="BL2411" s="530"/>
      <c r="BM2411" s="530"/>
      <c r="BN2411" s="530"/>
      <c r="BO2411" s="530"/>
      <c r="BP2411" s="530"/>
      <c r="BQ2411" s="530"/>
      <c r="BR2411" s="530"/>
      <c r="BS2411" s="530"/>
      <c r="BT2411" s="530"/>
      <c r="BU2411" s="530"/>
      <c r="BV2411" s="530"/>
      <c r="BW2411" s="530"/>
      <c r="BX2411" s="530"/>
      <c r="BY2411" s="555"/>
      <c r="BZ2411" s="552"/>
      <c r="CA2411" s="530"/>
    </row>
    <row r="2412" spans="34:79" x14ac:dyDescent="0.3">
      <c r="AH2412" s="512" t="str">
        <f t="shared" si="112"/>
        <v/>
      </c>
      <c r="AI2412" s="15" t="str">
        <f t="shared" si="111"/>
        <v/>
      </c>
      <c r="AJ2412" s="511" t="str">
        <f t="shared" si="113"/>
        <v/>
      </c>
      <c r="AK2412" s="514"/>
      <c r="AL2412" s="514"/>
      <c r="AM2412" s="514"/>
      <c r="AN2412" s="514"/>
      <c r="AO2412" s="514"/>
      <c r="AP2412" s="514"/>
      <c r="AQ2412" s="514"/>
      <c r="AR2412" s="514"/>
      <c r="AS2412" s="514"/>
      <c r="AT2412" s="514"/>
      <c r="AU2412" s="514"/>
      <c r="AV2412" s="514"/>
      <c r="AW2412" s="514"/>
      <c r="AX2412" s="514"/>
      <c r="AY2412" s="514"/>
      <c r="AZ2412" s="514"/>
      <c r="BA2412" s="514"/>
      <c r="BB2412" s="515"/>
      <c r="BC2412" s="515"/>
      <c r="BD2412" s="515"/>
      <c r="BE2412" s="530"/>
      <c r="BF2412" s="547"/>
      <c r="BG2412" s="530"/>
      <c r="BH2412" s="530"/>
      <c r="BI2412" s="530"/>
      <c r="BJ2412" s="560"/>
      <c r="BK2412" s="560"/>
      <c r="BL2412" s="530"/>
      <c r="BM2412" s="530"/>
      <c r="BN2412" s="530"/>
      <c r="BO2412" s="530"/>
      <c r="BP2412" s="530"/>
      <c r="BQ2412" s="530"/>
      <c r="BR2412" s="530"/>
      <c r="BS2412" s="530"/>
      <c r="BT2412" s="530"/>
      <c r="BU2412" s="530"/>
      <c r="BV2412" s="530"/>
      <c r="BW2412" s="530"/>
      <c r="BX2412" s="530"/>
      <c r="BY2412" s="555"/>
      <c r="BZ2412" s="552"/>
      <c r="CA2412" s="530"/>
    </row>
    <row r="2413" spans="34:79" x14ac:dyDescent="0.3">
      <c r="AH2413" s="512" t="str">
        <f t="shared" si="112"/>
        <v/>
      </c>
      <c r="AI2413" s="15" t="str">
        <f t="shared" si="111"/>
        <v/>
      </c>
      <c r="AJ2413" s="511" t="str">
        <f t="shared" si="113"/>
        <v/>
      </c>
      <c r="AK2413" s="514"/>
      <c r="AL2413" s="514"/>
      <c r="AM2413" s="514"/>
      <c r="AN2413" s="514"/>
      <c r="AO2413" s="514"/>
      <c r="AP2413" s="514"/>
      <c r="AQ2413" s="514"/>
      <c r="AR2413" s="514"/>
      <c r="AS2413" s="514"/>
      <c r="AT2413" s="514"/>
      <c r="AU2413" s="514"/>
      <c r="AV2413" s="514"/>
      <c r="AW2413" s="514"/>
      <c r="AX2413" s="514"/>
      <c r="AY2413" s="514"/>
      <c r="AZ2413" s="514"/>
      <c r="BA2413" s="514"/>
      <c r="BB2413" s="515"/>
      <c r="BC2413" s="515"/>
      <c r="BD2413" s="515"/>
      <c r="BE2413" s="530"/>
      <c r="BF2413" s="547"/>
      <c r="BG2413" s="530"/>
      <c r="BH2413" s="530"/>
      <c r="BI2413" s="530"/>
      <c r="BJ2413" s="560"/>
      <c r="BK2413" s="560"/>
      <c r="BL2413" s="530"/>
      <c r="BM2413" s="530"/>
      <c r="BN2413" s="530"/>
      <c r="BO2413" s="530"/>
      <c r="BP2413" s="530"/>
      <c r="BQ2413" s="530"/>
      <c r="BR2413" s="530"/>
      <c r="BS2413" s="530"/>
      <c r="BT2413" s="530"/>
      <c r="BU2413" s="530"/>
      <c r="BV2413" s="530"/>
      <c r="BW2413" s="530"/>
      <c r="BX2413" s="530"/>
      <c r="BY2413" s="555"/>
      <c r="BZ2413" s="552"/>
      <c r="CA2413" s="530"/>
    </row>
    <row r="2414" spans="34:79" x14ac:dyDescent="0.3">
      <c r="AH2414" s="512" t="str">
        <f t="shared" si="112"/>
        <v/>
      </c>
      <c r="AI2414" s="15" t="str">
        <f t="shared" si="111"/>
        <v/>
      </c>
      <c r="AJ2414" s="511" t="str">
        <f t="shared" si="113"/>
        <v/>
      </c>
      <c r="AK2414" s="514"/>
      <c r="AL2414" s="514"/>
      <c r="AM2414" s="514"/>
      <c r="AN2414" s="514"/>
      <c r="AO2414" s="514"/>
      <c r="AP2414" s="514"/>
      <c r="AQ2414" s="514"/>
      <c r="AR2414" s="514"/>
      <c r="AS2414" s="514"/>
      <c r="AT2414" s="514"/>
      <c r="AU2414" s="514"/>
      <c r="AV2414" s="514"/>
      <c r="AW2414" s="514"/>
      <c r="AX2414" s="514"/>
      <c r="AY2414" s="514"/>
      <c r="AZ2414" s="514"/>
      <c r="BA2414" s="514"/>
      <c r="BB2414" s="515"/>
      <c r="BC2414" s="515"/>
      <c r="BD2414" s="515"/>
      <c r="BE2414" s="530"/>
      <c r="BF2414" s="547"/>
      <c r="BG2414" s="530"/>
      <c r="BH2414" s="530"/>
      <c r="BI2414" s="530"/>
      <c r="BJ2414" s="560"/>
      <c r="BK2414" s="560"/>
      <c r="BL2414" s="530"/>
      <c r="BM2414" s="530"/>
      <c r="BN2414" s="530"/>
      <c r="BO2414" s="530"/>
      <c r="BP2414" s="530"/>
      <c r="BQ2414" s="530"/>
      <c r="BR2414" s="530"/>
      <c r="BS2414" s="530"/>
      <c r="BT2414" s="530"/>
      <c r="BU2414" s="530"/>
      <c r="BV2414" s="530"/>
      <c r="BW2414" s="530"/>
      <c r="BX2414" s="530"/>
      <c r="BY2414" s="555"/>
      <c r="BZ2414" s="552"/>
      <c r="CA2414" s="530"/>
    </row>
    <row r="2415" spans="34:79" x14ac:dyDescent="0.3">
      <c r="AH2415" s="512" t="str">
        <f t="shared" si="112"/>
        <v/>
      </c>
      <c r="AI2415" s="15" t="str">
        <f t="shared" si="111"/>
        <v/>
      </c>
      <c r="AJ2415" s="511" t="str">
        <f t="shared" si="113"/>
        <v/>
      </c>
      <c r="AK2415" s="514"/>
      <c r="AL2415" s="514"/>
      <c r="AM2415" s="514"/>
      <c r="AN2415" s="514"/>
      <c r="AO2415" s="514"/>
      <c r="AP2415" s="514"/>
      <c r="AQ2415" s="514"/>
      <c r="AR2415" s="514"/>
      <c r="AS2415" s="514"/>
      <c r="AT2415" s="514"/>
      <c r="AU2415" s="514"/>
      <c r="AV2415" s="514"/>
      <c r="AW2415" s="514"/>
      <c r="AX2415" s="514"/>
      <c r="AY2415" s="514"/>
      <c r="AZ2415" s="514"/>
      <c r="BA2415" s="514"/>
      <c r="BB2415" s="515"/>
      <c r="BC2415" s="515"/>
      <c r="BD2415" s="515"/>
      <c r="BE2415" s="530"/>
      <c r="BF2415" s="547"/>
      <c r="BG2415" s="530"/>
      <c r="BH2415" s="530"/>
      <c r="BI2415" s="530"/>
      <c r="BJ2415" s="560"/>
      <c r="BK2415" s="560"/>
      <c r="BL2415" s="530"/>
      <c r="BM2415" s="530"/>
      <c r="BN2415" s="530"/>
      <c r="BO2415" s="530"/>
      <c r="BP2415" s="530"/>
      <c r="BQ2415" s="530"/>
      <c r="BR2415" s="530"/>
      <c r="BS2415" s="530"/>
      <c r="BT2415" s="530"/>
      <c r="BU2415" s="530"/>
      <c r="BV2415" s="530"/>
      <c r="BW2415" s="530"/>
      <c r="BX2415" s="530"/>
      <c r="BY2415" s="555"/>
      <c r="BZ2415" s="552"/>
      <c r="CA2415" s="530"/>
    </row>
    <row r="2416" spans="34:79" x14ac:dyDescent="0.3">
      <c r="AH2416" s="512" t="str">
        <f t="shared" si="112"/>
        <v/>
      </c>
      <c r="AI2416" s="15" t="str">
        <f t="shared" si="111"/>
        <v/>
      </c>
      <c r="AJ2416" s="511" t="str">
        <f t="shared" si="113"/>
        <v/>
      </c>
      <c r="AK2416" s="514"/>
      <c r="AL2416" s="514"/>
      <c r="AM2416" s="514"/>
      <c r="AN2416" s="514"/>
      <c r="AO2416" s="514"/>
      <c r="AP2416" s="514"/>
      <c r="AQ2416" s="514"/>
      <c r="AR2416" s="514"/>
      <c r="AS2416" s="514"/>
      <c r="AT2416" s="514"/>
      <c r="AU2416" s="514"/>
      <c r="AV2416" s="514"/>
      <c r="AW2416" s="514"/>
      <c r="AX2416" s="514"/>
      <c r="AY2416" s="514"/>
      <c r="AZ2416" s="514"/>
      <c r="BA2416" s="514"/>
      <c r="BB2416" s="515"/>
      <c r="BC2416" s="515"/>
      <c r="BD2416" s="515"/>
      <c r="BE2416" s="530"/>
      <c r="BF2416" s="547"/>
      <c r="BG2416" s="530"/>
      <c r="BH2416" s="530"/>
      <c r="BI2416" s="530"/>
      <c r="BJ2416" s="560"/>
      <c r="BK2416" s="560"/>
      <c r="BL2416" s="530"/>
      <c r="BM2416" s="530"/>
      <c r="BN2416" s="530"/>
      <c r="BO2416" s="530"/>
      <c r="BP2416" s="530"/>
      <c r="BQ2416" s="530"/>
      <c r="BR2416" s="530"/>
      <c r="BS2416" s="530"/>
      <c r="BT2416" s="530"/>
      <c r="BU2416" s="530"/>
      <c r="BV2416" s="530"/>
      <c r="BW2416" s="530"/>
      <c r="BX2416" s="530"/>
      <c r="BY2416" s="555"/>
      <c r="BZ2416" s="552"/>
      <c r="CA2416" s="530"/>
    </row>
    <row r="2417" spans="34:79" x14ac:dyDescent="0.3">
      <c r="AH2417" s="512" t="str">
        <f t="shared" si="112"/>
        <v/>
      </c>
      <c r="AI2417" s="15" t="str">
        <f t="shared" si="111"/>
        <v/>
      </c>
      <c r="AJ2417" s="511" t="str">
        <f t="shared" si="113"/>
        <v/>
      </c>
      <c r="AK2417" s="514"/>
      <c r="AL2417" s="514"/>
      <c r="AM2417" s="514"/>
      <c r="AN2417" s="514"/>
      <c r="AO2417" s="514"/>
      <c r="AP2417" s="514"/>
      <c r="AQ2417" s="514"/>
      <c r="AR2417" s="514"/>
      <c r="AS2417" s="514"/>
      <c r="AT2417" s="514"/>
      <c r="AU2417" s="514"/>
      <c r="AV2417" s="514"/>
      <c r="AW2417" s="514"/>
      <c r="AX2417" s="514"/>
      <c r="AY2417" s="514"/>
      <c r="AZ2417" s="514"/>
      <c r="BA2417" s="514"/>
      <c r="BB2417" s="515"/>
      <c r="BC2417" s="515"/>
      <c r="BD2417" s="515"/>
      <c r="BE2417" s="530"/>
      <c r="BF2417" s="547"/>
      <c r="BG2417" s="530"/>
      <c r="BH2417" s="530"/>
      <c r="BI2417" s="530"/>
      <c r="BJ2417" s="560"/>
      <c r="BK2417" s="560"/>
      <c r="BL2417" s="530"/>
      <c r="BM2417" s="530"/>
      <c r="BN2417" s="530"/>
      <c r="BO2417" s="530"/>
      <c r="BP2417" s="530"/>
      <c r="BQ2417" s="530"/>
      <c r="BR2417" s="530"/>
      <c r="BS2417" s="530"/>
      <c r="BT2417" s="530"/>
      <c r="BU2417" s="530"/>
      <c r="BV2417" s="530"/>
      <c r="BW2417" s="530"/>
      <c r="BX2417" s="530"/>
      <c r="BY2417" s="555"/>
      <c r="BZ2417" s="552"/>
      <c r="CA2417" s="530"/>
    </row>
    <row r="2418" spans="34:79" x14ac:dyDescent="0.3">
      <c r="AH2418" s="512" t="str">
        <f t="shared" si="112"/>
        <v/>
      </c>
      <c r="AI2418" s="15" t="str">
        <f t="shared" si="111"/>
        <v/>
      </c>
      <c r="AJ2418" s="511" t="str">
        <f t="shared" si="113"/>
        <v/>
      </c>
      <c r="AK2418" s="514"/>
      <c r="AL2418" s="514"/>
      <c r="AM2418" s="514"/>
      <c r="AN2418" s="514"/>
      <c r="AO2418" s="514"/>
      <c r="AP2418" s="514"/>
      <c r="AQ2418" s="514"/>
      <c r="AR2418" s="514"/>
      <c r="AS2418" s="514"/>
      <c r="AT2418" s="514"/>
      <c r="AU2418" s="514"/>
      <c r="AV2418" s="514"/>
      <c r="AW2418" s="514"/>
      <c r="AX2418" s="514"/>
      <c r="AY2418" s="514"/>
      <c r="AZ2418" s="514"/>
      <c r="BA2418" s="514"/>
      <c r="BB2418" s="515"/>
      <c r="BC2418" s="515"/>
      <c r="BD2418" s="515"/>
      <c r="BE2418" s="530"/>
      <c r="BF2418" s="547"/>
      <c r="BG2418" s="530"/>
      <c r="BH2418" s="530"/>
      <c r="BI2418" s="530"/>
      <c r="BJ2418" s="560"/>
      <c r="BK2418" s="560"/>
      <c r="BL2418" s="530"/>
      <c r="BM2418" s="530"/>
      <c r="BN2418" s="530"/>
      <c r="BO2418" s="530"/>
      <c r="BP2418" s="530"/>
      <c r="BQ2418" s="530"/>
      <c r="BR2418" s="530"/>
      <c r="BS2418" s="530"/>
      <c r="BT2418" s="530"/>
      <c r="BU2418" s="530"/>
      <c r="BV2418" s="530"/>
      <c r="BW2418" s="530"/>
      <c r="BX2418" s="530"/>
      <c r="BY2418" s="555"/>
      <c r="BZ2418" s="552"/>
      <c r="CA2418" s="530"/>
    </row>
    <row r="2419" spans="34:79" x14ac:dyDescent="0.3">
      <c r="AH2419" s="512" t="str">
        <f t="shared" si="112"/>
        <v/>
      </c>
      <c r="AI2419" s="15" t="str">
        <f t="shared" si="111"/>
        <v/>
      </c>
      <c r="AJ2419" s="511" t="str">
        <f t="shared" si="113"/>
        <v/>
      </c>
      <c r="AK2419" s="514"/>
      <c r="AL2419" s="514"/>
      <c r="AM2419" s="514"/>
      <c r="AN2419" s="514"/>
      <c r="AO2419" s="514"/>
      <c r="AP2419" s="514"/>
      <c r="AQ2419" s="514"/>
      <c r="AR2419" s="514"/>
      <c r="AS2419" s="514"/>
      <c r="AT2419" s="514"/>
      <c r="AU2419" s="514"/>
      <c r="AV2419" s="514"/>
      <c r="AW2419" s="514"/>
      <c r="AX2419" s="514"/>
      <c r="AY2419" s="514"/>
      <c r="AZ2419" s="514"/>
      <c r="BA2419" s="514"/>
      <c r="BB2419" s="515"/>
      <c r="BC2419" s="515"/>
      <c r="BD2419" s="515"/>
      <c r="BE2419" s="530"/>
      <c r="BF2419" s="547"/>
      <c r="BG2419" s="530"/>
      <c r="BH2419" s="530"/>
      <c r="BI2419" s="530"/>
      <c r="BJ2419" s="560"/>
      <c r="BK2419" s="560"/>
      <c r="BL2419" s="530"/>
      <c r="BM2419" s="530"/>
      <c r="BN2419" s="530"/>
      <c r="BO2419" s="530"/>
      <c r="BP2419" s="530"/>
      <c r="BQ2419" s="530"/>
      <c r="BR2419" s="530"/>
      <c r="BS2419" s="530"/>
      <c r="BT2419" s="530"/>
      <c r="BU2419" s="530"/>
      <c r="BV2419" s="530"/>
      <c r="BW2419" s="530"/>
      <c r="BX2419" s="530"/>
      <c r="BY2419" s="555"/>
      <c r="BZ2419" s="552"/>
      <c r="CA2419" s="530"/>
    </row>
    <row r="2420" spans="34:79" x14ac:dyDescent="0.3">
      <c r="AH2420" s="512" t="str">
        <f t="shared" si="112"/>
        <v/>
      </c>
      <c r="AI2420" s="15" t="str">
        <f t="shared" si="111"/>
        <v/>
      </c>
      <c r="AJ2420" s="511" t="str">
        <f t="shared" si="113"/>
        <v/>
      </c>
      <c r="AK2420" s="514"/>
      <c r="AL2420" s="514"/>
      <c r="AM2420" s="514"/>
      <c r="AN2420" s="514"/>
      <c r="AO2420" s="514"/>
      <c r="AP2420" s="514"/>
      <c r="AQ2420" s="514"/>
      <c r="AR2420" s="514"/>
      <c r="AS2420" s="514"/>
      <c r="AT2420" s="514"/>
      <c r="AU2420" s="514"/>
      <c r="AV2420" s="514"/>
      <c r="AW2420" s="514"/>
      <c r="AX2420" s="514"/>
      <c r="AY2420" s="514"/>
      <c r="AZ2420" s="514"/>
      <c r="BA2420" s="514"/>
      <c r="BB2420" s="515"/>
      <c r="BC2420" s="515"/>
      <c r="BD2420" s="515"/>
      <c r="BE2420" s="530"/>
      <c r="BF2420" s="547"/>
      <c r="BG2420" s="530"/>
      <c r="BH2420" s="530"/>
      <c r="BI2420" s="530"/>
      <c r="BJ2420" s="560"/>
      <c r="BK2420" s="560"/>
      <c r="BL2420" s="530"/>
      <c r="BM2420" s="530"/>
      <c r="BN2420" s="530"/>
      <c r="BO2420" s="530"/>
      <c r="BP2420" s="530"/>
      <c r="BQ2420" s="530"/>
      <c r="BR2420" s="530"/>
      <c r="BS2420" s="530"/>
      <c r="BT2420" s="530"/>
      <c r="BU2420" s="530"/>
      <c r="BV2420" s="530"/>
      <c r="BW2420" s="530"/>
      <c r="BX2420" s="530"/>
      <c r="BY2420" s="555"/>
      <c r="BZ2420" s="552"/>
      <c r="CA2420" s="530"/>
    </row>
    <row r="2421" spans="34:79" x14ac:dyDescent="0.3">
      <c r="AH2421" s="512" t="str">
        <f t="shared" si="112"/>
        <v/>
      </c>
      <c r="AI2421" s="15" t="str">
        <f t="shared" si="111"/>
        <v/>
      </c>
      <c r="AJ2421" s="511" t="str">
        <f t="shared" si="113"/>
        <v/>
      </c>
      <c r="AK2421" s="514"/>
      <c r="AL2421" s="514"/>
      <c r="AM2421" s="514"/>
      <c r="AN2421" s="514"/>
      <c r="AO2421" s="514"/>
      <c r="AP2421" s="514"/>
      <c r="AQ2421" s="514"/>
      <c r="AR2421" s="514"/>
      <c r="AS2421" s="514"/>
      <c r="AT2421" s="514"/>
      <c r="AU2421" s="514"/>
      <c r="AV2421" s="514"/>
      <c r="AW2421" s="514"/>
      <c r="AX2421" s="514"/>
      <c r="AY2421" s="514"/>
      <c r="AZ2421" s="514"/>
      <c r="BA2421" s="514"/>
      <c r="BB2421" s="515"/>
      <c r="BC2421" s="515"/>
      <c r="BD2421" s="515"/>
      <c r="BE2421" s="530"/>
      <c r="BF2421" s="547"/>
      <c r="BG2421" s="530"/>
      <c r="BH2421" s="530"/>
      <c r="BI2421" s="530"/>
      <c r="BJ2421" s="560"/>
      <c r="BK2421" s="560"/>
      <c r="BL2421" s="530"/>
      <c r="BM2421" s="530"/>
      <c r="BN2421" s="530"/>
      <c r="BO2421" s="530"/>
      <c r="BP2421" s="530"/>
      <c r="BQ2421" s="530"/>
      <c r="BR2421" s="530"/>
      <c r="BS2421" s="530"/>
      <c r="BT2421" s="530"/>
      <c r="BU2421" s="530"/>
      <c r="BV2421" s="530"/>
      <c r="BW2421" s="530"/>
      <c r="BX2421" s="530"/>
      <c r="BY2421" s="555"/>
      <c r="BZ2421" s="552"/>
      <c r="CA2421" s="530"/>
    </row>
    <row r="2422" spans="34:79" x14ac:dyDescent="0.3">
      <c r="AH2422" s="512" t="str">
        <f t="shared" si="112"/>
        <v/>
      </c>
      <c r="AI2422" s="15" t="str">
        <f t="shared" si="111"/>
        <v/>
      </c>
      <c r="AJ2422" s="511" t="str">
        <f t="shared" si="113"/>
        <v/>
      </c>
      <c r="AK2422" s="514"/>
      <c r="AL2422" s="514"/>
      <c r="AM2422" s="514"/>
      <c r="AN2422" s="514"/>
      <c r="AO2422" s="514"/>
      <c r="AP2422" s="514"/>
      <c r="AQ2422" s="514"/>
      <c r="AR2422" s="514"/>
      <c r="AS2422" s="514"/>
      <c r="AT2422" s="514"/>
      <c r="AU2422" s="514"/>
      <c r="AV2422" s="514"/>
      <c r="AW2422" s="514"/>
      <c r="AX2422" s="514"/>
      <c r="AY2422" s="514"/>
      <c r="AZ2422" s="514"/>
      <c r="BA2422" s="514"/>
      <c r="BB2422" s="515"/>
      <c r="BC2422" s="515"/>
      <c r="BD2422" s="515"/>
      <c r="BE2422" s="530"/>
      <c r="BF2422" s="547"/>
      <c r="BG2422" s="530"/>
      <c r="BH2422" s="530"/>
      <c r="BI2422" s="530"/>
      <c r="BJ2422" s="560"/>
      <c r="BK2422" s="560"/>
      <c r="BL2422" s="530"/>
      <c r="BM2422" s="530"/>
      <c r="BN2422" s="530"/>
      <c r="BO2422" s="530"/>
      <c r="BP2422" s="530"/>
      <c r="BQ2422" s="530"/>
      <c r="BR2422" s="530"/>
      <c r="BS2422" s="530"/>
      <c r="BT2422" s="530"/>
      <c r="BU2422" s="530"/>
      <c r="BV2422" s="530"/>
      <c r="BW2422" s="530"/>
      <c r="BX2422" s="530"/>
      <c r="BY2422" s="555"/>
      <c r="BZ2422" s="552"/>
      <c r="CA2422" s="530"/>
    </row>
    <row r="2423" spans="34:79" x14ac:dyDescent="0.3">
      <c r="AH2423" s="512" t="str">
        <f t="shared" si="112"/>
        <v/>
      </c>
      <c r="AI2423" s="15" t="str">
        <f t="shared" si="111"/>
        <v/>
      </c>
      <c r="AJ2423" s="511" t="str">
        <f t="shared" si="113"/>
        <v/>
      </c>
      <c r="AK2423" s="514"/>
      <c r="AL2423" s="514"/>
      <c r="AM2423" s="514"/>
      <c r="AN2423" s="514"/>
      <c r="AO2423" s="514"/>
      <c r="AP2423" s="514"/>
      <c r="AQ2423" s="514"/>
      <c r="AR2423" s="514"/>
      <c r="AS2423" s="514"/>
      <c r="AT2423" s="514"/>
      <c r="AU2423" s="514"/>
      <c r="AV2423" s="514"/>
      <c r="AW2423" s="514"/>
      <c r="AX2423" s="514"/>
      <c r="AY2423" s="514"/>
      <c r="AZ2423" s="514"/>
      <c r="BA2423" s="514"/>
      <c r="BB2423" s="515"/>
      <c r="BC2423" s="515"/>
      <c r="BD2423" s="515"/>
      <c r="BE2423" s="530"/>
      <c r="BF2423" s="547"/>
      <c r="BG2423" s="530"/>
      <c r="BH2423" s="530"/>
      <c r="BI2423" s="530"/>
      <c r="BJ2423" s="560"/>
      <c r="BK2423" s="560"/>
      <c r="BL2423" s="530"/>
      <c r="BM2423" s="530"/>
      <c r="BN2423" s="530"/>
      <c r="BO2423" s="530"/>
      <c r="BP2423" s="530"/>
      <c r="BQ2423" s="530"/>
      <c r="BR2423" s="530"/>
      <c r="BS2423" s="530"/>
      <c r="BT2423" s="530"/>
      <c r="BU2423" s="530"/>
      <c r="BV2423" s="530"/>
      <c r="BW2423" s="530"/>
      <c r="BX2423" s="530"/>
      <c r="BY2423" s="555"/>
      <c r="BZ2423" s="552"/>
      <c r="CA2423" s="530"/>
    </row>
    <row r="2424" spans="34:79" x14ac:dyDescent="0.3">
      <c r="AH2424" s="512" t="str">
        <f t="shared" si="112"/>
        <v/>
      </c>
      <c r="AI2424" s="15" t="str">
        <f t="shared" si="111"/>
        <v/>
      </c>
      <c r="AJ2424" s="511" t="str">
        <f t="shared" si="113"/>
        <v/>
      </c>
      <c r="AK2424" s="514"/>
      <c r="AL2424" s="514"/>
      <c r="AM2424" s="514"/>
      <c r="AN2424" s="514"/>
      <c r="AO2424" s="514"/>
      <c r="AP2424" s="514"/>
      <c r="AQ2424" s="514"/>
      <c r="AR2424" s="514"/>
      <c r="AS2424" s="514"/>
      <c r="AT2424" s="514"/>
      <c r="AU2424" s="514"/>
      <c r="AV2424" s="514"/>
      <c r="AW2424" s="514"/>
      <c r="AX2424" s="514"/>
      <c r="AY2424" s="514"/>
      <c r="AZ2424" s="514"/>
      <c r="BA2424" s="514"/>
      <c r="BB2424" s="515"/>
      <c r="BC2424" s="515"/>
      <c r="BD2424" s="515"/>
      <c r="BE2424" s="530"/>
      <c r="BF2424" s="547"/>
      <c r="BG2424" s="530"/>
      <c r="BH2424" s="530"/>
      <c r="BI2424" s="530"/>
      <c r="BJ2424" s="560"/>
      <c r="BK2424" s="560"/>
      <c r="BL2424" s="530"/>
      <c r="BM2424" s="530"/>
      <c r="BN2424" s="530"/>
      <c r="BO2424" s="530"/>
      <c r="BP2424" s="530"/>
      <c r="BQ2424" s="530"/>
      <c r="BR2424" s="530"/>
      <c r="BS2424" s="530"/>
      <c r="BT2424" s="530"/>
      <c r="BU2424" s="530"/>
      <c r="BV2424" s="530"/>
      <c r="BW2424" s="530"/>
      <c r="BX2424" s="530"/>
      <c r="BY2424" s="555"/>
      <c r="BZ2424" s="552"/>
      <c r="CA2424" s="530"/>
    </row>
    <row r="2425" spans="34:79" x14ac:dyDescent="0.3">
      <c r="AH2425" s="512" t="str">
        <f t="shared" si="112"/>
        <v/>
      </c>
      <c r="AI2425" s="15" t="str">
        <f t="shared" si="111"/>
        <v/>
      </c>
      <c r="AJ2425" s="511" t="str">
        <f t="shared" si="113"/>
        <v/>
      </c>
      <c r="AK2425" s="514"/>
      <c r="AL2425" s="514"/>
      <c r="AM2425" s="514"/>
      <c r="AN2425" s="514"/>
      <c r="AO2425" s="514"/>
      <c r="AP2425" s="514"/>
      <c r="AQ2425" s="514"/>
      <c r="AR2425" s="514"/>
      <c r="AS2425" s="514"/>
      <c r="AT2425" s="514"/>
      <c r="AU2425" s="514"/>
      <c r="AV2425" s="514"/>
      <c r="AW2425" s="514"/>
      <c r="AX2425" s="514"/>
      <c r="AY2425" s="514"/>
      <c r="AZ2425" s="514"/>
      <c r="BA2425" s="514"/>
      <c r="BB2425" s="515"/>
      <c r="BC2425" s="515"/>
      <c r="BD2425" s="515"/>
      <c r="BE2425" s="530"/>
      <c r="BF2425" s="547"/>
      <c r="BG2425" s="530"/>
      <c r="BH2425" s="530"/>
      <c r="BI2425" s="530"/>
      <c r="BJ2425" s="560"/>
      <c r="BK2425" s="560"/>
      <c r="BL2425" s="530"/>
      <c r="BM2425" s="530"/>
      <c r="BN2425" s="530"/>
      <c r="BO2425" s="530"/>
      <c r="BP2425" s="530"/>
      <c r="BQ2425" s="530"/>
      <c r="BR2425" s="530"/>
      <c r="BS2425" s="530"/>
      <c r="BT2425" s="530"/>
      <c r="BU2425" s="530"/>
      <c r="BV2425" s="530"/>
      <c r="BW2425" s="530"/>
      <c r="BX2425" s="530"/>
      <c r="BY2425" s="555"/>
      <c r="BZ2425" s="552"/>
      <c r="CA2425" s="530"/>
    </row>
    <row r="2426" spans="34:79" x14ac:dyDescent="0.3">
      <c r="AH2426" s="512" t="str">
        <f t="shared" si="112"/>
        <v/>
      </c>
      <c r="AI2426" s="15" t="str">
        <f t="shared" si="111"/>
        <v/>
      </c>
      <c r="AJ2426" s="511" t="str">
        <f t="shared" si="113"/>
        <v/>
      </c>
      <c r="AK2426" s="514"/>
      <c r="AL2426" s="514"/>
      <c r="AM2426" s="514"/>
      <c r="AN2426" s="514"/>
      <c r="AO2426" s="514"/>
      <c r="AP2426" s="514"/>
      <c r="AQ2426" s="514"/>
      <c r="AR2426" s="514"/>
      <c r="AS2426" s="514"/>
      <c r="AT2426" s="514"/>
      <c r="AU2426" s="514"/>
      <c r="AV2426" s="514"/>
      <c r="AW2426" s="514"/>
      <c r="AX2426" s="514"/>
      <c r="AY2426" s="514"/>
      <c r="AZ2426" s="514"/>
      <c r="BA2426" s="514"/>
      <c r="BB2426" s="515"/>
      <c r="BC2426" s="515"/>
      <c r="BD2426" s="515"/>
      <c r="BE2426" s="530"/>
      <c r="BF2426" s="547"/>
      <c r="BG2426" s="530"/>
      <c r="BH2426" s="530"/>
      <c r="BI2426" s="530"/>
      <c r="BJ2426" s="560"/>
      <c r="BK2426" s="560"/>
      <c r="BL2426" s="530"/>
      <c r="BM2426" s="530"/>
      <c r="BN2426" s="530"/>
      <c r="BO2426" s="530"/>
      <c r="BP2426" s="530"/>
      <c r="BQ2426" s="530"/>
      <c r="BR2426" s="530"/>
      <c r="BS2426" s="530"/>
      <c r="BT2426" s="530"/>
      <c r="BU2426" s="530"/>
      <c r="BV2426" s="530"/>
      <c r="BW2426" s="530"/>
      <c r="BX2426" s="530"/>
      <c r="BY2426" s="555"/>
      <c r="BZ2426" s="552"/>
      <c r="CA2426" s="530"/>
    </row>
    <row r="2427" spans="34:79" x14ac:dyDescent="0.3">
      <c r="AH2427" s="512" t="str">
        <f t="shared" si="112"/>
        <v/>
      </c>
      <c r="AI2427" s="15" t="str">
        <f t="shared" si="111"/>
        <v/>
      </c>
      <c r="AJ2427" s="511" t="str">
        <f t="shared" si="113"/>
        <v/>
      </c>
      <c r="AK2427" s="514"/>
      <c r="AL2427" s="514"/>
      <c r="AM2427" s="514"/>
      <c r="AN2427" s="514"/>
      <c r="AO2427" s="514"/>
      <c r="AP2427" s="514"/>
      <c r="AQ2427" s="514"/>
      <c r="AR2427" s="514"/>
      <c r="AS2427" s="514"/>
      <c r="AT2427" s="514"/>
      <c r="AU2427" s="514"/>
      <c r="AV2427" s="514"/>
      <c r="AW2427" s="514"/>
      <c r="AX2427" s="514"/>
      <c r="AY2427" s="514"/>
      <c r="AZ2427" s="514"/>
      <c r="BA2427" s="514"/>
      <c r="BB2427" s="515"/>
      <c r="BC2427" s="515"/>
      <c r="BD2427" s="515"/>
      <c r="BE2427" s="530"/>
      <c r="BF2427" s="547"/>
      <c r="BG2427" s="530"/>
      <c r="BH2427" s="530"/>
      <c r="BI2427" s="530"/>
      <c r="BJ2427" s="560"/>
      <c r="BK2427" s="560"/>
      <c r="BL2427" s="530"/>
      <c r="BM2427" s="530"/>
      <c r="BN2427" s="530"/>
      <c r="BO2427" s="530"/>
      <c r="BP2427" s="530"/>
      <c r="BQ2427" s="530"/>
      <c r="BR2427" s="530"/>
      <c r="BS2427" s="530"/>
      <c r="BT2427" s="530"/>
      <c r="BU2427" s="530"/>
      <c r="BV2427" s="530"/>
      <c r="BW2427" s="530"/>
      <c r="BX2427" s="530"/>
      <c r="BY2427" s="555"/>
      <c r="BZ2427" s="552"/>
      <c r="CA2427" s="530"/>
    </row>
    <row r="2428" spans="34:79" x14ac:dyDescent="0.3">
      <c r="AH2428" s="512" t="str">
        <f t="shared" si="112"/>
        <v/>
      </c>
      <c r="AI2428" s="15" t="str">
        <f t="shared" si="111"/>
        <v/>
      </c>
      <c r="AJ2428" s="511" t="str">
        <f t="shared" si="113"/>
        <v/>
      </c>
      <c r="AK2428" s="514"/>
      <c r="AL2428" s="514"/>
      <c r="AM2428" s="514"/>
      <c r="AN2428" s="514"/>
      <c r="AO2428" s="514"/>
      <c r="AP2428" s="514"/>
      <c r="AQ2428" s="514"/>
      <c r="AR2428" s="514"/>
      <c r="AS2428" s="514"/>
      <c r="AT2428" s="514"/>
      <c r="AU2428" s="514"/>
      <c r="AV2428" s="514"/>
      <c r="AW2428" s="514"/>
      <c r="AX2428" s="514"/>
      <c r="AY2428" s="514"/>
      <c r="AZ2428" s="514"/>
      <c r="BA2428" s="514"/>
      <c r="BB2428" s="515"/>
      <c r="BC2428" s="515"/>
      <c r="BD2428" s="515"/>
      <c r="BE2428" s="530"/>
      <c r="BF2428" s="547"/>
      <c r="BG2428" s="530"/>
      <c r="BH2428" s="530"/>
      <c r="BI2428" s="530"/>
      <c r="BJ2428" s="560"/>
      <c r="BK2428" s="560"/>
      <c r="BL2428" s="530"/>
      <c r="BM2428" s="530"/>
      <c r="BN2428" s="530"/>
      <c r="BO2428" s="530"/>
      <c r="BP2428" s="530"/>
      <c r="BQ2428" s="530"/>
      <c r="BR2428" s="530"/>
      <c r="BS2428" s="530"/>
      <c r="BT2428" s="530"/>
      <c r="BU2428" s="530"/>
      <c r="BV2428" s="530"/>
      <c r="BW2428" s="530"/>
      <c r="BX2428" s="530"/>
      <c r="BY2428" s="555"/>
      <c r="BZ2428" s="552"/>
      <c r="CA2428" s="530"/>
    </row>
    <row r="2429" spans="34:79" x14ac:dyDescent="0.3">
      <c r="AH2429" s="512" t="str">
        <f t="shared" si="112"/>
        <v/>
      </c>
      <c r="AI2429" s="15" t="str">
        <f t="shared" si="111"/>
        <v/>
      </c>
      <c r="AJ2429" s="511" t="str">
        <f t="shared" si="113"/>
        <v/>
      </c>
      <c r="AK2429" s="514"/>
      <c r="AL2429" s="514"/>
      <c r="AM2429" s="514"/>
      <c r="AN2429" s="514"/>
      <c r="AO2429" s="514"/>
      <c r="AP2429" s="514"/>
      <c r="AQ2429" s="514"/>
      <c r="AR2429" s="514"/>
      <c r="AS2429" s="514"/>
      <c r="AT2429" s="514"/>
      <c r="AU2429" s="514"/>
      <c r="AV2429" s="514"/>
      <c r="AW2429" s="514"/>
      <c r="AX2429" s="514"/>
      <c r="AY2429" s="514"/>
      <c r="AZ2429" s="514"/>
      <c r="BA2429" s="514"/>
      <c r="BB2429" s="515"/>
      <c r="BC2429" s="515"/>
      <c r="BD2429" s="515"/>
      <c r="BE2429" s="530"/>
      <c r="BF2429" s="547"/>
      <c r="BG2429" s="530"/>
      <c r="BH2429" s="530"/>
      <c r="BI2429" s="530"/>
      <c r="BJ2429" s="560"/>
      <c r="BK2429" s="560"/>
      <c r="BL2429" s="530"/>
      <c r="BM2429" s="530"/>
      <c r="BN2429" s="530"/>
      <c r="BO2429" s="530"/>
      <c r="BP2429" s="530"/>
      <c r="BQ2429" s="530"/>
      <c r="BR2429" s="530"/>
      <c r="BS2429" s="530"/>
      <c r="BT2429" s="530"/>
      <c r="BU2429" s="530"/>
      <c r="BV2429" s="530"/>
      <c r="BW2429" s="530"/>
      <c r="BX2429" s="530"/>
      <c r="BY2429" s="555"/>
      <c r="BZ2429" s="552"/>
      <c r="CA2429" s="530"/>
    </row>
    <row r="2430" spans="34:79" x14ac:dyDescent="0.3">
      <c r="AH2430" s="512" t="str">
        <f t="shared" si="112"/>
        <v/>
      </c>
      <c r="AI2430" s="15" t="str">
        <f t="shared" si="111"/>
        <v/>
      </c>
      <c r="AJ2430" s="511" t="str">
        <f t="shared" si="113"/>
        <v/>
      </c>
      <c r="AK2430" s="514"/>
      <c r="AL2430" s="514"/>
      <c r="AM2430" s="514"/>
      <c r="AN2430" s="514"/>
      <c r="AO2430" s="514"/>
      <c r="AP2430" s="514"/>
      <c r="AQ2430" s="514"/>
      <c r="AR2430" s="514"/>
      <c r="AS2430" s="514"/>
      <c r="AT2430" s="514"/>
      <c r="AU2430" s="514"/>
      <c r="AV2430" s="514"/>
      <c r="AW2430" s="514"/>
      <c r="AX2430" s="514"/>
      <c r="AY2430" s="514"/>
      <c r="AZ2430" s="514"/>
      <c r="BA2430" s="514"/>
      <c r="BB2430" s="515"/>
      <c r="BC2430" s="515"/>
      <c r="BD2430" s="515"/>
      <c r="BE2430" s="530"/>
      <c r="BF2430" s="547"/>
      <c r="BG2430" s="530"/>
      <c r="BH2430" s="530"/>
      <c r="BI2430" s="530"/>
      <c r="BJ2430" s="560"/>
      <c r="BK2430" s="560"/>
      <c r="BL2430" s="530"/>
      <c r="BM2430" s="530"/>
      <c r="BN2430" s="530"/>
      <c r="BO2430" s="530"/>
      <c r="BP2430" s="530"/>
      <c r="BQ2430" s="530"/>
      <c r="BR2430" s="530"/>
      <c r="BS2430" s="530"/>
      <c r="BT2430" s="530"/>
      <c r="BU2430" s="530"/>
      <c r="BV2430" s="530"/>
      <c r="BW2430" s="530"/>
      <c r="BX2430" s="530"/>
      <c r="BY2430" s="555"/>
      <c r="BZ2430" s="552"/>
      <c r="CA2430" s="530"/>
    </row>
    <row r="2431" spans="34:79" x14ac:dyDescent="0.3">
      <c r="AH2431" s="512" t="str">
        <f t="shared" si="112"/>
        <v/>
      </c>
      <c r="AI2431" s="15" t="str">
        <f t="shared" si="111"/>
        <v/>
      </c>
      <c r="AJ2431" s="511" t="str">
        <f t="shared" si="113"/>
        <v/>
      </c>
      <c r="AK2431" s="514"/>
      <c r="AL2431" s="514"/>
      <c r="AM2431" s="514"/>
      <c r="AN2431" s="514"/>
      <c r="AO2431" s="514"/>
      <c r="AP2431" s="514"/>
      <c r="AQ2431" s="514"/>
      <c r="AR2431" s="514"/>
      <c r="AS2431" s="514"/>
      <c r="AT2431" s="514"/>
      <c r="AU2431" s="514"/>
      <c r="AV2431" s="514"/>
      <c r="AW2431" s="514"/>
      <c r="AX2431" s="514"/>
      <c r="AY2431" s="514"/>
      <c r="AZ2431" s="514"/>
      <c r="BA2431" s="514"/>
      <c r="BB2431" s="515"/>
      <c r="BC2431" s="515"/>
      <c r="BD2431" s="515"/>
      <c r="BE2431" s="530"/>
      <c r="BF2431" s="547"/>
      <c r="BG2431" s="530"/>
      <c r="BH2431" s="530"/>
      <c r="BI2431" s="530"/>
      <c r="BJ2431" s="560"/>
      <c r="BK2431" s="560"/>
      <c r="BL2431" s="530"/>
      <c r="BM2431" s="530"/>
      <c r="BN2431" s="530"/>
      <c r="BO2431" s="530"/>
      <c r="BP2431" s="530"/>
      <c r="BQ2431" s="530"/>
      <c r="BR2431" s="530"/>
      <c r="BS2431" s="530"/>
      <c r="BT2431" s="530"/>
      <c r="BU2431" s="530"/>
      <c r="BV2431" s="530"/>
      <c r="BW2431" s="530"/>
      <c r="BX2431" s="530"/>
      <c r="BY2431" s="555"/>
      <c r="BZ2431" s="552"/>
      <c r="CA2431" s="530"/>
    </row>
    <row r="2432" spans="34:79" x14ac:dyDescent="0.3">
      <c r="AH2432" s="512" t="str">
        <f t="shared" si="112"/>
        <v/>
      </c>
      <c r="AI2432" s="15" t="str">
        <f t="shared" si="111"/>
        <v/>
      </c>
      <c r="AJ2432" s="511" t="str">
        <f t="shared" si="113"/>
        <v/>
      </c>
      <c r="AK2432" s="514"/>
      <c r="AL2432" s="514"/>
      <c r="AM2432" s="514"/>
      <c r="AN2432" s="514"/>
      <c r="AO2432" s="514"/>
      <c r="AP2432" s="514"/>
      <c r="AQ2432" s="514"/>
      <c r="AR2432" s="514"/>
      <c r="AS2432" s="514"/>
      <c r="AT2432" s="514"/>
      <c r="AU2432" s="514"/>
      <c r="AV2432" s="514"/>
      <c r="AW2432" s="514"/>
      <c r="AX2432" s="514"/>
      <c r="AY2432" s="514"/>
      <c r="AZ2432" s="514"/>
      <c r="BA2432" s="514"/>
      <c r="BB2432" s="515"/>
      <c r="BC2432" s="515"/>
      <c r="BD2432" s="515"/>
      <c r="BE2432" s="530"/>
      <c r="BF2432" s="547"/>
      <c r="BG2432" s="530"/>
      <c r="BH2432" s="530"/>
      <c r="BI2432" s="530"/>
      <c r="BJ2432" s="560"/>
      <c r="BK2432" s="560"/>
      <c r="BL2432" s="530"/>
      <c r="BM2432" s="530"/>
      <c r="BN2432" s="530"/>
      <c r="BO2432" s="530"/>
      <c r="BP2432" s="530"/>
      <c r="BQ2432" s="530"/>
      <c r="BR2432" s="530"/>
      <c r="BS2432" s="530"/>
      <c r="BT2432" s="530"/>
      <c r="BU2432" s="530"/>
      <c r="BV2432" s="530"/>
      <c r="BW2432" s="530"/>
      <c r="BX2432" s="530"/>
      <c r="BY2432" s="555"/>
      <c r="BZ2432" s="552"/>
      <c r="CA2432" s="530"/>
    </row>
    <row r="2433" spans="34:79" x14ac:dyDescent="0.3">
      <c r="AH2433" s="512" t="str">
        <f t="shared" si="112"/>
        <v/>
      </c>
      <c r="AI2433" s="15" t="str">
        <f t="shared" si="111"/>
        <v/>
      </c>
      <c r="AJ2433" s="511" t="str">
        <f t="shared" si="113"/>
        <v/>
      </c>
      <c r="AK2433" s="514"/>
      <c r="AL2433" s="514"/>
      <c r="AM2433" s="514"/>
      <c r="AN2433" s="514"/>
      <c r="AO2433" s="514"/>
      <c r="AP2433" s="514"/>
      <c r="AQ2433" s="514"/>
      <c r="AR2433" s="514"/>
      <c r="AS2433" s="514"/>
      <c r="AT2433" s="514"/>
      <c r="AU2433" s="514"/>
      <c r="AV2433" s="514"/>
      <c r="AW2433" s="514"/>
      <c r="AX2433" s="514"/>
      <c r="AY2433" s="514"/>
      <c r="AZ2433" s="514"/>
      <c r="BA2433" s="514"/>
      <c r="BB2433" s="515"/>
      <c r="BC2433" s="515"/>
      <c r="BD2433" s="515"/>
      <c r="BE2433" s="530"/>
      <c r="BF2433" s="547"/>
      <c r="BG2433" s="530"/>
      <c r="BH2433" s="530"/>
      <c r="BI2433" s="530"/>
      <c r="BJ2433" s="560"/>
      <c r="BK2433" s="560"/>
      <c r="BL2433" s="530"/>
      <c r="BM2433" s="530"/>
      <c r="BN2433" s="530"/>
      <c r="BO2433" s="530"/>
      <c r="BP2433" s="530"/>
      <c r="BQ2433" s="530"/>
      <c r="BR2433" s="530"/>
      <c r="BS2433" s="530"/>
      <c r="BT2433" s="530"/>
      <c r="BU2433" s="530"/>
      <c r="BV2433" s="530"/>
      <c r="BW2433" s="530"/>
      <c r="BX2433" s="530"/>
      <c r="BY2433" s="555"/>
      <c r="BZ2433" s="552"/>
      <c r="CA2433" s="530"/>
    </row>
    <row r="2434" spans="34:79" x14ac:dyDescent="0.3">
      <c r="AH2434" s="512" t="str">
        <f t="shared" si="112"/>
        <v/>
      </c>
      <c r="AI2434" s="15" t="str">
        <f t="shared" si="111"/>
        <v/>
      </c>
      <c r="AJ2434" s="511" t="str">
        <f t="shared" si="113"/>
        <v/>
      </c>
      <c r="AK2434" s="514"/>
      <c r="AL2434" s="514"/>
      <c r="AM2434" s="514"/>
      <c r="AN2434" s="514"/>
      <c r="AO2434" s="514"/>
      <c r="AP2434" s="514"/>
      <c r="AQ2434" s="514"/>
      <c r="AR2434" s="514"/>
      <c r="AS2434" s="514"/>
      <c r="AT2434" s="514"/>
      <c r="AU2434" s="514"/>
      <c r="AV2434" s="514"/>
      <c r="AW2434" s="514"/>
      <c r="AX2434" s="514"/>
      <c r="AY2434" s="514"/>
      <c r="AZ2434" s="514"/>
      <c r="BA2434" s="514"/>
      <c r="BB2434" s="515"/>
      <c r="BC2434" s="515"/>
      <c r="BD2434" s="515"/>
      <c r="BE2434" s="530"/>
      <c r="BF2434" s="547"/>
      <c r="BG2434" s="530"/>
      <c r="BH2434" s="530"/>
      <c r="BI2434" s="530"/>
      <c r="BJ2434" s="560"/>
      <c r="BK2434" s="560"/>
      <c r="BL2434" s="530"/>
      <c r="BM2434" s="530"/>
      <c r="BN2434" s="530"/>
      <c r="BO2434" s="530"/>
      <c r="BP2434" s="530"/>
      <c r="BQ2434" s="530"/>
      <c r="BR2434" s="530"/>
      <c r="BS2434" s="530"/>
      <c r="BT2434" s="530"/>
      <c r="BU2434" s="530"/>
      <c r="BV2434" s="530"/>
      <c r="BW2434" s="530"/>
      <c r="BX2434" s="530"/>
      <c r="BY2434" s="555"/>
      <c r="BZ2434" s="552"/>
      <c r="CA2434" s="530"/>
    </row>
    <row r="2435" spans="34:79" x14ac:dyDescent="0.3">
      <c r="AH2435" s="512" t="str">
        <f t="shared" si="112"/>
        <v/>
      </c>
      <c r="AI2435" s="15" t="str">
        <f t="shared" si="111"/>
        <v/>
      </c>
      <c r="AJ2435" s="511" t="str">
        <f t="shared" si="113"/>
        <v/>
      </c>
      <c r="AK2435" s="514"/>
      <c r="AL2435" s="514"/>
      <c r="AM2435" s="514"/>
      <c r="AN2435" s="514"/>
      <c r="AO2435" s="514"/>
      <c r="AP2435" s="514"/>
      <c r="AQ2435" s="514"/>
      <c r="AR2435" s="514"/>
      <c r="AS2435" s="514"/>
      <c r="AT2435" s="514"/>
      <c r="AU2435" s="514"/>
      <c r="AV2435" s="514"/>
      <c r="AW2435" s="514"/>
      <c r="AX2435" s="514"/>
      <c r="AY2435" s="514"/>
      <c r="AZ2435" s="514"/>
      <c r="BA2435" s="514"/>
      <c r="BB2435" s="515"/>
      <c r="BC2435" s="515"/>
      <c r="BD2435" s="515"/>
      <c r="BE2435" s="530"/>
      <c r="BF2435" s="547"/>
      <c r="BG2435" s="530"/>
      <c r="BH2435" s="530"/>
      <c r="BI2435" s="530"/>
      <c r="BJ2435" s="560"/>
      <c r="BK2435" s="560"/>
      <c r="BL2435" s="530"/>
      <c r="BM2435" s="530"/>
      <c r="BN2435" s="530"/>
      <c r="BO2435" s="530"/>
      <c r="BP2435" s="530"/>
      <c r="BQ2435" s="530"/>
      <c r="BR2435" s="530"/>
      <c r="BS2435" s="530"/>
      <c r="BT2435" s="530"/>
      <c r="BU2435" s="530"/>
      <c r="BV2435" s="530"/>
      <c r="BW2435" s="530"/>
      <c r="BX2435" s="530"/>
      <c r="BY2435" s="555"/>
      <c r="BZ2435" s="552"/>
      <c r="CA2435" s="530"/>
    </row>
    <row r="2436" spans="34:79" x14ac:dyDescent="0.3">
      <c r="AH2436" s="512" t="str">
        <f t="shared" si="112"/>
        <v/>
      </c>
      <c r="AI2436" s="15" t="str">
        <f t="shared" ref="AI2436:AI2499" si="114">IF(AJ2436&lt;&gt;"",AS2436&amp;"-"&amp;AT2436,"")</f>
        <v/>
      </c>
      <c r="AJ2436" s="511" t="str">
        <f t="shared" si="113"/>
        <v/>
      </c>
      <c r="AK2436" s="514"/>
      <c r="AL2436" s="514"/>
      <c r="AM2436" s="514"/>
      <c r="AN2436" s="514"/>
      <c r="AO2436" s="514"/>
      <c r="AP2436" s="514"/>
      <c r="AQ2436" s="514"/>
      <c r="AR2436" s="514"/>
      <c r="AS2436" s="514"/>
      <c r="AT2436" s="514"/>
      <c r="AU2436" s="514"/>
      <c r="AV2436" s="514"/>
      <c r="AW2436" s="514"/>
      <c r="AX2436" s="514"/>
      <c r="AY2436" s="514"/>
      <c r="AZ2436" s="514"/>
      <c r="BA2436" s="514"/>
      <c r="BB2436" s="515"/>
      <c r="BC2436" s="515"/>
      <c r="BD2436" s="515"/>
      <c r="BE2436" s="530"/>
      <c r="BF2436" s="547"/>
      <c r="BG2436" s="530"/>
      <c r="BH2436" s="530"/>
      <c r="BI2436" s="530"/>
      <c r="BJ2436" s="560"/>
      <c r="BK2436" s="560"/>
      <c r="BL2436" s="530"/>
      <c r="BM2436" s="530"/>
      <c r="BN2436" s="530"/>
      <c r="BO2436" s="530"/>
      <c r="BP2436" s="530"/>
      <c r="BQ2436" s="530"/>
      <c r="BR2436" s="530"/>
      <c r="BS2436" s="530"/>
      <c r="BT2436" s="530"/>
      <c r="BU2436" s="530"/>
      <c r="BV2436" s="530"/>
      <c r="BW2436" s="530"/>
      <c r="BX2436" s="530"/>
      <c r="BY2436" s="555"/>
      <c r="BZ2436" s="552"/>
      <c r="CA2436" s="530"/>
    </row>
    <row r="2437" spans="34:79" x14ac:dyDescent="0.3">
      <c r="AH2437" s="512" t="str">
        <f t="shared" ref="AH2437:AH2500" si="115">IF(AJ2437&lt;&gt;"",IF(OR(AND(AN2437=AN2436,AQ2437=AQ2436),AND(AN2437=AN2438,AQ2437=AQ2438)),"OBS! förväxlingsrisk =&gt;",""),"")</f>
        <v/>
      </c>
      <c r="AI2437" s="15" t="str">
        <f t="shared" si="114"/>
        <v/>
      </c>
      <c r="AJ2437" s="511" t="str">
        <f t="shared" ref="AJ2437:AJ2500" si="116">IF(AK2437&lt;&gt;"",AJ2436+1,"")</f>
        <v/>
      </c>
      <c r="AK2437" s="514"/>
      <c r="AL2437" s="514"/>
      <c r="AM2437" s="514"/>
      <c r="AN2437" s="514"/>
      <c r="AO2437" s="514"/>
      <c r="AP2437" s="514"/>
      <c r="AQ2437" s="514"/>
      <c r="AR2437" s="514"/>
      <c r="AS2437" s="514"/>
      <c r="AT2437" s="514"/>
      <c r="AU2437" s="514"/>
      <c r="AV2437" s="514"/>
      <c r="AW2437" s="514"/>
      <c r="AX2437" s="514"/>
      <c r="AY2437" s="514"/>
      <c r="AZ2437" s="514"/>
      <c r="BA2437" s="514"/>
      <c r="BB2437" s="515"/>
      <c r="BC2437" s="515"/>
      <c r="BD2437" s="515"/>
      <c r="BE2437" s="530"/>
      <c r="BF2437" s="547"/>
      <c r="BG2437" s="530"/>
      <c r="BH2437" s="530"/>
      <c r="BI2437" s="530"/>
      <c r="BJ2437" s="560"/>
      <c r="BK2437" s="560"/>
      <c r="BL2437" s="530"/>
      <c r="BM2437" s="530"/>
      <c r="BN2437" s="530"/>
      <c r="BO2437" s="530"/>
      <c r="BP2437" s="530"/>
      <c r="BQ2437" s="530"/>
      <c r="BR2437" s="530"/>
      <c r="BS2437" s="530"/>
      <c r="BT2437" s="530"/>
      <c r="BU2437" s="530"/>
      <c r="BV2437" s="530"/>
      <c r="BW2437" s="530"/>
      <c r="BX2437" s="530"/>
      <c r="BY2437" s="555"/>
      <c r="BZ2437" s="552"/>
      <c r="CA2437" s="530"/>
    </row>
    <row r="2438" spans="34:79" x14ac:dyDescent="0.3">
      <c r="AH2438" s="512" t="str">
        <f t="shared" si="115"/>
        <v/>
      </c>
      <c r="AI2438" s="15" t="str">
        <f t="shared" si="114"/>
        <v/>
      </c>
      <c r="AJ2438" s="511" t="str">
        <f t="shared" si="116"/>
        <v/>
      </c>
      <c r="AK2438" s="514"/>
      <c r="AL2438" s="514"/>
      <c r="AM2438" s="514"/>
      <c r="AN2438" s="514"/>
      <c r="AO2438" s="514"/>
      <c r="AP2438" s="514"/>
      <c r="AQ2438" s="514"/>
      <c r="AR2438" s="514"/>
      <c r="AS2438" s="514"/>
      <c r="AT2438" s="514"/>
      <c r="AU2438" s="514"/>
      <c r="AV2438" s="514"/>
      <c r="AW2438" s="514"/>
      <c r="AX2438" s="514"/>
      <c r="AY2438" s="514"/>
      <c r="AZ2438" s="514"/>
      <c r="BA2438" s="514"/>
      <c r="BB2438" s="515"/>
      <c r="BC2438" s="515"/>
      <c r="BD2438" s="515"/>
      <c r="BE2438" s="530"/>
      <c r="BF2438" s="547"/>
      <c r="BG2438" s="530"/>
      <c r="BH2438" s="530"/>
      <c r="BI2438" s="530"/>
      <c r="BJ2438" s="560"/>
      <c r="BK2438" s="560"/>
      <c r="BL2438" s="530"/>
      <c r="BM2438" s="530"/>
      <c r="BN2438" s="530"/>
      <c r="BO2438" s="530"/>
      <c r="BP2438" s="530"/>
      <c r="BQ2438" s="530"/>
      <c r="BR2438" s="530"/>
      <c r="BS2438" s="530"/>
      <c r="BT2438" s="530"/>
      <c r="BU2438" s="530"/>
      <c r="BV2438" s="530"/>
      <c r="BW2438" s="530"/>
      <c r="BX2438" s="530"/>
      <c r="BY2438" s="555"/>
      <c r="BZ2438" s="552"/>
      <c r="CA2438" s="530"/>
    </row>
    <row r="2439" spans="34:79" x14ac:dyDescent="0.3">
      <c r="AH2439" s="512" t="str">
        <f t="shared" si="115"/>
        <v/>
      </c>
      <c r="AI2439" s="15" t="str">
        <f t="shared" si="114"/>
        <v/>
      </c>
      <c r="AJ2439" s="511" t="str">
        <f t="shared" si="116"/>
        <v/>
      </c>
      <c r="AK2439" s="514"/>
      <c r="AL2439" s="514"/>
      <c r="AM2439" s="514"/>
      <c r="AN2439" s="514"/>
      <c r="AO2439" s="514"/>
      <c r="AP2439" s="514"/>
      <c r="AQ2439" s="514"/>
      <c r="AR2439" s="514"/>
      <c r="AS2439" s="514"/>
      <c r="AT2439" s="514"/>
      <c r="AU2439" s="514"/>
      <c r="AV2439" s="514"/>
      <c r="AW2439" s="514"/>
      <c r="AX2439" s="514"/>
      <c r="AY2439" s="514"/>
      <c r="AZ2439" s="514"/>
      <c r="BA2439" s="514"/>
      <c r="BB2439" s="515"/>
      <c r="BC2439" s="515"/>
      <c r="BD2439" s="515"/>
      <c r="BE2439" s="530"/>
      <c r="BF2439" s="547"/>
      <c r="BG2439" s="530"/>
      <c r="BH2439" s="530"/>
      <c r="BI2439" s="530"/>
      <c r="BJ2439" s="560"/>
      <c r="BK2439" s="560"/>
      <c r="BL2439" s="530"/>
      <c r="BM2439" s="530"/>
      <c r="BN2439" s="530"/>
      <c r="BO2439" s="530"/>
      <c r="BP2439" s="530"/>
      <c r="BQ2439" s="530"/>
      <c r="BR2439" s="530"/>
      <c r="BS2439" s="530"/>
      <c r="BT2439" s="530"/>
      <c r="BU2439" s="530"/>
      <c r="BV2439" s="530"/>
      <c r="BW2439" s="530"/>
      <c r="BX2439" s="530"/>
      <c r="BY2439" s="555"/>
      <c r="BZ2439" s="552"/>
      <c r="CA2439" s="530"/>
    </row>
    <row r="2440" spans="34:79" x14ac:dyDescent="0.3">
      <c r="AH2440" s="512" t="str">
        <f t="shared" si="115"/>
        <v/>
      </c>
      <c r="AI2440" s="15" t="str">
        <f t="shared" si="114"/>
        <v/>
      </c>
      <c r="AJ2440" s="511" t="str">
        <f t="shared" si="116"/>
        <v/>
      </c>
      <c r="AK2440" s="514"/>
      <c r="AL2440" s="514"/>
      <c r="AM2440" s="514"/>
      <c r="AN2440" s="514"/>
      <c r="AO2440" s="514"/>
      <c r="AP2440" s="514"/>
      <c r="AQ2440" s="514"/>
      <c r="AR2440" s="514"/>
      <c r="AS2440" s="514"/>
      <c r="AT2440" s="514"/>
      <c r="AU2440" s="514"/>
      <c r="AV2440" s="514"/>
      <c r="AW2440" s="514"/>
      <c r="AX2440" s="514"/>
      <c r="AY2440" s="514"/>
      <c r="AZ2440" s="514"/>
      <c r="BA2440" s="514"/>
      <c r="BB2440" s="515"/>
      <c r="BC2440" s="515"/>
      <c r="BD2440" s="515"/>
      <c r="BE2440" s="530"/>
      <c r="BF2440" s="547"/>
      <c r="BG2440" s="530"/>
      <c r="BH2440" s="530"/>
      <c r="BI2440" s="530"/>
      <c r="BJ2440" s="560"/>
      <c r="BK2440" s="560"/>
      <c r="BL2440" s="530"/>
      <c r="BM2440" s="530"/>
      <c r="BN2440" s="530"/>
      <c r="BO2440" s="530"/>
      <c r="BP2440" s="530"/>
      <c r="BQ2440" s="530"/>
      <c r="BR2440" s="530"/>
      <c r="BS2440" s="530"/>
      <c r="BT2440" s="530"/>
      <c r="BU2440" s="530"/>
      <c r="BV2440" s="530"/>
      <c r="BW2440" s="530"/>
      <c r="BX2440" s="530"/>
      <c r="BY2440" s="555"/>
      <c r="BZ2440" s="552"/>
      <c r="CA2440" s="530"/>
    </row>
    <row r="2441" spans="34:79" x14ac:dyDescent="0.3">
      <c r="AH2441" s="512" t="str">
        <f t="shared" si="115"/>
        <v/>
      </c>
      <c r="AI2441" s="15" t="str">
        <f t="shared" si="114"/>
        <v/>
      </c>
      <c r="AJ2441" s="511" t="str">
        <f t="shared" si="116"/>
        <v/>
      </c>
      <c r="AK2441" s="514"/>
      <c r="AL2441" s="514"/>
      <c r="AM2441" s="514"/>
      <c r="AN2441" s="514"/>
      <c r="AO2441" s="514"/>
      <c r="AP2441" s="514"/>
      <c r="AQ2441" s="514"/>
      <c r="AR2441" s="514"/>
      <c r="AS2441" s="514"/>
      <c r="AT2441" s="514"/>
      <c r="AU2441" s="514"/>
      <c r="AV2441" s="514"/>
      <c r="AW2441" s="514"/>
      <c r="AX2441" s="514"/>
      <c r="AY2441" s="514"/>
      <c r="AZ2441" s="514"/>
      <c r="BA2441" s="514"/>
      <c r="BB2441" s="515"/>
      <c r="BC2441" s="515"/>
      <c r="BD2441" s="515"/>
      <c r="BE2441" s="530"/>
      <c r="BF2441" s="547"/>
      <c r="BG2441" s="530"/>
      <c r="BH2441" s="530"/>
      <c r="BI2441" s="530"/>
      <c r="BJ2441" s="560"/>
      <c r="BK2441" s="560"/>
      <c r="BL2441" s="530"/>
      <c r="BM2441" s="530"/>
      <c r="BN2441" s="530"/>
      <c r="BO2441" s="530"/>
      <c r="BP2441" s="530"/>
      <c r="BQ2441" s="530"/>
      <c r="BR2441" s="530"/>
      <c r="BS2441" s="530"/>
      <c r="BT2441" s="530"/>
      <c r="BU2441" s="530"/>
      <c r="BV2441" s="530"/>
      <c r="BW2441" s="530"/>
      <c r="BX2441" s="530"/>
      <c r="BY2441" s="555"/>
      <c r="BZ2441" s="552"/>
      <c r="CA2441" s="530"/>
    </row>
    <row r="2442" spans="34:79" x14ac:dyDescent="0.3">
      <c r="AH2442" s="512" t="str">
        <f t="shared" si="115"/>
        <v/>
      </c>
      <c r="AI2442" s="15" t="str">
        <f t="shared" si="114"/>
        <v/>
      </c>
      <c r="AJ2442" s="511" t="str">
        <f t="shared" si="116"/>
        <v/>
      </c>
      <c r="AK2442" s="514"/>
      <c r="AL2442" s="514"/>
      <c r="AM2442" s="514"/>
      <c r="AN2442" s="514"/>
      <c r="AO2442" s="514"/>
      <c r="AP2442" s="514"/>
      <c r="AQ2442" s="514"/>
      <c r="AR2442" s="514"/>
      <c r="AS2442" s="514"/>
      <c r="AT2442" s="514"/>
      <c r="AU2442" s="514"/>
      <c r="AV2442" s="514"/>
      <c r="AW2442" s="514"/>
      <c r="AX2442" s="514"/>
      <c r="AY2442" s="514"/>
      <c r="AZ2442" s="514"/>
      <c r="BA2442" s="514"/>
      <c r="BB2442" s="515"/>
      <c r="BC2442" s="515"/>
      <c r="BD2442" s="515"/>
      <c r="BE2442" s="530"/>
      <c r="BF2442" s="547"/>
      <c r="BG2442" s="530"/>
      <c r="BH2442" s="530"/>
      <c r="BI2442" s="530"/>
      <c r="BJ2442" s="560"/>
      <c r="BK2442" s="560"/>
      <c r="BL2442" s="530"/>
      <c r="BM2442" s="530"/>
      <c r="BN2442" s="530"/>
      <c r="BO2442" s="530"/>
      <c r="BP2442" s="530"/>
      <c r="BQ2442" s="530"/>
      <c r="BR2442" s="530"/>
      <c r="BS2442" s="530"/>
      <c r="BT2442" s="530"/>
      <c r="BU2442" s="530"/>
      <c r="BV2442" s="530"/>
      <c r="BW2442" s="530"/>
      <c r="BX2442" s="530"/>
      <c r="BY2442" s="555"/>
      <c r="BZ2442" s="552"/>
      <c r="CA2442" s="530"/>
    </row>
    <row r="2443" spans="34:79" x14ac:dyDescent="0.3">
      <c r="AH2443" s="512" t="str">
        <f t="shared" si="115"/>
        <v/>
      </c>
      <c r="AI2443" s="15" t="str">
        <f t="shared" si="114"/>
        <v/>
      </c>
      <c r="AJ2443" s="511" t="str">
        <f t="shared" si="116"/>
        <v/>
      </c>
      <c r="AK2443" s="514"/>
      <c r="AL2443" s="514"/>
      <c r="AM2443" s="514"/>
      <c r="AN2443" s="514"/>
      <c r="AO2443" s="514"/>
      <c r="AP2443" s="514"/>
      <c r="AQ2443" s="514"/>
      <c r="AR2443" s="514"/>
      <c r="AS2443" s="514"/>
      <c r="AT2443" s="514"/>
      <c r="AU2443" s="514"/>
      <c r="AV2443" s="514"/>
      <c r="AW2443" s="514"/>
      <c r="AX2443" s="514"/>
      <c r="AY2443" s="514"/>
      <c r="AZ2443" s="514"/>
      <c r="BA2443" s="514"/>
      <c r="BB2443" s="515"/>
      <c r="BC2443" s="515"/>
      <c r="BD2443" s="515"/>
      <c r="BE2443" s="530"/>
      <c r="BF2443" s="547"/>
      <c r="BG2443" s="530"/>
      <c r="BH2443" s="530"/>
      <c r="BI2443" s="530"/>
      <c r="BJ2443" s="560"/>
      <c r="BK2443" s="560"/>
      <c r="BL2443" s="530"/>
      <c r="BM2443" s="530"/>
      <c r="BN2443" s="530"/>
      <c r="BO2443" s="530"/>
      <c r="BP2443" s="530"/>
      <c r="BQ2443" s="530"/>
      <c r="BR2443" s="530"/>
      <c r="BS2443" s="530"/>
      <c r="BT2443" s="530"/>
      <c r="BU2443" s="530"/>
      <c r="BV2443" s="530"/>
      <c r="BW2443" s="530"/>
      <c r="BX2443" s="530"/>
      <c r="BY2443" s="555"/>
      <c r="BZ2443" s="552"/>
      <c r="CA2443" s="530"/>
    </row>
    <row r="2444" spans="34:79" x14ac:dyDescent="0.3">
      <c r="AH2444" s="512" t="str">
        <f t="shared" si="115"/>
        <v/>
      </c>
      <c r="AI2444" s="15" t="str">
        <f t="shared" si="114"/>
        <v/>
      </c>
      <c r="AJ2444" s="511" t="str">
        <f t="shared" si="116"/>
        <v/>
      </c>
      <c r="AK2444" s="514"/>
      <c r="AL2444" s="514"/>
      <c r="AM2444" s="514"/>
      <c r="AN2444" s="514"/>
      <c r="AO2444" s="514"/>
      <c r="AP2444" s="514"/>
      <c r="AQ2444" s="514"/>
      <c r="AR2444" s="514"/>
      <c r="AS2444" s="514"/>
      <c r="AT2444" s="514"/>
      <c r="AU2444" s="514"/>
      <c r="AV2444" s="514"/>
      <c r="AW2444" s="514"/>
      <c r="AX2444" s="514"/>
      <c r="AY2444" s="514"/>
      <c r="AZ2444" s="514"/>
      <c r="BA2444" s="514"/>
      <c r="BB2444" s="515"/>
      <c r="BC2444" s="515"/>
      <c r="BD2444" s="515"/>
      <c r="BE2444" s="530"/>
      <c r="BF2444" s="547"/>
      <c r="BG2444" s="530"/>
      <c r="BH2444" s="530"/>
      <c r="BI2444" s="530"/>
      <c r="BJ2444" s="560"/>
      <c r="BK2444" s="560"/>
      <c r="BL2444" s="530"/>
      <c r="BM2444" s="530"/>
      <c r="BN2444" s="530"/>
      <c r="BO2444" s="530"/>
      <c r="BP2444" s="530"/>
      <c r="BQ2444" s="530"/>
      <c r="BR2444" s="530"/>
      <c r="BS2444" s="530"/>
      <c r="BT2444" s="530"/>
      <c r="BU2444" s="530"/>
      <c r="BV2444" s="530"/>
      <c r="BW2444" s="530"/>
      <c r="BX2444" s="530"/>
      <c r="BY2444" s="555"/>
      <c r="BZ2444" s="552"/>
      <c r="CA2444" s="530"/>
    </row>
    <row r="2445" spans="34:79" x14ac:dyDescent="0.3">
      <c r="AH2445" s="512" t="str">
        <f t="shared" si="115"/>
        <v/>
      </c>
      <c r="AI2445" s="15" t="str">
        <f t="shared" si="114"/>
        <v/>
      </c>
      <c r="AJ2445" s="511" t="str">
        <f t="shared" si="116"/>
        <v/>
      </c>
      <c r="AK2445" s="514"/>
      <c r="AL2445" s="514"/>
      <c r="AM2445" s="514"/>
      <c r="AN2445" s="514"/>
      <c r="AO2445" s="514"/>
      <c r="AP2445" s="514"/>
      <c r="AQ2445" s="514"/>
      <c r="AR2445" s="514"/>
      <c r="AS2445" s="514"/>
      <c r="AT2445" s="514"/>
      <c r="AU2445" s="514"/>
      <c r="AV2445" s="514"/>
      <c r="AW2445" s="514"/>
      <c r="AX2445" s="514"/>
      <c r="AY2445" s="514"/>
      <c r="AZ2445" s="514"/>
      <c r="BA2445" s="514"/>
      <c r="BB2445" s="515"/>
      <c r="BC2445" s="515"/>
      <c r="BD2445" s="515"/>
      <c r="BE2445" s="530"/>
      <c r="BF2445" s="547"/>
      <c r="BG2445" s="530"/>
      <c r="BH2445" s="530"/>
      <c r="BI2445" s="530"/>
      <c r="BJ2445" s="560"/>
      <c r="BK2445" s="560"/>
      <c r="BL2445" s="530"/>
      <c r="BM2445" s="530"/>
      <c r="BN2445" s="530"/>
      <c r="BO2445" s="530"/>
      <c r="BP2445" s="530"/>
      <c r="BQ2445" s="530"/>
      <c r="BR2445" s="530"/>
      <c r="BS2445" s="530"/>
      <c r="BT2445" s="530"/>
      <c r="BU2445" s="530"/>
      <c r="BV2445" s="530"/>
      <c r="BW2445" s="530"/>
      <c r="BX2445" s="530"/>
      <c r="BY2445" s="555"/>
      <c r="BZ2445" s="552"/>
      <c r="CA2445" s="530"/>
    </row>
    <row r="2446" spans="34:79" x14ac:dyDescent="0.3">
      <c r="AH2446" s="512" t="str">
        <f t="shared" si="115"/>
        <v/>
      </c>
      <c r="AI2446" s="15" t="str">
        <f t="shared" si="114"/>
        <v/>
      </c>
      <c r="AJ2446" s="511" t="str">
        <f t="shared" si="116"/>
        <v/>
      </c>
      <c r="AK2446" s="514"/>
      <c r="AL2446" s="514"/>
      <c r="AM2446" s="514"/>
      <c r="AN2446" s="514"/>
      <c r="AO2446" s="514"/>
      <c r="AP2446" s="514"/>
      <c r="AQ2446" s="514"/>
      <c r="AR2446" s="514"/>
      <c r="AS2446" s="514"/>
      <c r="AT2446" s="514"/>
      <c r="AU2446" s="514"/>
      <c r="AV2446" s="514"/>
      <c r="AW2446" s="514"/>
      <c r="AX2446" s="514"/>
      <c r="AY2446" s="514"/>
      <c r="AZ2446" s="514"/>
      <c r="BA2446" s="514"/>
      <c r="BB2446" s="515"/>
      <c r="BC2446" s="515"/>
      <c r="BD2446" s="515"/>
      <c r="BE2446" s="530"/>
      <c r="BF2446" s="547"/>
      <c r="BG2446" s="530"/>
      <c r="BH2446" s="530"/>
      <c r="BI2446" s="530"/>
      <c r="BJ2446" s="560"/>
      <c r="BK2446" s="560"/>
      <c r="BL2446" s="530"/>
      <c r="BM2446" s="530"/>
      <c r="BN2446" s="530"/>
      <c r="BO2446" s="530"/>
      <c r="BP2446" s="530"/>
      <c r="BQ2446" s="530"/>
      <c r="BR2446" s="530"/>
      <c r="BS2446" s="530"/>
      <c r="BT2446" s="530"/>
      <c r="BU2446" s="530"/>
      <c r="BV2446" s="530"/>
      <c r="BW2446" s="530"/>
      <c r="BX2446" s="530"/>
      <c r="BY2446" s="555"/>
      <c r="BZ2446" s="552"/>
      <c r="CA2446" s="530"/>
    </row>
    <row r="2447" spans="34:79" x14ac:dyDescent="0.3">
      <c r="AH2447" s="512" t="str">
        <f t="shared" si="115"/>
        <v/>
      </c>
      <c r="AI2447" s="15" t="str">
        <f t="shared" si="114"/>
        <v/>
      </c>
      <c r="AJ2447" s="511" t="str">
        <f t="shared" si="116"/>
        <v/>
      </c>
      <c r="AK2447" s="514"/>
      <c r="AL2447" s="514"/>
      <c r="AM2447" s="514"/>
      <c r="AN2447" s="514"/>
      <c r="AO2447" s="514"/>
      <c r="AP2447" s="514"/>
      <c r="AQ2447" s="514"/>
      <c r="AR2447" s="514"/>
      <c r="AS2447" s="514"/>
      <c r="AT2447" s="514"/>
      <c r="AU2447" s="514"/>
      <c r="AV2447" s="514"/>
      <c r="AW2447" s="514"/>
      <c r="AX2447" s="514"/>
      <c r="AY2447" s="514"/>
      <c r="AZ2447" s="514"/>
      <c r="BA2447" s="514"/>
      <c r="BB2447" s="515"/>
      <c r="BC2447" s="515"/>
      <c r="BD2447" s="515"/>
      <c r="BE2447" s="530"/>
      <c r="BF2447" s="547"/>
      <c r="BG2447" s="530"/>
      <c r="BH2447" s="530"/>
      <c r="BI2447" s="530"/>
      <c r="BJ2447" s="560"/>
      <c r="BK2447" s="560"/>
      <c r="BL2447" s="530"/>
      <c r="BM2447" s="530"/>
      <c r="BN2447" s="530"/>
      <c r="BO2447" s="530"/>
      <c r="BP2447" s="530"/>
      <c r="BQ2447" s="530"/>
      <c r="BR2447" s="530"/>
      <c r="BS2447" s="530"/>
      <c r="BT2447" s="530"/>
      <c r="BU2447" s="530"/>
      <c r="BV2447" s="530"/>
      <c r="BW2447" s="530"/>
      <c r="BX2447" s="530"/>
      <c r="BY2447" s="555"/>
      <c r="BZ2447" s="552"/>
      <c r="CA2447" s="530"/>
    </row>
    <row r="2448" spans="34:79" x14ac:dyDescent="0.3">
      <c r="AH2448" s="512" t="str">
        <f t="shared" si="115"/>
        <v/>
      </c>
      <c r="AI2448" s="15" t="str">
        <f t="shared" si="114"/>
        <v/>
      </c>
      <c r="AJ2448" s="511" t="str">
        <f t="shared" si="116"/>
        <v/>
      </c>
      <c r="AK2448" s="514"/>
      <c r="AL2448" s="514"/>
      <c r="AM2448" s="514"/>
      <c r="AN2448" s="514"/>
      <c r="AO2448" s="514"/>
      <c r="AP2448" s="514"/>
      <c r="AQ2448" s="514"/>
      <c r="AR2448" s="514"/>
      <c r="AS2448" s="514"/>
      <c r="AT2448" s="514"/>
      <c r="AU2448" s="514"/>
      <c r="AV2448" s="514"/>
      <c r="AW2448" s="514"/>
      <c r="AX2448" s="514"/>
      <c r="AY2448" s="514"/>
      <c r="AZ2448" s="514"/>
      <c r="BA2448" s="514"/>
      <c r="BB2448" s="515"/>
      <c r="BC2448" s="515"/>
      <c r="BD2448" s="515"/>
      <c r="BE2448" s="530"/>
      <c r="BF2448" s="547"/>
      <c r="BG2448" s="530"/>
      <c r="BH2448" s="530"/>
      <c r="BI2448" s="530"/>
      <c r="BJ2448" s="560"/>
      <c r="BK2448" s="560"/>
      <c r="BL2448" s="530"/>
      <c r="BM2448" s="530"/>
      <c r="BN2448" s="530"/>
      <c r="BO2448" s="530"/>
      <c r="BP2448" s="530"/>
      <c r="BQ2448" s="530"/>
      <c r="BR2448" s="530"/>
      <c r="BS2448" s="530"/>
      <c r="BT2448" s="530"/>
      <c r="BU2448" s="530"/>
      <c r="BV2448" s="530"/>
      <c r="BW2448" s="530"/>
      <c r="BX2448" s="530"/>
      <c r="BY2448" s="555"/>
      <c r="BZ2448" s="552"/>
      <c r="CA2448" s="530"/>
    </row>
    <row r="2449" spans="34:79" x14ac:dyDescent="0.3">
      <c r="AH2449" s="512" t="str">
        <f t="shared" si="115"/>
        <v/>
      </c>
      <c r="AI2449" s="15" t="str">
        <f t="shared" si="114"/>
        <v/>
      </c>
      <c r="AJ2449" s="511" t="str">
        <f t="shared" si="116"/>
        <v/>
      </c>
      <c r="AK2449" s="514"/>
      <c r="AL2449" s="514"/>
      <c r="AM2449" s="514"/>
      <c r="AN2449" s="514"/>
      <c r="AO2449" s="514"/>
      <c r="AP2449" s="514"/>
      <c r="AQ2449" s="514"/>
      <c r="AR2449" s="514"/>
      <c r="AS2449" s="514"/>
      <c r="AT2449" s="514"/>
      <c r="AU2449" s="514"/>
      <c r="AV2449" s="514"/>
      <c r="AW2449" s="514"/>
      <c r="AX2449" s="514"/>
      <c r="AY2449" s="514"/>
      <c r="AZ2449" s="514"/>
      <c r="BA2449" s="514"/>
      <c r="BB2449" s="515"/>
      <c r="BC2449" s="515"/>
      <c r="BD2449" s="515"/>
      <c r="BE2449" s="530"/>
      <c r="BF2449" s="547"/>
      <c r="BG2449" s="530"/>
      <c r="BH2449" s="530"/>
      <c r="BI2449" s="530"/>
      <c r="BJ2449" s="560"/>
      <c r="BK2449" s="560"/>
      <c r="BL2449" s="530"/>
      <c r="BM2449" s="530"/>
      <c r="BN2449" s="530"/>
      <c r="BO2449" s="530"/>
      <c r="BP2449" s="530"/>
      <c r="BQ2449" s="530"/>
      <c r="BR2449" s="530"/>
      <c r="BS2449" s="530"/>
      <c r="BT2449" s="530"/>
      <c r="BU2449" s="530"/>
      <c r="BV2449" s="530"/>
      <c r="BW2449" s="530"/>
      <c r="BX2449" s="530"/>
      <c r="BY2449" s="555"/>
      <c r="BZ2449" s="552"/>
      <c r="CA2449" s="530"/>
    </row>
    <row r="2450" spans="34:79" x14ac:dyDescent="0.3">
      <c r="AH2450" s="512" t="str">
        <f t="shared" si="115"/>
        <v/>
      </c>
      <c r="AI2450" s="15" t="str">
        <f t="shared" si="114"/>
        <v/>
      </c>
      <c r="AJ2450" s="511" t="str">
        <f t="shared" si="116"/>
        <v/>
      </c>
      <c r="AK2450" s="514"/>
      <c r="AL2450" s="514"/>
      <c r="AM2450" s="514"/>
      <c r="AN2450" s="514"/>
      <c r="AO2450" s="514"/>
      <c r="AP2450" s="514"/>
      <c r="AQ2450" s="514"/>
      <c r="AR2450" s="514"/>
      <c r="AS2450" s="514"/>
      <c r="AT2450" s="514"/>
      <c r="AU2450" s="514"/>
      <c r="AV2450" s="514"/>
      <c r="AW2450" s="514"/>
      <c r="AX2450" s="514"/>
      <c r="AY2450" s="514"/>
      <c r="AZ2450" s="514"/>
      <c r="BA2450" s="514"/>
      <c r="BB2450" s="515"/>
      <c r="BC2450" s="515"/>
      <c r="BD2450" s="515"/>
      <c r="BE2450" s="530"/>
      <c r="BF2450" s="547"/>
      <c r="BG2450" s="530"/>
      <c r="BH2450" s="530"/>
      <c r="BI2450" s="530"/>
      <c r="BJ2450" s="560"/>
      <c r="BK2450" s="560"/>
      <c r="BL2450" s="530"/>
      <c r="BM2450" s="530"/>
      <c r="BN2450" s="530"/>
      <c r="BO2450" s="530"/>
      <c r="BP2450" s="530"/>
      <c r="BQ2450" s="530"/>
      <c r="BR2450" s="530"/>
      <c r="BS2450" s="530"/>
      <c r="BT2450" s="530"/>
      <c r="BU2450" s="530"/>
      <c r="BV2450" s="530"/>
      <c r="BW2450" s="530"/>
      <c r="BX2450" s="530"/>
      <c r="BY2450" s="555"/>
      <c r="BZ2450" s="552"/>
      <c r="CA2450" s="530"/>
    </row>
    <row r="2451" spans="34:79" x14ac:dyDescent="0.3">
      <c r="AH2451" s="512" t="str">
        <f t="shared" si="115"/>
        <v/>
      </c>
      <c r="AI2451" s="15" t="str">
        <f t="shared" si="114"/>
        <v/>
      </c>
      <c r="AJ2451" s="511" t="str">
        <f t="shared" si="116"/>
        <v/>
      </c>
      <c r="AK2451" s="514"/>
      <c r="AL2451" s="514"/>
      <c r="AM2451" s="514"/>
      <c r="AN2451" s="514"/>
      <c r="AO2451" s="514"/>
      <c r="AP2451" s="514"/>
      <c r="AQ2451" s="514"/>
      <c r="AR2451" s="514"/>
      <c r="AS2451" s="514"/>
      <c r="AT2451" s="514"/>
      <c r="AU2451" s="514"/>
      <c r="AV2451" s="514"/>
      <c r="AW2451" s="514"/>
      <c r="AX2451" s="514"/>
      <c r="AY2451" s="514"/>
      <c r="AZ2451" s="514"/>
      <c r="BA2451" s="514"/>
      <c r="BB2451" s="515"/>
      <c r="BC2451" s="515"/>
      <c r="BD2451" s="515"/>
      <c r="BE2451" s="530"/>
      <c r="BF2451" s="547"/>
      <c r="BG2451" s="530"/>
      <c r="BH2451" s="530"/>
      <c r="BI2451" s="530"/>
      <c r="BJ2451" s="560"/>
      <c r="BK2451" s="560"/>
      <c r="BL2451" s="530"/>
      <c r="BM2451" s="530"/>
      <c r="BN2451" s="530"/>
      <c r="BO2451" s="530"/>
      <c r="BP2451" s="530"/>
      <c r="BQ2451" s="530"/>
      <c r="BR2451" s="530"/>
      <c r="BS2451" s="530"/>
      <c r="BT2451" s="530"/>
      <c r="BU2451" s="530"/>
      <c r="BV2451" s="530"/>
      <c r="BW2451" s="530"/>
      <c r="BX2451" s="530"/>
      <c r="BY2451" s="555"/>
      <c r="BZ2451" s="552"/>
      <c r="CA2451" s="530"/>
    </row>
    <row r="2452" spans="34:79" x14ac:dyDescent="0.3">
      <c r="AH2452" s="512" t="str">
        <f t="shared" si="115"/>
        <v/>
      </c>
      <c r="AI2452" s="15" t="str">
        <f t="shared" si="114"/>
        <v/>
      </c>
      <c r="AJ2452" s="511" t="str">
        <f t="shared" si="116"/>
        <v/>
      </c>
      <c r="AK2452" s="514"/>
      <c r="AL2452" s="514"/>
      <c r="AM2452" s="514"/>
      <c r="AN2452" s="514"/>
      <c r="AO2452" s="514"/>
      <c r="AP2452" s="514"/>
      <c r="AQ2452" s="514"/>
      <c r="AR2452" s="514"/>
      <c r="AS2452" s="514"/>
      <c r="AT2452" s="514"/>
      <c r="AU2452" s="514"/>
      <c r="AV2452" s="514"/>
      <c r="AW2452" s="514"/>
      <c r="AX2452" s="514"/>
      <c r="AY2452" s="514"/>
      <c r="AZ2452" s="514"/>
      <c r="BA2452" s="514"/>
      <c r="BB2452" s="515"/>
      <c r="BC2452" s="515"/>
      <c r="BD2452" s="515"/>
      <c r="BE2452" s="530"/>
      <c r="BF2452" s="547"/>
      <c r="BG2452" s="530"/>
      <c r="BH2452" s="530"/>
      <c r="BI2452" s="530"/>
      <c r="BJ2452" s="560"/>
      <c r="BK2452" s="560"/>
      <c r="BL2452" s="530"/>
      <c r="BM2452" s="530"/>
      <c r="BN2452" s="530"/>
      <c r="BO2452" s="530"/>
      <c r="BP2452" s="530"/>
      <c r="BQ2452" s="530"/>
      <c r="BR2452" s="530"/>
      <c r="BS2452" s="530"/>
      <c r="BT2452" s="530"/>
      <c r="BU2452" s="530"/>
      <c r="BV2452" s="530"/>
      <c r="BW2452" s="530"/>
      <c r="BX2452" s="530"/>
      <c r="BY2452" s="555"/>
      <c r="BZ2452" s="552"/>
      <c r="CA2452" s="530"/>
    </row>
    <row r="2453" spans="34:79" x14ac:dyDescent="0.3">
      <c r="AH2453" s="512" t="str">
        <f t="shared" si="115"/>
        <v/>
      </c>
      <c r="AI2453" s="15" t="str">
        <f t="shared" si="114"/>
        <v/>
      </c>
      <c r="AJ2453" s="511" t="str">
        <f t="shared" si="116"/>
        <v/>
      </c>
      <c r="AK2453" s="514"/>
      <c r="AL2453" s="514"/>
      <c r="AM2453" s="514"/>
      <c r="AN2453" s="514"/>
      <c r="AO2453" s="514"/>
      <c r="AP2453" s="514"/>
      <c r="AQ2453" s="514"/>
      <c r="AR2453" s="514"/>
      <c r="AS2453" s="514"/>
      <c r="AT2453" s="514"/>
      <c r="AU2453" s="514"/>
      <c r="AV2453" s="514"/>
      <c r="AW2453" s="514"/>
      <c r="AX2453" s="514"/>
      <c r="AY2453" s="514"/>
      <c r="AZ2453" s="514"/>
      <c r="BA2453" s="514"/>
      <c r="BB2453" s="515"/>
      <c r="BC2453" s="515"/>
      <c r="BD2453" s="515"/>
      <c r="BE2453" s="530"/>
      <c r="BF2453" s="547"/>
      <c r="BG2453" s="530"/>
      <c r="BH2453" s="530"/>
      <c r="BI2453" s="530"/>
      <c r="BJ2453" s="560"/>
      <c r="BK2453" s="560"/>
      <c r="BL2453" s="530"/>
      <c r="BM2453" s="530"/>
      <c r="BN2453" s="530"/>
      <c r="BO2453" s="530"/>
      <c r="BP2453" s="530"/>
      <c r="BQ2453" s="530"/>
      <c r="BR2453" s="530"/>
      <c r="BS2453" s="530"/>
      <c r="BT2453" s="530"/>
      <c r="BU2453" s="530"/>
      <c r="BV2453" s="530"/>
      <c r="BW2453" s="530"/>
      <c r="BX2453" s="530"/>
      <c r="BY2453" s="555"/>
      <c r="BZ2453" s="552"/>
      <c r="CA2453" s="530"/>
    </row>
    <row r="2454" spans="34:79" x14ac:dyDescent="0.3">
      <c r="AH2454" s="512" t="str">
        <f t="shared" si="115"/>
        <v/>
      </c>
      <c r="AI2454" s="15" t="str">
        <f t="shared" si="114"/>
        <v/>
      </c>
      <c r="AJ2454" s="511" t="str">
        <f t="shared" si="116"/>
        <v/>
      </c>
      <c r="AK2454" s="514"/>
      <c r="AL2454" s="514"/>
      <c r="AM2454" s="514"/>
      <c r="AN2454" s="514"/>
      <c r="AO2454" s="514"/>
      <c r="AP2454" s="514"/>
      <c r="AQ2454" s="514"/>
      <c r="AR2454" s="514"/>
      <c r="AS2454" s="514"/>
      <c r="AT2454" s="514"/>
      <c r="AU2454" s="514"/>
      <c r="AV2454" s="514"/>
      <c r="AW2454" s="514"/>
      <c r="AX2454" s="514"/>
      <c r="AY2454" s="514"/>
      <c r="AZ2454" s="514"/>
      <c r="BA2454" s="514"/>
      <c r="BB2454" s="515"/>
      <c r="BC2454" s="515"/>
      <c r="BD2454" s="515"/>
      <c r="BE2454" s="530"/>
      <c r="BF2454" s="547"/>
      <c r="BG2454" s="530"/>
      <c r="BH2454" s="530"/>
      <c r="BI2454" s="530"/>
      <c r="BJ2454" s="560"/>
      <c r="BK2454" s="560"/>
      <c r="BL2454" s="530"/>
      <c r="BM2454" s="530"/>
      <c r="BN2454" s="530"/>
      <c r="BO2454" s="530"/>
      <c r="BP2454" s="530"/>
      <c r="BQ2454" s="530"/>
      <c r="BR2454" s="530"/>
      <c r="BS2454" s="530"/>
      <c r="BT2454" s="530"/>
      <c r="BU2454" s="530"/>
      <c r="BV2454" s="530"/>
      <c r="BW2454" s="530"/>
      <c r="BX2454" s="530"/>
      <c r="BY2454" s="555"/>
      <c r="BZ2454" s="552"/>
      <c r="CA2454" s="530"/>
    </row>
    <row r="2455" spans="34:79" x14ac:dyDescent="0.3">
      <c r="AH2455" s="512" t="str">
        <f t="shared" si="115"/>
        <v/>
      </c>
      <c r="AI2455" s="15" t="str">
        <f t="shared" si="114"/>
        <v/>
      </c>
      <c r="AJ2455" s="511" t="str">
        <f t="shared" si="116"/>
        <v/>
      </c>
      <c r="AK2455" s="514"/>
      <c r="AL2455" s="514"/>
      <c r="AM2455" s="514"/>
      <c r="AN2455" s="514"/>
      <c r="AO2455" s="514"/>
      <c r="AP2455" s="514"/>
      <c r="AQ2455" s="514"/>
      <c r="AR2455" s="514"/>
      <c r="AS2455" s="514"/>
      <c r="AT2455" s="514"/>
      <c r="AU2455" s="514"/>
      <c r="AV2455" s="514"/>
      <c r="AW2455" s="514"/>
      <c r="AX2455" s="514"/>
      <c r="AY2455" s="514"/>
      <c r="AZ2455" s="514"/>
      <c r="BA2455" s="514"/>
      <c r="BB2455" s="515"/>
      <c r="BC2455" s="515"/>
      <c r="BD2455" s="515"/>
      <c r="BE2455" s="530"/>
      <c r="BF2455" s="547"/>
      <c r="BG2455" s="530"/>
      <c r="BH2455" s="530"/>
      <c r="BI2455" s="530"/>
      <c r="BJ2455" s="560"/>
      <c r="BK2455" s="560"/>
      <c r="BL2455" s="530"/>
      <c r="BM2455" s="530"/>
      <c r="BN2455" s="530"/>
      <c r="BO2455" s="530"/>
      <c r="BP2455" s="530"/>
      <c r="BQ2455" s="530"/>
      <c r="BR2455" s="530"/>
      <c r="BS2455" s="530"/>
      <c r="BT2455" s="530"/>
      <c r="BU2455" s="530"/>
      <c r="BV2455" s="530"/>
      <c r="BW2455" s="530"/>
      <c r="BX2455" s="530"/>
      <c r="BY2455" s="555"/>
      <c r="BZ2455" s="552"/>
      <c r="CA2455" s="530"/>
    </row>
    <row r="2456" spans="34:79" x14ac:dyDescent="0.3">
      <c r="AH2456" s="512" t="str">
        <f t="shared" si="115"/>
        <v/>
      </c>
      <c r="AI2456" s="15" t="str">
        <f t="shared" si="114"/>
        <v/>
      </c>
      <c r="AJ2456" s="511" t="str">
        <f t="shared" si="116"/>
        <v/>
      </c>
      <c r="AK2456" s="514"/>
      <c r="AL2456" s="514"/>
      <c r="AM2456" s="514"/>
      <c r="AN2456" s="514"/>
      <c r="AO2456" s="514"/>
      <c r="AP2456" s="514"/>
      <c r="AQ2456" s="514"/>
      <c r="AR2456" s="514"/>
      <c r="AS2456" s="514"/>
      <c r="AT2456" s="514"/>
      <c r="AU2456" s="514"/>
      <c r="AV2456" s="514"/>
      <c r="AW2456" s="514"/>
      <c r="AX2456" s="514"/>
      <c r="AY2456" s="514"/>
      <c r="AZ2456" s="514"/>
      <c r="BA2456" s="514"/>
      <c r="BB2456" s="515"/>
      <c r="BC2456" s="515"/>
      <c r="BD2456" s="515"/>
      <c r="BE2456" s="530"/>
      <c r="BF2456" s="547"/>
      <c r="BG2456" s="530"/>
      <c r="BH2456" s="530"/>
      <c r="BI2456" s="530"/>
      <c r="BJ2456" s="560"/>
      <c r="BK2456" s="560"/>
      <c r="BL2456" s="530"/>
      <c r="BM2456" s="530"/>
      <c r="BN2456" s="530"/>
      <c r="BO2456" s="530"/>
      <c r="BP2456" s="530"/>
      <c r="BQ2456" s="530"/>
      <c r="BR2456" s="530"/>
      <c r="BS2456" s="530"/>
      <c r="BT2456" s="530"/>
      <c r="BU2456" s="530"/>
      <c r="BV2456" s="530"/>
      <c r="BW2456" s="530"/>
      <c r="BX2456" s="530"/>
      <c r="BY2456" s="555"/>
      <c r="BZ2456" s="552"/>
      <c r="CA2456" s="530"/>
    </row>
    <row r="2457" spans="34:79" x14ac:dyDescent="0.3">
      <c r="AH2457" s="512" t="str">
        <f t="shared" si="115"/>
        <v/>
      </c>
      <c r="AI2457" s="15" t="str">
        <f t="shared" si="114"/>
        <v/>
      </c>
      <c r="AJ2457" s="511" t="str">
        <f t="shared" si="116"/>
        <v/>
      </c>
      <c r="AK2457" s="514"/>
      <c r="AL2457" s="514"/>
      <c r="AM2457" s="514"/>
      <c r="AN2457" s="514"/>
      <c r="AO2457" s="514"/>
      <c r="AP2457" s="514"/>
      <c r="AQ2457" s="514"/>
      <c r="AR2457" s="514"/>
      <c r="AS2457" s="514"/>
      <c r="AT2457" s="514"/>
      <c r="AU2457" s="514"/>
      <c r="AV2457" s="514"/>
      <c r="AW2457" s="514"/>
      <c r="AX2457" s="514"/>
      <c r="AY2457" s="514"/>
      <c r="AZ2457" s="514"/>
      <c r="BA2457" s="514"/>
      <c r="BB2457" s="515"/>
      <c r="BC2457" s="515"/>
      <c r="BD2457" s="515"/>
      <c r="BE2457" s="530"/>
      <c r="BF2457" s="547"/>
      <c r="BG2457" s="530"/>
      <c r="BH2457" s="530"/>
      <c r="BI2457" s="530"/>
      <c r="BJ2457" s="560"/>
      <c r="BK2457" s="560"/>
      <c r="BL2457" s="530"/>
      <c r="BM2457" s="530"/>
      <c r="BN2457" s="530"/>
      <c r="BO2457" s="530"/>
      <c r="BP2457" s="530"/>
      <c r="BQ2457" s="530"/>
      <c r="BR2457" s="530"/>
      <c r="BS2457" s="530"/>
      <c r="BT2457" s="530"/>
      <c r="BU2457" s="530"/>
      <c r="BV2457" s="530"/>
      <c r="BW2457" s="530"/>
      <c r="BX2457" s="530"/>
      <c r="BY2457" s="555"/>
      <c r="BZ2457" s="552"/>
      <c r="CA2457" s="530"/>
    </row>
    <row r="2458" spans="34:79" x14ac:dyDescent="0.3">
      <c r="AH2458" s="512" t="str">
        <f t="shared" si="115"/>
        <v/>
      </c>
      <c r="AI2458" s="15" t="str">
        <f t="shared" si="114"/>
        <v/>
      </c>
      <c r="AJ2458" s="511" t="str">
        <f t="shared" si="116"/>
        <v/>
      </c>
      <c r="AK2458" s="514"/>
      <c r="AL2458" s="514"/>
      <c r="AM2458" s="514"/>
      <c r="AN2458" s="514"/>
      <c r="AO2458" s="514"/>
      <c r="AP2458" s="514"/>
      <c r="AQ2458" s="514"/>
      <c r="AR2458" s="514"/>
      <c r="AS2458" s="514"/>
      <c r="AT2458" s="514"/>
      <c r="AU2458" s="514"/>
      <c r="AV2458" s="514"/>
      <c r="AW2458" s="514"/>
      <c r="AX2458" s="514"/>
      <c r="AY2458" s="514"/>
      <c r="AZ2458" s="514"/>
      <c r="BA2458" s="514"/>
      <c r="BB2458" s="515"/>
      <c r="BC2458" s="515"/>
      <c r="BD2458" s="515"/>
      <c r="BE2458" s="530"/>
      <c r="BF2458" s="547"/>
      <c r="BG2458" s="530"/>
      <c r="BH2458" s="530"/>
      <c r="BI2458" s="530"/>
      <c r="BJ2458" s="560"/>
      <c r="BK2458" s="560"/>
      <c r="BL2458" s="530"/>
      <c r="BM2458" s="530"/>
      <c r="BN2458" s="530"/>
      <c r="BO2458" s="530"/>
      <c r="BP2458" s="530"/>
      <c r="BQ2458" s="530"/>
      <c r="BR2458" s="530"/>
      <c r="BS2458" s="530"/>
      <c r="BT2458" s="530"/>
      <c r="BU2458" s="530"/>
      <c r="BV2458" s="530"/>
      <c r="BW2458" s="530"/>
      <c r="BX2458" s="530"/>
      <c r="BY2458" s="555"/>
      <c r="BZ2458" s="552"/>
      <c r="CA2458" s="530"/>
    </row>
    <row r="2459" spans="34:79" x14ac:dyDescent="0.3">
      <c r="AH2459" s="512" t="str">
        <f t="shared" si="115"/>
        <v/>
      </c>
      <c r="AI2459" s="15" t="str">
        <f t="shared" si="114"/>
        <v/>
      </c>
      <c r="AJ2459" s="511" t="str">
        <f t="shared" si="116"/>
        <v/>
      </c>
      <c r="AK2459" s="514"/>
      <c r="AL2459" s="514"/>
      <c r="AM2459" s="514"/>
      <c r="AN2459" s="514"/>
      <c r="AO2459" s="514"/>
      <c r="AP2459" s="514"/>
      <c r="AQ2459" s="514"/>
      <c r="AR2459" s="514"/>
      <c r="AS2459" s="514"/>
      <c r="AT2459" s="514"/>
      <c r="AU2459" s="514"/>
      <c r="AV2459" s="514"/>
      <c r="AW2459" s="514"/>
      <c r="AX2459" s="514"/>
      <c r="AY2459" s="514"/>
      <c r="AZ2459" s="514"/>
      <c r="BA2459" s="514"/>
      <c r="BB2459" s="515"/>
      <c r="BC2459" s="515"/>
      <c r="BD2459" s="515"/>
      <c r="BE2459" s="530"/>
      <c r="BF2459" s="547"/>
      <c r="BG2459" s="530"/>
      <c r="BH2459" s="530"/>
      <c r="BI2459" s="530"/>
      <c r="BJ2459" s="560"/>
      <c r="BK2459" s="560"/>
      <c r="BL2459" s="530"/>
      <c r="BM2459" s="530"/>
      <c r="BN2459" s="530"/>
      <c r="BO2459" s="530"/>
      <c r="BP2459" s="530"/>
      <c r="BQ2459" s="530"/>
      <c r="BR2459" s="530"/>
      <c r="BS2459" s="530"/>
      <c r="BT2459" s="530"/>
      <c r="BU2459" s="530"/>
      <c r="BV2459" s="530"/>
      <c r="BW2459" s="530"/>
      <c r="BX2459" s="530"/>
      <c r="BY2459" s="555"/>
      <c r="BZ2459" s="552"/>
      <c r="CA2459" s="530"/>
    </row>
    <row r="2460" spans="34:79" x14ac:dyDescent="0.3">
      <c r="AH2460" s="512" t="str">
        <f t="shared" si="115"/>
        <v/>
      </c>
      <c r="AI2460" s="15" t="str">
        <f t="shared" si="114"/>
        <v/>
      </c>
      <c r="AJ2460" s="511" t="str">
        <f t="shared" si="116"/>
        <v/>
      </c>
      <c r="AK2460" s="514"/>
      <c r="AL2460" s="514"/>
      <c r="AM2460" s="514"/>
      <c r="AN2460" s="514"/>
      <c r="AO2460" s="514"/>
      <c r="AP2460" s="514"/>
      <c r="AQ2460" s="514"/>
      <c r="AR2460" s="514"/>
      <c r="AS2460" s="514"/>
      <c r="AT2460" s="514"/>
      <c r="AU2460" s="514"/>
      <c r="AV2460" s="514"/>
      <c r="AW2460" s="514"/>
      <c r="AX2460" s="514"/>
      <c r="AY2460" s="514"/>
      <c r="AZ2460" s="514"/>
      <c r="BA2460" s="514"/>
      <c r="BB2460" s="515"/>
      <c r="BC2460" s="515"/>
      <c r="BD2460" s="515"/>
      <c r="BE2460" s="530"/>
      <c r="BF2460" s="547"/>
      <c r="BG2460" s="530"/>
      <c r="BH2460" s="530"/>
      <c r="BI2460" s="530"/>
      <c r="BJ2460" s="560"/>
      <c r="BK2460" s="560"/>
      <c r="BL2460" s="530"/>
      <c r="BM2460" s="530"/>
      <c r="BN2460" s="530"/>
      <c r="BO2460" s="530"/>
      <c r="BP2460" s="530"/>
      <c r="BQ2460" s="530"/>
      <c r="BR2460" s="530"/>
      <c r="BS2460" s="530"/>
      <c r="BT2460" s="530"/>
      <c r="BU2460" s="530"/>
      <c r="BV2460" s="530"/>
      <c r="BW2460" s="530"/>
      <c r="BX2460" s="530"/>
      <c r="BY2460" s="555"/>
      <c r="BZ2460" s="552"/>
      <c r="CA2460" s="530"/>
    </row>
    <row r="2461" spans="34:79" x14ac:dyDescent="0.3">
      <c r="AH2461" s="512" t="str">
        <f t="shared" si="115"/>
        <v/>
      </c>
      <c r="AI2461" s="15" t="str">
        <f t="shared" si="114"/>
        <v/>
      </c>
      <c r="AJ2461" s="511" t="str">
        <f t="shared" si="116"/>
        <v/>
      </c>
      <c r="AK2461" s="514"/>
      <c r="AL2461" s="514"/>
      <c r="AM2461" s="514"/>
      <c r="AN2461" s="514"/>
      <c r="AO2461" s="514"/>
      <c r="AP2461" s="514"/>
      <c r="AQ2461" s="514"/>
      <c r="AR2461" s="514"/>
      <c r="AS2461" s="514"/>
      <c r="AT2461" s="514"/>
      <c r="AU2461" s="514"/>
      <c r="AV2461" s="514"/>
      <c r="AW2461" s="514"/>
      <c r="AX2461" s="514"/>
      <c r="AY2461" s="514"/>
      <c r="AZ2461" s="514"/>
      <c r="BA2461" s="514"/>
      <c r="BB2461" s="515"/>
      <c r="BC2461" s="515"/>
      <c r="BD2461" s="515"/>
      <c r="BE2461" s="530"/>
      <c r="BF2461" s="547"/>
      <c r="BG2461" s="530"/>
      <c r="BH2461" s="530"/>
      <c r="BI2461" s="530"/>
      <c r="BJ2461" s="560"/>
      <c r="BK2461" s="560"/>
      <c r="BL2461" s="530"/>
      <c r="BM2461" s="530"/>
      <c r="BN2461" s="530"/>
      <c r="BO2461" s="530"/>
      <c r="BP2461" s="530"/>
      <c r="BQ2461" s="530"/>
      <c r="BR2461" s="530"/>
      <c r="BS2461" s="530"/>
      <c r="BT2461" s="530"/>
      <c r="BU2461" s="530"/>
      <c r="BV2461" s="530"/>
      <c r="BW2461" s="530"/>
      <c r="BX2461" s="530"/>
      <c r="BY2461" s="555"/>
      <c r="BZ2461" s="552"/>
      <c r="CA2461" s="530"/>
    </row>
    <row r="2462" spans="34:79" x14ac:dyDescent="0.3">
      <c r="AH2462" s="512" t="str">
        <f t="shared" si="115"/>
        <v/>
      </c>
      <c r="AI2462" s="15" t="str">
        <f t="shared" si="114"/>
        <v/>
      </c>
      <c r="AJ2462" s="511" t="str">
        <f t="shared" si="116"/>
        <v/>
      </c>
      <c r="AK2462" s="514"/>
      <c r="AL2462" s="514"/>
      <c r="AM2462" s="514"/>
      <c r="AN2462" s="514"/>
      <c r="AO2462" s="514"/>
      <c r="AP2462" s="514"/>
      <c r="AQ2462" s="514"/>
      <c r="AR2462" s="514"/>
      <c r="AS2462" s="514"/>
      <c r="AT2462" s="514"/>
      <c r="AU2462" s="514"/>
      <c r="AV2462" s="514"/>
      <c r="AW2462" s="514"/>
      <c r="AX2462" s="514"/>
      <c r="AY2462" s="514"/>
      <c r="AZ2462" s="514"/>
      <c r="BA2462" s="514"/>
      <c r="BB2462" s="515"/>
      <c r="BC2462" s="515"/>
      <c r="BD2462" s="515"/>
      <c r="BE2462" s="530"/>
      <c r="BF2462" s="547"/>
      <c r="BG2462" s="530"/>
      <c r="BH2462" s="530"/>
      <c r="BI2462" s="530"/>
      <c r="BJ2462" s="560"/>
      <c r="BK2462" s="560"/>
      <c r="BL2462" s="530"/>
      <c r="BM2462" s="530"/>
      <c r="BN2462" s="530"/>
      <c r="BO2462" s="530"/>
      <c r="BP2462" s="530"/>
      <c r="BQ2462" s="530"/>
      <c r="BR2462" s="530"/>
      <c r="BS2462" s="530"/>
      <c r="BT2462" s="530"/>
      <c r="BU2462" s="530"/>
      <c r="BV2462" s="530"/>
      <c r="BW2462" s="530"/>
      <c r="BX2462" s="530"/>
      <c r="BY2462" s="555"/>
      <c r="BZ2462" s="552"/>
      <c r="CA2462" s="530"/>
    </row>
    <row r="2463" spans="34:79" x14ac:dyDescent="0.3">
      <c r="AH2463" s="512" t="str">
        <f t="shared" si="115"/>
        <v/>
      </c>
      <c r="AI2463" s="15" t="str">
        <f t="shared" si="114"/>
        <v/>
      </c>
      <c r="AJ2463" s="511" t="str">
        <f t="shared" si="116"/>
        <v/>
      </c>
      <c r="AK2463" s="514"/>
      <c r="AL2463" s="514"/>
      <c r="AM2463" s="514"/>
      <c r="AN2463" s="514"/>
      <c r="AO2463" s="514"/>
      <c r="AP2463" s="514"/>
      <c r="AQ2463" s="514"/>
      <c r="AR2463" s="514"/>
      <c r="AS2463" s="514"/>
      <c r="AT2463" s="514"/>
      <c r="AU2463" s="514"/>
      <c r="AV2463" s="514"/>
      <c r="AW2463" s="514"/>
      <c r="AX2463" s="514"/>
      <c r="AY2463" s="514"/>
      <c r="AZ2463" s="514"/>
      <c r="BA2463" s="514"/>
      <c r="BB2463" s="515"/>
      <c r="BC2463" s="515"/>
      <c r="BD2463" s="515"/>
      <c r="BE2463" s="530"/>
      <c r="BF2463" s="547"/>
      <c r="BG2463" s="530"/>
      <c r="BH2463" s="530"/>
      <c r="BI2463" s="530"/>
      <c r="BJ2463" s="560"/>
      <c r="BK2463" s="560"/>
      <c r="BL2463" s="530"/>
      <c r="BM2463" s="530"/>
      <c r="BN2463" s="530"/>
      <c r="BO2463" s="530"/>
      <c r="BP2463" s="530"/>
      <c r="BQ2463" s="530"/>
      <c r="BR2463" s="530"/>
      <c r="BS2463" s="530"/>
      <c r="BT2463" s="530"/>
      <c r="BU2463" s="530"/>
      <c r="BV2463" s="530"/>
      <c r="BW2463" s="530"/>
      <c r="BX2463" s="530"/>
      <c r="BY2463" s="555"/>
      <c r="BZ2463" s="552"/>
      <c r="CA2463" s="530"/>
    </row>
    <row r="2464" spans="34:79" x14ac:dyDescent="0.3">
      <c r="AH2464" s="512" t="str">
        <f t="shared" si="115"/>
        <v/>
      </c>
      <c r="AI2464" s="15" t="str">
        <f t="shared" si="114"/>
        <v/>
      </c>
      <c r="AJ2464" s="511" t="str">
        <f t="shared" si="116"/>
        <v/>
      </c>
      <c r="AK2464" s="514"/>
      <c r="AL2464" s="514"/>
      <c r="AM2464" s="514"/>
      <c r="AN2464" s="514"/>
      <c r="AO2464" s="514"/>
      <c r="AP2464" s="514"/>
      <c r="AQ2464" s="514"/>
      <c r="AR2464" s="514"/>
      <c r="AS2464" s="514"/>
      <c r="AT2464" s="514"/>
      <c r="AU2464" s="514"/>
      <c r="AV2464" s="514"/>
      <c r="AW2464" s="514"/>
      <c r="AX2464" s="514"/>
      <c r="AY2464" s="514"/>
      <c r="AZ2464" s="514"/>
      <c r="BA2464" s="514"/>
      <c r="BB2464" s="515"/>
      <c r="BC2464" s="515"/>
      <c r="BD2464" s="515"/>
      <c r="BE2464" s="530"/>
      <c r="BF2464" s="547"/>
      <c r="BG2464" s="530"/>
      <c r="BH2464" s="530"/>
      <c r="BI2464" s="530"/>
      <c r="BJ2464" s="560"/>
      <c r="BK2464" s="560"/>
      <c r="BL2464" s="530"/>
      <c r="BM2464" s="530"/>
      <c r="BN2464" s="530"/>
      <c r="BO2464" s="530"/>
      <c r="BP2464" s="530"/>
      <c r="BQ2464" s="530"/>
      <c r="BR2464" s="530"/>
      <c r="BS2464" s="530"/>
      <c r="BT2464" s="530"/>
      <c r="BU2464" s="530"/>
      <c r="BV2464" s="530"/>
      <c r="BW2464" s="530"/>
      <c r="BX2464" s="530"/>
      <c r="BY2464" s="555"/>
      <c r="BZ2464" s="552"/>
      <c r="CA2464" s="530"/>
    </row>
    <row r="2465" spans="34:79" x14ac:dyDescent="0.3">
      <c r="AH2465" s="512" t="str">
        <f t="shared" si="115"/>
        <v/>
      </c>
      <c r="AI2465" s="15" t="str">
        <f t="shared" si="114"/>
        <v/>
      </c>
      <c r="AJ2465" s="511" t="str">
        <f t="shared" si="116"/>
        <v/>
      </c>
      <c r="AK2465" s="514"/>
      <c r="AL2465" s="514"/>
      <c r="AM2465" s="514"/>
      <c r="AN2465" s="514"/>
      <c r="AO2465" s="514"/>
      <c r="AP2465" s="514"/>
      <c r="AQ2465" s="514"/>
      <c r="AR2465" s="514"/>
      <c r="AS2465" s="514"/>
      <c r="AT2465" s="514"/>
      <c r="AU2465" s="514"/>
      <c r="AV2465" s="514"/>
      <c r="AW2465" s="514"/>
      <c r="AX2465" s="514"/>
      <c r="AY2465" s="514"/>
      <c r="AZ2465" s="514"/>
      <c r="BA2465" s="514"/>
      <c r="BB2465" s="515"/>
      <c r="BC2465" s="515"/>
      <c r="BD2465" s="515"/>
      <c r="BE2465" s="530"/>
      <c r="BF2465" s="547"/>
      <c r="BG2465" s="530"/>
      <c r="BH2465" s="530"/>
      <c r="BI2465" s="530"/>
      <c r="BJ2465" s="560"/>
      <c r="BK2465" s="560"/>
      <c r="BL2465" s="530"/>
      <c r="BM2465" s="530"/>
      <c r="BN2465" s="530"/>
      <c r="BO2465" s="530"/>
      <c r="BP2465" s="530"/>
      <c r="BQ2465" s="530"/>
      <c r="BR2465" s="530"/>
      <c r="BS2465" s="530"/>
      <c r="BT2465" s="530"/>
      <c r="BU2465" s="530"/>
      <c r="BV2465" s="530"/>
      <c r="BW2465" s="530"/>
      <c r="BX2465" s="530"/>
      <c r="BY2465" s="555"/>
      <c r="BZ2465" s="552"/>
      <c r="CA2465" s="530"/>
    </row>
    <row r="2466" spans="34:79" x14ac:dyDescent="0.3">
      <c r="AH2466" s="512" t="str">
        <f t="shared" si="115"/>
        <v/>
      </c>
      <c r="AI2466" s="15" t="str">
        <f t="shared" si="114"/>
        <v/>
      </c>
      <c r="AJ2466" s="511" t="str">
        <f t="shared" si="116"/>
        <v/>
      </c>
      <c r="AK2466" s="514"/>
      <c r="AL2466" s="514"/>
      <c r="AM2466" s="514"/>
      <c r="AN2466" s="514"/>
      <c r="AO2466" s="514"/>
      <c r="AP2466" s="514"/>
      <c r="AQ2466" s="514"/>
      <c r="AR2466" s="514"/>
      <c r="AS2466" s="514"/>
      <c r="AT2466" s="514"/>
      <c r="AU2466" s="514"/>
      <c r="AV2466" s="514"/>
      <c r="AW2466" s="514"/>
      <c r="AX2466" s="514"/>
      <c r="AY2466" s="514"/>
      <c r="AZ2466" s="514"/>
      <c r="BA2466" s="514"/>
      <c r="BB2466" s="515"/>
      <c r="BC2466" s="515"/>
      <c r="BD2466" s="515"/>
      <c r="BE2466" s="530"/>
      <c r="BF2466" s="547"/>
      <c r="BG2466" s="530"/>
      <c r="BH2466" s="530"/>
      <c r="BI2466" s="530"/>
      <c r="BJ2466" s="560"/>
      <c r="BK2466" s="560"/>
      <c r="BL2466" s="530"/>
      <c r="BM2466" s="530"/>
      <c r="BN2466" s="530"/>
      <c r="BO2466" s="530"/>
      <c r="BP2466" s="530"/>
      <c r="BQ2466" s="530"/>
      <c r="BR2466" s="530"/>
      <c r="BS2466" s="530"/>
      <c r="BT2466" s="530"/>
      <c r="BU2466" s="530"/>
      <c r="BV2466" s="530"/>
      <c r="BW2466" s="530"/>
      <c r="BX2466" s="530"/>
      <c r="BY2466" s="555"/>
      <c r="BZ2466" s="552"/>
      <c r="CA2466" s="530"/>
    </row>
    <row r="2467" spans="34:79" x14ac:dyDescent="0.3">
      <c r="AH2467" s="512" t="str">
        <f t="shared" si="115"/>
        <v/>
      </c>
      <c r="AI2467" s="15" t="str">
        <f t="shared" si="114"/>
        <v/>
      </c>
      <c r="AJ2467" s="511" t="str">
        <f t="shared" si="116"/>
        <v/>
      </c>
      <c r="AK2467" s="514"/>
      <c r="AL2467" s="514"/>
      <c r="AM2467" s="514"/>
      <c r="AN2467" s="514"/>
      <c r="AO2467" s="514"/>
      <c r="AP2467" s="514"/>
      <c r="AQ2467" s="514"/>
      <c r="AR2467" s="514"/>
      <c r="AS2467" s="514"/>
      <c r="AT2467" s="514"/>
      <c r="AU2467" s="514"/>
      <c r="AV2467" s="514"/>
      <c r="AW2467" s="514"/>
      <c r="AX2467" s="514"/>
      <c r="AY2467" s="514"/>
      <c r="AZ2467" s="514"/>
      <c r="BA2467" s="514"/>
      <c r="BB2467" s="515"/>
      <c r="BC2467" s="515"/>
      <c r="BD2467" s="515"/>
      <c r="BE2467" s="530"/>
      <c r="BF2467" s="547"/>
      <c r="BG2467" s="530"/>
      <c r="BH2467" s="530"/>
      <c r="BI2467" s="530"/>
      <c r="BJ2467" s="560"/>
      <c r="BK2467" s="560"/>
      <c r="BL2467" s="530"/>
      <c r="BM2467" s="530"/>
      <c r="BN2467" s="530"/>
      <c r="BO2467" s="530"/>
      <c r="BP2467" s="530"/>
      <c r="BQ2467" s="530"/>
      <c r="BR2467" s="530"/>
      <c r="BS2467" s="530"/>
      <c r="BT2467" s="530"/>
      <c r="BU2467" s="530"/>
      <c r="BV2467" s="530"/>
      <c r="BW2467" s="530"/>
      <c r="BX2467" s="530"/>
      <c r="BY2467" s="555"/>
      <c r="BZ2467" s="552"/>
      <c r="CA2467" s="530"/>
    </row>
    <row r="2468" spans="34:79" x14ac:dyDescent="0.3">
      <c r="AH2468" s="512" t="str">
        <f t="shared" si="115"/>
        <v/>
      </c>
      <c r="AI2468" s="15" t="str">
        <f t="shared" si="114"/>
        <v/>
      </c>
      <c r="AJ2468" s="511" t="str">
        <f t="shared" si="116"/>
        <v/>
      </c>
      <c r="AK2468" s="514"/>
      <c r="AL2468" s="514"/>
      <c r="AM2468" s="514"/>
      <c r="AN2468" s="514"/>
      <c r="AO2468" s="514"/>
      <c r="AP2468" s="514"/>
      <c r="AQ2468" s="514"/>
      <c r="AR2468" s="514"/>
      <c r="AS2468" s="514"/>
      <c r="AT2468" s="514"/>
      <c r="AU2468" s="514"/>
      <c r="AV2468" s="514"/>
      <c r="AW2468" s="514"/>
      <c r="AX2468" s="514"/>
      <c r="AY2468" s="514"/>
      <c r="AZ2468" s="514"/>
      <c r="BA2468" s="514"/>
      <c r="BB2468" s="515"/>
      <c r="BC2468" s="515"/>
      <c r="BD2468" s="515"/>
      <c r="BE2468" s="530"/>
      <c r="BF2468" s="547"/>
      <c r="BG2468" s="530"/>
      <c r="BH2468" s="530"/>
      <c r="BI2468" s="530"/>
      <c r="BJ2468" s="560"/>
      <c r="BK2468" s="560"/>
      <c r="BL2468" s="530"/>
      <c r="BM2468" s="530"/>
      <c r="BN2468" s="530"/>
      <c r="BO2468" s="530"/>
      <c r="BP2468" s="530"/>
      <c r="BQ2468" s="530"/>
      <c r="BR2468" s="530"/>
      <c r="BS2468" s="530"/>
      <c r="BT2468" s="530"/>
      <c r="BU2468" s="530"/>
      <c r="BV2468" s="530"/>
      <c r="BW2468" s="530"/>
      <c r="BX2468" s="530"/>
      <c r="BY2468" s="555"/>
      <c r="BZ2468" s="552"/>
      <c r="CA2468" s="530"/>
    </row>
    <row r="2469" spans="34:79" x14ac:dyDescent="0.3">
      <c r="AH2469" s="512" t="str">
        <f t="shared" si="115"/>
        <v/>
      </c>
      <c r="AI2469" s="15" t="str">
        <f t="shared" si="114"/>
        <v/>
      </c>
      <c r="AJ2469" s="511" t="str">
        <f t="shared" si="116"/>
        <v/>
      </c>
      <c r="AK2469" s="514"/>
      <c r="AL2469" s="514"/>
      <c r="AM2469" s="514"/>
      <c r="AN2469" s="514"/>
      <c r="AO2469" s="514"/>
      <c r="AP2469" s="514"/>
      <c r="AQ2469" s="514"/>
      <c r="AR2469" s="514"/>
      <c r="AS2469" s="514"/>
      <c r="AT2469" s="514"/>
      <c r="AU2469" s="514"/>
      <c r="AV2469" s="514"/>
      <c r="AW2469" s="514"/>
      <c r="AX2469" s="514"/>
      <c r="AY2469" s="514"/>
      <c r="AZ2469" s="514"/>
      <c r="BA2469" s="514"/>
      <c r="BB2469" s="515"/>
      <c r="BC2469" s="515"/>
      <c r="BD2469" s="515"/>
      <c r="BE2469" s="530"/>
      <c r="BF2469" s="547"/>
      <c r="BG2469" s="530"/>
      <c r="BH2469" s="530"/>
      <c r="BI2469" s="530"/>
      <c r="BJ2469" s="560"/>
      <c r="BK2469" s="560"/>
      <c r="BL2469" s="530"/>
      <c r="BM2469" s="530"/>
      <c r="BN2469" s="530"/>
      <c r="BO2469" s="530"/>
      <c r="BP2469" s="530"/>
      <c r="BQ2469" s="530"/>
      <c r="BR2469" s="530"/>
      <c r="BS2469" s="530"/>
      <c r="BT2469" s="530"/>
      <c r="BU2469" s="530"/>
      <c r="BV2469" s="530"/>
      <c r="BW2469" s="530"/>
      <c r="BX2469" s="530"/>
      <c r="BY2469" s="555"/>
      <c r="BZ2469" s="552"/>
      <c r="CA2469" s="530"/>
    </row>
    <row r="2470" spans="34:79" x14ac:dyDescent="0.3">
      <c r="AH2470" s="512" t="str">
        <f t="shared" si="115"/>
        <v/>
      </c>
      <c r="AI2470" s="15" t="str">
        <f t="shared" si="114"/>
        <v/>
      </c>
      <c r="AJ2470" s="511" t="str">
        <f t="shared" si="116"/>
        <v/>
      </c>
      <c r="AK2470" s="514"/>
      <c r="AL2470" s="514"/>
      <c r="AM2470" s="514"/>
      <c r="AN2470" s="514"/>
      <c r="AO2470" s="514"/>
      <c r="AP2470" s="514"/>
      <c r="AQ2470" s="514"/>
      <c r="AR2470" s="514"/>
      <c r="AS2470" s="514"/>
      <c r="AT2470" s="514"/>
      <c r="AU2470" s="514"/>
      <c r="AV2470" s="514"/>
      <c r="AW2470" s="514"/>
      <c r="AX2470" s="514"/>
      <c r="AY2470" s="514"/>
      <c r="AZ2470" s="514"/>
      <c r="BA2470" s="514"/>
      <c r="BB2470" s="515"/>
      <c r="BC2470" s="515"/>
      <c r="BD2470" s="515"/>
      <c r="BE2470" s="530"/>
      <c r="BF2470" s="547"/>
      <c r="BG2470" s="530"/>
      <c r="BH2470" s="530"/>
      <c r="BI2470" s="530"/>
      <c r="BJ2470" s="560"/>
      <c r="BK2470" s="560"/>
      <c r="BL2470" s="530"/>
      <c r="BM2470" s="530"/>
      <c r="BN2470" s="530"/>
      <c r="BO2470" s="530"/>
      <c r="BP2470" s="530"/>
      <c r="BQ2470" s="530"/>
      <c r="BR2470" s="530"/>
      <c r="BS2470" s="530"/>
      <c r="BT2470" s="530"/>
      <c r="BU2470" s="530"/>
      <c r="BV2470" s="530"/>
      <c r="BW2470" s="530"/>
      <c r="BX2470" s="530"/>
      <c r="BY2470" s="555"/>
      <c r="BZ2470" s="552"/>
      <c r="CA2470" s="530"/>
    </row>
    <row r="2471" spans="34:79" x14ac:dyDescent="0.3">
      <c r="AH2471" s="512" t="str">
        <f t="shared" si="115"/>
        <v/>
      </c>
      <c r="AI2471" s="15" t="str">
        <f t="shared" si="114"/>
        <v/>
      </c>
      <c r="AJ2471" s="511" t="str">
        <f t="shared" si="116"/>
        <v/>
      </c>
      <c r="AK2471" s="514"/>
      <c r="AL2471" s="514"/>
      <c r="AM2471" s="514"/>
      <c r="AN2471" s="514"/>
      <c r="AO2471" s="514"/>
      <c r="AP2471" s="514"/>
      <c r="AQ2471" s="514"/>
      <c r="AR2471" s="514"/>
      <c r="AS2471" s="514"/>
      <c r="AT2471" s="514"/>
      <c r="AU2471" s="514"/>
      <c r="AV2471" s="514"/>
      <c r="AW2471" s="514"/>
      <c r="AX2471" s="514"/>
      <c r="AY2471" s="514"/>
      <c r="AZ2471" s="514"/>
      <c r="BA2471" s="514"/>
      <c r="BB2471" s="515"/>
      <c r="BC2471" s="515"/>
      <c r="BD2471" s="515"/>
      <c r="BE2471" s="530"/>
      <c r="BF2471" s="547"/>
      <c r="BG2471" s="530"/>
      <c r="BH2471" s="530"/>
      <c r="BI2471" s="530"/>
      <c r="BJ2471" s="560"/>
      <c r="BK2471" s="560"/>
      <c r="BL2471" s="530"/>
      <c r="BM2471" s="530"/>
      <c r="BN2471" s="530"/>
      <c r="BO2471" s="530"/>
      <c r="BP2471" s="530"/>
      <c r="BQ2471" s="530"/>
      <c r="BR2471" s="530"/>
      <c r="BS2471" s="530"/>
      <c r="BT2471" s="530"/>
      <c r="BU2471" s="530"/>
      <c r="BV2471" s="530"/>
      <c r="BW2471" s="530"/>
      <c r="BX2471" s="530"/>
      <c r="BY2471" s="555"/>
      <c r="BZ2471" s="552"/>
      <c r="CA2471" s="530"/>
    </row>
    <row r="2472" spans="34:79" x14ac:dyDescent="0.3">
      <c r="AH2472" s="512" t="str">
        <f t="shared" si="115"/>
        <v/>
      </c>
      <c r="AI2472" s="15" t="str">
        <f t="shared" si="114"/>
        <v/>
      </c>
      <c r="AJ2472" s="511" t="str">
        <f t="shared" si="116"/>
        <v/>
      </c>
      <c r="AK2472" s="514"/>
      <c r="AL2472" s="514"/>
      <c r="AM2472" s="514"/>
      <c r="AN2472" s="514"/>
      <c r="AO2472" s="514"/>
      <c r="AP2472" s="514"/>
      <c r="AQ2472" s="514"/>
      <c r="AR2472" s="514"/>
      <c r="AS2472" s="514"/>
      <c r="AT2472" s="514"/>
      <c r="AU2472" s="514"/>
      <c r="AV2472" s="514"/>
      <c r="AW2472" s="514"/>
      <c r="AX2472" s="514"/>
      <c r="AY2472" s="514"/>
      <c r="AZ2472" s="514"/>
      <c r="BA2472" s="514"/>
      <c r="BB2472" s="515"/>
      <c r="BC2472" s="515"/>
      <c r="BD2472" s="515"/>
      <c r="BE2472" s="530"/>
      <c r="BF2472" s="547"/>
      <c r="BG2472" s="530"/>
      <c r="BH2472" s="530"/>
      <c r="BI2472" s="530"/>
      <c r="BJ2472" s="560"/>
      <c r="BK2472" s="560"/>
      <c r="BL2472" s="530"/>
      <c r="BM2472" s="530"/>
      <c r="BN2472" s="530"/>
      <c r="BO2472" s="530"/>
      <c r="BP2472" s="530"/>
      <c r="BQ2472" s="530"/>
      <c r="BR2472" s="530"/>
      <c r="BS2472" s="530"/>
      <c r="BT2472" s="530"/>
      <c r="BU2472" s="530"/>
      <c r="BV2472" s="530"/>
      <c r="BW2472" s="530"/>
      <c r="BX2472" s="530"/>
      <c r="BY2472" s="555"/>
      <c r="BZ2472" s="552"/>
      <c r="CA2472" s="530"/>
    </row>
    <row r="2473" spans="34:79" x14ac:dyDescent="0.3">
      <c r="AH2473" s="512" t="str">
        <f t="shared" si="115"/>
        <v/>
      </c>
      <c r="AI2473" s="15" t="str">
        <f t="shared" si="114"/>
        <v/>
      </c>
      <c r="AJ2473" s="511" t="str">
        <f t="shared" si="116"/>
        <v/>
      </c>
      <c r="AK2473" s="514"/>
      <c r="AL2473" s="514"/>
      <c r="AM2473" s="514"/>
      <c r="AN2473" s="514"/>
      <c r="AO2473" s="514"/>
      <c r="AP2473" s="514"/>
      <c r="AQ2473" s="514"/>
      <c r="AR2473" s="514"/>
      <c r="AS2473" s="514"/>
      <c r="AT2473" s="514"/>
      <c r="AU2473" s="514"/>
      <c r="AV2473" s="514"/>
      <c r="AW2473" s="514"/>
      <c r="AX2473" s="514"/>
      <c r="AY2473" s="514"/>
      <c r="AZ2473" s="514"/>
      <c r="BA2473" s="514"/>
      <c r="BB2473" s="515"/>
      <c r="BC2473" s="515"/>
      <c r="BD2473" s="515"/>
      <c r="BE2473" s="530"/>
      <c r="BF2473" s="547"/>
      <c r="BG2473" s="530"/>
      <c r="BH2473" s="530"/>
      <c r="BI2473" s="530"/>
      <c r="BJ2473" s="560"/>
      <c r="BK2473" s="560"/>
      <c r="BL2473" s="530"/>
      <c r="BM2473" s="530"/>
      <c r="BN2473" s="530"/>
      <c r="BO2473" s="530"/>
      <c r="BP2473" s="530"/>
      <c r="BQ2473" s="530"/>
      <c r="BR2473" s="530"/>
      <c r="BS2473" s="530"/>
      <c r="BT2473" s="530"/>
      <c r="BU2473" s="530"/>
      <c r="BV2473" s="530"/>
      <c r="BW2473" s="530"/>
      <c r="BX2473" s="530"/>
      <c r="BY2473" s="555"/>
      <c r="BZ2473" s="552"/>
      <c r="CA2473" s="530"/>
    </row>
    <row r="2474" spans="34:79" x14ac:dyDescent="0.3">
      <c r="AH2474" s="512" t="str">
        <f t="shared" si="115"/>
        <v/>
      </c>
      <c r="AI2474" s="15" t="str">
        <f t="shared" si="114"/>
        <v/>
      </c>
      <c r="AJ2474" s="511" t="str">
        <f t="shared" si="116"/>
        <v/>
      </c>
      <c r="AK2474" s="514"/>
      <c r="AL2474" s="514"/>
      <c r="AM2474" s="514"/>
      <c r="AN2474" s="514"/>
      <c r="AO2474" s="514"/>
      <c r="AP2474" s="514"/>
      <c r="AQ2474" s="514"/>
      <c r="AR2474" s="514"/>
      <c r="AS2474" s="514"/>
      <c r="AT2474" s="514"/>
      <c r="AU2474" s="514"/>
      <c r="AV2474" s="514"/>
      <c r="AW2474" s="514"/>
      <c r="AX2474" s="514"/>
      <c r="AY2474" s="514"/>
      <c r="AZ2474" s="514"/>
      <c r="BA2474" s="514"/>
      <c r="BB2474" s="515"/>
      <c r="BC2474" s="515"/>
      <c r="BD2474" s="515"/>
      <c r="BE2474" s="530"/>
      <c r="BF2474" s="547"/>
      <c r="BG2474" s="530"/>
      <c r="BH2474" s="530"/>
      <c r="BI2474" s="530"/>
      <c r="BJ2474" s="560"/>
      <c r="BK2474" s="560"/>
      <c r="BL2474" s="530"/>
      <c r="BM2474" s="530"/>
      <c r="BN2474" s="530"/>
      <c r="BO2474" s="530"/>
      <c r="BP2474" s="530"/>
      <c r="BQ2474" s="530"/>
      <c r="BR2474" s="530"/>
      <c r="BS2474" s="530"/>
      <c r="BT2474" s="530"/>
      <c r="BU2474" s="530"/>
      <c r="BV2474" s="530"/>
      <c r="BW2474" s="530"/>
      <c r="BX2474" s="530"/>
      <c r="BY2474" s="555"/>
      <c r="BZ2474" s="552"/>
      <c r="CA2474" s="530"/>
    </row>
    <row r="2475" spans="34:79" x14ac:dyDescent="0.3">
      <c r="AH2475" s="512" t="str">
        <f t="shared" si="115"/>
        <v/>
      </c>
      <c r="AI2475" s="15" t="str">
        <f t="shared" si="114"/>
        <v/>
      </c>
      <c r="AJ2475" s="511" t="str">
        <f t="shared" si="116"/>
        <v/>
      </c>
      <c r="AK2475" s="514"/>
      <c r="AL2475" s="514"/>
      <c r="AM2475" s="514"/>
      <c r="AN2475" s="514"/>
      <c r="AO2475" s="514"/>
      <c r="AP2475" s="514"/>
      <c r="AQ2475" s="514"/>
      <c r="AR2475" s="514"/>
      <c r="AS2475" s="514"/>
      <c r="AT2475" s="514"/>
      <c r="AU2475" s="514"/>
      <c r="AV2475" s="514"/>
      <c r="AW2475" s="514"/>
      <c r="AX2475" s="514"/>
      <c r="AY2475" s="514"/>
      <c r="AZ2475" s="514"/>
      <c r="BA2475" s="514"/>
      <c r="BB2475" s="515"/>
      <c r="BC2475" s="515"/>
      <c r="BD2475" s="515"/>
      <c r="BE2475" s="530"/>
      <c r="BF2475" s="547"/>
      <c r="BG2475" s="530"/>
      <c r="BH2475" s="530"/>
      <c r="BI2475" s="530"/>
      <c r="BJ2475" s="560"/>
      <c r="BK2475" s="560"/>
      <c r="BL2475" s="530"/>
      <c r="BM2475" s="530"/>
      <c r="BN2475" s="530"/>
      <c r="BO2475" s="530"/>
      <c r="BP2475" s="530"/>
      <c r="BQ2475" s="530"/>
      <c r="BR2475" s="530"/>
      <c r="BS2475" s="530"/>
      <c r="BT2475" s="530"/>
      <c r="BU2475" s="530"/>
      <c r="BV2475" s="530"/>
      <c r="BW2475" s="530"/>
      <c r="BX2475" s="530"/>
      <c r="BY2475" s="555"/>
      <c r="BZ2475" s="552"/>
      <c r="CA2475" s="530"/>
    </row>
    <row r="2476" spans="34:79" x14ac:dyDescent="0.3">
      <c r="AH2476" s="512" t="str">
        <f t="shared" si="115"/>
        <v/>
      </c>
      <c r="AI2476" s="15" t="str">
        <f t="shared" si="114"/>
        <v/>
      </c>
      <c r="AJ2476" s="511" t="str">
        <f t="shared" si="116"/>
        <v/>
      </c>
      <c r="AK2476" s="514"/>
      <c r="AL2476" s="514"/>
      <c r="AM2476" s="514"/>
      <c r="AN2476" s="514"/>
      <c r="AO2476" s="514"/>
      <c r="AP2476" s="514"/>
      <c r="AQ2476" s="514"/>
      <c r="AR2476" s="514"/>
      <c r="AS2476" s="514"/>
      <c r="AT2476" s="514"/>
      <c r="AU2476" s="514"/>
      <c r="AV2476" s="514"/>
      <c r="AW2476" s="514"/>
      <c r="AX2476" s="514"/>
      <c r="AY2476" s="514"/>
      <c r="AZ2476" s="514"/>
      <c r="BA2476" s="514"/>
      <c r="BB2476" s="515"/>
      <c r="BC2476" s="515"/>
      <c r="BD2476" s="515"/>
      <c r="BE2476" s="530"/>
      <c r="BF2476" s="547"/>
      <c r="BG2476" s="530"/>
      <c r="BH2476" s="530"/>
      <c r="BI2476" s="530"/>
      <c r="BJ2476" s="560"/>
      <c r="BK2476" s="560"/>
      <c r="BL2476" s="530"/>
      <c r="BM2476" s="530"/>
      <c r="BN2476" s="530"/>
      <c r="BO2476" s="530"/>
      <c r="BP2476" s="530"/>
      <c r="BQ2476" s="530"/>
      <c r="BR2476" s="530"/>
      <c r="BS2476" s="530"/>
      <c r="BT2476" s="530"/>
      <c r="BU2476" s="530"/>
      <c r="BV2476" s="530"/>
      <c r="BW2476" s="530"/>
      <c r="BX2476" s="530"/>
      <c r="BY2476" s="555"/>
      <c r="BZ2476" s="552"/>
      <c r="CA2476" s="530"/>
    </row>
    <row r="2477" spans="34:79" x14ac:dyDescent="0.3">
      <c r="AH2477" s="512" t="str">
        <f t="shared" si="115"/>
        <v/>
      </c>
      <c r="AI2477" s="15" t="str">
        <f t="shared" si="114"/>
        <v/>
      </c>
      <c r="AJ2477" s="511" t="str">
        <f t="shared" si="116"/>
        <v/>
      </c>
      <c r="AK2477" s="514"/>
      <c r="AL2477" s="514"/>
      <c r="AM2477" s="514"/>
      <c r="AN2477" s="514"/>
      <c r="AO2477" s="514"/>
      <c r="AP2477" s="514"/>
      <c r="AQ2477" s="514"/>
      <c r="AR2477" s="514"/>
      <c r="AS2477" s="514"/>
      <c r="AT2477" s="514"/>
      <c r="AU2477" s="514"/>
      <c r="AV2477" s="514"/>
      <c r="AW2477" s="514"/>
      <c r="AX2477" s="514"/>
      <c r="AY2477" s="514"/>
      <c r="AZ2477" s="514"/>
      <c r="BA2477" s="514"/>
      <c r="BB2477" s="515"/>
      <c r="BC2477" s="515"/>
      <c r="BD2477" s="515"/>
      <c r="BE2477" s="530"/>
      <c r="BF2477" s="547"/>
      <c r="BG2477" s="530"/>
      <c r="BH2477" s="530"/>
      <c r="BI2477" s="530"/>
      <c r="BJ2477" s="560"/>
      <c r="BK2477" s="560"/>
      <c r="BL2477" s="530"/>
      <c r="BM2477" s="530"/>
      <c r="BN2477" s="530"/>
      <c r="BO2477" s="530"/>
      <c r="BP2477" s="530"/>
      <c r="BQ2477" s="530"/>
      <c r="BR2477" s="530"/>
      <c r="BS2477" s="530"/>
      <c r="BT2477" s="530"/>
      <c r="BU2477" s="530"/>
      <c r="BV2477" s="530"/>
      <c r="BW2477" s="530"/>
      <c r="BX2477" s="530"/>
      <c r="BY2477" s="555"/>
      <c r="BZ2477" s="552"/>
      <c r="CA2477" s="530"/>
    </row>
    <row r="2478" spans="34:79" x14ac:dyDescent="0.3">
      <c r="AH2478" s="512" t="str">
        <f t="shared" si="115"/>
        <v/>
      </c>
      <c r="AI2478" s="15" t="str">
        <f t="shared" si="114"/>
        <v/>
      </c>
      <c r="AJ2478" s="511" t="str">
        <f t="shared" si="116"/>
        <v/>
      </c>
      <c r="AK2478" s="514"/>
      <c r="AL2478" s="514"/>
      <c r="AM2478" s="514"/>
      <c r="AN2478" s="514"/>
      <c r="AO2478" s="514"/>
      <c r="AP2478" s="514"/>
      <c r="AQ2478" s="514"/>
      <c r="AR2478" s="514"/>
      <c r="AS2478" s="514"/>
      <c r="AT2478" s="514"/>
      <c r="AU2478" s="514"/>
      <c r="AV2478" s="514"/>
      <c r="AW2478" s="514"/>
      <c r="AX2478" s="514"/>
      <c r="AY2478" s="514"/>
      <c r="AZ2478" s="514"/>
      <c r="BA2478" s="514"/>
      <c r="BB2478" s="515"/>
      <c r="BC2478" s="515"/>
      <c r="BD2478" s="515"/>
      <c r="BE2478" s="530"/>
      <c r="BF2478" s="547"/>
      <c r="BG2478" s="530"/>
      <c r="BH2478" s="530"/>
      <c r="BI2478" s="530"/>
      <c r="BJ2478" s="560"/>
      <c r="BK2478" s="560"/>
      <c r="BL2478" s="530"/>
      <c r="BM2478" s="530"/>
      <c r="BN2478" s="530"/>
      <c r="BO2478" s="530"/>
      <c r="BP2478" s="530"/>
      <c r="BQ2478" s="530"/>
      <c r="BR2478" s="530"/>
      <c r="BS2478" s="530"/>
      <c r="BT2478" s="530"/>
      <c r="BU2478" s="530"/>
      <c r="BV2478" s="530"/>
      <c r="BW2478" s="530"/>
      <c r="BX2478" s="530"/>
      <c r="BY2478" s="555"/>
      <c r="BZ2478" s="552"/>
      <c r="CA2478" s="530"/>
    </row>
    <row r="2479" spans="34:79" x14ac:dyDescent="0.3">
      <c r="AH2479" s="512" t="str">
        <f t="shared" si="115"/>
        <v/>
      </c>
      <c r="AI2479" s="15" t="str">
        <f t="shared" si="114"/>
        <v/>
      </c>
      <c r="AJ2479" s="511" t="str">
        <f t="shared" si="116"/>
        <v/>
      </c>
      <c r="AK2479" s="514"/>
      <c r="AL2479" s="514"/>
      <c r="AM2479" s="514"/>
      <c r="AN2479" s="514"/>
      <c r="AO2479" s="514"/>
      <c r="AP2479" s="514"/>
      <c r="AQ2479" s="514"/>
      <c r="AR2479" s="514"/>
      <c r="AS2479" s="514"/>
      <c r="AT2479" s="514"/>
      <c r="AU2479" s="514"/>
      <c r="AV2479" s="514"/>
      <c r="AW2479" s="514"/>
      <c r="AX2479" s="514"/>
      <c r="AY2479" s="514"/>
      <c r="AZ2479" s="514"/>
      <c r="BA2479" s="514"/>
      <c r="BB2479" s="515"/>
      <c r="BC2479" s="515"/>
      <c r="BD2479" s="515"/>
      <c r="BE2479" s="530"/>
      <c r="BF2479" s="547"/>
      <c r="BG2479" s="530"/>
      <c r="BH2479" s="530"/>
      <c r="BI2479" s="530"/>
      <c r="BJ2479" s="560"/>
      <c r="BK2479" s="560"/>
      <c r="BL2479" s="530"/>
      <c r="BM2479" s="530"/>
      <c r="BN2479" s="530"/>
      <c r="BO2479" s="530"/>
      <c r="BP2479" s="530"/>
      <c r="BQ2479" s="530"/>
      <c r="BR2479" s="530"/>
      <c r="BS2479" s="530"/>
      <c r="BT2479" s="530"/>
      <c r="BU2479" s="530"/>
      <c r="BV2479" s="530"/>
      <c r="BW2479" s="530"/>
      <c r="BX2479" s="530"/>
      <c r="BY2479" s="555"/>
      <c r="BZ2479" s="552"/>
      <c r="CA2479" s="530"/>
    </row>
    <row r="2480" spans="34:79" x14ac:dyDescent="0.3">
      <c r="AH2480" s="512" t="str">
        <f t="shared" si="115"/>
        <v/>
      </c>
      <c r="AI2480" s="15" t="str">
        <f t="shared" si="114"/>
        <v/>
      </c>
      <c r="AJ2480" s="511" t="str">
        <f t="shared" si="116"/>
        <v/>
      </c>
      <c r="AK2480" s="514"/>
      <c r="AL2480" s="514"/>
      <c r="AM2480" s="514"/>
      <c r="AN2480" s="514"/>
      <c r="AO2480" s="514"/>
      <c r="AP2480" s="514"/>
      <c r="AQ2480" s="514"/>
      <c r="AR2480" s="514"/>
      <c r="AS2480" s="514"/>
      <c r="AT2480" s="514"/>
      <c r="AU2480" s="514"/>
      <c r="AV2480" s="514"/>
      <c r="AW2480" s="514"/>
      <c r="AX2480" s="514"/>
      <c r="AY2480" s="514"/>
      <c r="AZ2480" s="514"/>
      <c r="BA2480" s="514"/>
      <c r="BB2480" s="515"/>
      <c r="BC2480" s="515"/>
      <c r="BD2480" s="515"/>
      <c r="BE2480" s="530"/>
      <c r="BF2480" s="547"/>
      <c r="BG2480" s="530"/>
      <c r="BH2480" s="530"/>
      <c r="BI2480" s="530"/>
      <c r="BJ2480" s="560"/>
      <c r="BK2480" s="560"/>
      <c r="BL2480" s="530"/>
      <c r="BM2480" s="530"/>
      <c r="BN2480" s="530"/>
      <c r="BO2480" s="530"/>
      <c r="BP2480" s="530"/>
      <c r="BQ2480" s="530"/>
      <c r="BR2480" s="530"/>
      <c r="BS2480" s="530"/>
      <c r="BT2480" s="530"/>
      <c r="BU2480" s="530"/>
      <c r="BV2480" s="530"/>
      <c r="BW2480" s="530"/>
      <c r="BX2480" s="530"/>
      <c r="BY2480" s="555"/>
      <c r="BZ2480" s="552"/>
      <c r="CA2480" s="530"/>
    </row>
    <row r="2481" spans="34:79" x14ac:dyDescent="0.3">
      <c r="AH2481" s="512" t="str">
        <f t="shared" si="115"/>
        <v/>
      </c>
      <c r="AI2481" s="15" t="str">
        <f t="shared" si="114"/>
        <v/>
      </c>
      <c r="AJ2481" s="511" t="str">
        <f t="shared" si="116"/>
        <v/>
      </c>
      <c r="AK2481" s="514"/>
      <c r="AL2481" s="514"/>
      <c r="AM2481" s="514"/>
      <c r="AN2481" s="514"/>
      <c r="AO2481" s="514"/>
      <c r="AP2481" s="514"/>
      <c r="AQ2481" s="514"/>
      <c r="AR2481" s="514"/>
      <c r="AS2481" s="514"/>
      <c r="AT2481" s="514"/>
      <c r="AU2481" s="514"/>
      <c r="AV2481" s="514"/>
      <c r="AW2481" s="514"/>
      <c r="AX2481" s="514"/>
      <c r="AY2481" s="514"/>
      <c r="AZ2481" s="514"/>
      <c r="BA2481" s="514"/>
      <c r="BB2481" s="515"/>
      <c r="BC2481" s="515"/>
      <c r="BD2481" s="515"/>
      <c r="BE2481" s="530"/>
      <c r="BF2481" s="547"/>
      <c r="BG2481" s="530"/>
      <c r="BH2481" s="530"/>
      <c r="BI2481" s="530"/>
      <c r="BJ2481" s="560"/>
      <c r="BK2481" s="560"/>
      <c r="BL2481" s="530"/>
      <c r="BM2481" s="530"/>
      <c r="BN2481" s="530"/>
      <c r="BO2481" s="530"/>
      <c r="BP2481" s="530"/>
      <c r="BQ2481" s="530"/>
      <c r="BR2481" s="530"/>
      <c r="BS2481" s="530"/>
      <c r="BT2481" s="530"/>
      <c r="BU2481" s="530"/>
      <c r="BV2481" s="530"/>
      <c r="BW2481" s="530"/>
      <c r="BX2481" s="530"/>
      <c r="BY2481" s="555"/>
      <c r="BZ2481" s="552"/>
      <c r="CA2481" s="530"/>
    </row>
    <row r="2482" spans="34:79" x14ac:dyDescent="0.3">
      <c r="AH2482" s="512" t="str">
        <f t="shared" si="115"/>
        <v/>
      </c>
      <c r="AI2482" s="15" t="str">
        <f t="shared" si="114"/>
        <v/>
      </c>
      <c r="AJ2482" s="511" t="str">
        <f t="shared" si="116"/>
        <v/>
      </c>
      <c r="AK2482" s="514"/>
      <c r="AL2482" s="514"/>
      <c r="AM2482" s="514"/>
      <c r="AN2482" s="514"/>
      <c r="AO2482" s="514"/>
      <c r="AP2482" s="514"/>
      <c r="AQ2482" s="514"/>
      <c r="AR2482" s="514"/>
      <c r="AS2482" s="514"/>
      <c r="AT2482" s="514"/>
      <c r="AU2482" s="514"/>
      <c r="AV2482" s="514"/>
      <c r="AW2482" s="514"/>
      <c r="AX2482" s="514"/>
      <c r="AY2482" s="514"/>
      <c r="AZ2482" s="514"/>
      <c r="BA2482" s="514"/>
      <c r="BB2482" s="515"/>
      <c r="BC2482" s="515"/>
      <c r="BD2482" s="515"/>
      <c r="BE2482" s="530"/>
      <c r="BF2482" s="547"/>
      <c r="BG2482" s="530"/>
      <c r="BH2482" s="530"/>
      <c r="BI2482" s="530"/>
      <c r="BJ2482" s="560"/>
      <c r="BK2482" s="560"/>
      <c r="BL2482" s="530"/>
      <c r="BM2482" s="530"/>
      <c r="BN2482" s="530"/>
      <c r="BO2482" s="530"/>
      <c r="BP2482" s="530"/>
      <c r="BQ2482" s="530"/>
      <c r="BR2482" s="530"/>
      <c r="BS2482" s="530"/>
      <c r="BT2482" s="530"/>
      <c r="BU2482" s="530"/>
      <c r="BV2482" s="530"/>
      <c r="BW2482" s="530"/>
      <c r="BX2482" s="530"/>
      <c r="BY2482" s="555"/>
      <c r="BZ2482" s="552"/>
      <c r="CA2482" s="530"/>
    </row>
    <row r="2483" spans="34:79" x14ac:dyDescent="0.3">
      <c r="AH2483" s="512" t="str">
        <f t="shared" si="115"/>
        <v/>
      </c>
      <c r="AI2483" s="15" t="str">
        <f t="shared" si="114"/>
        <v/>
      </c>
      <c r="AJ2483" s="511" t="str">
        <f t="shared" si="116"/>
        <v/>
      </c>
      <c r="AK2483" s="514"/>
      <c r="AL2483" s="514"/>
      <c r="AM2483" s="514"/>
      <c r="AN2483" s="514"/>
      <c r="AO2483" s="514"/>
      <c r="AP2483" s="514"/>
      <c r="AQ2483" s="514"/>
      <c r="AR2483" s="514"/>
      <c r="AS2483" s="514"/>
      <c r="AT2483" s="514"/>
      <c r="AU2483" s="514"/>
      <c r="AV2483" s="514"/>
      <c r="AW2483" s="514"/>
      <c r="AX2483" s="514"/>
      <c r="AY2483" s="514"/>
      <c r="AZ2483" s="514"/>
      <c r="BA2483" s="514"/>
      <c r="BB2483" s="515"/>
      <c r="BC2483" s="515"/>
      <c r="BD2483" s="515"/>
      <c r="BE2483" s="530"/>
      <c r="BF2483" s="547"/>
      <c r="BG2483" s="530"/>
      <c r="BH2483" s="530"/>
      <c r="BI2483" s="530"/>
      <c r="BJ2483" s="560"/>
      <c r="BK2483" s="560"/>
      <c r="BL2483" s="530"/>
      <c r="BM2483" s="530"/>
      <c r="BN2483" s="530"/>
      <c r="BO2483" s="530"/>
      <c r="BP2483" s="530"/>
      <c r="BQ2483" s="530"/>
      <c r="BR2483" s="530"/>
      <c r="BS2483" s="530"/>
      <c r="BT2483" s="530"/>
      <c r="BU2483" s="530"/>
      <c r="BV2483" s="530"/>
      <c r="BW2483" s="530"/>
      <c r="BX2483" s="530"/>
      <c r="BY2483" s="555"/>
      <c r="BZ2483" s="552"/>
      <c r="CA2483" s="530"/>
    </row>
    <row r="2484" spans="34:79" x14ac:dyDescent="0.3">
      <c r="AH2484" s="512" t="str">
        <f t="shared" si="115"/>
        <v/>
      </c>
      <c r="AI2484" s="15" t="str">
        <f t="shared" si="114"/>
        <v/>
      </c>
      <c r="AJ2484" s="511" t="str">
        <f t="shared" si="116"/>
        <v/>
      </c>
      <c r="AK2484" s="514"/>
      <c r="AL2484" s="514"/>
      <c r="AM2484" s="514"/>
      <c r="AN2484" s="514"/>
      <c r="AO2484" s="514"/>
      <c r="AP2484" s="514"/>
      <c r="AQ2484" s="514"/>
      <c r="AR2484" s="514"/>
      <c r="AS2484" s="514"/>
      <c r="AT2484" s="514"/>
      <c r="AU2484" s="514"/>
      <c r="AV2484" s="514"/>
      <c r="AW2484" s="514"/>
      <c r="AX2484" s="514"/>
      <c r="AY2484" s="514"/>
      <c r="AZ2484" s="514"/>
      <c r="BA2484" s="514"/>
      <c r="BB2484" s="515"/>
      <c r="BC2484" s="515"/>
      <c r="BD2484" s="515"/>
      <c r="BE2484" s="530"/>
      <c r="BF2484" s="547"/>
      <c r="BG2484" s="530"/>
      <c r="BH2484" s="530"/>
      <c r="BI2484" s="530"/>
      <c r="BJ2484" s="560"/>
      <c r="BK2484" s="560"/>
      <c r="BL2484" s="530"/>
      <c r="BM2484" s="530"/>
      <c r="BN2484" s="530"/>
      <c r="BO2484" s="530"/>
      <c r="BP2484" s="530"/>
      <c r="BQ2484" s="530"/>
      <c r="BR2484" s="530"/>
      <c r="BS2484" s="530"/>
      <c r="BT2484" s="530"/>
      <c r="BU2484" s="530"/>
      <c r="BV2484" s="530"/>
      <c r="BW2484" s="530"/>
      <c r="BX2484" s="530"/>
      <c r="BY2484" s="555"/>
      <c r="BZ2484" s="552"/>
      <c r="CA2484" s="530"/>
    </row>
    <row r="2485" spans="34:79" x14ac:dyDescent="0.3">
      <c r="AH2485" s="512" t="str">
        <f t="shared" si="115"/>
        <v/>
      </c>
      <c r="AI2485" s="15" t="str">
        <f t="shared" si="114"/>
        <v/>
      </c>
      <c r="AJ2485" s="511" t="str">
        <f t="shared" si="116"/>
        <v/>
      </c>
      <c r="AK2485" s="514"/>
      <c r="AL2485" s="514"/>
      <c r="AM2485" s="514"/>
      <c r="AN2485" s="514"/>
      <c r="AO2485" s="514"/>
      <c r="AP2485" s="514"/>
      <c r="AQ2485" s="514"/>
      <c r="AR2485" s="514"/>
      <c r="AS2485" s="514"/>
      <c r="AT2485" s="514"/>
      <c r="AU2485" s="514"/>
      <c r="AV2485" s="514"/>
      <c r="AW2485" s="514"/>
      <c r="AX2485" s="514"/>
      <c r="AY2485" s="514"/>
      <c r="AZ2485" s="514"/>
      <c r="BA2485" s="514"/>
      <c r="BB2485" s="515"/>
      <c r="BC2485" s="515"/>
      <c r="BD2485" s="515"/>
      <c r="BE2485" s="530"/>
      <c r="BF2485" s="547"/>
      <c r="BG2485" s="530"/>
      <c r="BH2485" s="530"/>
      <c r="BI2485" s="530"/>
      <c r="BJ2485" s="560"/>
      <c r="BK2485" s="560"/>
      <c r="BL2485" s="530"/>
      <c r="BM2485" s="530"/>
      <c r="BN2485" s="530"/>
      <c r="BO2485" s="530"/>
      <c r="BP2485" s="530"/>
      <c r="BQ2485" s="530"/>
      <c r="BR2485" s="530"/>
      <c r="BS2485" s="530"/>
      <c r="BT2485" s="530"/>
      <c r="BU2485" s="530"/>
      <c r="BV2485" s="530"/>
      <c r="BW2485" s="530"/>
      <c r="BX2485" s="530"/>
      <c r="BY2485" s="555"/>
      <c r="BZ2485" s="552"/>
      <c r="CA2485" s="530"/>
    </row>
    <row r="2486" spans="34:79" x14ac:dyDescent="0.3">
      <c r="AH2486" s="512" t="str">
        <f t="shared" si="115"/>
        <v/>
      </c>
      <c r="AI2486" s="15" t="str">
        <f t="shared" si="114"/>
        <v/>
      </c>
      <c r="AJ2486" s="511" t="str">
        <f t="shared" si="116"/>
        <v/>
      </c>
      <c r="AK2486" s="514"/>
      <c r="AL2486" s="514"/>
      <c r="AM2486" s="514"/>
      <c r="AN2486" s="514"/>
      <c r="AO2486" s="514"/>
      <c r="AP2486" s="514"/>
      <c r="AQ2486" s="514"/>
      <c r="AR2486" s="514"/>
      <c r="AS2486" s="514"/>
      <c r="AT2486" s="514"/>
      <c r="AU2486" s="514"/>
      <c r="AV2486" s="514"/>
      <c r="AW2486" s="514"/>
      <c r="AX2486" s="514"/>
      <c r="AY2486" s="514"/>
      <c r="AZ2486" s="514"/>
      <c r="BA2486" s="514"/>
      <c r="BB2486" s="515"/>
      <c r="BC2486" s="515"/>
      <c r="BD2486" s="515"/>
      <c r="BE2486" s="530"/>
      <c r="BF2486" s="547"/>
      <c r="BG2486" s="530"/>
      <c r="BH2486" s="530"/>
      <c r="BI2486" s="530"/>
      <c r="BJ2486" s="560"/>
      <c r="BK2486" s="560"/>
      <c r="BL2486" s="530"/>
      <c r="BM2486" s="530"/>
      <c r="BN2486" s="530"/>
      <c r="BO2486" s="530"/>
      <c r="BP2486" s="530"/>
      <c r="BQ2486" s="530"/>
      <c r="BR2486" s="530"/>
      <c r="BS2486" s="530"/>
      <c r="BT2486" s="530"/>
      <c r="BU2486" s="530"/>
      <c r="BV2486" s="530"/>
      <c r="BW2486" s="530"/>
      <c r="BX2486" s="530"/>
      <c r="BY2486" s="555"/>
      <c r="BZ2486" s="552"/>
      <c r="CA2486" s="530"/>
    </row>
    <row r="2487" spans="34:79" x14ac:dyDescent="0.3">
      <c r="AH2487" s="512" t="str">
        <f t="shared" si="115"/>
        <v/>
      </c>
      <c r="AI2487" s="15" t="str">
        <f t="shared" si="114"/>
        <v/>
      </c>
      <c r="AJ2487" s="511" t="str">
        <f t="shared" si="116"/>
        <v/>
      </c>
      <c r="AK2487" s="514"/>
      <c r="AL2487" s="514"/>
      <c r="AM2487" s="514"/>
      <c r="AN2487" s="514"/>
      <c r="AO2487" s="514"/>
      <c r="AP2487" s="514"/>
      <c r="AQ2487" s="514"/>
      <c r="AR2487" s="514"/>
      <c r="AS2487" s="514"/>
      <c r="AT2487" s="514"/>
      <c r="AU2487" s="514"/>
      <c r="AV2487" s="514"/>
      <c r="AW2487" s="514"/>
      <c r="AX2487" s="514"/>
      <c r="AY2487" s="514"/>
      <c r="AZ2487" s="514"/>
      <c r="BA2487" s="514"/>
      <c r="BB2487" s="515"/>
      <c r="BC2487" s="515"/>
      <c r="BD2487" s="515"/>
      <c r="BE2487" s="530"/>
      <c r="BF2487" s="547"/>
      <c r="BG2487" s="530"/>
      <c r="BH2487" s="530"/>
      <c r="BI2487" s="530"/>
      <c r="BJ2487" s="560"/>
      <c r="BK2487" s="560"/>
      <c r="BL2487" s="530"/>
      <c r="BM2487" s="530"/>
      <c r="BN2487" s="530"/>
      <c r="BO2487" s="530"/>
      <c r="BP2487" s="530"/>
      <c r="BQ2487" s="530"/>
      <c r="BR2487" s="530"/>
      <c r="BS2487" s="530"/>
      <c r="BT2487" s="530"/>
      <c r="BU2487" s="530"/>
      <c r="BV2487" s="530"/>
      <c r="BW2487" s="530"/>
      <c r="BX2487" s="530"/>
      <c r="BY2487" s="555"/>
      <c r="BZ2487" s="552"/>
      <c r="CA2487" s="530"/>
    </row>
    <row r="2488" spans="34:79" x14ac:dyDescent="0.3">
      <c r="AH2488" s="512" t="str">
        <f t="shared" si="115"/>
        <v/>
      </c>
      <c r="AI2488" s="15" t="str">
        <f t="shared" si="114"/>
        <v/>
      </c>
      <c r="AJ2488" s="511" t="str">
        <f t="shared" si="116"/>
        <v/>
      </c>
      <c r="AK2488" s="514"/>
      <c r="AL2488" s="514"/>
      <c r="AM2488" s="514"/>
      <c r="AN2488" s="514"/>
      <c r="AO2488" s="514"/>
      <c r="AP2488" s="514"/>
      <c r="AQ2488" s="514"/>
      <c r="AR2488" s="514"/>
      <c r="AS2488" s="514"/>
      <c r="AT2488" s="514"/>
      <c r="AU2488" s="514"/>
      <c r="AV2488" s="514"/>
      <c r="AW2488" s="514"/>
      <c r="AX2488" s="514"/>
      <c r="AY2488" s="514"/>
      <c r="AZ2488" s="514"/>
      <c r="BA2488" s="514"/>
      <c r="BB2488" s="515"/>
      <c r="BC2488" s="515"/>
      <c r="BD2488" s="515"/>
      <c r="BE2488" s="530"/>
      <c r="BF2488" s="547"/>
      <c r="BG2488" s="530"/>
      <c r="BH2488" s="530"/>
      <c r="BI2488" s="530"/>
      <c r="BJ2488" s="560"/>
      <c r="BK2488" s="560"/>
      <c r="BL2488" s="530"/>
      <c r="BM2488" s="530"/>
      <c r="BN2488" s="530"/>
      <c r="BO2488" s="530"/>
      <c r="BP2488" s="530"/>
      <c r="BQ2488" s="530"/>
      <c r="BR2488" s="530"/>
      <c r="BS2488" s="530"/>
      <c r="BT2488" s="530"/>
      <c r="BU2488" s="530"/>
      <c r="BV2488" s="530"/>
      <c r="BW2488" s="530"/>
      <c r="BX2488" s="530"/>
      <c r="BY2488" s="555"/>
      <c r="BZ2488" s="552"/>
      <c r="CA2488" s="530"/>
    </row>
    <row r="2489" spans="34:79" x14ac:dyDescent="0.3">
      <c r="AH2489" s="512" t="str">
        <f t="shared" si="115"/>
        <v/>
      </c>
      <c r="AI2489" s="15" t="str">
        <f t="shared" si="114"/>
        <v/>
      </c>
      <c r="AJ2489" s="511" t="str">
        <f t="shared" si="116"/>
        <v/>
      </c>
      <c r="AK2489" s="514"/>
      <c r="AL2489" s="514"/>
      <c r="AM2489" s="514"/>
      <c r="AN2489" s="514"/>
      <c r="AO2489" s="514"/>
      <c r="AP2489" s="514"/>
      <c r="AQ2489" s="514"/>
      <c r="AR2489" s="514"/>
      <c r="AS2489" s="514"/>
      <c r="AT2489" s="514"/>
      <c r="AU2489" s="514"/>
      <c r="AV2489" s="514"/>
      <c r="AW2489" s="514"/>
      <c r="AX2489" s="514"/>
      <c r="AY2489" s="514"/>
      <c r="AZ2489" s="514"/>
      <c r="BA2489" s="514"/>
      <c r="BB2489" s="515"/>
      <c r="BC2489" s="515"/>
      <c r="BD2489" s="515"/>
      <c r="BE2489" s="530"/>
      <c r="BF2489" s="547"/>
      <c r="BG2489" s="530"/>
      <c r="BH2489" s="530"/>
      <c r="BI2489" s="530"/>
      <c r="BJ2489" s="560"/>
      <c r="BK2489" s="560"/>
      <c r="BL2489" s="530"/>
      <c r="BM2489" s="530"/>
      <c r="BN2489" s="530"/>
      <c r="BO2489" s="530"/>
      <c r="BP2489" s="530"/>
      <c r="BQ2489" s="530"/>
      <c r="BR2489" s="530"/>
      <c r="BS2489" s="530"/>
      <c r="BT2489" s="530"/>
      <c r="BU2489" s="530"/>
      <c r="BV2489" s="530"/>
      <c r="BW2489" s="530"/>
      <c r="BX2489" s="530"/>
      <c r="BY2489" s="555"/>
      <c r="BZ2489" s="552"/>
      <c r="CA2489" s="530"/>
    </row>
    <row r="2490" spans="34:79" x14ac:dyDescent="0.3">
      <c r="AH2490" s="512" t="str">
        <f t="shared" si="115"/>
        <v/>
      </c>
      <c r="AI2490" s="15" t="str">
        <f t="shared" si="114"/>
        <v/>
      </c>
      <c r="AJ2490" s="511" t="str">
        <f t="shared" si="116"/>
        <v/>
      </c>
      <c r="AK2490" s="514"/>
      <c r="AL2490" s="514"/>
      <c r="AM2490" s="514"/>
      <c r="AN2490" s="514"/>
      <c r="AO2490" s="514"/>
      <c r="AP2490" s="514"/>
      <c r="AQ2490" s="514"/>
      <c r="AR2490" s="514"/>
      <c r="AS2490" s="514"/>
      <c r="AT2490" s="514"/>
      <c r="AU2490" s="514"/>
      <c r="AV2490" s="514"/>
      <c r="AW2490" s="514"/>
      <c r="AX2490" s="514"/>
      <c r="AY2490" s="514"/>
      <c r="AZ2490" s="514"/>
      <c r="BA2490" s="514"/>
      <c r="BB2490" s="515"/>
      <c r="BC2490" s="515"/>
      <c r="BD2490" s="515"/>
      <c r="BE2490" s="530"/>
      <c r="BF2490" s="547"/>
      <c r="BG2490" s="530"/>
      <c r="BH2490" s="530"/>
      <c r="BI2490" s="530"/>
      <c r="BJ2490" s="560"/>
      <c r="BK2490" s="560"/>
      <c r="BL2490" s="530"/>
      <c r="BM2490" s="530"/>
      <c r="BN2490" s="530"/>
      <c r="BO2490" s="530"/>
      <c r="BP2490" s="530"/>
      <c r="BQ2490" s="530"/>
      <c r="BR2490" s="530"/>
      <c r="BS2490" s="530"/>
      <c r="BT2490" s="530"/>
      <c r="BU2490" s="530"/>
      <c r="BV2490" s="530"/>
      <c r="BW2490" s="530"/>
      <c r="BX2490" s="530"/>
      <c r="BY2490" s="555"/>
      <c r="BZ2490" s="552"/>
      <c r="CA2490" s="530"/>
    </row>
    <row r="2491" spans="34:79" x14ac:dyDescent="0.3">
      <c r="AH2491" s="512" t="str">
        <f t="shared" si="115"/>
        <v/>
      </c>
      <c r="AI2491" s="15" t="str">
        <f t="shared" si="114"/>
        <v/>
      </c>
      <c r="AJ2491" s="511" t="str">
        <f t="shared" si="116"/>
        <v/>
      </c>
      <c r="AK2491" s="514"/>
      <c r="AL2491" s="514"/>
      <c r="AM2491" s="514"/>
      <c r="AN2491" s="514"/>
      <c r="AO2491" s="514"/>
      <c r="AP2491" s="514"/>
      <c r="AQ2491" s="514"/>
      <c r="AR2491" s="514"/>
      <c r="AS2491" s="514"/>
      <c r="AT2491" s="514"/>
      <c r="AU2491" s="514"/>
      <c r="AV2491" s="514"/>
      <c r="AW2491" s="514"/>
      <c r="AX2491" s="514"/>
      <c r="AY2491" s="514"/>
      <c r="AZ2491" s="514"/>
      <c r="BA2491" s="514"/>
      <c r="BB2491" s="515"/>
      <c r="BC2491" s="515"/>
      <c r="BD2491" s="515"/>
      <c r="BE2491" s="530"/>
      <c r="BF2491" s="547"/>
      <c r="BG2491" s="530"/>
      <c r="BH2491" s="530"/>
      <c r="BI2491" s="530"/>
      <c r="BJ2491" s="560"/>
      <c r="BK2491" s="560"/>
      <c r="BL2491" s="530"/>
      <c r="BM2491" s="530"/>
      <c r="BN2491" s="530"/>
      <c r="BO2491" s="530"/>
      <c r="BP2491" s="530"/>
      <c r="BQ2491" s="530"/>
      <c r="BR2491" s="530"/>
      <c r="BS2491" s="530"/>
      <c r="BT2491" s="530"/>
      <c r="BU2491" s="530"/>
      <c r="BV2491" s="530"/>
      <c r="BW2491" s="530"/>
      <c r="BX2491" s="530"/>
      <c r="BY2491" s="555"/>
      <c r="BZ2491" s="552"/>
      <c r="CA2491" s="530"/>
    </row>
    <row r="2492" spans="34:79" x14ac:dyDescent="0.3">
      <c r="AH2492" s="512" t="str">
        <f t="shared" si="115"/>
        <v/>
      </c>
      <c r="AI2492" s="15" t="str">
        <f t="shared" si="114"/>
        <v/>
      </c>
      <c r="AJ2492" s="511" t="str">
        <f t="shared" si="116"/>
        <v/>
      </c>
      <c r="AK2492" s="514"/>
      <c r="AL2492" s="514"/>
      <c r="AM2492" s="514"/>
      <c r="AN2492" s="514"/>
      <c r="AO2492" s="514"/>
      <c r="AP2492" s="514"/>
      <c r="AQ2492" s="514"/>
      <c r="AR2492" s="514"/>
      <c r="AS2492" s="514"/>
      <c r="AT2492" s="514"/>
      <c r="AU2492" s="514"/>
      <c r="AV2492" s="514"/>
      <c r="AW2492" s="514"/>
      <c r="AX2492" s="514"/>
      <c r="AY2492" s="514"/>
      <c r="AZ2492" s="514"/>
      <c r="BA2492" s="514"/>
      <c r="BB2492" s="515"/>
      <c r="BC2492" s="515"/>
      <c r="BD2492" s="515"/>
      <c r="BE2492" s="530"/>
      <c r="BF2492" s="547"/>
      <c r="BG2492" s="530"/>
      <c r="BH2492" s="530"/>
      <c r="BI2492" s="530"/>
      <c r="BJ2492" s="560"/>
      <c r="BK2492" s="560"/>
      <c r="BL2492" s="530"/>
      <c r="BM2492" s="530"/>
      <c r="BN2492" s="530"/>
      <c r="BO2492" s="530"/>
      <c r="BP2492" s="530"/>
      <c r="BQ2492" s="530"/>
      <c r="BR2492" s="530"/>
      <c r="BS2492" s="530"/>
      <c r="BT2492" s="530"/>
      <c r="BU2492" s="530"/>
      <c r="BV2492" s="530"/>
      <c r="BW2492" s="530"/>
      <c r="BX2492" s="530"/>
      <c r="BY2492" s="555"/>
      <c r="BZ2492" s="552"/>
      <c r="CA2492" s="530"/>
    </row>
    <row r="2493" spans="34:79" x14ac:dyDescent="0.3">
      <c r="AH2493" s="512" t="str">
        <f t="shared" si="115"/>
        <v/>
      </c>
      <c r="AI2493" s="15" t="str">
        <f t="shared" si="114"/>
        <v/>
      </c>
      <c r="AJ2493" s="511" t="str">
        <f t="shared" si="116"/>
        <v/>
      </c>
      <c r="AK2493" s="514"/>
      <c r="AL2493" s="514"/>
      <c r="AM2493" s="514"/>
      <c r="AN2493" s="514"/>
      <c r="AO2493" s="514"/>
      <c r="AP2493" s="514"/>
      <c r="AQ2493" s="514"/>
      <c r="AR2493" s="514"/>
      <c r="AS2493" s="514"/>
      <c r="AT2493" s="514"/>
      <c r="AU2493" s="514"/>
      <c r="AV2493" s="514"/>
      <c r="AW2493" s="514"/>
      <c r="AX2493" s="514"/>
      <c r="AY2493" s="514"/>
      <c r="AZ2493" s="514"/>
      <c r="BA2493" s="514"/>
      <c r="BB2493" s="515"/>
      <c r="BC2493" s="515"/>
      <c r="BD2493" s="515"/>
      <c r="BE2493" s="530"/>
      <c r="BF2493" s="547"/>
      <c r="BG2493" s="530"/>
      <c r="BH2493" s="530"/>
      <c r="BI2493" s="530"/>
      <c r="BJ2493" s="560"/>
      <c r="BK2493" s="560"/>
      <c r="BL2493" s="530"/>
      <c r="BM2493" s="530"/>
      <c r="BN2493" s="530"/>
      <c r="BO2493" s="530"/>
      <c r="BP2493" s="530"/>
      <c r="BQ2493" s="530"/>
      <c r="BR2493" s="530"/>
      <c r="BS2493" s="530"/>
      <c r="BT2493" s="530"/>
      <c r="BU2493" s="530"/>
      <c r="BV2493" s="530"/>
      <c r="BW2493" s="530"/>
      <c r="BX2493" s="530"/>
      <c r="BY2493" s="555"/>
      <c r="BZ2493" s="552"/>
      <c r="CA2493" s="530"/>
    </row>
    <row r="2494" spans="34:79" x14ac:dyDescent="0.3">
      <c r="AH2494" s="512" t="str">
        <f t="shared" si="115"/>
        <v/>
      </c>
      <c r="AI2494" s="15" t="str">
        <f t="shared" si="114"/>
        <v/>
      </c>
      <c r="AJ2494" s="511" t="str">
        <f t="shared" si="116"/>
        <v/>
      </c>
      <c r="AK2494" s="514"/>
      <c r="AL2494" s="514"/>
      <c r="AM2494" s="514"/>
      <c r="AN2494" s="514"/>
      <c r="AO2494" s="514"/>
      <c r="AP2494" s="514"/>
      <c r="AQ2494" s="514"/>
      <c r="AR2494" s="514"/>
      <c r="AS2494" s="514"/>
      <c r="AT2494" s="514"/>
      <c r="AU2494" s="514"/>
      <c r="AV2494" s="514"/>
      <c r="AW2494" s="514"/>
      <c r="AX2494" s="514"/>
      <c r="AY2494" s="514"/>
      <c r="AZ2494" s="514"/>
      <c r="BA2494" s="514"/>
      <c r="BB2494" s="515"/>
      <c r="BC2494" s="515"/>
      <c r="BD2494" s="515"/>
      <c r="BE2494" s="530"/>
      <c r="BF2494" s="547"/>
      <c r="BG2494" s="530"/>
      <c r="BH2494" s="530"/>
      <c r="BI2494" s="530"/>
      <c r="BJ2494" s="560"/>
      <c r="BK2494" s="560"/>
      <c r="BL2494" s="530"/>
      <c r="BM2494" s="530"/>
      <c r="BN2494" s="530"/>
      <c r="BO2494" s="530"/>
      <c r="BP2494" s="530"/>
      <c r="BQ2494" s="530"/>
      <c r="BR2494" s="530"/>
      <c r="BS2494" s="530"/>
      <c r="BT2494" s="530"/>
      <c r="BU2494" s="530"/>
      <c r="BV2494" s="530"/>
      <c r="BW2494" s="530"/>
      <c r="BX2494" s="530"/>
      <c r="BY2494" s="555"/>
      <c r="BZ2494" s="552"/>
      <c r="CA2494" s="530"/>
    </row>
    <row r="2495" spans="34:79" x14ac:dyDescent="0.3">
      <c r="AH2495" s="512" t="str">
        <f t="shared" si="115"/>
        <v/>
      </c>
      <c r="AI2495" s="15" t="str">
        <f t="shared" si="114"/>
        <v/>
      </c>
      <c r="AJ2495" s="511" t="str">
        <f t="shared" si="116"/>
        <v/>
      </c>
      <c r="AK2495" s="514"/>
      <c r="AL2495" s="514"/>
      <c r="AM2495" s="514"/>
      <c r="AN2495" s="514"/>
      <c r="AO2495" s="514"/>
      <c r="AP2495" s="514"/>
      <c r="AQ2495" s="514"/>
      <c r="AR2495" s="514"/>
      <c r="AS2495" s="514"/>
      <c r="AT2495" s="514"/>
      <c r="AU2495" s="514"/>
      <c r="AV2495" s="514"/>
      <c r="AW2495" s="514"/>
      <c r="AX2495" s="514"/>
      <c r="AY2495" s="514"/>
      <c r="AZ2495" s="514"/>
      <c r="BA2495" s="514"/>
      <c r="BB2495" s="515"/>
      <c r="BC2495" s="515"/>
      <c r="BD2495" s="515"/>
      <c r="BE2495" s="530"/>
      <c r="BF2495" s="547"/>
      <c r="BG2495" s="530"/>
      <c r="BH2495" s="530"/>
      <c r="BI2495" s="530"/>
      <c r="BJ2495" s="560"/>
      <c r="BK2495" s="560"/>
      <c r="BL2495" s="530"/>
      <c r="BM2495" s="530"/>
      <c r="BN2495" s="530"/>
      <c r="BO2495" s="530"/>
      <c r="BP2495" s="530"/>
      <c r="BQ2495" s="530"/>
      <c r="BR2495" s="530"/>
      <c r="BS2495" s="530"/>
      <c r="BT2495" s="530"/>
      <c r="BU2495" s="530"/>
      <c r="BV2495" s="530"/>
      <c r="BW2495" s="530"/>
      <c r="BX2495" s="530"/>
      <c r="BY2495" s="555"/>
      <c r="BZ2495" s="552"/>
      <c r="CA2495" s="530"/>
    </row>
    <row r="2496" spans="34:79" x14ac:dyDescent="0.3">
      <c r="AH2496" s="512" t="str">
        <f t="shared" si="115"/>
        <v/>
      </c>
      <c r="AI2496" s="15" t="str">
        <f t="shared" si="114"/>
        <v/>
      </c>
      <c r="AJ2496" s="511" t="str">
        <f t="shared" si="116"/>
        <v/>
      </c>
      <c r="AK2496" s="514"/>
      <c r="AL2496" s="514"/>
      <c r="AM2496" s="514"/>
      <c r="AN2496" s="514"/>
      <c r="AO2496" s="514"/>
      <c r="AP2496" s="514"/>
      <c r="AQ2496" s="514"/>
      <c r="AR2496" s="514"/>
      <c r="AS2496" s="514"/>
      <c r="AT2496" s="514"/>
      <c r="AU2496" s="514"/>
      <c r="AV2496" s="514"/>
      <c r="AW2496" s="514"/>
      <c r="AX2496" s="514"/>
      <c r="AY2496" s="514"/>
      <c r="AZ2496" s="514"/>
      <c r="BA2496" s="514"/>
      <c r="BB2496" s="515"/>
      <c r="BC2496" s="515"/>
      <c r="BD2496" s="515"/>
      <c r="BE2496" s="530"/>
      <c r="BF2496" s="547"/>
      <c r="BG2496" s="530"/>
      <c r="BH2496" s="530"/>
      <c r="BI2496" s="530"/>
      <c r="BJ2496" s="560"/>
      <c r="BK2496" s="560"/>
      <c r="BL2496" s="530"/>
      <c r="BM2496" s="530"/>
      <c r="BN2496" s="530"/>
      <c r="BO2496" s="530"/>
      <c r="BP2496" s="530"/>
      <c r="BQ2496" s="530"/>
      <c r="BR2496" s="530"/>
      <c r="BS2496" s="530"/>
      <c r="BT2496" s="530"/>
      <c r="BU2496" s="530"/>
      <c r="BV2496" s="530"/>
      <c r="BW2496" s="530"/>
      <c r="BX2496" s="530"/>
      <c r="BY2496" s="555"/>
      <c r="BZ2496" s="552"/>
      <c r="CA2496" s="530"/>
    </row>
    <row r="2497" spans="34:79" x14ac:dyDescent="0.3">
      <c r="AH2497" s="512" t="str">
        <f t="shared" si="115"/>
        <v/>
      </c>
      <c r="AI2497" s="15" t="str">
        <f t="shared" si="114"/>
        <v/>
      </c>
      <c r="AJ2497" s="511" t="str">
        <f t="shared" si="116"/>
        <v/>
      </c>
      <c r="AK2497" s="514"/>
      <c r="AL2497" s="514"/>
      <c r="AM2497" s="514"/>
      <c r="AN2497" s="514"/>
      <c r="AO2497" s="514"/>
      <c r="AP2497" s="514"/>
      <c r="AQ2497" s="514"/>
      <c r="AR2497" s="514"/>
      <c r="AS2497" s="514"/>
      <c r="AT2497" s="514"/>
      <c r="AU2497" s="514"/>
      <c r="AV2497" s="514"/>
      <c r="AW2497" s="514"/>
      <c r="AX2497" s="514"/>
      <c r="AY2497" s="514"/>
      <c r="AZ2497" s="514"/>
      <c r="BA2497" s="514"/>
      <c r="BB2497" s="515"/>
      <c r="BC2497" s="515"/>
      <c r="BD2497" s="515"/>
      <c r="BE2497" s="530"/>
      <c r="BF2497" s="547"/>
      <c r="BG2497" s="530"/>
      <c r="BH2497" s="530"/>
      <c r="BI2497" s="530"/>
      <c r="BJ2497" s="560"/>
      <c r="BK2497" s="560"/>
      <c r="BL2497" s="530"/>
      <c r="BM2497" s="530"/>
      <c r="BN2497" s="530"/>
      <c r="BO2497" s="530"/>
      <c r="BP2497" s="530"/>
      <c r="BQ2497" s="530"/>
      <c r="BR2497" s="530"/>
      <c r="BS2497" s="530"/>
      <c r="BT2497" s="530"/>
      <c r="BU2497" s="530"/>
      <c r="BV2497" s="530"/>
      <c r="BW2497" s="530"/>
      <c r="BX2497" s="530"/>
      <c r="BY2497" s="555"/>
      <c r="BZ2497" s="552"/>
      <c r="CA2497" s="530"/>
    </row>
    <row r="2498" spans="34:79" x14ac:dyDescent="0.3">
      <c r="AH2498" s="512" t="str">
        <f t="shared" si="115"/>
        <v/>
      </c>
      <c r="AI2498" s="15" t="str">
        <f t="shared" si="114"/>
        <v/>
      </c>
      <c r="AJ2498" s="511" t="str">
        <f t="shared" si="116"/>
        <v/>
      </c>
      <c r="AK2498" s="514"/>
      <c r="AL2498" s="514"/>
      <c r="AM2498" s="514"/>
      <c r="AN2498" s="514"/>
      <c r="AO2498" s="514"/>
      <c r="AP2498" s="514"/>
      <c r="AQ2498" s="514"/>
      <c r="AR2498" s="514"/>
      <c r="AS2498" s="514"/>
      <c r="AT2498" s="514"/>
      <c r="AU2498" s="514"/>
      <c r="AV2498" s="514"/>
      <c r="AW2498" s="514"/>
      <c r="AX2498" s="514"/>
      <c r="AY2498" s="514"/>
      <c r="AZ2498" s="514"/>
      <c r="BA2498" s="514"/>
      <c r="BB2498" s="515"/>
      <c r="BC2498" s="515"/>
      <c r="BD2498" s="515"/>
      <c r="BE2498" s="530"/>
      <c r="BF2498" s="547"/>
      <c r="BG2498" s="530"/>
      <c r="BH2498" s="530"/>
      <c r="BI2498" s="530"/>
      <c r="BJ2498" s="560"/>
      <c r="BK2498" s="560"/>
      <c r="BL2498" s="530"/>
      <c r="BM2498" s="530"/>
      <c r="BN2498" s="530"/>
      <c r="BO2498" s="530"/>
      <c r="BP2498" s="530"/>
      <c r="BQ2498" s="530"/>
      <c r="BR2498" s="530"/>
      <c r="BS2498" s="530"/>
      <c r="BT2498" s="530"/>
      <c r="BU2498" s="530"/>
      <c r="BV2498" s="530"/>
      <c r="BW2498" s="530"/>
      <c r="BX2498" s="530"/>
      <c r="BY2498" s="555"/>
      <c r="BZ2498" s="552"/>
      <c r="CA2498" s="530"/>
    </row>
    <row r="2499" spans="34:79" x14ac:dyDescent="0.3">
      <c r="AH2499" s="512" t="str">
        <f t="shared" si="115"/>
        <v/>
      </c>
      <c r="AI2499" s="15" t="str">
        <f t="shared" si="114"/>
        <v/>
      </c>
      <c r="AJ2499" s="511" t="str">
        <f t="shared" si="116"/>
        <v/>
      </c>
      <c r="AK2499" s="514"/>
      <c r="AL2499" s="514"/>
      <c r="AM2499" s="514"/>
      <c r="AN2499" s="514"/>
      <c r="AO2499" s="514"/>
      <c r="AP2499" s="514"/>
      <c r="AQ2499" s="514"/>
      <c r="AR2499" s="514"/>
      <c r="AS2499" s="514"/>
      <c r="AT2499" s="514"/>
      <c r="AU2499" s="514"/>
      <c r="AV2499" s="514"/>
      <c r="AW2499" s="514"/>
      <c r="AX2499" s="514"/>
      <c r="AY2499" s="514"/>
      <c r="AZ2499" s="514"/>
      <c r="BA2499" s="514"/>
      <c r="BB2499" s="515"/>
      <c r="BC2499" s="515"/>
      <c r="BD2499" s="515"/>
      <c r="BE2499" s="530"/>
      <c r="BF2499" s="547"/>
      <c r="BG2499" s="530"/>
      <c r="BH2499" s="530"/>
      <c r="BI2499" s="530"/>
      <c r="BJ2499" s="560"/>
      <c r="BK2499" s="560"/>
      <c r="BL2499" s="530"/>
      <c r="BM2499" s="530"/>
      <c r="BN2499" s="530"/>
      <c r="BO2499" s="530"/>
      <c r="BP2499" s="530"/>
      <c r="BQ2499" s="530"/>
      <c r="BR2499" s="530"/>
      <c r="BS2499" s="530"/>
      <c r="BT2499" s="530"/>
      <c r="BU2499" s="530"/>
      <c r="BV2499" s="530"/>
      <c r="BW2499" s="530"/>
      <c r="BX2499" s="530"/>
      <c r="BY2499" s="555"/>
      <c r="BZ2499" s="552"/>
      <c r="CA2499" s="530"/>
    </row>
    <row r="2500" spans="34:79" x14ac:dyDescent="0.3">
      <c r="AH2500" s="512" t="str">
        <f t="shared" si="115"/>
        <v/>
      </c>
      <c r="AI2500" s="15" t="str">
        <f t="shared" ref="AI2500:AI2563" si="117">IF(AJ2500&lt;&gt;"",AS2500&amp;"-"&amp;AT2500,"")</f>
        <v/>
      </c>
      <c r="AJ2500" s="511" t="str">
        <f t="shared" si="116"/>
        <v/>
      </c>
      <c r="AK2500" s="514"/>
      <c r="AL2500" s="514"/>
      <c r="AM2500" s="514"/>
      <c r="AN2500" s="514"/>
      <c r="AO2500" s="514"/>
      <c r="AP2500" s="514"/>
      <c r="AQ2500" s="514"/>
      <c r="AR2500" s="514"/>
      <c r="AS2500" s="514"/>
      <c r="AT2500" s="514"/>
      <c r="AU2500" s="514"/>
      <c r="AV2500" s="514"/>
      <c r="AW2500" s="514"/>
      <c r="AX2500" s="514"/>
      <c r="AY2500" s="514"/>
      <c r="AZ2500" s="514"/>
      <c r="BA2500" s="514"/>
      <c r="BB2500" s="515"/>
      <c r="BC2500" s="515"/>
      <c r="BD2500" s="515"/>
      <c r="BE2500" s="530"/>
      <c r="BF2500" s="547"/>
      <c r="BG2500" s="530"/>
      <c r="BH2500" s="530"/>
      <c r="BI2500" s="530"/>
      <c r="BJ2500" s="560"/>
      <c r="BK2500" s="560"/>
      <c r="BL2500" s="530"/>
      <c r="BM2500" s="530"/>
      <c r="BN2500" s="530"/>
      <c r="BO2500" s="530"/>
      <c r="BP2500" s="530"/>
      <c r="BQ2500" s="530"/>
      <c r="BR2500" s="530"/>
      <c r="BS2500" s="530"/>
      <c r="BT2500" s="530"/>
      <c r="BU2500" s="530"/>
      <c r="BV2500" s="530"/>
      <c r="BW2500" s="530"/>
      <c r="BX2500" s="530"/>
      <c r="BY2500" s="555"/>
      <c r="BZ2500" s="552"/>
      <c r="CA2500" s="530"/>
    </row>
    <row r="2501" spans="34:79" x14ac:dyDescent="0.3">
      <c r="AH2501" s="512" t="str">
        <f t="shared" ref="AH2501:AH2564" si="118">IF(AJ2501&lt;&gt;"",IF(OR(AND(AN2501=AN2500,AQ2501=AQ2500),AND(AN2501=AN2502,AQ2501=AQ2502)),"OBS! förväxlingsrisk =&gt;",""),"")</f>
        <v/>
      </c>
      <c r="AI2501" s="15" t="str">
        <f t="shared" si="117"/>
        <v/>
      </c>
      <c r="AJ2501" s="511" t="str">
        <f t="shared" ref="AJ2501:AJ2564" si="119">IF(AK2501&lt;&gt;"",AJ2500+1,"")</f>
        <v/>
      </c>
      <c r="AK2501" s="514"/>
      <c r="AL2501" s="514"/>
      <c r="AM2501" s="514"/>
      <c r="AN2501" s="514"/>
      <c r="AO2501" s="514"/>
      <c r="AP2501" s="514"/>
      <c r="AQ2501" s="514"/>
      <c r="AR2501" s="514"/>
      <c r="AS2501" s="514"/>
      <c r="AT2501" s="514"/>
      <c r="AU2501" s="514"/>
      <c r="AV2501" s="514"/>
      <c r="AW2501" s="514"/>
      <c r="AX2501" s="514"/>
      <c r="AY2501" s="514"/>
      <c r="AZ2501" s="514"/>
      <c r="BA2501" s="514"/>
      <c r="BB2501" s="515"/>
      <c r="BC2501" s="515"/>
      <c r="BD2501" s="515"/>
      <c r="BE2501" s="530"/>
      <c r="BF2501" s="547"/>
      <c r="BG2501" s="530"/>
      <c r="BH2501" s="530"/>
      <c r="BI2501" s="530"/>
      <c r="BJ2501" s="560"/>
      <c r="BK2501" s="560"/>
      <c r="BL2501" s="530"/>
      <c r="BM2501" s="530"/>
      <c r="BN2501" s="530"/>
      <c r="BO2501" s="530"/>
      <c r="BP2501" s="530"/>
      <c r="BQ2501" s="530"/>
      <c r="BR2501" s="530"/>
      <c r="BS2501" s="530"/>
      <c r="BT2501" s="530"/>
      <c r="BU2501" s="530"/>
      <c r="BV2501" s="530"/>
      <c r="BW2501" s="530"/>
      <c r="BX2501" s="530"/>
      <c r="BY2501" s="555"/>
      <c r="BZ2501" s="552"/>
      <c r="CA2501" s="530"/>
    </row>
    <row r="2502" spans="34:79" x14ac:dyDescent="0.3">
      <c r="AH2502" s="512" t="str">
        <f t="shared" si="118"/>
        <v/>
      </c>
      <c r="AI2502" s="15" t="str">
        <f t="shared" si="117"/>
        <v/>
      </c>
      <c r="AJ2502" s="511" t="str">
        <f t="shared" si="119"/>
        <v/>
      </c>
      <c r="AK2502" s="514"/>
      <c r="AL2502" s="514"/>
      <c r="AM2502" s="514"/>
      <c r="AN2502" s="514"/>
      <c r="AO2502" s="514"/>
      <c r="AP2502" s="514"/>
      <c r="AQ2502" s="514"/>
      <c r="AR2502" s="514"/>
      <c r="AS2502" s="514"/>
      <c r="AT2502" s="514"/>
      <c r="AU2502" s="514"/>
      <c r="AV2502" s="514"/>
      <c r="AW2502" s="514"/>
      <c r="AX2502" s="514"/>
      <c r="AY2502" s="514"/>
      <c r="AZ2502" s="514"/>
      <c r="BA2502" s="514"/>
      <c r="BB2502" s="515"/>
      <c r="BC2502" s="515"/>
      <c r="BD2502" s="515"/>
      <c r="BE2502" s="530"/>
      <c r="BF2502" s="547"/>
      <c r="BG2502" s="530"/>
      <c r="BH2502" s="530"/>
      <c r="BI2502" s="530"/>
      <c r="BJ2502" s="560"/>
      <c r="BK2502" s="560"/>
      <c r="BL2502" s="530"/>
      <c r="BM2502" s="530"/>
      <c r="BN2502" s="530"/>
      <c r="BO2502" s="530"/>
      <c r="BP2502" s="530"/>
      <c r="BQ2502" s="530"/>
      <c r="BR2502" s="530"/>
      <c r="BS2502" s="530"/>
      <c r="BT2502" s="530"/>
      <c r="BU2502" s="530"/>
      <c r="BV2502" s="530"/>
      <c r="BW2502" s="530"/>
      <c r="BX2502" s="530"/>
      <c r="BY2502" s="555"/>
      <c r="BZ2502" s="552"/>
      <c r="CA2502" s="530"/>
    </row>
    <row r="2503" spans="34:79" x14ac:dyDescent="0.3">
      <c r="AH2503" s="512" t="str">
        <f t="shared" si="118"/>
        <v/>
      </c>
      <c r="AI2503" s="15" t="str">
        <f t="shared" si="117"/>
        <v/>
      </c>
      <c r="AJ2503" s="511" t="str">
        <f t="shared" si="119"/>
        <v/>
      </c>
      <c r="AK2503" s="514"/>
      <c r="AL2503" s="514"/>
      <c r="AM2503" s="514"/>
      <c r="AN2503" s="514"/>
      <c r="AO2503" s="514"/>
      <c r="AP2503" s="514"/>
      <c r="AQ2503" s="514"/>
      <c r="AR2503" s="514"/>
      <c r="AS2503" s="514"/>
      <c r="AT2503" s="514"/>
      <c r="AU2503" s="514"/>
      <c r="AV2503" s="514"/>
      <c r="AW2503" s="514"/>
      <c r="AX2503" s="514"/>
      <c r="AY2503" s="514"/>
      <c r="AZ2503" s="514"/>
      <c r="BA2503" s="514"/>
      <c r="BB2503" s="515"/>
      <c r="BC2503" s="515"/>
      <c r="BD2503" s="515"/>
      <c r="BE2503" s="530"/>
      <c r="BF2503" s="547"/>
      <c r="BG2503" s="530"/>
      <c r="BH2503" s="530"/>
      <c r="BI2503" s="530"/>
      <c r="BJ2503" s="560"/>
      <c r="BK2503" s="560"/>
      <c r="BL2503" s="530"/>
      <c r="BM2503" s="530"/>
      <c r="BN2503" s="530"/>
      <c r="BO2503" s="530"/>
      <c r="BP2503" s="530"/>
      <c r="BQ2503" s="530"/>
      <c r="BR2503" s="530"/>
      <c r="BS2503" s="530"/>
      <c r="BT2503" s="530"/>
      <c r="BU2503" s="530"/>
      <c r="BV2503" s="530"/>
      <c r="BW2503" s="530"/>
      <c r="BX2503" s="530"/>
      <c r="BY2503" s="555"/>
      <c r="BZ2503" s="552"/>
      <c r="CA2503" s="530"/>
    </row>
    <row r="2504" spans="34:79" x14ac:dyDescent="0.3">
      <c r="AH2504" s="512" t="str">
        <f t="shared" si="118"/>
        <v/>
      </c>
      <c r="AI2504" s="15" t="str">
        <f t="shared" si="117"/>
        <v/>
      </c>
      <c r="AJ2504" s="511" t="str">
        <f t="shared" si="119"/>
        <v/>
      </c>
      <c r="AK2504" s="514"/>
      <c r="AL2504" s="514"/>
      <c r="AM2504" s="514"/>
      <c r="AN2504" s="514"/>
      <c r="AO2504" s="514"/>
      <c r="AP2504" s="514"/>
      <c r="AQ2504" s="514"/>
      <c r="AR2504" s="514"/>
      <c r="AS2504" s="514"/>
      <c r="AT2504" s="514"/>
      <c r="AU2504" s="514"/>
      <c r="AV2504" s="514"/>
      <c r="AW2504" s="514"/>
      <c r="AX2504" s="514"/>
      <c r="AY2504" s="514"/>
      <c r="AZ2504" s="514"/>
      <c r="BA2504" s="514"/>
      <c r="BB2504" s="515"/>
      <c r="BC2504" s="515"/>
      <c r="BD2504" s="515"/>
      <c r="BE2504" s="530"/>
      <c r="BF2504" s="547"/>
      <c r="BG2504" s="530"/>
      <c r="BH2504" s="530"/>
      <c r="BI2504" s="530"/>
      <c r="BJ2504" s="560"/>
      <c r="BK2504" s="560"/>
      <c r="BL2504" s="530"/>
      <c r="BM2504" s="530"/>
      <c r="BN2504" s="530"/>
      <c r="BO2504" s="530"/>
      <c r="BP2504" s="530"/>
      <c r="BQ2504" s="530"/>
      <c r="BR2504" s="530"/>
      <c r="BS2504" s="530"/>
      <c r="BT2504" s="530"/>
      <c r="BU2504" s="530"/>
      <c r="BV2504" s="530"/>
      <c r="BW2504" s="530"/>
      <c r="BX2504" s="530"/>
      <c r="BY2504" s="555"/>
      <c r="BZ2504" s="552"/>
      <c r="CA2504" s="530"/>
    </row>
    <row r="2505" spans="34:79" x14ac:dyDescent="0.3">
      <c r="AH2505" s="512" t="str">
        <f t="shared" si="118"/>
        <v/>
      </c>
      <c r="AI2505" s="15" t="str">
        <f t="shared" si="117"/>
        <v/>
      </c>
      <c r="AJ2505" s="511" t="str">
        <f t="shared" si="119"/>
        <v/>
      </c>
      <c r="AK2505" s="514"/>
      <c r="AL2505" s="514"/>
      <c r="AM2505" s="514"/>
      <c r="AN2505" s="514"/>
      <c r="AO2505" s="514"/>
      <c r="AP2505" s="514"/>
      <c r="AQ2505" s="514"/>
      <c r="AR2505" s="514"/>
      <c r="AS2505" s="514"/>
      <c r="AT2505" s="514"/>
      <c r="AU2505" s="514"/>
      <c r="AV2505" s="514"/>
      <c r="AW2505" s="514"/>
      <c r="AX2505" s="514"/>
      <c r="AY2505" s="514"/>
      <c r="AZ2505" s="514"/>
      <c r="BA2505" s="514"/>
      <c r="BB2505" s="515"/>
      <c r="BC2505" s="515"/>
      <c r="BD2505" s="515"/>
      <c r="BE2505" s="530"/>
      <c r="BF2505" s="547"/>
      <c r="BG2505" s="530"/>
      <c r="BH2505" s="530"/>
      <c r="BI2505" s="530"/>
      <c r="BJ2505" s="560"/>
      <c r="BK2505" s="560"/>
      <c r="BL2505" s="530"/>
      <c r="BM2505" s="530"/>
      <c r="BN2505" s="530"/>
      <c r="BO2505" s="530"/>
      <c r="BP2505" s="530"/>
      <c r="BQ2505" s="530"/>
      <c r="BR2505" s="530"/>
      <c r="BS2505" s="530"/>
      <c r="BT2505" s="530"/>
      <c r="BU2505" s="530"/>
      <c r="BV2505" s="530"/>
      <c r="BW2505" s="530"/>
      <c r="BX2505" s="530"/>
      <c r="BY2505" s="555"/>
      <c r="BZ2505" s="552"/>
      <c r="CA2505" s="530"/>
    </row>
    <row r="2506" spans="34:79" x14ac:dyDescent="0.3">
      <c r="AH2506" s="512" t="str">
        <f t="shared" si="118"/>
        <v/>
      </c>
      <c r="AI2506" s="15" t="str">
        <f t="shared" si="117"/>
        <v/>
      </c>
      <c r="AJ2506" s="511" t="str">
        <f t="shared" si="119"/>
        <v/>
      </c>
      <c r="AK2506" s="514"/>
      <c r="AL2506" s="514"/>
      <c r="AM2506" s="514"/>
      <c r="AN2506" s="514"/>
      <c r="AO2506" s="514"/>
      <c r="AP2506" s="514"/>
      <c r="AQ2506" s="514"/>
      <c r="AR2506" s="514"/>
      <c r="AS2506" s="514"/>
      <c r="AT2506" s="514"/>
      <c r="AU2506" s="514"/>
      <c r="AV2506" s="514"/>
      <c r="AW2506" s="514"/>
      <c r="AX2506" s="514"/>
      <c r="AY2506" s="514"/>
      <c r="AZ2506" s="514"/>
      <c r="BA2506" s="514"/>
      <c r="BB2506" s="515"/>
      <c r="BC2506" s="515"/>
      <c r="BD2506" s="515"/>
      <c r="BE2506" s="530"/>
      <c r="BF2506" s="547"/>
      <c r="BG2506" s="530"/>
      <c r="BH2506" s="530"/>
      <c r="BI2506" s="530"/>
      <c r="BJ2506" s="560"/>
      <c r="BK2506" s="560"/>
      <c r="BL2506" s="530"/>
      <c r="BM2506" s="530"/>
      <c r="BN2506" s="530"/>
      <c r="BO2506" s="530"/>
      <c r="BP2506" s="530"/>
      <c r="BQ2506" s="530"/>
      <c r="BR2506" s="530"/>
      <c r="BS2506" s="530"/>
      <c r="BT2506" s="530"/>
      <c r="BU2506" s="530"/>
      <c r="BV2506" s="530"/>
      <c r="BW2506" s="530"/>
      <c r="BX2506" s="530"/>
      <c r="BY2506" s="555"/>
      <c r="BZ2506" s="552"/>
      <c r="CA2506" s="530"/>
    </row>
    <row r="2507" spans="34:79" x14ac:dyDescent="0.3">
      <c r="AH2507" s="512" t="str">
        <f t="shared" si="118"/>
        <v/>
      </c>
      <c r="AI2507" s="15" t="str">
        <f t="shared" si="117"/>
        <v/>
      </c>
      <c r="AJ2507" s="511" t="str">
        <f t="shared" si="119"/>
        <v/>
      </c>
      <c r="AK2507" s="514"/>
      <c r="AL2507" s="514"/>
      <c r="AM2507" s="514"/>
      <c r="AN2507" s="514"/>
      <c r="AO2507" s="514"/>
      <c r="AP2507" s="514"/>
      <c r="AQ2507" s="514"/>
      <c r="AR2507" s="514"/>
      <c r="AS2507" s="514"/>
      <c r="AT2507" s="514"/>
      <c r="AU2507" s="514"/>
      <c r="AV2507" s="514"/>
      <c r="AW2507" s="514"/>
      <c r="AX2507" s="514"/>
      <c r="AY2507" s="514"/>
      <c r="AZ2507" s="514"/>
      <c r="BA2507" s="514"/>
      <c r="BB2507" s="515"/>
      <c r="BC2507" s="515"/>
      <c r="BD2507" s="515"/>
      <c r="BE2507" s="530"/>
      <c r="BF2507" s="547"/>
      <c r="BG2507" s="530"/>
      <c r="BH2507" s="530"/>
      <c r="BI2507" s="530"/>
      <c r="BJ2507" s="560"/>
      <c r="BK2507" s="560"/>
      <c r="BL2507" s="530"/>
      <c r="BM2507" s="530"/>
      <c r="BN2507" s="530"/>
      <c r="BO2507" s="530"/>
      <c r="BP2507" s="530"/>
      <c r="BQ2507" s="530"/>
      <c r="BR2507" s="530"/>
      <c r="BS2507" s="530"/>
      <c r="BT2507" s="530"/>
      <c r="BU2507" s="530"/>
      <c r="BV2507" s="530"/>
      <c r="BW2507" s="530"/>
      <c r="BX2507" s="530"/>
      <c r="BY2507" s="555"/>
      <c r="BZ2507" s="552"/>
      <c r="CA2507" s="530"/>
    </row>
    <row r="2508" spans="34:79" x14ac:dyDescent="0.3">
      <c r="AH2508" s="512" t="str">
        <f t="shared" si="118"/>
        <v/>
      </c>
      <c r="AI2508" s="15" t="str">
        <f t="shared" si="117"/>
        <v/>
      </c>
      <c r="AJ2508" s="511" t="str">
        <f t="shared" si="119"/>
        <v/>
      </c>
      <c r="AK2508" s="514"/>
      <c r="AL2508" s="514"/>
      <c r="AM2508" s="514"/>
      <c r="AN2508" s="514"/>
      <c r="AO2508" s="514"/>
      <c r="AP2508" s="514"/>
      <c r="AQ2508" s="514"/>
      <c r="AR2508" s="514"/>
      <c r="AS2508" s="514"/>
      <c r="AT2508" s="514"/>
      <c r="AU2508" s="514"/>
      <c r="AV2508" s="514"/>
      <c r="AW2508" s="514"/>
      <c r="AX2508" s="514"/>
      <c r="AY2508" s="514"/>
      <c r="AZ2508" s="514"/>
      <c r="BA2508" s="514"/>
      <c r="BB2508" s="515"/>
      <c r="BC2508" s="515"/>
      <c r="BD2508" s="515"/>
      <c r="BE2508" s="530"/>
      <c r="BF2508" s="547"/>
      <c r="BG2508" s="530"/>
      <c r="BH2508" s="530"/>
      <c r="BI2508" s="530"/>
      <c r="BJ2508" s="560"/>
      <c r="BK2508" s="560"/>
      <c r="BL2508" s="530"/>
      <c r="BM2508" s="530"/>
      <c r="BN2508" s="530"/>
      <c r="BO2508" s="530"/>
      <c r="BP2508" s="530"/>
      <c r="BQ2508" s="530"/>
      <c r="BR2508" s="530"/>
      <c r="BS2508" s="530"/>
      <c r="BT2508" s="530"/>
      <c r="BU2508" s="530"/>
      <c r="BV2508" s="530"/>
      <c r="BW2508" s="530"/>
      <c r="BX2508" s="530"/>
      <c r="BY2508" s="555"/>
      <c r="BZ2508" s="552"/>
      <c r="CA2508" s="530"/>
    </row>
    <row r="2509" spans="34:79" x14ac:dyDescent="0.3">
      <c r="AH2509" s="512" t="str">
        <f t="shared" si="118"/>
        <v/>
      </c>
      <c r="AI2509" s="15" t="str">
        <f t="shared" si="117"/>
        <v/>
      </c>
      <c r="AJ2509" s="511" t="str">
        <f t="shared" si="119"/>
        <v/>
      </c>
      <c r="AK2509" s="514"/>
      <c r="AL2509" s="514"/>
      <c r="AM2509" s="514"/>
      <c r="AN2509" s="514"/>
      <c r="AO2509" s="514"/>
      <c r="AP2509" s="514"/>
      <c r="AQ2509" s="514"/>
      <c r="AR2509" s="514"/>
      <c r="AS2509" s="514"/>
      <c r="AT2509" s="514"/>
      <c r="AU2509" s="514"/>
      <c r="AV2509" s="514"/>
      <c r="AW2509" s="514"/>
      <c r="AX2509" s="514"/>
      <c r="AY2509" s="514"/>
      <c r="AZ2509" s="514"/>
      <c r="BA2509" s="514"/>
      <c r="BB2509" s="515"/>
      <c r="BC2509" s="515"/>
      <c r="BD2509" s="515"/>
      <c r="BE2509" s="530"/>
      <c r="BF2509" s="547"/>
      <c r="BG2509" s="530"/>
      <c r="BH2509" s="530"/>
      <c r="BI2509" s="530"/>
      <c r="BJ2509" s="560"/>
      <c r="BK2509" s="560"/>
      <c r="BL2509" s="530"/>
      <c r="BM2509" s="530"/>
      <c r="BN2509" s="530"/>
      <c r="BO2509" s="530"/>
      <c r="BP2509" s="530"/>
      <c r="BQ2509" s="530"/>
      <c r="BR2509" s="530"/>
      <c r="BS2509" s="530"/>
      <c r="BT2509" s="530"/>
      <c r="BU2509" s="530"/>
      <c r="BV2509" s="530"/>
      <c r="BW2509" s="530"/>
      <c r="BX2509" s="530"/>
      <c r="BY2509" s="555"/>
      <c r="BZ2509" s="552"/>
      <c r="CA2509" s="530"/>
    </row>
    <row r="2510" spans="34:79" x14ac:dyDescent="0.3">
      <c r="AH2510" s="512" t="str">
        <f t="shared" si="118"/>
        <v/>
      </c>
      <c r="AI2510" s="15" t="str">
        <f t="shared" si="117"/>
        <v/>
      </c>
      <c r="AJ2510" s="511" t="str">
        <f t="shared" si="119"/>
        <v/>
      </c>
      <c r="AK2510" s="514"/>
      <c r="AL2510" s="514"/>
      <c r="AM2510" s="514"/>
      <c r="AN2510" s="514"/>
      <c r="AO2510" s="514"/>
      <c r="AP2510" s="514"/>
      <c r="AQ2510" s="514"/>
      <c r="AR2510" s="514"/>
      <c r="AS2510" s="514"/>
      <c r="AT2510" s="514"/>
      <c r="AU2510" s="514"/>
      <c r="AV2510" s="514"/>
      <c r="AW2510" s="514"/>
      <c r="AX2510" s="514"/>
      <c r="AY2510" s="514"/>
      <c r="AZ2510" s="514"/>
      <c r="BA2510" s="514"/>
      <c r="BB2510" s="515"/>
      <c r="BC2510" s="515"/>
      <c r="BD2510" s="515"/>
      <c r="BE2510" s="530"/>
      <c r="BF2510" s="547"/>
      <c r="BG2510" s="530"/>
      <c r="BH2510" s="530"/>
      <c r="BI2510" s="530"/>
      <c r="BJ2510" s="560"/>
      <c r="BK2510" s="560"/>
      <c r="BL2510" s="530"/>
      <c r="BM2510" s="530"/>
      <c r="BN2510" s="530"/>
      <c r="BO2510" s="530"/>
      <c r="BP2510" s="530"/>
      <c r="BQ2510" s="530"/>
      <c r="BR2510" s="530"/>
      <c r="BS2510" s="530"/>
      <c r="BT2510" s="530"/>
      <c r="BU2510" s="530"/>
      <c r="BV2510" s="530"/>
      <c r="BW2510" s="530"/>
      <c r="BX2510" s="530"/>
      <c r="BY2510" s="555"/>
      <c r="BZ2510" s="552"/>
      <c r="CA2510" s="530"/>
    </row>
    <row r="2511" spans="34:79" x14ac:dyDescent="0.3">
      <c r="AH2511" s="512" t="str">
        <f t="shared" si="118"/>
        <v/>
      </c>
      <c r="AI2511" s="15" t="str">
        <f t="shared" si="117"/>
        <v/>
      </c>
      <c r="AJ2511" s="511" t="str">
        <f t="shared" si="119"/>
        <v/>
      </c>
      <c r="AK2511" s="514"/>
      <c r="AL2511" s="514"/>
      <c r="AM2511" s="514"/>
      <c r="AN2511" s="514"/>
      <c r="AO2511" s="514"/>
      <c r="AP2511" s="514"/>
      <c r="AQ2511" s="514"/>
      <c r="AR2511" s="514"/>
      <c r="AS2511" s="514"/>
      <c r="AT2511" s="514"/>
      <c r="AU2511" s="514"/>
      <c r="AV2511" s="514"/>
      <c r="AW2511" s="514"/>
      <c r="AX2511" s="514"/>
      <c r="AY2511" s="514"/>
      <c r="AZ2511" s="514"/>
      <c r="BA2511" s="514"/>
      <c r="BB2511" s="515"/>
      <c r="BC2511" s="515"/>
      <c r="BD2511" s="515"/>
      <c r="BE2511" s="530"/>
      <c r="BF2511" s="547"/>
      <c r="BG2511" s="530"/>
      <c r="BH2511" s="530"/>
      <c r="BI2511" s="530"/>
      <c r="BJ2511" s="560"/>
      <c r="BK2511" s="560"/>
      <c r="BL2511" s="530"/>
      <c r="BM2511" s="530"/>
      <c r="BN2511" s="530"/>
      <c r="BO2511" s="530"/>
      <c r="BP2511" s="530"/>
      <c r="BQ2511" s="530"/>
      <c r="BR2511" s="530"/>
      <c r="BS2511" s="530"/>
      <c r="BT2511" s="530"/>
      <c r="BU2511" s="530"/>
      <c r="BV2511" s="530"/>
      <c r="BW2511" s="530"/>
      <c r="BX2511" s="530"/>
      <c r="BY2511" s="555"/>
      <c r="BZ2511" s="552"/>
      <c r="CA2511" s="530"/>
    </row>
    <row r="2512" spans="34:79" x14ac:dyDescent="0.3">
      <c r="AH2512" s="512" t="str">
        <f t="shared" si="118"/>
        <v/>
      </c>
      <c r="AI2512" s="15" t="str">
        <f t="shared" si="117"/>
        <v/>
      </c>
      <c r="AJ2512" s="511" t="str">
        <f t="shared" si="119"/>
        <v/>
      </c>
      <c r="AK2512" s="514"/>
      <c r="AL2512" s="514"/>
      <c r="AM2512" s="514"/>
      <c r="AN2512" s="514"/>
      <c r="AO2512" s="514"/>
      <c r="AP2512" s="514"/>
      <c r="AQ2512" s="514"/>
      <c r="AR2512" s="514"/>
      <c r="AS2512" s="514"/>
      <c r="AT2512" s="514"/>
      <c r="AU2512" s="514"/>
      <c r="AV2512" s="514"/>
      <c r="AW2512" s="514"/>
      <c r="AX2512" s="514"/>
      <c r="AY2512" s="514"/>
      <c r="AZ2512" s="514"/>
      <c r="BA2512" s="514"/>
      <c r="BB2512" s="515"/>
      <c r="BC2512" s="515"/>
      <c r="BD2512" s="515"/>
      <c r="BE2512" s="530"/>
      <c r="BF2512" s="547"/>
      <c r="BG2512" s="530"/>
      <c r="BH2512" s="530"/>
      <c r="BI2512" s="530"/>
      <c r="BJ2512" s="560"/>
      <c r="BK2512" s="560"/>
      <c r="BL2512" s="530"/>
      <c r="BM2512" s="530"/>
      <c r="BN2512" s="530"/>
      <c r="BO2512" s="530"/>
      <c r="BP2512" s="530"/>
      <c r="BQ2512" s="530"/>
      <c r="BR2512" s="530"/>
      <c r="BS2512" s="530"/>
      <c r="BT2512" s="530"/>
      <c r="BU2512" s="530"/>
      <c r="BV2512" s="530"/>
      <c r="BW2512" s="530"/>
      <c r="BX2512" s="530"/>
      <c r="BY2512" s="555"/>
      <c r="BZ2512" s="552"/>
      <c r="CA2512" s="530"/>
    </row>
    <row r="2513" spans="34:79" x14ac:dyDescent="0.3">
      <c r="AH2513" s="512" t="str">
        <f t="shared" si="118"/>
        <v/>
      </c>
      <c r="AI2513" s="15" t="str">
        <f t="shared" si="117"/>
        <v/>
      </c>
      <c r="AJ2513" s="511" t="str">
        <f t="shared" si="119"/>
        <v/>
      </c>
      <c r="AK2513" s="514"/>
      <c r="AL2513" s="514"/>
      <c r="AM2513" s="514"/>
      <c r="AN2513" s="514"/>
      <c r="AO2513" s="514"/>
      <c r="AP2513" s="514"/>
      <c r="AQ2513" s="514"/>
      <c r="AR2513" s="514"/>
      <c r="AS2513" s="514"/>
      <c r="AT2513" s="514"/>
      <c r="AU2513" s="514"/>
      <c r="AV2513" s="514"/>
      <c r="AW2513" s="514"/>
      <c r="AX2513" s="514"/>
      <c r="AY2513" s="514"/>
      <c r="AZ2513" s="514"/>
      <c r="BA2513" s="514"/>
      <c r="BB2513" s="515"/>
      <c r="BC2513" s="515"/>
      <c r="BD2513" s="515"/>
      <c r="BE2513" s="530"/>
      <c r="BF2513" s="547"/>
      <c r="BG2513" s="530"/>
      <c r="BH2513" s="530"/>
      <c r="BI2513" s="530"/>
      <c r="BJ2513" s="560"/>
      <c r="BK2513" s="560"/>
      <c r="BL2513" s="530"/>
      <c r="BM2513" s="530"/>
      <c r="BN2513" s="530"/>
      <c r="BO2513" s="530"/>
      <c r="BP2513" s="530"/>
      <c r="BQ2513" s="530"/>
      <c r="BR2513" s="530"/>
      <c r="BS2513" s="530"/>
      <c r="BT2513" s="530"/>
      <c r="BU2513" s="530"/>
      <c r="BV2513" s="530"/>
      <c r="BW2513" s="530"/>
      <c r="BX2513" s="530"/>
      <c r="BY2513" s="555"/>
      <c r="BZ2513" s="552"/>
      <c r="CA2513" s="530"/>
    </row>
    <row r="2514" spans="34:79" x14ac:dyDescent="0.3">
      <c r="AH2514" s="512" t="str">
        <f t="shared" si="118"/>
        <v/>
      </c>
      <c r="AI2514" s="15" t="str">
        <f t="shared" si="117"/>
        <v/>
      </c>
      <c r="AJ2514" s="511" t="str">
        <f t="shared" si="119"/>
        <v/>
      </c>
      <c r="AK2514" s="514"/>
      <c r="AL2514" s="514"/>
      <c r="AM2514" s="514"/>
      <c r="AN2514" s="514"/>
      <c r="AO2514" s="514"/>
      <c r="AP2514" s="514"/>
      <c r="AQ2514" s="514"/>
      <c r="AR2514" s="514"/>
      <c r="AS2514" s="514"/>
      <c r="AT2514" s="514"/>
      <c r="AU2514" s="514"/>
      <c r="AV2514" s="514"/>
      <c r="AW2514" s="514"/>
      <c r="AX2514" s="514"/>
      <c r="AY2514" s="514"/>
      <c r="AZ2514" s="514"/>
      <c r="BA2514" s="514"/>
      <c r="BB2514" s="515"/>
      <c r="BC2514" s="515"/>
      <c r="BD2514" s="515"/>
      <c r="BE2514" s="530"/>
      <c r="BF2514" s="547"/>
      <c r="BG2514" s="530"/>
      <c r="BH2514" s="530"/>
      <c r="BI2514" s="530"/>
      <c r="BJ2514" s="560"/>
      <c r="BK2514" s="560"/>
      <c r="BL2514" s="530"/>
      <c r="BM2514" s="530"/>
      <c r="BN2514" s="530"/>
      <c r="BO2514" s="530"/>
      <c r="BP2514" s="530"/>
      <c r="BQ2514" s="530"/>
      <c r="BR2514" s="530"/>
      <c r="BS2514" s="530"/>
      <c r="BT2514" s="530"/>
      <c r="BU2514" s="530"/>
      <c r="BV2514" s="530"/>
      <c r="BW2514" s="530"/>
      <c r="BX2514" s="530"/>
      <c r="BY2514" s="555"/>
      <c r="BZ2514" s="552"/>
      <c r="CA2514" s="530"/>
    </row>
    <row r="2515" spans="34:79" x14ac:dyDescent="0.3">
      <c r="AH2515" s="512" t="str">
        <f t="shared" si="118"/>
        <v/>
      </c>
      <c r="AI2515" s="15" t="str">
        <f t="shared" si="117"/>
        <v/>
      </c>
      <c r="AJ2515" s="511" t="str">
        <f t="shared" si="119"/>
        <v/>
      </c>
      <c r="AK2515" s="514"/>
      <c r="AL2515" s="514"/>
      <c r="AM2515" s="514"/>
      <c r="AN2515" s="514"/>
      <c r="AO2515" s="514"/>
      <c r="AP2515" s="514"/>
      <c r="AQ2515" s="514"/>
      <c r="AR2515" s="514"/>
      <c r="AS2515" s="514"/>
      <c r="AT2515" s="514"/>
      <c r="AU2515" s="514"/>
      <c r="AV2515" s="514"/>
      <c r="AW2515" s="514"/>
      <c r="AX2515" s="514"/>
      <c r="AY2515" s="514"/>
      <c r="AZ2515" s="514"/>
      <c r="BA2515" s="514"/>
      <c r="BB2515" s="515"/>
      <c r="BC2515" s="515"/>
      <c r="BD2515" s="515"/>
      <c r="BE2515" s="530"/>
      <c r="BF2515" s="547"/>
      <c r="BG2515" s="530"/>
      <c r="BH2515" s="530"/>
      <c r="BI2515" s="530"/>
      <c r="BJ2515" s="560"/>
      <c r="BK2515" s="560"/>
      <c r="BL2515" s="530"/>
      <c r="BM2515" s="530"/>
      <c r="BN2515" s="530"/>
      <c r="BO2515" s="530"/>
      <c r="BP2515" s="530"/>
      <c r="BQ2515" s="530"/>
      <c r="BR2515" s="530"/>
      <c r="BS2515" s="530"/>
      <c r="BT2515" s="530"/>
      <c r="BU2515" s="530"/>
      <c r="BV2515" s="530"/>
      <c r="BW2515" s="530"/>
      <c r="BX2515" s="530"/>
      <c r="BY2515" s="555"/>
      <c r="BZ2515" s="552"/>
      <c r="CA2515" s="530"/>
    </row>
    <row r="2516" spans="34:79" x14ac:dyDescent="0.3">
      <c r="AH2516" s="512" t="str">
        <f t="shared" si="118"/>
        <v/>
      </c>
      <c r="AI2516" s="15" t="str">
        <f t="shared" si="117"/>
        <v/>
      </c>
      <c r="AJ2516" s="511" t="str">
        <f t="shared" si="119"/>
        <v/>
      </c>
      <c r="AK2516" s="514"/>
      <c r="AL2516" s="514"/>
      <c r="AM2516" s="514"/>
      <c r="AN2516" s="514"/>
      <c r="AO2516" s="514"/>
      <c r="AP2516" s="514"/>
      <c r="AQ2516" s="514"/>
      <c r="AR2516" s="514"/>
      <c r="AS2516" s="514"/>
      <c r="AT2516" s="514"/>
      <c r="AU2516" s="514"/>
      <c r="AV2516" s="514"/>
      <c r="AW2516" s="514"/>
      <c r="AX2516" s="514"/>
      <c r="AY2516" s="514"/>
      <c r="AZ2516" s="514"/>
      <c r="BA2516" s="514"/>
      <c r="BB2516" s="515"/>
      <c r="BC2516" s="515"/>
      <c r="BD2516" s="515"/>
      <c r="BE2516" s="530"/>
      <c r="BF2516" s="547"/>
      <c r="BG2516" s="530"/>
      <c r="BH2516" s="530"/>
      <c r="BI2516" s="530"/>
      <c r="BJ2516" s="560"/>
      <c r="BK2516" s="560"/>
      <c r="BL2516" s="530"/>
      <c r="BM2516" s="530"/>
      <c r="BN2516" s="530"/>
      <c r="BO2516" s="530"/>
      <c r="BP2516" s="530"/>
      <c r="BQ2516" s="530"/>
      <c r="BR2516" s="530"/>
      <c r="BS2516" s="530"/>
      <c r="BT2516" s="530"/>
      <c r="BU2516" s="530"/>
      <c r="BV2516" s="530"/>
      <c r="BW2516" s="530"/>
      <c r="BX2516" s="530"/>
      <c r="BY2516" s="555"/>
      <c r="BZ2516" s="552"/>
      <c r="CA2516" s="530"/>
    </row>
    <row r="2517" spans="34:79" x14ac:dyDescent="0.3">
      <c r="AH2517" s="512" t="str">
        <f t="shared" si="118"/>
        <v/>
      </c>
      <c r="AI2517" s="15" t="str">
        <f t="shared" si="117"/>
        <v/>
      </c>
      <c r="AJ2517" s="511" t="str">
        <f t="shared" si="119"/>
        <v/>
      </c>
      <c r="AK2517" s="514"/>
      <c r="AL2517" s="514"/>
      <c r="AM2517" s="514"/>
      <c r="AN2517" s="514"/>
      <c r="AO2517" s="514"/>
      <c r="AP2517" s="514"/>
      <c r="AQ2517" s="514"/>
      <c r="AR2517" s="514"/>
      <c r="AS2517" s="514"/>
      <c r="AT2517" s="514"/>
      <c r="AU2517" s="514"/>
      <c r="AV2517" s="514"/>
      <c r="AW2517" s="514"/>
      <c r="AX2517" s="514"/>
      <c r="AY2517" s="514"/>
      <c r="AZ2517" s="514"/>
      <c r="BA2517" s="514"/>
      <c r="BB2517" s="515"/>
      <c r="BC2517" s="515"/>
      <c r="BD2517" s="515"/>
      <c r="BE2517" s="530"/>
      <c r="BF2517" s="547"/>
      <c r="BG2517" s="530"/>
      <c r="BH2517" s="530"/>
      <c r="BI2517" s="530"/>
      <c r="BJ2517" s="560"/>
      <c r="BK2517" s="560"/>
      <c r="BL2517" s="530"/>
      <c r="BM2517" s="530"/>
      <c r="BN2517" s="530"/>
      <c r="BO2517" s="530"/>
      <c r="BP2517" s="530"/>
      <c r="BQ2517" s="530"/>
      <c r="BR2517" s="530"/>
      <c r="BS2517" s="530"/>
      <c r="BT2517" s="530"/>
      <c r="BU2517" s="530"/>
      <c r="BV2517" s="530"/>
      <c r="BW2517" s="530"/>
      <c r="BX2517" s="530"/>
      <c r="BY2517" s="555"/>
      <c r="BZ2517" s="552"/>
      <c r="CA2517" s="530"/>
    </row>
    <row r="2518" spans="34:79" x14ac:dyDescent="0.3">
      <c r="AH2518" s="512" t="str">
        <f t="shared" si="118"/>
        <v/>
      </c>
      <c r="AI2518" s="15" t="str">
        <f t="shared" si="117"/>
        <v/>
      </c>
      <c r="AJ2518" s="511" t="str">
        <f t="shared" si="119"/>
        <v/>
      </c>
      <c r="AK2518" s="514"/>
      <c r="AL2518" s="514"/>
      <c r="AM2518" s="514"/>
      <c r="AN2518" s="514"/>
      <c r="AO2518" s="514"/>
      <c r="AP2518" s="514"/>
      <c r="AQ2518" s="514"/>
      <c r="AR2518" s="514"/>
      <c r="AS2518" s="514"/>
      <c r="AT2518" s="514"/>
      <c r="AU2518" s="514"/>
      <c r="AV2518" s="514"/>
      <c r="AW2518" s="514"/>
      <c r="AX2518" s="514"/>
      <c r="AY2518" s="514"/>
      <c r="AZ2518" s="514"/>
      <c r="BA2518" s="514"/>
      <c r="BB2518" s="515"/>
      <c r="BC2518" s="515"/>
      <c r="BD2518" s="515"/>
      <c r="BE2518" s="530"/>
      <c r="BF2518" s="547"/>
      <c r="BG2518" s="530"/>
      <c r="BH2518" s="530"/>
      <c r="BI2518" s="530"/>
      <c r="BJ2518" s="560"/>
      <c r="BK2518" s="560"/>
      <c r="BL2518" s="530"/>
      <c r="BM2518" s="530"/>
      <c r="BN2518" s="530"/>
      <c r="BO2518" s="530"/>
      <c r="BP2518" s="530"/>
      <c r="BQ2518" s="530"/>
      <c r="BR2518" s="530"/>
      <c r="BS2518" s="530"/>
      <c r="BT2518" s="530"/>
      <c r="BU2518" s="530"/>
      <c r="BV2518" s="530"/>
      <c r="BW2518" s="530"/>
      <c r="BX2518" s="530"/>
      <c r="BY2518" s="555"/>
      <c r="BZ2518" s="552"/>
      <c r="CA2518" s="530"/>
    </row>
    <row r="2519" spans="34:79" x14ac:dyDescent="0.3">
      <c r="AH2519" s="512" t="str">
        <f t="shared" si="118"/>
        <v/>
      </c>
      <c r="AI2519" s="15" t="str">
        <f t="shared" si="117"/>
        <v/>
      </c>
      <c r="AJ2519" s="511" t="str">
        <f t="shared" si="119"/>
        <v/>
      </c>
      <c r="AK2519" s="514"/>
      <c r="AL2519" s="514"/>
      <c r="AM2519" s="514"/>
      <c r="AN2519" s="514"/>
      <c r="AO2519" s="514"/>
      <c r="AP2519" s="514"/>
      <c r="AQ2519" s="514"/>
      <c r="AR2519" s="514"/>
      <c r="AS2519" s="514"/>
      <c r="AT2519" s="514"/>
      <c r="AU2519" s="514"/>
      <c r="AV2519" s="514"/>
      <c r="AW2519" s="514"/>
      <c r="AX2519" s="514"/>
      <c r="AY2519" s="514"/>
      <c r="AZ2519" s="514"/>
      <c r="BA2519" s="514"/>
      <c r="BB2519" s="515"/>
      <c r="BC2519" s="515"/>
      <c r="BD2519" s="515"/>
      <c r="BE2519" s="530"/>
      <c r="BF2519" s="547"/>
      <c r="BG2519" s="530"/>
      <c r="BH2519" s="530"/>
      <c r="BI2519" s="530"/>
      <c r="BJ2519" s="560"/>
      <c r="BK2519" s="560"/>
      <c r="BL2519" s="530"/>
      <c r="BM2519" s="530"/>
      <c r="BN2519" s="530"/>
      <c r="BO2519" s="530"/>
      <c r="BP2519" s="530"/>
      <c r="BQ2519" s="530"/>
      <c r="BR2519" s="530"/>
      <c r="BS2519" s="530"/>
      <c r="BT2519" s="530"/>
      <c r="BU2519" s="530"/>
      <c r="BV2519" s="530"/>
      <c r="BW2519" s="530"/>
      <c r="BX2519" s="530"/>
      <c r="BY2519" s="555"/>
      <c r="BZ2519" s="552"/>
      <c r="CA2519" s="530"/>
    </row>
    <row r="2520" spans="34:79" x14ac:dyDescent="0.3">
      <c r="AH2520" s="512" t="str">
        <f t="shared" si="118"/>
        <v/>
      </c>
      <c r="AI2520" s="15" t="str">
        <f t="shared" si="117"/>
        <v/>
      </c>
      <c r="AJ2520" s="511" t="str">
        <f t="shared" si="119"/>
        <v/>
      </c>
      <c r="AK2520" s="514"/>
      <c r="AL2520" s="514"/>
      <c r="AM2520" s="514"/>
      <c r="AN2520" s="514"/>
      <c r="AO2520" s="514"/>
      <c r="AP2520" s="514"/>
      <c r="AQ2520" s="514"/>
      <c r="AR2520" s="514"/>
      <c r="AS2520" s="514"/>
      <c r="AT2520" s="514"/>
      <c r="AU2520" s="514"/>
      <c r="AV2520" s="514"/>
      <c r="AW2520" s="514"/>
      <c r="AX2520" s="514"/>
      <c r="AY2520" s="514"/>
      <c r="AZ2520" s="514"/>
      <c r="BA2520" s="514"/>
      <c r="BB2520" s="515"/>
      <c r="BC2520" s="515"/>
      <c r="BD2520" s="515"/>
      <c r="BE2520" s="530"/>
      <c r="BF2520" s="547"/>
      <c r="BG2520" s="530"/>
      <c r="BH2520" s="530"/>
      <c r="BI2520" s="530"/>
      <c r="BJ2520" s="560"/>
      <c r="BK2520" s="560"/>
      <c r="BL2520" s="530"/>
      <c r="BM2520" s="530"/>
      <c r="BN2520" s="530"/>
      <c r="BO2520" s="530"/>
      <c r="BP2520" s="530"/>
      <c r="BQ2520" s="530"/>
      <c r="BR2520" s="530"/>
      <c r="BS2520" s="530"/>
      <c r="BT2520" s="530"/>
      <c r="BU2520" s="530"/>
      <c r="BV2520" s="530"/>
      <c r="BW2520" s="530"/>
      <c r="BX2520" s="530"/>
      <c r="BY2520" s="555"/>
      <c r="BZ2520" s="552"/>
      <c r="CA2520" s="530"/>
    </row>
    <row r="2521" spans="34:79" x14ac:dyDescent="0.3">
      <c r="AH2521" s="512" t="str">
        <f t="shared" si="118"/>
        <v/>
      </c>
      <c r="AI2521" s="15" t="str">
        <f t="shared" si="117"/>
        <v/>
      </c>
      <c r="AJ2521" s="511" t="str">
        <f t="shared" si="119"/>
        <v/>
      </c>
      <c r="AK2521" s="514"/>
      <c r="AL2521" s="514"/>
      <c r="AM2521" s="514"/>
      <c r="AN2521" s="514"/>
      <c r="AO2521" s="514"/>
      <c r="AP2521" s="514"/>
      <c r="AQ2521" s="514"/>
      <c r="AR2521" s="514"/>
      <c r="AS2521" s="514"/>
      <c r="AT2521" s="514"/>
      <c r="AU2521" s="514"/>
      <c r="AV2521" s="514"/>
      <c r="AW2521" s="514"/>
      <c r="AX2521" s="514"/>
      <c r="AY2521" s="514"/>
      <c r="AZ2521" s="514"/>
      <c r="BA2521" s="514"/>
      <c r="BB2521" s="515"/>
      <c r="BC2521" s="515"/>
      <c r="BD2521" s="515"/>
      <c r="BE2521" s="530"/>
      <c r="BF2521" s="547"/>
      <c r="BG2521" s="530"/>
      <c r="BH2521" s="530"/>
      <c r="BI2521" s="530"/>
      <c r="BJ2521" s="560"/>
      <c r="BK2521" s="560"/>
      <c r="BL2521" s="530"/>
      <c r="BM2521" s="530"/>
      <c r="BN2521" s="530"/>
      <c r="BO2521" s="530"/>
      <c r="BP2521" s="530"/>
      <c r="BQ2521" s="530"/>
      <c r="BR2521" s="530"/>
      <c r="BS2521" s="530"/>
      <c r="BT2521" s="530"/>
      <c r="BU2521" s="530"/>
      <c r="BV2521" s="530"/>
      <c r="BW2521" s="530"/>
      <c r="BX2521" s="530"/>
      <c r="BY2521" s="555"/>
      <c r="BZ2521" s="552"/>
      <c r="CA2521" s="530"/>
    </row>
    <row r="2522" spans="34:79" x14ac:dyDescent="0.3">
      <c r="AH2522" s="512" t="str">
        <f t="shared" si="118"/>
        <v/>
      </c>
      <c r="AI2522" s="15" t="str">
        <f t="shared" si="117"/>
        <v/>
      </c>
      <c r="AJ2522" s="511" t="str">
        <f t="shared" si="119"/>
        <v/>
      </c>
      <c r="AK2522" s="514"/>
      <c r="AL2522" s="514"/>
      <c r="AM2522" s="514"/>
      <c r="AN2522" s="514"/>
      <c r="AO2522" s="514"/>
      <c r="AP2522" s="514"/>
      <c r="AQ2522" s="514"/>
      <c r="AR2522" s="514"/>
      <c r="AS2522" s="514"/>
      <c r="AT2522" s="514"/>
      <c r="AU2522" s="514"/>
      <c r="AV2522" s="514"/>
      <c r="AW2522" s="514"/>
      <c r="AX2522" s="514"/>
      <c r="AY2522" s="514"/>
      <c r="AZ2522" s="514"/>
      <c r="BA2522" s="514"/>
      <c r="BB2522" s="515"/>
      <c r="BC2522" s="515"/>
      <c r="BD2522" s="515"/>
      <c r="BE2522" s="530"/>
      <c r="BF2522" s="547"/>
      <c r="BG2522" s="530"/>
      <c r="BH2522" s="530"/>
      <c r="BI2522" s="530"/>
      <c r="BJ2522" s="560"/>
      <c r="BK2522" s="560"/>
      <c r="BL2522" s="530"/>
      <c r="BM2522" s="530"/>
      <c r="BN2522" s="530"/>
      <c r="BO2522" s="530"/>
      <c r="BP2522" s="530"/>
      <c r="BQ2522" s="530"/>
      <c r="BR2522" s="530"/>
      <c r="BS2522" s="530"/>
      <c r="BT2522" s="530"/>
      <c r="BU2522" s="530"/>
      <c r="BV2522" s="530"/>
      <c r="BW2522" s="530"/>
      <c r="BX2522" s="530"/>
      <c r="BY2522" s="555"/>
      <c r="BZ2522" s="552"/>
      <c r="CA2522" s="530"/>
    </row>
    <row r="2523" spans="34:79" x14ac:dyDescent="0.3">
      <c r="AH2523" s="512" t="str">
        <f t="shared" si="118"/>
        <v/>
      </c>
      <c r="AI2523" s="15" t="str">
        <f t="shared" si="117"/>
        <v/>
      </c>
      <c r="AJ2523" s="511" t="str">
        <f t="shared" si="119"/>
        <v/>
      </c>
      <c r="AK2523" s="514"/>
      <c r="AL2523" s="514"/>
      <c r="AM2523" s="514"/>
      <c r="AN2523" s="514"/>
      <c r="AO2523" s="514"/>
      <c r="AP2523" s="514"/>
      <c r="AQ2523" s="514"/>
      <c r="AR2523" s="514"/>
      <c r="AS2523" s="514"/>
      <c r="AT2523" s="514"/>
      <c r="AU2523" s="514"/>
      <c r="AV2523" s="514"/>
      <c r="AW2523" s="514"/>
      <c r="AX2523" s="514"/>
      <c r="AY2523" s="514"/>
      <c r="AZ2523" s="514"/>
      <c r="BA2523" s="514"/>
      <c r="BB2523" s="515"/>
      <c r="BC2523" s="515"/>
      <c r="BD2523" s="515"/>
      <c r="BE2523" s="530"/>
      <c r="BF2523" s="547"/>
      <c r="BG2523" s="530"/>
      <c r="BH2523" s="530"/>
      <c r="BI2523" s="530"/>
      <c r="BJ2523" s="560"/>
      <c r="BK2523" s="560"/>
      <c r="BL2523" s="530"/>
      <c r="BM2523" s="530"/>
      <c r="BN2523" s="530"/>
      <c r="BO2523" s="530"/>
      <c r="BP2523" s="530"/>
      <c r="BQ2523" s="530"/>
      <c r="BR2523" s="530"/>
      <c r="BS2523" s="530"/>
      <c r="BT2523" s="530"/>
      <c r="BU2523" s="530"/>
      <c r="BV2523" s="530"/>
      <c r="BW2523" s="530"/>
      <c r="BX2523" s="530"/>
      <c r="BY2523" s="555"/>
      <c r="BZ2523" s="552"/>
      <c r="CA2523" s="530"/>
    </row>
    <row r="2524" spans="34:79" x14ac:dyDescent="0.3">
      <c r="AH2524" s="512" t="str">
        <f t="shared" si="118"/>
        <v/>
      </c>
      <c r="AI2524" s="15" t="str">
        <f t="shared" si="117"/>
        <v/>
      </c>
      <c r="AJ2524" s="511" t="str">
        <f t="shared" si="119"/>
        <v/>
      </c>
      <c r="AK2524" s="514"/>
      <c r="AL2524" s="514"/>
      <c r="AM2524" s="514"/>
      <c r="AN2524" s="514"/>
      <c r="AO2524" s="514"/>
      <c r="AP2524" s="514"/>
      <c r="AQ2524" s="514"/>
      <c r="AR2524" s="514"/>
      <c r="AS2524" s="514"/>
      <c r="AT2524" s="514"/>
      <c r="AU2524" s="514"/>
      <c r="AV2524" s="514"/>
      <c r="AW2524" s="514"/>
      <c r="AX2524" s="514"/>
      <c r="AY2524" s="514"/>
      <c r="AZ2524" s="514"/>
      <c r="BA2524" s="514"/>
      <c r="BB2524" s="515"/>
      <c r="BC2524" s="515"/>
      <c r="BD2524" s="515"/>
      <c r="BE2524" s="530"/>
      <c r="BF2524" s="547"/>
      <c r="BG2524" s="530"/>
      <c r="BH2524" s="530"/>
      <c r="BI2524" s="530"/>
      <c r="BJ2524" s="560"/>
      <c r="BK2524" s="560"/>
      <c r="BL2524" s="530"/>
      <c r="BM2524" s="530"/>
      <c r="BN2524" s="530"/>
      <c r="BO2524" s="530"/>
      <c r="BP2524" s="530"/>
      <c r="BQ2524" s="530"/>
      <c r="BR2524" s="530"/>
      <c r="BS2524" s="530"/>
      <c r="BT2524" s="530"/>
      <c r="BU2524" s="530"/>
      <c r="BV2524" s="530"/>
      <c r="BW2524" s="530"/>
      <c r="BX2524" s="530"/>
      <c r="BY2524" s="555"/>
      <c r="BZ2524" s="552"/>
      <c r="CA2524" s="530"/>
    </row>
    <row r="2525" spans="34:79" x14ac:dyDescent="0.3">
      <c r="AH2525" s="512" t="str">
        <f t="shared" si="118"/>
        <v/>
      </c>
      <c r="AI2525" s="15" t="str">
        <f t="shared" si="117"/>
        <v/>
      </c>
      <c r="AJ2525" s="511" t="str">
        <f t="shared" si="119"/>
        <v/>
      </c>
      <c r="AK2525" s="514"/>
      <c r="AL2525" s="514"/>
      <c r="AM2525" s="514"/>
      <c r="AN2525" s="514"/>
      <c r="AO2525" s="514"/>
      <c r="AP2525" s="514"/>
      <c r="AQ2525" s="514"/>
      <c r="AR2525" s="514"/>
      <c r="AS2525" s="514"/>
      <c r="AT2525" s="514"/>
      <c r="AU2525" s="514"/>
      <c r="AV2525" s="514"/>
      <c r="AW2525" s="514"/>
      <c r="AX2525" s="514"/>
      <c r="AY2525" s="514"/>
      <c r="AZ2525" s="514"/>
      <c r="BA2525" s="514"/>
      <c r="BB2525" s="515"/>
      <c r="BC2525" s="515"/>
      <c r="BD2525" s="515"/>
      <c r="BE2525" s="530"/>
      <c r="BF2525" s="547"/>
      <c r="BG2525" s="530"/>
      <c r="BH2525" s="530"/>
      <c r="BI2525" s="530"/>
      <c r="BJ2525" s="560"/>
      <c r="BK2525" s="560"/>
      <c r="BL2525" s="530"/>
      <c r="BM2525" s="530"/>
      <c r="BN2525" s="530"/>
      <c r="BO2525" s="530"/>
      <c r="BP2525" s="530"/>
      <c r="BQ2525" s="530"/>
      <c r="BR2525" s="530"/>
      <c r="BS2525" s="530"/>
      <c r="BT2525" s="530"/>
      <c r="BU2525" s="530"/>
      <c r="BV2525" s="530"/>
      <c r="BW2525" s="530"/>
      <c r="BX2525" s="530"/>
      <c r="BY2525" s="555"/>
      <c r="BZ2525" s="552"/>
      <c r="CA2525" s="530"/>
    </row>
    <row r="2526" spans="34:79" x14ac:dyDescent="0.3">
      <c r="AH2526" s="512" t="str">
        <f t="shared" si="118"/>
        <v/>
      </c>
      <c r="AI2526" s="15" t="str">
        <f t="shared" si="117"/>
        <v/>
      </c>
      <c r="AJ2526" s="511" t="str">
        <f t="shared" si="119"/>
        <v/>
      </c>
      <c r="AK2526" s="514"/>
      <c r="AL2526" s="514"/>
      <c r="AM2526" s="514"/>
      <c r="AN2526" s="514"/>
      <c r="AO2526" s="514"/>
      <c r="AP2526" s="514"/>
      <c r="AQ2526" s="514"/>
      <c r="AR2526" s="514"/>
      <c r="AS2526" s="514"/>
      <c r="AT2526" s="514"/>
      <c r="AU2526" s="514"/>
      <c r="AV2526" s="514"/>
      <c r="AW2526" s="514"/>
      <c r="AX2526" s="514"/>
      <c r="AY2526" s="514"/>
      <c r="AZ2526" s="514"/>
      <c r="BA2526" s="514"/>
      <c r="BB2526" s="515"/>
      <c r="BC2526" s="515"/>
      <c r="BD2526" s="515"/>
      <c r="BE2526" s="530"/>
      <c r="BF2526" s="547"/>
      <c r="BG2526" s="530"/>
      <c r="BH2526" s="530"/>
      <c r="BI2526" s="530"/>
      <c r="BJ2526" s="560"/>
      <c r="BK2526" s="560"/>
      <c r="BL2526" s="530"/>
      <c r="BM2526" s="530"/>
      <c r="BN2526" s="530"/>
      <c r="BO2526" s="530"/>
      <c r="BP2526" s="530"/>
      <c r="BQ2526" s="530"/>
      <c r="BR2526" s="530"/>
      <c r="BS2526" s="530"/>
      <c r="BT2526" s="530"/>
      <c r="BU2526" s="530"/>
      <c r="BV2526" s="530"/>
      <c r="BW2526" s="530"/>
      <c r="BX2526" s="530"/>
      <c r="BY2526" s="555"/>
      <c r="BZ2526" s="552"/>
      <c r="CA2526" s="530"/>
    </row>
    <row r="2527" spans="34:79" x14ac:dyDescent="0.3">
      <c r="AH2527" s="512" t="str">
        <f t="shared" si="118"/>
        <v/>
      </c>
      <c r="AI2527" s="15" t="str">
        <f t="shared" si="117"/>
        <v/>
      </c>
      <c r="AJ2527" s="511" t="str">
        <f t="shared" si="119"/>
        <v/>
      </c>
      <c r="AK2527" s="514"/>
      <c r="AL2527" s="514"/>
      <c r="AM2527" s="514"/>
      <c r="AN2527" s="514"/>
      <c r="AO2527" s="514"/>
      <c r="AP2527" s="514"/>
      <c r="AQ2527" s="514"/>
      <c r="AR2527" s="514"/>
      <c r="AS2527" s="514"/>
      <c r="AT2527" s="514"/>
      <c r="AU2527" s="514"/>
      <c r="AV2527" s="514"/>
      <c r="AW2527" s="514"/>
      <c r="AX2527" s="514"/>
      <c r="AY2527" s="514"/>
      <c r="AZ2527" s="514"/>
      <c r="BA2527" s="514"/>
      <c r="BB2527" s="515"/>
      <c r="BC2527" s="515"/>
      <c r="BD2527" s="515"/>
      <c r="BE2527" s="530"/>
      <c r="BF2527" s="547"/>
      <c r="BG2527" s="530"/>
      <c r="BH2527" s="530"/>
      <c r="BI2527" s="530"/>
      <c r="BJ2527" s="560"/>
      <c r="BK2527" s="560"/>
      <c r="BL2527" s="530"/>
      <c r="BM2527" s="530"/>
      <c r="BN2527" s="530"/>
      <c r="BO2527" s="530"/>
      <c r="BP2527" s="530"/>
      <c r="BQ2527" s="530"/>
      <c r="BR2527" s="530"/>
      <c r="BS2527" s="530"/>
      <c r="BT2527" s="530"/>
      <c r="BU2527" s="530"/>
      <c r="BV2527" s="530"/>
      <c r="BW2527" s="530"/>
      <c r="BX2527" s="530"/>
      <c r="BY2527" s="555"/>
      <c r="BZ2527" s="552"/>
      <c r="CA2527" s="530"/>
    </row>
    <row r="2528" spans="34:79" x14ac:dyDescent="0.3">
      <c r="AH2528" s="512" t="str">
        <f t="shared" si="118"/>
        <v/>
      </c>
      <c r="AI2528" s="15" t="str">
        <f t="shared" si="117"/>
        <v/>
      </c>
      <c r="AJ2528" s="511" t="str">
        <f t="shared" si="119"/>
        <v/>
      </c>
      <c r="AK2528" s="514"/>
      <c r="AL2528" s="514"/>
      <c r="AM2528" s="514"/>
      <c r="AN2528" s="514"/>
      <c r="AO2528" s="514"/>
      <c r="AP2528" s="514"/>
      <c r="AQ2528" s="514"/>
      <c r="AR2528" s="514"/>
      <c r="AS2528" s="514"/>
      <c r="AT2528" s="514"/>
      <c r="AU2528" s="514"/>
      <c r="AV2528" s="514"/>
      <c r="AW2528" s="514"/>
      <c r="AX2528" s="514"/>
      <c r="AY2528" s="514"/>
      <c r="AZ2528" s="514"/>
      <c r="BA2528" s="514"/>
      <c r="BB2528" s="515"/>
      <c r="BC2528" s="515"/>
      <c r="BD2528" s="515"/>
      <c r="BE2528" s="530"/>
      <c r="BF2528" s="547"/>
      <c r="BG2528" s="530"/>
      <c r="BH2528" s="530"/>
      <c r="BI2528" s="530"/>
      <c r="BJ2528" s="560"/>
      <c r="BK2528" s="560"/>
      <c r="BL2528" s="530"/>
      <c r="BM2528" s="530"/>
      <c r="BN2528" s="530"/>
      <c r="BO2528" s="530"/>
      <c r="BP2528" s="530"/>
      <c r="BQ2528" s="530"/>
      <c r="BR2528" s="530"/>
      <c r="BS2528" s="530"/>
      <c r="BT2528" s="530"/>
      <c r="BU2528" s="530"/>
      <c r="BV2528" s="530"/>
      <c r="BW2528" s="530"/>
      <c r="BX2528" s="530"/>
      <c r="BY2528" s="555"/>
      <c r="BZ2528" s="552"/>
      <c r="CA2528" s="530"/>
    </row>
    <row r="2529" spans="34:79" x14ac:dyDescent="0.3">
      <c r="AH2529" s="512" t="str">
        <f t="shared" si="118"/>
        <v/>
      </c>
      <c r="AI2529" s="15" t="str">
        <f t="shared" si="117"/>
        <v/>
      </c>
      <c r="AJ2529" s="511" t="str">
        <f t="shared" si="119"/>
        <v/>
      </c>
      <c r="AK2529" s="514"/>
      <c r="AL2529" s="514"/>
      <c r="AM2529" s="514"/>
      <c r="AN2529" s="514"/>
      <c r="AO2529" s="514"/>
      <c r="AP2529" s="514"/>
      <c r="AQ2529" s="514"/>
      <c r="AR2529" s="514"/>
      <c r="AS2529" s="514"/>
      <c r="AT2529" s="514"/>
      <c r="AU2529" s="514"/>
      <c r="AV2529" s="514"/>
      <c r="AW2529" s="514"/>
      <c r="AX2529" s="514"/>
      <c r="AY2529" s="514"/>
      <c r="AZ2529" s="514"/>
      <c r="BA2529" s="514"/>
      <c r="BB2529" s="515"/>
      <c r="BC2529" s="515"/>
      <c r="BD2529" s="515"/>
      <c r="BE2529" s="530"/>
      <c r="BF2529" s="547"/>
      <c r="BG2529" s="530"/>
      <c r="BH2529" s="530"/>
      <c r="BI2529" s="530"/>
      <c r="BJ2529" s="560"/>
      <c r="BK2529" s="560"/>
      <c r="BL2529" s="530"/>
      <c r="BM2529" s="530"/>
      <c r="BN2529" s="530"/>
      <c r="BO2529" s="530"/>
      <c r="BP2529" s="530"/>
      <c r="BQ2529" s="530"/>
      <c r="BR2529" s="530"/>
      <c r="BS2529" s="530"/>
      <c r="BT2529" s="530"/>
      <c r="BU2529" s="530"/>
      <c r="BV2529" s="530"/>
      <c r="BW2529" s="530"/>
      <c r="BX2529" s="530"/>
      <c r="BY2529" s="555"/>
      <c r="BZ2529" s="552"/>
      <c r="CA2529" s="530"/>
    </row>
    <row r="2530" spans="34:79" x14ac:dyDescent="0.3">
      <c r="AH2530" s="512" t="str">
        <f t="shared" si="118"/>
        <v/>
      </c>
      <c r="AI2530" s="15" t="str">
        <f t="shared" si="117"/>
        <v/>
      </c>
      <c r="AJ2530" s="511" t="str">
        <f t="shared" si="119"/>
        <v/>
      </c>
      <c r="AK2530" s="514"/>
      <c r="AL2530" s="514"/>
      <c r="AM2530" s="514"/>
      <c r="AN2530" s="514"/>
      <c r="AO2530" s="514"/>
      <c r="AP2530" s="514"/>
      <c r="AQ2530" s="514"/>
      <c r="AR2530" s="514"/>
      <c r="AS2530" s="514"/>
      <c r="AT2530" s="514"/>
      <c r="AU2530" s="514"/>
      <c r="AV2530" s="514"/>
      <c r="AW2530" s="514"/>
      <c r="AX2530" s="514"/>
      <c r="AY2530" s="514"/>
      <c r="AZ2530" s="514"/>
      <c r="BA2530" s="514"/>
      <c r="BB2530" s="515"/>
      <c r="BC2530" s="515"/>
      <c r="BD2530" s="515"/>
      <c r="BE2530" s="530"/>
      <c r="BF2530" s="547"/>
      <c r="BG2530" s="530"/>
      <c r="BH2530" s="530"/>
      <c r="BI2530" s="530"/>
      <c r="BJ2530" s="560"/>
      <c r="BK2530" s="560"/>
      <c r="BL2530" s="530"/>
      <c r="BM2530" s="530"/>
      <c r="BN2530" s="530"/>
      <c r="BO2530" s="530"/>
      <c r="BP2530" s="530"/>
      <c r="BQ2530" s="530"/>
      <c r="BR2530" s="530"/>
      <c r="BS2530" s="530"/>
      <c r="BT2530" s="530"/>
      <c r="BU2530" s="530"/>
      <c r="BV2530" s="530"/>
      <c r="BW2530" s="530"/>
      <c r="BX2530" s="530"/>
      <c r="BY2530" s="555"/>
      <c r="BZ2530" s="552"/>
      <c r="CA2530" s="530"/>
    </row>
    <row r="2531" spans="34:79" x14ac:dyDescent="0.3">
      <c r="AH2531" s="512" t="str">
        <f t="shared" si="118"/>
        <v/>
      </c>
      <c r="AI2531" s="15" t="str">
        <f t="shared" si="117"/>
        <v/>
      </c>
      <c r="AJ2531" s="511" t="str">
        <f t="shared" si="119"/>
        <v/>
      </c>
      <c r="AK2531" s="514"/>
      <c r="AL2531" s="514"/>
      <c r="AM2531" s="514"/>
      <c r="AN2531" s="514"/>
      <c r="AO2531" s="514"/>
      <c r="AP2531" s="514"/>
      <c r="AQ2531" s="514"/>
      <c r="AR2531" s="514"/>
      <c r="AS2531" s="514"/>
      <c r="AT2531" s="514"/>
      <c r="AU2531" s="514"/>
      <c r="AV2531" s="514"/>
      <c r="AW2531" s="514"/>
      <c r="AX2531" s="514"/>
      <c r="AY2531" s="514"/>
      <c r="AZ2531" s="514"/>
      <c r="BA2531" s="514"/>
      <c r="BB2531" s="515"/>
      <c r="BC2531" s="515"/>
      <c r="BD2531" s="515"/>
      <c r="BE2531" s="530"/>
      <c r="BF2531" s="547"/>
      <c r="BG2531" s="530"/>
      <c r="BH2531" s="530"/>
      <c r="BI2531" s="530"/>
      <c r="BJ2531" s="560"/>
      <c r="BK2531" s="560"/>
      <c r="BL2531" s="530"/>
      <c r="BM2531" s="530"/>
      <c r="BN2531" s="530"/>
      <c r="BO2531" s="530"/>
      <c r="BP2531" s="530"/>
      <c r="BQ2531" s="530"/>
      <c r="BR2531" s="530"/>
      <c r="BS2531" s="530"/>
      <c r="BT2531" s="530"/>
      <c r="BU2531" s="530"/>
      <c r="BV2531" s="530"/>
      <c r="BW2531" s="530"/>
      <c r="BX2531" s="530"/>
      <c r="BY2531" s="555"/>
      <c r="BZ2531" s="552"/>
      <c r="CA2531" s="530"/>
    </row>
    <row r="2532" spans="34:79" x14ac:dyDescent="0.3">
      <c r="AH2532" s="512" t="str">
        <f t="shared" si="118"/>
        <v/>
      </c>
      <c r="AI2532" s="15" t="str">
        <f t="shared" si="117"/>
        <v/>
      </c>
      <c r="AJ2532" s="511" t="str">
        <f t="shared" si="119"/>
        <v/>
      </c>
      <c r="AK2532" s="514"/>
      <c r="AL2532" s="514"/>
      <c r="AM2532" s="514"/>
      <c r="AN2532" s="514"/>
      <c r="AO2532" s="514"/>
      <c r="AP2532" s="514"/>
      <c r="AQ2532" s="514"/>
      <c r="AR2532" s="514"/>
      <c r="AS2532" s="514"/>
      <c r="AT2532" s="514"/>
      <c r="AU2532" s="514"/>
      <c r="AV2532" s="514"/>
      <c r="AW2532" s="514"/>
      <c r="AX2532" s="514"/>
      <c r="AY2532" s="514"/>
      <c r="AZ2532" s="514"/>
      <c r="BA2532" s="514"/>
      <c r="BB2532" s="515"/>
      <c r="BC2532" s="515"/>
      <c r="BD2532" s="515"/>
      <c r="BE2532" s="530"/>
      <c r="BF2532" s="547"/>
      <c r="BG2532" s="530"/>
      <c r="BH2532" s="530"/>
      <c r="BI2532" s="530"/>
      <c r="BJ2532" s="560"/>
      <c r="BK2532" s="560"/>
      <c r="BL2532" s="530"/>
      <c r="BM2532" s="530"/>
      <c r="BN2532" s="530"/>
      <c r="BO2532" s="530"/>
      <c r="BP2532" s="530"/>
      <c r="BQ2532" s="530"/>
      <c r="BR2532" s="530"/>
      <c r="BS2532" s="530"/>
      <c r="BT2532" s="530"/>
      <c r="BU2532" s="530"/>
      <c r="BV2532" s="530"/>
      <c r="BW2532" s="530"/>
      <c r="BX2532" s="530"/>
      <c r="BY2532" s="555"/>
      <c r="BZ2532" s="552"/>
      <c r="CA2532" s="530"/>
    </row>
    <row r="2533" spans="34:79" x14ac:dyDescent="0.3">
      <c r="AH2533" s="512" t="str">
        <f t="shared" si="118"/>
        <v/>
      </c>
      <c r="AI2533" s="15" t="str">
        <f t="shared" si="117"/>
        <v/>
      </c>
      <c r="AJ2533" s="511" t="str">
        <f t="shared" si="119"/>
        <v/>
      </c>
      <c r="AK2533" s="514"/>
      <c r="AL2533" s="514"/>
      <c r="AM2533" s="514"/>
      <c r="AN2533" s="514"/>
      <c r="AO2533" s="514"/>
      <c r="AP2533" s="514"/>
      <c r="AQ2533" s="514"/>
      <c r="AR2533" s="514"/>
      <c r="AS2533" s="514"/>
      <c r="AT2533" s="514"/>
      <c r="AU2533" s="514"/>
      <c r="AV2533" s="514"/>
      <c r="AW2533" s="514"/>
      <c r="AX2533" s="514"/>
      <c r="AY2533" s="514"/>
      <c r="AZ2533" s="514"/>
      <c r="BA2533" s="514"/>
      <c r="BB2533" s="515"/>
      <c r="BC2533" s="515"/>
      <c r="BD2533" s="515"/>
      <c r="BE2533" s="530"/>
      <c r="BF2533" s="547"/>
      <c r="BG2533" s="530"/>
      <c r="BH2533" s="530"/>
      <c r="BI2533" s="530"/>
      <c r="BJ2533" s="560"/>
      <c r="BK2533" s="560"/>
      <c r="BL2533" s="530"/>
      <c r="BM2533" s="530"/>
      <c r="BN2533" s="530"/>
      <c r="BO2533" s="530"/>
      <c r="BP2533" s="530"/>
      <c r="BQ2533" s="530"/>
      <c r="BR2533" s="530"/>
      <c r="BS2533" s="530"/>
      <c r="BT2533" s="530"/>
      <c r="BU2533" s="530"/>
      <c r="BV2533" s="530"/>
      <c r="BW2533" s="530"/>
      <c r="BX2533" s="530"/>
      <c r="BY2533" s="555"/>
      <c r="BZ2533" s="552"/>
      <c r="CA2533" s="530"/>
    </row>
    <row r="2534" spans="34:79" x14ac:dyDescent="0.3">
      <c r="AH2534" s="512" t="str">
        <f t="shared" si="118"/>
        <v/>
      </c>
      <c r="AI2534" s="15" t="str">
        <f t="shared" si="117"/>
        <v/>
      </c>
      <c r="AJ2534" s="511" t="str">
        <f t="shared" si="119"/>
        <v/>
      </c>
      <c r="AK2534" s="514"/>
      <c r="AL2534" s="514"/>
      <c r="AM2534" s="514"/>
      <c r="AN2534" s="514"/>
      <c r="AO2534" s="514"/>
      <c r="AP2534" s="514"/>
      <c r="AQ2534" s="514"/>
      <c r="AR2534" s="514"/>
      <c r="AS2534" s="514"/>
      <c r="AT2534" s="514"/>
      <c r="AU2534" s="514"/>
      <c r="AV2534" s="514"/>
      <c r="AW2534" s="514"/>
      <c r="AX2534" s="514"/>
      <c r="AY2534" s="514"/>
      <c r="AZ2534" s="514"/>
      <c r="BA2534" s="514"/>
      <c r="BB2534" s="515"/>
      <c r="BC2534" s="515"/>
      <c r="BD2534" s="515"/>
      <c r="BE2534" s="530"/>
      <c r="BF2534" s="547"/>
      <c r="BG2534" s="530"/>
      <c r="BH2534" s="530"/>
      <c r="BI2534" s="530"/>
      <c r="BJ2534" s="560"/>
      <c r="BK2534" s="560"/>
      <c r="BL2534" s="530"/>
      <c r="BM2534" s="530"/>
      <c r="BN2534" s="530"/>
      <c r="BO2534" s="530"/>
      <c r="BP2534" s="530"/>
      <c r="BQ2534" s="530"/>
      <c r="BR2534" s="530"/>
      <c r="BS2534" s="530"/>
      <c r="BT2534" s="530"/>
      <c r="BU2534" s="530"/>
      <c r="BV2534" s="530"/>
      <c r="BW2534" s="530"/>
      <c r="BX2534" s="530"/>
      <c r="BY2534" s="555"/>
      <c r="BZ2534" s="552"/>
      <c r="CA2534" s="530"/>
    </row>
    <row r="2535" spans="34:79" x14ac:dyDescent="0.3">
      <c r="AH2535" s="512" t="str">
        <f t="shared" si="118"/>
        <v/>
      </c>
      <c r="AI2535" s="15" t="str">
        <f t="shared" si="117"/>
        <v/>
      </c>
      <c r="AJ2535" s="511" t="str">
        <f t="shared" si="119"/>
        <v/>
      </c>
      <c r="AK2535" s="514"/>
      <c r="AL2535" s="514"/>
      <c r="AM2535" s="514"/>
      <c r="AN2535" s="514"/>
      <c r="AO2535" s="514"/>
      <c r="AP2535" s="514"/>
      <c r="AQ2535" s="514"/>
      <c r="AR2535" s="514"/>
      <c r="AS2535" s="514"/>
      <c r="AT2535" s="514"/>
      <c r="AU2535" s="514"/>
      <c r="AV2535" s="514"/>
      <c r="AW2535" s="514"/>
      <c r="AX2535" s="514"/>
      <c r="AY2535" s="514"/>
      <c r="AZ2535" s="514"/>
      <c r="BA2535" s="514"/>
      <c r="BB2535" s="515"/>
      <c r="BC2535" s="515"/>
      <c r="BD2535" s="515"/>
      <c r="BE2535" s="530"/>
      <c r="BF2535" s="547"/>
      <c r="BG2535" s="530"/>
      <c r="BH2535" s="530"/>
      <c r="BI2535" s="530"/>
      <c r="BJ2535" s="560"/>
      <c r="BK2535" s="560"/>
      <c r="BL2535" s="530"/>
      <c r="BM2535" s="530"/>
      <c r="BN2535" s="530"/>
      <c r="BO2535" s="530"/>
      <c r="BP2535" s="530"/>
      <c r="BQ2535" s="530"/>
      <c r="BR2535" s="530"/>
      <c r="BS2535" s="530"/>
      <c r="BT2535" s="530"/>
      <c r="BU2535" s="530"/>
      <c r="BV2535" s="530"/>
      <c r="BW2535" s="530"/>
      <c r="BX2535" s="530"/>
      <c r="BY2535" s="555"/>
      <c r="BZ2535" s="552"/>
      <c r="CA2535" s="530"/>
    </row>
    <row r="2536" spans="34:79" x14ac:dyDescent="0.3">
      <c r="AH2536" s="512" t="str">
        <f t="shared" si="118"/>
        <v/>
      </c>
      <c r="AI2536" s="15" t="str">
        <f t="shared" si="117"/>
        <v/>
      </c>
      <c r="AJ2536" s="511" t="str">
        <f t="shared" si="119"/>
        <v/>
      </c>
      <c r="AK2536" s="514"/>
      <c r="AL2536" s="514"/>
      <c r="AM2536" s="514"/>
      <c r="AN2536" s="514"/>
      <c r="AO2536" s="514"/>
      <c r="AP2536" s="514"/>
      <c r="AQ2536" s="514"/>
      <c r="AR2536" s="514"/>
      <c r="AS2536" s="514"/>
      <c r="AT2536" s="514"/>
      <c r="AU2536" s="514"/>
      <c r="AV2536" s="514"/>
      <c r="AW2536" s="514"/>
      <c r="AX2536" s="514"/>
      <c r="AY2536" s="514"/>
      <c r="AZ2536" s="514"/>
      <c r="BA2536" s="514"/>
      <c r="BB2536" s="515"/>
      <c r="BC2536" s="515"/>
      <c r="BD2536" s="515"/>
      <c r="BE2536" s="530"/>
      <c r="BF2536" s="547"/>
      <c r="BG2536" s="530"/>
      <c r="BH2536" s="530"/>
      <c r="BI2536" s="530"/>
      <c r="BJ2536" s="560"/>
      <c r="BK2536" s="560"/>
      <c r="BL2536" s="530"/>
      <c r="BM2536" s="530"/>
      <c r="BN2536" s="530"/>
      <c r="BO2536" s="530"/>
      <c r="BP2536" s="530"/>
      <c r="BQ2536" s="530"/>
      <c r="BR2536" s="530"/>
      <c r="BS2536" s="530"/>
      <c r="BT2536" s="530"/>
      <c r="BU2536" s="530"/>
      <c r="BV2536" s="530"/>
      <c r="BW2536" s="530"/>
      <c r="BX2536" s="530"/>
      <c r="BY2536" s="555"/>
      <c r="BZ2536" s="552"/>
      <c r="CA2536" s="530"/>
    </row>
    <row r="2537" spans="34:79" x14ac:dyDescent="0.3">
      <c r="AH2537" s="512" t="str">
        <f t="shared" si="118"/>
        <v/>
      </c>
      <c r="AI2537" s="15" t="str">
        <f t="shared" si="117"/>
        <v/>
      </c>
      <c r="AJ2537" s="511" t="str">
        <f t="shared" si="119"/>
        <v/>
      </c>
      <c r="AK2537" s="514"/>
      <c r="AL2537" s="514"/>
      <c r="AM2537" s="514"/>
      <c r="AN2537" s="514"/>
      <c r="AO2537" s="514"/>
      <c r="AP2537" s="514"/>
      <c r="AQ2537" s="514"/>
      <c r="AR2537" s="514"/>
      <c r="AS2537" s="514"/>
      <c r="AT2537" s="514"/>
      <c r="AU2537" s="514"/>
      <c r="AV2537" s="514"/>
      <c r="AW2537" s="514"/>
      <c r="AX2537" s="514"/>
      <c r="AY2537" s="514"/>
      <c r="AZ2537" s="514"/>
      <c r="BA2537" s="514"/>
      <c r="BB2537" s="515"/>
      <c r="BC2537" s="515"/>
      <c r="BD2537" s="515"/>
      <c r="BE2537" s="530"/>
      <c r="BF2537" s="547"/>
      <c r="BG2537" s="530"/>
      <c r="BH2537" s="530"/>
      <c r="BI2537" s="530"/>
      <c r="BJ2537" s="560"/>
      <c r="BK2537" s="560"/>
      <c r="BL2537" s="530"/>
      <c r="BM2537" s="530"/>
      <c r="BN2537" s="530"/>
      <c r="BO2537" s="530"/>
      <c r="BP2537" s="530"/>
      <c r="BQ2537" s="530"/>
      <c r="BR2537" s="530"/>
      <c r="BS2537" s="530"/>
      <c r="BT2537" s="530"/>
      <c r="BU2537" s="530"/>
      <c r="BV2537" s="530"/>
      <c r="BW2537" s="530"/>
      <c r="BX2537" s="530"/>
      <c r="BY2537" s="555"/>
      <c r="BZ2537" s="552"/>
      <c r="CA2537" s="530"/>
    </row>
    <row r="2538" spans="34:79" x14ac:dyDescent="0.3">
      <c r="AH2538" s="512" t="str">
        <f t="shared" si="118"/>
        <v/>
      </c>
      <c r="AI2538" s="15" t="str">
        <f t="shared" si="117"/>
        <v/>
      </c>
      <c r="AJ2538" s="511" t="str">
        <f t="shared" si="119"/>
        <v/>
      </c>
      <c r="AK2538" s="514"/>
      <c r="AL2538" s="514"/>
      <c r="AM2538" s="514"/>
      <c r="AN2538" s="514"/>
      <c r="AO2538" s="514"/>
      <c r="AP2538" s="514"/>
      <c r="AQ2538" s="514"/>
      <c r="AR2538" s="514"/>
      <c r="AS2538" s="514"/>
      <c r="AT2538" s="514"/>
      <c r="AU2538" s="514"/>
      <c r="AV2538" s="514"/>
      <c r="AW2538" s="514"/>
      <c r="AX2538" s="514"/>
      <c r="AY2538" s="514"/>
      <c r="AZ2538" s="514"/>
      <c r="BA2538" s="514"/>
      <c r="BB2538" s="515"/>
      <c r="BC2538" s="515"/>
      <c r="BD2538" s="515"/>
      <c r="BE2538" s="530"/>
      <c r="BF2538" s="547"/>
      <c r="BG2538" s="530"/>
      <c r="BH2538" s="530"/>
      <c r="BI2538" s="530"/>
      <c r="BJ2538" s="560"/>
      <c r="BK2538" s="560"/>
      <c r="BL2538" s="530"/>
      <c r="BM2538" s="530"/>
      <c r="BN2538" s="530"/>
      <c r="BO2538" s="530"/>
      <c r="BP2538" s="530"/>
      <c r="BQ2538" s="530"/>
      <c r="BR2538" s="530"/>
      <c r="BS2538" s="530"/>
      <c r="BT2538" s="530"/>
      <c r="BU2538" s="530"/>
      <c r="BV2538" s="530"/>
      <c r="BW2538" s="530"/>
      <c r="BX2538" s="530"/>
      <c r="BY2538" s="555"/>
      <c r="BZ2538" s="552"/>
      <c r="CA2538" s="530"/>
    </row>
    <row r="2539" spans="34:79" x14ac:dyDescent="0.3">
      <c r="AH2539" s="512" t="str">
        <f t="shared" si="118"/>
        <v/>
      </c>
      <c r="AI2539" s="15" t="str">
        <f t="shared" si="117"/>
        <v/>
      </c>
      <c r="AJ2539" s="511" t="str">
        <f t="shared" si="119"/>
        <v/>
      </c>
      <c r="AK2539" s="514"/>
      <c r="AL2539" s="514"/>
      <c r="AM2539" s="514"/>
      <c r="AN2539" s="514"/>
      <c r="AO2539" s="514"/>
      <c r="AP2539" s="514"/>
      <c r="AQ2539" s="514"/>
      <c r="AR2539" s="514"/>
      <c r="AS2539" s="514"/>
      <c r="AT2539" s="514"/>
      <c r="AU2539" s="514"/>
      <c r="AV2539" s="514"/>
      <c r="AW2539" s="514"/>
      <c r="AX2539" s="514"/>
      <c r="AY2539" s="514"/>
      <c r="AZ2539" s="514"/>
      <c r="BA2539" s="514"/>
      <c r="BB2539" s="515"/>
      <c r="BC2539" s="515"/>
      <c r="BD2539" s="515"/>
      <c r="BE2539" s="530"/>
      <c r="BF2539" s="547"/>
      <c r="BG2539" s="530"/>
      <c r="BH2539" s="530"/>
      <c r="BI2539" s="530"/>
      <c r="BJ2539" s="560"/>
      <c r="BK2539" s="560"/>
      <c r="BL2539" s="530"/>
      <c r="BM2539" s="530"/>
      <c r="BN2539" s="530"/>
      <c r="BO2539" s="530"/>
      <c r="BP2539" s="530"/>
      <c r="BQ2539" s="530"/>
      <c r="BR2539" s="530"/>
      <c r="BS2539" s="530"/>
      <c r="BT2539" s="530"/>
      <c r="BU2539" s="530"/>
      <c r="BV2539" s="530"/>
      <c r="BW2539" s="530"/>
      <c r="BX2539" s="530"/>
      <c r="BY2539" s="555"/>
      <c r="BZ2539" s="552"/>
      <c r="CA2539" s="530"/>
    </row>
    <row r="2540" spans="34:79" x14ac:dyDescent="0.3">
      <c r="AH2540" s="512" t="str">
        <f t="shared" si="118"/>
        <v/>
      </c>
      <c r="AI2540" s="15" t="str">
        <f t="shared" si="117"/>
        <v/>
      </c>
      <c r="AJ2540" s="511" t="str">
        <f t="shared" si="119"/>
        <v/>
      </c>
      <c r="AK2540" s="514"/>
      <c r="AL2540" s="514"/>
      <c r="AM2540" s="514"/>
      <c r="AN2540" s="514"/>
      <c r="AO2540" s="514"/>
      <c r="AP2540" s="514"/>
      <c r="AQ2540" s="514"/>
      <c r="AR2540" s="514"/>
      <c r="AS2540" s="514"/>
      <c r="AT2540" s="514"/>
      <c r="AU2540" s="514"/>
      <c r="AV2540" s="514"/>
      <c r="AW2540" s="514"/>
      <c r="AX2540" s="514"/>
      <c r="AY2540" s="514"/>
      <c r="AZ2540" s="514"/>
      <c r="BA2540" s="514"/>
      <c r="BB2540" s="515"/>
      <c r="BC2540" s="515"/>
      <c r="BD2540" s="515"/>
      <c r="BE2540" s="530"/>
      <c r="BF2540" s="547"/>
      <c r="BG2540" s="530"/>
      <c r="BH2540" s="530"/>
      <c r="BI2540" s="530"/>
      <c r="BJ2540" s="560"/>
      <c r="BK2540" s="560"/>
      <c r="BL2540" s="530"/>
      <c r="BM2540" s="530"/>
      <c r="BN2540" s="530"/>
      <c r="BO2540" s="530"/>
      <c r="BP2540" s="530"/>
      <c r="BQ2540" s="530"/>
      <c r="BR2540" s="530"/>
      <c r="BS2540" s="530"/>
      <c r="BT2540" s="530"/>
      <c r="BU2540" s="530"/>
      <c r="BV2540" s="530"/>
      <c r="BW2540" s="530"/>
      <c r="BX2540" s="530"/>
      <c r="BY2540" s="555"/>
      <c r="BZ2540" s="552"/>
      <c r="CA2540" s="530"/>
    </row>
    <row r="2541" spans="34:79" x14ac:dyDescent="0.3">
      <c r="AH2541" s="512" t="str">
        <f t="shared" si="118"/>
        <v/>
      </c>
      <c r="AI2541" s="15" t="str">
        <f t="shared" si="117"/>
        <v/>
      </c>
      <c r="AJ2541" s="511" t="str">
        <f t="shared" si="119"/>
        <v/>
      </c>
      <c r="AK2541" s="514"/>
      <c r="AL2541" s="514"/>
      <c r="AM2541" s="514"/>
      <c r="AN2541" s="514"/>
      <c r="AO2541" s="514"/>
      <c r="AP2541" s="514"/>
      <c r="AQ2541" s="514"/>
      <c r="AR2541" s="514"/>
      <c r="AS2541" s="514"/>
      <c r="AT2541" s="514"/>
      <c r="AU2541" s="514"/>
      <c r="AV2541" s="514"/>
      <c r="AW2541" s="514"/>
      <c r="AX2541" s="514"/>
      <c r="AY2541" s="514"/>
      <c r="AZ2541" s="514"/>
      <c r="BA2541" s="514"/>
      <c r="BB2541" s="515"/>
      <c r="BC2541" s="515"/>
      <c r="BD2541" s="515"/>
      <c r="BE2541" s="530"/>
      <c r="BF2541" s="547"/>
      <c r="BG2541" s="530"/>
      <c r="BH2541" s="530"/>
      <c r="BI2541" s="530"/>
      <c r="BJ2541" s="560"/>
      <c r="BK2541" s="560"/>
      <c r="BL2541" s="530"/>
      <c r="BM2541" s="530"/>
      <c r="BN2541" s="530"/>
      <c r="BO2541" s="530"/>
      <c r="BP2541" s="530"/>
      <c r="BQ2541" s="530"/>
      <c r="BR2541" s="530"/>
      <c r="BS2541" s="530"/>
      <c r="BT2541" s="530"/>
      <c r="BU2541" s="530"/>
      <c r="BV2541" s="530"/>
      <c r="BW2541" s="530"/>
      <c r="BX2541" s="530"/>
      <c r="BY2541" s="555"/>
      <c r="BZ2541" s="552"/>
      <c r="CA2541" s="530"/>
    </row>
    <row r="2542" spans="34:79" x14ac:dyDescent="0.3">
      <c r="AH2542" s="512" t="str">
        <f t="shared" si="118"/>
        <v/>
      </c>
      <c r="AI2542" s="15" t="str">
        <f t="shared" si="117"/>
        <v/>
      </c>
      <c r="AJ2542" s="511" t="str">
        <f t="shared" si="119"/>
        <v/>
      </c>
      <c r="AK2542" s="514"/>
      <c r="AL2542" s="514"/>
      <c r="AM2542" s="514"/>
      <c r="AN2542" s="514"/>
      <c r="AO2542" s="514"/>
      <c r="AP2542" s="514"/>
      <c r="AQ2542" s="514"/>
      <c r="AR2542" s="514"/>
      <c r="AS2542" s="514"/>
      <c r="AT2542" s="514"/>
      <c r="AU2542" s="514"/>
      <c r="AV2542" s="514"/>
      <c r="AW2542" s="514"/>
      <c r="AX2542" s="514"/>
      <c r="AY2542" s="514"/>
      <c r="AZ2542" s="514"/>
      <c r="BA2542" s="514"/>
      <c r="BB2542" s="515"/>
      <c r="BC2542" s="515"/>
      <c r="BD2542" s="515"/>
      <c r="BE2542" s="530"/>
      <c r="BF2542" s="547"/>
      <c r="BG2542" s="530"/>
      <c r="BH2542" s="530"/>
      <c r="BI2542" s="530"/>
      <c r="BJ2542" s="560"/>
      <c r="BK2542" s="560"/>
      <c r="BL2542" s="530"/>
      <c r="BM2542" s="530"/>
      <c r="BN2542" s="530"/>
      <c r="BO2542" s="530"/>
      <c r="BP2542" s="530"/>
      <c r="BQ2542" s="530"/>
      <c r="BR2542" s="530"/>
      <c r="BS2542" s="530"/>
      <c r="BT2542" s="530"/>
      <c r="BU2542" s="530"/>
      <c r="BV2542" s="530"/>
      <c r="BW2542" s="530"/>
      <c r="BX2542" s="530"/>
      <c r="BY2542" s="555"/>
      <c r="BZ2542" s="552"/>
      <c r="CA2542" s="530"/>
    </row>
    <row r="2543" spans="34:79" x14ac:dyDescent="0.3">
      <c r="AH2543" s="512" t="str">
        <f t="shared" si="118"/>
        <v/>
      </c>
      <c r="AI2543" s="15" t="str">
        <f t="shared" si="117"/>
        <v/>
      </c>
      <c r="AJ2543" s="511" t="str">
        <f t="shared" si="119"/>
        <v/>
      </c>
      <c r="AK2543" s="514"/>
      <c r="AL2543" s="514"/>
      <c r="AM2543" s="514"/>
      <c r="AN2543" s="514"/>
      <c r="AO2543" s="514"/>
      <c r="AP2543" s="514"/>
      <c r="AQ2543" s="514"/>
      <c r="AR2543" s="514"/>
      <c r="AS2543" s="514"/>
      <c r="AT2543" s="514"/>
      <c r="AU2543" s="514"/>
      <c r="AV2543" s="514"/>
      <c r="AW2543" s="514"/>
      <c r="AX2543" s="514"/>
      <c r="AY2543" s="514"/>
      <c r="AZ2543" s="514"/>
      <c r="BA2543" s="514"/>
      <c r="BB2543" s="515"/>
      <c r="BC2543" s="515"/>
      <c r="BD2543" s="515"/>
      <c r="BE2543" s="530"/>
      <c r="BF2543" s="547"/>
      <c r="BG2543" s="530"/>
      <c r="BH2543" s="530"/>
      <c r="BI2543" s="530"/>
      <c r="BJ2543" s="560"/>
      <c r="BK2543" s="560"/>
      <c r="BL2543" s="530"/>
      <c r="BM2543" s="530"/>
      <c r="BN2543" s="530"/>
      <c r="BO2543" s="530"/>
      <c r="BP2543" s="530"/>
      <c r="BQ2543" s="530"/>
      <c r="BR2543" s="530"/>
      <c r="BS2543" s="530"/>
      <c r="BT2543" s="530"/>
      <c r="BU2543" s="530"/>
      <c r="BV2543" s="530"/>
      <c r="BW2543" s="530"/>
      <c r="BX2543" s="530"/>
      <c r="BY2543" s="555"/>
      <c r="BZ2543" s="552"/>
      <c r="CA2543" s="530"/>
    </row>
    <row r="2544" spans="34:79" x14ac:dyDescent="0.3">
      <c r="AH2544" s="512" t="str">
        <f t="shared" si="118"/>
        <v/>
      </c>
      <c r="AI2544" s="15" t="str">
        <f t="shared" si="117"/>
        <v/>
      </c>
      <c r="AJ2544" s="511" t="str">
        <f t="shared" si="119"/>
        <v/>
      </c>
      <c r="AK2544" s="514"/>
      <c r="AL2544" s="514"/>
      <c r="AM2544" s="514"/>
      <c r="AN2544" s="514"/>
      <c r="AO2544" s="514"/>
      <c r="AP2544" s="514"/>
      <c r="AQ2544" s="514"/>
      <c r="AR2544" s="514"/>
      <c r="AS2544" s="514"/>
      <c r="AT2544" s="514"/>
      <c r="AU2544" s="514"/>
      <c r="AV2544" s="514"/>
      <c r="AW2544" s="514"/>
      <c r="AX2544" s="514"/>
      <c r="AY2544" s="514"/>
      <c r="AZ2544" s="514"/>
      <c r="BA2544" s="514"/>
      <c r="BB2544" s="515"/>
      <c r="BC2544" s="515"/>
      <c r="BD2544" s="515"/>
      <c r="BE2544" s="530"/>
      <c r="BF2544" s="547"/>
      <c r="BG2544" s="530"/>
      <c r="BH2544" s="530"/>
      <c r="BI2544" s="530"/>
      <c r="BJ2544" s="560"/>
      <c r="BK2544" s="560"/>
      <c r="BL2544" s="530"/>
      <c r="BM2544" s="530"/>
      <c r="BN2544" s="530"/>
      <c r="BO2544" s="530"/>
      <c r="BP2544" s="530"/>
      <c r="BQ2544" s="530"/>
      <c r="BR2544" s="530"/>
      <c r="BS2544" s="530"/>
      <c r="BT2544" s="530"/>
      <c r="BU2544" s="530"/>
      <c r="BV2544" s="530"/>
      <c r="BW2544" s="530"/>
      <c r="BX2544" s="530"/>
      <c r="BY2544" s="555"/>
      <c r="BZ2544" s="552"/>
      <c r="CA2544" s="530"/>
    </row>
    <row r="2545" spans="34:79" x14ac:dyDescent="0.3">
      <c r="AH2545" s="512" t="str">
        <f t="shared" si="118"/>
        <v/>
      </c>
      <c r="AI2545" s="15" t="str">
        <f t="shared" si="117"/>
        <v/>
      </c>
      <c r="AJ2545" s="511" t="str">
        <f t="shared" si="119"/>
        <v/>
      </c>
      <c r="AK2545" s="514"/>
      <c r="AL2545" s="514"/>
      <c r="AM2545" s="514"/>
      <c r="AN2545" s="514"/>
      <c r="AO2545" s="514"/>
      <c r="AP2545" s="514"/>
      <c r="AQ2545" s="514"/>
      <c r="AR2545" s="514"/>
      <c r="AS2545" s="514"/>
      <c r="AT2545" s="514"/>
      <c r="AU2545" s="514"/>
      <c r="AV2545" s="514"/>
      <c r="AW2545" s="514"/>
      <c r="AX2545" s="514"/>
      <c r="AY2545" s="514"/>
      <c r="AZ2545" s="514"/>
      <c r="BA2545" s="514"/>
      <c r="BB2545" s="515"/>
      <c r="BC2545" s="515"/>
      <c r="BD2545" s="515"/>
      <c r="BE2545" s="530"/>
      <c r="BF2545" s="547"/>
      <c r="BG2545" s="530"/>
      <c r="BH2545" s="530"/>
      <c r="BI2545" s="530"/>
      <c r="BJ2545" s="560"/>
      <c r="BK2545" s="560"/>
      <c r="BL2545" s="530"/>
      <c r="BM2545" s="530"/>
      <c r="BN2545" s="530"/>
      <c r="BO2545" s="530"/>
      <c r="BP2545" s="530"/>
      <c r="BQ2545" s="530"/>
      <c r="BR2545" s="530"/>
      <c r="BS2545" s="530"/>
      <c r="BT2545" s="530"/>
      <c r="BU2545" s="530"/>
      <c r="BV2545" s="530"/>
      <c r="BW2545" s="530"/>
      <c r="BX2545" s="530"/>
      <c r="BY2545" s="555"/>
      <c r="BZ2545" s="552"/>
      <c r="CA2545" s="530"/>
    </row>
    <row r="2546" spans="34:79" x14ac:dyDescent="0.3">
      <c r="AH2546" s="512" t="str">
        <f t="shared" si="118"/>
        <v/>
      </c>
      <c r="AI2546" s="15" t="str">
        <f t="shared" si="117"/>
        <v/>
      </c>
      <c r="AJ2546" s="511" t="str">
        <f t="shared" si="119"/>
        <v/>
      </c>
      <c r="AK2546" s="514"/>
      <c r="AL2546" s="514"/>
      <c r="AM2546" s="514"/>
      <c r="AN2546" s="514"/>
      <c r="AO2546" s="514"/>
      <c r="AP2546" s="514"/>
      <c r="AQ2546" s="514"/>
      <c r="AR2546" s="514"/>
      <c r="AS2546" s="514"/>
      <c r="AT2546" s="514"/>
      <c r="AU2546" s="514"/>
      <c r="AV2546" s="514"/>
      <c r="AW2546" s="514"/>
      <c r="AX2546" s="514"/>
      <c r="AY2546" s="514"/>
      <c r="AZ2546" s="514"/>
      <c r="BA2546" s="514"/>
      <c r="BB2546" s="515"/>
      <c r="BC2546" s="515"/>
      <c r="BD2546" s="515"/>
      <c r="BE2546" s="530"/>
      <c r="BF2546" s="547"/>
      <c r="BG2546" s="530"/>
      <c r="BH2546" s="530"/>
      <c r="BI2546" s="530"/>
      <c r="BJ2546" s="560"/>
      <c r="BK2546" s="560"/>
      <c r="BL2546" s="530"/>
      <c r="BM2546" s="530"/>
      <c r="BN2546" s="530"/>
      <c r="BO2546" s="530"/>
      <c r="BP2546" s="530"/>
      <c r="BQ2546" s="530"/>
      <c r="BR2546" s="530"/>
      <c r="BS2546" s="530"/>
      <c r="BT2546" s="530"/>
      <c r="BU2546" s="530"/>
      <c r="BV2546" s="530"/>
      <c r="BW2546" s="530"/>
      <c r="BX2546" s="530"/>
      <c r="BY2546" s="555"/>
      <c r="BZ2546" s="552"/>
      <c r="CA2546" s="530"/>
    </row>
    <row r="2547" spans="34:79" x14ac:dyDescent="0.3">
      <c r="AH2547" s="512" t="str">
        <f t="shared" si="118"/>
        <v/>
      </c>
      <c r="AI2547" s="15" t="str">
        <f t="shared" si="117"/>
        <v/>
      </c>
      <c r="AJ2547" s="511" t="str">
        <f t="shared" si="119"/>
        <v/>
      </c>
      <c r="AK2547" s="514"/>
      <c r="AL2547" s="514"/>
      <c r="AM2547" s="514"/>
      <c r="AN2547" s="514"/>
      <c r="AO2547" s="514"/>
      <c r="AP2547" s="514"/>
      <c r="AQ2547" s="514"/>
      <c r="AR2547" s="514"/>
      <c r="AS2547" s="514"/>
      <c r="AT2547" s="514"/>
      <c r="AU2547" s="514"/>
      <c r="AV2547" s="514"/>
      <c r="AW2547" s="514"/>
      <c r="AX2547" s="514"/>
      <c r="AY2547" s="514"/>
      <c r="AZ2547" s="514"/>
      <c r="BA2547" s="514"/>
      <c r="BB2547" s="515"/>
      <c r="BC2547" s="515"/>
      <c r="BD2547" s="515"/>
      <c r="BE2547" s="530"/>
      <c r="BF2547" s="547"/>
      <c r="BG2547" s="530"/>
      <c r="BH2547" s="530"/>
      <c r="BI2547" s="530"/>
      <c r="BJ2547" s="560"/>
      <c r="BK2547" s="560"/>
      <c r="BL2547" s="530"/>
      <c r="BM2547" s="530"/>
      <c r="BN2547" s="530"/>
      <c r="BO2547" s="530"/>
      <c r="BP2547" s="530"/>
      <c r="BQ2547" s="530"/>
      <c r="BR2547" s="530"/>
      <c r="BS2547" s="530"/>
      <c r="BT2547" s="530"/>
      <c r="BU2547" s="530"/>
      <c r="BV2547" s="530"/>
      <c r="BW2547" s="530"/>
      <c r="BX2547" s="530"/>
      <c r="BY2547" s="555"/>
      <c r="BZ2547" s="552"/>
      <c r="CA2547" s="530"/>
    </row>
    <row r="2548" spans="34:79" x14ac:dyDescent="0.3">
      <c r="AH2548" s="512" t="str">
        <f t="shared" si="118"/>
        <v/>
      </c>
      <c r="AI2548" s="15" t="str">
        <f t="shared" si="117"/>
        <v/>
      </c>
      <c r="AJ2548" s="511" t="str">
        <f t="shared" si="119"/>
        <v/>
      </c>
      <c r="AK2548" s="514"/>
      <c r="AL2548" s="514"/>
      <c r="AM2548" s="514"/>
      <c r="AN2548" s="514"/>
      <c r="AO2548" s="514"/>
      <c r="AP2548" s="514"/>
      <c r="AQ2548" s="514"/>
      <c r="AR2548" s="514"/>
      <c r="AS2548" s="514"/>
      <c r="AT2548" s="514"/>
      <c r="AU2548" s="514"/>
      <c r="AV2548" s="514"/>
      <c r="AW2548" s="514"/>
      <c r="AX2548" s="514"/>
      <c r="AY2548" s="514"/>
      <c r="AZ2548" s="514"/>
      <c r="BA2548" s="514"/>
      <c r="BB2548" s="515"/>
      <c r="BC2548" s="515"/>
      <c r="BD2548" s="515"/>
      <c r="BE2548" s="530"/>
      <c r="BF2548" s="547"/>
      <c r="BG2548" s="530"/>
      <c r="BH2548" s="530"/>
      <c r="BI2548" s="530"/>
      <c r="BJ2548" s="560"/>
      <c r="BK2548" s="560"/>
      <c r="BL2548" s="530"/>
      <c r="BM2548" s="530"/>
      <c r="BN2548" s="530"/>
      <c r="BO2548" s="530"/>
      <c r="BP2548" s="530"/>
      <c r="BQ2548" s="530"/>
      <c r="BR2548" s="530"/>
      <c r="BS2548" s="530"/>
      <c r="BT2548" s="530"/>
      <c r="BU2548" s="530"/>
      <c r="BV2548" s="530"/>
      <c r="BW2548" s="530"/>
      <c r="BX2548" s="530"/>
      <c r="BY2548" s="555"/>
      <c r="BZ2548" s="552"/>
      <c r="CA2548" s="530"/>
    </row>
    <row r="2549" spans="34:79" x14ac:dyDescent="0.3">
      <c r="AH2549" s="512" t="str">
        <f t="shared" si="118"/>
        <v/>
      </c>
      <c r="AI2549" s="15" t="str">
        <f t="shared" si="117"/>
        <v/>
      </c>
      <c r="AJ2549" s="511" t="str">
        <f t="shared" si="119"/>
        <v/>
      </c>
      <c r="AK2549" s="514"/>
      <c r="AL2549" s="514"/>
      <c r="AM2549" s="514"/>
      <c r="AN2549" s="514"/>
      <c r="AO2549" s="514"/>
      <c r="AP2549" s="514"/>
      <c r="AQ2549" s="514"/>
      <c r="AR2549" s="514"/>
      <c r="AS2549" s="514"/>
      <c r="AT2549" s="514"/>
      <c r="AU2549" s="514"/>
      <c r="AV2549" s="514"/>
      <c r="AW2549" s="514"/>
      <c r="AX2549" s="514"/>
      <c r="AY2549" s="514"/>
      <c r="AZ2549" s="514"/>
      <c r="BA2549" s="514"/>
      <c r="BB2549" s="515"/>
      <c r="BC2549" s="515"/>
      <c r="BD2549" s="515"/>
      <c r="BE2549" s="530"/>
      <c r="BF2549" s="547"/>
      <c r="BG2549" s="530"/>
      <c r="BH2549" s="530"/>
      <c r="BI2549" s="530"/>
      <c r="BJ2549" s="560"/>
      <c r="BK2549" s="560"/>
      <c r="BL2549" s="530"/>
      <c r="BM2549" s="530"/>
      <c r="BN2549" s="530"/>
      <c r="BO2549" s="530"/>
      <c r="BP2549" s="530"/>
      <c r="BQ2549" s="530"/>
      <c r="BR2549" s="530"/>
      <c r="BS2549" s="530"/>
      <c r="BT2549" s="530"/>
      <c r="BU2549" s="530"/>
      <c r="BV2549" s="530"/>
      <c r="BW2549" s="530"/>
      <c r="BX2549" s="530"/>
      <c r="BY2549" s="555"/>
      <c r="BZ2549" s="552"/>
      <c r="CA2549" s="530"/>
    </row>
    <row r="2550" spans="34:79" x14ac:dyDescent="0.3">
      <c r="AH2550" s="512" t="str">
        <f t="shared" si="118"/>
        <v/>
      </c>
      <c r="AI2550" s="15" t="str">
        <f t="shared" si="117"/>
        <v/>
      </c>
      <c r="AJ2550" s="511" t="str">
        <f t="shared" si="119"/>
        <v/>
      </c>
      <c r="AK2550" s="514"/>
      <c r="AL2550" s="514"/>
      <c r="AM2550" s="514"/>
      <c r="AN2550" s="514"/>
      <c r="AO2550" s="514"/>
      <c r="AP2550" s="514"/>
      <c r="AQ2550" s="514"/>
      <c r="AR2550" s="514"/>
      <c r="AS2550" s="514"/>
      <c r="AT2550" s="514"/>
      <c r="AU2550" s="514"/>
      <c r="AV2550" s="514"/>
      <c r="AW2550" s="514"/>
      <c r="AX2550" s="514"/>
      <c r="AY2550" s="514"/>
      <c r="AZ2550" s="514"/>
      <c r="BA2550" s="514"/>
      <c r="BB2550" s="515"/>
      <c r="BC2550" s="515"/>
      <c r="BD2550" s="515"/>
      <c r="BE2550" s="530"/>
      <c r="BF2550" s="547"/>
      <c r="BG2550" s="530"/>
      <c r="BH2550" s="530"/>
      <c r="BI2550" s="530"/>
      <c r="BJ2550" s="560"/>
      <c r="BK2550" s="560"/>
      <c r="BL2550" s="530"/>
      <c r="BM2550" s="530"/>
      <c r="BN2550" s="530"/>
      <c r="BO2550" s="530"/>
      <c r="BP2550" s="530"/>
      <c r="BQ2550" s="530"/>
      <c r="BR2550" s="530"/>
      <c r="BS2550" s="530"/>
      <c r="BT2550" s="530"/>
      <c r="BU2550" s="530"/>
      <c r="BV2550" s="530"/>
      <c r="BW2550" s="530"/>
      <c r="BX2550" s="530"/>
      <c r="BY2550" s="555"/>
      <c r="BZ2550" s="552"/>
      <c r="CA2550" s="530"/>
    </row>
    <row r="2551" spans="34:79" x14ac:dyDescent="0.3">
      <c r="AH2551" s="512" t="str">
        <f t="shared" si="118"/>
        <v/>
      </c>
      <c r="AI2551" s="15" t="str">
        <f t="shared" si="117"/>
        <v/>
      </c>
      <c r="AJ2551" s="511" t="str">
        <f t="shared" si="119"/>
        <v/>
      </c>
      <c r="AK2551" s="514"/>
      <c r="AL2551" s="514"/>
      <c r="AM2551" s="514"/>
      <c r="AN2551" s="514"/>
      <c r="AO2551" s="514"/>
      <c r="AP2551" s="514"/>
      <c r="AQ2551" s="514"/>
      <c r="AR2551" s="514"/>
      <c r="AS2551" s="514"/>
      <c r="AT2551" s="514"/>
      <c r="AU2551" s="514"/>
      <c r="AV2551" s="514"/>
      <c r="AW2551" s="514"/>
      <c r="AX2551" s="514"/>
      <c r="AY2551" s="514"/>
      <c r="AZ2551" s="514"/>
      <c r="BA2551" s="514"/>
      <c r="BB2551" s="515"/>
      <c r="BC2551" s="515"/>
      <c r="BD2551" s="515"/>
      <c r="BE2551" s="530"/>
      <c r="BF2551" s="547"/>
      <c r="BG2551" s="530"/>
      <c r="BH2551" s="530"/>
      <c r="BI2551" s="530"/>
      <c r="BJ2551" s="560"/>
      <c r="BK2551" s="560"/>
      <c r="BL2551" s="530"/>
      <c r="BM2551" s="530"/>
      <c r="BN2551" s="530"/>
      <c r="BO2551" s="530"/>
      <c r="BP2551" s="530"/>
      <c r="BQ2551" s="530"/>
      <c r="BR2551" s="530"/>
      <c r="BS2551" s="530"/>
      <c r="BT2551" s="530"/>
      <c r="BU2551" s="530"/>
      <c r="BV2551" s="530"/>
      <c r="BW2551" s="530"/>
      <c r="BX2551" s="530"/>
      <c r="BY2551" s="555"/>
      <c r="BZ2551" s="552"/>
      <c r="CA2551" s="530"/>
    </row>
    <row r="2552" spans="34:79" x14ac:dyDescent="0.3">
      <c r="AH2552" s="512" t="str">
        <f t="shared" si="118"/>
        <v/>
      </c>
      <c r="AI2552" s="15" t="str">
        <f t="shared" si="117"/>
        <v/>
      </c>
      <c r="AJ2552" s="511" t="str">
        <f t="shared" si="119"/>
        <v/>
      </c>
      <c r="AK2552" s="514"/>
      <c r="AL2552" s="514"/>
      <c r="AM2552" s="514"/>
      <c r="AN2552" s="514"/>
      <c r="AO2552" s="514"/>
      <c r="AP2552" s="514"/>
      <c r="AQ2552" s="514"/>
      <c r="AR2552" s="514"/>
      <c r="AS2552" s="514"/>
      <c r="AT2552" s="514"/>
      <c r="AU2552" s="514"/>
      <c r="AV2552" s="514"/>
      <c r="AW2552" s="514"/>
      <c r="AX2552" s="514"/>
      <c r="AY2552" s="514"/>
      <c r="AZ2552" s="514"/>
      <c r="BA2552" s="514"/>
      <c r="BB2552" s="515"/>
      <c r="BC2552" s="515"/>
      <c r="BD2552" s="515"/>
      <c r="BE2552" s="530"/>
      <c r="BF2552" s="547"/>
      <c r="BG2552" s="530"/>
      <c r="BH2552" s="530"/>
      <c r="BI2552" s="530"/>
      <c r="BJ2552" s="560"/>
      <c r="BK2552" s="560"/>
      <c r="BL2552" s="530"/>
      <c r="BM2552" s="530"/>
      <c r="BN2552" s="530"/>
      <c r="BO2552" s="530"/>
      <c r="BP2552" s="530"/>
      <c r="BQ2552" s="530"/>
      <c r="BR2552" s="530"/>
      <c r="BS2552" s="530"/>
      <c r="BT2552" s="530"/>
      <c r="BU2552" s="530"/>
      <c r="BV2552" s="530"/>
      <c r="BW2552" s="530"/>
      <c r="BX2552" s="530"/>
      <c r="BY2552" s="555"/>
      <c r="BZ2552" s="552"/>
      <c r="CA2552" s="530"/>
    </row>
    <row r="2553" spans="34:79" x14ac:dyDescent="0.3">
      <c r="AH2553" s="512" t="str">
        <f t="shared" si="118"/>
        <v/>
      </c>
      <c r="AI2553" s="15" t="str">
        <f t="shared" si="117"/>
        <v/>
      </c>
      <c r="AJ2553" s="511" t="str">
        <f t="shared" si="119"/>
        <v/>
      </c>
      <c r="AK2553" s="514"/>
      <c r="AL2553" s="514"/>
      <c r="AM2553" s="514"/>
      <c r="AN2553" s="514"/>
      <c r="AO2553" s="514"/>
      <c r="AP2553" s="514"/>
      <c r="AQ2553" s="514"/>
      <c r="AR2553" s="514"/>
      <c r="AS2553" s="514"/>
      <c r="AT2553" s="514"/>
      <c r="AU2553" s="514"/>
      <c r="AV2553" s="514"/>
      <c r="AW2553" s="514"/>
      <c r="AX2553" s="514"/>
      <c r="AY2553" s="514"/>
      <c r="AZ2553" s="514"/>
      <c r="BA2553" s="514"/>
      <c r="BB2553" s="515"/>
      <c r="BC2553" s="515"/>
      <c r="BD2553" s="515"/>
      <c r="BE2553" s="530"/>
      <c r="BF2553" s="547"/>
      <c r="BG2553" s="530"/>
      <c r="BH2553" s="530"/>
      <c r="BI2553" s="530"/>
      <c r="BJ2553" s="560"/>
      <c r="BK2553" s="560"/>
      <c r="BL2553" s="530"/>
      <c r="BM2553" s="530"/>
      <c r="BN2553" s="530"/>
      <c r="BO2553" s="530"/>
      <c r="BP2553" s="530"/>
      <c r="BQ2553" s="530"/>
      <c r="BR2553" s="530"/>
      <c r="BS2553" s="530"/>
      <c r="BT2553" s="530"/>
      <c r="BU2553" s="530"/>
      <c r="BV2553" s="530"/>
      <c r="BW2553" s="530"/>
      <c r="BX2553" s="530"/>
      <c r="BY2553" s="555"/>
      <c r="BZ2553" s="552"/>
      <c r="CA2553" s="530"/>
    </row>
    <row r="2554" spans="34:79" x14ac:dyDescent="0.3">
      <c r="AH2554" s="512" t="str">
        <f t="shared" si="118"/>
        <v/>
      </c>
      <c r="AI2554" s="15" t="str">
        <f t="shared" si="117"/>
        <v/>
      </c>
      <c r="AJ2554" s="511" t="str">
        <f t="shared" si="119"/>
        <v/>
      </c>
      <c r="AK2554" s="514"/>
      <c r="AL2554" s="514"/>
      <c r="AM2554" s="514"/>
      <c r="AN2554" s="514"/>
      <c r="AO2554" s="514"/>
      <c r="AP2554" s="514"/>
      <c r="AQ2554" s="514"/>
      <c r="AR2554" s="514"/>
      <c r="AS2554" s="514"/>
      <c r="AT2554" s="514"/>
      <c r="AU2554" s="514"/>
      <c r="AV2554" s="514"/>
      <c r="AW2554" s="514"/>
      <c r="AX2554" s="514"/>
      <c r="AY2554" s="514"/>
      <c r="AZ2554" s="514"/>
      <c r="BA2554" s="514"/>
      <c r="BB2554" s="515"/>
      <c r="BC2554" s="515"/>
      <c r="BD2554" s="515"/>
      <c r="BE2554" s="530"/>
      <c r="BF2554" s="547"/>
      <c r="BG2554" s="530"/>
      <c r="BH2554" s="530"/>
      <c r="BI2554" s="530"/>
      <c r="BJ2554" s="560"/>
      <c r="BK2554" s="560"/>
      <c r="BL2554" s="530"/>
      <c r="BM2554" s="530"/>
      <c r="BN2554" s="530"/>
      <c r="BO2554" s="530"/>
      <c r="BP2554" s="530"/>
      <c r="BQ2554" s="530"/>
      <c r="BR2554" s="530"/>
      <c r="BS2554" s="530"/>
      <c r="BT2554" s="530"/>
      <c r="BU2554" s="530"/>
      <c r="BV2554" s="530"/>
      <c r="BW2554" s="530"/>
      <c r="BX2554" s="530"/>
      <c r="BY2554" s="555"/>
      <c r="BZ2554" s="552"/>
      <c r="CA2554" s="530"/>
    </row>
    <row r="2555" spans="34:79" x14ac:dyDescent="0.3">
      <c r="AH2555" s="512" t="str">
        <f t="shared" si="118"/>
        <v/>
      </c>
      <c r="AI2555" s="15" t="str">
        <f t="shared" si="117"/>
        <v/>
      </c>
      <c r="AJ2555" s="511" t="str">
        <f t="shared" si="119"/>
        <v/>
      </c>
      <c r="AK2555" s="514"/>
      <c r="AL2555" s="514"/>
      <c r="AM2555" s="514"/>
      <c r="AN2555" s="514"/>
      <c r="AO2555" s="514"/>
      <c r="AP2555" s="514"/>
      <c r="AQ2555" s="514"/>
      <c r="AR2555" s="514"/>
      <c r="AS2555" s="514"/>
      <c r="AT2555" s="514"/>
      <c r="AU2555" s="514"/>
      <c r="AV2555" s="514"/>
      <c r="AW2555" s="514"/>
      <c r="AX2555" s="514"/>
      <c r="AY2555" s="514"/>
      <c r="AZ2555" s="514"/>
      <c r="BA2555" s="514"/>
      <c r="BB2555" s="515"/>
      <c r="BC2555" s="515"/>
      <c r="BD2555" s="515"/>
      <c r="BE2555" s="530"/>
      <c r="BF2555" s="547"/>
      <c r="BG2555" s="530"/>
      <c r="BH2555" s="530"/>
      <c r="BI2555" s="530"/>
      <c r="BJ2555" s="560"/>
      <c r="BK2555" s="560"/>
      <c r="BL2555" s="530"/>
      <c r="BM2555" s="530"/>
      <c r="BN2555" s="530"/>
      <c r="BO2555" s="530"/>
      <c r="BP2555" s="530"/>
      <c r="BQ2555" s="530"/>
      <c r="BR2555" s="530"/>
      <c r="BS2555" s="530"/>
      <c r="BT2555" s="530"/>
      <c r="BU2555" s="530"/>
      <c r="BV2555" s="530"/>
      <c r="BW2555" s="530"/>
      <c r="BX2555" s="530"/>
      <c r="BY2555" s="555"/>
      <c r="BZ2555" s="552"/>
      <c r="CA2555" s="530"/>
    </row>
    <row r="2556" spans="34:79" x14ac:dyDescent="0.3">
      <c r="AH2556" s="512" t="str">
        <f t="shared" si="118"/>
        <v/>
      </c>
      <c r="AI2556" s="15" t="str">
        <f t="shared" si="117"/>
        <v/>
      </c>
      <c r="AJ2556" s="511" t="str">
        <f t="shared" si="119"/>
        <v/>
      </c>
      <c r="AK2556" s="514"/>
      <c r="AL2556" s="514"/>
      <c r="AM2556" s="514"/>
      <c r="AN2556" s="514"/>
      <c r="AO2556" s="514"/>
      <c r="AP2556" s="514"/>
      <c r="AQ2556" s="514"/>
      <c r="AR2556" s="514"/>
      <c r="AS2556" s="514"/>
      <c r="AT2556" s="514"/>
      <c r="AU2556" s="514"/>
      <c r="AV2556" s="514"/>
      <c r="AW2556" s="514"/>
      <c r="AX2556" s="514"/>
      <c r="AY2556" s="514"/>
      <c r="AZ2556" s="514"/>
      <c r="BA2556" s="514"/>
      <c r="BB2556" s="515"/>
      <c r="BC2556" s="515"/>
      <c r="BD2556" s="515"/>
      <c r="BE2556" s="530"/>
      <c r="BF2556" s="547"/>
      <c r="BG2556" s="530"/>
      <c r="BH2556" s="530"/>
      <c r="BI2556" s="530"/>
      <c r="BJ2556" s="560"/>
      <c r="BK2556" s="560"/>
      <c r="BL2556" s="530"/>
      <c r="BM2556" s="530"/>
      <c r="BN2556" s="530"/>
      <c r="BO2556" s="530"/>
      <c r="BP2556" s="530"/>
      <c r="BQ2556" s="530"/>
      <c r="BR2556" s="530"/>
      <c r="BS2556" s="530"/>
      <c r="BT2556" s="530"/>
      <c r="BU2556" s="530"/>
      <c r="BV2556" s="530"/>
      <c r="BW2556" s="530"/>
      <c r="BX2556" s="530"/>
      <c r="BY2556" s="555"/>
      <c r="BZ2556" s="552"/>
      <c r="CA2556" s="530"/>
    </row>
    <row r="2557" spans="34:79" x14ac:dyDescent="0.3">
      <c r="AH2557" s="512" t="str">
        <f t="shared" si="118"/>
        <v/>
      </c>
      <c r="AI2557" s="15" t="str">
        <f t="shared" si="117"/>
        <v/>
      </c>
      <c r="AJ2557" s="511" t="str">
        <f t="shared" si="119"/>
        <v/>
      </c>
      <c r="AK2557" s="514"/>
      <c r="AL2557" s="514"/>
      <c r="AM2557" s="514"/>
      <c r="AN2557" s="514"/>
      <c r="AO2557" s="514"/>
      <c r="AP2557" s="514"/>
      <c r="AQ2557" s="514"/>
      <c r="AR2557" s="514"/>
      <c r="AS2557" s="514"/>
      <c r="AT2557" s="514"/>
      <c r="AU2557" s="514"/>
      <c r="AV2557" s="514"/>
      <c r="AW2557" s="514"/>
      <c r="AX2557" s="514"/>
      <c r="AY2557" s="514"/>
      <c r="AZ2557" s="514"/>
      <c r="BA2557" s="514"/>
      <c r="BB2557" s="515"/>
      <c r="BC2557" s="515"/>
      <c r="BD2557" s="515"/>
      <c r="BE2557" s="530"/>
      <c r="BF2557" s="547"/>
      <c r="BG2557" s="530"/>
      <c r="BH2557" s="530"/>
      <c r="BI2557" s="530"/>
      <c r="BJ2557" s="560"/>
      <c r="BK2557" s="560"/>
      <c r="BL2557" s="530"/>
      <c r="BM2557" s="530"/>
      <c r="BN2557" s="530"/>
      <c r="BO2557" s="530"/>
      <c r="BP2557" s="530"/>
      <c r="BQ2557" s="530"/>
      <c r="BR2557" s="530"/>
      <c r="BS2557" s="530"/>
      <c r="BT2557" s="530"/>
      <c r="BU2557" s="530"/>
      <c r="BV2557" s="530"/>
      <c r="BW2557" s="530"/>
      <c r="BX2557" s="530"/>
      <c r="BY2557" s="555"/>
      <c r="BZ2557" s="552"/>
      <c r="CA2557" s="530"/>
    </row>
    <row r="2558" spans="34:79" x14ac:dyDescent="0.3">
      <c r="AH2558" s="512" t="str">
        <f t="shared" si="118"/>
        <v/>
      </c>
      <c r="AI2558" s="15" t="str">
        <f t="shared" si="117"/>
        <v/>
      </c>
      <c r="AJ2558" s="511" t="str">
        <f t="shared" si="119"/>
        <v/>
      </c>
      <c r="AK2558" s="514"/>
      <c r="AL2558" s="514"/>
      <c r="AM2558" s="514"/>
      <c r="AN2558" s="514"/>
      <c r="AO2558" s="514"/>
      <c r="AP2558" s="514"/>
      <c r="AQ2558" s="514"/>
      <c r="AR2558" s="514"/>
      <c r="AS2558" s="514"/>
      <c r="AT2558" s="514"/>
      <c r="AU2558" s="514"/>
      <c r="AV2558" s="514"/>
      <c r="AW2558" s="514"/>
      <c r="AX2558" s="514"/>
      <c r="AY2558" s="514"/>
      <c r="AZ2558" s="514"/>
      <c r="BA2558" s="514"/>
      <c r="BB2558" s="515"/>
      <c r="BC2558" s="515"/>
      <c r="BD2558" s="515"/>
      <c r="BE2558" s="530"/>
      <c r="BF2558" s="547"/>
      <c r="BG2558" s="530"/>
      <c r="BH2558" s="530"/>
      <c r="BI2558" s="530"/>
      <c r="BJ2558" s="560"/>
      <c r="BK2558" s="560"/>
      <c r="BL2558" s="530"/>
      <c r="BM2558" s="530"/>
      <c r="BN2558" s="530"/>
      <c r="BO2558" s="530"/>
      <c r="BP2558" s="530"/>
      <c r="BQ2558" s="530"/>
      <c r="BR2558" s="530"/>
      <c r="BS2558" s="530"/>
      <c r="BT2558" s="530"/>
      <c r="BU2558" s="530"/>
      <c r="BV2558" s="530"/>
      <c r="BW2558" s="530"/>
      <c r="BX2558" s="530"/>
      <c r="BY2558" s="555"/>
      <c r="BZ2558" s="552"/>
      <c r="CA2558" s="530"/>
    </row>
    <row r="2559" spans="34:79" x14ac:dyDescent="0.3">
      <c r="AH2559" s="512" t="str">
        <f t="shared" si="118"/>
        <v/>
      </c>
      <c r="AI2559" s="15" t="str">
        <f t="shared" si="117"/>
        <v/>
      </c>
      <c r="AJ2559" s="511" t="str">
        <f t="shared" si="119"/>
        <v/>
      </c>
      <c r="AK2559" s="514"/>
      <c r="AL2559" s="514"/>
      <c r="AM2559" s="514"/>
      <c r="AN2559" s="514"/>
      <c r="AO2559" s="514"/>
      <c r="AP2559" s="514"/>
      <c r="AQ2559" s="514"/>
      <c r="AR2559" s="514"/>
      <c r="AS2559" s="514"/>
      <c r="AT2559" s="514"/>
      <c r="AU2559" s="514"/>
      <c r="AV2559" s="514"/>
      <c r="AW2559" s="514"/>
      <c r="AX2559" s="514"/>
      <c r="AY2559" s="514"/>
      <c r="AZ2559" s="514"/>
      <c r="BA2559" s="514"/>
      <c r="BB2559" s="515"/>
      <c r="BC2559" s="515"/>
      <c r="BD2559" s="515"/>
      <c r="BE2559" s="530"/>
      <c r="BF2559" s="547"/>
      <c r="BG2559" s="530"/>
      <c r="BH2559" s="530"/>
      <c r="BI2559" s="530"/>
      <c r="BJ2559" s="560"/>
      <c r="BK2559" s="560"/>
      <c r="BL2559" s="530"/>
      <c r="BM2559" s="530"/>
      <c r="BN2559" s="530"/>
      <c r="BO2559" s="530"/>
      <c r="BP2559" s="530"/>
      <c r="BQ2559" s="530"/>
      <c r="BR2559" s="530"/>
      <c r="BS2559" s="530"/>
      <c r="BT2559" s="530"/>
      <c r="BU2559" s="530"/>
      <c r="BV2559" s="530"/>
      <c r="BW2559" s="530"/>
      <c r="BX2559" s="530"/>
      <c r="BY2559" s="555"/>
      <c r="BZ2559" s="552"/>
      <c r="CA2559" s="530"/>
    </row>
    <row r="2560" spans="34:79" x14ac:dyDescent="0.3">
      <c r="AH2560" s="512" t="str">
        <f t="shared" si="118"/>
        <v/>
      </c>
      <c r="AI2560" s="15" t="str">
        <f t="shared" si="117"/>
        <v/>
      </c>
      <c r="AJ2560" s="511" t="str">
        <f t="shared" si="119"/>
        <v/>
      </c>
      <c r="AK2560" s="514"/>
      <c r="AL2560" s="514"/>
      <c r="AM2560" s="514"/>
      <c r="AN2560" s="514"/>
      <c r="AO2560" s="514"/>
      <c r="AP2560" s="514"/>
      <c r="AQ2560" s="514"/>
      <c r="AR2560" s="514"/>
      <c r="AS2560" s="514"/>
      <c r="AT2560" s="514"/>
      <c r="AU2560" s="514"/>
      <c r="AV2560" s="514"/>
      <c r="AW2560" s="514"/>
      <c r="AX2560" s="514"/>
      <c r="AY2560" s="514"/>
      <c r="AZ2560" s="514"/>
      <c r="BA2560" s="514"/>
      <c r="BB2560" s="515"/>
      <c r="BC2560" s="515"/>
      <c r="BD2560" s="515"/>
      <c r="BE2560" s="530"/>
      <c r="BF2560" s="547"/>
      <c r="BG2560" s="530"/>
      <c r="BH2560" s="530"/>
      <c r="BI2560" s="530"/>
      <c r="BJ2560" s="560"/>
      <c r="BK2560" s="560"/>
      <c r="BL2560" s="530"/>
      <c r="BM2560" s="530"/>
      <c r="BN2560" s="530"/>
      <c r="BO2560" s="530"/>
      <c r="BP2560" s="530"/>
      <c r="BQ2560" s="530"/>
      <c r="BR2560" s="530"/>
      <c r="BS2560" s="530"/>
      <c r="BT2560" s="530"/>
      <c r="BU2560" s="530"/>
      <c r="BV2560" s="530"/>
      <c r="BW2560" s="530"/>
      <c r="BX2560" s="530"/>
      <c r="BY2560" s="555"/>
      <c r="BZ2560" s="552"/>
      <c r="CA2560" s="530"/>
    </row>
    <row r="2561" spans="34:79" x14ac:dyDescent="0.3">
      <c r="AH2561" s="512" t="str">
        <f t="shared" si="118"/>
        <v/>
      </c>
      <c r="AI2561" s="15" t="str">
        <f t="shared" si="117"/>
        <v/>
      </c>
      <c r="AJ2561" s="511" t="str">
        <f t="shared" si="119"/>
        <v/>
      </c>
      <c r="AK2561" s="514"/>
      <c r="AL2561" s="514"/>
      <c r="AM2561" s="514"/>
      <c r="AN2561" s="514"/>
      <c r="AO2561" s="514"/>
      <c r="AP2561" s="514"/>
      <c r="AQ2561" s="514"/>
      <c r="AR2561" s="514"/>
      <c r="AS2561" s="514"/>
      <c r="AT2561" s="514"/>
      <c r="AU2561" s="514"/>
      <c r="AV2561" s="514"/>
      <c r="AW2561" s="514"/>
      <c r="AX2561" s="514"/>
      <c r="AY2561" s="514"/>
      <c r="AZ2561" s="514"/>
      <c r="BA2561" s="514"/>
      <c r="BB2561" s="515"/>
      <c r="BC2561" s="515"/>
      <c r="BD2561" s="515"/>
      <c r="BE2561" s="530"/>
      <c r="BF2561" s="547"/>
      <c r="BG2561" s="530"/>
      <c r="BH2561" s="530"/>
      <c r="BI2561" s="530"/>
      <c r="BJ2561" s="560"/>
      <c r="BK2561" s="560"/>
      <c r="BL2561" s="530"/>
      <c r="BM2561" s="530"/>
      <c r="BN2561" s="530"/>
      <c r="BO2561" s="530"/>
      <c r="BP2561" s="530"/>
      <c r="BQ2561" s="530"/>
      <c r="BR2561" s="530"/>
      <c r="BS2561" s="530"/>
      <c r="BT2561" s="530"/>
      <c r="BU2561" s="530"/>
      <c r="BV2561" s="530"/>
      <c r="BW2561" s="530"/>
      <c r="BX2561" s="530"/>
      <c r="BY2561" s="555"/>
      <c r="BZ2561" s="552"/>
      <c r="CA2561" s="530"/>
    </row>
    <row r="2562" spans="34:79" x14ac:dyDescent="0.3">
      <c r="AH2562" s="512" t="str">
        <f t="shared" si="118"/>
        <v/>
      </c>
      <c r="AI2562" s="15" t="str">
        <f t="shared" si="117"/>
        <v/>
      </c>
      <c r="AJ2562" s="511" t="str">
        <f t="shared" si="119"/>
        <v/>
      </c>
      <c r="AK2562" s="514"/>
      <c r="AL2562" s="514"/>
      <c r="AM2562" s="514"/>
      <c r="AN2562" s="514"/>
      <c r="AO2562" s="514"/>
      <c r="AP2562" s="514"/>
      <c r="AQ2562" s="514"/>
      <c r="AR2562" s="514"/>
      <c r="AS2562" s="514"/>
      <c r="AT2562" s="514"/>
      <c r="AU2562" s="514"/>
      <c r="AV2562" s="514"/>
      <c r="AW2562" s="514"/>
      <c r="AX2562" s="514"/>
      <c r="AY2562" s="514"/>
      <c r="AZ2562" s="514"/>
      <c r="BA2562" s="514"/>
      <c r="BB2562" s="515"/>
      <c r="BC2562" s="515"/>
      <c r="BD2562" s="515"/>
      <c r="BE2562" s="530"/>
      <c r="BF2562" s="547"/>
      <c r="BG2562" s="530"/>
      <c r="BH2562" s="530"/>
      <c r="BI2562" s="530"/>
      <c r="BJ2562" s="560"/>
      <c r="BK2562" s="560"/>
      <c r="BL2562" s="530"/>
      <c r="BM2562" s="530"/>
      <c r="BN2562" s="530"/>
      <c r="BO2562" s="530"/>
      <c r="BP2562" s="530"/>
      <c r="BQ2562" s="530"/>
      <c r="BR2562" s="530"/>
      <c r="BS2562" s="530"/>
      <c r="BT2562" s="530"/>
      <c r="BU2562" s="530"/>
      <c r="BV2562" s="530"/>
      <c r="BW2562" s="530"/>
      <c r="BX2562" s="530"/>
      <c r="BY2562" s="555"/>
      <c r="BZ2562" s="552"/>
      <c r="CA2562" s="530"/>
    </row>
    <row r="2563" spans="34:79" x14ac:dyDescent="0.3">
      <c r="AH2563" s="512" t="str">
        <f t="shared" si="118"/>
        <v/>
      </c>
      <c r="AI2563" s="15" t="str">
        <f t="shared" si="117"/>
        <v/>
      </c>
      <c r="AJ2563" s="511" t="str">
        <f t="shared" si="119"/>
        <v/>
      </c>
      <c r="AK2563" s="514"/>
      <c r="AL2563" s="514"/>
      <c r="AM2563" s="514"/>
      <c r="AN2563" s="514"/>
      <c r="AO2563" s="514"/>
      <c r="AP2563" s="514"/>
      <c r="AQ2563" s="514"/>
      <c r="AR2563" s="514"/>
      <c r="AS2563" s="514"/>
      <c r="AT2563" s="514"/>
      <c r="AU2563" s="514"/>
      <c r="AV2563" s="514"/>
      <c r="AW2563" s="514"/>
      <c r="AX2563" s="514"/>
      <c r="AY2563" s="514"/>
      <c r="AZ2563" s="514"/>
      <c r="BA2563" s="514"/>
      <c r="BB2563" s="515"/>
      <c r="BC2563" s="515"/>
      <c r="BD2563" s="515"/>
      <c r="BE2563" s="530"/>
      <c r="BF2563" s="547"/>
      <c r="BG2563" s="530"/>
      <c r="BH2563" s="530"/>
      <c r="BI2563" s="530"/>
      <c r="BJ2563" s="560"/>
      <c r="BK2563" s="560"/>
      <c r="BL2563" s="530"/>
      <c r="BM2563" s="530"/>
      <c r="BN2563" s="530"/>
      <c r="BO2563" s="530"/>
      <c r="BP2563" s="530"/>
      <c r="BQ2563" s="530"/>
      <c r="BR2563" s="530"/>
      <c r="BS2563" s="530"/>
      <c r="BT2563" s="530"/>
      <c r="BU2563" s="530"/>
      <c r="BV2563" s="530"/>
      <c r="BW2563" s="530"/>
      <c r="BX2563" s="530"/>
      <c r="BY2563" s="555"/>
      <c r="BZ2563" s="552"/>
      <c r="CA2563" s="530"/>
    </row>
    <row r="2564" spans="34:79" x14ac:dyDescent="0.3">
      <c r="AH2564" s="512" t="str">
        <f t="shared" si="118"/>
        <v/>
      </c>
      <c r="AI2564" s="15" t="str">
        <f t="shared" ref="AI2564:AI2627" si="120">IF(AJ2564&lt;&gt;"",AS2564&amp;"-"&amp;AT2564,"")</f>
        <v/>
      </c>
      <c r="AJ2564" s="511" t="str">
        <f t="shared" si="119"/>
        <v/>
      </c>
      <c r="AK2564" s="514"/>
      <c r="AL2564" s="514"/>
      <c r="AM2564" s="514"/>
      <c r="AN2564" s="514"/>
      <c r="AO2564" s="514"/>
      <c r="AP2564" s="514"/>
      <c r="AQ2564" s="514"/>
      <c r="AR2564" s="514"/>
      <c r="AS2564" s="514"/>
      <c r="AT2564" s="514"/>
      <c r="AU2564" s="514"/>
      <c r="AV2564" s="514"/>
      <c r="AW2564" s="514"/>
      <c r="AX2564" s="514"/>
      <c r="AY2564" s="514"/>
      <c r="AZ2564" s="514"/>
      <c r="BA2564" s="514"/>
      <c r="BB2564" s="515"/>
      <c r="BC2564" s="515"/>
      <c r="BD2564" s="515"/>
      <c r="BE2564" s="530"/>
      <c r="BF2564" s="547"/>
      <c r="BG2564" s="530"/>
      <c r="BH2564" s="530"/>
      <c r="BI2564" s="530"/>
      <c r="BJ2564" s="560"/>
      <c r="BK2564" s="560"/>
      <c r="BL2564" s="530"/>
      <c r="BM2564" s="530"/>
      <c r="BN2564" s="530"/>
      <c r="BO2564" s="530"/>
      <c r="BP2564" s="530"/>
      <c r="BQ2564" s="530"/>
      <c r="BR2564" s="530"/>
      <c r="BS2564" s="530"/>
      <c r="BT2564" s="530"/>
      <c r="BU2564" s="530"/>
      <c r="BV2564" s="530"/>
      <c r="BW2564" s="530"/>
      <c r="BX2564" s="530"/>
      <c r="BY2564" s="555"/>
      <c r="BZ2564" s="552"/>
      <c r="CA2564" s="530"/>
    </row>
    <row r="2565" spans="34:79" x14ac:dyDescent="0.3">
      <c r="AH2565" s="512" t="str">
        <f t="shared" ref="AH2565:AH2628" si="121">IF(AJ2565&lt;&gt;"",IF(OR(AND(AN2565=AN2564,AQ2565=AQ2564),AND(AN2565=AN2566,AQ2565=AQ2566)),"OBS! förväxlingsrisk =&gt;",""),"")</f>
        <v/>
      </c>
      <c r="AI2565" s="15" t="str">
        <f t="shared" si="120"/>
        <v/>
      </c>
      <c r="AJ2565" s="511" t="str">
        <f t="shared" ref="AJ2565:AJ2628" si="122">IF(AK2565&lt;&gt;"",AJ2564+1,"")</f>
        <v/>
      </c>
      <c r="AK2565" s="514"/>
      <c r="AL2565" s="514"/>
      <c r="AM2565" s="514"/>
      <c r="AN2565" s="514"/>
      <c r="AO2565" s="514"/>
      <c r="AP2565" s="514"/>
      <c r="AQ2565" s="514"/>
      <c r="AR2565" s="514"/>
      <c r="AS2565" s="514"/>
      <c r="AT2565" s="514"/>
      <c r="AU2565" s="514"/>
      <c r="AV2565" s="514"/>
      <c r="AW2565" s="514"/>
      <c r="AX2565" s="514"/>
      <c r="AY2565" s="514"/>
      <c r="AZ2565" s="514"/>
      <c r="BA2565" s="514"/>
      <c r="BB2565" s="515"/>
      <c r="BC2565" s="515"/>
      <c r="BD2565" s="515"/>
      <c r="BE2565" s="530"/>
      <c r="BF2565" s="547"/>
      <c r="BG2565" s="530"/>
      <c r="BH2565" s="530"/>
      <c r="BI2565" s="530"/>
      <c r="BJ2565" s="560"/>
      <c r="BK2565" s="560"/>
      <c r="BL2565" s="530"/>
      <c r="BM2565" s="530"/>
      <c r="BN2565" s="530"/>
      <c r="BO2565" s="530"/>
      <c r="BP2565" s="530"/>
      <c r="BQ2565" s="530"/>
      <c r="BR2565" s="530"/>
      <c r="BS2565" s="530"/>
      <c r="BT2565" s="530"/>
      <c r="BU2565" s="530"/>
      <c r="BV2565" s="530"/>
      <c r="BW2565" s="530"/>
      <c r="BX2565" s="530"/>
      <c r="BY2565" s="555"/>
      <c r="BZ2565" s="552"/>
      <c r="CA2565" s="530"/>
    </row>
    <row r="2566" spans="34:79" x14ac:dyDescent="0.3">
      <c r="AH2566" s="512" t="str">
        <f t="shared" si="121"/>
        <v/>
      </c>
      <c r="AI2566" s="15" t="str">
        <f t="shared" si="120"/>
        <v/>
      </c>
      <c r="AJ2566" s="511" t="str">
        <f t="shared" si="122"/>
        <v/>
      </c>
      <c r="AK2566" s="514"/>
      <c r="AL2566" s="514"/>
      <c r="AM2566" s="514"/>
      <c r="AN2566" s="514"/>
      <c r="AO2566" s="514"/>
      <c r="AP2566" s="514"/>
      <c r="AQ2566" s="514"/>
      <c r="AR2566" s="514"/>
      <c r="AS2566" s="514"/>
      <c r="AT2566" s="514"/>
      <c r="AU2566" s="514"/>
      <c r="AV2566" s="514"/>
      <c r="AW2566" s="514"/>
      <c r="AX2566" s="514"/>
      <c r="AY2566" s="514"/>
      <c r="AZ2566" s="514"/>
      <c r="BA2566" s="514"/>
      <c r="BB2566" s="515"/>
      <c r="BC2566" s="515"/>
      <c r="BD2566" s="515"/>
      <c r="BE2566" s="530"/>
      <c r="BF2566" s="547"/>
      <c r="BG2566" s="530"/>
      <c r="BH2566" s="530"/>
      <c r="BI2566" s="530"/>
      <c r="BJ2566" s="560"/>
      <c r="BK2566" s="560"/>
      <c r="BL2566" s="530"/>
      <c r="BM2566" s="530"/>
      <c r="BN2566" s="530"/>
      <c r="BO2566" s="530"/>
      <c r="BP2566" s="530"/>
      <c r="BQ2566" s="530"/>
      <c r="BR2566" s="530"/>
      <c r="BS2566" s="530"/>
      <c r="BT2566" s="530"/>
      <c r="BU2566" s="530"/>
      <c r="BV2566" s="530"/>
      <c r="BW2566" s="530"/>
      <c r="BX2566" s="530"/>
      <c r="BY2566" s="555"/>
      <c r="BZ2566" s="552"/>
      <c r="CA2566" s="530"/>
    </row>
    <row r="2567" spans="34:79" x14ac:dyDescent="0.3">
      <c r="AH2567" s="512" t="str">
        <f t="shared" si="121"/>
        <v/>
      </c>
      <c r="AI2567" s="15" t="str">
        <f t="shared" si="120"/>
        <v/>
      </c>
      <c r="AJ2567" s="511" t="str">
        <f t="shared" si="122"/>
        <v/>
      </c>
      <c r="AK2567" s="514"/>
      <c r="AL2567" s="514"/>
      <c r="AM2567" s="514"/>
      <c r="AN2567" s="514"/>
      <c r="AO2567" s="514"/>
      <c r="AP2567" s="514"/>
      <c r="AQ2567" s="514"/>
      <c r="AR2567" s="514"/>
      <c r="AS2567" s="514"/>
      <c r="AT2567" s="514"/>
      <c r="AU2567" s="514"/>
      <c r="AV2567" s="514"/>
      <c r="AW2567" s="514"/>
      <c r="AX2567" s="514"/>
      <c r="AY2567" s="514"/>
      <c r="AZ2567" s="514"/>
      <c r="BA2567" s="514"/>
      <c r="BB2567" s="515"/>
      <c r="BC2567" s="515"/>
      <c r="BD2567" s="515"/>
      <c r="BE2567" s="530"/>
      <c r="BF2567" s="547"/>
      <c r="BG2567" s="530"/>
      <c r="BH2567" s="530"/>
      <c r="BI2567" s="530"/>
      <c r="BJ2567" s="560"/>
      <c r="BK2567" s="560"/>
      <c r="BL2567" s="530"/>
      <c r="BM2567" s="530"/>
      <c r="BN2567" s="530"/>
      <c r="BO2567" s="530"/>
      <c r="BP2567" s="530"/>
      <c r="BQ2567" s="530"/>
      <c r="BR2567" s="530"/>
      <c r="BS2567" s="530"/>
      <c r="BT2567" s="530"/>
      <c r="BU2567" s="530"/>
      <c r="BV2567" s="530"/>
      <c r="BW2567" s="530"/>
      <c r="BX2567" s="530"/>
      <c r="BY2567" s="555"/>
      <c r="BZ2567" s="552"/>
      <c r="CA2567" s="530"/>
    </row>
    <row r="2568" spans="34:79" x14ac:dyDescent="0.3">
      <c r="AH2568" s="512" t="str">
        <f t="shared" si="121"/>
        <v/>
      </c>
      <c r="AI2568" s="15" t="str">
        <f t="shared" si="120"/>
        <v/>
      </c>
      <c r="AJ2568" s="511" t="str">
        <f t="shared" si="122"/>
        <v/>
      </c>
      <c r="AK2568" s="514"/>
      <c r="AL2568" s="514"/>
      <c r="AM2568" s="514"/>
      <c r="AN2568" s="514"/>
      <c r="AO2568" s="514"/>
      <c r="AP2568" s="514"/>
      <c r="AQ2568" s="514"/>
      <c r="AR2568" s="514"/>
      <c r="AS2568" s="514"/>
      <c r="AT2568" s="514"/>
      <c r="AU2568" s="514"/>
      <c r="AV2568" s="514"/>
      <c r="AW2568" s="514"/>
      <c r="AX2568" s="514"/>
      <c r="AY2568" s="514"/>
      <c r="AZ2568" s="514"/>
      <c r="BA2568" s="514"/>
      <c r="BB2568" s="515"/>
      <c r="BC2568" s="515"/>
      <c r="BD2568" s="515"/>
      <c r="BE2568" s="530"/>
      <c r="BF2568" s="547"/>
      <c r="BG2568" s="530"/>
      <c r="BH2568" s="530"/>
      <c r="BI2568" s="530"/>
      <c r="BJ2568" s="560"/>
      <c r="BK2568" s="560"/>
      <c r="BL2568" s="530"/>
      <c r="BM2568" s="530"/>
      <c r="BN2568" s="530"/>
      <c r="BO2568" s="530"/>
      <c r="BP2568" s="530"/>
      <c r="BQ2568" s="530"/>
      <c r="BR2568" s="530"/>
      <c r="BS2568" s="530"/>
      <c r="BT2568" s="530"/>
      <c r="BU2568" s="530"/>
      <c r="BV2568" s="530"/>
      <c r="BW2568" s="530"/>
      <c r="BX2568" s="530"/>
      <c r="BY2568" s="555"/>
      <c r="BZ2568" s="552"/>
      <c r="CA2568" s="530"/>
    </row>
    <row r="2569" spans="34:79" x14ac:dyDescent="0.3">
      <c r="AH2569" s="512" t="str">
        <f t="shared" si="121"/>
        <v/>
      </c>
      <c r="AI2569" s="15" t="str">
        <f t="shared" si="120"/>
        <v/>
      </c>
      <c r="AJ2569" s="511" t="str">
        <f t="shared" si="122"/>
        <v/>
      </c>
      <c r="AK2569" s="514"/>
      <c r="AL2569" s="514"/>
      <c r="AM2569" s="514"/>
      <c r="AN2569" s="514"/>
      <c r="AO2569" s="514"/>
      <c r="AP2569" s="514"/>
      <c r="AQ2569" s="514"/>
      <c r="AR2569" s="514"/>
      <c r="AS2569" s="514"/>
      <c r="AT2569" s="514"/>
      <c r="AU2569" s="514"/>
      <c r="AV2569" s="514"/>
      <c r="AW2569" s="514"/>
      <c r="AX2569" s="514"/>
      <c r="AY2569" s="514"/>
      <c r="AZ2569" s="514"/>
      <c r="BA2569" s="514"/>
      <c r="BB2569" s="515"/>
      <c r="BC2569" s="515"/>
      <c r="BD2569" s="515"/>
      <c r="BE2569" s="530"/>
      <c r="BF2569" s="547"/>
      <c r="BG2569" s="530"/>
      <c r="BH2569" s="530"/>
      <c r="BI2569" s="530"/>
      <c r="BJ2569" s="560"/>
      <c r="BK2569" s="560"/>
      <c r="BL2569" s="530"/>
      <c r="BM2569" s="530"/>
      <c r="BN2569" s="530"/>
      <c r="BO2569" s="530"/>
      <c r="BP2569" s="530"/>
      <c r="BQ2569" s="530"/>
      <c r="BR2569" s="530"/>
      <c r="BS2569" s="530"/>
      <c r="BT2569" s="530"/>
      <c r="BU2569" s="530"/>
      <c r="BV2569" s="530"/>
      <c r="BW2569" s="530"/>
      <c r="BX2569" s="530"/>
      <c r="BY2569" s="555"/>
      <c r="BZ2569" s="552"/>
      <c r="CA2569" s="530"/>
    </row>
    <row r="2570" spans="34:79" x14ac:dyDescent="0.3">
      <c r="AH2570" s="512" t="str">
        <f t="shared" si="121"/>
        <v/>
      </c>
      <c r="AI2570" s="15" t="str">
        <f t="shared" si="120"/>
        <v/>
      </c>
      <c r="AJ2570" s="511" t="str">
        <f t="shared" si="122"/>
        <v/>
      </c>
      <c r="AK2570" s="514"/>
      <c r="AL2570" s="514"/>
      <c r="AM2570" s="514"/>
      <c r="AN2570" s="514"/>
      <c r="AO2570" s="514"/>
      <c r="AP2570" s="514"/>
      <c r="AQ2570" s="514"/>
      <c r="AR2570" s="514"/>
      <c r="AS2570" s="514"/>
      <c r="AT2570" s="514"/>
      <c r="AU2570" s="514"/>
      <c r="AV2570" s="514"/>
      <c r="AW2570" s="514"/>
      <c r="AX2570" s="514"/>
      <c r="AY2570" s="514"/>
      <c r="AZ2570" s="514"/>
      <c r="BA2570" s="514"/>
      <c r="BB2570" s="515"/>
      <c r="BC2570" s="515"/>
      <c r="BD2570" s="515"/>
      <c r="BE2570" s="530"/>
      <c r="BF2570" s="547"/>
      <c r="BG2570" s="530"/>
      <c r="BH2570" s="530"/>
      <c r="BI2570" s="530"/>
      <c r="BJ2570" s="560"/>
      <c r="BK2570" s="560"/>
      <c r="BL2570" s="530"/>
      <c r="BM2570" s="530"/>
      <c r="BN2570" s="530"/>
      <c r="BO2570" s="530"/>
      <c r="BP2570" s="530"/>
      <c r="BQ2570" s="530"/>
      <c r="BR2570" s="530"/>
      <c r="BS2570" s="530"/>
      <c r="BT2570" s="530"/>
      <c r="BU2570" s="530"/>
      <c r="BV2570" s="530"/>
      <c r="BW2570" s="530"/>
      <c r="BX2570" s="530"/>
      <c r="BY2570" s="555"/>
      <c r="BZ2570" s="552"/>
      <c r="CA2570" s="530"/>
    </row>
    <row r="2571" spans="34:79" x14ac:dyDescent="0.3">
      <c r="AH2571" s="512" t="str">
        <f t="shared" si="121"/>
        <v/>
      </c>
      <c r="AI2571" s="15" t="str">
        <f t="shared" si="120"/>
        <v/>
      </c>
      <c r="AJ2571" s="511" t="str">
        <f t="shared" si="122"/>
        <v/>
      </c>
      <c r="AK2571" s="514"/>
      <c r="AL2571" s="514"/>
      <c r="AM2571" s="514"/>
      <c r="AN2571" s="514"/>
      <c r="AO2571" s="514"/>
      <c r="AP2571" s="514"/>
      <c r="AQ2571" s="514"/>
      <c r="AR2571" s="514"/>
      <c r="AS2571" s="514"/>
      <c r="AT2571" s="514"/>
      <c r="AU2571" s="514"/>
      <c r="AV2571" s="514"/>
      <c r="AW2571" s="514"/>
      <c r="AX2571" s="514"/>
      <c r="AY2571" s="514"/>
      <c r="AZ2571" s="514"/>
      <c r="BA2571" s="514"/>
      <c r="BB2571" s="515"/>
      <c r="BC2571" s="515"/>
      <c r="BD2571" s="515"/>
      <c r="BE2571" s="530"/>
      <c r="BF2571" s="547"/>
      <c r="BG2571" s="530"/>
      <c r="BH2571" s="530"/>
      <c r="BI2571" s="530"/>
      <c r="BJ2571" s="560"/>
      <c r="BK2571" s="560"/>
      <c r="BL2571" s="530"/>
      <c r="BM2571" s="530"/>
      <c r="BN2571" s="530"/>
      <c r="BO2571" s="530"/>
      <c r="BP2571" s="530"/>
      <c r="BQ2571" s="530"/>
      <c r="BR2571" s="530"/>
      <c r="BS2571" s="530"/>
      <c r="BT2571" s="530"/>
      <c r="BU2571" s="530"/>
      <c r="BV2571" s="530"/>
      <c r="BW2571" s="530"/>
      <c r="BX2571" s="530"/>
      <c r="BY2571" s="555"/>
      <c r="BZ2571" s="552"/>
      <c r="CA2571" s="530"/>
    </row>
    <row r="2572" spans="34:79" x14ac:dyDescent="0.3">
      <c r="AH2572" s="512" t="str">
        <f t="shared" si="121"/>
        <v/>
      </c>
      <c r="AI2572" s="15" t="str">
        <f t="shared" si="120"/>
        <v/>
      </c>
      <c r="AJ2572" s="511" t="str">
        <f t="shared" si="122"/>
        <v/>
      </c>
      <c r="AK2572" s="514"/>
      <c r="AL2572" s="514"/>
      <c r="AM2572" s="514"/>
      <c r="AN2572" s="514"/>
      <c r="AO2572" s="514"/>
      <c r="AP2572" s="514"/>
      <c r="AQ2572" s="514"/>
      <c r="AR2572" s="514"/>
      <c r="AS2572" s="514"/>
      <c r="AT2572" s="514"/>
      <c r="AU2572" s="514"/>
      <c r="AV2572" s="514"/>
      <c r="AW2572" s="514"/>
      <c r="AX2572" s="514"/>
      <c r="AY2572" s="514"/>
      <c r="AZ2572" s="514"/>
      <c r="BA2572" s="514"/>
      <c r="BB2572" s="515"/>
      <c r="BC2572" s="515"/>
      <c r="BD2572" s="515"/>
      <c r="BE2572" s="530"/>
      <c r="BF2572" s="547"/>
      <c r="BG2572" s="530"/>
      <c r="BH2572" s="530"/>
      <c r="BI2572" s="530"/>
      <c r="BJ2572" s="560"/>
      <c r="BK2572" s="560"/>
      <c r="BL2572" s="530"/>
      <c r="BM2572" s="530"/>
      <c r="BN2572" s="530"/>
      <c r="BO2572" s="530"/>
      <c r="BP2572" s="530"/>
      <c r="BQ2572" s="530"/>
      <c r="BR2572" s="530"/>
      <c r="BS2572" s="530"/>
      <c r="BT2572" s="530"/>
      <c r="BU2572" s="530"/>
      <c r="BV2572" s="530"/>
      <c r="BW2572" s="530"/>
      <c r="BX2572" s="530"/>
      <c r="BY2572" s="555"/>
      <c r="BZ2572" s="552"/>
      <c r="CA2572" s="530"/>
    </row>
    <row r="2573" spans="34:79" x14ac:dyDescent="0.3">
      <c r="AH2573" s="512" t="str">
        <f t="shared" si="121"/>
        <v/>
      </c>
      <c r="AI2573" s="15" t="str">
        <f t="shared" si="120"/>
        <v/>
      </c>
      <c r="AJ2573" s="511" t="str">
        <f t="shared" si="122"/>
        <v/>
      </c>
      <c r="AK2573" s="514"/>
      <c r="AL2573" s="514"/>
      <c r="AM2573" s="514"/>
      <c r="AN2573" s="514"/>
      <c r="AO2573" s="514"/>
      <c r="AP2573" s="514"/>
      <c r="AQ2573" s="514"/>
      <c r="AR2573" s="514"/>
      <c r="AS2573" s="514"/>
      <c r="AT2573" s="514"/>
      <c r="AU2573" s="514"/>
      <c r="AV2573" s="514"/>
      <c r="AW2573" s="514"/>
      <c r="AX2573" s="514"/>
      <c r="AY2573" s="514"/>
      <c r="AZ2573" s="514"/>
      <c r="BA2573" s="514"/>
      <c r="BB2573" s="515"/>
      <c r="BC2573" s="515"/>
      <c r="BD2573" s="515"/>
      <c r="BE2573" s="530"/>
      <c r="BF2573" s="547"/>
      <c r="BG2573" s="530"/>
      <c r="BH2573" s="530"/>
      <c r="BI2573" s="530"/>
      <c r="BJ2573" s="560"/>
      <c r="BK2573" s="560"/>
      <c r="BL2573" s="530"/>
      <c r="BM2573" s="530"/>
      <c r="BN2573" s="530"/>
      <c r="BO2573" s="530"/>
      <c r="BP2573" s="530"/>
      <c r="BQ2573" s="530"/>
      <c r="BR2573" s="530"/>
      <c r="BS2573" s="530"/>
      <c r="BT2573" s="530"/>
      <c r="BU2573" s="530"/>
      <c r="BV2573" s="530"/>
      <c r="BW2573" s="530"/>
      <c r="BX2573" s="530"/>
      <c r="BY2573" s="555"/>
      <c r="BZ2573" s="552"/>
      <c r="CA2573" s="530"/>
    </row>
    <row r="2574" spans="34:79" x14ac:dyDescent="0.3">
      <c r="AH2574" s="512" t="str">
        <f t="shared" si="121"/>
        <v/>
      </c>
      <c r="AI2574" s="15" t="str">
        <f t="shared" si="120"/>
        <v/>
      </c>
      <c r="AJ2574" s="511" t="str">
        <f t="shared" si="122"/>
        <v/>
      </c>
      <c r="AK2574" s="514"/>
      <c r="AL2574" s="514"/>
      <c r="AM2574" s="514"/>
      <c r="AN2574" s="514"/>
      <c r="AO2574" s="514"/>
      <c r="AP2574" s="514"/>
      <c r="AQ2574" s="514"/>
      <c r="AR2574" s="514"/>
      <c r="AS2574" s="514"/>
      <c r="AT2574" s="514"/>
      <c r="AU2574" s="514"/>
      <c r="AV2574" s="514"/>
      <c r="AW2574" s="514"/>
      <c r="AX2574" s="514"/>
      <c r="AY2574" s="514"/>
      <c r="AZ2574" s="514"/>
      <c r="BA2574" s="514"/>
      <c r="BB2574" s="515"/>
      <c r="BC2574" s="515"/>
      <c r="BD2574" s="515"/>
      <c r="BE2574" s="530"/>
      <c r="BF2574" s="547"/>
      <c r="BG2574" s="530"/>
      <c r="BH2574" s="530"/>
      <c r="BI2574" s="530"/>
      <c r="BJ2574" s="560"/>
      <c r="BK2574" s="560"/>
      <c r="BL2574" s="530"/>
      <c r="BM2574" s="530"/>
      <c r="BN2574" s="530"/>
      <c r="BO2574" s="530"/>
      <c r="BP2574" s="530"/>
      <c r="BQ2574" s="530"/>
      <c r="BR2574" s="530"/>
      <c r="BS2574" s="530"/>
      <c r="BT2574" s="530"/>
      <c r="BU2574" s="530"/>
      <c r="BV2574" s="530"/>
      <c r="BW2574" s="530"/>
      <c r="BX2574" s="530"/>
      <c r="BY2574" s="555"/>
      <c r="BZ2574" s="552"/>
      <c r="CA2574" s="530"/>
    </row>
    <row r="2575" spans="34:79" x14ac:dyDescent="0.3">
      <c r="AH2575" s="512" t="str">
        <f t="shared" si="121"/>
        <v/>
      </c>
      <c r="AI2575" s="15" t="str">
        <f t="shared" si="120"/>
        <v/>
      </c>
      <c r="AJ2575" s="511" t="str">
        <f t="shared" si="122"/>
        <v/>
      </c>
      <c r="AK2575" s="514"/>
      <c r="AL2575" s="514"/>
      <c r="AM2575" s="514"/>
      <c r="AN2575" s="514"/>
      <c r="AO2575" s="514"/>
      <c r="AP2575" s="514"/>
      <c r="AQ2575" s="514"/>
      <c r="AR2575" s="514"/>
      <c r="AS2575" s="514"/>
      <c r="AT2575" s="514"/>
      <c r="AU2575" s="514"/>
      <c r="AV2575" s="514"/>
      <c r="AW2575" s="514"/>
      <c r="AX2575" s="514"/>
      <c r="AY2575" s="514"/>
      <c r="AZ2575" s="514"/>
      <c r="BA2575" s="514"/>
      <c r="BB2575" s="515"/>
      <c r="BC2575" s="515"/>
      <c r="BD2575" s="515"/>
      <c r="BE2575" s="530"/>
      <c r="BF2575" s="547"/>
      <c r="BG2575" s="530"/>
      <c r="BH2575" s="530"/>
      <c r="BI2575" s="530"/>
      <c r="BJ2575" s="560"/>
      <c r="BK2575" s="560"/>
      <c r="BL2575" s="530"/>
      <c r="BM2575" s="530"/>
      <c r="BN2575" s="530"/>
      <c r="BO2575" s="530"/>
      <c r="BP2575" s="530"/>
      <c r="BQ2575" s="530"/>
      <c r="BR2575" s="530"/>
      <c r="BS2575" s="530"/>
      <c r="BT2575" s="530"/>
      <c r="BU2575" s="530"/>
      <c r="BV2575" s="530"/>
      <c r="BW2575" s="530"/>
      <c r="BX2575" s="530"/>
      <c r="BY2575" s="555"/>
      <c r="BZ2575" s="552"/>
      <c r="CA2575" s="530"/>
    </row>
    <row r="2576" spans="34:79" x14ac:dyDescent="0.3">
      <c r="AH2576" s="512" t="str">
        <f t="shared" si="121"/>
        <v/>
      </c>
      <c r="AI2576" s="15" t="str">
        <f t="shared" si="120"/>
        <v/>
      </c>
      <c r="AJ2576" s="511" t="str">
        <f t="shared" si="122"/>
        <v/>
      </c>
      <c r="AK2576" s="514"/>
      <c r="AL2576" s="514"/>
      <c r="AM2576" s="514"/>
      <c r="AN2576" s="514"/>
      <c r="AO2576" s="514"/>
      <c r="AP2576" s="514"/>
      <c r="AQ2576" s="514"/>
      <c r="AR2576" s="514"/>
      <c r="AS2576" s="514"/>
      <c r="AT2576" s="514"/>
      <c r="AU2576" s="514"/>
      <c r="AV2576" s="514"/>
      <c r="AW2576" s="514"/>
      <c r="AX2576" s="514"/>
      <c r="AY2576" s="514"/>
      <c r="AZ2576" s="514"/>
      <c r="BA2576" s="514"/>
      <c r="BB2576" s="515"/>
      <c r="BC2576" s="515"/>
      <c r="BD2576" s="515"/>
      <c r="BE2576" s="530"/>
      <c r="BF2576" s="547"/>
      <c r="BG2576" s="530"/>
      <c r="BH2576" s="530"/>
      <c r="BI2576" s="530"/>
      <c r="BJ2576" s="560"/>
      <c r="BK2576" s="560"/>
      <c r="BL2576" s="530"/>
      <c r="BM2576" s="530"/>
      <c r="BN2576" s="530"/>
      <c r="BO2576" s="530"/>
      <c r="BP2576" s="530"/>
      <c r="BQ2576" s="530"/>
      <c r="BR2576" s="530"/>
      <c r="BS2576" s="530"/>
      <c r="BT2576" s="530"/>
      <c r="BU2576" s="530"/>
      <c r="BV2576" s="530"/>
      <c r="BW2576" s="530"/>
      <c r="BX2576" s="530"/>
      <c r="BY2576" s="555"/>
      <c r="BZ2576" s="552"/>
      <c r="CA2576" s="530"/>
    </row>
    <row r="2577" spans="34:79" x14ac:dyDescent="0.3">
      <c r="AH2577" s="512" t="str">
        <f t="shared" si="121"/>
        <v/>
      </c>
      <c r="AI2577" s="15" t="str">
        <f t="shared" si="120"/>
        <v/>
      </c>
      <c r="AJ2577" s="511" t="str">
        <f t="shared" si="122"/>
        <v/>
      </c>
      <c r="AK2577" s="514"/>
      <c r="AL2577" s="514"/>
      <c r="AM2577" s="514"/>
      <c r="AN2577" s="514"/>
      <c r="AO2577" s="514"/>
      <c r="AP2577" s="514"/>
      <c r="AQ2577" s="514"/>
      <c r="AR2577" s="514"/>
      <c r="AS2577" s="514"/>
      <c r="AT2577" s="514"/>
      <c r="AU2577" s="514"/>
      <c r="AV2577" s="514"/>
      <c r="AW2577" s="514"/>
      <c r="AX2577" s="514"/>
      <c r="AY2577" s="514"/>
      <c r="AZ2577" s="514"/>
      <c r="BA2577" s="514"/>
      <c r="BB2577" s="515"/>
      <c r="BC2577" s="515"/>
      <c r="BD2577" s="515"/>
      <c r="BE2577" s="530"/>
      <c r="BF2577" s="547"/>
      <c r="BG2577" s="530"/>
      <c r="BH2577" s="530"/>
      <c r="BI2577" s="530"/>
      <c r="BJ2577" s="560"/>
      <c r="BK2577" s="560"/>
      <c r="BL2577" s="530"/>
      <c r="BM2577" s="530"/>
      <c r="BN2577" s="530"/>
      <c r="BO2577" s="530"/>
      <c r="BP2577" s="530"/>
      <c r="BQ2577" s="530"/>
      <c r="BR2577" s="530"/>
      <c r="BS2577" s="530"/>
      <c r="BT2577" s="530"/>
      <c r="BU2577" s="530"/>
      <c r="BV2577" s="530"/>
      <c r="BW2577" s="530"/>
      <c r="BX2577" s="530"/>
      <c r="BY2577" s="555"/>
      <c r="BZ2577" s="552"/>
      <c r="CA2577" s="530"/>
    </row>
    <row r="2578" spans="34:79" x14ac:dyDescent="0.3">
      <c r="AH2578" s="512" t="str">
        <f t="shared" si="121"/>
        <v/>
      </c>
      <c r="AI2578" s="15" t="str">
        <f t="shared" si="120"/>
        <v/>
      </c>
      <c r="AJ2578" s="511" t="str">
        <f t="shared" si="122"/>
        <v/>
      </c>
      <c r="AK2578" s="514"/>
      <c r="AL2578" s="514"/>
      <c r="AM2578" s="514"/>
      <c r="AN2578" s="514"/>
      <c r="AO2578" s="514"/>
      <c r="AP2578" s="514"/>
      <c r="AQ2578" s="514"/>
      <c r="AR2578" s="514"/>
      <c r="AS2578" s="514"/>
      <c r="AT2578" s="514"/>
      <c r="AU2578" s="514"/>
      <c r="AV2578" s="514"/>
      <c r="AW2578" s="514"/>
      <c r="AX2578" s="514"/>
      <c r="AY2578" s="514"/>
      <c r="AZ2578" s="514"/>
      <c r="BA2578" s="514"/>
      <c r="BB2578" s="515"/>
      <c r="BC2578" s="515"/>
      <c r="BD2578" s="515"/>
      <c r="BE2578" s="530"/>
      <c r="BF2578" s="547"/>
      <c r="BG2578" s="530"/>
      <c r="BH2578" s="530"/>
      <c r="BI2578" s="530"/>
      <c r="BJ2578" s="560"/>
      <c r="BK2578" s="560"/>
      <c r="BL2578" s="530"/>
      <c r="BM2578" s="530"/>
      <c r="BN2578" s="530"/>
      <c r="BO2578" s="530"/>
      <c r="BP2578" s="530"/>
      <c r="BQ2578" s="530"/>
      <c r="BR2578" s="530"/>
      <c r="BS2578" s="530"/>
      <c r="BT2578" s="530"/>
      <c r="BU2578" s="530"/>
      <c r="BV2578" s="530"/>
      <c r="BW2578" s="530"/>
      <c r="BX2578" s="530"/>
      <c r="BY2578" s="555"/>
      <c r="BZ2578" s="552"/>
      <c r="CA2578" s="530"/>
    </row>
    <row r="2579" spans="34:79" x14ac:dyDescent="0.3">
      <c r="AH2579" s="512" t="str">
        <f t="shared" si="121"/>
        <v/>
      </c>
      <c r="AI2579" s="15" t="str">
        <f t="shared" si="120"/>
        <v/>
      </c>
      <c r="AJ2579" s="511" t="str">
        <f t="shared" si="122"/>
        <v/>
      </c>
      <c r="AK2579" s="514"/>
      <c r="AL2579" s="514"/>
      <c r="AM2579" s="514"/>
      <c r="AN2579" s="514"/>
      <c r="AO2579" s="514"/>
      <c r="AP2579" s="514"/>
      <c r="AQ2579" s="514"/>
      <c r="AR2579" s="514"/>
      <c r="AS2579" s="514"/>
      <c r="AT2579" s="514"/>
      <c r="AU2579" s="514"/>
      <c r="AV2579" s="514"/>
      <c r="AW2579" s="514"/>
      <c r="AX2579" s="514"/>
      <c r="AY2579" s="514"/>
      <c r="AZ2579" s="514"/>
      <c r="BA2579" s="514"/>
      <c r="BB2579" s="515"/>
      <c r="BC2579" s="515"/>
      <c r="BD2579" s="515"/>
      <c r="BE2579" s="530"/>
      <c r="BF2579" s="547"/>
      <c r="BG2579" s="530"/>
      <c r="BH2579" s="530"/>
      <c r="BI2579" s="530"/>
      <c r="BJ2579" s="560"/>
      <c r="BK2579" s="560"/>
      <c r="BL2579" s="530"/>
      <c r="BM2579" s="530"/>
      <c r="BN2579" s="530"/>
      <c r="BO2579" s="530"/>
      <c r="BP2579" s="530"/>
      <c r="BQ2579" s="530"/>
      <c r="BR2579" s="530"/>
      <c r="BS2579" s="530"/>
      <c r="BT2579" s="530"/>
      <c r="BU2579" s="530"/>
      <c r="BV2579" s="530"/>
      <c r="BW2579" s="530"/>
      <c r="BX2579" s="530"/>
      <c r="BY2579" s="555"/>
      <c r="BZ2579" s="552"/>
      <c r="CA2579" s="530"/>
    </row>
    <row r="2580" spans="34:79" x14ac:dyDescent="0.3">
      <c r="AH2580" s="512" t="str">
        <f t="shared" si="121"/>
        <v/>
      </c>
      <c r="AI2580" s="15" t="str">
        <f t="shared" si="120"/>
        <v/>
      </c>
      <c r="AJ2580" s="511" t="str">
        <f t="shared" si="122"/>
        <v/>
      </c>
      <c r="AK2580" s="514"/>
      <c r="AL2580" s="514"/>
      <c r="AM2580" s="514"/>
      <c r="AN2580" s="514"/>
      <c r="AO2580" s="514"/>
      <c r="AP2580" s="514"/>
      <c r="AQ2580" s="514"/>
      <c r="AR2580" s="514"/>
      <c r="AS2580" s="514"/>
      <c r="AT2580" s="514"/>
      <c r="AU2580" s="514"/>
      <c r="AV2580" s="514"/>
      <c r="AW2580" s="514"/>
      <c r="AX2580" s="514"/>
      <c r="AY2580" s="514"/>
      <c r="AZ2580" s="514"/>
      <c r="BA2580" s="514"/>
      <c r="BB2580" s="515"/>
      <c r="BC2580" s="515"/>
      <c r="BD2580" s="515"/>
      <c r="BE2580" s="530"/>
      <c r="BF2580" s="547"/>
      <c r="BG2580" s="530"/>
      <c r="BH2580" s="530"/>
      <c r="BI2580" s="530"/>
      <c r="BJ2580" s="560"/>
      <c r="BK2580" s="560"/>
      <c r="BL2580" s="530"/>
      <c r="BM2580" s="530"/>
      <c r="BN2580" s="530"/>
      <c r="BO2580" s="530"/>
      <c r="BP2580" s="530"/>
      <c r="BQ2580" s="530"/>
      <c r="BR2580" s="530"/>
      <c r="BS2580" s="530"/>
      <c r="BT2580" s="530"/>
      <c r="BU2580" s="530"/>
      <c r="BV2580" s="530"/>
      <c r="BW2580" s="530"/>
      <c r="BX2580" s="530"/>
      <c r="BY2580" s="555"/>
      <c r="BZ2580" s="552"/>
      <c r="CA2580" s="530"/>
    </row>
    <row r="2581" spans="34:79" x14ac:dyDescent="0.3">
      <c r="AH2581" s="512" t="str">
        <f t="shared" si="121"/>
        <v/>
      </c>
      <c r="AI2581" s="15" t="str">
        <f t="shared" si="120"/>
        <v/>
      </c>
      <c r="AJ2581" s="511" t="str">
        <f t="shared" si="122"/>
        <v/>
      </c>
      <c r="AK2581" s="514"/>
      <c r="AL2581" s="514"/>
      <c r="AM2581" s="514"/>
      <c r="AN2581" s="514"/>
      <c r="AO2581" s="514"/>
      <c r="AP2581" s="514"/>
      <c r="AQ2581" s="514"/>
      <c r="AR2581" s="514"/>
      <c r="AS2581" s="514"/>
      <c r="AT2581" s="514"/>
      <c r="AU2581" s="514"/>
      <c r="AV2581" s="514"/>
      <c r="AW2581" s="514"/>
      <c r="AX2581" s="514"/>
      <c r="AY2581" s="514"/>
      <c r="AZ2581" s="514"/>
      <c r="BA2581" s="514"/>
      <c r="BB2581" s="515"/>
      <c r="BC2581" s="515"/>
      <c r="BD2581" s="515"/>
      <c r="BE2581" s="530"/>
      <c r="BF2581" s="547"/>
      <c r="BG2581" s="530"/>
      <c r="BH2581" s="530"/>
      <c r="BI2581" s="530"/>
      <c r="BJ2581" s="560"/>
      <c r="BK2581" s="560"/>
      <c r="BL2581" s="530"/>
      <c r="BM2581" s="530"/>
      <c r="BN2581" s="530"/>
      <c r="BO2581" s="530"/>
      <c r="BP2581" s="530"/>
      <c r="BQ2581" s="530"/>
      <c r="BR2581" s="530"/>
      <c r="BS2581" s="530"/>
      <c r="BT2581" s="530"/>
      <c r="BU2581" s="530"/>
      <c r="BV2581" s="530"/>
      <c r="BW2581" s="530"/>
      <c r="BX2581" s="530"/>
      <c r="BY2581" s="555"/>
      <c r="BZ2581" s="552"/>
      <c r="CA2581" s="530"/>
    </row>
    <row r="2582" spans="34:79" x14ac:dyDescent="0.3">
      <c r="AH2582" s="512" t="str">
        <f t="shared" si="121"/>
        <v/>
      </c>
      <c r="AI2582" s="15" t="str">
        <f t="shared" si="120"/>
        <v/>
      </c>
      <c r="AJ2582" s="511" t="str">
        <f t="shared" si="122"/>
        <v/>
      </c>
      <c r="AK2582" s="514"/>
      <c r="AL2582" s="514"/>
      <c r="AM2582" s="514"/>
      <c r="AN2582" s="514"/>
      <c r="AO2582" s="514"/>
      <c r="AP2582" s="514"/>
      <c r="AQ2582" s="514"/>
      <c r="AR2582" s="514"/>
      <c r="AS2582" s="514"/>
      <c r="AT2582" s="514"/>
      <c r="AU2582" s="514"/>
      <c r="AV2582" s="514"/>
      <c r="AW2582" s="514"/>
      <c r="AX2582" s="514"/>
      <c r="AY2582" s="514"/>
      <c r="AZ2582" s="514"/>
      <c r="BA2582" s="514"/>
      <c r="BB2582" s="515"/>
      <c r="BC2582" s="515"/>
      <c r="BD2582" s="515"/>
      <c r="BE2582" s="530"/>
      <c r="BF2582" s="547"/>
      <c r="BG2582" s="530"/>
      <c r="BH2582" s="530"/>
      <c r="BI2582" s="530"/>
      <c r="BJ2582" s="560"/>
      <c r="BK2582" s="560"/>
      <c r="BL2582" s="530"/>
      <c r="BM2582" s="530"/>
      <c r="BN2582" s="530"/>
      <c r="BO2582" s="530"/>
      <c r="BP2582" s="530"/>
      <c r="BQ2582" s="530"/>
      <c r="BR2582" s="530"/>
      <c r="BS2582" s="530"/>
      <c r="BT2582" s="530"/>
      <c r="BU2582" s="530"/>
      <c r="BV2582" s="530"/>
      <c r="BW2582" s="530"/>
      <c r="BX2582" s="530"/>
      <c r="BY2582" s="555"/>
      <c r="BZ2582" s="552"/>
      <c r="CA2582" s="530"/>
    </row>
    <row r="2583" spans="34:79" x14ac:dyDescent="0.3">
      <c r="AH2583" s="512" t="str">
        <f t="shared" si="121"/>
        <v/>
      </c>
      <c r="AI2583" s="15" t="str">
        <f t="shared" si="120"/>
        <v/>
      </c>
      <c r="AJ2583" s="511" t="str">
        <f t="shared" si="122"/>
        <v/>
      </c>
      <c r="AK2583" s="514"/>
      <c r="AL2583" s="514"/>
      <c r="AM2583" s="514"/>
      <c r="AN2583" s="514"/>
      <c r="AO2583" s="514"/>
      <c r="AP2583" s="514"/>
      <c r="AQ2583" s="514"/>
      <c r="AR2583" s="514"/>
      <c r="AS2583" s="514"/>
      <c r="AT2583" s="514"/>
      <c r="AU2583" s="514"/>
      <c r="AV2583" s="514"/>
      <c r="AW2583" s="514"/>
      <c r="AX2583" s="514"/>
      <c r="AY2583" s="514"/>
      <c r="AZ2583" s="514"/>
      <c r="BA2583" s="514"/>
      <c r="BB2583" s="515"/>
      <c r="BC2583" s="515"/>
      <c r="BD2583" s="515"/>
      <c r="BE2583" s="530"/>
      <c r="BF2583" s="547"/>
      <c r="BG2583" s="530"/>
      <c r="BH2583" s="530"/>
      <c r="BI2583" s="530"/>
      <c r="BJ2583" s="560"/>
      <c r="BK2583" s="560"/>
      <c r="BL2583" s="530"/>
      <c r="BM2583" s="530"/>
      <c r="BN2583" s="530"/>
      <c r="BO2583" s="530"/>
      <c r="BP2583" s="530"/>
      <c r="BQ2583" s="530"/>
      <c r="BR2583" s="530"/>
      <c r="BS2583" s="530"/>
      <c r="BT2583" s="530"/>
      <c r="BU2583" s="530"/>
      <c r="BV2583" s="530"/>
      <c r="BW2583" s="530"/>
      <c r="BX2583" s="530"/>
      <c r="BY2583" s="555"/>
      <c r="BZ2583" s="552"/>
      <c r="CA2583" s="530"/>
    </row>
    <row r="2584" spans="34:79" x14ac:dyDescent="0.3">
      <c r="AH2584" s="512" t="str">
        <f t="shared" si="121"/>
        <v/>
      </c>
      <c r="AI2584" s="15" t="str">
        <f t="shared" si="120"/>
        <v/>
      </c>
      <c r="AJ2584" s="511" t="str">
        <f t="shared" si="122"/>
        <v/>
      </c>
      <c r="AK2584" s="514"/>
      <c r="AL2584" s="514"/>
      <c r="AM2584" s="514"/>
      <c r="AN2584" s="514"/>
      <c r="AO2584" s="514"/>
      <c r="AP2584" s="514"/>
      <c r="AQ2584" s="514"/>
      <c r="AR2584" s="514"/>
      <c r="AS2584" s="514"/>
      <c r="AT2584" s="514"/>
      <c r="AU2584" s="514"/>
      <c r="AV2584" s="514"/>
      <c r="AW2584" s="514"/>
      <c r="AX2584" s="514"/>
      <c r="AY2584" s="514"/>
      <c r="AZ2584" s="514"/>
      <c r="BA2584" s="514"/>
      <c r="BB2584" s="515"/>
      <c r="BC2584" s="515"/>
      <c r="BD2584" s="515"/>
      <c r="BE2584" s="530"/>
      <c r="BF2584" s="547"/>
      <c r="BG2584" s="530"/>
      <c r="BH2584" s="530"/>
      <c r="BI2584" s="530"/>
      <c r="BJ2584" s="560"/>
      <c r="BK2584" s="560"/>
      <c r="BL2584" s="530"/>
      <c r="BM2584" s="530"/>
      <c r="BN2584" s="530"/>
      <c r="BO2584" s="530"/>
      <c r="BP2584" s="530"/>
      <c r="BQ2584" s="530"/>
      <c r="BR2584" s="530"/>
      <c r="BS2584" s="530"/>
      <c r="BT2584" s="530"/>
      <c r="BU2584" s="530"/>
      <c r="BV2584" s="530"/>
      <c r="BW2584" s="530"/>
      <c r="BX2584" s="530"/>
      <c r="BY2584" s="555"/>
      <c r="BZ2584" s="552"/>
      <c r="CA2584" s="530"/>
    </row>
    <row r="2585" spans="34:79" x14ac:dyDescent="0.3">
      <c r="AH2585" s="512" t="str">
        <f t="shared" si="121"/>
        <v/>
      </c>
      <c r="AI2585" s="15" t="str">
        <f t="shared" si="120"/>
        <v/>
      </c>
      <c r="AJ2585" s="511" t="str">
        <f t="shared" si="122"/>
        <v/>
      </c>
      <c r="AK2585" s="514"/>
      <c r="AL2585" s="514"/>
      <c r="AM2585" s="514"/>
      <c r="AN2585" s="514"/>
      <c r="AO2585" s="514"/>
      <c r="AP2585" s="514"/>
      <c r="AQ2585" s="514"/>
      <c r="AR2585" s="514"/>
      <c r="AS2585" s="514"/>
      <c r="AT2585" s="514"/>
      <c r="AU2585" s="514"/>
      <c r="AV2585" s="514"/>
      <c r="AW2585" s="514"/>
      <c r="AX2585" s="514"/>
      <c r="AY2585" s="514"/>
      <c r="AZ2585" s="514"/>
      <c r="BA2585" s="514"/>
      <c r="BB2585" s="515"/>
      <c r="BC2585" s="515"/>
      <c r="BD2585" s="515"/>
      <c r="BE2585" s="530"/>
      <c r="BF2585" s="547"/>
      <c r="BG2585" s="530"/>
      <c r="BH2585" s="530"/>
      <c r="BI2585" s="530"/>
      <c r="BJ2585" s="560"/>
      <c r="BK2585" s="560"/>
      <c r="BL2585" s="530"/>
      <c r="BM2585" s="530"/>
      <c r="BN2585" s="530"/>
      <c r="BO2585" s="530"/>
      <c r="BP2585" s="530"/>
      <c r="BQ2585" s="530"/>
      <c r="BR2585" s="530"/>
      <c r="BS2585" s="530"/>
      <c r="BT2585" s="530"/>
      <c r="BU2585" s="530"/>
      <c r="BV2585" s="530"/>
      <c r="BW2585" s="530"/>
      <c r="BX2585" s="530"/>
      <c r="BY2585" s="555"/>
      <c r="BZ2585" s="552"/>
      <c r="CA2585" s="530"/>
    </row>
    <row r="2586" spans="34:79" x14ac:dyDescent="0.3">
      <c r="AH2586" s="512" t="str">
        <f t="shared" si="121"/>
        <v/>
      </c>
      <c r="AI2586" s="15" t="str">
        <f t="shared" si="120"/>
        <v/>
      </c>
      <c r="AJ2586" s="511" t="str">
        <f t="shared" si="122"/>
        <v/>
      </c>
      <c r="AK2586" s="514"/>
      <c r="AL2586" s="514"/>
      <c r="AM2586" s="514"/>
      <c r="AN2586" s="514"/>
      <c r="AO2586" s="514"/>
      <c r="AP2586" s="514"/>
      <c r="AQ2586" s="514"/>
      <c r="AR2586" s="514"/>
      <c r="AS2586" s="514"/>
      <c r="AT2586" s="514"/>
      <c r="AU2586" s="514"/>
      <c r="AV2586" s="514"/>
      <c r="AW2586" s="514"/>
      <c r="AX2586" s="514"/>
      <c r="AY2586" s="514"/>
      <c r="AZ2586" s="514"/>
      <c r="BA2586" s="514"/>
      <c r="BB2586" s="515"/>
      <c r="BC2586" s="515"/>
      <c r="BD2586" s="515"/>
      <c r="BE2586" s="530"/>
      <c r="BF2586" s="547"/>
      <c r="BG2586" s="530"/>
      <c r="BH2586" s="530"/>
      <c r="BI2586" s="530"/>
      <c r="BJ2586" s="560"/>
      <c r="BK2586" s="560"/>
      <c r="BL2586" s="530"/>
      <c r="BM2586" s="530"/>
      <c r="BN2586" s="530"/>
      <c r="BO2586" s="530"/>
      <c r="BP2586" s="530"/>
      <c r="BQ2586" s="530"/>
      <c r="BR2586" s="530"/>
      <c r="BS2586" s="530"/>
      <c r="BT2586" s="530"/>
      <c r="BU2586" s="530"/>
      <c r="BV2586" s="530"/>
      <c r="BW2586" s="530"/>
      <c r="BX2586" s="530"/>
      <c r="BY2586" s="555"/>
      <c r="BZ2586" s="552"/>
      <c r="CA2586" s="530"/>
    </row>
    <row r="2587" spans="34:79" x14ac:dyDescent="0.3">
      <c r="AH2587" s="512" t="str">
        <f t="shared" si="121"/>
        <v/>
      </c>
      <c r="AI2587" s="15" t="str">
        <f t="shared" si="120"/>
        <v/>
      </c>
      <c r="AJ2587" s="511" t="str">
        <f t="shared" si="122"/>
        <v/>
      </c>
      <c r="AK2587" s="514"/>
      <c r="AL2587" s="514"/>
      <c r="AM2587" s="514"/>
      <c r="AN2587" s="514"/>
      <c r="AO2587" s="514"/>
      <c r="AP2587" s="514"/>
      <c r="AQ2587" s="514"/>
      <c r="AR2587" s="514"/>
      <c r="AS2587" s="514"/>
      <c r="AT2587" s="514"/>
      <c r="AU2587" s="514"/>
      <c r="AV2587" s="514"/>
      <c r="AW2587" s="514"/>
      <c r="AX2587" s="514"/>
      <c r="AY2587" s="514"/>
      <c r="AZ2587" s="514"/>
      <c r="BA2587" s="514"/>
      <c r="BB2587" s="515"/>
      <c r="BC2587" s="515"/>
      <c r="BD2587" s="515"/>
      <c r="BE2587" s="530"/>
      <c r="BF2587" s="547"/>
      <c r="BG2587" s="530"/>
      <c r="BH2587" s="530"/>
      <c r="BI2587" s="530"/>
      <c r="BJ2587" s="560"/>
      <c r="BK2587" s="560"/>
      <c r="BL2587" s="530"/>
      <c r="BM2587" s="530"/>
      <c r="BN2587" s="530"/>
      <c r="BO2587" s="530"/>
      <c r="BP2587" s="530"/>
      <c r="BQ2587" s="530"/>
      <c r="BR2587" s="530"/>
      <c r="BS2587" s="530"/>
      <c r="BT2587" s="530"/>
      <c r="BU2587" s="530"/>
      <c r="BV2587" s="530"/>
      <c r="BW2587" s="530"/>
      <c r="BX2587" s="530"/>
      <c r="BY2587" s="555"/>
      <c r="BZ2587" s="552"/>
      <c r="CA2587" s="530"/>
    </row>
    <row r="2588" spans="34:79" x14ac:dyDescent="0.3">
      <c r="AH2588" s="512" t="str">
        <f t="shared" si="121"/>
        <v/>
      </c>
      <c r="AI2588" s="15" t="str">
        <f t="shared" si="120"/>
        <v/>
      </c>
      <c r="AJ2588" s="511" t="str">
        <f t="shared" si="122"/>
        <v/>
      </c>
      <c r="AK2588" s="514"/>
      <c r="AL2588" s="514"/>
      <c r="AM2588" s="514"/>
      <c r="AN2588" s="514"/>
      <c r="AO2588" s="514"/>
      <c r="AP2588" s="514"/>
      <c r="AQ2588" s="514"/>
      <c r="AR2588" s="514"/>
      <c r="AS2588" s="514"/>
      <c r="AT2588" s="514"/>
      <c r="AU2588" s="514"/>
      <c r="AV2588" s="514"/>
      <c r="AW2588" s="514"/>
      <c r="AX2588" s="514"/>
      <c r="AY2588" s="514"/>
      <c r="AZ2588" s="514"/>
      <c r="BA2588" s="514"/>
      <c r="BB2588" s="515"/>
      <c r="BC2588" s="515"/>
      <c r="BD2588" s="515"/>
      <c r="BE2588" s="530"/>
      <c r="BF2588" s="547"/>
      <c r="BG2588" s="530"/>
      <c r="BH2588" s="530"/>
      <c r="BI2588" s="530"/>
      <c r="BJ2588" s="560"/>
      <c r="BK2588" s="560"/>
      <c r="BL2588" s="530"/>
      <c r="BM2588" s="530"/>
      <c r="BN2588" s="530"/>
      <c r="BO2588" s="530"/>
      <c r="BP2588" s="530"/>
      <c r="BQ2588" s="530"/>
      <c r="BR2588" s="530"/>
      <c r="BS2588" s="530"/>
      <c r="BT2588" s="530"/>
      <c r="BU2588" s="530"/>
      <c r="BV2588" s="530"/>
      <c r="BW2588" s="530"/>
      <c r="BX2588" s="530"/>
      <c r="BY2588" s="555"/>
      <c r="BZ2588" s="552"/>
      <c r="CA2588" s="530"/>
    </row>
    <row r="2589" spans="34:79" x14ac:dyDescent="0.3">
      <c r="AH2589" s="512" t="str">
        <f t="shared" si="121"/>
        <v/>
      </c>
      <c r="AI2589" s="15" t="str">
        <f t="shared" si="120"/>
        <v/>
      </c>
      <c r="AJ2589" s="511" t="str">
        <f t="shared" si="122"/>
        <v/>
      </c>
      <c r="AK2589" s="514"/>
      <c r="AL2589" s="514"/>
      <c r="AM2589" s="514"/>
      <c r="AN2589" s="514"/>
      <c r="AO2589" s="514"/>
      <c r="AP2589" s="514"/>
      <c r="AQ2589" s="514"/>
      <c r="AR2589" s="514"/>
      <c r="AS2589" s="514"/>
      <c r="AT2589" s="514"/>
      <c r="AU2589" s="514"/>
      <c r="AV2589" s="514"/>
      <c r="AW2589" s="514"/>
      <c r="AX2589" s="514"/>
      <c r="AY2589" s="514"/>
      <c r="AZ2589" s="514"/>
      <c r="BA2589" s="514"/>
      <c r="BB2589" s="515"/>
      <c r="BC2589" s="515"/>
      <c r="BD2589" s="515"/>
      <c r="BE2589" s="530"/>
      <c r="BF2589" s="547"/>
      <c r="BG2589" s="530"/>
      <c r="BH2589" s="530"/>
      <c r="BI2589" s="530"/>
      <c r="BJ2589" s="560"/>
      <c r="BK2589" s="560"/>
      <c r="BL2589" s="530"/>
      <c r="BM2589" s="530"/>
      <c r="BN2589" s="530"/>
      <c r="BO2589" s="530"/>
      <c r="BP2589" s="530"/>
      <c r="BQ2589" s="530"/>
      <c r="BR2589" s="530"/>
      <c r="BS2589" s="530"/>
      <c r="BT2589" s="530"/>
      <c r="BU2589" s="530"/>
      <c r="BV2589" s="530"/>
      <c r="BW2589" s="530"/>
      <c r="BX2589" s="530"/>
      <c r="BY2589" s="555"/>
      <c r="BZ2589" s="552"/>
      <c r="CA2589" s="530"/>
    </row>
    <row r="2590" spans="34:79" x14ac:dyDescent="0.3">
      <c r="AH2590" s="512" t="str">
        <f t="shared" si="121"/>
        <v/>
      </c>
      <c r="AI2590" s="15" t="str">
        <f t="shared" si="120"/>
        <v/>
      </c>
      <c r="AJ2590" s="511" t="str">
        <f t="shared" si="122"/>
        <v/>
      </c>
      <c r="AK2590" s="514"/>
      <c r="AL2590" s="514"/>
      <c r="AM2590" s="514"/>
      <c r="AN2590" s="514"/>
      <c r="AO2590" s="514"/>
      <c r="AP2590" s="514"/>
      <c r="AQ2590" s="514"/>
      <c r="AR2590" s="514"/>
      <c r="AS2590" s="514"/>
      <c r="AT2590" s="514"/>
      <c r="AU2590" s="514"/>
      <c r="AV2590" s="514"/>
      <c r="AW2590" s="514"/>
      <c r="AX2590" s="514"/>
      <c r="AY2590" s="514"/>
      <c r="AZ2590" s="514"/>
      <c r="BA2590" s="514"/>
      <c r="BB2590" s="515"/>
      <c r="BC2590" s="515"/>
      <c r="BD2590" s="515"/>
      <c r="BE2590" s="530"/>
      <c r="BF2590" s="547"/>
      <c r="BG2590" s="530"/>
      <c r="BH2590" s="530"/>
      <c r="BI2590" s="530"/>
      <c r="BJ2590" s="560"/>
      <c r="BK2590" s="560"/>
      <c r="BL2590" s="530"/>
      <c r="BM2590" s="530"/>
      <c r="BN2590" s="530"/>
      <c r="BO2590" s="530"/>
      <c r="BP2590" s="530"/>
      <c r="BQ2590" s="530"/>
      <c r="BR2590" s="530"/>
      <c r="BS2590" s="530"/>
      <c r="BT2590" s="530"/>
      <c r="BU2590" s="530"/>
      <c r="BV2590" s="530"/>
      <c r="BW2590" s="530"/>
      <c r="BX2590" s="530"/>
      <c r="BY2590" s="555"/>
      <c r="BZ2590" s="552"/>
      <c r="CA2590" s="530"/>
    </row>
    <row r="2591" spans="34:79" x14ac:dyDescent="0.3">
      <c r="AH2591" s="512" t="str">
        <f t="shared" si="121"/>
        <v/>
      </c>
      <c r="AI2591" s="15" t="str">
        <f t="shared" si="120"/>
        <v/>
      </c>
      <c r="AJ2591" s="511" t="str">
        <f t="shared" si="122"/>
        <v/>
      </c>
      <c r="AK2591" s="514"/>
      <c r="AL2591" s="514"/>
      <c r="AM2591" s="514"/>
      <c r="AN2591" s="514"/>
      <c r="AO2591" s="514"/>
      <c r="AP2591" s="514"/>
      <c r="AQ2591" s="514"/>
      <c r="AR2591" s="514"/>
      <c r="AS2591" s="514"/>
      <c r="AT2591" s="514"/>
      <c r="AU2591" s="514"/>
      <c r="AV2591" s="514"/>
      <c r="AW2591" s="514"/>
      <c r="AX2591" s="514"/>
      <c r="AY2591" s="514"/>
      <c r="AZ2591" s="514"/>
      <c r="BA2591" s="514"/>
      <c r="BB2591" s="515"/>
      <c r="BC2591" s="515"/>
      <c r="BD2591" s="515"/>
      <c r="BE2591" s="530"/>
      <c r="BF2591" s="547"/>
      <c r="BG2591" s="530"/>
      <c r="BH2591" s="530"/>
      <c r="BI2591" s="530"/>
      <c r="BJ2591" s="560"/>
      <c r="BK2591" s="560"/>
      <c r="BL2591" s="530"/>
      <c r="BM2591" s="530"/>
      <c r="BN2591" s="530"/>
      <c r="BO2591" s="530"/>
      <c r="BP2591" s="530"/>
      <c r="BQ2591" s="530"/>
      <c r="BR2591" s="530"/>
      <c r="BS2591" s="530"/>
      <c r="BT2591" s="530"/>
      <c r="BU2591" s="530"/>
      <c r="BV2591" s="530"/>
      <c r="BW2591" s="530"/>
      <c r="BX2591" s="530"/>
      <c r="BY2591" s="555"/>
      <c r="BZ2591" s="552"/>
      <c r="CA2591" s="530"/>
    </row>
    <row r="2592" spans="34:79" x14ac:dyDescent="0.3">
      <c r="AH2592" s="512" t="str">
        <f t="shared" si="121"/>
        <v/>
      </c>
      <c r="AI2592" s="15" t="str">
        <f t="shared" si="120"/>
        <v/>
      </c>
      <c r="AJ2592" s="511" t="str">
        <f t="shared" si="122"/>
        <v/>
      </c>
      <c r="AK2592" s="514"/>
      <c r="AL2592" s="514"/>
      <c r="AM2592" s="514"/>
      <c r="AN2592" s="514"/>
      <c r="AO2592" s="514"/>
      <c r="AP2592" s="514"/>
      <c r="AQ2592" s="514"/>
      <c r="AR2592" s="514"/>
      <c r="AS2592" s="514"/>
      <c r="AT2592" s="514"/>
      <c r="AU2592" s="514"/>
      <c r="AV2592" s="514"/>
      <c r="AW2592" s="514"/>
      <c r="AX2592" s="514"/>
      <c r="AY2592" s="514"/>
      <c r="AZ2592" s="514"/>
      <c r="BA2592" s="514"/>
      <c r="BB2592" s="515"/>
      <c r="BC2592" s="515"/>
      <c r="BD2592" s="515"/>
      <c r="BE2592" s="530"/>
      <c r="BF2592" s="547"/>
      <c r="BG2592" s="530"/>
      <c r="BH2592" s="530"/>
      <c r="BI2592" s="530"/>
      <c r="BJ2592" s="560"/>
      <c r="BK2592" s="560"/>
      <c r="BL2592" s="530"/>
      <c r="BM2592" s="530"/>
      <c r="BN2592" s="530"/>
      <c r="BO2592" s="530"/>
      <c r="BP2592" s="530"/>
      <c r="BQ2592" s="530"/>
      <c r="BR2592" s="530"/>
      <c r="BS2592" s="530"/>
      <c r="BT2592" s="530"/>
      <c r="BU2592" s="530"/>
      <c r="BV2592" s="530"/>
      <c r="BW2592" s="530"/>
      <c r="BX2592" s="530"/>
      <c r="BY2592" s="555"/>
      <c r="BZ2592" s="552"/>
      <c r="CA2592" s="530"/>
    </row>
    <row r="2593" spans="34:79" x14ac:dyDescent="0.3">
      <c r="AH2593" s="512" t="str">
        <f t="shared" si="121"/>
        <v/>
      </c>
      <c r="AI2593" s="15" t="str">
        <f t="shared" si="120"/>
        <v/>
      </c>
      <c r="AJ2593" s="511" t="str">
        <f t="shared" si="122"/>
        <v/>
      </c>
      <c r="AK2593" s="514"/>
      <c r="AL2593" s="514"/>
      <c r="AM2593" s="514"/>
      <c r="AN2593" s="514"/>
      <c r="AO2593" s="514"/>
      <c r="AP2593" s="514"/>
      <c r="AQ2593" s="514"/>
      <c r="AR2593" s="514"/>
      <c r="AS2593" s="514"/>
      <c r="AT2593" s="514"/>
      <c r="AU2593" s="514"/>
      <c r="AV2593" s="514"/>
      <c r="AW2593" s="514"/>
      <c r="AX2593" s="514"/>
      <c r="AY2593" s="514"/>
      <c r="AZ2593" s="514"/>
      <c r="BA2593" s="514"/>
      <c r="BB2593" s="515"/>
      <c r="BC2593" s="515"/>
      <c r="BD2593" s="515"/>
      <c r="BE2593" s="530"/>
      <c r="BF2593" s="547"/>
      <c r="BG2593" s="530"/>
      <c r="BH2593" s="530"/>
      <c r="BI2593" s="530"/>
      <c r="BJ2593" s="560"/>
      <c r="BK2593" s="560"/>
      <c r="BL2593" s="530"/>
      <c r="BM2593" s="530"/>
      <c r="BN2593" s="530"/>
      <c r="BO2593" s="530"/>
      <c r="BP2593" s="530"/>
      <c r="BQ2593" s="530"/>
      <c r="BR2593" s="530"/>
      <c r="BS2593" s="530"/>
      <c r="BT2593" s="530"/>
      <c r="BU2593" s="530"/>
      <c r="BV2593" s="530"/>
      <c r="BW2593" s="530"/>
      <c r="BX2593" s="530"/>
      <c r="BY2593" s="555"/>
      <c r="BZ2593" s="552"/>
      <c r="CA2593" s="530"/>
    </row>
    <row r="2594" spans="34:79" x14ac:dyDescent="0.3">
      <c r="AH2594" s="512" t="str">
        <f t="shared" si="121"/>
        <v/>
      </c>
      <c r="AI2594" s="15" t="str">
        <f t="shared" si="120"/>
        <v/>
      </c>
      <c r="AJ2594" s="511" t="str">
        <f t="shared" si="122"/>
        <v/>
      </c>
      <c r="AK2594" s="514"/>
      <c r="AL2594" s="514"/>
      <c r="AM2594" s="514"/>
      <c r="AN2594" s="514"/>
      <c r="AO2594" s="514"/>
      <c r="AP2594" s="514"/>
      <c r="AQ2594" s="514"/>
      <c r="AR2594" s="514"/>
      <c r="AS2594" s="514"/>
      <c r="AT2594" s="514"/>
      <c r="AU2594" s="514"/>
      <c r="AV2594" s="514"/>
      <c r="AW2594" s="514"/>
      <c r="AX2594" s="514"/>
      <c r="AY2594" s="514"/>
      <c r="AZ2594" s="514"/>
      <c r="BA2594" s="514"/>
      <c r="BB2594" s="515"/>
      <c r="BC2594" s="515"/>
      <c r="BD2594" s="515"/>
      <c r="BE2594" s="530"/>
      <c r="BF2594" s="547"/>
      <c r="BG2594" s="530"/>
      <c r="BH2594" s="530"/>
      <c r="BI2594" s="530"/>
      <c r="BJ2594" s="560"/>
      <c r="BK2594" s="560"/>
      <c r="BL2594" s="530"/>
      <c r="BM2594" s="530"/>
      <c r="BN2594" s="530"/>
      <c r="BO2594" s="530"/>
      <c r="BP2594" s="530"/>
      <c r="BQ2594" s="530"/>
      <c r="BR2594" s="530"/>
      <c r="BS2594" s="530"/>
      <c r="BT2594" s="530"/>
      <c r="BU2594" s="530"/>
      <c r="BV2594" s="530"/>
      <c r="BW2594" s="530"/>
      <c r="BX2594" s="530"/>
      <c r="BY2594" s="555"/>
      <c r="BZ2594" s="552"/>
      <c r="CA2594" s="530"/>
    </row>
    <row r="2595" spans="34:79" x14ac:dyDescent="0.3">
      <c r="AH2595" s="512" t="str">
        <f t="shared" si="121"/>
        <v/>
      </c>
      <c r="AI2595" s="15" t="str">
        <f t="shared" si="120"/>
        <v/>
      </c>
      <c r="AJ2595" s="511" t="str">
        <f t="shared" si="122"/>
        <v/>
      </c>
      <c r="AK2595" s="514"/>
      <c r="AL2595" s="514"/>
      <c r="AM2595" s="514"/>
      <c r="AN2595" s="514"/>
      <c r="AO2595" s="514"/>
      <c r="AP2595" s="514"/>
      <c r="AQ2595" s="514"/>
      <c r="AR2595" s="514"/>
      <c r="AS2595" s="514"/>
      <c r="AT2595" s="514"/>
      <c r="AU2595" s="514"/>
      <c r="AV2595" s="514"/>
      <c r="AW2595" s="514"/>
      <c r="AX2595" s="514"/>
      <c r="AY2595" s="514"/>
      <c r="AZ2595" s="514"/>
      <c r="BA2595" s="514"/>
      <c r="BB2595" s="515"/>
      <c r="BC2595" s="515"/>
      <c r="BD2595" s="515"/>
      <c r="BE2595" s="530"/>
      <c r="BF2595" s="547"/>
      <c r="BG2595" s="530"/>
      <c r="BH2595" s="530"/>
      <c r="BI2595" s="530"/>
      <c r="BJ2595" s="560"/>
      <c r="BK2595" s="560"/>
      <c r="BL2595" s="530"/>
      <c r="BM2595" s="530"/>
      <c r="BN2595" s="530"/>
      <c r="BO2595" s="530"/>
      <c r="BP2595" s="530"/>
      <c r="BQ2595" s="530"/>
      <c r="BR2595" s="530"/>
      <c r="BS2595" s="530"/>
      <c r="BT2595" s="530"/>
      <c r="BU2595" s="530"/>
      <c r="BV2595" s="530"/>
      <c r="BW2595" s="530"/>
      <c r="BX2595" s="530"/>
      <c r="BY2595" s="555"/>
      <c r="BZ2595" s="552"/>
      <c r="CA2595" s="530"/>
    </row>
    <row r="2596" spans="34:79" x14ac:dyDescent="0.3">
      <c r="AH2596" s="512" t="str">
        <f t="shared" si="121"/>
        <v/>
      </c>
      <c r="AI2596" s="15" t="str">
        <f t="shared" si="120"/>
        <v/>
      </c>
      <c r="AJ2596" s="511" t="str">
        <f t="shared" si="122"/>
        <v/>
      </c>
      <c r="AK2596" s="514"/>
      <c r="AL2596" s="514"/>
      <c r="AM2596" s="514"/>
      <c r="AN2596" s="514"/>
      <c r="AO2596" s="514"/>
      <c r="AP2596" s="514"/>
      <c r="AQ2596" s="514"/>
      <c r="AR2596" s="514"/>
      <c r="AS2596" s="514"/>
      <c r="AT2596" s="514"/>
      <c r="AU2596" s="514"/>
      <c r="AV2596" s="514"/>
      <c r="AW2596" s="514"/>
      <c r="AX2596" s="514"/>
      <c r="AY2596" s="514"/>
      <c r="AZ2596" s="514"/>
      <c r="BA2596" s="514"/>
      <c r="BB2596" s="515"/>
      <c r="BC2596" s="515"/>
      <c r="BD2596" s="515"/>
      <c r="BE2596" s="530"/>
      <c r="BF2596" s="547"/>
      <c r="BG2596" s="530"/>
      <c r="BH2596" s="530"/>
      <c r="BI2596" s="530"/>
      <c r="BJ2596" s="560"/>
      <c r="BK2596" s="560"/>
      <c r="BL2596" s="530"/>
      <c r="BM2596" s="530"/>
      <c r="BN2596" s="530"/>
      <c r="BO2596" s="530"/>
      <c r="BP2596" s="530"/>
      <c r="BQ2596" s="530"/>
      <c r="BR2596" s="530"/>
      <c r="BS2596" s="530"/>
      <c r="BT2596" s="530"/>
      <c r="BU2596" s="530"/>
      <c r="BV2596" s="530"/>
      <c r="BW2596" s="530"/>
      <c r="BX2596" s="530"/>
      <c r="BY2596" s="555"/>
      <c r="BZ2596" s="552"/>
      <c r="CA2596" s="530"/>
    </row>
    <row r="2597" spans="34:79" x14ac:dyDescent="0.3">
      <c r="AH2597" s="512" t="str">
        <f t="shared" si="121"/>
        <v/>
      </c>
      <c r="AI2597" s="15" t="str">
        <f t="shared" si="120"/>
        <v/>
      </c>
      <c r="AJ2597" s="511" t="str">
        <f t="shared" si="122"/>
        <v/>
      </c>
      <c r="AK2597" s="514"/>
      <c r="AL2597" s="514"/>
      <c r="AM2597" s="514"/>
      <c r="AN2597" s="514"/>
      <c r="AO2597" s="514"/>
      <c r="AP2597" s="514"/>
      <c r="AQ2597" s="514"/>
      <c r="AR2597" s="514"/>
      <c r="AS2597" s="514"/>
      <c r="AT2597" s="514"/>
      <c r="AU2597" s="514"/>
      <c r="AV2597" s="514"/>
      <c r="AW2597" s="514"/>
      <c r="AX2597" s="514"/>
      <c r="AY2597" s="514"/>
      <c r="AZ2597" s="514"/>
      <c r="BA2597" s="514"/>
      <c r="BB2597" s="515"/>
      <c r="BC2597" s="515"/>
      <c r="BD2597" s="515"/>
      <c r="BE2597" s="530"/>
      <c r="BF2597" s="547"/>
      <c r="BG2597" s="530"/>
      <c r="BH2597" s="530"/>
      <c r="BI2597" s="530"/>
      <c r="BJ2597" s="560"/>
      <c r="BK2597" s="560"/>
      <c r="BL2597" s="530"/>
      <c r="BM2597" s="530"/>
      <c r="BN2597" s="530"/>
      <c r="BO2597" s="530"/>
      <c r="BP2597" s="530"/>
      <c r="BQ2597" s="530"/>
      <c r="BR2597" s="530"/>
      <c r="BS2597" s="530"/>
      <c r="BT2597" s="530"/>
      <c r="BU2597" s="530"/>
      <c r="BV2597" s="530"/>
      <c r="BW2597" s="530"/>
      <c r="BX2597" s="530"/>
      <c r="BY2597" s="555"/>
      <c r="BZ2597" s="552"/>
      <c r="CA2597" s="530"/>
    </row>
    <row r="2598" spans="34:79" x14ac:dyDescent="0.3">
      <c r="AH2598" s="512" t="str">
        <f t="shared" si="121"/>
        <v/>
      </c>
      <c r="AI2598" s="15" t="str">
        <f t="shared" si="120"/>
        <v/>
      </c>
      <c r="AJ2598" s="511" t="str">
        <f t="shared" si="122"/>
        <v/>
      </c>
      <c r="AK2598" s="514"/>
      <c r="AL2598" s="514"/>
      <c r="AM2598" s="514"/>
      <c r="AN2598" s="514"/>
      <c r="AO2598" s="514"/>
      <c r="AP2598" s="514"/>
      <c r="AQ2598" s="514"/>
      <c r="AR2598" s="514"/>
      <c r="AS2598" s="514"/>
      <c r="AT2598" s="514"/>
      <c r="AU2598" s="514"/>
      <c r="AV2598" s="514"/>
      <c r="AW2598" s="514"/>
      <c r="AX2598" s="514"/>
      <c r="AY2598" s="514"/>
      <c r="AZ2598" s="514"/>
      <c r="BA2598" s="514"/>
      <c r="BB2598" s="515"/>
      <c r="BC2598" s="515"/>
      <c r="BD2598" s="515"/>
      <c r="BE2598" s="530"/>
      <c r="BF2598" s="547"/>
      <c r="BG2598" s="530"/>
      <c r="BH2598" s="530"/>
      <c r="BI2598" s="530"/>
      <c r="BJ2598" s="560"/>
      <c r="BK2598" s="560"/>
      <c r="BL2598" s="530"/>
      <c r="BM2598" s="530"/>
      <c r="BN2598" s="530"/>
      <c r="BO2598" s="530"/>
      <c r="BP2598" s="530"/>
      <c r="BQ2598" s="530"/>
      <c r="BR2598" s="530"/>
      <c r="BS2598" s="530"/>
      <c r="BT2598" s="530"/>
      <c r="BU2598" s="530"/>
      <c r="BV2598" s="530"/>
      <c r="BW2598" s="530"/>
      <c r="BX2598" s="530"/>
      <c r="BY2598" s="555"/>
      <c r="BZ2598" s="552"/>
      <c r="CA2598" s="530"/>
    </row>
    <row r="2599" spans="34:79" x14ac:dyDescent="0.3">
      <c r="AH2599" s="512" t="str">
        <f t="shared" si="121"/>
        <v/>
      </c>
      <c r="AI2599" s="15" t="str">
        <f t="shared" si="120"/>
        <v/>
      </c>
      <c r="AJ2599" s="511" t="str">
        <f t="shared" si="122"/>
        <v/>
      </c>
      <c r="AK2599" s="514"/>
      <c r="AL2599" s="514"/>
      <c r="AM2599" s="514"/>
      <c r="AN2599" s="514"/>
      <c r="AO2599" s="514"/>
      <c r="AP2599" s="514"/>
      <c r="AQ2599" s="514"/>
      <c r="AR2599" s="514"/>
      <c r="AS2599" s="514"/>
      <c r="AT2599" s="514"/>
      <c r="AU2599" s="514"/>
      <c r="AV2599" s="514"/>
      <c r="AW2599" s="514"/>
      <c r="AX2599" s="514"/>
      <c r="AY2599" s="514"/>
      <c r="AZ2599" s="514"/>
      <c r="BA2599" s="514"/>
      <c r="BB2599" s="515"/>
      <c r="BC2599" s="515"/>
      <c r="BD2599" s="515"/>
      <c r="BE2599" s="530"/>
      <c r="BF2599" s="547"/>
      <c r="BG2599" s="530"/>
      <c r="BH2599" s="530"/>
      <c r="BI2599" s="530"/>
      <c r="BJ2599" s="560"/>
      <c r="BK2599" s="560"/>
      <c r="BL2599" s="530"/>
      <c r="BM2599" s="530"/>
      <c r="BN2599" s="530"/>
      <c r="BO2599" s="530"/>
      <c r="BP2599" s="530"/>
      <c r="BQ2599" s="530"/>
      <c r="BR2599" s="530"/>
      <c r="BS2599" s="530"/>
      <c r="BT2599" s="530"/>
      <c r="BU2599" s="530"/>
      <c r="BV2599" s="530"/>
      <c r="BW2599" s="530"/>
      <c r="BX2599" s="530"/>
      <c r="BY2599" s="555"/>
      <c r="BZ2599" s="552"/>
      <c r="CA2599" s="530"/>
    </row>
    <row r="2600" spans="34:79" x14ac:dyDescent="0.3">
      <c r="AH2600" s="512" t="str">
        <f t="shared" si="121"/>
        <v/>
      </c>
      <c r="AI2600" s="15" t="str">
        <f t="shared" si="120"/>
        <v/>
      </c>
      <c r="AJ2600" s="511" t="str">
        <f t="shared" si="122"/>
        <v/>
      </c>
      <c r="AK2600" s="514"/>
      <c r="AL2600" s="514"/>
      <c r="AM2600" s="514"/>
      <c r="AN2600" s="514"/>
      <c r="AO2600" s="514"/>
      <c r="AP2600" s="514"/>
      <c r="AQ2600" s="514"/>
      <c r="AR2600" s="514"/>
      <c r="AS2600" s="514"/>
      <c r="AT2600" s="514"/>
      <c r="AU2600" s="514"/>
      <c r="AV2600" s="514"/>
      <c r="AW2600" s="514"/>
      <c r="AX2600" s="514"/>
      <c r="AY2600" s="514"/>
      <c r="AZ2600" s="514"/>
      <c r="BA2600" s="514"/>
      <c r="BB2600" s="515"/>
      <c r="BC2600" s="515"/>
      <c r="BD2600" s="515"/>
      <c r="BE2600" s="530"/>
      <c r="BF2600" s="547"/>
      <c r="BG2600" s="530"/>
      <c r="BH2600" s="530"/>
      <c r="BI2600" s="530"/>
      <c r="BJ2600" s="560"/>
      <c r="BK2600" s="560"/>
      <c r="BL2600" s="530"/>
      <c r="BM2600" s="530"/>
      <c r="BN2600" s="530"/>
      <c r="BO2600" s="530"/>
      <c r="BP2600" s="530"/>
      <c r="BQ2600" s="530"/>
      <c r="BR2600" s="530"/>
      <c r="BS2600" s="530"/>
      <c r="BT2600" s="530"/>
      <c r="BU2600" s="530"/>
      <c r="BV2600" s="530"/>
      <c r="BW2600" s="530"/>
      <c r="BX2600" s="530"/>
      <c r="BY2600" s="555"/>
      <c r="BZ2600" s="552"/>
      <c r="CA2600" s="530"/>
    </row>
    <row r="2601" spans="34:79" x14ac:dyDescent="0.3">
      <c r="AH2601" s="512" t="str">
        <f t="shared" si="121"/>
        <v/>
      </c>
      <c r="AI2601" s="15" t="str">
        <f t="shared" si="120"/>
        <v/>
      </c>
      <c r="AJ2601" s="511" t="str">
        <f t="shared" si="122"/>
        <v/>
      </c>
      <c r="AK2601" s="514"/>
      <c r="AL2601" s="514"/>
      <c r="AM2601" s="514"/>
      <c r="AN2601" s="514"/>
      <c r="AO2601" s="514"/>
      <c r="AP2601" s="514"/>
      <c r="AQ2601" s="514"/>
      <c r="AR2601" s="514"/>
      <c r="AS2601" s="514"/>
      <c r="AT2601" s="514"/>
      <c r="AU2601" s="514"/>
      <c r="AV2601" s="514"/>
      <c r="AW2601" s="514"/>
      <c r="AX2601" s="514"/>
      <c r="AY2601" s="514"/>
      <c r="AZ2601" s="514"/>
      <c r="BA2601" s="514"/>
      <c r="BB2601" s="515"/>
      <c r="BC2601" s="515"/>
      <c r="BD2601" s="515"/>
      <c r="BE2601" s="530"/>
      <c r="BF2601" s="547"/>
      <c r="BG2601" s="530"/>
      <c r="BH2601" s="530"/>
      <c r="BI2601" s="530"/>
      <c r="BJ2601" s="560"/>
      <c r="BK2601" s="560"/>
      <c r="BL2601" s="530"/>
      <c r="BM2601" s="530"/>
      <c r="BN2601" s="530"/>
      <c r="BO2601" s="530"/>
      <c r="BP2601" s="530"/>
      <c r="BQ2601" s="530"/>
      <c r="BR2601" s="530"/>
      <c r="BS2601" s="530"/>
      <c r="BT2601" s="530"/>
      <c r="BU2601" s="530"/>
      <c r="BV2601" s="530"/>
      <c r="BW2601" s="530"/>
      <c r="BX2601" s="530"/>
      <c r="BY2601" s="555"/>
      <c r="BZ2601" s="552"/>
      <c r="CA2601" s="530"/>
    </row>
    <row r="2602" spans="34:79" x14ac:dyDescent="0.3">
      <c r="AH2602" s="512" t="str">
        <f t="shared" si="121"/>
        <v/>
      </c>
      <c r="AI2602" s="15" t="str">
        <f t="shared" si="120"/>
        <v/>
      </c>
      <c r="AJ2602" s="511" t="str">
        <f t="shared" si="122"/>
        <v/>
      </c>
      <c r="AK2602" s="514"/>
      <c r="AL2602" s="514"/>
      <c r="AM2602" s="514"/>
      <c r="AN2602" s="514"/>
      <c r="AO2602" s="514"/>
      <c r="AP2602" s="514"/>
      <c r="AQ2602" s="514"/>
      <c r="AR2602" s="514"/>
      <c r="AS2602" s="514"/>
      <c r="AT2602" s="514"/>
      <c r="AU2602" s="514"/>
      <c r="AV2602" s="514"/>
      <c r="AW2602" s="514"/>
      <c r="AX2602" s="514"/>
      <c r="AY2602" s="514"/>
      <c r="AZ2602" s="514"/>
      <c r="BA2602" s="514"/>
      <c r="BB2602" s="515"/>
      <c r="BC2602" s="515"/>
      <c r="BD2602" s="515"/>
      <c r="BE2602" s="530"/>
      <c r="BF2602" s="547"/>
      <c r="BG2602" s="530"/>
      <c r="BH2602" s="530"/>
      <c r="BI2602" s="530"/>
      <c r="BJ2602" s="560"/>
      <c r="BK2602" s="560"/>
      <c r="BL2602" s="530"/>
      <c r="BM2602" s="530"/>
      <c r="BN2602" s="530"/>
      <c r="BO2602" s="530"/>
      <c r="BP2602" s="530"/>
      <c r="BQ2602" s="530"/>
      <c r="BR2602" s="530"/>
      <c r="BS2602" s="530"/>
      <c r="BT2602" s="530"/>
      <c r="BU2602" s="530"/>
      <c r="BV2602" s="530"/>
      <c r="BW2602" s="530"/>
      <c r="BX2602" s="530"/>
      <c r="BY2602" s="555"/>
      <c r="BZ2602" s="552"/>
      <c r="CA2602" s="530"/>
    </row>
    <row r="2603" spans="34:79" x14ac:dyDescent="0.3">
      <c r="AH2603" s="512" t="str">
        <f t="shared" si="121"/>
        <v/>
      </c>
      <c r="AI2603" s="15" t="str">
        <f t="shared" si="120"/>
        <v/>
      </c>
      <c r="AJ2603" s="511" t="str">
        <f t="shared" si="122"/>
        <v/>
      </c>
      <c r="AK2603" s="514"/>
      <c r="AL2603" s="514"/>
      <c r="AM2603" s="514"/>
      <c r="AN2603" s="514"/>
      <c r="AO2603" s="514"/>
      <c r="AP2603" s="514"/>
      <c r="AQ2603" s="514"/>
      <c r="AR2603" s="514"/>
      <c r="AS2603" s="514"/>
      <c r="AT2603" s="514"/>
      <c r="AU2603" s="514"/>
      <c r="AV2603" s="514"/>
      <c r="AW2603" s="514"/>
      <c r="AX2603" s="514"/>
      <c r="AY2603" s="514"/>
      <c r="AZ2603" s="514"/>
      <c r="BA2603" s="514"/>
      <c r="BB2603" s="515"/>
      <c r="BC2603" s="515"/>
      <c r="BD2603" s="515"/>
      <c r="BE2603" s="530"/>
      <c r="BF2603" s="547"/>
      <c r="BG2603" s="530"/>
      <c r="BH2603" s="530"/>
      <c r="BI2603" s="530"/>
      <c r="BJ2603" s="560"/>
      <c r="BK2603" s="560"/>
      <c r="BL2603" s="530"/>
      <c r="BM2603" s="530"/>
      <c r="BN2603" s="530"/>
      <c r="BO2603" s="530"/>
      <c r="BP2603" s="530"/>
      <c r="BQ2603" s="530"/>
      <c r="BR2603" s="530"/>
      <c r="BS2603" s="530"/>
      <c r="BT2603" s="530"/>
      <c r="BU2603" s="530"/>
      <c r="BV2603" s="530"/>
      <c r="BW2603" s="530"/>
      <c r="BX2603" s="530"/>
      <c r="BY2603" s="555"/>
      <c r="BZ2603" s="552"/>
      <c r="CA2603" s="530"/>
    </row>
    <row r="2604" spans="34:79" x14ac:dyDescent="0.3">
      <c r="AH2604" s="512" t="str">
        <f t="shared" si="121"/>
        <v/>
      </c>
      <c r="AI2604" s="15" t="str">
        <f t="shared" si="120"/>
        <v/>
      </c>
      <c r="AJ2604" s="511" t="str">
        <f t="shared" si="122"/>
        <v/>
      </c>
      <c r="AK2604" s="514"/>
      <c r="AL2604" s="514"/>
      <c r="AM2604" s="514"/>
      <c r="AN2604" s="514"/>
      <c r="AO2604" s="514"/>
      <c r="AP2604" s="514"/>
      <c r="AQ2604" s="514"/>
      <c r="AR2604" s="514"/>
      <c r="AS2604" s="514"/>
      <c r="AT2604" s="514"/>
      <c r="AU2604" s="514"/>
      <c r="AV2604" s="514"/>
      <c r="AW2604" s="514"/>
      <c r="AX2604" s="514"/>
      <c r="AY2604" s="514"/>
      <c r="AZ2604" s="514"/>
      <c r="BA2604" s="514"/>
      <c r="BB2604" s="515"/>
      <c r="BC2604" s="515"/>
      <c r="BD2604" s="515"/>
      <c r="BE2604" s="530"/>
      <c r="BF2604" s="547"/>
      <c r="BG2604" s="530"/>
      <c r="BH2604" s="530"/>
      <c r="BI2604" s="530"/>
      <c r="BJ2604" s="560"/>
      <c r="BK2604" s="560"/>
      <c r="BL2604" s="530"/>
      <c r="BM2604" s="530"/>
      <c r="BN2604" s="530"/>
      <c r="BO2604" s="530"/>
      <c r="BP2604" s="530"/>
      <c r="BQ2604" s="530"/>
      <c r="BR2604" s="530"/>
      <c r="BS2604" s="530"/>
      <c r="BT2604" s="530"/>
      <c r="BU2604" s="530"/>
      <c r="BV2604" s="530"/>
      <c r="BW2604" s="530"/>
      <c r="BX2604" s="530"/>
      <c r="BY2604" s="555"/>
      <c r="BZ2604" s="552"/>
      <c r="CA2604" s="530"/>
    </row>
    <row r="2605" spans="34:79" x14ac:dyDescent="0.3">
      <c r="AH2605" s="512" t="str">
        <f t="shared" si="121"/>
        <v/>
      </c>
      <c r="AI2605" s="15" t="str">
        <f t="shared" si="120"/>
        <v/>
      </c>
      <c r="AJ2605" s="511" t="str">
        <f t="shared" si="122"/>
        <v/>
      </c>
      <c r="AK2605" s="514"/>
      <c r="AL2605" s="514"/>
      <c r="AM2605" s="514"/>
      <c r="AN2605" s="514"/>
      <c r="AO2605" s="514"/>
      <c r="AP2605" s="514"/>
      <c r="AQ2605" s="514"/>
      <c r="AR2605" s="514"/>
      <c r="AS2605" s="514"/>
      <c r="AT2605" s="514"/>
      <c r="AU2605" s="514"/>
      <c r="AV2605" s="514"/>
      <c r="AW2605" s="514"/>
      <c r="AX2605" s="514"/>
      <c r="AY2605" s="514"/>
      <c r="AZ2605" s="514"/>
      <c r="BA2605" s="514"/>
      <c r="BB2605" s="515"/>
      <c r="BC2605" s="515"/>
      <c r="BD2605" s="515"/>
      <c r="BE2605" s="530"/>
      <c r="BF2605" s="547"/>
      <c r="BG2605" s="530"/>
      <c r="BH2605" s="530"/>
      <c r="BI2605" s="530"/>
      <c r="BJ2605" s="560"/>
      <c r="BK2605" s="560"/>
      <c r="BL2605" s="530"/>
      <c r="BM2605" s="530"/>
      <c r="BN2605" s="530"/>
      <c r="BO2605" s="530"/>
      <c r="BP2605" s="530"/>
      <c r="BQ2605" s="530"/>
      <c r="BR2605" s="530"/>
      <c r="BS2605" s="530"/>
      <c r="BT2605" s="530"/>
      <c r="BU2605" s="530"/>
      <c r="BV2605" s="530"/>
      <c r="BW2605" s="530"/>
      <c r="BX2605" s="530"/>
      <c r="BY2605" s="555"/>
      <c r="BZ2605" s="552"/>
      <c r="CA2605" s="530"/>
    </row>
    <row r="2606" spans="34:79" x14ac:dyDescent="0.3">
      <c r="AH2606" s="512" t="str">
        <f t="shared" si="121"/>
        <v/>
      </c>
      <c r="AI2606" s="15" t="str">
        <f t="shared" si="120"/>
        <v/>
      </c>
      <c r="AJ2606" s="511" t="str">
        <f t="shared" si="122"/>
        <v/>
      </c>
      <c r="AK2606" s="514"/>
      <c r="AL2606" s="514"/>
      <c r="AM2606" s="514"/>
      <c r="AN2606" s="514"/>
      <c r="AO2606" s="514"/>
      <c r="AP2606" s="514"/>
      <c r="AQ2606" s="514"/>
      <c r="AR2606" s="514"/>
      <c r="AS2606" s="514"/>
      <c r="AT2606" s="514"/>
      <c r="AU2606" s="514"/>
      <c r="AV2606" s="514"/>
      <c r="AW2606" s="514"/>
      <c r="AX2606" s="514"/>
      <c r="AY2606" s="514"/>
      <c r="AZ2606" s="514"/>
      <c r="BA2606" s="514"/>
      <c r="BB2606" s="515"/>
      <c r="BC2606" s="515"/>
      <c r="BD2606" s="515"/>
      <c r="BE2606" s="530"/>
      <c r="BF2606" s="547"/>
      <c r="BG2606" s="530"/>
      <c r="BH2606" s="530"/>
      <c r="BI2606" s="530"/>
      <c r="BJ2606" s="560"/>
      <c r="BK2606" s="560"/>
      <c r="BL2606" s="530"/>
      <c r="BM2606" s="530"/>
      <c r="BN2606" s="530"/>
      <c r="BO2606" s="530"/>
      <c r="BP2606" s="530"/>
      <c r="BQ2606" s="530"/>
      <c r="BR2606" s="530"/>
      <c r="BS2606" s="530"/>
      <c r="BT2606" s="530"/>
      <c r="BU2606" s="530"/>
      <c r="BV2606" s="530"/>
      <c r="BW2606" s="530"/>
      <c r="BX2606" s="530"/>
      <c r="BY2606" s="555"/>
      <c r="BZ2606" s="552"/>
      <c r="CA2606" s="530"/>
    </row>
    <row r="2607" spans="34:79" x14ac:dyDescent="0.3">
      <c r="AH2607" s="512" t="str">
        <f t="shared" si="121"/>
        <v/>
      </c>
      <c r="AI2607" s="15" t="str">
        <f t="shared" si="120"/>
        <v/>
      </c>
      <c r="AJ2607" s="511" t="str">
        <f t="shared" si="122"/>
        <v/>
      </c>
      <c r="AK2607" s="514"/>
      <c r="AL2607" s="514"/>
      <c r="AM2607" s="514"/>
      <c r="AN2607" s="514"/>
      <c r="AO2607" s="514"/>
      <c r="AP2607" s="514"/>
      <c r="AQ2607" s="514"/>
      <c r="AR2607" s="514"/>
      <c r="AS2607" s="514"/>
      <c r="AT2607" s="514"/>
      <c r="AU2607" s="514"/>
      <c r="AV2607" s="514"/>
      <c r="AW2607" s="514"/>
      <c r="AX2607" s="514"/>
      <c r="AY2607" s="514"/>
      <c r="AZ2607" s="514"/>
      <c r="BA2607" s="514"/>
      <c r="BB2607" s="515"/>
      <c r="BC2607" s="515"/>
      <c r="BD2607" s="515"/>
      <c r="BE2607" s="530"/>
      <c r="BF2607" s="547"/>
      <c r="BG2607" s="530"/>
      <c r="BH2607" s="530"/>
      <c r="BI2607" s="530"/>
      <c r="BJ2607" s="560"/>
      <c r="BK2607" s="560"/>
      <c r="BL2607" s="530"/>
      <c r="BM2607" s="530"/>
      <c r="BN2607" s="530"/>
      <c r="BO2607" s="530"/>
      <c r="BP2607" s="530"/>
      <c r="BQ2607" s="530"/>
      <c r="BR2607" s="530"/>
      <c r="BS2607" s="530"/>
      <c r="BT2607" s="530"/>
      <c r="BU2607" s="530"/>
      <c r="BV2607" s="530"/>
      <c r="BW2607" s="530"/>
      <c r="BX2607" s="530"/>
      <c r="BY2607" s="555"/>
      <c r="BZ2607" s="552"/>
      <c r="CA2607" s="530"/>
    </row>
    <row r="2608" spans="34:79" x14ac:dyDescent="0.3">
      <c r="AH2608" s="512" t="str">
        <f t="shared" si="121"/>
        <v/>
      </c>
      <c r="AI2608" s="15" t="str">
        <f t="shared" si="120"/>
        <v/>
      </c>
      <c r="AJ2608" s="511" t="str">
        <f t="shared" si="122"/>
        <v/>
      </c>
      <c r="AK2608" s="514"/>
      <c r="AL2608" s="514"/>
      <c r="AM2608" s="514"/>
      <c r="AN2608" s="514"/>
      <c r="AO2608" s="514"/>
      <c r="AP2608" s="514"/>
      <c r="AQ2608" s="514"/>
      <c r="AR2608" s="514"/>
      <c r="AS2608" s="514"/>
      <c r="AT2608" s="514"/>
      <c r="AU2608" s="514"/>
      <c r="AV2608" s="514"/>
      <c r="AW2608" s="514"/>
      <c r="AX2608" s="514"/>
      <c r="AY2608" s="514"/>
      <c r="AZ2608" s="514"/>
      <c r="BA2608" s="514"/>
      <c r="BB2608" s="515"/>
      <c r="BC2608" s="515"/>
      <c r="BD2608" s="515"/>
      <c r="BE2608" s="530"/>
      <c r="BF2608" s="547"/>
      <c r="BG2608" s="530"/>
      <c r="BH2608" s="530"/>
      <c r="BI2608" s="530"/>
      <c r="BJ2608" s="560"/>
      <c r="BK2608" s="560"/>
      <c r="BL2608" s="530"/>
      <c r="BM2608" s="530"/>
      <c r="BN2608" s="530"/>
      <c r="BO2608" s="530"/>
      <c r="BP2608" s="530"/>
      <c r="BQ2608" s="530"/>
      <c r="BR2608" s="530"/>
      <c r="BS2608" s="530"/>
      <c r="BT2608" s="530"/>
      <c r="BU2608" s="530"/>
      <c r="BV2608" s="530"/>
      <c r="BW2608" s="530"/>
      <c r="BX2608" s="530"/>
      <c r="BY2608" s="555"/>
      <c r="BZ2608" s="552"/>
      <c r="CA2608" s="530"/>
    </row>
    <row r="2609" spans="34:79" x14ac:dyDescent="0.3">
      <c r="AH2609" s="512" t="str">
        <f t="shared" si="121"/>
        <v/>
      </c>
      <c r="AI2609" s="15" t="str">
        <f t="shared" si="120"/>
        <v/>
      </c>
      <c r="AJ2609" s="511" t="str">
        <f t="shared" si="122"/>
        <v/>
      </c>
      <c r="AK2609" s="514"/>
      <c r="AL2609" s="514"/>
      <c r="AM2609" s="514"/>
      <c r="AN2609" s="514"/>
      <c r="AO2609" s="514"/>
      <c r="AP2609" s="514"/>
      <c r="AQ2609" s="514"/>
      <c r="AR2609" s="514"/>
      <c r="AS2609" s="514"/>
      <c r="AT2609" s="514"/>
      <c r="AU2609" s="514"/>
      <c r="AV2609" s="514"/>
      <c r="AW2609" s="514"/>
      <c r="AX2609" s="514"/>
      <c r="AY2609" s="514"/>
      <c r="AZ2609" s="514"/>
      <c r="BA2609" s="514"/>
      <c r="BB2609" s="515"/>
      <c r="BC2609" s="515"/>
      <c r="BD2609" s="515"/>
      <c r="BE2609" s="530"/>
      <c r="BF2609" s="547"/>
      <c r="BG2609" s="530"/>
      <c r="BH2609" s="530"/>
      <c r="BI2609" s="530"/>
      <c r="BJ2609" s="560"/>
      <c r="BK2609" s="560"/>
      <c r="BL2609" s="530"/>
      <c r="BM2609" s="530"/>
      <c r="BN2609" s="530"/>
      <c r="BO2609" s="530"/>
      <c r="BP2609" s="530"/>
      <c r="BQ2609" s="530"/>
      <c r="BR2609" s="530"/>
      <c r="BS2609" s="530"/>
      <c r="BT2609" s="530"/>
      <c r="BU2609" s="530"/>
      <c r="BV2609" s="530"/>
      <c r="BW2609" s="530"/>
      <c r="BX2609" s="530"/>
      <c r="BY2609" s="555"/>
      <c r="BZ2609" s="552"/>
      <c r="CA2609" s="530"/>
    </row>
    <row r="2610" spans="34:79" x14ac:dyDescent="0.3">
      <c r="AH2610" s="512" t="str">
        <f t="shared" si="121"/>
        <v/>
      </c>
      <c r="AI2610" s="15" t="str">
        <f t="shared" si="120"/>
        <v/>
      </c>
      <c r="AJ2610" s="511" t="str">
        <f t="shared" si="122"/>
        <v/>
      </c>
      <c r="AK2610" s="514"/>
      <c r="AL2610" s="514"/>
      <c r="AM2610" s="514"/>
      <c r="AN2610" s="514"/>
      <c r="AO2610" s="514"/>
      <c r="AP2610" s="514"/>
      <c r="AQ2610" s="514"/>
      <c r="AR2610" s="514"/>
      <c r="AS2610" s="514"/>
      <c r="AT2610" s="514"/>
      <c r="AU2610" s="514"/>
      <c r="AV2610" s="514"/>
      <c r="AW2610" s="514"/>
      <c r="AX2610" s="514"/>
      <c r="AY2610" s="514"/>
      <c r="AZ2610" s="514"/>
      <c r="BA2610" s="514"/>
      <c r="BB2610" s="515"/>
      <c r="BC2610" s="515"/>
      <c r="BD2610" s="515"/>
      <c r="BE2610" s="530"/>
      <c r="BF2610" s="547"/>
      <c r="BG2610" s="530"/>
      <c r="BH2610" s="530"/>
      <c r="BI2610" s="530"/>
      <c r="BJ2610" s="560"/>
      <c r="BK2610" s="560"/>
      <c r="BL2610" s="530"/>
      <c r="BM2610" s="530"/>
      <c r="BN2610" s="530"/>
      <c r="BO2610" s="530"/>
      <c r="BP2610" s="530"/>
      <c r="BQ2610" s="530"/>
      <c r="BR2610" s="530"/>
      <c r="BS2610" s="530"/>
      <c r="BT2610" s="530"/>
      <c r="BU2610" s="530"/>
      <c r="BV2610" s="530"/>
      <c r="BW2610" s="530"/>
      <c r="BX2610" s="530"/>
      <c r="BY2610" s="555"/>
      <c r="BZ2610" s="552"/>
      <c r="CA2610" s="530"/>
    </row>
    <row r="2611" spans="34:79" x14ac:dyDescent="0.3">
      <c r="AH2611" s="512" t="str">
        <f t="shared" si="121"/>
        <v/>
      </c>
      <c r="AI2611" s="15" t="str">
        <f t="shared" si="120"/>
        <v/>
      </c>
      <c r="AJ2611" s="511" t="str">
        <f t="shared" si="122"/>
        <v/>
      </c>
      <c r="AK2611" s="514"/>
      <c r="AL2611" s="514"/>
      <c r="AM2611" s="514"/>
      <c r="AN2611" s="514"/>
      <c r="AO2611" s="514"/>
      <c r="AP2611" s="514"/>
      <c r="AQ2611" s="514"/>
      <c r="AR2611" s="514"/>
      <c r="AS2611" s="514"/>
      <c r="AT2611" s="514"/>
      <c r="AU2611" s="514"/>
      <c r="AV2611" s="514"/>
      <c r="AW2611" s="514"/>
      <c r="AX2611" s="514"/>
      <c r="AY2611" s="514"/>
      <c r="AZ2611" s="514"/>
      <c r="BA2611" s="514"/>
      <c r="BB2611" s="515"/>
      <c r="BC2611" s="515"/>
      <c r="BD2611" s="515"/>
      <c r="BE2611" s="530"/>
      <c r="BF2611" s="547"/>
      <c r="BG2611" s="530"/>
      <c r="BH2611" s="530"/>
      <c r="BI2611" s="530"/>
      <c r="BJ2611" s="560"/>
      <c r="BK2611" s="560"/>
      <c r="BL2611" s="530"/>
      <c r="BM2611" s="530"/>
      <c r="BN2611" s="530"/>
      <c r="BO2611" s="530"/>
      <c r="BP2611" s="530"/>
      <c r="BQ2611" s="530"/>
      <c r="BR2611" s="530"/>
      <c r="BS2611" s="530"/>
      <c r="BT2611" s="530"/>
      <c r="BU2611" s="530"/>
      <c r="BV2611" s="530"/>
      <c r="BW2611" s="530"/>
      <c r="BX2611" s="530"/>
      <c r="BY2611" s="555"/>
      <c r="BZ2611" s="552"/>
      <c r="CA2611" s="530"/>
    </row>
    <row r="2612" spans="34:79" x14ac:dyDescent="0.3">
      <c r="AH2612" s="512" t="str">
        <f t="shared" si="121"/>
        <v/>
      </c>
      <c r="AI2612" s="15" t="str">
        <f t="shared" si="120"/>
        <v/>
      </c>
      <c r="AJ2612" s="511" t="str">
        <f t="shared" si="122"/>
        <v/>
      </c>
      <c r="AK2612" s="514"/>
      <c r="AL2612" s="514"/>
      <c r="AM2612" s="514"/>
      <c r="AN2612" s="514"/>
      <c r="AO2612" s="514"/>
      <c r="AP2612" s="514"/>
      <c r="AQ2612" s="514"/>
      <c r="AR2612" s="514"/>
      <c r="AS2612" s="514"/>
      <c r="AT2612" s="514"/>
      <c r="AU2612" s="514"/>
      <c r="AV2612" s="514"/>
      <c r="AW2612" s="514"/>
      <c r="AX2612" s="514"/>
      <c r="AY2612" s="514"/>
      <c r="AZ2612" s="514"/>
      <c r="BA2612" s="514"/>
      <c r="BB2612" s="515"/>
      <c r="BC2612" s="515"/>
      <c r="BD2612" s="515"/>
      <c r="BE2612" s="530"/>
      <c r="BF2612" s="547"/>
      <c r="BG2612" s="530"/>
      <c r="BH2612" s="530"/>
      <c r="BI2612" s="530"/>
      <c r="BJ2612" s="560"/>
      <c r="BK2612" s="560"/>
      <c r="BL2612" s="530"/>
      <c r="BM2612" s="530"/>
      <c r="BN2612" s="530"/>
      <c r="BO2612" s="530"/>
      <c r="BP2612" s="530"/>
      <c r="BQ2612" s="530"/>
      <c r="BR2612" s="530"/>
      <c r="BS2612" s="530"/>
      <c r="BT2612" s="530"/>
      <c r="BU2612" s="530"/>
      <c r="BV2612" s="530"/>
      <c r="BW2612" s="530"/>
      <c r="BX2612" s="530"/>
      <c r="BY2612" s="555"/>
      <c r="BZ2612" s="552"/>
      <c r="CA2612" s="530"/>
    </row>
    <row r="2613" spans="34:79" x14ac:dyDescent="0.3">
      <c r="AH2613" s="512" t="str">
        <f t="shared" si="121"/>
        <v/>
      </c>
      <c r="AI2613" s="15" t="str">
        <f t="shared" si="120"/>
        <v/>
      </c>
      <c r="AJ2613" s="511" t="str">
        <f t="shared" si="122"/>
        <v/>
      </c>
      <c r="AK2613" s="514"/>
      <c r="AL2613" s="514"/>
      <c r="AM2613" s="514"/>
      <c r="AN2613" s="514"/>
      <c r="AO2613" s="514"/>
      <c r="AP2613" s="514"/>
      <c r="AQ2613" s="514"/>
      <c r="AR2613" s="514"/>
      <c r="AS2613" s="514"/>
      <c r="AT2613" s="514"/>
      <c r="AU2613" s="514"/>
      <c r="AV2613" s="514"/>
      <c r="AW2613" s="514"/>
      <c r="AX2613" s="514"/>
      <c r="AY2613" s="514"/>
      <c r="AZ2613" s="514"/>
      <c r="BA2613" s="514"/>
      <c r="BB2613" s="515"/>
      <c r="BC2613" s="515"/>
      <c r="BD2613" s="515"/>
      <c r="BE2613" s="530"/>
      <c r="BF2613" s="547"/>
      <c r="BG2613" s="530"/>
      <c r="BH2613" s="530"/>
      <c r="BI2613" s="530"/>
      <c r="BJ2613" s="560"/>
      <c r="BK2613" s="560"/>
      <c r="BL2613" s="530"/>
      <c r="BM2613" s="530"/>
      <c r="BN2613" s="530"/>
      <c r="BO2613" s="530"/>
      <c r="BP2613" s="530"/>
      <c r="BQ2613" s="530"/>
      <c r="BR2613" s="530"/>
      <c r="BS2613" s="530"/>
      <c r="BT2613" s="530"/>
      <c r="BU2613" s="530"/>
      <c r="BV2613" s="530"/>
      <c r="BW2613" s="530"/>
      <c r="BX2613" s="530"/>
      <c r="BY2613" s="555"/>
      <c r="BZ2613" s="552"/>
      <c r="CA2613" s="530"/>
    </row>
    <row r="2614" spans="34:79" x14ac:dyDescent="0.3">
      <c r="AH2614" s="512" t="str">
        <f t="shared" si="121"/>
        <v/>
      </c>
      <c r="AI2614" s="15" t="str">
        <f t="shared" si="120"/>
        <v/>
      </c>
      <c r="AJ2614" s="511" t="str">
        <f t="shared" si="122"/>
        <v/>
      </c>
      <c r="AK2614" s="514"/>
      <c r="AL2614" s="514"/>
      <c r="AM2614" s="514"/>
      <c r="AN2614" s="514"/>
      <c r="AO2614" s="514"/>
      <c r="AP2614" s="514"/>
      <c r="AQ2614" s="514"/>
      <c r="AR2614" s="514"/>
      <c r="AS2614" s="514"/>
      <c r="AT2614" s="514"/>
      <c r="AU2614" s="514"/>
      <c r="AV2614" s="514"/>
      <c r="AW2614" s="514"/>
      <c r="AX2614" s="514"/>
      <c r="AY2614" s="514"/>
      <c r="AZ2614" s="514"/>
      <c r="BA2614" s="514"/>
      <c r="BB2614" s="515"/>
      <c r="BC2614" s="515"/>
      <c r="BD2614" s="515"/>
      <c r="BE2614" s="530"/>
      <c r="BF2614" s="547"/>
      <c r="BG2614" s="530"/>
      <c r="BH2614" s="530"/>
      <c r="BI2614" s="530"/>
      <c r="BJ2614" s="560"/>
      <c r="BK2614" s="560"/>
      <c r="BL2614" s="530"/>
      <c r="BM2614" s="530"/>
      <c r="BN2614" s="530"/>
      <c r="BO2614" s="530"/>
      <c r="BP2614" s="530"/>
      <c r="BQ2614" s="530"/>
      <c r="BR2614" s="530"/>
      <c r="BS2614" s="530"/>
      <c r="BT2614" s="530"/>
      <c r="BU2614" s="530"/>
      <c r="BV2614" s="530"/>
      <c r="BW2614" s="530"/>
      <c r="BX2614" s="530"/>
      <c r="BY2614" s="555"/>
      <c r="BZ2614" s="552"/>
      <c r="CA2614" s="530"/>
    </row>
    <row r="2615" spans="34:79" x14ac:dyDescent="0.3">
      <c r="AH2615" s="512" t="str">
        <f t="shared" si="121"/>
        <v/>
      </c>
      <c r="AI2615" s="15" t="str">
        <f t="shared" si="120"/>
        <v/>
      </c>
      <c r="AJ2615" s="511" t="str">
        <f t="shared" si="122"/>
        <v/>
      </c>
      <c r="AK2615" s="514"/>
      <c r="AL2615" s="514"/>
      <c r="AM2615" s="514"/>
      <c r="AN2615" s="514"/>
      <c r="AO2615" s="514"/>
      <c r="AP2615" s="514"/>
      <c r="AQ2615" s="514"/>
      <c r="AR2615" s="514"/>
      <c r="AS2615" s="514"/>
      <c r="AT2615" s="514"/>
      <c r="AU2615" s="514"/>
      <c r="AV2615" s="514"/>
      <c r="AW2615" s="514"/>
      <c r="AX2615" s="514"/>
      <c r="AY2615" s="514"/>
      <c r="AZ2615" s="514"/>
      <c r="BA2615" s="514"/>
      <c r="BB2615" s="515"/>
      <c r="BC2615" s="515"/>
      <c r="BD2615" s="515"/>
      <c r="BE2615" s="530"/>
      <c r="BF2615" s="547"/>
      <c r="BG2615" s="530"/>
      <c r="BH2615" s="530"/>
      <c r="BI2615" s="530"/>
      <c r="BJ2615" s="560"/>
      <c r="BK2615" s="560"/>
      <c r="BL2615" s="530"/>
      <c r="BM2615" s="530"/>
      <c r="BN2615" s="530"/>
      <c r="BO2615" s="530"/>
      <c r="BP2615" s="530"/>
      <c r="BQ2615" s="530"/>
      <c r="BR2615" s="530"/>
      <c r="BS2615" s="530"/>
      <c r="BT2615" s="530"/>
      <c r="BU2615" s="530"/>
      <c r="BV2615" s="530"/>
      <c r="BW2615" s="530"/>
      <c r="BX2615" s="530"/>
      <c r="BY2615" s="555"/>
      <c r="BZ2615" s="552"/>
      <c r="CA2615" s="530"/>
    </row>
    <row r="2616" spans="34:79" x14ac:dyDescent="0.3">
      <c r="AH2616" s="512" t="str">
        <f t="shared" si="121"/>
        <v/>
      </c>
      <c r="AI2616" s="15" t="str">
        <f t="shared" si="120"/>
        <v/>
      </c>
      <c r="AJ2616" s="511" t="str">
        <f t="shared" si="122"/>
        <v/>
      </c>
      <c r="AK2616" s="514"/>
      <c r="AL2616" s="514"/>
      <c r="AM2616" s="514"/>
      <c r="AN2616" s="514"/>
      <c r="AO2616" s="514"/>
      <c r="AP2616" s="514"/>
      <c r="AQ2616" s="514"/>
      <c r="AR2616" s="514"/>
      <c r="AS2616" s="514"/>
      <c r="AT2616" s="514"/>
      <c r="AU2616" s="514"/>
      <c r="AV2616" s="514"/>
      <c r="AW2616" s="514"/>
      <c r="AX2616" s="514"/>
      <c r="AY2616" s="514"/>
      <c r="AZ2616" s="514"/>
      <c r="BA2616" s="514"/>
      <c r="BB2616" s="515"/>
      <c r="BC2616" s="515"/>
      <c r="BD2616" s="515"/>
      <c r="BE2616" s="530"/>
      <c r="BF2616" s="547"/>
      <c r="BG2616" s="530"/>
      <c r="BH2616" s="530"/>
      <c r="BI2616" s="530"/>
      <c r="BJ2616" s="560"/>
      <c r="BK2616" s="560"/>
      <c r="BL2616" s="530"/>
      <c r="BM2616" s="530"/>
      <c r="BN2616" s="530"/>
      <c r="BO2616" s="530"/>
      <c r="BP2616" s="530"/>
      <c r="BQ2616" s="530"/>
      <c r="BR2616" s="530"/>
      <c r="BS2616" s="530"/>
      <c r="BT2616" s="530"/>
      <c r="BU2616" s="530"/>
      <c r="BV2616" s="530"/>
      <c r="BW2616" s="530"/>
      <c r="BX2616" s="530"/>
      <c r="BY2616" s="555"/>
      <c r="BZ2616" s="552"/>
      <c r="CA2616" s="530"/>
    </row>
    <row r="2617" spans="34:79" x14ac:dyDescent="0.3">
      <c r="AH2617" s="512" t="str">
        <f t="shared" si="121"/>
        <v/>
      </c>
      <c r="AI2617" s="15" t="str">
        <f t="shared" si="120"/>
        <v/>
      </c>
      <c r="AJ2617" s="511" t="str">
        <f t="shared" si="122"/>
        <v/>
      </c>
      <c r="AK2617" s="514"/>
      <c r="AL2617" s="514"/>
      <c r="AM2617" s="514"/>
      <c r="AN2617" s="514"/>
      <c r="AO2617" s="514"/>
      <c r="AP2617" s="514"/>
      <c r="AQ2617" s="514"/>
      <c r="AR2617" s="514"/>
      <c r="AS2617" s="514"/>
      <c r="AT2617" s="514"/>
      <c r="AU2617" s="514"/>
      <c r="AV2617" s="514"/>
      <c r="AW2617" s="514"/>
      <c r="AX2617" s="514"/>
      <c r="AY2617" s="514"/>
      <c r="AZ2617" s="514"/>
      <c r="BA2617" s="514"/>
      <c r="BB2617" s="515"/>
      <c r="BC2617" s="515"/>
      <c r="BD2617" s="515"/>
      <c r="BE2617" s="530"/>
      <c r="BF2617" s="547"/>
      <c r="BG2617" s="530"/>
      <c r="BH2617" s="530"/>
      <c r="BI2617" s="530"/>
      <c r="BJ2617" s="560"/>
      <c r="BK2617" s="560"/>
      <c r="BL2617" s="530"/>
      <c r="BM2617" s="530"/>
      <c r="BN2617" s="530"/>
      <c r="BO2617" s="530"/>
      <c r="BP2617" s="530"/>
      <c r="BQ2617" s="530"/>
      <c r="BR2617" s="530"/>
      <c r="BS2617" s="530"/>
      <c r="BT2617" s="530"/>
      <c r="BU2617" s="530"/>
      <c r="BV2617" s="530"/>
      <c r="BW2617" s="530"/>
      <c r="BX2617" s="530"/>
      <c r="BY2617" s="555"/>
      <c r="BZ2617" s="552"/>
      <c r="CA2617" s="530"/>
    </row>
    <row r="2618" spans="34:79" x14ac:dyDescent="0.3">
      <c r="AH2618" s="512" t="str">
        <f t="shared" si="121"/>
        <v/>
      </c>
      <c r="AI2618" s="15" t="str">
        <f t="shared" si="120"/>
        <v/>
      </c>
      <c r="AJ2618" s="511" t="str">
        <f t="shared" si="122"/>
        <v/>
      </c>
      <c r="AK2618" s="514"/>
      <c r="AL2618" s="514"/>
      <c r="AM2618" s="514"/>
      <c r="AN2618" s="514"/>
      <c r="AO2618" s="514"/>
      <c r="AP2618" s="514"/>
      <c r="AQ2618" s="514"/>
      <c r="AR2618" s="514"/>
      <c r="AS2618" s="514"/>
      <c r="AT2618" s="514"/>
      <c r="AU2618" s="514"/>
      <c r="AV2618" s="514"/>
      <c r="AW2618" s="514"/>
      <c r="AX2618" s="514"/>
      <c r="AY2618" s="514"/>
      <c r="AZ2618" s="514"/>
      <c r="BA2618" s="514"/>
      <c r="BB2618" s="515"/>
      <c r="BC2618" s="515"/>
      <c r="BD2618" s="515"/>
      <c r="BE2618" s="530"/>
      <c r="BF2618" s="547"/>
      <c r="BG2618" s="530"/>
      <c r="BH2618" s="530"/>
      <c r="BI2618" s="530"/>
      <c r="BJ2618" s="560"/>
      <c r="BK2618" s="560"/>
      <c r="BL2618" s="530"/>
      <c r="BM2618" s="530"/>
      <c r="BN2618" s="530"/>
      <c r="BO2618" s="530"/>
      <c r="BP2618" s="530"/>
      <c r="BQ2618" s="530"/>
      <c r="BR2618" s="530"/>
      <c r="BS2618" s="530"/>
      <c r="BT2618" s="530"/>
      <c r="BU2618" s="530"/>
      <c r="BV2618" s="530"/>
      <c r="BW2618" s="530"/>
      <c r="BX2618" s="530"/>
      <c r="BY2618" s="555"/>
      <c r="BZ2618" s="552"/>
      <c r="CA2618" s="530"/>
    </row>
    <row r="2619" spans="34:79" x14ac:dyDescent="0.3">
      <c r="AH2619" s="512" t="str">
        <f t="shared" si="121"/>
        <v/>
      </c>
      <c r="AI2619" s="15" t="str">
        <f t="shared" si="120"/>
        <v/>
      </c>
      <c r="AJ2619" s="511" t="str">
        <f t="shared" si="122"/>
        <v/>
      </c>
      <c r="AK2619" s="514"/>
      <c r="AL2619" s="514"/>
      <c r="AM2619" s="514"/>
      <c r="AN2619" s="514"/>
      <c r="AO2619" s="514"/>
      <c r="AP2619" s="514"/>
      <c r="AQ2619" s="514"/>
      <c r="AR2619" s="514"/>
      <c r="AS2619" s="514"/>
      <c r="AT2619" s="514"/>
      <c r="AU2619" s="514"/>
      <c r="AV2619" s="514"/>
      <c r="AW2619" s="514"/>
      <c r="AX2619" s="514"/>
      <c r="AY2619" s="514"/>
      <c r="AZ2619" s="514"/>
      <c r="BA2619" s="514"/>
      <c r="BB2619" s="515"/>
      <c r="BC2619" s="515"/>
      <c r="BD2619" s="515"/>
      <c r="BE2619" s="530"/>
      <c r="BF2619" s="547"/>
      <c r="BG2619" s="530"/>
      <c r="BH2619" s="530"/>
      <c r="BI2619" s="530"/>
      <c r="BJ2619" s="560"/>
      <c r="BK2619" s="560"/>
      <c r="BL2619" s="530"/>
      <c r="BM2619" s="530"/>
      <c r="BN2619" s="530"/>
      <c r="BO2619" s="530"/>
      <c r="BP2619" s="530"/>
      <c r="BQ2619" s="530"/>
      <c r="BR2619" s="530"/>
      <c r="BS2619" s="530"/>
      <c r="BT2619" s="530"/>
      <c r="BU2619" s="530"/>
      <c r="BV2619" s="530"/>
      <c r="BW2619" s="530"/>
      <c r="BX2619" s="530"/>
      <c r="BY2619" s="555"/>
      <c r="BZ2619" s="552"/>
      <c r="CA2619" s="530"/>
    </row>
    <row r="2620" spans="34:79" x14ac:dyDescent="0.3">
      <c r="AH2620" s="512" t="str">
        <f t="shared" si="121"/>
        <v/>
      </c>
      <c r="AI2620" s="15" t="str">
        <f t="shared" si="120"/>
        <v/>
      </c>
      <c r="AJ2620" s="511" t="str">
        <f t="shared" si="122"/>
        <v/>
      </c>
      <c r="AK2620" s="514"/>
      <c r="AL2620" s="514"/>
      <c r="AM2620" s="514"/>
      <c r="AN2620" s="514"/>
      <c r="AO2620" s="514"/>
      <c r="AP2620" s="514"/>
      <c r="AQ2620" s="514"/>
      <c r="AR2620" s="514"/>
      <c r="AS2620" s="514"/>
      <c r="AT2620" s="514"/>
      <c r="AU2620" s="514"/>
      <c r="AV2620" s="514"/>
      <c r="AW2620" s="514"/>
      <c r="AX2620" s="514"/>
      <c r="AY2620" s="514"/>
      <c r="AZ2620" s="514"/>
      <c r="BA2620" s="514"/>
      <c r="BB2620" s="515"/>
      <c r="BC2620" s="515"/>
      <c r="BD2620" s="515"/>
      <c r="BE2620" s="530"/>
      <c r="BF2620" s="547"/>
      <c r="BG2620" s="530"/>
      <c r="BH2620" s="530"/>
      <c r="BI2620" s="530"/>
      <c r="BJ2620" s="560"/>
      <c r="BK2620" s="560"/>
      <c r="BL2620" s="530"/>
      <c r="BM2620" s="530"/>
      <c r="BN2620" s="530"/>
      <c r="BO2620" s="530"/>
      <c r="BP2620" s="530"/>
      <c r="BQ2620" s="530"/>
      <c r="BR2620" s="530"/>
      <c r="BS2620" s="530"/>
      <c r="BT2620" s="530"/>
      <c r="BU2620" s="530"/>
      <c r="BV2620" s="530"/>
      <c r="BW2620" s="530"/>
      <c r="BX2620" s="530"/>
      <c r="BY2620" s="555"/>
      <c r="BZ2620" s="552"/>
      <c r="CA2620" s="530"/>
    </row>
    <row r="2621" spans="34:79" x14ac:dyDescent="0.3">
      <c r="AH2621" s="512" t="str">
        <f t="shared" si="121"/>
        <v/>
      </c>
      <c r="AI2621" s="15" t="str">
        <f t="shared" si="120"/>
        <v/>
      </c>
      <c r="AJ2621" s="511" t="str">
        <f t="shared" si="122"/>
        <v/>
      </c>
      <c r="AK2621" s="514"/>
      <c r="AL2621" s="514"/>
      <c r="AM2621" s="514"/>
      <c r="AN2621" s="514"/>
      <c r="AO2621" s="514"/>
      <c r="AP2621" s="514"/>
      <c r="AQ2621" s="514"/>
      <c r="AR2621" s="514"/>
      <c r="AS2621" s="514"/>
      <c r="AT2621" s="514"/>
      <c r="AU2621" s="514"/>
      <c r="AV2621" s="514"/>
      <c r="AW2621" s="514"/>
      <c r="AX2621" s="514"/>
      <c r="AY2621" s="514"/>
      <c r="AZ2621" s="514"/>
      <c r="BA2621" s="514"/>
      <c r="BB2621" s="515"/>
      <c r="BC2621" s="515"/>
      <c r="BD2621" s="515"/>
      <c r="BE2621" s="530"/>
      <c r="BF2621" s="547"/>
      <c r="BG2621" s="530"/>
      <c r="BH2621" s="530"/>
      <c r="BI2621" s="530"/>
      <c r="BJ2621" s="560"/>
      <c r="BK2621" s="560"/>
      <c r="BL2621" s="530"/>
      <c r="BM2621" s="530"/>
      <c r="BN2621" s="530"/>
      <c r="BO2621" s="530"/>
      <c r="BP2621" s="530"/>
      <c r="BQ2621" s="530"/>
      <c r="BR2621" s="530"/>
      <c r="BS2621" s="530"/>
      <c r="BT2621" s="530"/>
      <c r="BU2621" s="530"/>
      <c r="BV2621" s="530"/>
      <c r="BW2621" s="530"/>
      <c r="BX2621" s="530"/>
      <c r="BY2621" s="555"/>
      <c r="BZ2621" s="552"/>
      <c r="CA2621" s="530"/>
    </row>
    <row r="2622" spans="34:79" x14ac:dyDescent="0.3">
      <c r="AH2622" s="512" t="str">
        <f t="shared" si="121"/>
        <v/>
      </c>
      <c r="AI2622" s="15" t="str">
        <f t="shared" si="120"/>
        <v/>
      </c>
      <c r="AJ2622" s="511" t="str">
        <f t="shared" si="122"/>
        <v/>
      </c>
      <c r="AK2622" s="514"/>
      <c r="AL2622" s="514"/>
      <c r="AM2622" s="514"/>
      <c r="AN2622" s="514"/>
      <c r="AO2622" s="514"/>
      <c r="AP2622" s="514"/>
      <c r="AQ2622" s="514"/>
      <c r="AR2622" s="514"/>
      <c r="AS2622" s="514"/>
      <c r="AT2622" s="514"/>
      <c r="AU2622" s="514"/>
      <c r="AV2622" s="514"/>
      <c r="AW2622" s="514"/>
      <c r="AX2622" s="514"/>
      <c r="AY2622" s="514"/>
      <c r="AZ2622" s="514"/>
      <c r="BA2622" s="514"/>
      <c r="BB2622" s="515"/>
      <c r="BC2622" s="515"/>
      <c r="BD2622" s="515"/>
      <c r="BE2622" s="530"/>
      <c r="BF2622" s="547"/>
      <c r="BG2622" s="530"/>
      <c r="BH2622" s="530"/>
      <c r="BI2622" s="530"/>
      <c r="BJ2622" s="560"/>
      <c r="BK2622" s="560"/>
      <c r="BL2622" s="530"/>
      <c r="BM2622" s="530"/>
      <c r="BN2622" s="530"/>
      <c r="BO2622" s="530"/>
      <c r="BP2622" s="530"/>
      <c r="BQ2622" s="530"/>
      <c r="BR2622" s="530"/>
      <c r="BS2622" s="530"/>
      <c r="BT2622" s="530"/>
      <c r="BU2622" s="530"/>
      <c r="BV2622" s="530"/>
      <c r="BW2622" s="530"/>
      <c r="BX2622" s="530"/>
      <c r="BY2622" s="555"/>
      <c r="BZ2622" s="552"/>
      <c r="CA2622" s="530"/>
    </row>
    <row r="2623" spans="34:79" x14ac:dyDescent="0.3">
      <c r="AH2623" s="512" t="str">
        <f t="shared" si="121"/>
        <v/>
      </c>
      <c r="AI2623" s="15" t="str">
        <f t="shared" si="120"/>
        <v/>
      </c>
      <c r="AJ2623" s="511" t="str">
        <f t="shared" si="122"/>
        <v/>
      </c>
      <c r="AK2623" s="514"/>
      <c r="AL2623" s="514"/>
      <c r="AM2623" s="514"/>
      <c r="AN2623" s="514"/>
      <c r="AO2623" s="514"/>
      <c r="AP2623" s="514"/>
      <c r="AQ2623" s="514"/>
      <c r="AR2623" s="514"/>
      <c r="AS2623" s="514"/>
      <c r="AT2623" s="514"/>
      <c r="AU2623" s="514"/>
      <c r="AV2623" s="514"/>
      <c r="AW2623" s="514"/>
      <c r="AX2623" s="514"/>
      <c r="AY2623" s="514"/>
      <c r="AZ2623" s="514"/>
      <c r="BA2623" s="514"/>
      <c r="BB2623" s="515"/>
      <c r="BC2623" s="515"/>
      <c r="BD2623" s="515"/>
      <c r="BE2623" s="530"/>
      <c r="BF2623" s="547"/>
      <c r="BG2623" s="530"/>
      <c r="BH2623" s="530"/>
      <c r="BI2623" s="530"/>
      <c r="BJ2623" s="560"/>
      <c r="BK2623" s="560"/>
      <c r="BL2623" s="530"/>
      <c r="BM2623" s="530"/>
      <c r="BN2623" s="530"/>
      <c r="BO2623" s="530"/>
      <c r="BP2623" s="530"/>
      <c r="BQ2623" s="530"/>
      <c r="BR2623" s="530"/>
      <c r="BS2623" s="530"/>
      <c r="BT2623" s="530"/>
      <c r="BU2623" s="530"/>
      <c r="BV2623" s="530"/>
      <c r="BW2623" s="530"/>
      <c r="BX2623" s="530"/>
      <c r="BY2623" s="555"/>
      <c r="BZ2623" s="552"/>
      <c r="CA2623" s="530"/>
    </row>
    <row r="2624" spans="34:79" x14ac:dyDescent="0.3">
      <c r="AH2624" s="512" t="str">
        <f t="shared" si="121"/>
        <v/>
      </c>
      <c r="AI2624" s="15" t="str">
        <f t="shared" si="120"/>
        <v/>
      </c>
      <c r="AJ2624" s="511" t="str">
        <f t="shared" si="122"/>
        <v/>
      </c>
      <c r="AK2624" s="514"/>
      <c r="AL2624" s="514"/>
      <c r="AM2624" s="514"/>
      <c r="AN2624" s="514"/>
      <c r="AO2624" s="514"/>
      <c r="AP2624" s="514"/>
      <c r="AQ2624" s="514"/>
      <c r="AR2624" s="514"/>
      <c r="AS2624" s="514"/>
      <c r="AT2624" s="514"/>
      <c r="AU2624" s="514"/>
      <c r="AV2624" s="514"/>
      <c r="AW2624" s="514"/>
      <c r="AX2624" s="514"/>
      <c r="AY2624" s="514"/>
      <c r="AZ2624" s="514"/>
      <c r="BA2624" s="514"/>
      <c r="BB2624" s="515"/>
      <c r="BC2624" s="515"/>
      <c r="BD2624" s="515"/>
      <c r="BE2624" s="530"/>
      <c r="BF2624" s="547"/>
      <c r="BG2624" s="530"/>
      <c r="BH2624" s="530"/>
      <c r="BI2624" s="530"/>
      <c r="BJ2624" s="560"/>
      <c r="BK2624" s="560"/>
      <c r="BL2624" s="530"/>
      <c r="BM2624" s="530"/>
      <c r="BN2624" s="530"/>
      <c r="BO2624" s="530"/>
      <c r="BP2624" s="530"/>
      <c r="BQ2624" s="530"/>
      <c r="BR2624" s="530"/>
      <c r="BS2624" s="530"/>
      <c r="BT2624" s="530"/>
      <c r="BU2624" s="530"/>
      <c r="BV2624" s="530"/>
      <c r="BW2624" s="530"/>
      <c r="BX2624" s="530"/>
      <c r="BY2624" s="555"/>
      <c r="BZ2624" s="552"/>
      <c r="CA2624" s="530"/>
    </row>
    <row r="2625" spans="34:79" x14ac:dyDescent="0.3">
      <c r="AH2625" s="512" t="str">
        <f t="shared" si="121"/>
        <v/>
      </c>
      <c r="AI2625" s="15" t="str">
        <f t="shared" si="120"/>
        <v/>
      </c>
      <c r="AJ2625" s="511" t="str">
        <f t="shared" si="122"/>
        <v/>
      </c>
      <c r="AK2625" s="514"/>
      <c r="AL2625" s="514"/>
      <c r="AM2625" s="514"/>
      <c r="AN2625" s="514"/>
      <c r="AO2625" s="514"/>
      <c r="AP2625" s="514"/>
      <c r="AQ2625" s="514"/>
      <c r="AR2625" s="514"/>
      <c r="AS2625" s="514"/>
      <c r="AT2625" s="514"/>
      <c r="AU2625" s="514"/>
      <c r="AV2625" s="514"/>
      <c r="AW2625" s="514"/>
      <c r="AX2625" s="514"/>
      <c r="AY2625" s="514"/>
      <c r="AZ2625" s="514"/>
      <c r="BA2625" s="514"/>
      <c r="BB2625" s="515"/>
      <c r="BC2625" s="515"/>
      <c r="BD2625" s="515"/>
      <c r="BE2625" s="530"/>
      <c r="BF2625" s="547"/>
      <c r="BG2625" s="530"/>
      <c r="BH2625" s="530"/>
      <c r="BI2625" s="530"/>
      <c r="BJ2625" s="560"/>
      <c r="BK2625" s="560"/>
      <c r="BL2625" s="530"/>
      <c r="BM2625" s="530"/>
      <c r="BN2625" s="530"/>
      <c r="BO2625" s="530"/>
      <c r="BP2625" s="530"/>
      <c r="BQ2625" s="530"/>
      <c r="BR2625" s="530"/>
      <c r="BS2625" s="530"/>
      <c r="BT2625" s="530"/>
      <c r="BU2625" s="530"/>
      <c r="BV2625" s="530"/>
      <c r="BW2625" s="530"/>
      <c r="BX2625" s="530"/>
      <c r="BY2625" s="555"/>
      <c r="BZ2625" s="552"/>
      <c r="CA2625" s="530"/>
    </row>
    <row r="2626" spans="34:79" x14ac:dyDescent="0.3">
      <c r="AH2626" s="512" t="str">
        <f t="shared" si="121"/>
        <v/>
      </c>
      <c r="AI2626" s="15" t="str">
        <f t="shared" si="120"/>
        <v/>
      </c>
      <c r="AJ2626" s="511" t="str">
        <f t="shared" si="122"/>
        <v/>
      </c>
      <c r="AK2626" s="514"/>
      <c r="AL2626" s="514"/>
      <c r="AM2626" s="514"/>
      <c r="AN2626" s="514"/>
      <c r="AO2626" s="514"/>
      <c r="AP2626" s="514"/>
      <c r="AQ2626" s="514"/>
      <c r="AR2626" s="514"/>
      <c r="AS2626" s="514"/>
      <c r="AT2626" s="514"/>
      <c r="AU2626" s="514"/>
      <c r="AV2626" s="514"/>
      <c r="AW2626" s="514"/>
      <c r="AX2626" s="514"/>
      <c r="AY2626" s="514"/>
      <c r="AZ2626" s="514"/>
      <c r="BA2626" s="514"/>
      <c r="BB2626" s="515"/>
      <c r="BC2626" s="515"/>
      <c r="BD2626" s="515"/>
      <c r="BE2626" s="530"/>
      <c r="BF2626" s="547"/>
      <c r="BG2626" s="530"/>
      <c r="BH2626" s="530"/>
      <c r="BI2626" s="530"/>
      <c r="BJ2626" s="560"/>
      <c r="BK2626" s="560"/>
      <c r="BL2626" s="530"/>
      <c r="BM2626" s="530"/>
      <c r="BN2626" s="530"/>
      <c r="BO2626" s="530"/>
      <c r="BP2626" s="530"/>
      <c r="BQ2626" s="530"/>
      <c r="BR2626" s="530"/>
      <c r="BS2626" s="530"/>
      <c r="BT2626" s="530"/>
      <c r="BU2626" s="530"/>
      <c r="BV2626" s="530"/>
      <c r="BW2626" s="530"/>
      <c r="BX2626" s="530"/>
      <c r="BY2626" s="555"/>
      <c r="BZ2626" s="552"/>
      <c r="CA2626" s="530"/>
    </row>
    <row r="2627" spans="34:79" x14ac:dyDescent="0.3">
      <c r="AH2627" s="512" t="str">
        <f t="shared" si="121"/>
        <v/>
      </c>
      <c r="AI2627" s="15" t="str">
        <f t="shared" si="120"/>
        <v/>
      </c>
      <c r="AJ2627" s="511" t="str">
        <f t="shared" si="122"/>
        <v/>
      </c>
      <c r="AK2627" s="514"/>
      <c r="AL2627" s="514"/>
      <c r="AM2627" s="514"/>
      <c r="AN2627" s="514"/>
      <c r="AO2627" s="514"/>
      <c r="AP2627" s="514"/>
      <c r="AQ2627" s="514"/>
      <c r="AR2627" s="514"/>
      <c r="AS2627" s="514"/>
      <c r="AT2627" s="514"/>
      <c r="AU2627" s="514"/>
      <c r="AV2627" s="514"/>
      <c r="AW2627" s="514"/>
      <c r="AX2627" s="514"/>
      <c r="AY2627" s="514"/>
      <c r="AZ2627" s="514"/>
      <c r="BA2627" s="514"/>
      <c r="BB2627" s="515"/>
      <c r="BC2627" s="515"/>
      <c r="BD2627" s="515"/>
      <c r="BE2627" s="530"/>
      <c r="BF2627" s="547"/>
      <c r="BG2627" s="530"/>
      <c r="BH2627" s="530"/>
      <c r="BI2627" s="530"/>
      <c r="BJ2627" s="560"/>
      <c r="BK2627" s="560"/>
      <c r="BL2627" s="530"/>
      <c r="BM2627" s="530"/>
      <c r="BN2627" s="530"/>
      <c r="BO2627" s="530"/>
      <c r="BP2627" s="530"/>
      <c r="BQ2627" s="530"/>
      <c r="BR2627" s="530"/>
      <c r="BS2627" s="530"/>
      <c r="BT2627" s="530"/>
      <c r="BU2627" s="530"/>
      <c r="BV2627" s="530"/>
      <c r="BW2627" s="530"/>
      <c r="BX2627" s="530"/>
      <c r="BY2627" s="555"/>
      <c r="BZ2627" s="552"/>
      <c r="CA2627" s="530"/>
    </row>
    <row r="2628" spans="34:79" x14ac:dyDescent="0.3">
      <c r="AH2628" s="512" t="str">
        <f t="shared" si="121"/>
        <v/>
      </c>
      <c r="AI2628" s="15" t="str">
        <f t="shared" ref="AI2628:AI2691" si="123">IF(AJ2628&lt;&gt;"",AS2628&amp;"-"&amp;AT2628,"")</f>
        <v/>
      </c>
      <c r="AJ2628" s="511" t="str">
        <f t="shared" si="122"/>
        <v/>
      </c>
      <c r="AK2628" s="514"/>
      <c r="AL2628" s="514"/>
      <c r="AM2628" s="514"/>
      <c r="AN2628" s="514"/>
      <c r="AO2628" s="514"/>
      <c r="AP2628" s="514"/>
      <c r="AQ2628" s="514"/>
      <c r="AR2628" s="514"/>
      <c r="AS2628" s="514"/>
      <c r="AT2628" s="514"/>
      <c r="AU2628" s="514"/>
      <c r="AV2628" s="514"/>
      <c r="AW2628" s="514"/>
      <c r="AX2628" s="514"/>
      <c r="AY2628" s="514"/>
      <c r="AZ2628" s="514"/>
      <c r="BA2628" s="514"/>
      <c r="BB2628" s="515"/>
      <c r="BC2628" s="515"/>
      <c r="BD2628" s="515"/>
      <c r="BE2628" s="530"/>
      <c r="BF2628" s="547"/>
      <c r="BG2628" s="530"/>
      <c r="BH2628" s="530"/>
      <c r="BI2628" s="530"/>
      <c r="BJ2628" s="560"/>
      <c r="BK2628" s="560"/>
      <c r="BL2628" s="530"/>
      <c r="BM2628" s="530"/>
      <c r="BN2628" s="530"/>
      <c r="BO2628" s="530"/>
      <c r="BP2628" s="530"/>
      <c r="BQ2628" s="530"/>
      <c r="BR2628" s="530"/>
      <c r="BS2628" s="530"/>
      <c r="BT2628" s="530"/>
      <c r="BU2628" s="530"/>
      <c r="BV2628" s="530"/>
      <c r="BW2628" s="530"/>
      <c r="BX2628" s="530"/>
      <c r="BY2628" s="555"/>
      <c r="BZ2628" s="552"/>
      <c r="CA2628" s="530"/>
    </row>
    <row r="2629" spans="34:79" x14ac:dyDescent="0.3">
      <c r="AH2629" s="512" t="str">
        <f t="shared" ref="AH2629:AH2692" si="124">IF(AJ2629&lt;&gt;"",IF(OR(AND(AN2629=AN2628,AQ2629=AQ2628),AND(AN2629=AN2630,AQ2629=AQ2630)),"OBS! förväxlingsrisk =&gt;",""),"")</f>
        <v/>
      </c>
      <c r="AI2629" s="15" t="str">
        <f t="shared" si="123"/>
        <v/>
      </c>
      <c r="AJ2629" s="511" t="str">
        <f t="shared" ref="AJ2629:AJ2692" si="125">IF(AK2629&lt;&gt;"",AJ2628+1,"")</f>
        <v/>
      </c>
      <c r="AK2629" s="514"/>
      <c r="AL2629" s="514"/>
      <c r="AM2629" s="514"/>
      <c r="AN2629" s="514"/>
      <c r="AO2629" s="514"/>
      <c r="AP2629" s="514"/>
      <c r="AQ2629" s="514"/>
      <c r="AR2629" s="514"/>
      <c r="AS2629" s="514"/>
      <c r="AT2629" s="514"/>
      <c r="AU2629" s="514"/>
      <c r="AV2629" s="514"/>
      <c r="AW2629" s="514"/>
      <c r="AX2629" s="514"/>
      <c r="AY2629" s="514"/>
      <c r="AZ2629" s="514"/>
      <c r="BA2629" s="514"/>
      <c r="BB2629" s="515"/>
      <c r="BC2629" s="515"/>
      <c r="BD2629" s="515"/>
      <c r="BE2629" s="530"/>
      <c r="BF2629" s="547"/>
      <c r="BG2629" s="530"/>
      <c r="BH2629" s="530"/>
      <c r="BI2629" s="530"/>
      <c r="BJ2629" s="560"/>
      <c r="BK2629" s="560"/>
      <c r="BL2629" s="530"/>
      <c r="BM2629" s="530"/>
      <c r="BN2629" s="530"/>
      <c r="BO2629" s="530"/>
      <c r="BP2629" s="530"/>
      <c r="BQ2629" s="530"/>
      <c r="BR2629" s="530"/>
      <c r="BS2629" s="530"/>
      <c r="BT2629" s="530"/>
      <c r="BU2629" s="530"/>
      <c r="BV2629" s="530"/>
      <c r="BW2629" s="530"/>
      <c r="BX2629" s="530"/>
      <c r="BY2629" s="555"/>
      <c r="BZ2629" s="552"/>
      <c r="CA2629" s="530"/>
    </row>
    <row r="2630" spans="34:79" x14ac:dyDescent="0.3">
      <c r="AH2630" s="512" t="str">
        <f t="shared" si="124"/>
        <v/>
      </c>
      <c r="AI2630" s="15" t="str">
        <f t="shared" si="123"/>
        <v/>
      </c>
      <c r="AJ2630" s="511" t="str">
        <f t="shared" si="125"/>
        <v/>
      </c>
      <c r="AK2630" s="514"/>
      <c r="AL2630" s="514"/>
      <c r="AM2630" s="514"/>
      <c r="AN2630" s="514"/>
      <c r="AO2630" s="514"/>
      <c r="AP2630" s="514"/>
      <c r="AQ2630" s="514"/>
      <c r="AR2630" s="514"/>
      <c r="AS2630" s="514"/>
      <c r="AT2630" s="514"/>
      <c r="AU2630" s="514"/>
      <c r="AV2630" s="514"/>
      <c r="AW2630" s="514"/>
      <c r="AX2630" s="514"/>
      <c r="AY2630" s="514"/>
      <c r="AZ2630" s="514"/>
      <c r="BA2630" s="514"/>
      <c r="BB2630" s="515"/>
      <c r="BC2630" s="515"/>
      <c r="BD2630" s="515"/>
      <c r="BE2630" s="530"/>
      <c r="BF2630" s="547"/>
      <c r="BG2630" s="530"/>
      <c r="BH2630" s="530"/>
      <c r="BI2630" s="530"/>
      <c r="BJ2630" s="560"/>
      <c r="BK2630" s="560"/>
      <c r="BL2630" s="530"/>
      <c r="BM2630" s="530"/>
      <c r="BN2630" s="530"/>
      <c r="BO2630" s="530"/>
      <c r="BP2630" s="530"/>
      <c r="BQ2630" s="530"/>
      <c r="BR2630" s="530"/>
      <c r="BS2630" s="530"/>
      <c r="BT2630" s="530"/>
      <c r="BU2630" s="530"/>
      <c r="BV2630" s="530"/>
      <c r="BW2630" s="530"/>
      <c r="BX2630" s="530"/>
      <c r="BY2630" s="555"/>
      <c r="BZ2630" s="552"/>
      <c r="CA2630" s="530"/>
    </row>
    <row r="2631" spans="34:79" x14ac:dyDescent="0.3">
      <c r="AH2631" s="512" t="str">
        <f t="shared" si="124"/>
        <v/>
      </c>
      <c r="AI2631" s="15" t="str">
        <f t="shared" si="123"/>
        <v/>
      </c>
      <c r="AJ2631" s="511" t="str">
        <f t="shared" si="125"/>
        <v/>
      </c>
      <c r="AK2631" s="514"/>
      <c r="AL2631" s="514"/>
      <c r="AM2631" s="514"/>
      <c r="AN2631" s="514"/>
      <c r="AO2631" s="514"/>
      <c r="AP2631" s="514"/>
      <c r="AQ2631" s="514"/>
      <c r="AR2631" s="514"/>
      <c r="AS2631" s="514"/>
      <c r="AT2631" s="514"/>
      <c r="AU2631" s="514"/>
      <c r="AV2631" s="514"/>
      <c r="AW2631" s="514"/>
      <c r="AX2631" s="514"/>
      <c r="AY2631" s="514"/>
      <c r="AZ2631" s="514"/>
      <c r="BA2631" s="514"/>
      <c r="BB2631" s="515"/>
      <c r="BC2631" s="515"/>
      <c r="BD2631" s="515"/>
      <c r="BE2631" s="530"/>
      <c r="BF2631" s="547"/>
      <c r="BG2631" s="530"/>
      <c r="BH2631" s="530"/>
      <c r="BI2631" s="530"/>
      <c r="BJ2631" s="560"/>
      <c r="BK2631" s="560"/>
      <c r="BL2631" s="530"/>
      <c r="BM2631" s="530"/>
      <c r="BN2631" s="530"/>
      <c r="BO2631" s="530"/>
      <c r="BP2631" s="530"/>
      <c r="BQ2631" s="530"/>
      <c r="BR2631" s="530"/>
      <c r="BS2631" s="530"/>
      <c r="BT2631" s="530"/>
      <c r="BU2631" s="530"/>
      <c r="BV2631" s="530"/>
      <c r="BW2631" s="530"/>
      <c r="BX2631" s="530"/>
      <c r="BY2631" s="555"/>
      <c r="BZ2631" s="552"/>
      <c r="CA2631" s="530"/>
    </row>
    <row r="2632" spans="34:79" x14ac:dyDescent="0.3">
      <c r="AH2632" s="512" t="str">
        <f t="shared" si="124"/>
        <v/>
      </c>
      <c r="AI2632" s="15" t="str">
        <f t="shared" si="123"/>
        <v/>
      </c>
      <c r="AJ2632" s="511" t="str">
        <f t="shared" si="125"/>
        <v/>
      </c>
      <c r="AK2632" s="514"/>
      <c r="AL2632" s="514"/>
      <c r="AM2632" s="514"/>
      <c r="AN2632" s="514"/>
      <c r="AO2632" s="514"/>
      <c r="AP2632" s="514"/>
      <c r="AQ2632" s="514"/>
      <c r="AR2632" s="514"/>
      <c r="AS2632" s="514"/>
      <c r="AT2632" s="514"/>
      <c r="AU2632" s="514"/>
      <c r="AV2632" s="514"/>
      <c r="AW2632" s="514"/>
      <c r="AX2632" s="514"/>
      <c r="AY2632" s="514"/>
      <c r="AZ2632" s="514"/>
      <c r="BA2632" s="514"/>
      <c r="BB2632" s="515"/>
      <c r="BC2632" s="515"/>
      <c r="BD2632" s="515"/>
      <c r="BE2632" s="530"/>
      <c r="BF2632" s="547"/>
      <c r="BG2632" s="530"/>
      <c r="BH2632" s="530"/>
      <c r="BI2632" s="530"/>
      <c r="BJ2632" s="560"/>
      <c r="BK2632" s="560"/>
      <c r="BL2632" s="530"/>
      <c r="BM2632" s="530"/>
      <c r="BN2632" s="530"/>
      <c r="BO2632" s="530"/>
      <c r="BP2632" s="530"/>
      <c r="BQ2632" s="530"/>
      <c r="BR2632" s="530"/>
      <c r="BS2632" s="530"/>
      <c r="BT2632" s="530"/>
      <c r="BU2632" s="530"/>
      <c r="BV2632" s="530"/>
      <c r="BW2632" s="530"/>
      <c r="BX2632" s="530"/>
      <c r="BY2632" s="555"/>
      <c r="BZ2632" s="552"/>
      <c r="CA2632" s="530"/>
    </row>
    <row r="2633" spans="34:79" x14ac:dyDescent="0.3">
      <c r="AH2633" s="512" t="str">
        <f t="shared" si="124"/>
        <v/>
      </c>
      <c r="AI2633" s="15" t="str">
        <f t="shared" si="123"/>
        <v/>
      </c>
      <c r="AJ2633" s="511" t="str">
        <f t="shared" si="125"/>
        <v/>
      </c>
      <c r="AK2633" s="514"/>
      <c r="AL2633" s="514"/>
      <c r="AM2633" s="514"/>
      <c r="AN2633" s="514"/>
      <c r="AO2633" s="514"/>
      <c r="AP2633" s="514"/>
      <c r="AQ2633" s="514"/>
      <c r="AR2633" s="514"/>
      <c r="AS2633" s="514"/>
      <c r="AT2633" s="514"/>
      <c r="AU2633" s="514"/>
      <c r="AV2633" s="514"/>
      <c r="AW2633" s="514"/>
      <c r="AX2633" s="514"/>
      <c r="AY2633" s="514"/>
      <c r="AZ2633" s="514"/>
      <c r="BA2633" s="514"/>
      <c r="BB2633" s="515"/>
      <c r="BC2633" s="515"/>
      <c r="BD2633" s="515"/>
      <c r="BE2633" s="530"/>
      <c r="BF2633" s="547"/>
      <c r="BG2633" s="530"/>
      <c r="BH2633" s="530"/>
      <c r="BI2633" s="530"/>
      <c r="BJ2633" s="560"/>
      <c r="BK2633" s="560"/>
      <c r="BL2633" s="530"/>
      <c r="BM2633" s="530"/>
      <c r="BN2633" s="530"/>
      <c r="BO2633" s="530"/>
      <c r="BP2633" s="530"/>
      <c r="BQ2633" s="530"/>
      <c r="BR2633" s="530"/>
      <c r="BS2633" s="530"/>
      <c r="BT2633" s="530"/>
      <c r="BU2633" s="530"/>
      <c r="BV2633" s="530"/>
      <c r="BW2633" s="530"/>
      <c r="BX2633" s="530"/>
      <c r="BY2633" s="555"/>
      <c r="BZ2633" s="552"/>
      <c r="CA2633" s="530"/>
    </row>
    <row r="2634" spans="34:79" x14ac:dyDescent="0.3">
      <c r="AH2634" s="512" t="str">
        <f t="shared" si="124"/>
        <v/>
      </c>
      <c r="AI2634" s="15" t="str">
        <f t="shared" si="123"/>
        <v/>
      </c>
      <c r="AJ2634" s="511" t="str">
        <f t="shared" si="125"/>
        <v/>
      </c>
      <c r="AK2634" s="514"/>
      <c r="AL2634" s="514"/>
      <c r="AM2634" s="514"/>
      <c r="AN2634" s="514"/>
      <c r="AO2634" s="514"/>
      <c r="AP2634" s="514"/>
      <c r="AQ2634" s="514"/>
      <c r="AR2634" s="514"/>
      <c r="AS2634" s="514"/>
      <c r="AT2634" s="514"/>
      <c r="AU2634" s="514"/>
      <c r="AV2634" s="514"/>
      <c r="AW2634" s="514"/>
      <c r="AX2634" s="514"/>
      <c r="AY2634" s="514"/>
      <c r="AZ2634" s="514"/>
      <c r="BA2634" s="514"/>
      <c r="BB2634" s="515"/>
      <c r="BC2634" s="515"/>
      <c r="BD2634" s="515"/>
      <c r="BE2634" s="530"/>
      <c r="BF2634" s="547"/>
      <c r="BG2634" s="530"/>
      <c r="BH2634" s="530"/>
      <c r="BI2634" s="530"/>
      <c r="BJ2634" s="560"/>
      <c r="BK2634" s="560"/>
      <c r="BL2634" s="530"/>
      <c r="BM2634" s="530"/>
      <c r="BN2634" s="530"/>
      <c r="BO2634" s="530"/>
      <c r="BP2634" s="530"/>
      <c r="BQ2634" s="530"/>
      <c r="BR2634" s="530"/>
      <c r="BS2634" s="530"/>
      <c r="BT2634" s="530"/>
      <c r="BU2634" s="530"/>
      <c r="BV2634" s="530"/>
      <c r="BW2634" s="530"/>
      <c r="BX2634" s="530"/>
      <c r="BY2634" s="555"/>
      <c r="BZ2634" s="552"/>
      <c r="CA2634" s="530"/>
    </row>
    <row r="2635" spans="34:79" x14ac:dyDescent="0.3">
      <c r="AH2635" s="512" t="str">
        <f t="shared" si="124"/>
        <v/>
      </c>
      <c r="AI2635" s="15" t="str">
        <f t="shared" si="123"/>
        <v/>
      </c>
      <c r="AJ2635" s="511" t="str">
        <f t="shared" si="125"/>
        <v/>
      </c>
      <c r="AK2635" s="514"/>
      <c r="AL2635" s="514"/>
      <c r="AM2635" s="514"/>
      <c r="AN2635" s="514"/>
      <c r="AO2635" s="514"/>
      <c r="AP2635" s="514"/>
      <c r="AQ2635" s="514"/>
      <c r="AR2635" s="514"/>
      <c r="AS2635" s="514"/>
      <c r="AT2635" s="514"/>
      <c r="AU2635" s="514"/>
      <c r="AV2635" s="514"/>
      <c r="AW2635" s="514"/>
      <c r="AX2635" s="514"/>
      <c r="AY2635" s="514"/>
      <c r="AZ2635" s="514"/>
      <c r="BA2635" s="514"/>
      <c r="BB2635" s="515"/>
      <c r="BC2635" s="515"/>
      <c r="BD2635" s="515"/>
      <c r="BE2635" s="530"/>
      <c r="BF2635" s="547"/>
      <c r="BG2635" s="530"/>
      <c r="BH2635" s="530"/>
      <c r="BI2635" s="530"/>
      <c r="BJ2635" s="560"/>
      <c r="BK2635" s="560"/>
      <c r="BL2635" s="530"/>
      <c r="BM2635" s="530"/>
      <c r="BN2635" s="530"/>
      <c r="BO2635" s="530"/>
      <c r="BP2635" s="530"/>
      <c r="BQ2635" s="530"/>
      <c r="BR2635" s="530"/>
      <c r="BS2635" s="530"/>
      <c r="BT2635" s="530"/>
      <c r="BU2635" s="530"/>
      <c r="BV2635" s="530"/>
      <c r="BW2635" s="530"/>
      <c r="BX2635" s="530"/>
      <c r="BY2635" s="555"/>
      <c r="BZ2635" s="552"/>
      <c r="CA2635" s="530"/>
    </row>
    <row r="2636" spans="34:79" x14ac:dyDescent="0.3">
      <c r="AH2636" s="512" t="str">
        <f t="shared" si="124"/>
        <v/>
      </c>
      <c r="AI2636" s="15" t="str">
        <f t="shared" si="123"/>
        <v/>
      </c>
      <c r="AJ2636" s="511" t="str">
        <f t="shared" si="125"/>
        <v/>
      </c>
      <c r="AK2636" s="514"/>
      <c r="AL2636" s="514"/>
      <c r="AM2636" s="514"/>
      <c r="AN2636" s="514"/>
      <c r="AO2636" s="514"/>
      <c r="AP2636" s="514"/>
      <c r="AQ2636" s="514"/>
      <c r="AR2636" s="514"/>
      <c r="AS2636" s="514"/>
      <c r="AT2636" s="514"/>
      <c r="AU2636" s="514"/>
      <c r="AV2636" s="514"/>
      <c r="AW2636" s="514"/>
      <c r="AX2636" s="514"/>
      <c r="AY2636" s="514"/>
      <c r="AZ2636" s="514"/>
      <c r="BA2636" s="514"/>
      <c r="BB2636" s="515"/>
      <c r="BC2636" s="515"/>
      <c r="BD2636" s="515"/>
      <c r="BE2636" s="530"/>
      <c r="BF2636" s="547"/>
      <c r="BG2636" s="530"/>
      <c r="BH2636" s="530"/>
      <c r="BI2636" s="530"/>
      <c r="BJ2636" s="560"/>
      <c r="BK2636" s="560"/>
      <c r="BL2636" s="530"/>
      <c r="BM2636" s="530"/>
      <c r="BN2636" s="530"/>
      <c r="BO2636" s="530"/>
      <c r="BP2636" s="530"/>
      <c r="BQ2636" s="530"/>
      <c r="BR2636" s="530"/>
      <c r="BS2636" s="530"/>
      <c r="BT2636" s="530"/>
      <c r="BU2636" s="530"/>
      <c r="BV2636" s="530"/>
      <c r="BW2636" s="530"/>
      <c r="BX2636" s="530"/>
      <c r="BY2636" s="555"/>
      <c r="BZ2636" s="552"/>
      <c r="CA2636" s="530"/>
    </row>
    <row r="2637" spans="34:79" x14ac:dyDescent="0.3">
      <c r="AH2637" s="512" t="str">
        <f t="shared" si="124"/>
        <v/>
      </c>
      <c r="AI2637" s="15" t="str">
        <f t="shared" si="123"/>
        <v/>
      </c>
      <c r="AJ2637" s="511" t="str">
        <f t="shared" si="125"/>
        <v/>
      </c>
      <c r="AK2637" s="514"/>
      <c r="AL2637" s="514"/>
      <c r="AM2637" s="514"/>
      <c r="AN2637" s="514"/>
      <c r="AO2637" s="514"/>
      <c r="AP2637" s="514"/>
      <c r="AQ2637" s="514"/>
      <c r="AR2637" s="514"/>
      <c r="AS2637" s="514"/>
      <c r="AT2637" s="514"/>
      <c r="AU2637" s="514"/>
      <c r="AV2637" s="514"/>
      <c r="AW2637" s="514"/>
      <c r="AX2637" s="514"/>
      <c r="AY2637" s="514"/>
      <c r="AZ2637" s="514"/>
      <c r="BA2637" s="514"/>
      <c r="BB2637" s="515"/>
      <c r="BC2637" s="515"/>
      <c r="BD2637" s="515"/>
      <c r="BE2637" s="530"/>
      <c r="BF2637" s="547"/>
      <c r="BG2637" s="530"/>
      <c r="BH2637" s="530"/>
      <c r="BI2637" s="530"/>
      <c r="BJ2637" s="560"/>
      <c r="BK2637" s="560"/>
      <c r="BL2637" s="530"/>
      <c r="BM2637" s="530"/>
      <c r="BN2637" s="530"/>
      <c r="BO2637" s="530"/>
      <c r="BP2637" s="530"/>
      <c r="BQ2637" s="530"/>
      <c r="BR2637" s="530"/>
      <c r="BS2637" s="530"/>
      <c r="BT2637" s="530"/>
      <c r="BU2637" s="530"/>
      <c r="BV2637" s="530"/>
      <c r="BW2637" s="530"/>
      <c r="BX2637" s="530"/>
      <c r="BY2637" s="555"/>
      <c r="BZ2637" s="552"/>
      <c r="CA2637" s="530"/>
    </row>
    <row r="2638" spans="34:79" x14ac:dyDescent="0.3">
      <c r="AH2638" s="512" t="str">
        <f t="shared" si="124"/>
        <v/>
      </c>
      <c r="AI2638" s="15" t="str">
        <f t="shared" si="123"/>
        <v/>
      </c>
      <c r="AJ2638" s="511" t="str">
        <f t="shared" si="125"/>
        <v/>
      </c>
      <c r="AK2638" s="514"/>
      <c r="AL2638" s="514"/>
      <c r="AM2638" s="514"/>
      <c r="AN2638" s="514"/>
      <c r="AO2638" s="514"/>
      <c r="AP2638" s="514"/>
      <c r="AQ2638" s="514"/>
      <c r="AR2638" s="514"/>
      <c r="AS2638" s="514"/>
      <c r="AT2638" s="514"/>
      <c r="AU2638" s="514"/>
      <c r="AV2638" s="514"/>
      <c r="AW2638" s="514"/>
      <c r="AX2638" s="514"/>
      <c r="AY2638" s="514"/>
      <c r="AZ2638" s="514"/>
      <c r="BA2638" s="514"/>
      <c r="BB2638" s="515"/>
      <c r="BC2638" s="515"/>
      <c r="BD2638" s="515"/>
      <c r="BE2638" s="530"/>
      <c r="BF2638" s="547"/>
      <c r="BG2638" s="530"/>
      <c r="BH2638" s="530"/>
      <c r="BI2638" s="530"/>
      <c r="BJ2638" s="560"/>
      <c r="BK2638" s="560"/>
      <c r="BL2638" s="530"/>
      <c r="BM2638" s="530"/>
      <c r="BN2638" s="530"/>
      <c r="BO2638" s="530"/>
      <c r="BP2638" s="530"/>
      <c r="BQ2638" s="530"/>
      <c r="BR2638" s="530"/>
      <c r="BS2638" s="530"/>
      <c r="BT2638" s="530"/>
      <c r="BU2638" s="530"/>
      <c r="BV2638" s="530"/>
      <c r="BW2638" s="530"/>
      <c r="BX2638" s="530"/>
      <c r="BY2638" s="555"/>
      <c r="BZ2638" s="552"/>
      <c r="CA2638" s="530"/>
    </row>
    <row r="2639" spans="34:79" x14ac:dyDescent="0.3">
      <c r="AH2639" s="512" t="str">
        <f t="shared" si="124"/>
        <v/>
      </c>
      <c r="AI2639" s="15" t="str">
        <f t="shared" si="123"/>
        <v/>
      </c>
      <c r="AJ2639" s="511" t="str">
        <f t="shared" si="125"/>
        <v/>
      </c>
      <c r="AK2639" s="514"/>
      <c r="AL2639" s="514"/>
      <c r="AM2639" s="514"/>
      <c r="AN2639" s="514"/>
      <c r="AO2639" s="514"/>
      <c r="AP2639" s="514"/>
      <c r="AQ2639" s="514"/>
      <c r="AR2639" s="514"/>
      <c r="AS2639" s="514"/>
      <c r="AT2639" s="514"/>
      <c r="AU2639" s="514"/>
      <c r="AV2639" s="514"/>
      <c r="AW2639" s="514"/>
      <c r="AX2639" s="514"/>
      <c r="AY2639" s="514"/>
      <c r="AZ2639" s="514"/>
      <c r="BA2639" s="514"/>
      <c r="BB2639" s="515"/>
      <c r="BC2639" s="515"/>
      <c r="BD2639" s="515"/>
      <c r="BE2639" s="530"/>
      <c r="BF2639" s="547"/>
      <c r="BG2639" s="530"/>
      <c r="BH2639" s="530"/>
      <c r="BI2639" s="530"/>
      <c r="BJ2639" s="560"/>
      <c r="BK2639" s="560"/>
      <c r="BL2639" s="530"/>
      <c r="BM2639" s="530"/>
      <c r="BN2639" s="530"/>
      <c r="BO2639" s="530"/>
      <c r="BP2639" s="530"/>
      <c r="BQ2639" s="530"/>
      <c r="BR2639" s="530"/>
      <c r="BS2639" s="530"/>
      <c r="BT2639" s="530"/>
      <c r="BU2639" s="530"/>
      <c r="BV2639" s="530"/>
      <c r="BW2639" s="530"/>
      <c r="BX2639" s="530"/>
      <c r="BY2639" s="555"/>
      <c r="BZ2639" s="552"/>
      <c r="CA2639" s="530"/>
    </row>
    <row r="2640" spans="34:79" x14ac:dyDescent="0.3">
      <c r="AH2640" s="512" t="str">
        <f t="shared" si="124"/>
        <v/>
      </c>
      <c r="AI2640" s="15" t="str">
        <f t="shared" si="123"/>
        <v/>
      </c>
      <c r="AJ2640" s="511" t="str">
        <f t="shared" si="125"/>
        <v/>
      </c>
      <c r="AK2640" s="514"/>
      <c r="AL2640" s="514"/>
      <c r="AM2640" s="514"/>
      <c r="AN2640" s="514"/>
      <c r="AO2640" s="514"/>
      <c r="AP2640" s="514"/>
      <c r="AQ2640" s="514"/>
      <c r="AR2640" s="514"/>
      <c r="AS2640" s="514"/>
      <c r="AT2640" s="514"/>
      <c r="AU2640" s="514"/>
      <c r="AV2640" s="514"/>
      <c r="AW2640" s="514"/>
      <c r="AX2640" s="514"/>
      <c r="AY2640" s="514"/>
      <c r="AZ2640" s="514"/>
      <c r="BA2640" s="514"/>
      <c r="BB2640" s="515"/>
      <c r="BC2640" s="515"/>
      <c r="BD2640" s="515"/>
      <c r="BE2640" s="530"/>
      <c r="BF2640" s="547"/>
      <c r="BG2640" s="530"/>
      <c r="BH2640" s="530"/>
      <c r="BI2640" s="530"/>
      <c r="BJ2640" s="560"/>
      <c r="BK2640" s="560"/>
      <c r="BL2640" s="530"/>
      <c r="BM2640" s="530"/>
      <c r="BN2640" s="530"/>
      <c r="BO2640" s="530"/>
      <c r="BP2640" s="530"/>
      <c r="BQ2640" s="530"/>
      <c r="BR2640" s="530"/>
      <c r="BS2640" s="530"/>
      <c r="BT2640" s="530"/>
      <c r="BU2640" s="530"/>
      <c r="BV2640" s="530"/>
      <c r="BW2640" s="530"/>
      <c r="BX2640" s="530"/>
      <c r="BY2640" s="555"/>
      <c r="BZ2640" s="552"/>
      <c r="CA2640" s="530"/>
    </row>
    <row r="2641" spans="34:79" x14ac:dyDescent="0.3">
      <c r="AH2641" s="512" t="str">
        <f t="shared" si="124"/>
        <v/>
      </c>
      <c r="AI2641" s="15" t="str">
        <f t="shared" si="123"/>
        <v/>
      </c>
      <c r="AJ2641" s="511" t="str">
        <f t="shared" si="125"/>
        <v/>
      </c>
      <c r="AK2641" s="514"/>
      <c r="AL2641" s="514"/>
      <c r="AM2641" s="514"/>
      <c r="AN2641" s="514"/>
      <c r="AO2641" s="514"/>
      <c r="AP2641" s="514"/>
      <c r="AQ2641" s="514"/>
      <c r="AR2641" s="514"/>
      <c r="AS2641" s="514"/>
      <c r="AT2641" s="514"/>
      <c r="AU2641" s="514"/>
      <c r="AV2641" s="514"/>
      <c r="AW2641" s="514"/>
      <c r="AX2641" s="514"/>
      <c r="AY2641" s="514"/>
      <c r="AZ2641" s="514"/>
      <c r="BA2641" s="514"/>
      <c r="BB2641" s="515"/>
      <c r="BC2641" s="515"/>
      <c r="BD2641" s="515"/>
      <c r="BE2641" s="530"/>
      <c r="BF2641" s="547"/>
      <c r="BG2641" s="530"/>
      <c r="BH2641" s="530"/>
      <c r="BI2641" s="530"/>
      <c r="BJ2641" s="560"/>
      <c r="BK2641" s="560"/>
      <c r="BL2641" s="530"/>
      <c r="BM2641" s="530"/>
      <c r="BN2641" s="530"/>
      <c r="BO2641" s="530"/>
      <c r="BP2641" s="530"/>
      <c r="BQ2641" s="530"/>
      <c r="BR2641" s="530"/>
      <c r="BS2641" s="530"/>
      <c r="BT2641" s="530"/>
      <c r="BU2641" s="530"/>
      <c r="BV2641" s="530"/>
      <c r="BW2641" s="530"/>
      <c r="BX2641" s="530"/>
      <c r="BY2641" s="555"/>
      <c r="BZ2641" s="552"/>
      <c r="CA2641" s="530"/>
    </row>
    <row r="2642" spans="34:79" x14ac:dyDescent="0.3">
      <c r="AH2642" s="512" t="str">
        <f t="shared" si="124"/>
        <v/>
      </c>
      <c r="AI2642" s="15" t="str">
        <f t="shared" si="123"/>
        <v/>
      </c>
      <c r="AJ2642" s="511" t="str">
        <f t="shared" si="125"/>
        <v/>
      </c>
      <c r="AK2642" s="514"/>
      <c r="AL2642" s="514"/>
      <c r="AM2642" s="514"/>
      <c r="AN2642" s="514"/>
      <c r="AO2642" s="514"/>
      <c r="AP2642" s="514"/>
      <c r="AQ2642" s="514"/>
      <c r="AR2642" s="514"/>
      <c r="AS2642" s="514"/>
      <c r="AT2642" s="514"/>
      <c r="AU2642" s="514"/>
      <c r="AV2642" s="514"/>
      <c r="AW2642" s="514"/>
      <c r="AX2642" s="514"/>
      <c r="AY2642" s="514"/>
      <c r="AZ2642" s="514"/>
      <c r="BA2642" s="514"/>
      <c r="BB2642" s="515"/>
      <c r="BC2642" s="515"/>
      <c r="BD2642" s="515"/>
      <c r="BE2642" s="530"/>
      <c r="BF2642" s="547"/>
      <c r="BG2642" s="530"/>
      <c r="BH2642" s="530"/>
      <c r="BI2642" s="530"/>
      <c r="BJ2642" s="560"/>
      <c r="BK2642" s="560"/>
      <c r="BL2642" s="530"/>
      <c r="BM2642" s="530"/>
      <c r="BN2642" s="530"/>
      <c r="BO2642" s="530"/>
      <c r="BP2642" s="530"/>
      <c r="BQ2642" s="530"/>
      <c r="BR2642" s="530"/>
      <c r="BS2642" s="530"/>
      <c r="BT2642" s="530"/>
      <c r="BU2642" s="530"/>
      <c r="BV2642" s="530"/>
      <c r="BW2642" s="530"/>
      <c r="BX2642" s="530"/>
      <c r="BY2642" s="555"/>
      <c r="BZ2642" s="552"/>
      <c r="CA2642" s="530"/>
    </row>
    <row r="2643" spans="34:79" x14ac:dyDescent="0.3">
      <c r="AH2643" s="512" t="str">
        <f t="shared" si="124"/>
        <v/>
      </c>
      <c r="AI2643" s="15" t="str">
        <f t="shared" si="123"/>
        <v/>
      </c>
      <c r="AJ2643" s="511" t="str">
        <f t="shared" si="125"/>
        <v/>
      </c>
      <c r="AK2643" s="514"/>
      <c r="AL2643" s="514"/>
      <c r="AM2643" s="514"/>
      <c r="AN2643" s="514"/>
      <c r="AO2643" s="514"/>
      <c r="AP2643" s="514"/>
      <c r="AQ2643" s="514"/>
      <c r="AR2643" s="514"/>
      <c r="AS2643" s="514"/>
      <c r="AT2643" s="514"/>
      <c r="AU2643" s="514"/>
      <c r="AV2643" s="514"/>
      <c r="AW2643" s="514"/>
      <c r="AX2643" s="514"/>
      <c r="AY2643" s="514"/>
      <c r="AZ2643" s="514"/>
      <c r="BA2643" s="514"/>
      <c r="BB2643" s="515"/>
      <c r="BC2643" s="515"/>
      <c r="BD2643" s="515"/>
      <c r="BE2643" s="530"/>
      <c r="BF2643" s="547"/>
      <c r="BG2643" s="530"/>
      <c r="BH2643" s="530"/>
      <c r="BI2643" s="530"/>
      <c r="BJ2643" s="560"/>
      <c r="BK2643" s="560"/>
      <c r="BL2643" s="530"/>
      <c r="BM2643" s="530"/>
      <c r="BN2643" s="530"/>
      <c r="BO2643" s="530"/>
      <c r="BP2643" s="530"/>
      <c r="BQ2643" s="530"/>
      <c r="BR2643" s="530"/>
      <c r="BS2643" s="530"/>
      <c r="BT2643" s="530"/>
      <c r="BU2643" s="530"/>
      <c r="BV2643" s="530"/>
      <c r="BW2643" s="530"/>
      <c r="BX2643" s="530"/>
      <c r="BY2643" s="555"/>
      <c r="BZ2643" s="552"/>
      <c r="CA2643" s="530"/>
    </row>
    <row r="2644" spans="34:79" x14ac:dyDescent="0.3">
      <c r="AH2644" s="512" t="str">
        <f t="shared" si="124"/>
        <v/>
      </c>
      <c r="AI2644" s="15" t="str">
        <f t="shared" si="123"/>
        <v/>
      </c>
      <c r="AJ2644" s="511" t="str">
        <f t="shared" si="125"/>
        <v/>
      </c>
      <c r="AK2644" s="514"/>
      <c r="AL2644" s="514"/>
      <c r="AM2644" s="514"/>
      <c r="AN2644" s="514"/>
      <c r="AO2644" s="514"/>
      <c r="AP2644" s="514"/>
      <c r="AQ2644" s="514"/>
      <c r="AR2644" s="514"/>
      <c r="AS2644" s="514"/>
      <c r="AT2644" s="514"/>
      <c r="AU2644" s="514"/>
      <c r="AV2644" s="514"/>
      <c r="AW2644" s="514"/>
      <c r="AX2644" s="514"/>
      <c r="AY2644" s="514"/>
      <c r="AZ2644" s="514"/>
      <c r="BA2644" s="514"/>
      <c r="BB2644" s="515"/>
      <c r="BC2644" s="515"/>
      <c r="BD2644" s="515"/>
      <c r="BE2644" s="530"/>
      <c r="BF2644" s="547"/>
      <c r="BG2644" s="530"/>
      <c r="BH2644" s="530"/>
      <c r="BI2644" s="530"/>
      <c r="BJ2644" s="560"/>
      <c r="BK2644" s="560"/>
      <c r="BL2644" s="530"/>
      <c r="BM2644" s="530"/>
      <c r="BN2644" s="530"/>
      <c r="BO2644" s="530"/>
      <c r="BP2644" s="530"/>
      <c r="BQ2644" s="530"/>
      <c r="BR2644" s="530"/>
      <c r="BS2644" s="530"/>
      <c r="BT2644" s="530"/>
      <c r="BU2644" s="530"/>
      <c r="BV2644" s="530"/>
      <c r="BW2644" s="530"/>
      <c r="BX2644" s="530"/>
      <c r="BY2644" s="555"/>
      <c r="BZ2644" s="552"/>
      <c r="CA2644" s="530"/>
    </row>
    <row r="2645" spans="34:79" x14ac:dyDescent="0.3">
      <c r="AH2645" s="512" t="str">
        <f t="shared" si="124"/>
        <v/>
      </c>
      <c r="AI2645" s="15" t="str">
        <f t="shared" si="123"/>
        <v/>
      </c>
      <c r="AJ2645" s="511" t="str">
        <f t="shared" si="125"/>
        <v/>
      </c>
      <c r="AK2645" s="514"/>
      <c r="AL2645" s="514"/>
      <c r="AM2645" s="514"/>
      <c r="AN2645" s="514"/>
      <c r="AO2645" s="514"/>
      <c r="AP2645" s="514"/>
      <c r="AQ2645" s="514"/>
      <c r="AR2645" s="514"/>
      <c r="AS2645" s="514"/>
      <c r="AT2645" s="514"/>
      <c r="AU2645" s="514"/>
      <c r="AV2645" s="514"/>
      <c r="AW2645" s="514"/>
      <c r="AX2645" s="514"/>
      <c r="AY2645" s="514"/>
      <c r="AZ2645" s="514"/>
      <c r="BA2645" s="514"/>
      <c r="BB2645" s="515"/>
      <c r="BC2645" s="515"/>
      <c r="BD2645" s="515"/>
      <c r="BE2645" s="530"/>
      <c r="BF2645" s="547"/>
      <c r="BG2645" s="530"/>
      <c r="BH2645" s="530"/>
      <c r="BI2645" s="530"/>
      <c r="BJ2645" s="560"/>
      <c r="BK2645" s="560"/>
      <c r="BL2645" s="530"/>
      <c r="BM2645" s="530"/>
      <c r="BN2645" s="530"/>
      <c r="BO2645" s="530"/>
      <c r="BP2645" s="530"/>
      <c r="BQ2645" s="530"/>
      <c r="BR2645" s="530"/>
      <c r="BS2645" s="530"/>
      <c r="BT2645" s="530"/>
      <c r="BU2645" s="530"/>
      <c r="BV2645" s="530"/>
      <c r="BW2645" s="530"/>
      <c r="BX2645" s="530"/>
      <c r="BY2645" s="555"/>
      <c r="BZ2645" s="552"/>
      <c r="CA2645" s="530"/>
    </row>
    <row r="2646" spans="34:79" x14ac:dyDescent="0.3">
      <c r="AH2646" s="512" t="str">
        <f t="shared" si="124"/>
        <v/>
      </c>
      <c r="AI2646" s="15" t="str">
        <f t="shared" si="123"/>
        <v/>
      </c>
      <c r="AJ2646" s="511" t="str">
        <f t="shared" si="125"/>
        <v/>
      </c>
      <c r="AK2646" s="514"/>
      <c r="AL2646" s="514"/>
      <c r="AM2646" s="514"/>
      <c r="AN2646" s="514"/>
      <c r="AO2646" s="514"/>
      <c r="AP2646" s="514"/>
      <c r="AQ2646" s="514"/>
      <c r="AR2646" s="514"/>
      <c r="AS2646" s="514"/>
      <c r="AT2646" s="514"/>
      <c r="AU2646" s="514"/>
      <c r="AV2646" s="514"/>
      <c r="AW2646" s="514"/>
      <c r="AX2646" s="514"/>
      <c r="AY2646" s="514"/>
      <c r="AZ2646" s="514"/>
      <c r="BA2646" s="514"/>
      <c r="BB2646" s="515"/>
      <c r="BC2646" s="515"/>
      <c r="BD2646" s="515"/>
      <c r="BE2646" s="530"/>
      <c r="BF2646" s="547"/>
      <c r="BG2646" s="530"/>
      <c r="BH2646" s="530"/>
      <c r="BI2646" s="530"/>
      <c r="BJ2646" s="560"/>
      <c r="BK2646" s="560"/>
      <c r="BL2646" s="530"/>
      <c r="BM2646" s="530"/>
      <c r="BN2646" s="530"/>
      <c r="BO2646" s="530"/>
      <c r="BP2646" s="530"/>
      <c r="BQ2646" s="530"/>
      <c r="BR2646" s="530"/>
      <c r="BS2646" s="530"/>
      <c r="BT2646" s="530"/>
      <c r="BU2646" s="530"/>
      <c r="BV2646" s="530"/>
      <c r="BW2646" s="530"/>
      <c r="BX2646" s="530"/>
      <c r="BY2646" s="555"/>
      <c r="BZ2646" s="552"/>
      <c r="CA2646" s="530"/>
    </row>
    <row r="2647" spans="34:79" x14ac:dyDescent="0.3">
      <c r="AH2647" s="512" t="str">
        <f t="shared" si="124"/>
        <v/>
      </c>
      <c r="AI2647" s="15" t="str">
        <f t="shared" si="123"/>
        <v/>
      </c>
      <c r="AJ2647" s="511" t="str">
        <f t="shared" si="125"/>
        <v/>
      </c>
      <c r="AK2647" s="514"/>
      <c r="AL2647" s="514"/>
      <c r="AM2647" s="514"/>
      <c r="AN2647" s="514"/>
      <c r="AO2647" s="514"/>
      <c r="AP2647" s="514"/>
      <c r="AQ2647" s="514"/>
      <c r="AR2647" s="514"/>
      <c r="AS2647" s="514"/>
      <c r="AT2647" s="514"/>
      <c r="AU2647" s="514"/>
      <c r="AV2647" s="514"/>
      <c r="AW2647" s="514"/>
      <c r="AX2647" s="514"/>
      <c r="AY2647" s="514"/>
      <c r="AZ2647" s="514"/>
      <c r="BA2647" s="514"/>
      <c r="BB2647" s="515"/>
      <c r="BC2647" s="515"/>
      <c r="BD2647" s="515"/>
      <c r="BE2647" s="530"/>
      <c r="BF2647" s="547"/>
      <c r="BG2647" s="530"/>
      <c r="BH2647" s="530"/>
      <c r="BI2647" s="530"/>
      <c r="BJ2647" s="560"/>
      <c r="BK2647" s="560"/>
      <c r="BL2647" s="530"/>
      <c r="BM2647" s="530"/>
      <c r="BN2647" s="530"/>
      <c r="BO2647" s="530"/>
      <c r="BP2647" s="530"/>
      <c r="BQ2647" s="530"/>
      <c r="BR2647" s="530"/>
      <c r="BS2647" s="530"/>
      <c r="BT2647" s="530"/>
      <c r="BU2647" s="530"/>
      <c r="BV2647" s="530"/>
      <c r="BW2647" s="530"/>
      <c r="BX2647" s="530"/>
      <c r="BY2647" s="555"/>
      <c r="BZ2647" s="552"/>
      <c r="CA2647" s="530"/>
    </row>
    <row r="2648" spans="34:79" x14ac:dyDescent="0.3">
      <c r="AH2648" s="512" t="str">
        <f t="shared" si="124"/>
        <v/>
      </c>
      <c r="AI2648" s="15" t="str">
        <f t="shared" si="123"/>
        <v/>
      </c>
      <c r="AJ2648" s="511" t="str">
        <f t="shared" si="125"/>
        <v/>
      </c>
      <c r="AK2648" s="514"/>
      <c r="AL2648" s="514"/>
      <c r="AM2648" s="514"/>
      <c r="AN2648" s="514"/>
      <c r="AO2648" s="514"/>
      <c r="AP2648" s="514"/>
      <c r="AQ2648" s="514"/>
      <c r="AR2648" s="514"/>
      <c r="AS2648" s="514"/>
      <c r="AT2648" s="514"/>
      <c r="AU2648" s="514"/>
      <c r="AV2648" s="514"/>
      <c r="AW2648" s="514"/>
      <c r="AX2648" s="514"/>
      <c r="AY2648" s="514"/>
      <c r="AZ2648" s="514"/>
      <c r="BA2648" s="514"/>
      <c r="BB2648" s="515"/>
      <c r="BC2648" s="515"/>
      <c r="BD2648" s="515"/>
      <c r="BE2648" s="530"/>
      <c r="BF2648" s="547"/>
      <c r="BG2648" s="530"/>
      <c r="BH2648" s="530"/>
      <c r="BI2648" s="530"/>
      <c r="BJ2648" s="560"/>
      <c r="BK2648" s="560"/>
      <c r="BL2648" s="530"/>
      <c r="BM2648" s="530"/>
      <c r="BN2648" s="530"/>
      <c r="BO2648" s="530"/>
      <c r="BP2648" s="530"/>
      <c r="BQ2648" s="530"/>
      <c r="BR2648" s="530"/>
      <c r="BS2648" s="530"/>
      <c r="BT2648" s="530"/>
      <c r="BU2648" s="530"/>
      <c r="BV2648" s="530"/>
      <c r="BW2648" s="530"/>
      <c r="BX2648" s="530"/>
      <c r="BY2648" s="555"/>
      <c r="BZ2648" s="552"/>
      <c r="CA2648" s="530"/>
    </row>
    <row r="2649" spans="34:79" x14ac:dyDescent="0.3">
      <c r="AH2649" s="512" t="str">
        <f t="shared" si="124"/>
        <v/>
      </c>
      <c r="AI2649" s="15" t="str">
        <f t="shared" si="123"/>
        <v/>
      </c>
      <c r="AJ2649" s="511" t="str">
        <f t="shared" si="125"/>
        <v/>
      </c>
      <c r="AK2649" s="514"/>
      <c r="AL2649" s="514"/>
      <c r="AM2649" s="514"/>
      <c r="AN2649" s="514"/>
      <c r="AO2649" s="514"/>
      <c r="AP2649" s="514"/>
      <c r="AQ2649" s="514"/>
      <c r="AR2649" s="514"/>
      <c r="AS2649" s="514"/>
      <c r="AT2649" s="514"/>
      <c r="AU2649" s="514"/>
      <c r="AV2649" s="514"/>
      <c r="AW2649" s="514"/>
      <c r="AX2649" s="514"/>
      <c r="AY2649" s="514"/>
      <c r="AZ2649" s="514"/>
      <c r="BA2649" s="514"/>
      <c r="BB2649" s="515"/>
      <c r="BC2649" s="515"/>
      <c r="BD2649" s="515"/>
      <c r="BE2649" s="530"/>
      <c r="BF2649" s="547"/>
      <c r="BG2649" s="530"/>
      <c r="BH2649" s="530"/>
      <c r="BI2649" s="530"/>
      <c r="BJ2649" s="560"/>
      <c r="BK2649" s="560"/>
      <c r="BL2649" s="530"/>
      <c r="BM2649" s="530"/>
      <c r="BN2649" s="530"/>
      <c r="BO2649" s="530"/>
      <c r="BP2649" s="530"/>
      <c r="BQ2649" s="530"/>
      <c r="BR2649" s="530"/>
      <c r="BS2649" s="530"/>
      <c r="BT2649" s="530"/>
      <c r="BU2649" s="530"/>
      <c r="BV2649" s="530"/>
      <c r="BW2649" s="530"/>
      <c r="BX2649" s="530"/>
      <c r="BY2649" s="555"/>
      <c r="BZ2649" s="552"/>
      <c r="CA2649" s="530"/>
    </row>
    <row r="2650" spans="34:79" x14ac:dyDescent="0.3">
      <c r="AH2650" s="512" t="str">
        <f t="shared" si="124"/>
        <v/>
      </c>
      <c r="AI2650" s="15" t="str">
        <f t="shared" si="123"/>
        <v/>
      </c>
      <c r="AJ2650" s="511" t="str">
        <f t="shared" si="125"/>
        <v/>
      </c>
      <c r="AK2650" s="514"/>
      <c r="AL2650" s="514"/>
      <c r="AM2650" s="514"/>
      <c r="AN2650" s="514"/>
      <c r="AO2650" s="514"/>
      <c r="AP2650" s="514"/>
      <c r="AQ2650" s="514"/>
      <c r="AR2650" s="514"/>
      <c r="AS2650" s="514"/>
      <c r="AT2650" s="514"/>
      <c r="AU2650" s="514"/>
      <c r="AV2650" s="514"/>
      <c r="AW2650" s="514"/>
      <c r="AX2650" s="514"/>
      <c r="AY2650" s="514"/>
      <c r="AZ2650" s="514"/>
      <c r="BA2650" s="514"/>
      <c r="BB2650" s="515"/>
      <c r="BC2650" s="515"/>
      <c r="BD2650" s="515"/>
      <c r="BE2650" s="530"/>
      <c r="BF2650" s="547"/>
      <c r="BG2650" s="530"/>
      <c r="BH2650" s="530"/>
      <c r="BI2650" s="530"/>
      <c r="BJ2650" s="560"/>
      <c r="BK2650" s="560"/>
      <c r="BL2650" s="530"/>
      <c r="BM2650" s="530"/>
      <c r="BN2650" s="530"/>
      <c r="BO2650" s="530"/>
      <c r="BP2650" s="530"/>
      <c r="BQ2650" s="530"/>
      <c r="BR2650" s="530"/>
      <c r="BS2650" s="530"/>
      <c r="BT2650" s="530"/>
      <c r="BU2650" s="530"/>
      <c r="BV2650" s="530"/>
      <c r="BW2650" s="530"/>
      <c r="BX2650" s="530"/>
      <c r="BY2650" s="555"/>
      <c r="BZ2650" s="552"/>
      <c r="CA2650" s="530"/>
    </row>
    <row r="2651" spans="34:79" x14ac:dyDescent="0.3">
      <c r="AH2651" s="512" t="str">
        <f t="shared" si="124"/>
        <v/>
      </c>
      <c r="AI2651" s="15" t="str">
        <f t="shared" si="123"/>
        <v/>
      </c>
      <c r="AJ2651" s="511" t="str">
        <f t="shared" si="125"/>
        <v/>
      </c>
      <c r="AK2651" s="514"/>
      <c r="AL2651" s="514"/>
      <c r="AM2651" s="514"/>
      <c r="AN2651" s="514"/>
      <c r="AO2651" s="514"/>
      <c r="AP2651" s="514"/>
      <c r="AQ2651" s="514"/>
      <c r="AR2651" s="514"/>
      <c r="AS2651" s="514"/>
      <c r="AT2651" s="514"/>
      <c r="AU2651" s="514"/>
      <c r="AV2651" s="514"/>
      <c r="AW2651" s="514"/>
      <c r="AX2651" s="514"/>
      <c r="AY2651" s="514"/>
      <c r="AZ2651" s="514"/>
      <c r="BA2651" s="514"/>
      <c r="BB2651" s="515"/>
      <c r="BC2651" s="515"/>
      <c r="BD2651" s="515"/>
      <c r="BE2651" s="530"/>
      <c r="BF2651" s="547"/>
      <c r="BG2651" s="530"/>
      <c r="BH2651" s="530"/>
      <c r="BI2651" s="530"/>
      <c r="BJ2651" s="560"/>
      <c r="BK2651" s="560"/>
      <c r="BL2651" s="530"/>
      <c r="BM2651" s="530"/>
      <c r="BN2651" s="530"/>
      <c r="BO2651" s="530"/>
      <c r="BP2651" s="530"/>
      <c r="BQ2651" s="530"/>
      <c r="BR2651" s="530"/>
      <c r="BS2651" s="530"/>
      <c r="BT2651" s="530"/>
      <c r="BU2651" s="530"/>
      <c r="BV2651" s="530"/>
      <c r="BW2651" s="530"/>
      <c r="BX2651" s="530"/>
      <c r="BY2651" s="555"/>
      <c r="BZ2651" s="552"/>
      <c r="CA2651" s="530"/>
    </row>
    <row r="2652" spans="34:79" x14ac:dyDescent="0.3">
      <c r="AH2652" s="512" t="str">
        <f t="shared" si="124"/>
        <v/>
      </c>
      <c r="AI2652" s="15" t="str">
        <f t="shared" si="123"/>
        <v/>
      </c>
      <c r="AJ2652" s="511" t="str">
        <f t="shared" si="125"/>
        <v/>
      </c>
      <c r="AK2652" s="514"/>
      <c r="AL2652" s="514"/>
      <c r="AM2652" s="514"/>
      <c r="AN2652" s="514"/>
      <c r="AO2652" s="514"/>
      <c r="AP2652" s="514"/>
      <c r="AQ2652" s="514"/>
      <c r="AR2652" s="514"/>
      <c r="AS2652" s="514"/>
      <c r="AT2652" s="514"/>
      <c r="AU2652" s="514"/>
      <c r="AV2652" s="514"/>
      <c r="AW2652" s="514"/>
      <c r="AX2652" s="514"/>
      <c r="AY2652" s="514"/>
      <c r="AZ2652" s="514"/>
      <c r="BA2652" s="514"/>
      <c r="BB2652" s="515"/>
      <c r="BC2652" s="515"/>
      <c r="BD2652" s="515"/>
      <c r="BE2652" s="530"/>
      <c r="BF2652" s="547"/>
      <c r="BG2652" s="530"/>
      <c r="BH2652" s="530"/>
      <c r="BI2652" s="530"/>
      <c r="BJ2652" s="560"/>
      <c r="BK2652" s="560"/>
      <c r="BL2652" s="530"/>
      <c r="BM2652" s="530"/>
      <c r="BN2652" s="530"/>
      <c r="BO2652" s="530"/>
      <c r="BP2652" s="530"/>
      <c r="BQ2652" s="530"/>
      <c r="BR2652" s="530"/>
      <c r="BS2652" s="530"/>
      <c r="BT2652" s="530"/>
      <c r="BU2652" s="530"/>
      <c r="BV2652" s="530"/>
      <c r="BW2652" s="530"/>
      <c r="BX2652" s="530"/>
      <c r="BY2652" s="555"/>
      <c r="BZ2652" s="552"/>
      <c r="CA2652" s="530"/>
    </row>
    <row r="2653" spans="34:79" x14ac:dyDescent="0.3">
      <c r="AH2653" s="512" t="str">
        <f t="shared" si="124"/>
        <v/>
      </c>
      <c r="AI2653" s="15" t="str">
        <f t="shared" si="123"/>
        <v/>
      </c>
      <c r="AJ2653" s="511" t="str">
        <f t="shared" si="125"/>
        <v/>
      </c>
      <c r="AK2653" s="514"/>
      <c r="AL2653" s="514"/>
      <c r="AM2653" s="514"/>
      <c r="AN2653" s="514"/>
      <c r="AO2653" s="514"/>
      <c r="AP2653" s="514"/>
      <c r="AQ2653" s="514"/>
      <c r="AR2653" s="514"/>
      <c r="AS2653" s="514"/>
      <c r="AT2653" s="514"/>
      <c r="AU2653" s="514"/>
      <c r="AV2653" s="514"/>
      <c r="AW2653" s="514"/>
      <c r="AX2653" s="514"/>
      <c r="AY2653" s="514"/>
      <c r="AZ2653" s="514"/>
      <c r="BA2653" s="514"/>
      <c r="BB2653" s="515"/>
      <c r="BC2653" s="515"/>
      <c r="BD2653" s="515"/>
      <c r="BE2653" s="530"/>
      <c r="BF2653" s="547"/>
      <c r="BG2653" s="530"/>
      <c r="BH2653" s="530"/>
      <c r="BI2653" s="530"/>
      <c r="BJ2653" s="560"/>
      <c r="BK2653" s="560"/>
      <c r="BL2653" s="530"/>
      <c r="BM2653" s="530"/>
      <c r="BN2653" s="530"/>
      <c r="BO2653" s="530"/>
      <c r="BP2653" s="530"/>
      <c r="BQ2653" s="530"/>
      <c r="BR2653" s="530"/>
      <c r="BS2653" s="530"/>
      <c r="BT2653" s="530"/>
      <c r="BU2653" s="530"/>
      <c r="BV2653" s="530"/>
      <c r="BW2653" s="530"/>
      <c r="BX2653" s="530"/>
      <c r="BY2653" s="555"/>
      <c r="BZ2653" s="552"/>
      <c r="CA2653" s="530"/>
    </row>
    <row r="2654" spans="34:79" x14ac:dyDescent="0.3">
      <c r="AH2654" s="512" t="str">
        <f t="shared" si="124"/>
        <v/>
      </c>
      <c r="AI2654" s="15" t="str">
        <f t="shared" si="123"/>
        <v/>
      </c>
      <c r="AJ2654" s="511" t="str">
        <f t="shared" si="125"/>
        <v/>
      </c>
      <c r="AK2654" s="514"/>
      <c r="AL2654" s="514"/>
      <c r="AM2654" s="514"/>
      <c r="AN2654" s="514"/>
      <c r="AO2654" s="514"/>
      <c r="AP2654" s="514"/>
      <c r="AQ2654" s="514"/>
      <c r="AR2654" s="514"/>
      <c r="AS2654" s="514"/>
      <c r="AT2654" s="514"/>
      <c r="AU2654" s="514"/>
      <c r="AV2654" s="514"/>
      <c r="AW2654" s="514"/>
      <c r="AX2654" s="514"/>
      <c r="AY2654" s="514"/>
      <c r="AZ2654" s="514"/>
      <c r="BA2654" s="514"/>
      <c r="BB2654" s="515"/>
      <c r="BC2654" s="515"/>
      <c r="BD2654" s="515"/>
      <c r="BE2654" s="530"/>
      <c r="BF2654" s="547"/>
      <c r="BG2654" s="530"/>
      <c r="BH2654" s="530"/>
      <c r="BI2654" s="530"/>
      <c r="BJ2654" s="560"/>
      <c r="BK2654" s="560"/>
      <c r="BL2654" s="530"/>
      <c r="BM2654" s="530"/>
      <c r="BN2654" s="530"/>
      <c r="BO2654" s="530"/>
      <c r="BP2654" s="530"/>
      <c r="BQ2654" s="530"/>
      <c r="BR2654" s="530"/>
      <c r="BS2654" s="530"/>
      <c r="BT2654" s="530"/>
      <c r="BU2654" s="530"/>
      <c r="BV2654" s="530"/>
      <c r="BW2654" s="530"/>
      <c r="BX2654" s="530"/>
      <c r="BY2654" s="555"/>
      <c r="BZ2654" s="552"/>
      <c r="CA2654" s="530"/>
    </row>
    <row r="2655" spans="34:79" x14ac:dyDescent="0.3">
      <c r="AH2655" s="512" t="str">
        <f t="shared" si="124"/>
        <v/>
      </c>
      <c r="AI2655" s="15" t="str">
        <f t="shared" si="123"/>
        <v/>
      </c>
      <c r="AJ2655" s="511" t="str">
        <f t="shared" si="125"/>
        <v/>
      </c>
      <c r="AK2655" s="514"/>
      <c r="AL2655" s="514"/>
      <c r="AM2655" s="514"/>
      <c r="AN2655" s="514"/>
      <c r="AO2655" s="514"/>
      <c r="AP2655" s="514"/>
      <c r="AQ2655" s="514"/>
      <c r="AR2655" s="514"/>
      <c r="AS2655" s="514"/>
      <c r="AT2655" s="514"/>
      <c r="AU2655" s="514"/>
      <c r="AV2655" s="514"/>
      <c r="AW2655" s="514"/>
      <c r="AX2655" s="514"/>
      <c r="AY2655" s="514"/>
      <c r="AZ2655" s="514"/>
      <c r="BA2655" s="514"/>
      <c r="BB2655" s="515"/>
      <c r="BC2655" s="515"/>
      <c r="BD2655" s="515"/>
      <c r="BE2655" s="530"/>
      <c r="BF2655" s="547"/>
      <c r="BG2655" s="530"/>
      <c r="BH2655" s="530"/>
      <c r="BI2655" s="530"/>
      <c r="BJ2655" s="560"/>
      <c r="BK2655" s="560"/>
      <c r="BL2655" s="530"/>
      <c r="BM2655" s="530"/>
      <c r="BN2655" s="530"/>
      <c r="BO2655" s="530"/>
      <c r="BP2655" s="530"/>
      <c r="BQ2655" s="530"/>
      <c r="BR2655" s="530"/>
      <c r="BS2655" s="530"/>
      <c r="BT2655" s="530"/>
      <c r="BU2655" s="530"/>
      <c r="BV2655" s="530"/>
      <c r="BW2655" s="530"/>
      <c r="BX2655" s="530"/>
      <c r="BY2655" s="555"/>
      <c r="BZ2655" s="552"/>
      <c r="CA2655" s="530"/>
    </row>
    <row r="2656" spans="34:79" x14ac:dyDescent="0.3">
      <c r="AH2656" s="512" t="str">
        <f t="shared" si="124"/>
        <v/>
      </c>
      <c r="AI2656" s="15" t="str">
        <f t="shared" si="123"/>
        <v/>
      </c>
      <c r="AJ2656" s="511" t="str">
        <f t="shared" si="125"/>
        <v/>
      </c>
      <c r="AK2656" s="514"/>
      <c r="AL2656" s="514"/>
      <c r="AM2656" s="514"/>
      <c r="AN2656" s="514"/>
      <c r="AO2656" s="514"/>
      <c r="AP2656" s="514"/>
      <c r="AQ2656" s="514"/>
      <c r="AR2656" s="514"/>
      <c r="AS2656" s="514"/>
      <c r="AT2656" s="514"/>
      <c r="AU2656" s="514"/>
      <c r="AV2656" s="514"/>
      <c r="AW2656" s="514"/>
      <c r="AX2656" s="514"/>
      <c r="AY2656" s="514"/>
      <c r="AZ2656" s="514"/>
      <c r="BA2656" s="514"/>
      <c r="BB2656" s="515"/>
      <c r="BC2656" s="515"/>
      <c r="BD2656" s="515"/>
      <c r="BE2656" s="530"/>
      <c r="BF2656" s="547"/>
      <c r="BG2656" s="530"/>
      <c r="BH2656" s="530"/>
      <c r="BI2656" s="530"/>
      <c r="BJ2656" s="560"/>
      <c r="BK2656" s="560"/>
      <c r="BL2656" s="530"/>
      <c r="BM2656" s="530"/>
      <c r="BN2656" s="530"/>
      <c r="BO2656" s="530"/>
      <c r="BP2656" s="530"/>
      <c r="BQ2656" s="530"/>
      <c r="BR2656" s="530"/>
      <c r="BS2656" s="530"/>
      <c r="BT2656" s="530"/>
      <c r="BU2656" s="530"/>
      <c r="BV2656" s="530"/>
      <c r="BW2656" s="530"/>
      <c r="BX2656" s="530"/>
      <c r="BY2656" s="555"/>
      <c r="BZ2656" s="552"/>
      <c r="CA2656" s="530"/>
    </row>
    <row r="2657" spans="34:79" x14ac:dyDescent="0.3">
      <c r="AH2657" s="512" t="str">
        <f t="shared" si="124"/>
        <v/>
      </c>
      <c r="AI2657" s="15" t="str">
        <f t="shared" si="123"/>
        <v/>
      </c>
      <c r="AJ2657" s="511" t="str">
        <f t="shared" si="125"/>
        <v/>
      </c>
      <c r="AK2657" s="514"/>
      <c r="AL2657" s="514"/>
      <c r="AM2657" s="514"/>
      <c r="AN2657" s="514"/>
      <c r="AO2657" s="514"/>
      <c r="AP2657" s="514"/>
      <c r="AQ2657" s="514"/>
      <c r="AR2657" s="514"/>
      <c r="AS2657" s="514"/>
      <c r="AT2657" s="514"/>
      <c r="AU2657" s="514"/>
      <c r="AV2657" s="514"/>
      <c r="AW2657" s="514"/>
      <c r="AX2657" s="514"/>
      <c r="AY2657" s="514"/>
      <c r="AZ2657" s="514"/>
      <c r="BA2657" s="514"/>
      <c r="BB2657" s="515"/>
      <c r="BC2657" s="515"/>
      <c r="BD2657" s="515"/>
      <c r="BE2657" s="530"/>
      <c r="BF2657" s="547"/>
      <c r="BG2657" s="530"/>
      <c r="BH2657" s="530"/>
      <c r="BI2657" s="530"/>
      <c r="BJ2657" s="560"/>
      <c r="BK2657" s="560"/>
      <c r="BL2657" s="530"/>
      <c r="BM2657" s="530"/>
      <c r="BN2657" s="530"/>
      <c r="BO2657" s="530"/>
      <c r="BP2657" s="530"/>
      <c r="BQ2657" s="530"/>
      <c r="BR2657" s="530"/>
      <c r="BS2657" s="530"/>
      <c r="BT2657" s="530"/>
      <c r="BU2657" s="530"/>
      <c r="BV2657" s="530"/>
      <c r="BW2657" s="530"/>
      <c r="BX2657" s="530"/>
      <c r="BY2657" s="555"/>
      <c r="BZ2657" s="552"/>
      <c r="CA2657" s="530"/>
    </row>
    <row r="2658" spans="34:79" x14ac:dyDescent="0.3">
      <c r="AH2658" s="512" t="str">
        <f t="shared" si="124"/>
        <v/>
      </c>
      <c r="AI2658" s="15" t="str">
        <f t="shared" si="123"/>
        <v/>
      </c>
      <c r="AJ2658" s="511" t="str">
        <f t="shared" si="125"/>
        <v/>
      </c>
      <c r="AK2658" s="514"/>
      <c r="AL2658" s="514"/>
      <c r="AM2658" s="514"/>
      <c r="AN2658" s="514"/>
      <c r="AO2658" s="514"/>
      <c r="AP2658" s="514"/>
      <c r="AQ2658" s="514"/>
      <c r="AR2658" s="514"/>
      <c r="AS2658" s="514"/>
      <c r="AT2658" s="514"/>
      <c r="AU2658" s="514"/>
      <c r="AV2658" s="514"/>
      <c r="AW2658" s="514"/>
      <c r="AX2658" s="514"/>
      <c r="AY2658" s="514"/>
      <c r="AZ2658" s="514"/>
      <c r="BA2658" s="514"/>
      <c r="BB2658" s="515"/>
      <c r="BC2658" s="515"/>
      <c r="BD2658" s="515"/>
      <c r="BE2658" s="530"/>
      <c r="BF2658" s="547"/>
      <c r="BG2658" s="530"/>
      <c r="BH2658" s="530"/>
      <c r="BI2658" s="530"/>
      <c r="BJ2658" s="560"/>
      <c r="BK2658" s="560"/>
      <c r="BL2658" s="530"/>
      <c r="BM2658" s="530"/>
      <c r="BN2658" s="530"/>
      <c r="BO2658" s="530"/>
      <c r="BP2658" s="530"/>
      <c r="BQ2658" s="530"/>
      <c r="BR2658" s="530"/>
      <c r="BS2658" s="530"/>
      <c r="BT2658" s="530"/>
      <c r="BU2658" s="530"/>
      <c r="BV2658" s="530"/>
      <c r="BW2658" s="530"/>
      <c r="BX2658" s="530"/>
      <c r="BY2658" s="555"/>
      <c r="BZ2658" s="552"/>
      <c r="CA2658" s="530"/>
    </row>
    <row r="2659" spans="34:79" x14ac:dyDescent="0.3">
      <c r="AH2659" s="512" t="str">
        <f t="shared" si="124"/>
        <v/>
      </c>
      <c r="AI2659" s="15" t="str">
        <f t="shared" si="123"/>
        <v/>
      </c>
      <c r="AJ2659" s="511" t="str">
        <f t="shared" si="125"/>
        <v/>
      </c>
      <c r="AK2659" s="514"/>
      <c r="AL2659" s="514"/>
      <c r="AM2659" s="514"/>
      <c r="AN2659" s="514"/>
      <c r="AO2659" s="514"/>
      <c r="AP2659" s="514"/>
      <c r="AQ2659" s="514"/>
      <c r="AR2659" s="514"/>
      <c r="AS2659" s="514"/>
      <c r="AT2659" s="514"/>
      <c r="AU2659" s="514"/>
      <c r="AV2659" s="514"/>
      <c r="AW2659" s="514"/>
      <c r="AX2659" s="514"/>
      <c r="AY2659" s="514"/>
      <c r="AZ2659" s="514"/>
      <c r="BA2659" s="514"/>
      <c r="BB2659" s="515"/>
      <c r="BC2659" s="515"/>
      <c r="BD2659" s="515"/>
      <c r="BE2659" s="530"/>
      <c r="BF2659" s="547"/>
      <c r="BG2659" s="530"/>
      <c r="BH2659" s="530"/>
      <c r="BI2659" s="530"/>
      <c r="BJ2659" s="560"/>
      <c r="BK2659" s="560"/>
      <c r="BL2659" s="530"/>
      <c r="BM2659" s="530"/>
      <c r="BN2659" s="530"/>
      <c r="BO2659" s="530"/>
      <c r="BP2659" s="530"/>
      <c r="BQ2659" s="530"/>
      <c r="BR2659" s="530"/>
      <c r="BS2659" s="530"/>
      <c r="BT2659" s="530"/>
      <c r="BU2659" s="530"/>
      <c r="BV2659" s="530"/>
      <c r="BW2659" s="530"/>
      <c r="BX2659" s="530"/>
      <c r="BY2659" s="555"/>
      <c r="BZ2659" s="552"/>
      <c r="CA2659" s="530"/>
    </row>
    <row r="2660" spans="34:79" x14ac:dyDescent="0.3">
      <c r="AH2660" s="512" t="str">
        <f t="shared" si="124"/>
        <v/>
      </c>
      <c r="AI2660" s="15" t="str">
        <f t="shared" si="123"/>
        <v/>
      </c>
      <c r="AJ2660" s="511" t="str">
        <f t="shared" si="125"/>
        <v/>
      </c>
      <c r="AK2660" s="514"/>
      <c r="AL2660" s="514"/>
      <c r="AM2660" s="514"/>
      <c r="AN2660" s="514"/>
      <c r="AO2660" s="514"/>
      <c r="AP2660" s="514"/>
      <c r="AQ2660" s="514"/>
      <c r="AR2660" s="514"/>
      <c r="AS2660" s="514"/>
      <c r="AT2660" s="514"/>
      <c r="AU2660" s="514"/>
      <c r="AV2660" s="514"/>
      <c r="AW2660" s="514"/>
      <c r="AX2660" s="514"/>
      <c r="AY2660" s="514"/>
      <c r="AZ2660" s="514"/>
      <c r="BA2660" s="514"/>
      <c r="BB2660" s="515"/>
      <c r="BC2660" s="515"/>
      <c r="BD2660" s="515"/>
      <c r="BE2660" s="530"/>
      <c r="BF2660" s="547"/>
      <c r="BG2660" s="530"/>
      <c r="BH2660" s="530"/>
      <c r="BI2660" s="530"/>
      <c r="BJ2660" s="560"/>
      <c r="BK2660" s="560"/>
      <c r="BL2660" s="530"/>
      <c r="BM2660" s="530"/>
      <c r="BN2660" s="530"/>
      <c r="BO2660" s="530"/>
      <c r="BP2660" s="530"/>
      <c r="BQ2660" s="530"/>
      <c r="BR2660" s="530"/>
      <c r="BS2660" s="530"/>
      <c r="BT2660" s="530"/>
      <c r="BU2660" s="530"/>
      <c r="BV2660" s="530"/>
      <c r="BW2660" s="530"/>
      <c r="BX2660" s="530"/>
      <c r="BY2660" s="555"/>
      <c r="BZ2660" s="552"/>
      <c r="CA2660" s="530"/>
    </row>
    <row r="2661" spans="34:79" x14ac:dyDescent="0.3">
      <c r="AH2661" s="512" t="str">
        <f t="shared" si="124"/>
        <v/>
      </c>
      <c r="AI2661" s="15" t="str">
        <f t="shared" si="123"/>
        <v/>
      </c>
      <c r="AJ2661" s="511" t="str">
        <f t="shared" si="125"/>
        <v/>
      </c>
      <c r="AK2661" s="514"/>
      <c r="AL2661" s="514"/>
      <c r="AM2661" s="514"/>
      <c r="AN2661" s="514"/>
      <c r="AO2661" s="514"/>
      <c r="AP2661" s="514"/>
      <c r="AQ2661" s="514"/>
      <c r="AR2661" s="514"/>
      <c r="AS2661" s="514"/>
      <c r="AT2661" s="514"/>
      <c r="AU2661" s="514"/>
      <c r="AV2661" s="514"/>
      <c r="AW2661" s="514"/>
      <c r="AX2661" s="514"/>
      <c r="AY2661" s="514"/>
      <c r="AZ2661" s="514"/>
      <c r="BA2661" s="514"/>
      <c r="BB2661" s="515"/>
      <c r="BC2661" s="515"/>
      <c r="BD2661" s="515"/>
      <c r="BE2661" s="530"/>
      <c r="BF2661" s="547"/>
      <c r="BG2661" s="530"/>
      <c r="BH2661" s="530"/>
      <c r="BI2661" s="530"/>
      <c r="BJ2661" s="560"/>
      <c r="BK2661" s="560"/>
      <c r="BL2661" s="530"/>
      <c r="BM2661" s="530"/>
      <c r="BN2661" s="530"/>
      <c r="BO2661" s="530"/>
      <c r="BP2661" s="530"/>
      <c r="BQ2661" s="530"/>
      <c r="BR2661" s="530"/>
      <c r="BS2661" s="530"/>
      <c r="BT2661" s="530"/>
      <c r="BU2661" s="530"/>
      <c r="BV2661" s="530"/>
      <c r="BW2661" s="530"/>
      <c r="BX2661" s="530"/>
      <c r="BY2661" s="555"/>
      <c r="BZ2661" s="552"/>
      <c r="CA2661" s="530"/>
    </row>
    <row r="2662" spans="34:79" x14ac:dyDescent="0.3">
      <c r="AH2662" s="512" t="str">
        <f t="shared" si="124"/>
        <v/>
      </c>
      <c r="AI2662" s="15" t="str">
        <f t="shared" si="123"/>
        <v/>
      </c>
      <c r="AJ2662" s="511" t="str">
        <f t="shared" si="125"/>
        <v/>
      </c>
      <c r="AK2662" s="514"/>
      <c r="AL2662" s="514"/>
      <c r="AM2662" s="514"/>
      <c r="AN2662" s="514"/>
      <c r="AO2662" s="514"/>
      <c r="AP2662" s="514"/>
      <c r="AQ2662" s="514"/>
      <c r="AR2662" s="514"/>
      <c r="AS2662" s="514"/>
      <c r="AT2662" s="514"/>
      <c r="AU2662" s="514"/>
      <c r="AV2662" s="514"/>
      <c r="AW2662" s="514"/>
      <c r="AX2662" s="514"/>
      <c r="AY2662" s="514"/>
      <c r="AZ2662" s="514"/>
      <c r="BA2662" s="514"/>
      <c r="BB2662" s="515"/>
      <c r="BC2662" s="515"/>
      <c r="BD2662" s="515"/>
      <c r="BE2662" s="530"/>
      <c r="BF2662" s="547"/>
      <c r="BG2662" s="530"/>
      <c r="BH2662" s="530"/>
      <c r="BI2662" s="530"/>
      <c r="BJ2662" s="560"/>
      <c r="BK2662" s="560"/>
      <c r="BL2662" s="530"/>
      <c r="BM2662" s="530"/>
      <c r="BN2662" s="530"/>
      <c r="BO2662" s="530"/>
      <c r="BP2662" s="530"/>
      <c r="BQ2662" s="530"/>
      <c r="BR2662" s="530"/>
      <c r="BS2662" s="530"/>
      <c r="BT2662" s="530"/>
      <c r="BU2662" s="530"/>
      <c r="BV2662" s="530"/>
      <c r="BW2662" s="530"/>
      <c r="BX2662" s="530"/>
      <c r="BY2662" s="555"/>
      <c r="BZ2662" s="552"/>
      <c r="CA2662" s="530"/>
    </row>
    <row r="2663" spans="34:79" x14ac:dyDescent="0.3">
      <c r="AH2663" s="512" t="str">
        <f t="shared" si="124"/>
        <v/>
      </c>
      <c r="AI2663" s="15" t="str">
        <f t="shared" si="123"/>
        <v/>
      </c>
      <c r="AJ2663" s="511" t="str">
        <f t="shared" si="125"/>
        <v/>
      </c>
      <c r="AK2663" s="514"/>
      <c r="AL2663" s="514"/>
      <c r="AM2663" s="514"/>
      <c r="AN2663" s="514"/>
      <c r="AO2663" s="514"/>
      <c r="AP2663" s="514"/>
      <c r="AQ2663" s="514"/>
      <c r="AR2663" s="514"/>
      <c r="AS2663" s="514"/>
      <c r="AT2663" s="514"/>
      <c r="AU2663" s="514"/>
      <c r="AV2663" s="514"/>
      <c r="AW2663" s="514"/>
      <c r="AX2663" s="514"/>
      <c r="AY2663" s="514"/>
      <c r="AZ2663" s="514"/>
      <c r="BA2663" s="514"/>
      <c r="BB2663" s="515"/>
      <c r="BC2663" s="515"/>
      <c r="BD2663" s="515"/>
      <c r="BE2663" s="530"/>
      <c r="BF2663" s="547"/>
      <c r="BG2663" s="530"/>
      <c r="BH2663" s="530"/>
      <c r="BI2663" s="530"/>
      <c r="BJ2663" s="560"/>
      <c r="BK2663" s="560"/>
      <c r="BL2663" s="530"/>
      <c r="BM2663" s="530"/>
      <c r="BN2663" s="530"/>
      <c r="BO2663" s="530"/>
      <c r="BP2663" s="530"/>
      <c r="BQ2663" s="530"/>
      <c r="BR2663" s="530"/>
      <c r="BS2663" s="530"/>
      <c r="BT2663" s="530"/>
      <c r="BU2663" s="530"/>
      <c r="BV2663" s="530"/>
      <c r="BW2663" s="530"/>
      <c r="BX2663" s="530"/>
      <c r="BY2663" s="555"/>
      <c r="BZ2663" s="552"/>
      <c r="CA2663" s="530"/>
    </row>
    <row r="2664" spans="34:79" x14ac:dyDescent="0.3">
      <c r="AH2664" s="512" t="str">
        <f t="shared" si="124"/>
        <v/>
      </c>
      <c r="AI2664" s="15" t="str">
        <f t="shared" si="123"/>
        <v/>
      </c>
      <c r="AJ2664" s="511" t="str">
        <f t="shared" si="125"/>
        <v/>
      </c>
      <c r="AK2664" s="514"/>
      <c r="AL2664" s="514"/>
      <c r="AM2664" s="514"/>
      <c r="AN2664" s="514"/>
      <c r="AO2664" s="514"/>
      <c r="AP2664" s="514"/>
      <c r="AQ2664" s="514"/>
      <c r="AR2664" s="514"/>
      <c r="AS2664" s="514"/>
      <c r="AT2664" s="514"/>
      <c r="AU2664" s="514"/>
      <c r="AV2664" s="514"/>
      <c r="AW2664" s="514"/>
      <c r="AX2664" s="514"/>
      <c r="AY2664" s="514"/>
      <c r="AZ2664" s="514"/>
      <c r="BA2664" s="514"/>
      <c r="BB2664" s="515"/>
      <c r="BC2664" s="515"/>
      <c r="BD2664" s="515"/>
      <c r="BE2664" s="530"/>
      <c r="BF2664" s="547"/>
      <c r="BG2664" s="530"/>
      <c r="BH2664" s="530"/>
      <c r="BI2664" s="530"/>
      <c r="BJ2664" s="560"/>
      <c r="BK2664" s="560"/>
      <c r="BL2664" s="530"/>
      <c r="BM2664" s="530"/>
      <c r="BN2664" s="530"/>
      <c r="BO2664" s="530"/>
      <c r="BP2664" s="530"/>
      <c r="BQ2664" s="530"/>
      <c r="BR2664" s="530"/>
      <c r="BS2664" s="530"/>
      <c r="BT2664" s="530"/>
      <c r="BU2664" s="530"/>
      <c r="BV2664" s="530"/>
      <c r="BW2664" s="530"/>
      <c r="BX2664" s="530"/>
      <c r="BY2664" s="555"/>
      <c r="BZ2664" s="552"/>
      <c r="CA2664" s="530"/>
    </row>
    <row r="2665" spans="34:79" x14ac:dyDescent="0.3">
      <c r="AH2665" s="512" t="str">
        <f t="shared" si="124"/>
        <v/>
      </c>
      <c r="AI2665" s="15" t="str">
        <f t="shared" si="123"/>
        <v/>
      </c>
      <c r="AJ2665" s="511" t="str">
        <f t="shared" si="125"/>
        <v/>
      </c>
      <c r="AK2665" s="514"/>
      <c r="AL2665" s="514"/>
      <c r="AM2665" s="514"/>
      <c r="AN2665" s="514"/>
      <c r="AO2665" s="514"/>
      <c r="AP2665" s="514"/>
      <c r="AQ2665" s="514"/>
      <c r="AR2665" s="514"/>
      <c r="AS2665" s="514"/>
      <c r="AT2665" s="514"/>
      <c r="AU2665" s="514"/>
      <c r="AV2665" s="514"/>
      <c r="AW2665" s="514"/>
      <c r="AX2665" s="514"/>
      <c r="AY2665" s="514"/>
      <c r="AZ2665" s="514"/>
      <c r="BA2665" s="514"/>
      <c r="BB2665" s="515"/>
      <c r="BC2665" s="515"/>
      <c r="BD2665" s="515"/>
      <c r="BE2665" s="530"/>
      <c r="BF2665" s="547"/>
      <c r="BG2665" s="530"/>
      <c r="BH2665" s="530"/>
      <c r="BI2665" s="530"/>
      <c r="BJ2665" s="560"/>
      <c r="BK2665" s="560"/>
      <c r="BL2665" s="530"/>
      <c r="BM2665" s="530"/>
      <c r="BN2665" s="530"/>
      <c r="BO2665" s="530"/>
      <c r="BP2665" s="530"/>
      <c r="BQ2665" s="530"/>
      <c r="BR2665" s="530"/>
      <c r="BS2665" s="530"/>
      <c r="BT2665" s="530"/>
      <c r="BU2665" s="530"/>
      <c r="BV2665" s="530"/>
      <c r="BW2665" s="530"/>
      <c r="BX2665" s="530"/>
      <c r="BY2665" s="555"/>
      <c r="BZ2665" s="552"/>
      <c r="CA2665" s="530"/>
    </row>
    <row r="2666" spans="34:79" x14ac:dyDescent="0.3">
      <c r="AH2666" s="512" t="str">
        <f t="shared" si="124"/>
        <v/>
      </c>
      <c r="AI2666" s="15" t="str">
        <f t="shared" si="123"/>
        <v/>
      </c>
      <c r="AJ2666" s="511" t="str">
        <f t="shared" si="125"/>
        <v/>
      </c>
      <c r="AK2666" s="514"/>
      <c r="AL2666" s="514"/>
      <c r="AM2666" s="514"/>
      <c r="AN2666" s="514"/>
      <c r="AO2666" s="514"/>
      <c r="AP2666" s="514"/>
      <c r="AQ2666" s="514"/>
      <c r="AR2666" s="514"/>
      <c r="AS2666" s="514"/>
      <c r="AT2666" s="514"/>
      <c r="AU2666" s="514"/>
      <c r="AV2666" s="514"/>
      <c r="AW2666" s="514"/>
      <c r="AX2666" s="514"/>
      <c r="AY2666" s="514"/>
      <c r="AZ2666" s="514"/>
      <c r="BA2666" s="514"/>
      <c r="BB2666" s="515"/>
      <c r="BC2666" s="515"/>
      <c r="BD2666" s="515"/>
      <c r="BE2666" s="530"/>
      <c r="BF2666" s="547"/>
      <c r="BG2666" s="530"/>
      <c r="BH2666" s="530"/>
      <c r="BI2666" s="530"/>
      <c r="BJ2666" s="560"/>
      <c r="BK2666" s="560"/>
      <c r="BL2666" s="530"/>
      <c r="BM2666" s="530"/>
      <c r="BN2666" s="530"/>
      <c r="BO2666" s="530"/>
      <c r="BP2666" s="530"/>
      <c r="BQ2666" s="530"/>
      <c r="BR2666" s="530"/>
      <c r="BS2666" s="530"/>
      <c r="BT2666" s="530"/>
      <c r="BU2666" s="530"/>
      <c r="BV2666" s="530"/>
      <c r="BW2666" s="530"/>
      <c r="BX2666" s="530"/>
      <c r="BY2666" s="555"/>
      <c r="BZ2666" s="552"/>
      <c r="CA2666" s="530"/>
    </row>
    <row r="2667" spans="34:79" x14ac:dyDescent="0.3">
      <c r="AH2667" s="512" t="str">
        <f t="shared" si="124"/>
        <v/>
      </c>
      <c r="AI2667" s="15" t="str">
        <f t="shared" si="123"/>
        <v/>
      </c>
      <c r="AJ2667" s="511" t="str">
        <f t="shared" si="125"/>
        <v/>
      </c>
      <c r="AK2667" s="514"/>
      <c r="AL2667" s="514"/>
      <c r="AM2667" s="514"/>
      <c r="AN2667" s="514"/>
      <c r="AO2667" s="514"/>
      <c r="AP2667" s="514"/>
      <c r="AQ2667" s="514"/>
      <c r="AR2667" s="514"/>
      <c r="AS2667" s="514"/>
      <c r="AT2667" s="514"/>
      <c r="AU2667" s="514"/>
      <c r="AV2667" s="514"/>
      <c r="AW2667" s="514"/>
      <c r="AX2667" s="514"/>
      <c r="AY2667" s="514"/>
      <c r="AZ2667" s="514"/>
      <c r="BA2667" s="514"/>
      <c r="BB2667" s="515"/>
      <c r="BC2667" s="515"/>
      <c r="BD2667" s="515"/>
      <c r="BE2667" s="530"/>
      <c r="BF2667" s="547"/>
      <c r="BG2667" s="530"/>
      <c r="BH2667" s="530"/>
      <c r="BI2667" s="530"/>
      <c r="BJ2667" s="560"/>
      <c r="BK2667" s="560"/>
      <c r="BL2667" s="530"/>
      <c r="BM2667" s="530"/>
      <c r="BN2667" s="530"/>
      <c r="BO2667" s="530"/>
      <c r="BP2667" s="530"/>
      <c r="BQ2667" s="530"/>
      <c r="BR2667" s="530"/>
      <c r="BS2667" s="530"/>
      <c r="BT2667" s="530"/>
      <c r="BU2667" s="530"/>
      <c r="BV2667" s="530"/>
      <c r="BW2667" s="530"/>
      <c r="BX2667" s="530"/>
      <c r="BY2667" s="555"/>
      <c r="BZ2667" s="552"/>
      <c r="CA2667" s="530"/>
    </row>
    <row r="2668" spans="34:79" x14ac:dyDescent="0.3">
      <c r="AH2668" s="512" t="str">
        <f t="shared" si="124"/>
        <v/>
      </c>
      <c r="AI2668" s="15" t="str">
        <f t="shared" si="123"/>
        <v/>
      </c>
      <c r="AJ2668" s="511" t="str">
        <f t="shared" si="125"/>
        <v/>
      </c>
      <c r="AK2668" s="514"/>
      <c r="AL2668" s="514"/>
      <c r="AM2668" s="514"/>
      <c r="AN2668" s="514"/>
      <c r="AO2668" s="514"/>
      <c r="AP2668" s="514"/>
      <c r="AQ2668" s="514"/>
      <c r="AR2668" s="514"/>
      <c r="AS2668" s="514"/>
      <c r="AT2668" s="514"/>
      <c r="AU2668" s="514"/>
      <c r="AV2668" s="514"/>
      <c r="AW2668" s="514"/>
      <c r="AX2668" s="514"/>
      <c r="AY2668" s="514"/>
      <c r="AZ2668" s="514"/>
      <c r="BA2668" s="514"/>
      <c r="BB2668" s="515"/>
      <c r="BC2668" s="515"/>
      <c r="BD2668" s="515"/>
      <c r="BE2668" s="530"/>
      <c r="BF2668" s="547"/>
      <c r="BG2668" s="530"/>
      <c r="BH2668" s="530"/>
      <c r="BI2668" s="530"/>
      <c r="BJ2668" s="560"/>
      <c r="BK2668" s="560"/>
      <c r="BL2668" s="530"/>
      <c r="BM2668" s="530"/>
      <c r="BN2668" s="530"/>
      <c r="BO2668" s="530"/>
      <c r="BP2668" s="530"/>
      <c r="BQ2668" s="530"/>
      <c r="BR2668" s="530"/>
      <c r="BS2668" s="530"/>
      <c r="BT2668" s="530"/>
      <c r="BU2668" s="530"/>
      <c r="BV2668" s="530"/>
      <c r="BW2668" s="530"/>
      <c r="BX2668" s="530"/>
      <c r="BY2668" s="555"/>
      <c r="BZ2668" s="552"/>
      <c r="CA2668" s="530"/>
    </row>
    <row r="2669" spans="34:79" x14ac:dyDescent="0.3">
      <c r="AH2669" s="512" t="str">
        <f t="shared" si="124"/>
        <v/>
      </c>
      <c r="AI2669" s="15" t="str">
        <f t="shared" si="123"/>
        <v/>
      </c>
      <c r="AJ2669" s="511" t="str">
        <f t="shared" si="125"/>
        <v/>
      </c>
      <c r="AK2669" s="514"/>
      <c r="AL2669" s="514"/>
      <c r="AM2669" s="514"/>
      <c r="AN2669" s="514"/>
      <c r="AO2669" s="514"/>
      <c r="AP2669" s="514"/>
      <c r="AQ2669" s="514"/>
      <c r="AR2669" s="514"/>
      <c r="AS2669" s="514"/>
      <c r="AT2669" s="514"/>
      <c r="AU2669" s="514"/>
      <c r="AV2669" s="514"/>
      <c r="AW2669" s="514"/>
      <c r="AX2669" s="514"/>
      <c r="AY2669" s="514"/>
      <c r="AZ2669" s="514"/>
      <c r="BA2669" s="514"/>
      <c r="BB2669" s="515"/>
      <c r="BC2669" s="515"/>
      <c r="BD2669" s="515"/>
      <c r="BE2669" s="530"/>
      <c r="BF2669" s="547"/>
      <c r="BG2669" s="530"/>
      <c r="BH2669" s="530"/>
      <c r="BI2669" s="530"/>
      <c r="BJ2669" s="560"/>
      <c r="BK2669" s="560"/>
      <c r="BL2669" s="530"/>
      <c r="BM2669" s="530"/>
      <c r="BN2669" s="530"/>
      <c r="BO2669" s="530"/>
      <c r="BP2669" s="530"/>
      <c r="BQ2669" s="530"/>
      <c r="BR2669" s="530"/>
      <c r="BS2669" s="530"/>
      <c r="BT2669" s="530"/>
      <c r="BU2669" s="530"/>
      <c r="BV2669" s="530"/>
      <c r="BW2669" s="530"/>
      <c r="BX2669" s="530"/>
      <c r="BY2669" s="555"/>
      <c r="BZ2669" s="552"/>
      <c r="CA2669" s="530"/>
    </row>
    <row r="2670" spans="34:79" x14ac:dyDescent="0.3">
      <c r="AH2670" s="512" t="str">
        <f t="shared" si="124"/>
        <v/>
      </c>
      <c r="AI2670" s="15" t="str">
        <f t="shared" si="123"/>
        <v/>
      </c>
      <c r="AJ2670" s="511" t="str">
        <f t="shared" si="125"/>
        <v/>
      </c>
      <c r="AK2670" s="514"/>
      <c r="AL2670" s="514"/>
      <c r="AM2670" s="514"/>
      <c r="AN2670" s="514"/>
      <c r="AO2670" s="514"/>
      <c r="AP2670" s="514"/>
      <c r="AQ2670" s="514"/>
      <c r="AR2670" s="514"/>
      <c r="AS2670" s="514"/>
      <c r="AT2670" s="514"/>
      <c r="AU2670" s="514"/>
      <c r="AV2670" s="514"/>
      <c r="AW2670" s="514"/>
      <c r="AX2670" s="514"/>
      <c r="AY2670" s="514"/>
      <c r="AZ2670" s="514"/>
      <c r="BA2670" s="514"/>
      <c r="BB2670" s="515"/>
      <c r="BC2670" s="515"/>
      <c r="BD2670" s="515"/>
      <c r="BE2670" s="530"/>
      <c r="BF2670" s="547"/>
      <c r="BG2670" s="530"/>
      <c r="BH2670" s="530"/>
      <c r="BI2670" s="530"/>
      <c r="BJ2670" s="560"/>
      <c r="BK2670" s="560"/>
      <c r="BL2670" s="530"/>
      <c r="BM2670" s="530"/>
      <c r="BN2670" s="530"/>
      <c r="BO2670" s="530"/>
      <c r="BP2670" s="530"/>
      <c r="BQ2670" s="530"/>
      <c r="BR2670" s="530"/>
      <c r="BS2670" s="530"/>
      <c r="BT2670" s="530"/>
      <c r="BU2670" s="530"/>
      <c r="BV2670" s="530"/>
      <c r="BW2670" s="530"/>
      <c r="BX2670" s="530"/>
      <c r="BY2670" s="555"/>
      <c r="BZ2670" s="552"/>
      <c r="CA2670" s="530"/>
    </row>
    <row r="2671" spans="34:79" x14ac:dyDescent="0.3">
      <c r="AH2671" s="512" t="str">
        <f t="shared" si="124"/>
        <v/>
      </c>
      <c r="AI2671" s="15" t="str">
        <f t="shared" si="123"/>
        <v/>
      </c>
      <c r="AJ2671" s="511" t="str">
        <f t="shared" si="125"/>
        <v/>
      </c>
      <c r="AK2671" s="514"/>
      <c r="AL2671" s="514"/>
      <c r="AM2671" s="514"/>
      <c r="AN2671" s="514"/>
      <c r="AO2671" s="514"/>
      <c r="AP2671" s="514"/>
      <c r="AQ2671" s="514"/>
      <c r="AR2671" s="514"/>
      <c r="AS2671" s="514"/>
      <c r="AT2671" s="514"/>
      <c r="AU2671" s="514"/>
      <c r="AV2671" s="514"/>
      <c r="AW2671" s="514"/>
      <c r="AX2671" s="514"/>
      <c r="AY2671" s="514"/>
      <c r="AZ2671" s="514"/>
      <c r="BA2671" s="514"/>
      <c r="BB2671" s="515"/>
      <c r="BC2671" s="515"/>
      <c r="BD2671" s="515"/>
      <c r="BE2671" s="530"/>
      <c r="BF2671" s="547"/>
      <c r="BG2671" s="530"/>
      <c r="BH2671" s="530"/>
      <c r="BI2671" s="530"/>
      <c r="BJ2671" s="560"/>
      <c r="BK2671" s="560"/>
      <c r="BL2671" s="530"/>
      <c r="BM2671" s="530"/>
      <c r="BN2671" s="530"/>
      <c r="BO2671" s="530"/>
      <c r="BP2671" s="530"/>
      <c r="BQ2671" s="530"/>
      <c r="BR2671" s="530"/>
      <c r="BS2671" s="530"/>
      <c r="BT2671" s="530"/>
      <c r="BU2671" s="530"/>
      <c r="BV2671" s="530"/>
      <c r="BW2671" s="530"/>
      <c r="BX2671" s="530"/>
      <c r="BY2671" s="555"/>
      <c r="BZ2671" s="552"/>
      <c r="CA2671" s="530"/>
    </row>
    <row r="2672" spans="34:79" x14ac:dyDescent="0.3">
      <c r="AH2672" s="512" t="str">
        <f t="shared" si="124"/>
        <v/>
      </c>
      <c r="AI2672" s="15" t="str">
        <f t="shared" si="123"/>
        <v/>
      </c>
      <c r="AJ2672" s="511" t="str">
        <f t="shared" si="125"/>
        <v/>
      </c>
      <c r="AK2672" s="514"/>
      <c r="AL2672" s="514"/>
      <c r="AM2672" s="514"/>
      <c r="AN2672" s="514"/>
      <c r="AO2672" s="514"/>
      <c r="AP2672" s="514"/>
      <c r="AQ2672" s="514"/>
      <c r="AR2672" s="514"/>
      <c r="AS2672" s="514"/>
      <c r="AT2672" s="514"/>
      <c r="AU2672" s="514"/>
      <c r="AV2672" s="514"/>
      <c r="AW2672" s="514"/>
      <c r="AX2672" s="514"/>
      <c r="AY2672" s="514"/>
      <c r="AZ2672" s="514"/>
      <c r="BA2672" s="514"/>
      <c r="BB2672" s="515"/>
      <c r="BC2672" s="515"/>
      <c r="BD2672" s="515"/>
      <c r="BE2672" s="530"/>
      <c r="BF2672" s="547"/>
      <c r="BG2672" s="530"/>
      <c r="BH2672" s="530"/>
      <c r="BI2672" s="530"/>
      <c r="BJ2672" s="560"/>
      <c r="BK2672" s="560"/>
      <c r="BL2672" s="530"/>
      <c r="BM2672" s="530"/>
      <c r="BN2672" s="530"/>
      <c r="BO2672" s="530"/>
      <c r="BP2672" s="530"/>
      <c r="BQ2672" s="530"/>
      <c r="BR2672" s="530"/>
      <c r="BS2672" s="530"/>
      <c r="BT2672" s="530"/>
      <c r="BU2672" s="530"/>
      <c r="BV2672" s="530"/>
      <c r="BW2672" s="530"/>
      <c r="BX2672" s="530"/>
      <c r="BY2672" s="555"/>
      <c r="BZ2672" s="552"/>
      <c r="CA2672" s="530"/>
    </row>
    <row r="2673" spans="34:79" x14ac:dyDescent="0.3">
      <c r="AH2673" s="512" t="str">
        <f t="shared" si="124"/>
        <v/>
      </c>
      <c r="AI2673" s="15" t="str">
        <f t="shared" si="123"/>
        <v/>
      </c>
      <c r="AJ2673" s="511" t="str">
        <f t="shared" si="125"/>
        <v/>
      </c>
      <c r="AK2673" s="514"/>
      <c r="AL2673" s="514"/>
      <c r="AM2673" s="514"/>
      <c r="AN2673" s="514"/>
      <c r="AO2673" s="514"/>
      <c r="AP2673" s="514"/>
      <c r="AQ2673" s="514"/>
      <c r="AR2673" s="514"/>
      <c r="AS2673" s="514"/>
      <c r="AT2673" s="514"/>
      <c r="AU2673" s="514"/>
      <c r="AV2673" s="514"/>
      <c r="AW2673" s="514"/>
      <c r="AX2673" s="514"/>
      <c r="AY2673" s="514"/>
      <c r="AZ2673" s="514"/>
      <c r="BA2673" s="514"/>
      <c r="BB2673" s="515"/>
      <c r="BC2673" s="515"/>
      <c r="BD2673" s="515"/>
      <c r="BE2673" s="530"/>
      <c r="BF2673" s="547"/>
      <c r="BG2673" s="530"/>
      <c r="BH2673" s="530"/>
      <c r="BI2673" s="530"/>
      <c r="BJ2673" s="560"/>
      <c r="BK2673" s="560"/>
      <c r="BL2673" s="530"/>
      <c r="BM2673" s="530"/>
      <c r="BN2673" s="530"/>
      <c r="BO2673" s="530"/>
      <c r="BP2673" s="530"/>
      <c r="BQ2673" s="530"/>
      <c r="BR2673" s="530"/>
      <c r="BS2673" s="530"/>
      <c r="BT2673" s="530"/>
      <c r="BU2673" s="530"/>
      <c r="BV2673" s="530"/>
      <c r="BW2673" s="530"/>
      <c r="BX2673" s="530"/>
      <c r="BY2673" s="555"/>
      <c r="BZ2673" s="552"/>
      <c r="CA2673" s="530"/>
    </row>
    <row r="2674" spans="34:79" x14ac:dyDescent="0.3">
      <c r="AH2674" s="512" t="str">
        <f t="shared" si="124"/>
        <v/>
      </c>
      <c r="AI2674" s="15" t="str">
        <f t="shared" si="123"/>
        <v/>
      </c>
      <c r="AJ2674" s="511" t="str">
        <f t="shared" si="125"/>
        <v/>
      </c>
      <c r="AK2674" s="514"/>
      <c r="AL2674" s="514"/>
      <c r="AM2674" s="514"/>
      <c r="AN2674" s="514"/>
      <c r="AO2674" s="514"/>
      <c r="AP2674" s="514"/>
      <c r="AQ2674" s="514"/>
      <c r="AR2674" s="514"/>
      <c r="AS2674" s="514"/>
      <c r="AT2674" s="514"/>
      <c r="AU2674" s="514"/>
      <c r="AV2674" s="514"/>
      <c r="AW2674" s="514"/>
      <c r="AX2674" s="514"/>
      <c r="AY2674" s="514"/>
      <c r="AZ2674" s="514"/>
      <c r="BA2674" s="514"/>
      <c r="BB2674" s="515"/>
      <c r="BC2674" s="515"/>
      <c r="BD2674" s="515"/>
      <c r="BE2674" s="530"/>
      <c r="BF2674" s="547"/>
      <c r="BG2674" s="530"/>
      <c r="BH2674" s="530"/>
      <c r="BI2674" s="530"/>
      <c r="BJ2674" s="560"/>
      <c r="BK2674" s="560"/>
      <c r="BL2674" s="530"/>
      <c r="BM2674" s="530"/>
      <c r="BN2674" s="530"/>
      <c r="BO2674" s="530"/>
      <c r="BP2674" s="530"/>
      <c r="BQ2674" s="530"/>
      <c r="BR2674" s="530"/>
      <c r="BS2674" s="530"/>
      <c r="BT2674" s="530"/>
      <c r="BU2674" s="530"/>
      <c r="BV2674" s="530"/>
      <c r="BW2674" s="530"/>
      <c r="BX2674" s="530"/>
      <c r="BY2674" s="555"/>
      <c r="BZ2674" s="552"/>
      <c r="CA2674" s="530"/>
    </row>
    <row r="2675" spans="34:79" x14ac:dyDescent="0.3">
      <c r="AH2675" s="512" t="str">
        <f t="shared" si="124"/>
        <v/>
      </c>
      <c r="AI2675" s="15" t="str">
        <f t="shared" si="123"/>
        <v/>
      </c>
      <c r="AJ2675" s="511" t="str">
        <f t="shared" si="125"/>
        <v/>
      </c>
      <c r="AK2675" s="514"/>
      <c r="AL2675" s="514"/>
      <c r="AM2675" s="514"/>
      <c r="AN2675" s="514"/>
      <c r="AO2675" s="514"/>
      <c r="AP2675" s="514"/>
      <c r="AQ2675" s="514"/>
      <c r="AR2675" s="514"/>
      <c r="AS2675" s="514"/>
      <c r="AT2675" s="514"/>
      <c r="AU2675" s="514"/>
      <c r="AV2675" s="514"/>
      <c r="AW2675" s="514"/>
      <c r="AX2675" s="514"/>
      <c r="AY2675" s="514"/>
      <c r="AZ2675" s="514"/>
      <c r="BA2675" s="514"/>
      <c r="BB2675" s="515"/>
      <c r="BC2675" s="515"/>
      <c r="BD2675" s="515"/>
      <c r="BE2675" s="530"/>
      <c r="BF2675" s="547"/>
      <c r="BG2675" s="530"/>
      <c r="BH2675" s="530"/>
      <c r="BI2675" s="530"/>
      <c r="BJ2675" s="560"/>
      <c r="BK2675" s="560"/>
      <c r="BL2675" s="530"/>
      <c r="BM2675" s="530"/>
      <c r="BN2675" s="530"/>
      <c r="BO2675" s="530"/>
      <c r="BP2675" s="530"/>
      <c r="BQ2675" s="530"/>
      <c r="BR2675" s="530"/>
      <c r="BS2675" s="530"/>
      <c r="BT2675" s="530"/>
      <c r="BU2675" s="530"/>
      <c r="BV2675" s="530"/>
      <c r="BW2675" s="530"/>
      <c r="BX2675" s="530"/>
      <c r="BY2675" s="555"/>
      <c r="BZ2675" s="552"/>
      <c r="CA2675" s="530"/>
    </row>
    <row r="2676" spans="34:79" x14ac:dyDescent="0.3">
      <c r="AH2676" s="512" t="str">
        <f t="shared" si="124"/>
        <v/>
      </c>
      <c r="AI2676" s="15" t="str">
        <f t="shared" si="123"/>
        <v/>
      </c>
      <c r="AJ2676" s="511" t="str">
        <f t="shared" si="125"/>
        <v/>
      </c>
      <c r="AK2676" s="514"/>
      <c r="AL2676" s="514"/>
      <c r="AM2676" s="514"/>
      <c r="AN2676" s="514"/>
      <c r="AO2676" s="514"/>
      <c r="AP2676" s="514"/>
      <c r="AQ2676" s="514"/>
      <c r="AR2676" s="514"/>
      <c r="AS2676" s="514"/>
      <c r="AT2676" s="514"/>
      <c r="AU2676" s="514"/>
      <c r="AV2676" s="514"/>
      <c r="AW2676" s="514"/>
      <c r="AX2676" s="514"/>
      <c r="AY2676" s="514"/>
      <c r="AZ2676" s="514"/>
      <c r="BA2676" s="514"/>
      <c r="BB2676" s="515"/>
      <c r="BC2676" s="515"/>
      <c r="BD2676" s="515"/>
      <c r="BE2676" s="530"/>
      <c r="BF2676" s="547"/>
      <c r="BG2676" s="530"/>
      <c r="BH2676" s="530"/>
      <c r="BI2676" s="530"/>
      <c r="BJ2676" s="560"/>
      <c r="BK2676" s="560"/>
      <c r="BL2676" s="530"/>
      <c r="BM2676" s="530"/>
      <c r="BN2676" s="530"/>
      <c r="BO2676" s="530"/>
      <c r="BP2676" s="530"/>
      <c r="BQ2676" s="530"/>
      <c r="BR2676" s="530"/>
      <c r="BS2676" s="530"/>
      <c r="BT2676" s="530"/>
      <c r="BU2676" s="530"/>
      <c r="BV2676" s="530"/>
      <c r="BW2676" s="530"/>
      <c r="BX2676" s="530"/>
      <c r="BY2676" s="555"/>
      <c r="BZ2676" s="552"/>
      <c r="CA2676" s="530"/>
    </row>
    <row r="2677" spans="34:79" x14ac:dyDescent="0.3">
      <c r="AH2677" s="512" t="str">
        <f t="shared" si="124"/>
        <v/>
      </c>
      <c r="AI2677" s="15" t="str">
        <f t="shared" si="123"/>
        <v/>
      </c>
      <c r="AJ2677" s="511" t="str">
        <f t="shared" si="125"/>
        <v/>
      </c>
      <c r="AK2677" s="514"/>
      <c r="AL2677" s="514"/>
      <c r="AM2677" s="514"/>
      <c r="AN2677" s="514"/>
      <c r="AO2677" s="514"/>
      <c r="AP2677" s="514"/>
      <c r="AQ2677" s="514"/>
      <c r="AR2677" s="514"/>
      <c r="AS2677" s="514"/>
      <c r="AT2677" s="514"/>
      <c r="AU2677" s="514"/>
      <c r="AV2677" s="514"/>
      <c r="AW2677" s="514"/>
      <c r="AX2677" s="514"/>
      <c r="AY2677" s="514"/>
      <c r="AZ2677" s="514"/>
      <c r="BA2677" s="514"/>
      <c r="BB2677" s="515"/>
      <c r="BC2677" s="515"/>
      <c r="BD2677" s="515"/>
      <c r="BE2677" s="530"/>
      <c r="BF2677" s="547"/>
      <c r="BG2677" s="530"/>
      <c r="BH2677" s="530"/>
      <c r="BI2677" s="530"/>
      <c r="BJ2677" s="560"/>
      <c r="BK2677" s="560"/>
      <c r="BL2677" s="530"/>
      <c r="BM2677" s="530"/>
      <c r="BN2677" s="530"/>
      <c r="BO2677" s="530"/>
      <c r="BP2677" s="530"/>
      <c r="BQ2677" s="530"/>
      <c r="BR2677" s="530"/>
      <c r="BS2677" s="530"/>
      <c r="BT2677" s="530"/>
      <c r="BU2677" s="530"/>
      <c r="BV2677" s="530"/>
      <c r="BW2677" s="530"/>
      <c r="BX2677" s="530"/>
      <c r="BY2677" s="555"/>
      <c r="BZ2677" s="552"/>
      <c r="CA2677" s="530"/>
    </row>
    <row r="2678" spans="34:79" x14ac:dyDescent="0.3">
      <c r="AH2678" s="512" t="str">
        <f t="shared" si="124"/>
        <v/>
      </c>
      <c r="AI2678" s="15" t="str">
        <f t="shared" si="123"/>
        <v/>
      </c>
      <c r="AJ2678" s="511" t="str">
        <f t="shared" si="125"/>
        <v/>
      </c>
      <c r="AK2678" s="514"/>
      <c r="AL2678" s="514"/>
      <c r="AM2678" s="514"/>
      <c r="AN2678" s="514"/>
      <c r="AO2678" s="514"/>
      <c r="AP2678" s="514"/>
      <c r="AQ2678" s="514"/>
      <c r="AR2678" s="514"/>
      <c r="AS2678" s="514"/>
      <c r="AT2678" s="514"/>
      <c r="AU2678" s="514"/>
      <c r="AV2678" s="514"/>
      <c r="AW2678" s="514"/>
      <c r="AX2678" s="514"/>
      <c r="AY2678" s="514"/>
      <c r="AZ2678" s="514"/>
      <c r="BA2678" s="514"/>
      <c r="BB2678" s="515"/>
      <c r="BC2678" s="515"/>
      <c r="BD2678" s="515"/>
      <c r="BE2678" s="530"/>
      <c r="BF2678" s="547"/>
      <c r="BG2678" s="530"/>
      <c r="BH2678" s="530"/>
      <c r="BI2678" s="530"/>
      <c r="BJ2678" s="560"/>
      <c r="BK2678" s="560"/>
      <c r="BL2678" s="530"/>
      <c r="BM2678" s="530"/>
      <c r="BN2678" s="530"/>
      <c r="BO2678" s="530"/>
      <c r="BP2678" s="530"/>
      <c r="BQ2678" s="530"/>
      <c r="BR2678" s="530"/>
      <c r="BS2678" s="530"/>
      <c r="BT2678" s="530"/>
      <c r="BU2678" s="530"/>
      <c r="BV2678" s="530"/>
      <c r="BW2678" s="530"/>
      <c r="BX2678" s="530"/>
      <c r="BY2678" s="555"/>
      <c r="BZ2678" s="552"/>
      <c r="CA2678" s="530"/>
    </row>
    <row r="2679" spans="34:79" x14ac:dyDescent="0.3">
      <c r="AH2679" s="512" t="str">
        <f t="shared" si="124"/>
        <v/>
      </c>
      <c r="AI2679" s="15" t="str">
        <f t="shared" si="123"/>
        <v/>
      </c>
      <c r="AJ2679" s="511" t="str">
        <f t="shared" si="125"/>
        <v/>
      </c>
      <c r="AK2679" s="514"/>
      <c r="AL2679" s="514"/>
      <c r="AM2679" s="514"/>
      <c r="AN2679" s="514"/>
      <c r="AO2679" s="514"/>
      <c r="AP2679" s="514"/>
      <c r="AQ2679" s="514"/>
      <c r="AR2679" s="514"/>
      <c r="AS2679" s="514"/>
      <c r="AT2679" s="514"/>
      <c r="AU2679" s="514"/>
      <c r="AV2679" s="514"/>
      <c r="AW2679" s="514"/>
      <c r="AX2679" s="514"/>
      <c r="AY2679" s="514"/>
      <c r="AZ2679" s="514"/>
      <c r="BA2679" s="514"/>
      <c r="BB2679" s="515"/>
      <c r="BC2679" s="515"/>
      <c r="BD2679" s="515"/>
      <c r="BE2679" s="530"/>
      <c r="BF2679" s="547"/>
      <c r="BG2679" s="530"/>
      <c r="BH2679" s="530"/>
      <c r="BI2679" s="530"/>
      <c r="BJ2679" s="560"/>
      <c r="BK2679" s="560"/>
      <c r="BL2679" s="530"/>
      <c r="BM2679" s="530"/>
      <c r="BN2679" s="530"/>
      <c r="BO2679" s="530"/>
      <c r="BP2679" s="530"/>
      <c r="BQ2679" s="530"/>
      <c r="BR2679" s="530"/>
      <c r="BS2679" s="530"/>
      <c r="BT2679" s="530"/>
      <c r="BU2679" s="530"/>
      <c r="BV2679" s="530"/>
      <c r="BW2679" s="530"/>
      <c r="BX2679" s="530"/>
      <c r="BY2679" s="555"/>
      <c r="BZ2679" s="552"/>
      <c r="CA2679" s="530"/>
    </row>
    <row r="2680" spans="34:79" x14ac:dyDescent="0.3">
      <c r="AH2680" s="512" t="str">
        <f t="shared" si="124"/>
        <v/>
      </c>
      <c r="AI2680" s="15" t="str">
        <f t="shared" si="123"/>
        <v/>
      </c>
      <c r="AJ2680" s="511" t="str">
        <f t="shared" si="125"/>
        <v/>
      </c>
      <c r="AK2680" s="514"/>
      <c r="AL2680" s="514"/>
      <c r="AM2680" s="514"/>
      <c r="AN2680" s="514"/>
      <c r="AO2680" s="514"/>
      <c r="AP2680" s="514"/>
      <c r="AQ2680" s="514"/>
      <c r="AR2680" s="514"/>
      <c r="AS2680" s="514"/>
      <c r="AT2680" s="514"/>
      <c r="AU2680" s="514"/>
      <c r="AV2680" s="514"/>
      <c r="AW2680" s="514"/>
      <c r="AX2680" s="514"/>
      <c r="AY2680" s="514"/>
      <c r="AZ2680" s="514"/>
      <c r="BA2680" s="514"/>
      <c r="BB2680" s="515"/>
      <c r="BC2680" s="515"/>
      <c r="BD2680" s="515"/>
      <c r="BE2680" s="530"/>
      <c r="BF2680" s="547"/>
      <c r="BG2680" s="530"/>
      <c r="BH2680" s="530"/>
      <c r="BI2680" s="530"/>
      <c r="BJ2680" s="560"/>
      <c r="BK2680" s="560"/>
      <c r="BL2680" s="530"/>
      <c r="BM2680" s="530"/>
      <c r="BN2680" s="530"/>
      <c r="BO2680" s="530"/>
      <c r="BP2680" s="530"/>
      <c r="BQ2680" s="530"/>
      <c r="BR2680" s="530"/>
      <c r="BS2680" s="530"/>
      <c r="BT2680" s="530"/>
      <c r="BU2680" s="530"/>
      <c r="BV2680" s="530"/>
      <c r="BW2680" s="530"/>
      <c r="BX2680" s="530"/>
      <c r="BY2680" s="555"/>
      <c r="BZ2680" s="552"/>
      <c r="CA2680" s="530"/>
    </row>
    <row r="2681" spans="34:79" x14ac:dyDescent="0.3">
      <c r="AH2681" s="512" t="str">
        <f t="shared" si="124"/>
        <v/>
      </c>
      <c r="AI2681" s="15" t="str">
        <f t="shared" si="123"/>
        <v/>
      </c>
      <c r="AJ2681" s="511" t="str">
        <f t="shared" si="125"/>
        <v/>
      </c>
      <c r="AK2681" s="514"/>
      <c r="AL2681" s="514"/>
      <c r="AM2681" s="514"/>
      <c r="AN2681" s="514"/>
      <c r="AO2681" s="514"/>
      <c r="AP2681" s="514"/>
      <c r="AQ2681" s="514"/>
      <c r="AR2681" s="514"/>
      <c r="AS2681" s="514"/>
      <c r="AT2681" s="514"/>
      <c r="AU2681" s="514"/>
      <c r="AV2681" s="514"/>
      <c r="AW2681" s="514"/>
      <c r="AX2681" s="514"/>
      <c r="AY2681" s="514"/>
      <c r="AZ2681" s="514"/>
      <c r="BA2681" s="514"/>
      <c r="BB2681" s="515"/>
      <c r="BC2681" s="515"/>
      <c r="BD2681" s="515"/>
      <c r="BE2681" s="530"/>
      <c r="BF2681" s="547"/>
      <c r="BG2681" s="530"/>
      <c r="BH2681" s="530"/>
      <c r="BI2681" s="530"/>
      <c r="BJ2681" s="560"/>
      <c r="BK2681" s="560"/>
      <c r="BL2681" s="530"/>
      <c r="BM2681" s="530"/>
      <c r="BN2681" s="530"/>
      <c r="BO2681" s="530"/>
      <c r="BP2681" s="530"/>
      <c r="BQ2681" s="530"/>
      <c r="BR2681" s="530"/>
      <c r="BS2681" s="530"/>
      <c r="BT2681" s="530"/>
      <c r="BU2681" s="530"/>
      <c r="BV2681" s="530"/>
      <c r="BW2681" s="530"/>
      <c r="BX2681" s="530"/>
      <c r="BY2681" s="555"/>
      <c r="BZ2681" s="552"/>
      <c r="CA2681" s="530"/>
    </row>
    <row r="2682" spans="34:79" x14ac:dyDescent="0.3">
      <c r="AH2682" s="512" t="str">
        <f t="shared" si="124"/>
        <v/>
      </c>
      <c r="AI2682" s="15" t="str">
        <f t="shared" si="123"/>
        <v/>
      </c>
      <c r="AJ2682" s="511" t="str">
        <f t="shared" si="125"/>
        <v/>
      </c>
      <c r="AK2682" s="514"/>
      <c r="AL2682" s="514"/>
      <c r="AM2682" s="514"/>
      <c r="AN2682" s="514"/>
      <c r="AO2682" s="514"/>
      <c r="AP2682" s="514"/>
      <c r="AQ2682" s="514"/>
      <c r="AR2682" s="514"/>
      <c r="AS2682" s="514"/>
      <c r="AT2682" s="514"/>
      <c r="AU2682" s="514"/>
      <c r="AV2682" s="514"/>
      <c r="AW2682" s="514"/>
      <c r="AX2682" s="514"/>
      <c r="AY2682" s="514"/>
      <c r="AZ2682" s="514"/>
      <c r="BA2682" s="514"/>
      <c r="BB2682" s="515"/>
      <c r="BC2682" s="515"/>
      <c r="BD2682" s="515"/>
      <c r="BE2682" s="530"/>
      <c r="BF2682" s="547"/>
      <c r="BG2682" s="530"/>
      <c r="BH2682" s="530"/>
      <c r="BI2682" s="530"/>
      <c r="BJ2682" s="560"/>
      <c r="BK2682" s="560"/>
      <c r="BL2682" s="530"/>
      <c r="BM2682" s="530"/>
      <c r="BN2682" s="530"/>
      <c r="BO2682" s="530"/>
      <c r="BP2682" s="530"/>
      <c r="BQ2682" s="530"/>
      <c r="BR2682" s="530"/>
      <c r="BS2682" s="530"/>
      <c r="BT2682" s="530"/>
      <c r="BU2682" s="530"/>
      <c r="BV2682" s="530"/>
      <c r="BW2682" s="530"/>
      <c r="BX2682" s="530"/>
      <c r="BY2682" s="555"/>
      <c r="BZ2682" s="552"/>
      <c r="CA2682" s="530"/>
    </row>
    <row r="2683" spans="34:79" x14ac:dyDescent="0.3">
      <c r="AH2683" s="512" t="str">
        <f t="shared" si="124"/>
        <v/>
      </c>
      <c r="AI2683" s="15" t="str">
        <f t="shared" si="123"/>
        <v/>
      </c>
      <c r="AJ2683" s="511" t="str">
        <f t="shared" si="125"/>
        <v/>
      </c>
      <c r="AK2683" s="514"/>
      <c r="AL2683" s="514"/>
      <c r="AM2683" s="514"/>
      <c r="AN2683" s="514"/>
      <c r="AO2683" s="514"/>
      <c r="AP2683" s="514"/>
      <c r="AQ2683" s="514"/>
      <c r="AR2683" s="514"/>
      <c r="AS2683" s="514"/>
      <c r="AT2683" s="514"/>
      <c r="AU2683" s="514"/>
      <c r="AV2683" s="514"/>
      <c r="AW2683" s="514"/>
      <c r="AX2683" s="514"/>
      <c r="AY2683" s="514"/>
      <c r="AZ2683" s="514"/>
      <c r="BA2683" s="514"/>
      <c r="BB2683" s="515"/>
      <c r="BC2683" s="515"/>
      <c r="BD2683" s="515"/>
      <c r="BE2683" s="530"/>
      <c r="BF2683" s="547"/>
      <c r="BG2683" s="530"/>
      <c r="BH2683" s="530"/>
      <c r="BI2683" s="530"/>
      <c r="BJ2683" s="560"/>
      <c r="BK2683" s="560"/>
      <c r="BL2683" s="530"/>
      <c r="BM2683" s="530"/>
      <c r="BN2683" s="530"/>
      <c r="BO2683" s="530"/>
      <c r="BP2683" s="530"/>
      <c r="BQ2683" s="530"/>
      <c r="BR2683" s="530"/>
      <c r="BS2683" s="530"/>
      <c r="BT2683" s="530"/>
      <c r="BU2683" s="530"/>
      <c r="BV2683" s="530"/>
      <c r="BW2683" s="530"/>
      <c r="BX2683" s="530"/>
      <c r="BY2683" s="555"/>
      <c r="BZ2683" s="552"/>
      <c r="CA2683" s="530"/>
    </row>
    <row r="2684" spans="34:79" x14ac:dyDescent="0.3">
      <c r="AH2684" s="512" t="str">
        <f t="shared" si="124"/>
        <v/>
      </c>
      <c r="AI2684" s="15" t="str">
        <f t="shared" si="123"/>
        <v/>
      </c>
      <c r="AJ2684" s="511" t="str">
        <f t="shared" si="125"/>
        <v/>
      </c>
      <c r="AK2684" s="514"/>
      <c r="AL2684" s="514"/>
      <c r="AM2684" s="514"/>
      <c r="AN2684" s="514"/>
      <c r="AO2684" s="514"/>
      <c r="AP2684" s="514"/>
      <c r="AQ2684" s="514"/>
      <c r="AR2684" s="514"/>
      <c r="AS2684" s="514"/>
      <c r="AT2684" s="514"/>
      <c r="AU2684" s="514"/>
      <c r="AV2684" s="514"/>
      <c r="AW2684" s="514"/>
      <c r="AX2684" s="514"/>
      <c r="AY2684" s="514"/>
      <c r="AZ2684" s="514"/>
      <c r="BA2684" s="514"/>
      <c r="BB2684" s="515"/>
      <c r="BC2684" s="515"/>
      <c r="BD2684" s="515"/>
      <c r="BE2684" s="530"/>
      <c r="BF2684" s="547"/>
      <c r="BG2684" s="530"/>
      <c r="BH2684" s="530"/>
      <c r="BI2684" s="530"/>
      <c r="BJ2684" s="560"/>
      <c r="BK2684" s="560"/>
      <c r="BL2684" s="530"/>
      <c r="BM2684" s="530"/>
      <c r="BN2684" s="530"/>
      <c r="BO2684" s="530"/>
      <c r="BP2684" s="530"/>
      <c r="BQ2684" s="530"/>
      <c r="BR2684" s="530"/>
      <c r="BS2684" s="530"/>
      <c r="BT2684" s="530"/>
      <c r="BU2684" s="530"/>
      <c r="BV2684" s="530"/>
      <c r="BW2684" s="530"/>
      <c r="BX2684" s="530"/>
      <c r="BY2684" s="555"/>
      <c r="BZ2684" s="552"/>
      <c r="CA2684" s="530"/>
    </row>
    <row r="2685" spans="34:79" x14ac:dyDescent="0.3">
      <c r="AH2685" s="512" t="str">
        <f t="shared" si="124"/>
        <v/>
      </c>
      <c r="AI2685" s="15" t="str">
        <f t="shared" si="123"/>
        <v/>
      </c>
      <c r="AJ2685" s="511" t="str">
        <f t="shared" si="125"/>
        <v/>
      </c>
      <c r="AK2685" s="514"/>
      <c r="AL2685" s="514"/>
      <c r="AM2685" s="514"/>
      <c r="AN2685" s="514"/>
      <c r="AO2685" s="514"/>
      <c r="AP2685" s="514"/>
      <c r="AQ2685" s="514"/>
      <c r="AR2685" s="514"/>
      <c r="AS2685" s="514"/>
      <c r="AT2685" s="514"/>
      <c r="AU2685" s="514"/>
      <c r="AV2685" s="514"/>
      <c r="AW2685" s="514"/>
      <c r="AX2685" s="514"/>
      <c r="AY2685" s="514"/>
      <c r="AZ2685" s="514"/>
      <c r="BA2685" s="514"/>
      <c r="BB2685" s="515"/>
      <c r="BC2685" s="515"/>
      <c r="BD2685" s="515"/>
      <c r="BE2685" s="530"/>
      <c r="BF2685" s="547"/>
      <c r="BG2685" s="530"/>
      <c r="BH2685" s="530"/>
      <c r="BI2685" s="530"/>
      <c r="BJ2685" s="560"/>
      <c r="BK2685" s="560"/>
      <c r="BL2685" s="530"/>
      <c r="BM2685" s="530"/>
      <c r="BN2685" s="530"/>
      <c r="BO2685" s="530"/>
      <c r="BP2685" s="530"/>
      <c r="BQ2685" s="530"/>
      <c r="BR2685" s="530"/>
      <c r="BS2685" s="530"/>
      <c r="BT2685" s="530"/>
      <c r="BU2685" s="530"/>
      <c r="BV2685" s="530"/>
      <c r="BW2685" s="530"/>
      <c r="BX2685" s="530"/>
      <c r="BY2685" s="555"/>
      <c r="BZ2685" s="552"/>
      <c r="CA2685" s="530"/>
    </row>
    <row r="2686" spans="34:79" x14ac:dyDescent="0.3">
      <c r="AH2686" s="512" t="str">
        <f t="shared" si="124"/>
        <v/>
      </c>
      <c r="AI2686" s="15" t="str">
        <f t="shared" si="123"/>
        <v/>
      </c>
      <c r="AJ2686" s="511" t="str">
        <f t="shared" si="125"/>
        <v/>
      </c>
      <c r="AK2686" s="514"/>
      <c r="AL2686" s="514"/>
      <c r="AM2686" s="514"/>
      <c r="AN2686" s="514"/>
      <c r="AO2686" s="514"/>
      <c r="AP2686" s="514"/>
      <c r="AQ2686" s="514"/>
      <c r="AR2686" s="514"/>
      <c r="AS2686" s="514"/>
      <c r="AT2686" s="514"/>
      <c r="AU2686" s="514"/>
      <c r="AV2686" s="514"/>
      <c r="AW2686" s="514"/>
      <c r="AX2686" s="514"/>
      <c r="AY2686" s="514"/>
      <c r="AZ2686" s="514"/>
      <c r="BA2686" s="514"/>
      <c r="BB2686" s="515"/>
      <c r="BC2686" s="515"/>
      <c r="BD2686" s="515"/>
      <c r="BE2686" s="530"/>
      <c r="BF2686" s="547"/>
      <c r="BG2686" s="530"/>
      <c r="BH2686" s="530"/>
      <c r="BI2686" s="530"/>
      <c r="BJ2686" s="560"/>
      <c r="BK2686" s="560"/>
      <c r="BL2686" s="530"/>
      <c r="BM2686" s="530"/>
      <c r="BN2686" s="530"/>
      <c r="BO2686" s="530"/>
      <c r="BP2686" s="530"/>
      <c r="BQ2686" s="530"/>
      <c r="BR2686" s="530"/>
      <c r="BS2686" s="530"/>
      <c r="BT2686" s="530"/>
      <c r="BU2686" s="530"/>
      <c r="BV2686" s="530"/>
      <c r="BW2686" s="530"/>
      <c r="BX2686" s="530"/>
      <c r="BY2686" s="555"/>
      <c r="BZ2686" s="552"/>
      <c r="CA2686" s="530"/>
    </row>
    <row r="2687" spans="34:79" x14ac:dyDescent="0.3">
      <c r="AH2687" s="512" t="str">
        <f t="shared" si="124"/>
        <v/>
      </c>
      <c r="AI2687" s="15" t="str">
        <f t="shared" si="123"/>
        <v/>
      </c>
      <c r="AJ2687" s="511" t="str">
        <f t="shared" si="125"/>
        <v/>
      </c>
      <c r="AK2687" s="514"/>
      <c r="AL2687" s="514"/>
      <c r="AM2687" s="514"/>
      <c r="AN2687" s="514"/>
      <c r="AO2687" s="514"/>
      <c r="AP2687" s="514"/>
      <c r="AQ2687" s="514"/>
      <c r="AR2687" s="514"/>
      <c r="AS2687" s="514"/>
      <c r="AT2687" s="514"/>
      <c r="AU2687" s="514"/>
      <c r="AV2687" s="514"/>
      <c r="AW2687" s="514"/>
      <c r="AX2687" s="514"/>
      <c r="AY2687" s="514"/>
      <c r="AZ2687" s="514"/>
      <c r="BA2687" s="514"/>
      <c r="BB2687" s="515"/>
      <c r="BC2687" s="515"/>
      <c r="BD2687" s="515"/>
      <c r="BE2687" s="530"/>
      <c r="BF2687" s="547"/>
      <c r="BG2687" s="530"/>
      <c r="BH2687" s="530"/>
      <c r="BI2687" s="530"/>
      <c r="BJ2687" s="560"/>
      <c r="BK2687" s="560"/>
      <c r="BL2687" s="530"/>
      <c r="BM2687" s="530"/>
      <c r="BN2687" s="530"/>
      <c r="BO2687" s="530"/>
      <c r="BP2687" s="530"/>
      <c r="BQ2687" s="530"/>
      <c r="BR2687" s="530"/>
      <c r="BS2687" s="530"/>
      <c r="BT2687" s="530"/>
      <c r="BU2687" s="530"/>
      <c r="BV2687" s="530"/>
      <c r="BW2687" s="530"/>
      <c r="BX2687" s="530"/>
      <c r="BY2687" s="555"/>
      <c r="BZ2687" s="552"/>
      <c r="CA2687" s="530"/>
    </row>
    <row r="2688" spans="34:79" x14ac:dyDescent="0.3">
      <c r="AH2688" s="512" t="str">
        <f t="shared" si="124"/>
        <v/>
      </c>
      <c r="AI2688" s="15" t="str">
        <f t="shared" si="123"/>
        <v/>
      </c>
      <c r="AJ2688" s="511" t="str">
        <f t="shared" si="125"/>
        <v/>
      </c>
      <c r="AK2688" s="514"/>
      <c r="AL2688" s="514"/>
      <c r="AM2688" s="514"/>
      <c r="AN2688" s="514"/>
      <c r="AO2688" s="514"/>
      <c r="AP2688" s="514"/>
      <c r="AQ2688" s="514"/>
      <c r="AR2688" s="514"/>
      <c r="AS2688" s="514"/>
      <c r="AT2688" s="514"/>
      <c r="AU2688" s="514"/>
      <c r="AV2688" s="514"/>
      <c r="AW2688" s="514"/>
      <c r="AX2688" s="514"/>
      <c r="AY2688" s="514"/>
      <c r="AZ2688" s="514"/>
      <c r="BA2688" s="514"/>
      <c r="BB2688" s="515"/>
      <c r="BC2688" s="515"/>
      <c r="BD2688" s="515"/>
      <c r="BE2688" s="530"/>
      <c r="BF2688" s="547"/>
      <c r="BG2688" s="530"/>
      <c r="BH2688" s="530"/>
      <c r="BI2688" s="530"/>
      <c r="BJ2688" s="560"/>
      <c r="BK2688" s="560"/>
      <c r="BL2688" s="530"/>
      <c r="BM2688" s="530"/>
      <c r="BN2688" s="530"/>
      <c r="BO2688" s="530"/>
      <c r="BP2688" s="530"/>
      <c r="BQ2688" s="530"/>
      <c r="BR2688" s="530"/>
      <c r="BS2688" s="530"/>
      <c r="BT2688" s="530"/>
      <c r="BU2688" s="530"/>
      <c r="BV2688" s="530"/>
      <c r="BW2688" s="530"/>
      <c r="BX2688" s="530"/>
      <c r="BY2688" s="555"/>
      <c r="BZ2688" s="552"/>
      <c r="CA2688" s="530"/>
    </row>
    <row r="2689" spans="34:79" x14ac:dyDescent="0.3">
      <c r="AH2689" s="512" t="str">
        <f t="shared" si="124"/>
        <v/>
      </c>
      <c r="AI2689" s="15" t="str">
        <f t="shared" si="123"/>
        <v/>
      </c>
      <c r="AJ2689" s="511" t="str">
        <f t="shared" si="125"/>
        <v/>
      </c>
      <c r="AK2689" s="514"/>
      <c r="AL2689" s="514"/>
      <c r="AM2689" s="514"/>
      <c r="AN2689" s="514"/>
      <c r="AO2689" s="514"/>
      <c r="AP2689" s="514"/>
      <c r="AQ2689" s="514"/>
      <c r="AR2689" s="514"/>
      <c r="AS2689" s="514"/>
      <c r="AT2689" s="514"/>
      <c r="AU2689" s="514"/>
      <c r="AV2689" s="514"/>
      <c r="AW2689" s="514"/>
      <c r="AX2689" s="514"/>
      <c r="AY2689" s="514"/>
      <c r="AZ2689" s="514"/>
      <c r="BA2689" s="514"/>
      <c r="BB2689" s="515"/>
      <c r="BC2689" s="515"/>
      <c r="BD2689" s="515"/>
      <c r="BE2689" s="530"/>
      <c r="BF2689" s="547"/>
      <c r="BG2689" s="530"/>
      <c r="BH2689" s="530"/>
      <c r="BI2689" s="530"/>
      <c r="BJ2689" s="560"/>
      <c r="BK2689" s="560"/>
      <c r="BL2689" s="530"/>
      <c r="BM2689" s="530"/>
      <c r="BN2689" s="530"/>
      <c r="BO2689" s="530"/>
      <c r="BP2689" s="530"/>
      <c r="BQ2689" s="530"/>
      <c r="BR2689" s="530"/>
      <c r="BS2689" s="530"/>
      <c r="BT2689" s="530"/>
      <c r="BU2689" s="530"/>
      <c r="BV2689" s="530"/>
      <c r="BW2689" s="530"/>
      <c r="BX2689" s="530"/>
      <c r="BY2689" s="555"/>
      <c r="BZ2689" s="552"/>
      <c r="CA2689" s="530"/>
    </row>
    <row r="2690" spans="34:79" x14ac:dyDescent="0.3">
      <c r="AH2690" s="512" t="str">
        <f t="shared" si="124"/>
        <v/>
      </c>
      <c r="AI2690" s="15" t="str">
        <f t="shared" si="123"/>
        <v/>
      </c>
      <c r="AJ2690" s="511" t="str">
        <f t="shared" si="125"/>
        <v/>
      </c>
      <c r="AK2690" s="514"/>
      <c r="AL2690" s="514"/>
      <c r="AM2690" s="514"/>
      <c r="AN2690" s="514"/>
      <c r="AO2690" s="514"/>
      <c r="AP2690" s="514"/>
      <c r="AQ2690" s="514"/>
      <c r="AR2690" s="514"/>
      <c r="AS2690" s="514"/>
      <c r="AT2690" s="514"/>
      <c r="AU2690" s="514"/>
      <c r="AV2690" s="514"/>
      <c r="AW2690" s="514"/>
      <c r="AX2690" s="514"/>
      <c r="AY2690" s="514"/>
      <c r="AZ2690" s="514"/>
      <c r="BA2690" s="514"/>
      <c r="BB2690" s="515"/>
      <c r="BC2690" s="515"/>
      <c r="BD2690" s="515"/>
      <c r="BE2690" s="530"/>
      <c r="BF2690" s="547"/>
      <c r="BG2690" s="530"/>
      <c r="BH2690" s="530"/>
      <c r="BI2690" s="530"/>
      <c r="BJ2690" s="560"/>
      <c r="BK2690" s="560"/>
      <c r="BL2690" s="530"/>
      <c r="BM2690" s="530"/>
      <c r="BN2690" s="530"/>
      <c r="BO2690" s="530"/>
      <c r="BP2690" s="530"/>
      <c r="BQ2690" s="530"/>
      <c r="BR2690" s="530"/>
      <c r="BS2690" s="530"/>
      <c r="BT2690" s="530"/>
      <c r="BU2690" s="530"/>
      <c r="BV2690" s="530"/>
      <c r="BW2690" s="530"/>
      <c r="BX2690" s="530"/>
      <c r="BY2690" s="555"/>
      <c r="BZ2690" s="552"/>
      <c r="CA2690" s="530"/>
    </row>
    <row r="2691" spans="34:79" x14ac:dyDescent="0.3">
      <c r="AH2691" s="512" t="str">
        <f t="shared" si="124"/>
        <v/>
      </c>
      <c r="AI2691" s="15" t="str">
        <f t="shared" si="123"/>
        <v/>
      </c>
      <c r="AJ2691" s="511" t="str">
        <f t="shared" si="125"/>
        <v/>
      </c>
      <c r="AK2691" s="514"/>
      <c r="AL2691" s="514"/>
      <c r="AM2691" s="514"/>
      <c r="AN2691" s="514"/>
      <c r="AO2691" s="514"/>
      <c r="AP2691" s="514"/>
      <c r="AQ2691" s="514"/>
      <c r="AR2691" s="514"/>
      <c r="AS2691" s="514"/>
      <c r="AT2691" s="514"/>
      <c r="AU2691" s="514"/>
      <c r="AV2691" s="514"/>
      <c r="AW2691" s="514"/>
      <c r="AX2691" s="514"/>
      <c r="AY2691" s="514"/>
      <c r="AZ2691" s="514"/>
      <c r="BA2691" s="514"/>
      <c r="BB2691" s="515"/>
      <c r="BC2691" s="515"/>
      <c r="BD2691" s="515"/>
      <c r="BE2691" s="530"/>
      <c r="BF2691" s="547"/>
      <c r="BG2691" s="530"/>
      <c r="BH2691" s="530"/>
      <c r="BI2691" s="530"/>
      <c r="BJ2691" s="560"/>
      <c r="BK2691" s="560"/>
      <c r="BL2691" s="530"/>
      <c r="BM2691" s="530"/>
      <c r="BN2691" s="530"/>
      <c r="BO2691" s="530"/>
      <c r="BP2691" s="530"/>
      <c r="BQ2691" s="530"/>
      <c r="BR2691" s="530"/>
      <c r="BS2691" s="530"/>
      <c r="BT2691" s="530"/>
      <c r="BU2691" s="530"/>
      <c r="BV2691" s="530"/>
      <c r="BW2691" s="530"/>
      <c r="BX2691" s="530"/>
      <c r="BY2691" s="555"/>
      <c r="BZ2691" s="552"/>
      <c r="CA2691" s="530"/>
    </row>
    <row r="2692" spans="34:79" x14ac:dyDescent="0.3">
      <c r="AH2692" s="512" t="str">
        <f t="shared" si="124"/>
        <v/>
      </c>
      <c r="AI2692" s="15" t="str">
        <f t="shared" ref="AI2692:AI2755" si="126">IF(AJ2692&lt;&gt;"",AS2692&amp;"-"&amp;AT2692,"")</f>
        <v/>
      </c>
      <c r="AJ2692" s="511" t="str">
        <f t="shared" si="125"/>
        <v/>
      </c>
      <c r="AK2692" s="514"/>
      <c r="AL2692" s="514"/>
      <c r="AM2692" s="514"/>
      <c r="AN2692" s="514"/>
      <c r="AO2692" s="514"/>
      <c r="AP2692" s="514"/>
      <c r="AQ2692" s="514"/>
      <c r="AR2692" s="514"/>
      <c r="AS2692" s="514"/>
      <c r="AT2692" s="514"/>
      <c r="AU2692" s="514"/>
      <c r="AV2692" s="514"/>
      <c r="AW2692" s="514"/>
      <c r="AX2692" s="514"/>
      <c r="AY2692" s="514"/>
      <c r="AZ2692" s="514"/>
      <c r="BA2692" s="514"/>
      <c r="BB2692" s="515"/>
      <c r="BC2692" s="515"/>
      <c r="BD2692" s="515"/>
      <c r="BE2692" s="530"/>
      <c r="BF2692" s="547"/>
      <c r="BG2692" s="530"/>
      <c r="BH2692" s="530"/>
      <c r="BI2692" s="530"/>
      <c r="BJ2692" s="560"/>
      <c r="BK2692" s="560"/>
      <c r="BL2692" s="530"/>
      <c r="BM2692" s="530"/>
      <c r="BN2692" s="530"/>
      <c r="BO2692" s="530"/>
      <c r="BP2692" s="530"/>
      <c r="BQ2692" s="530"/>
      <c r="BR2692" s="530"/>
      <c r="BS2692" s="530"/>
      <c r="BT2692" s="530"/>
      <c r="BU2692" s="530"/>
      <c r="BV2692" s="530"/>
      <c r="BW2692" s="530"/>
      <c r="BX2692" s="530"/>
      <c r="BY2692" s="555"/>
      <c r="BZ2692" s="552"/>
      <c r="CA2692" s="530"/>
    </row>
    <row r="2693" spans="34:79" x14ac:dyDescent="0.3">
      <c r="AH2693" s="512" t="str">
        <f t="shared" ref="AH2693:AH2756" si="127">IF(AJ2693&lt;&gt;"",IF(OR(AND(AN2693=AN2692,AQ2693=AQ2692),AND(AN2693=AN2694,AQ2693=AQ2694)),"OBS! förväxlingsrisk =&gt;",""),"")</f>
        <v/>
      </c>
      <c r="AI2693" s="15" t="str">
        <f t="shared" si="126"/>
        <v/>
      </c>
      <c r="AJ2693" s="511" t="str">
        <f t="shared" ref="AJ2693:AJ2756" si="128">IF(AK2693&lt;&gt;"",AJ2692+1,"")</f>
        <v/>
      </c>
      <c r="AK2693" s="514"/>
      <c r="AL2693" s="514"/>
      <c r="AM2693" s="514"/>
      <c r="AN2693" s="514"/>
      <c r="AO2693" s="514"/>
      <c r="AP2693" s="514"/>
      <c r="AQ2693" s="514"/>
      <c r="AR2693" s="514"/>
      <c r="AS2693" s="514"/>
      <c r="AT2693" s="514"/>
      <c r="AU2693" s="514"/>
      <c r="AV2693" s="514"/>
      <c r="AW2693" s="514"/>
      <c r="AX2693" s="514"/>
      <c r="AY2693" s="514"/>
      <c r="AZ2693" s="514"/>
      <c r="BA2693" s="514"/>
      <c r="BB2693" s="515"/>
      <c r="BC2693" s="515"/>
      <c r="BD2693" s="515"/>
      <c r="BE2693" s="530"/>
      <c r="BF2693" s="547"/>
      <c r="BG2693" s="530"/>
      <c r="BH2693" s="530"/>
      <c r="BI2693" s="530"/>
      <c r="BJ2693" s="560"/>
      <c r="BK2693" s="560"/>
      <c r="BL2693" s="530"/>
      <c r="BM2693" s="530"/>
      <c r="BN2693" s="530"/>
      <c r="BO2693" s="530"/>
      <c r="BP2693" s="530"/>
      <c r="BQ2693" s="530"/>
      <c r="BR2693" s="530"/>
      <c r="BS2693" s="530"/>
      <c r="BT2693" s="530"/>
      <c r="BU2693" s="530"/>
      <c r="BV2693" s="530"/>
      <c r="BW2693" s="530"/>
      <c r="BX2693" s="530"/>
      <c r="BY2693" s="555"/>
      <c r="BZ2693" s="552"/>
      <c r="CA2693" s="530"/>
    </row>
    <row r="2694" spans="34:79" x14ac:dyDescent="0.3">
      <c r="AH2694" s="512" t="str">
        <f t="shared" si="127"/>
        <v/>
      </c>
      <c r="AI2694" s="15" t="str">
        <f t="shared" si="126"/>
        <v/>
      </c>
      <c r="AJ2694" s="511" t="str">
        <f t="shared" si="128"/>
        <v/>
      </c>
      <c r="AK2694" s="514"/>
      <c r="AL2694" s="514"/>
      <c r="AM2694" s="514"/>
      <c r="AN2694" s="514"/>
      <c r="AO2694" s="514"/>
      <c r="AP2694" s="514"/>
      <c r="AQ2694" s="514"/>
      <c r="AR2694" s="514"/>
      <c r="AS2694" s="514"/>
      <c r="AT2694" s="514"/>
      <c r="AU2694" s="514"/>
      <c r="AV2694" s="514"/>
      <c r="AW2694" s="514"/>
      <c r="AX2694" s="514"/>
      <c r="AY2694" s="514"/>
      <c r="AZ2694" s="514"/>
      <c r="BA2694" s="514"/>
      <c r="BB2694" s="515"/>
      <c r="BC2694" s="515"/>
      <c r="BD2694" s="515"/>
      <c r="BE2694" s="530"/>
      <c r="BF2694" s="547"/>
      <c r="BG2694" s="530"/>
      <c r="BH2694" s="530"/>
      <c r="BI2694" s="530"/>
      <c r="BJ2694" s="560"/>
      <c r="BK2694" s="560"/>
      <c r="BL2694" s="530"/>
      <c r="BM2694" s="530"/>
      <c r="BN2694" s="530"/>
      <c r="BO2694" s="530"/>
      <c r="BP2694" s="530"/>
      <c r="BQ2694" s="530"/>
      <c r="BR2694" s="530"/>
      <c r="BS2694" s="530"/>
      <c r="BT2694" s="530"/>
      <c r="BU2694" s="530"/>
      <c r="BV2694" s="530"/>
      <c r="BW2694" s="530"/>
      <c r="BX2694" s="530"/>
      <c r="BY2694" s="555"/>
      <c r="BZ2694" s="552"/>
      <c r="CA2694" s="530"/>
    </row>
    <row r="2695" spans="34:79" x14ac:dyDescent="0.3">
      <c r="AH2695" s="512" t="str">
        <f t="shared" si="127"/>
        <v/>
      </c>
      <c r="AI2695" s="15" t="str">
        <f t="shared" si="126"/>
        <v/>
      </c>
      <c r="AJ2695" s="511" t="str">
        <f t="shared" si="128"/>
        <v/>
      </c>
      <c r="AK2695" s="514"/>
      <c r="AL2695" s="514"/>
      <c r="AM2695" s="514"/>
      <c r="AN2695" s="514"/>
      <c r="AO2695" s="514"/>
      <c r="AP2695" s="514"/>
      <c r="AQ2695" s="514"/>
      <c r="AR2695" s="514"/>
      <c r="AS2695" s="514"/>
      <c r="AT2695" s="514"/>
      <c r="AU2695" s="514"/>
      <c r="AV2695" s="514"/>
      <c r="AW2695" s="514"/>
      <c r="AX2695" s="514"/>
      <c r="AY2695" s="514"/>
      <c r="AZ2695" s="514"/>
      <c r="BA2695" s="514"/>
      <c r="BB2695" s="515"/>
      <c r="BC2695" s="515"/>
      <c r="BD2695" s="515"/>
      <c r="BE2695" s="530"/>
      <c r="BF2695" s="547"/>
      <c r="BG2695" s="530"/>
      <c r="BH2695" s="530"/>
      <c r="BI2695" s="530"/>
      <c r="BJ2695" s="560"/>
      <c r="BK2695" s="560"/>
      <c r="BL2695" s="530"/>
      <c r="BM2695" s="530"/>
      <c r="BN2695" s="530"/>
      <c r="BO2695" s="530"/>
      <c r="BP2695" s="530"/>
      <c r="BQ2695" s="530"/>
      <c r="BR2695" s="530"/>
      <c r="BS2695" s="530"/>
      <c r="BT2695" s="530"/>
      <c r="BU2695" s="530"/>
      <c r="BV2695" s="530"/>
      <c r="BW2695" s="530"/>
      <c r="BX2695" s="530"/>
      <c r="BY2695" s="555"/>
      <c r="BZ2695" s="552"/>
      <c r="CA2695" s="530"/>
    </row>
    <row r="2696" spans="34:79" x14ac:dyDescent="0.3">
      <c r="AH2696" s="512" t="str">
        <f t="shared" si="127"/>
        <v/>
      </c>
      <c r="AI2696" s="15" t="str">
        <f t="shared" si="126"/>
        <v/>
      </c>
      <c r="AJ2696" s="511" t="str">
        <f t="shared" si="128"/>
        <v/>
      </c>
      <c r="AK2696" s="514"/>
      <c r="AL2696" s="514"/>
      <c r="AM2696" s="514"/>
      <c r="AN2696" s="514"/>
      <c r="AO2696" s="514"/>
      <c r="AP2696" s="514"/>
      <c r="AQ2696" s="514"/>
      <c r="AR2696" s="514"/>
      <c r="AS2696" s="514"/>
      <c r="AT2696" s="514"/>
      <c r="AU2696" s="514"/>
      <c r="AV2696" s="514"/>
      <c r="AW2696" s="514"/>
      <c r="AX2696" s="514"/>
      <c r="AY2696" s="514"/>
      <c r="AZ2696" s="514"/>
      <c r="BA2696" s="514"/>
      <c r="BB2696" s="515"/>
      <c r="BC2696" s="515"/>
      <c r="BD2696" s="515"/>
      <c r="BE2696" s="530"/>
      <c r="BF2696" s="547"/>
      <c r="BG2696" s="530"/>
      <c r="BH2696" s="530"/>
      <c r="BI2696" s="530"/>
      <c r="BJ2696" s="560"/>
      <c r="BK2696" s="560"/>
      <c r="BL2696" s="530"/>
      <c r="BM2696" s="530"/>
      <c r="BN2696" s="530"/>
      <c r="BO2696" s="530"/>
      <c r="BP2696" s="530"/>
      <c r="BQ2696" s="530"/>
      <c r="BR2696" s="530"/>
      <c r="BS2696" s="530"/>
      <c r="BT2696" s="530"/>
      <c r="BU2696" s="530"/>
      <c r="BV2696" s="530"/>
      <c r="BW2696" s="530"/>
      <c r="BX2696" s="530"/>
      <c r="BY2696" s="555"/>
      <c r="BZ2696" s="552"/>
      <c r="CA2696" s="530"/>
    </row>
    <row r="2697" spans="34:79" x14ac:dyDescent="0.3">
      <c r="AH2697" s="512" t="str">
        <f t="shared" si="127"/>
        <v/>
      </c>
      <c r="AI2697" s="15" t="str">
        <f t="shared" si="126"/>
        <v/>
      </c>
      <c r="AJ2697" s="511" t="str">
        <f t="shared" si="128"/>
        <v/>
      </c>
      <c r="AK2697" s="514"/>
      <c r="AL2697" s="514"/>
      <c r="AM2697" s="514"/>
      <c r="AN2697" s="514"/>
      <c r="AO2697" s="514"/>
      <c r="AP2697" s="514"/>
      <c r="AQ2697" s="514"/>
      <c r="AR2697" s="514"/>
      <c r="AS2697" s="514"/>
      <c r="AT2697" s="514"/>
      <c r="AU2697" s="514"/>
      <c r="AV2697" s="514"/>
      <c r="AW2697" s="514"/>
      <c r="AX2697" s="514"/>
      <c r="AY2697" s="514"/>
      <c r="AZ2697" s="514"/>
      <c r="BA2697" s="514"/>
      <c r="BB2697" s="515"/>
      <c r="BC2697" s="515"/>
      <c r="BD2697" s="515"/>
      <c r="BE2697" s="530"/>
      <c r="BF2697" s="547"/>
      <c r="BG2697" s="530"/>
      <c r="BH2697" s="530"/>
      <c r="BI2697" s="530"/>
      <c r="BJ2697" s="560"/>
      <c r="BK2697" s="560"/>
      <c r="BL2697" s="530"/>
      <c r="BM2697" s="530"/>
      <c r="BN2697" s="530"/>
      <c r="BO2697" s="530"/>
      <c r="BP2697" s="530"/>
      <c r="BQ2697" s="530"/>
      <c r="BR2697" s="530"/>
      <c r="BS2697" s="530"/>
      <c r="BT2697" s="530"/>
      <c r="BU2697" s="530"/>
      <c r="BV2697" s="530"/>
      <c r="BW2697" s="530"/>
      <c r="BX2697" s="530"/>
      <c r="BY2697" s="555"/>
      <c r="BZ2697" s="552"/>
      <c r="CA2697" s="530"/>
    </row>
    <row r="2698" spans="34:79" x14ac:dyDescent="0.3">
      <c r="AH2698" s="512" t="str">
        <f t="shared" si="127"/>
        <v/>
      </c>
      <c r="AI2698" s="15" t="str">
        <f t="shared" si="126"/>
        <v/>
      </c>
      <c r="AJ2698" s="511" t="str">
        <f t="shared" si="128"/>
        <v/>
      </c>
      <c r="AK2698" s="514"/>
      <c r="AL2698" s="514"/>
      <c r="AM2698" s="514"/>
      <c r="AN2698" s="514"/>
      <c r="AO2698" s="514"/>
      <c r="AP2698" s="514"/>
      <c r="AQ2698" s="514"/>
      <c r="AR2698" s="514"/>
      <c r="AS2698" s="514"/>
      <c r="AT2698" s="514"/>
      <c r="AU2698" s="514"/>
      <c r="AV2698" s="514"/>
      <c r="AW2698" s="514"/>
      <c r="AX2698" s="514"/>
      <c r="AY2698" s="514"/>
      <c r="AZ2698" s="514"/>
      <c r="BA2698" s="514"/>
      <c r="BB2698" s="515"/>
      <c r="BC2698" s="515"/>
      <c r="BD2698" s="515"/>
      <c r="BE2698" s="530"/>
      <c r="BF2698" s="547"/>
      <c r="BG2698" s="530"/>
      <c r="BH2698" s="530"/>
      <c r="BI2698" s="530"/>
      <c r="BJ2698" s="560"/>
      <c r="BK2698" s="560"/>
      <c r="BL2698" s="530"/>
      <c r="BM2698" s="530"/>
      <c r="BN2698" s="530"/>
      <c r="BO2698" s="530"/>
      <c r="BP2698" s="530"/>
      <c r="BQ2698" s="530"/>
      <c r="BR2698" s="530"/>
      <c r="BS2698" s="530"/>
      <c r="BT2698" s="530"/>
      <c r="BU2698" s="530"/>
      <c r="BV2698" s="530"/>
      <c r="BW2698" s="530"/>
      <c r="BX2698" s="530"/>
      <c r="BY2698" s="555"/>
      <c r="BZ2698" s="552"/>
      <c r="CA2698" s="530"/>
    </row>
    <row r="2699" spans="34:79" x14ac:dyDescent="0.3">
      <c r="AH2699" s="512" t="str">
        <f t="shared" si="127"/>
        <v/>
      </c>
      <c r="AI2699" s="15" t="str">
        <f t="shared" si="126"/>
        <v/>
      </c>
      <c r="AJ2699" s="511" t="str">
        <f t="shared" si="128"/>
        <v/>
      </c>
      <c r="AK2699" s="514"/>
      <c r="AL2699" s="514"/>
      <c r="AM2699" s="514"/>
      <c r="AN2699" s="514"/>
      <c r="AO2699" s="514"/>
      <c r="AP2699" s="514"/>
      <c r="AQ2699" s="514"/>
      <c r="AR2699" s="514"/>
      <c r="AS2699" s="514"/>
      <c r="AT2699" s="514"/>
      <c r="AU2699" s="514"/>
      <c r="AV2699" s="514"/>
      <c r="AW2699" s="514"/>
      <c r="AX2699" s="514"/>
      <c r="AY2699" s="514"/>
      <c r="AZ2699" s="514"/>
      <c r="BA2699" s="514"/>
      <c r="BB2699" s="515"/>
      <c r="BC2699" s="515"/>
      <c r="BD2699" s="515"/>
      <c r="BE2699" s="530"/>
      <c r="BF2699" s="547"/>
      <c r="BG2699" s="530"/>
      <c r="BH2699" s="530"/>
      <c r="BI2699" s="530"/>
      <c r="BJ2699" s="560"/>
      <c r="BK2699" s="560"/>
      <c r="BL2699" s="530"/>
      <c r="BM2699" s="530"/>
      <c r="BN2699" s="530"/>
      <c r="BO2699" s="530"/>
      <c r="BP2699" s="530"/>
      <c r="BQ2699" s="530"/>
      <c r="BR2699" s="530"/>
      <c r="BS2699" s="530"/>
      <c r="BT2699" s="530"/>
      <c r="BU2699" s="530"/>
      <c r="BV2699" s="530"/>
      <c r="BW2699" s="530"/>
      <c r="BX2699" s="530"/>
      <c r="BY2699" s="555"/>
      <c r="BZ2699" s="552"/>
      <c r="CA2699" s="530"/>
    </row>
    <row r="2700" spans="34:79" x14ac:dyDescent="0.3">
      <c r="AH2700" s="512" t="str">
        <f t="shared" si="127"/>
        <v/>
      </c>
      <c r="AI2700" s="15" t="str">
        <f t="shared" si="126"/>
        <v/>
      </c>
      <c r="AJ2700" s="511" t="str">
        <f t="shared" si="128"/>
        <v/>
      </c>
      <c r="AK2700" s="514"/>
      <c r="AL2700" s="514"/>
      <c r="AM2700" s="514"/>
      <c r="AN2700" s="514"/>
      <c r="AO2700" s="514"/>
      <c r="AP2700" s="514"/>
      <c r="AQ2700" s="514"/>
      <c r="AR2700" s="514"/>
      <c r="AS2700" s="514"/>
      <c r="AT2700" s="514"/>
      <c r="AU2700" s="514"/>
      <c r="AV2700" s="514"/>
      <c r="AW2700" s="514"/>
      <c r="AX2700" s="514"/>
      <c r="AY2700" s="514"/>
      <c r="AZ2700" s="514"/>
      <c r="BA2700" s="514"/>
      <c r="BB2700" s="515"/>
      <c r="BC2700" s="515"/>
      <c r="BD2700" s="515"/>
      <c r="BE2700" s="530"/>
      <c r="BF2700" s="547"/>
      <c r="BG2700" s="530"/>
      <c r="BH2700" s="530"/>
      <c r="BI2700" s="530"/>
      <c r="BJ2700" s="560"/>
      <c r="BK2700" s="560"/>
      <c r="BL2700" s="530"/>
      <c r="BM2700" s="530"/>
      <c r="BN2700" s="530"/>
      <c r="BO2700" s="530"/>
      <c r="BP2700" s="530"/>
      <c r="BQ2700" s="530"/>
      <c r="BR2700" s="530"/>
      <c r="BS2700" s="530"/>
      <c r="BT2700" s="530"/>
      <c r="BU2700" s="530"/>
      <c r="BV2700" s="530"/>
      <c r="BW2700" s="530"/>
      <c r="BX2700" s="530"/>
      <c r="BY2700" s="555"/>
      <c r="BZ2700" s="552"/>
      <c r="CA2700" s="530"/>
    </row>
    <row r="2701" spans="34:79" x14ac:dyDescent="0.3">
      <c r="AH2701" s="512" t="str">
        <f t="shared" si="127"/>
        <v/>
      </c>
      <c r="AI2701" s="15" t="str">
        <f t="shared" si="126"/>
        <v/>
      </c>
      <c r="AJ2701" s="511" t="str">
        <f t="shared" si="128"/>
        <v/>
      </c>
      <c r="AK2701" s="514"/>
      <c r="AL2701" s="514"/>
      <c r="AM2701" s="514"/>
      <c r="AN2701" s="514"/>
      <c r="AO2701" s="514"/>
      <c r="AP2701" s="514"/>
      <c r="AQ2701" s="514"/>
      <c r="AR2701" s="514"/>
      <c r="AS2701" s="514"/>
      <c r="AT2701" s="514"/>
      <c r="AU2701" s="514"/>
      <c r="AV2701" s="514"/>
      <c r="AW2701" s="514"/>
      <c r="AX2701" s="514"/>
      <c r="AY2701" s="514"/>
      <c r="AZ2701" s="514"/>
      <c r="BA2701" s="514"/>
      <c r="BB2701" s="515"/>
      <c r="BC2701" s="515"/>
      <c r="BD2701" s="515"/>
      <c r="BE2701" s="530"/>
      <c r="BF2701" s="547"/>
      <c r="BG2701" s="530"/>
      <c r="BH2701" s="530"/>
      <c r="BI2701" s="530"/>
      <c r="BJ2701" s="560"/>
      <c r="BK2701" s="560"/>
      <c r="BL2701" s="530"/>
      <c r="BM2701" s="530"/>
      <c r="BN2701" s="530"/>
      <c r="BO2701" s="530"/>
      <c r="BP2701" s="530"/>
      <c r="BQ2701" s="530"/>
      <c r="BR2701" s="530"/>
      <c r="BS2701" s="530"/>
      <c r="BT2701" s="530"/>
      <c r="BU2701" s="530"/>
      <c r="BV2701" s="530"/>
      <c r="BW2701" s="530"/>
      <c r="BX2701" s="530"/>
      <c r="BY2701" s="555"/>
      <c r="BZ2701" s="552"/>
      <c r="CA2701" s="530"/>
    </row>
    <row r="2702" spans="34:79" x14ac:dyDescent="0.3">
      <c r="AH2702" s="512" t="str">
        <f t="shared" si="127"/>
        <v/>
      </c>
      <c r="AI2702" s="15" t="str">
        <f t="shared" si="126"/>
        <v/>
      </c>
      <c r="AJ2702" s="511" t="str">
        <f t="shared" si="128"/>
        <v/>
      </c>
      <c r="AK2702" s="514"/>
      <c r="AL2702" s="514"/>
      <c r="AM2702" s="514"/>
      <c r="AN2702" s="514"/>
      <c r="AO2702" s="514"/>
      <c r="AP2702" s="514"/>
      <c r="AQ2702" s="514"/>
      <c r="AR2702" s="514"/>
      <c r="AS2702" s="514"/>
      <c r="AT2702" s="514"/>
      <c r="AU2702" s="514"/>
      <c r="AV2702" s="514"/>
      <c r="AW2702" s="514"/>
      <c r="AX2702" s="514"/>
      <c r="AY2702" s="514"/>
      <c r="AZ2702" s="514"/>
      <c r="BA2702" s="514"/>
      <c r="BB2702" s="515"/>
      <c r="BC2702" s="515"/>
      <c r="BD2702" s="515"/>
      <c r="BE2702" s="530"/>
      <c r="BF2702" s="547"/>
      <c r="BG2702" s="530"/>
      <c r="BH2702" s="530"/>
      <c r="BI2702" s="530"/>
      <c r="BJ2702" s="560"/>
      <c r="BK2702" s="560"/>
      <c r="BL2702" s="530"/>
      <c r="BM2702" s="530"/>
      <c r="BN2702" s="530"/>
      <c r="BO2702" s="530"/>
      <c r="BP2702" s="530"/>
      <c r="BQ2702" s="530"/>
      <c r="BR2702" s="530"/>
      <c r="BS2702" s="530"/>
      <c r="BT2702" s="530"/>
      <c r="BU2702" s="530"/>
      <c r="BV2702" s="530"/>
      <c r="BW2702" s="530"/>
      <c r="BX2702" s="530"/>
      <c r="BY2702" s="555"/>
      <c r="BZ2702" s="552"/>
      <c r="CA2702" s="530"/>
    </row>
    <row r="2703" spans="34:79" x14ac:dyDescent="0.3">
      <c r="AH2703" s="512" t="str">
        <f t="shared" si="127"/>
        <v/>
      </c>
      <c r="AI2703" s="15" t="str">
        <f t="shared" si="126"/>
        <v/>
      </c>
      <c r="AJ2703" s="511" t="str">
        <f t="shared" si="128"/>
        <v/>
      </c>
      <c r="AK2703" s="514"/>
      <c r="AL2703" s="514"/>
      <c r="AM2703" s="514"/>
      <c r="AN2703" s="514"/>
      <c r="AO2703" s="514"/>
      <c r="AP2703" s="514"/>
      <c r="AQ2703" s="514"/>
      <c r="AR2703" s="514"/>
      <c r="AS2703" s="514"/>
      <c r="AT2703" s="514"/>
      <c r="AU2703" s="514"/>
      <c r="AV2703" s="514"/>
      <c r="AW2703" s="514"/>
      <c r="AX2703" s="514"/>
      <c r="AY2703" s="514"/>
      <c r="AZ2703" s="514"/>
      <c r="BA2703" s="514"/>
      <c r="BB2703" s="515"/>
      <c r="BC2703" s="515"/>
      <c r="BD2703" s="515"/>
      <c r="BE2703" s="530"/>
      <c r="BF2703" s="547"/>
      <c r="BG2703" s="530"/>
      <c r="BH2703" s="530"/>
      <c r="BI2703" s="530"/>
      <c r="BJ2703" s="560"/>
      <c r="BK2703" s="560"/>
      <c r="BL2703" s="530"/>
      <c r="BM2703" s="530"/>
      <c r="BN2703" s="530"/>
      <c r="BO2703" s="530"/>
      <c r="BP2703" s="530"/>
      <c r="BQ2703" s="530"/>
      <c r="BR2703" s="530"/>
      <c r="BS2703" s="530"/>
      <c r="BT2703" s="530"/>
      <c r="BU2703" s="530"/>
      <c r="BV2703" s="530"/>
      <c r="BW2703" s="530"/>
      <c r="BX2703" s="530"/>
      <c r="BY2703" s="555"/>
      <c r="BZ2703" s="552"/>
      <c r="CA2703" s="530"/>
    </row>
    <row r="2704" spans="34:79" x14ac:dyDescent="0.3">
      <c r="AH2704" s="512" t="str">
        <f t="shared" si="127"/>
        <v/>
      </c>
      <c r="AI2704" s="15" t="str">
        <f t="shared" si="126"/>
        <v/>
      </c>
      <c r="AJ2704" s="511" t="str">
        <f t="shared" si="128"/>
        <v/>
      </c>
      <c r="AK2704" s="514"/>
      <c r="AL2704" s="514"/>
      <c r="AM2704" s="514"/>
      <c r="AN2704" s="514"/>
      <c r="AO2704" s="514"/>
      <c r="AP2704" s="514"/>
      <c r="AQ2704" s="514"/>
      <c r="AR2704" s="514"/>
      <c r="AS2704" s="514"/>
      <c r="AT2704" s="514"/>
      <c r="AU2704" s="514"/>
      <c r="AV2704" s="514"/>
      <c r="AW2704" s="514"/>
      <c r="AX2704" s="514"/>
      <c r="AY2704" s="514"/>
      <c r="AZ2704" s="514"/>
      <c r="BA2704" s="514"/>
      <c r="BB2704" s="515"/>
      <c r="BC2704" s="515"/>
      <c r="BD2704" s="515"/>
      <c r="BE2704" s="530"/>
      <c r="BF2704" s="547"/>
      <c r="BG2704" s="530"/>
      <c r="BH2704" s="530"/>
      <c r="BI2704" s="530"/>
      <c r="BJ2704" s="560"/>
      <c r="BK2704" s="560"/>
      <c r="BL2704" s="530"/>
      <c r="BM2704" s="530"/>
      <c r="BN2704" s="530"/>
      <c r="BO2704" s="530"/>
      <c r="BP2704" s="530"/>
      <c r="BQ2704" s="530"/>
      <c r="BR2704" s="530"/>
      <c r="BS2704" s="530"/>
      <c r="BT2704" s="530"/>
      <c r="BU2704" s="530"/>
      <c r="BV2704" s="530"/>
      <c r="BW2704" s="530"/>
      <c r="BX2704" s="530"/>
      <c r="BY2704" s="555"/>
      <c r="BZ2704" s="552"/>
      <c r="CA2704" s="530"/>
    </row>
    <row r="2705" spans="34:79" x14ac:dyDescent="0.3">
      <c r="AH2705" s="512" t="str">
        <f t="shared" si="127"/>
        <v/>
      </c>
      <c r="AI2705" s="15" t="str">
        <f t="shared" si="126"/>
        <v/>
      </c>
      <c r="AJ2705" s="511" t="str">
        <f t="shared" si="128"/>
        <v/>
      </c>
      <c r="AK2705" s="514"/>
      <c r="AL2705" s="514"/>
      <c r="AM2705" s="514"/>
      <c r="AN2705" s="514"/>
      <c r="AO2705" s="514"/>
      <c r="AP2705" s="514"/>
      <c r="AQ2705" s="514"/>
      <c r="AR2705" s="514"/>
      <c r="AS2705" s="514"/>
      <c r="AT2705" s="514"/>
      <c r="AU2705" s="514"/>
      <c r="AV2705" s="514"/>
      <c r="AW2705" s="514"/>
      <c r="AX2705" s="514"/>
      <c r="AY2705" s="514"/>
      <c r="AZ2705" s="514"/>
      <c r="BA2705" s="514"/>
      <c r="BB2705" s="515"/>
      <c r="BC2705" s="515"/>
      <c r="BD2705" s="515"/>
      <c r="BE2705" s="530"/>
      <c r="BF2705" s="547"/>
      <c r="BG2705" s="530"/>
      <c r="BH2705" s="530"/>
      <c r="BI2705" s="530"/>
      <c r="BJ2705" s="560"/>
      <c r="BK2705" s="560"/>
      <c r="BL2705" s="530"/>
      <c r="BM2705" s="530"/>
      <c r="BN2705" s="530"/>
      <c r="BO2705" s="530"/>
      <c r="BP2705" s="530"/>
      <c r="BQ2705" s="530"/>
      <c r="BR2705" s="530"/>
      <c r="BS2705" s="530"/>
      <c r="BT2705" s="530"/>
      <c r="BU2705" s="530"/>
      <c r="BV2705" s="530"/>
      <c r="BW2705" s="530"/>
      <c r="BX2705" s="530"/>
      <c r="BY2705" s="555"/>
      <c r="BZ2705" s="552"/>
      <c r="CA2705" s="530"/>
    </row>
    <row r="2706" spans="34:79" x14ac:dyDescent="0.3">
      <c r="AH2706" s="512" t="str">
        <f t="shared" si="127"/>
        <v/>
      </c>
      <c r="AI2706" s="15" t="str">
        <f t="shared" si="126"/>
        <v/>
      </c>
      <c r="AJ2706" s="511" t="str">
        <f t="shared" si="128"/>
        <v/>
      </c>
      <c r="AK2706" s="514"/>
      <c r="AL2706" s="514"/>
      <c r="AM2706" s="514"/>
      <c r="AN2706" s="514"/>
      <c r="AO2706" s="514"/>
      <c r="AP2706" s="514"/>
      <c r="AQ2706" s="514"/>
      <c r="AR2706" s="514"/>
      <c r="AS2706" s="514"/>
      <c r="AT2706" s="514"/>
      <c r="AU2706" s="514"/>
      <c r="AV2706" s="514"/>
      <c r="AW2706" s="514"/>
      <c r="AX2706" s="514"/>
      <c r="AY2706" s="514"/>
      <c r="AZ2706" s="514"/>
      <c r="BA2706" s="514"/>
      <c r="BB2706" s="515"/>
      <c r="BC2706" s="515"/>
      <c r="BD2706" s="515"/>
      <c r="BE2706" s="530"/>
      <c r="BF2706" s="547"/>
      <c r="BG2706" s="530"/>
      <c r="BH2706" s="530"/>
      <c r="BI2706" s="530"/>
      <c r="BJ2706" s="560"/>
      <c r="BK2706" s="560"/>
      <c r="BL2706" s="530"/>
      <c r="BM2706" s="530"/>
      <c r="BN2706" s="530"/>
      <c r="BO2706" s="530"/>
      <c r="BP2706" s="530"/>
      <c r="BQ2706" s="530"/>
      <c r="BR2706" s="530"/>
      <c r="BS2706" s="530"/>
      <c r="BT2706" s="530"/>
      <c r="BU2706" s="530"/>
      <c r="BV2706" s="530"/>
      <c r="BW2706" s="530"/>
      <c r="BX2706" s="530"/>
      <c r="BY2706" s="555"/>
      <c r="BZ2706" s="552"/>
      <c r="CA2706" s="530"/>
    </row>
    <row r="2707" spans="34:79" x14ac:dyDescent="0.3">
      <c r="AH2707" s="512" t="str">
        <f t="shared" si="127"/>
        <v/>
      </c>
      <c r="AI2707" s="15" t="str">
        <f t="shared" si="126"/>
        <v/>
      </c>
      <c r="AJ2707" s="511" t="str">
        <f t="shared" si="128"/>
        <v/>
      </c>
      <c r="AK2707" s="514"/>
      <c r="AL2707" s="514"/>
      <c r="AM2707" s="514"/>
      <c r="AN2707" s="514"/>
      <c r="AO2707" s="514"/>
      <c r="AP2707" s="514"/>
      <c r="AQ2707" s="514"/>
      <c r="AR2707" s="514"/>
      <c r="AS2707" s="514"/>
      <c r="AT2707" s="514"/>
      <c r="AU2707" s="514"/>
      <c r="AV2707" s="514"/>
      <c r="AW2707" s="514"/>
      <c r="AX2707" s="514"/>
      <c r="AY2707" s="514"/>
      <c r="AZ2707" s="514"/>
      <c r="BA2707" s="514"/>
      <c r="BB2707" s="515"/>
      <c r="BC2707" s="515"/>
      <c r="BD2707" s="515"/>
      <c r="BE2707" s="530"/>
      <c r="BF2707" s="547"/>
      <c r="BG2707" s="530"/>
      <c r="BH2707" s="530"/>
      <c r="BI2707" s="530"/>
      <c r="BJ2707" s="560"/>
      <c r="BK2707" s="560"/>
      <c r="BL2707" s="530"/>
      <c r="BM2707" s="530"/>
      <c r="BN2707" s="530"/>
      <c r="BO2707" s="530"/>
      <c r="BP2707" s="530"/>
      <c r="BQ2707" s="530"/>
      <c r="BR2707" s="530"/>
      <c r="BS2707" s="530"/>
      <c r="BT2707" s="530"/>
      <c r="BU2707" s="530"/>
      <c r="BV2707" s="530"/>
      <c r="BW2707" s="530"/>
      <c r="BX2707" s="530"/>
      <c r="BY2707" s="555"/>
      <c r="BZ2707" s="552"/>
      <c r="CA2707" s="530"/>
    </row>
    <row r="2708" spans="34:79" x14ac:dyDescent="0.3">
      <c r="AH2708" s="512" t="str">
        <f t="shared" si="127"/>
        <v/>
      </c>
      <c r="AI2708" s="15" t="str">
        <f t="shared" si="126"/>
        <v/>
      </c>
      <c r="AJ2708" s="511" t="str">
        <f t="shared" si="128"/>
        <v/>
      </c>
      <c r="AK2708" s="514"/>
      <c r="AL2708" s="514"/>
      <c r="AM2708" s="514"/>
      <c r="AN2708" s="514"/>
      <c r="AO2708" s="514"/>
      <c r="AP2708" s="514"/>
      <c r="AQ2708" s="514"/>
      <c r="AR2708" s="514"/>
      <c r="AS2708" s="514"/>
      <c r="AT2708" s="514"/>
      <c r="AU2708" s="514"/>
      <c r="AV2708" s="514"/>
      <c r="AW2708" s="514"/>
      <c r="AX2708" s="514"/>
      <c r="AY2708" s="514"/>
      <c r="AZ2708" s="514"/>
      <c r="BA2708" s="514"/>
      <c r="BB2708" s="515"/>
      <c r="BC2708" s="515"/>
      <c r="BD2708" s="515"/>
      <c r="BE2708" s="530"/>
      <c r="BF2708" s="547"/>
      <c r="BG2708" s="530"/>
      <c r="BH2708" s="530"/>
      <c r="BI2708" s="530"/>
      <c r="BJ2708" s="560"/>
      <c r="BK2708" s="560"/>
      <c r="BL2708" s="530"/>
      <c r="BM2708" s="530"/>
      <c r="BN2708" s="530"/>
      <c r="BO2708" s="530"/>
      <c r="BP2708" s="530"/>
      <c r="BQ2708" s="530"/>
      <c r="BR2708" s="530"/>
      <c r="BS2708" s="530"/>
      <c r="BT2708" s="530"/>
      <c r="BU2708" s="530"/>
      <c r="BV2708" s="530"/>
      <c r="BW2708" s="530"/>
      <c r="BX2708" s="530"/>
      <c r="BY2708" s="555"/>
      <c r="BZ2708" s="552"/>
      <c r="CA2708" s="530"/>
    </row>
    <row r="2709" spans="34:79" x14ac:dyDescent="0.3">
      <c r="AH2709" s="512" t="str">
        <f t="shared" si="127"/>
        <v/>
      </c>
      <c r="AI2709" s="15" t="str">
        <f t="shared" si="126"/>
        <v/>
      </c>
      <c r="AJ2709" s="511" t="str">
        <f t="shared" si="128"/>
        <v/>
      </c>
      <c r="AK2709" s="514"/>
      <c r="AL2709" s="514"/>
      <c r="AM2709" s="514"/>
      <c r="AN2709" s="514"/>
      <c r="AO2709" s="514"/>
      <c r="AP2709" s="514"/>
      <c r="AQ2709" s="514"/>
      <c r="AR2709" s="514"/>
      <c r="AS2709" s="514"/>
      <c r="AT2709" s="514"/>
      <c r="AU2709" s="514"/>
      <c r="AV2709" s="514"/>
      <c r="AW2709" s="514"/>
      <c r="AX2709" s="514"/>
      <c r="AY2709" s="514"/>
      <c r="AZ2709" s="514"/>
      <c r="BA2709" s="514"/>
      <c r="BB2709" s="515"/>
      <c r="BC2709" s="515"/>
      <c r="BD2709" s="515"/>
      <c r="BE2709" s="530"/>
      <c r="BF2709" s="547"/>
      <c r="BG2709" s="530"/>
      <c r="BH2709" s="530"/>
      <c r="BI2709" s="530"/>
      <c r="BJ2709" s="560"/>
      <c r="BK2709" s="560"/>
      <c r="BL2709" s="530"/>
      <c r="BM2709" s="530"/>
      <c r="BN2709" s="530"/>
      <c r="BO2709" s="530"/>
      <c r="BP2709" s="530"/>
      <c r="BQ2709" s="530"/>
      <c r="BR2709" s="530"/>
      <c r="BS2709" s="530"/>
      <c r="BT2709" s="530"/>
      <c r="BU2709" s="530"/>
      <c r="BV2709" s="530"/>
      <c r="BW2709" s="530"/>
      <c r="BX2709" s="530"/>
      <c r="BY2709" s="555"/>
      <c r="BZ2709" s="552"/>
      <c r="CA2709" s="530"/>
    </row>
    <row r="2710" spans="34:79" x14ac:dyDescent="0.3">
      <c r="AH2710" s="512" t="str">
        <f t="shared" si="127"/>
        <v/>
      </c>
      <c r="AI2710" s="15" t="str">
        <f t="shared" si="126"/>
        <v/>
      </c>
      <c r="AJ2710" s="511" t="str">
        <f t="shared" si="128"/>
        <v/>
      </c>
      <c r="AK2710" s="514"/>
      <c r="AL2710" s="514"/>
      <c r="AM2710" s="514"/>
      <c r="AN2710" s="514"/>
      <c r="AO2710" s="514"/>
      <c r="AP2710" s="514"/>
      <c r="AQ2710" s="514"/>
      <c r="AR2710" s="514"/>
      <c r="AS2710" s="514"/>
      <c r="AT2710" s="514"/>
      <c r="AU2710" s="514"/>
      <c r="AV2710" s="514"/>
      <c r="AW2710" s="514"/>
      <c r="AX2710" s="514"/>
      <c r="AY2710" s="514"/>
      <c r="AZ2710" s="514"/>
      <c r="BA2710" s="514"/>
      <c r="BB2710" s="515"/>
      <c r="BC2710" s="515"/>
      <c r="BD2710" s="515"/>
      <c r="BE2710" s="530"/>
      <c r="BF2710" s="547"/>
      <c r="BG2710" s="530"/>
      <c r="BH2710" s="530"/>
      <c r="BI2710" s="530"/>
      <c r="BJ2710" s="560"/>
      <c r="BK2710" s="560"/>
      <c r="BL2710" s="530"/>
      <c r="BM2710" s="530"/>
      <c r="BN2710" s="530"/>
      <c r="BO2710" s="530"/>
      <c r="BP2710" s="530"/>
      <c r="BQ2710" s="530"/>
      <c r="BR2710" s="530"/>
      <c r="BS2710" s="530"/>
      <c r="BT2710" s="530"/>
      <c r="BU2710" s="530"/>
      <c r="BV2710" s="530"/>
      <c r="BW2710" s="530"/>
      <c r="BX2710" s="530"/>
      <c r="BY2710" s="555"/>
      <c r="BZ2710" s="552"/>
      <c r="CA2710" s="530"/>
    </row>
    <row r="2711" spans="34:79" x14ac:dyDescent="0.3">
      <c r="AH2711" s="512" t="str">
        <f t="shared" si="127"/>
        <v/>
      </c>
      <c r="AI2711" s="15" t="str">
        <f t="shared" si="126"/>
        <v/>
      </c>
      <c r="AJ2711" s="511" t="str">
        <f t="shared" si="128"/>
        <v/>
      </c>
      <c r="AK2711" s="514"/>
      <c r="AL2711" s="514"/>
      <c r="AM2711" s="514"/>
      <c r="AN2711" s="514"/>
      <c r="AO2711" s="514"/>
      <c r="AP2711" s="514"/>
      <c r="AQ2711" s="514"/>
      <c r="AR2711" s="514"/>
      <c r="AS2711" s="514"/>
      <c r="AT2711" s="514"/>
      <c r="AU2711" s="514"/>
      <c r="AV2711" s="514"/>
      <c r="AW2711" s="514"/>
      <c r="AX2711" s="514"/>
      <c r="AY2711" s="514"/>
      <c r="AZ2711" s="514"/>
      <c r="BA2711" s="514"/>
      <c r="BB2711" s="515"/>
      <c r="BC2711" s="515"/>
      <c r="BD2711" s="515"/>
      <c r="BE2711" s="530"/>
      <c r="BF2711" s="547"/>
      <c r="BG2711" s="530"/>
      <c r="BH2711" s="530"/>
      <c r="BI2711" s="530"/>
      <c r="BJ2711" s="560"/>
      <c r="BK2711" s="560"/>
      <c r="BL2711" s="530"/>
      <c r="BM2711" s="530"/>
      <c r="BN2711" s="530"/>
      <c r="BO2711" s="530"/>
      <c r="BP2711" s="530"/>
      <c r="BQ2711" s="530"/>
      <c r="BR2711" s="530"/>
      <c r="BS2711" s="530"/>
      <c r="BT2711" s="530"/>
      <c r="BU2711" s="530"/>
      <c r="BV2711" s="530"/>
      <c r="BW2711" s="530"/>
      <c r="BX2711" s="530"/>
      <c r="BY2711" s="555"/>
      <c r="BZ2711" s="552"/>
      <c r="CA2711" s="530"/>
    </row>
    <row r="2712" spans="34:79" x14ac:dyDescent="0.3">
      <c r="AH2712" s="512" t="str">
        <f t="shared" si="127"/>
        <v/>
      </c>
      <c r="AI2712" s="15" t="str">
        <f t="shared" si="126"/>
        <v/>
      </c>
      <c r="AJ2712" s="511" t="str">
        <f t="shared" si="128"/>
        <v/>
      </c>
      <c r="AK2712" s="514"/>
      <c r="AL2712" s="514"/>
      <c r="AM2712" s="514"/>
      <c r="AN2712" s="514"/>
      <c r="AO2712" s="514"/>
      <c r="AP2712" s="514"/>
      <c r="AQ2712" s="514"/>
      <c r="AR2712" s="514"/>
      <c r="AS2712" s="514"/>
      <c r="AT2712" s="514"/>
      <c r="AU2712" s="514"/>
      <c r="AV2712" s="514"/>
      <c r="AW2712" s="514"/>
      <c r="AX2712" s="514"/>
      <c r="AY2712" s="514"/>
      <c r="AZ2712" s="514"/>
      <c r="BA2712" s="514"/>
      <c r="BB2712" s="515"/>
      <c r="BC2712" s="515"/>
      <c r="BD2712" s="515"/>
      <c r="BE2712" s="530"/>
      <c r="BF2712" s="547"/>
      <c r="BG2712" s="530"/>
      <c r="BH2712" s="530"/>
      <c r="BI2712" s="530"/>
      <c r="BJ2712" s="560"/>
      <c r="BK2712" s="560"/>
      <c r="BL2712" s="530"/>
      <c r="BM2712" s="530"/>
      <c r="BN2712" s="530"/>
      <c r="BO2712" s="530"/>
      <c r="BP2712" s="530"/>
      <c r="BQ2712" s="530"/>
      <c r="BR2712" s="530"/>
      <c r="BS2712" s="530"/>
      <c r="BT2712" s="530"/>
      <c r="BU2712" s="530"/>
      <c r="BV2712" s="530"/>
      <c r="BW2712" s="530"/>
      <c r="BX2712" s="530"/>
      <c r="BY2712" s="555"/>
      <c r="BZ2712" s="552"/>
      <c r="CA2712" s="530"/>
    </row>
    <row r="2713" spans="34:79" x14ac:dyDescent="0.3">
      <c r="AH2713" s="512" t="str">
        <f t="shared" si="127"/>
        <v/>
      </c>
      <c r="AI2713" s="15" t="str">
        <f t="shared" si="126"/>
        <v/>
      </c>
      <c r="AJ2713" s="511" t="str">
        <f t="shared" si="128"/>
        <v/>
      </c>
      <c r="AK2713" s="514"/>
      <c r="AL2713" s="514"/>
      <c r="AM2713" s="514"/>
      <c r="AN2713" s="514"/>
      <c r="AO2713" s="514"/>
      <c r="AP2713" s="514"/>
      <c r="AQ2713" s="514"/>
      <c r="AR2713" s="514"/>
      <c r="AS2713" s="514"/>
      <c r="AT2713" s="514"/>
      <c r="AU2713" s="514"/>
      <c r="AV2713" s="514"/>
      <c r="AW2713" s="514"/>
      <c r="AX2713" s="514"/>
      <c r="AY2713" s="514"/>
      <c r="AZ2713" s="514"/>
      <c r="BA2713" s="514"/>
      <c r="BB2713" s="515"/>
      <c r="BC2713" s="515"/>
      <c r="BD2713" s="515"/>
      <c r="BE2713" s="530"/>
      <c r="BF2713" s="547"/>
      <c r="BG2713" s="530"/>
      <c r="BH2713" s="530"/>
      <c r="BI2713" s="530"/>
      <c r="BJ2713" s="560"/>
      <c r="BK2713" s="560"/>
      <c r="BL2713" s="530"/>
      <c r="BM2713" s="530"/>
      <c r="BN2713" s="530"/>
      <c r="BO2713" s="530"/>
      <c r="BP2713" s="530"/>
      <c r="BQ2713" s="530"/>
      <c r="BR2713" s="530"/>
      <c r="BS2713" s="530"/>
      <c r="BT2713" s="530"/>
      <c r="BU2713" s="530"/>
      <c r="BV2713" s="530"/>
      <c r="BW2713" s="530"/>
      <c r="BX2713" s="530"/>
      <c r="BY2713" s="555"/>
      <c r="BZ2713" s="552"/>
      <c r="CA2713" s="530"/>
    </row>
    <row r="2714" spans="34:79" x14ac:dyDescent="0.3">
      <c r="AH2714" s="512" t="str">
        <f t="shared" si="127"/>
        <v/>
      </c>
      <c r="AI2714" s="15" t="str">
        <f t="shared" si="126"/>
        <v/>
      </c>
      <c r="AJ2714" s="511" t="str">
        <f t="shared" si="128"/>
        <v/>
      </c>
      <c r="AK2714" s="514"/>
      <c r="AL2714" s="514"/>
      <c r="AM2714" s="514"/>
      <c r="AN2714" s="514"/>
      <c r="AO2714" s="514"/>
      <c r="AP2714" s="514"/>
      <c r="AQ2714" s="514"/>
      <c r="AR2714" s="514"/>
      <c r="AS2714" s="514"/>
      <c r="AT2714" s="514"/>
      <c r="AU2714" s="514"/>
      <c r="AV2714" s="514"/>
      <c r="AW2714" s="514"/>
      <c r="AX2714" s="514"/>
      <c r="AY2714" s="514"/>
      <c r="AZ2714" s="514"/>
      <c r="BA2714" s="514"/>
      <c r="BB2714" s="515"/>
      <c r="BC2714" s="515"/>
      <c r="BD2714" s="515"/>
      <c r="BE2714" s="530"/>
      <c r="BF2714" s="547"/>
      <c r="BG2714" s="530"/>
      <c r="BH2714" s="530"/>
      <c r="BI2714" s="530"/>
      <c r="BJ2714" s="560"/>
      <c r="BK2714" s="560"/>
      <c r="BL2714" s="530"/>
      <c r="BM2714" s="530"/>
      <c r="BN2714" s="530"/>
      <c r="BO2714" s="530"/>
      <c r="BP2714" s="530"/>
      <c r="BQ2714" s="530"/>
      <c r="BR2714" s="530"/>
      <c r="BS2714" s="530"/>
      <c r="BT2714" s="530"/>
      <c r="BU2714" s="530"/>
      <c r="BV2714" s="530"/>
      <c r="BW2714" s="530"/>
      <c r="BX2714" s="530"/>
      <c r="BY2714" s="555"/>
      <c r="BZ2714" s="552"/>
      <c r="CA2714" s="530"/>
    </row>
    <row r="2715" spans="34:79" x14ac:dyDescent="0.3">
      <c r="AH2715" s="512" t="str">
        <f t="shared" si="127"/>
        <v/>
      </c>
      <c r="AI2715" s="15" t="str">
        <f t="shared" si="126"/>
        <v/>
      </c>
      <c r="AJ2715" s="511" t="str">
        <f t="shared" si="128"/>
        <v/>
      </c>
      <c r="AK2715" s="514"/>
      <c r="AL2715" s="514"/>
      <c r="AM2715" s="514"/>
      <c r="AN2715" s="514"/>
      <c r="AO2715" s="514"/>
      <c r="AP2715" s="514"/>
      <c r="AQ2715" s="514"/>
      <c r="AR2715" s="514"/>
      <c r="AS2715" s="514"/>
      <c r="AT2715" s="514"/>
      <c r="AU2715" s="514"/>
      <c r="AV2715" s="514"/>
      <c r="AW2715" s="514"/>
      <c r="AX2715" s="514"/>
      <c r="AY2715" s="514"/>
      <c r="AZ2715" s="514"/>
      <c r="BA2715" s="514"/>
      <c r="BB2715" s="515"/>
      <c r="BC2715" s="515"/>
      <c r="BD2715" s="515"/>
      <c r="BE2715" s="530"/>
      <c r="BF2715" s="547"/>
      <c r="BG2715" s="530"/>
      <c r="BH2715" s="530"/>
      <c r="BI2715" s="530"/>
      <c r="BJ2715" s="560"/>
      <c r="BK2715" s="560"/>
      <c r="BL2715" s="530"/>
      <c r="BM2715" s="530"/>
      <c r="BN2715" s="530"/>
      <c r="BO2715" s="530"/>
      <c r="BP2715" s="530"/>
      <c r="BQ2715" s="530"/>
      <c r="BR2715" s="530"/>
      <c r="BS2715" s="530"/>
      <c r="BT2715" s="530"/>
      <c r="BU2715" s="530"/>
      <c r="BV2715" s="530"/>
      <c r="BW2715" s="530"/>
      <c r="BX2715" s="530"/>
      <c r="BY2715" s="555"/>
      <c r="BZ2715" s="552"/>
      <c r="CA2715" s="530"/>
    </row>
    <row r="2716" spans="34:79" x14ac:dyDescent="0.3">
      <c r="AH2716" s="512" t="str">
        <f t="shared" si="127"/>
        <v/>
      </c>
      <c r="AI2716" s="15" t="str">
        <f t="shared" si="126"/>
        <v/>
      </c>
      <c r="AJ2716" s="511" t="str">
        <f t="shared" si="128"/>
        <v/>
      </c>
      <c r="AK2716" s="514"/>
      <c r="AL2716" s="514"/>
      <c r="AM2716" s="514"/>
      <c r="AN2716" s="514"/>
      <c r="AO2716" s="514"/>
      <c r="AP2716" s="514"/>
      <c r="AQ2716" s="514"/>
      <c r="AR2716" s="514"/>
      <c r="AS2716" s="514"/>
      <c r="AT2716" s="514"/>
      <c r="AU2716" s="514"/>
      <c r="AV2716" s="514"/>
      <c r="AW2716" s="514"/>
      <c r="AX2716" s="514"/>
      <c r="AY2716" s="514"/>
      <c r="AZ2716" s="514"/>
      <c r="BA2716" s="514"/>
      <c r="BB2716" s="515"/>
      <c r="BC2716" s="515"/>
      <c r="BD2716" s="515"/>
      <c r="BE2716" s="530"/>
      <c r="BF2716" s="547"/>
      <c r="BG2716" s="530"/>
      <c r="BH2716" s="530"/>
      <c r="BI2716" s="530"/>
      <c r="BJ2716" s="560"/>
      <c r="BK2716" s="560"/>
      <c r="BL2716" s="530"/>
      <c r="BM2716" s="530"/>
      <c r="BN2716" s="530"/>
      <c r="BO2716" s="530"/>
      <c r="BP2716" s="530"/>
      <c r="BQ2716" s="530"/>
      <c r="BR2716" s="530"/>
      <c r="BS2716" s="530"/>
      <c r="BT2716" s="530"/>
      <c r="BU2716" s="530"/>
      <c r="BV2716" s="530"/>
      <c r="BW2716" s="530"/>
      <c r="BX2716" s="530"/>
      <c r="BY2716" s="555"/>
      <c r="BZ2716" s="552"/>
      <c r="CA2716" s="530"/>
    </row>
    <row r="2717" spans="34:79" x14ac:dyDescent="0.3">
      <c r="AH2717" s="512" t="str">
        <f t="shared" si="127"/>
        <v/>
      </c>
      <c r="AI2717" s="15" t="str">
        <f t="shared" si="126"/>
        <v/>
      </c>
      <c r="AJ2717" s="511" t="str">
        <f t="shared" si="128"/>
        <v/>
      </c>
      <c r="AK2717" s="514"/>
      <c r="AL2717" s="514"/>
      <c r="AM2717" s="514"/>
      <c r="AN2717" s="514"/>
      <c r="AO2717" s="514"/>
      <c r="AP2717" s="514"/>
      <c r="AQ2717" s="514"/>
      <c r="AR2717" s="514"/>
      <c r="AS2717" s="514"/>
      <c r="AT2717" s="514"/>
      <c r="AU2717" s="514"/>
      <c r="AV2717" s="514"/>
      <c r="AW2717" s="514"/>
      <c r="AX2717" s="514"/>
      <c r="AY2717" s="514"/>
      <c r="AZ2717" s="514"/>
      <c r="BA2717" s="514"/>
      <c r="BB2717" s="515"/>
      <c r="BC2717" s="515"/>
      <c r="BD2717" s="515"/>
      <c r="BE2717" s="530"/>
      <c r="BF2717" s="547"/>
      <c r="BG2717" s="530"/>
      <c r="BH2717" s="530"/>
      <c r="BI2717" s="530"/>
      <c r="BJ2717" s="560"/>
      <c r="BK2717" s="560"/>
      <c r="BL2717" s="530"/>
      <c r="BM2717" s="530"/>
      <c r="BN2717" s="530"/>
      <c r="BO2717" s="530"/>
      <c r="BP2717" s="530"/>
      <c r="BQ2717" s="530"/>
      <c r="BR2717" s="530"/>
      <c r="BS2717" s="530"/>
      <c r="BT2717" s="530"/>
      <c r="BU2717" s="530"/>
      <c r="BV2717" s="530"/>
      <c r="BW2717" s="530"/>
      <c r="BX2717" s="530"/>
      <c r="BY2717" s="555"/>
      <c r="BZ2717" s="552"/>
      <c r="CA2717" s="530"/>
    </row>
    <row r="2718" spans="34:79" x14ac:dyDescent="0.3">
      <c r="AH2718" s="512" t="str">
        <f t="shared" si="127"/>
        <v/>
      </c>
      <c r="AI2718" s="15" t="str">
        <f t="shared" si="126"/>
        <v/>
      </c>
      <c r="AJ2718" s="511" t="str">
        <f t="shared" si="128"/>
        <v/>
      </c>
      <c r="AK2718" s="514"/>
      <c r="AL2718" s="514"/>
      <c r="AM2718" s="514"/>
      <c r="AN2718" s="514"/>
      <c r="AO2718" s="514"/>
      <c r="AP2718" s="514"/>
      <c r="AQ2718" s="514"/>
      <c r="AR2718" s="514"/>
      <c r="AS2718" s="514"/>
      <c r="AT2718" s="514"/>
      <c r="AU2718" s="514"/>
      <c r="AV2718" s="514"/>
      <c r="AW2718" s="514"/>
      <c r="AX2718" s="514"/>
      <c r="AY2718" s="514"/>
      <c r="AZ2718" s="514"/>
      <c r="BA2718" s="514"/>
      <c r="BB2718" s="515"/>
      <c r="BC2718" s="515"/>
      <c r="BD2718" s="515"/>
      <c r="BE2718" s="530"/>
      <c r="BF2718" s="547"/>
      <c r="BG2718" s="530"/>
      <c r="BH2718" s="530"/>
      <c r="BI2718" s="530"/>
      <c r="BJ2718" s="560"/>
      <c r="BK2718" s="560"/>
      <c r="BL2718" s="530"/>
      <c r="BM2718" s="530"/>
      <c r="BN2718" s="530"/>
      <c r="BO2718" s="530"/>
      <c r="BP2718" s="530"/>
      <c r="BQ2718" s="530"/>
      <c r="BR2718" s="530"/>
      <c r="BS2718" s="530"/>
      <c r="BT2718" s="530"/>
      <c r="BU2718" s="530"/>
      <c r="BV2718" s="530"/>
      <c r="BW2718" s="530"/>
      <c r="BX2718" s="530"/>
      <c r="BY2718" s="555"/>
      <c r="BZ2718" s="552"/>
      <c r="CA2718" s="530"/>
    </row>
    <row r="2719" spans="34:79" x14ac:dyDescent="0.3">
      <c r="AH2719" s="512" t="str">
        <f t="shared" si="127"/>
        <v/>
      </c>
      <c r="AI2719" s="15" t="str">
        <f t="shared" si="126"/>
        <v/>
      </c>
      <c r="AJ2719" s="511" t="str">
        <f t="shared" si="128"/>
        <v/>
      </c>
      <c r="AK2719" s="514"/>
      <c r="AL2719" s="514"/>
      <c r="AM2719" s="514"/>
      <c r="AN2719" s="514"/>
      <c r="AO2719" s="514"/>
      <c r="AP2719" s="514"/>
      <c r="AQ2719" s="514"/>
      <c r="AR2719" s="514"/>
      <c r="AS2719" s="514"/>
      <c r="AT2719" s="514"/>
      <c r="AU2719" s="514"/>
      <c r="AV2719" s="514"/>
      <c r="AW2719" s="514"/>
      <c r="AX2719" s="514"/>
      <c r="AY2719" s="514"/>
      <c r="AZ2719" s="514"/>
      <c r="BA2719" s="514"/>
      <c r="BB2719" s="515"/>
      <c r="BC2719" s="515"/>
      <c r="BD2719" s="515"/>
      <c r="BE2719" s="530"/>
      <c r="BF2719" s="547"/>
      <c r="BG2719" s="530"/>
      <c r="BH2719" s="530"/>
      <c r="BI2719" s="530"/>
      <c r="BJ2719" s="560"/>
      <c r="BK2719" s="560"/>
      <c r="BL2719" s="530"/>
      <c r="BM2719" s="530"/>
      <c r="BN2719" s="530"/>
      <c r="BO2719" s="530"/>
      <c r="BP2719" s="530"/>
      <c r="BQ2719" s="530"/>
      <c r="BR2719" s="530"/>
      <c r="BS2719" s="530"/>
      <c r="BT2719" s="530"/>
      <c r="BU2719" s="530"/>
      <c r="BV2719" s="530"/>
      <c r="BW2719" s="530"/>
      <c r="BX2719" s="530"/>
      <c r="BY2719" s="555"/>
      <c r="BZ2719" s="552"/>
      <c r="CA2719" s="530"/>
    </row>
    <row r="2720" spans="34:79" x14ac:dyDescent="0.3">
      <c r="AH2720" s="512" t="str">
        <f t="shared" si="127"/>
        <v/>
      </c>
      <c r="AI2720" s="15" t="str">
        <f t="shared" si="126"/>
        <v/>
      </c>
      <c r="AJ2720" s="511" t="str">
        <f t="shared" si="128"/>
        <v/>
      </c>
      <c r="AK2720" s="514"/>
      <c r="AL2720" s="514"/>
      <c r="AM2720" s="514"/>
      <c r="AN2720" s="514"/>
      <c r="AO2720" s="514"/>
      <c r="AP2720" s="514"/>
      <c r="AQ2720" s="514"/>
      <c r="AR2720" s="514"/>
      <c r="AS2720" s="514"/>
      <c r="AT2720" s="514"/>
      <c r="AU2720" s="514"/>
      <c r="AV2720" s="514"/>
      <c r="AW2720" s="514"/>
      <c r="AX2720" s="514"/>
      <c r="AY2720" s="514"/>
      <c r="AZ2720" s="514"/>
      <c r="BA2720" s="514"/>
      <c r="BB2720" s="515"/>
      <c r="BC2720" s="515"/>
      <c r="BD2720" s="515"/>
      <c r="BE2720" s="530"/>
      <c r="BF2720" s="547"/>
      <c r="BG2720" s="530"/>
      <c r="BH2720" s="530"/>
      <c r="BI2720" s="530"/>
      <c r="BJ2720" s="560"/>
      <c r="BK2720" s="560"/>
      <c r="BL2720" s="530"/>
      <c r="BM2720" s="530"/>
      <c r="BN2720" s="530"/>
      <c r="BO2720" s="530"/>
      <c r="BP2720" s="530"/>
      <c r="BQ2720" s="530"/>
      <c r="BR2720" s="530"/>
      <c r="BS2720" s="530"/>
      <c r="BT2720" s="530"/>
      <c r="BU2720" s="530"/>
      <c r="BV2720" s="530"/>
      <c r="BW2720" s="530"/>
      <c r="BX2720" s="530"/>
      <c r="BY2720" s="555"/>
      <c r="BZ2720" s="552"/>
      <c r="CA2720" s="530"/>
    </row>
    <row r="2721" spans="34:79" x14ac:dyDescent="0.3">
      <c r="AH2721" s="512" t="str">
        <f t="shared" si="127"/>
        <v/>
      </c>
      <c r="AI2721" s="15" t="str">
        <f t="shared" si="126"/>
        <v/>
      </c>
      <c r="AJ2721" s="511" t="str">
        <f t="shared" si="128"/>
        <v/>
      </c>
      <c r="AK2721" s="514"/>
      <c r="AL2721" s="514"/>
      <c r="AM2721" s="514"/>
      <c r="AN2721" s="514"/>
      <c r="AO2721" s="514"/>
      <c r="AP2721" s="514"/>
      <c r="AQ2721" s="514"/>
      <c r="AR2721" s="514"/>
      <c r="AS2721" s="514"/>
      <c r="AT2721" s="514"/>
      <c r="AU2721" s="514"/>
      <c r="AV2721" s="514"/>
      <c r="AW2721" s="514"/>
      <c r="AX2721" s="514"/>
      <c r="AY2721" s="514"/>
      <c r="AZ2721" s="514"/>
      <c r="BA2721" s="514"/>
      <c r="BB2721" s="515"/>
      <c r="BC2721" s="515"/>
      <c r="BD2721" s="515"/>
      <c r="BE2721" s="530"/>
      <c r="BF2721" s="547"/>
      <c r="BG2721" s="530"/>
      <c r="BH2721" s="530"/>
      <c r="BI2721" s="530"/>
      <c r="BJ2721" s="560"/>
      <c r="BK2721" s="560"/>
      <c r="BL2721" s="530"/>
      <c r="BM2721" s="530"/>
      <c r="BN2721" s="530"/>
      <c r="BO2721" s="530"/>
      <c r="BP2721" s="530"/>
      <c r="BQ2721" s="530"/>
      <c r="BR2721" s="530"/>
      <c r="BS2721" s="530"/>
      <c r="BT2721" s="530"/>
      <c r="BU2721" s="530"/>
      <c r="BV2721" s="530"/>
      <c r="BW2721" s="530"/>
      <c r="BX2721" s="530"/>
      <c r="BY2721" s="555"/>
      <c r="BZ2721" s="552"/>
      <c r="CA2721" s="530"/>
    </row>
    <row r="2722" spans="34:79" x14ac:dyDescent="0.3">
      <c r="AH2722" s="512" t="str">
        <f t="shared" si="127"/>
        <v/>
      </c>
      <c r="AI2722" s="15" t="str">
        <f t="shared" si="126"/>
        <v/>
      </c>
      <c r="AJ2722" s="511" t="str">
        <f t="shared" si="128"/>
        <v/>
      </c>
      <c r="AK2722" s="514"/>
      <c r="AL2722" s="514"/>
      <c r="AM2722" s="514"/>
      <c r="AN2722" s="514"/>
      <c r="AO2722" s="514"/>
      <c r="AP2722" s="514"/>
      <c r="AQ2722" s="514"/>
      <c r="AR2722" s="514"/>
      <c r="AS2722" s="514"/>
      <c r="AT2722" s="514"/>
      <c r="AU2722" s="514"/>
      <c r="AV2722" s="514"/>
      <c r="AW2722" s="514"/>
      <c r="AX2722" s="514"/>
      <c r="AY2722" s="514"/>
      <c r="AZ2722" s="514"/>
      <c r="BA2722" s="514"/>
      <c r="BB2722" s="515"/>
      <c r="BC2722" s="515"/>
      <c r="BD2722" s="515"/>
      <c r="BE2722" s="530"/>
      <c r="BF2722" s="547"/>
      <c r="BG2722" s="530"/>
      <c r="BH2722" s="530"/>
      <c r="BI2722" s="530"/>
      <c r="BJ2722" s="560"/>
      <c r="BK2722" s="560"/>
      <c r="BL2722" s="530"/>
      <c r="BM2722" s="530"/>
      <c r="BN2722" s="530"/>
      <c r="BO2722" s="530"/>
      <c r="BP2722" s="530"/>
      <c r="BQ2722" s="530"/>
      <c r="BR2722" s="530"/>
      <c r="BS2722" s="530"/>
      <c r="BT2722" s="530"/>
      <c r="BU2722" s="530"/>
      <c r="BV2722" s="530"/>
      <c r="BW2722" s="530"/>
      <c r="BX2722" s="530"/>
      <c r="BY2722" s="555"/>
      <c r="BZ2722" s="552"/>
      <c r="CA2722" s="530"/>
    </row>
    <row r="2723" spans="34:79" x14ac:dyDescent="0.3">
      <c r="AH2723" s="512" t="str">
        <f t="shared" si="127"/>
        <v/>
      </c>
      <c r="AI2723" s="15" t="str">
        <f t="shared" si="126"/>
        <v/>
      </c>
      <c r="AJ2723" s="511" t="str">
        <f t="shared" si="128"/>
        <v/>
      </c>
      <c r="AK2723" s="514"/>
      <c r="AL2723" s="514"/>
      <c r="AM2723" s="514"/>
      <c r="AN2723" s="514"/>
      <c r="AO2723" s="514"/>
      <c r="AP2723" s="514"/>
      <c r="AQ2723" s="514"/>
      <c r="AR2723" s="514"/>
      <c r="AS2723" s="514"/>
      <c r="AT2723" s="514"/>
      <c r="AU2723" s="514"/>
      <c r="AV2723" s="514"/>
      <c r="AW2723" s="514"/>
      <c r="AX2723" s="514"/>
      <c r="AY2723" s="514"/>
      <c r="AZ2723" s="514"/>
      <c r="BA2723" s="514"/>
      <c r="BB2723" s="515"/>
      <c r="BC2723" s="515"/>
      <c r="BD2723" s="515"/>
      <c r="BE2723" s="530"/>
      <c r="BF2723" s="547"/>
      <c r="BG2723" s="530"/>
      <c r="BH2723" s="530"/>
      <c r="BI2723" s="530"/>
      <c r="BJ2723" s="560"/>
      <c r="BK2723" s="560"/>
      <c r="BL2723" s="530"/>
      <c r="BM2723" s="530"/>
      <c r="BN2723" s="530"/>
      <c r="BO2723" s="530"/>
      <c r="BP2723" s="530"/>
      <c r="BQ2723" s="530"/>
      <c r="BR2723" s="530"/>
      <c r="BS2723" s="530"/>
      <c r="BT2723" s="530"/>
      <c r="BU2723" s="530"/>
      <c r="BV2723" s="530"/>
      <c r="BW2723" s="530"/>
      <c r="BX2723" s="530"/>
      <c r="BY2723" s="555"/>
      <c r="BZ2723" s="552"/>
      <c r="CA2723" s="530"/>
    </row>
    <row r="2724" spans="34:79" x14ac:dyDescent="0.3">
      <c r="AH2724" s="512" t="str">
        <f t="shared" si="127"/>
        <v/>
      </c>
      <c r="AI2724" s="15" t="str">
        <f t="shared" si="126"/>
        <v/>
      </c>
      <c r="AJ2724" s="511" t="str">
        <f t="shared" si="128"/>
        <v/>
      </c>
      <c r="AK2724" s="514"/>
      <c r="AL2724" s="514"/>
      <c r="AM2724" s="514"/>
      <c r="AN2724" s="514"/>
      <c r="AO2724" s="514"/>
      <c r="AP2724" s="514"/>
      <c r="AQ2724" s="514"/>
      <c r="AR2724" s="514"/>
      <c r="AS2724" s="514"/>
      <c r="AT2724" s="514"/>
      <c r="AU2724" s="514"/>
      <c r="AV2724" s="514"/>
      <c r="AW2724" s="514"/>
      <c r="AX2724" s="514"/>
      <c r="AY2724" s="514"/>
      <c r="AZ2724" s="514"/>
      <c r="BA2724" s="514"/>
      <c r="BB2724" s="515"/>
      <c r="BC2724" s="515"/>
      <c r="BD2724" s="515"/>
      <c r="BE2724" s="530"/>
      <c r="BF2724" s="547"/>
      <c r="BG2724" s="530"/>
      <c r="BH2724" s="530"/>
      <c r="BI2724" s="530"/>
      <c r="BJ2724" s="560"/>
      <c r="BK2724" s="560"/>
      <c r="BL2724" s="530"/>
      <c r="BM2724" s="530"/>
      <c r="BN2724" s="530"/>
      <c r="BO2724" s="530"/>
      <c r="BP2724" s="530"/>
      <c r="BQ2724" s="530"/>
      <c r="BR2724" s="530"/>
      <c r="BS2724" s="530"/>
      <c r="BT2724" s="530"/>
      <c r="BU2724" s="530"/>
      <c r="BV2724" s="530"/>
      <c r="BW2724" s="530"/>
      <c r="BX2724" s="530"/>
      <c r="BY2724" s="555"/>
      <c r="BZ2724" s="552"/>
      <c r="CA2724" s="530"/>
    </row>
    <row r="2725" spans="34:79" x14ac:dyDescent="0.3">
      <c r="AH2725" s="512" t="str">
        <f t="shared" si="127"/>
        <v/>
      </c>
      <c r="AI2725" s="15" t="str">
        <f t="shared" si="126"/>
        <v/>
      </c>
      <c r="AJ2725" s="511" t="str">
        <f t="shared" si="128"/>
        <v/>
      </c>
      <c r="AK2725" s="514"/>
      <c r="AL2725" s="514"/>
      <c r="AM2725" s="514"/>
      <c r="AN2725" s="514"/>
      <c r="AO2725" s="514"/>
      <c r="AP2725" s="514"/>
      <c r="AQ2725" s="514"/>
      <c r="AR2725" s="514"/>
      <c r="AS2725" s="514"/>
      <c r="AT2725" s="514"/>
      <c r="AU2725" s="514"/>
      <c r="AV2725" s="514"/>
      <c r="AW2725" s="514"/>
      <c r="AX2725" s="514"/>
      <c r="AY2725" s="514"/>
      <c r="AZ2725" s="514"/>
      <c r="BA2725" s="514"/>
      <c r="BB2725" s="515"/>
      <c r="BC2725" s="515"/>
      <c r="BD2725" s="515"/>
      <c r="BE2725" s="530"/>
      <c r="BF2725" s="547"/>
      <c r="BG2725" s="530"/>
      <c r="BH2725" s="530"/>
      <c r="BI2725" s="530"/>
      <c r="BJ2725" s="560"/>
      <c r="BK2725" s="560"/>
      <c r="BL2725" s="530"/>
      <c r="BM2725" s="530"/>
      <c r="BN2725" s="530"/>
      <c r="BO2725" s="530"/>
      <c r="BP2725" s="530"/>
      <c r="BQ2725" s="530"/>
      <c r="BR2725" s="530"/>
      <c r="BS2725" s="530"/>
      <c r="BT2725" s="530"/>
      <c r="BU2725" s="530"/>
      <c r="BV2725" s="530"/>
      <c r="BW2725" s="530"/>
      <c r="BX2725" s="530"/>
      <c r="BY2725" s="555"/>
      <c r="BZ2725" s="552"/>
      <c r="CA2725" s="530"/>
    </row>
    <row r="2726" spans="34:79" x14ac:dyDescent="0.3">
      <c r="AH2726" s="512" t="str">
        <f t="shared" si="127"/>
        <v/>
      </c>
      <c r="AI2726" s="15" t="str">
        <f t="shared" si="126"/>
        <v/>
      </c>
      <c r="AJ2726" s="511" t="str">
        <f t="shared" si="128"/>
        <v/>
      </c>
      <c r="AK2726" s="514"/>
      <c r="AL2726" s="514"/>
      <c r="AM2726" s="514"/>
      <c r="AN2726" s="514"/>
      <c r="AO2726" s="514"/>
      <c r="AP2726" s="514"/>
      <c r="AQ2726" s="514"/>
      <c r="AR2726" s="514"/>
      <c r="AS2726" s="514"/>
      <c r="AT2726" s="514"/>
      <c r="AU2726" s="514"/>
      <c r="AV2726" s="514"/>
      <c r="AW2726" s="514"/>
      <c r="AX2726" s="514"/>
      <c r="AY2726" s="514"/>
      <c r="AZ2726" s="514"/>
      <c r="BA2726" s="514"/>
      <c r="BB2726" s="515"/>
      <c r="BC2726" s="515"/>
      <c r="BD2726" s="515"/>
      <c r="BE2726" s="530"/>
      <c r="BF2726" s="547"/>
      <c r="BG2726" s="530"/>
      <c r="BH2726" s="530"/>
      <c r="BI2726" s="530"/>
      <c r="BJ2726" s="560"/>
      <c r="BK2726" s="560"/>
      <c r="BL2726" s="530"/>
      <c r="BM2726" s="530"/>
      <c r="BN2726" s="530"/>
      <c r="BO2726" s="530"/>
      <c r="BP2726" s="530"/>
      <c r="BQ2726" s="530"/>
      <c r="BR2726" s="530"/>
      <c r="BS2726" s="530"/>
      <c r="BT2726" s="530"/>
      <c r="BU2726" s="530"/>
      <c r="BV2726" s="530"/>
      <c r="BW2726" s="530"/>
      <c r="BX2726" s="530"/>
      <c r="BY2726" s="555"/>
      <c r="BZ2726" s="552"/>
      <c r="CA2726" s="530"/>
    </row>
    <row r="2727" spans="34:79" x14ac:dyDescent="0.3">
      <c r="AH2727" s="512" t="str">
        <f t="shared" si="127"/>
        <v/>
      </c>
      <c r="AI2727" s="15" t="str">
        <f t="shared" si="126"/>
        <v/>
      </c>
      <c r="AJ2727" s="511" t="str">
        <f t="shared" si="128"/>
        <v/>
      </c>
      <c r="AK2727" s="514"/>
      <c r="AL2727" s="514"/>
      <c r="AM2727" s="514"/>
      <c r="AN2727" s="514"/>
      <c r="AO2727" s="514"/>
      <c r="AP2727" s="514"/>
      <c r="AQ2727" s="514"/>
      <c r="AR2727" s="514"/>
      <c r="AS2727" s="514"/>
      <c r="AT2727" s="514"/>
      <c r="AU2727" s="514"/>
      <c r="AV2727" s="514"/>
      <c r="AW2727" s="514"/>
      <c r="AX2727" s="514"/>
      <c r="AY2727" s="514"/>
      <c r="AZ2727" s="514"/>
      <c r="BA2727" s="514"/>
      <c r="BB2727" s="515"/>
      <c r="BC2727" s="515"/>
      <c r="BD2727" s="515"/>
      <c r="BE2727" s="530"/>
      <c r="BF2727" s="547"/>
      <c r="BG2727" s="530"/>
      <c r="BH2727" s="530"/>
      <c r="BI2727" s="530"/>
      <c r="BJ2727" s="560"/>
      <c r="BK2727" s="560"/>
      <c r="BL2727" s="530"/>
      <c r="BM2727" s="530"/>
      <c r="BN2727" s="530"/>
      <c r="BO2727" s="530"/>
      <c r="BP2727" s="530"/>
      <c r="BQ2727" s="530"/>
      <c r="BR2727" s="530"/>
      <c r="BS2727" s="530"/>
      <c r="BT2727" s="530"/>
      <c r="BU2727" s="530"/>
      <c r="BV2727" s="530"/>
      <c r="BW2727" s="530"/>
      <c r="BX2727" s="530"/>
      <c r="BY2727" s="555"/>
      <c r="BZ2727" s="552"/>
      <c r="CA2727" s="530"/>
    </row>
    <row r="2728" spans="34:79" x14ac:dyDescent="0.3">
      <c r="AH2728" s="512" t="str">
        <f t="shared" si="127"/>
        <v/>
      </c>
      <c r="AI2728" s="15" t="str">
        <f t="shared" si="126"/>
        <v/>
      </c>
      <c r="AJ2728" s="511" t="str">
        <f t="shared" si="128"/>
        <v/>
      </c>
      <c r="AK2728" s="514"/>
      <c r="AL2728" s="514"/>
      <c r="AM2728" s="514"/>
      <c r="AN2728" s="514"/>
      <c r="AO2728" s="514"/>
      <c r="AP2728" s="514"/>
      <c r="AQ2728" s="514"/>
      <c r="AR2728" s="514"/>
      <c r="AS2728" s="514"/>
      <c r="AT2728" s="514"/>
      <c r="AU2728" s="514"/>
      <c r="AV2728" s="514"/>
      <c r="AW2728" s="514"/>
      <c r="AX2728" s="514"/>
      <c r="AY2728" s="514"/>
      <c r="AZ2728" s="514"/>
      <c r="BA2728" s="514"/>
      <c r="BB2728" s="515"/>
      <c r="BC2728" s="515"/>
      <c r="BD2728" s="515"/>
      <c r="BE2728" s="530"/>
      <c r="BF2728" s="547"/>
      <c r="BG2728" s="530"/>
      <c r="BH2728" s="530"/>
      <c r="BI2728" s="530"/>
      <c r="BJ2728" s="560"/>
      <c r="BK2728" s="560"/>
      <c r="BL2728" s="530"/>
      <c r="BM2728" s="530"/>
      <c r="BN2728" s="530"/>
      <c r="BO2728" s="530"/>
      <c r="BP2728" s="530"/>
      <c r="BQ2728" s="530"/>
      <c r="BR2728" s="530"/>
      <c r="BS2728" s="530"/>
      <c r="BT2728" s="530"/>
      <c r="BU2728" s="530"/>
      <c r="BV2728" s="530"/>
      <c r="BW2728" s="530"/>
      <c r="BX2728" s="530"/>
      <c r="BY2728" s="555"/>
      <c r="BZ2728" s="552"/>
      <c r="CA2728" s="530"/>
    </row>
    <row r="2729" spans="34:79" x14ac:dyDescent="0.3">
      <c r="AH2729" s="512" t="str">
        <f t="shared" si="127"/>
        <v/>
      </c>
      <c r="AI2729" s="15" t="str">
        <f t="shared" si="126"/>
        <v/>
      </c>
      <c r="AJ2729" s="511" t="str">
        <f t="shared" si="128"/>
        <v/>
      </c>
      <c r="AK2729" s="514"/>
      <c r="AL2729" s="514"/>
      <c r="AM2729" s="514"/>
      <c r="AN2729" s="514"/>
      <c r="AO2729" s="514"/>
      <c r="AP2729" s="514"/>
      <c r="AQ2729" s="514"/>
      <c r="AR2729" s="514"/>
      <c r="AS2729" s="514"/>
      <c r="AT2729" s="514"/>
      <c r="AU2729" s="514"/>
      <c r="AV2729" s="514"/>
      <c r="AW2729" s="514"/>
      <c r="AX2729" s="514"/>
      <c r="AY2729" s="514"/>
      <c r="AZ2729" s="514"/>
      <c r="BA2729" s="514"/>
      <c r="BB2729" s="515"/>
      <c r="BC2729" s="515"/>
      <c r="BD2729" s="515"/>
      <c r="BE2729" s="530"/>
      <c r="BF2729" s="547"/>
      <c r="BG2729" s="530"/>
      <c r="BH2729" s="530"/>
      <c r="BI2729" s="530"/>
      <c r="BJ2729" s="560"/>
      <c r="BK2729" s="560"/>
      <c r="BL2729" s="530"/>
      <c r="BM2729" s="530"/>
      <c r="BN2729" s="530"/>
      <c r="BO2729" s="530"/>
      <c r="BP2729" s="530"/>
      <c r="BQ2729" s="530"/>
      <c r="BR2729" s="530"/>
      <c r="BS2729" s="530"/>
      <c r="BT2729" s="530"/>
      <c r="BU2729" s="530"/>
      <c r="BV2729" s="530"/>
      <c r="BW2729" s="530"/>
      <c r="BX2729" s="530"/>
      <c r="BY2729" s="555"/>
      <c r="BZ2729" s="552"/>
      <c r="CA2729" s="530"/>
    </row>
    <row r="2730" spans="34:79" x14ac:dyDescent="0.3">
      <c r="AH2730" s="512" t="str">
        <f t="shared" si="127"/>
        <v/>
      </c>
      <c r="AI2730" s="15" t="str">
        <f t="shared" si="126"/>
        <v/>
      </c>
      <c r="AJ2730" s="511" t="str">
        <f t="shared" si="128"/>
        <v/>
      </c>
      <c r="AK2730" s="514"/>
      <c r="AL2730" s="514"/>
      <c r="AM2730" s="514"/>
      <c r="AN2730" s="514"/>
      <c r="AO2730" s="514"/>
      <c r="AP2730" s="514"/>
      <c r="AQ2730" s="514"/>
      <c r="AR2730" s="514"/>
      <c r="AS2730" s="514"/>
      <c r="AT2730" s="514"/>
      <c r="AU2730" s="514"/>
      <c r="AV2730" s="514"/>
      <c r="AW2730" s="514"/>
      <c r="AX2730" s="514"/>
      <c r="AY2730" s="514"/>
      <c r="AZ2730" s="514"/>
      <c r="BA2730" s="514"/>
      <c r="BB2730" s="515"/>
      <c r="BC2730" s="515"/>
      <c r="BD2730" s="515"/>
      <c r="BE2730" s="530"/>
      <c r="BF2730" s="547"/>
      <c r="BG2730" s="530"/>
      <c r="BH2730" s="530"/>
      <c r="BI2730" s="530"/>
      <c r="BJ2730" s="560"/>
      <c r="BK2730" s="560"/>
      <c r="BL2730" s="530"/>
      <c r="BM2730" s="530"/>
      <c r="BN2730" s="530"/>
      <c r="BO2730" s="530"/>
      <c r="BP2730" s="530"/>
      <c r="BQ2730" s="530"/>
      <c r="BR2730" s="530"/>
      <c r="BS2730" s="530"/>
      <c r="BT2730" s="530"/>
      <c r="BU2730" s="530"/>
      <c r="BV2730" s="530"/>
      <c r="BW2730" s="530"/>
      <c r="BX2730" s="530"/>
      <c r="BY2730" s="555"/>
      <c r="BZ2730" s="552"/>
      <c r="CA2730" s="530"/>
    </row>
    <row r="2731" spans="34:79" x14ac:dyDescent="0.3">
      <c r="AH2731" s="512" t="str">
        <f t="shared" si="127"/>
        <v/>
      </c>
      <c r="AI2731" s="15" t="str">
        <f t="shared" si="126"/>
        <v/>
      </c>
      <c r="AJ2731" s="511" t="str">
        <f t="shared" si="128"/>
        <v/>
      </c>
      <c r="AK2731" s="514"/>
      <c r="AL2731" s="514"/>
      <c r="AM2731" s="514"/>
      <c r="AN2731" s="514"/>
      <c r="AO2731" s="514"/>
      <c r="AP2731" s="514"/>
      <c r="AQ2731" s="514"/>
      <c r="AR2731" s="514"/>
      <c r="AS2731" s="514"/>
      <c r="AT2731" s="514"/>
      <c r="AU2731" s="514"/>
      <c r="AV2731" s="514"/>
      <c r="AW2731" s="514"/>
      <c r="AX2731" s="514"/>
      <c r="AY2731" s="514"/>
      <c r="AZ2731" s="514"/>
      <c r="BA2731" s="514"/>
      <c r="BB2731" s="515"/>
      <c r="BC2731" s="515"/>
      <c r="BD2731" s="515"/>
      <c r="BE2731" s="530"/>
      <c r="BF2731" s="547"/>
      <c r="BG2731" s="530"/>
      <c r="BH2731" s="530"/>
      <c r="BI2731" s="530"/>
      <c r="BJ2731" s="560"/>
      <c r="BK2731" s="560"/>
      <c r="BL2731" s="530"/>
      <c r="BM2731" s="530"/>
      <c r="BN2731" s="530"/>
      <c r="BO2731" s="530"/>
      <c r="BP2731" s="530"/>
      <c r="BQ2731" s="530"/>
      <c r="BR2731" s="530"/>
      <c r="BS2731" s="530"/>
      <c r="BT2731" s="530"/>
      <c r="BU2731" s="530"/>
      <c r="BV2731" s="530"/>
      <c r="BW2731" s="530"/>
      <c r="BX2731" s="530"/>
      <c r="BY2731" s="555"/>
      <c r="BZ2731" s="552"/>
      <c r="CA2731" s="530"/>
    </row>
    <row r="2732" spans="34:79" x14ac:dyDescent="0.3">
      <c r="AH2732" s="512" t="str">
        <f t="shared" si="127"/>
        <v/>
      </c>
      <c r="AI2732" s="15" t="str">
        <f t="shared" si="126"/>
        <v/>
      </c>
      <c r="AJ2732" s="511" t="str">
        <f t="shared" si="128"/>
        <v/>
      </c>
      <c r="AK2732" s="514"/>
      <c r="AL2732" s="514"/>
      <c r="AM2732" s="514"/>
      <c r="AN2732" s="514"/>
      <c r="AO2732" s="514"/>
      <c r="AP2732" s="514"/>
      <c r="AQ2732" s="514"/>
      <c r="AR2732" s="514"/>
      <c r="AS2732" s="514"/>
      <c r="AT2732" s="514"/>
      <c r="AU2732" s="514"/>
      <c r="AV2732" s="514"/>
      <c r="AW2732" s="514"/>
      <c r="AX2732" s="514"/>
      <c r="AY2732" s="514"/>
      <c r="AZ2732" s="514"/>
      <c r="BA2732" s="514"/>
      <c r="BB2732" s="515"/>
      <c r="BC2732" s="515"/>
      <c r="BD2732" s="515"/>
      <c r="BE2732" s="530"/>
      <c r="BF2732" s="547"/>
      <c r="BG2732" s="530"/>
      <c r="BH2732" s="530"/>
      <c r="BI2732" s="530"/>
      <c r="BJ2732" s="560"/>
      <c r="BK2732" s="560"/>
      <c r="BL2732" s="530"/>
      <c r="BM2732" s="530"/>
      <c r="BN2732" s="530"/>
      <c r="BO2732" s="530"/>
      <c r="BP2732" s="530"/>
      <c r="BQ2732" s="530"/>
      <c r="BR2732" s="530"/>
      <c r="BS2732" s="530"/>
      <c r="BT2732" s="530"/>
      <c r="BU2732" s="530"/>
      <c r="BV2732" s="530"/>
      <c r="BW2732" s="530"/>
      <c r="BX2732" s="530"/>
      <c r="BY2732" s="555"/>
      <c r="BZ2732" s="552"/>
      <c r="CA2732" s="530"/>
    </row>
    <row r="2733" spans="34:79" x14ac:dyDescent="0.3">
      <c r="AH2733" s="512" t="str">
        <f t="shared" si="127"/>
        <v/>
      </c>
      <c r="AI2733" s="15" t="str">
        <f t="shared" si="126"/>
        <v/>
      </c>
      <c r="AJ2733" s="511" t="str">
        <f t="shared" si="128"/>
        <v/>
      </c>
      <c r="AK2733" s="514"/>
      <c r="AL2733" s="514"/>
      <c r="AM2733" s="514"/>
      <c r="AN2733" s="514"/>
      <c r="AO2733" s="514"/>
      <c r="AP2733" s="514"/>
      <c r="AQ2733" s="514"/>
      <c r="AR2733" s="514"/>
      <c r="AS2733" s="514"/>
      <c r="AT2733" s="514"/>
      <c r="AU2733" s="514"/>
      <c r="AV2733" s="514"/>
      <c r="AW2733" s="514"/>
      <c r="AX2733" s="514"/>
      <c r="AY2733" s="514"/>
      <c r="AZ2733" s="514"/>
      <c r="BA2733" s="514"/>
      <c r="BB2733" s="515"/>
      <c r="BC2733" s="515"/>
      <c r="BD2733" s="515"/>
      <c r="BE2733" s="530"/>
      <c r="BF2733" s="547"/>
      <c r="BG2733" s="530"/>
      <c r="BH2733" s="530"/>
      <c r="BI2733" s="530"/>
      <c r="BJ2733" s="560"/>
      <c r="BK2733" s="560"/>
      <c r="BL2733" s="530"/>
      <c r="BM2733" s="530"/>
      <c r="BN2733" s="530"/>
      <c r="BO2733" s="530"/>
      <c r="BP2733" s="530"/>
      <c r="BQ2733" s="530"/>
      <c r="BR2733" s="530"/>
      <c r="BS2733" s="530"/>
      <c r="BT2733" s="530"/>
      <c r="BU2733" s="530"/>
      <c r="BV2733" s="530"/>
      <c r="BW2733" s="530"/>
      <c r="BX2733" s="530"/>
      <c r="BY2733" s="555"/>
      <c r="BZ2733" s="552"/>
      <c r="CA2733" s="530"/>
    </row>
    <row r="2734" spans="34:79" x14ac:dyDescent="0.3">
      <c r="AH2734" s="512" t="str">
        <f t="shared" si="127"/>
        <v/>
      </c>
      <c r="AI2734" s="15" t="str">
        <f t="shared" si="126"/>
        <v/>
      </c>
      <c r="AJ2734" s="511" t="str">
        <f t="shared" si="128"/>
        <v/>
      </c>
      <c r="AK2734" s="514"/>
      <c r="AL2734" s="514"/>
      <c r="AM2734" s="514"/>
      <c r="AN2734" s="514"/>
      <c r="AO2734" s="514"/>
      <c r="AP2734" s="514"/>
      <c r="AQ2734" s="514"/>
      <c r="AR2734" s="514"/>
      <c r="AS2734" s="514"/>
      <c r="AT2734" s="514"/>
      <c r="AU2734" s="514"/>
      <c r="AV2734" s="514"/>
      <c r="AW2734" s="514"/>
      <c r="AX2734" s="514"/>
      <c r="AY2734" s="514"/>
      <c r="AZ2734" s="514"/>
      <c r="BA2734" s="514"/>
      <c r="BB2734" s="515"/>
      <c r="BC2734" s="515"/>
      <c r="BD2734" s="515"/>
      <c r="BE2734" s="530"/>
      <c r="BF2734" s="547"/>
      <c r="BG2734" s="530"/>
      <c r="BH2734" s="530"/>
      <c r="BI2734" s="530"/>
      <c r="BJ2734" s="560"/>
      <c r="BK2734" s="560"/>
      <c r="BL2734" s="530"/>
      <c r="BM2734" s="530"/>
      <c r="BN2734" s="530"/>
      <c r="BO2734" s="530"/>
      <c r="BP2734" s="530"/>
      <c r="BQ2734" s="530"/>
      <c r="BR2734" s="530"/>
      <c r="BS2734" s="530"/>
      <c r="BT2734" s="530"/>
      <c r="BU2734" s="530"/>
      <c r="BV2734" s="530"/>
      <c r="BW2734" s="530"/>
      <c r="BX2734" s="530"/>
      <c r="BY2734" s="555"/>
      <c r="BZ2734" s="552"/>
      <c r="CA2734" s="530"/>
    </row>
    <row r="2735" spans="34:79" x14ac:dyDescent="0.3">
      <c r="AH2735" s="512" t="str">
        <f t="shared" si="127"/>
        <v/>
      </c>
      <c r="AI2735" s="15" t="str">
        <f t="shared" si="126"/>
        <v/>
      </c>
      <c r="AJ2735" s="511" t="str">
        <f t="shared" si="128"/>
        <v/>
      </c>
      <c r="AK2735" s="514"/>
      <c r="AL2735" s="514"/>
      <c r="AM2735" s="514"/>
      <c r="AN2735" s="514"/>
      <c r="AO2735" s="514"/>
      <c r="AP2735" s="514"/>
      <c r="AQ2735" s="514"/>
      <c r="AR2735" s="514"/>
      <c r="AS2735" s="514"/>
      <c r="AT2735" s="514"/>
      <c r="AU2735" s="514"/>
      <c r="AV2735" s="514"/>
      <c r="AW2735" s="514"/>
      <c r="AX2735" s="514"/>
      <c r="AY2735" s="514"/>
      <c r="AZ2735" s="514"/>
      <c r="BA2735" s="514"/>
      <c r="BB2735" s="515"/>
      <c r="BC2735" s="515"/>
      <c r="BD2735" s="515"/>
      <c r="BE2735" s="530"/>
      <c r="BF2735" s="547"/>
      <c r="BG2735" s="530"/>
      <c r="BH2735" s="530"/>
      <c r="BI2735" s="530"/>
      <c r="BJ2735" s="560"/>
      <c r="BK2735" s="560"/>
      <c r="BL2735" s="530"/>
      <c r="BM2735" s="530"/>
      <c r="BN2735" s="530"/>
      <c r="BO2735" s="530"/>
      <c r="BP2735" s="530"/>
      <c r="BQ2735" s="530"/>
      <c r="BR2735" s="530"/>
      <c r="BS2735" s="530"/>
      <c r="BT2735" s="530"/>
      <c r="BU2735" s="530"/>
      <c r="BV2735" s="530"/>
      <c r="BW2735" s="530"/>
      <c r="BX2735" s="530"/>
      <c r="BY2735" s="555"/>
      <c r="BZ2735" s="552"/>
      <c r="CA2735" s="530"/>
    </row>
    <row r="2736" spans="34:79" x14ac:dyDescent="0.3">
      <c r="AH2736" s="512" t="str">
        <f t="shared" si="127"/>
        <v/>
      </c>
      <c r="AI2736" s="15" t="str">
        <f t="shared" si="126"/>
        <v/>
      </c>
      <c r="AJ2736" s="511" t="str">
        <f t="shared" si="128"/>
        <v/>
      </c>
      <c r="AK2736" s="514"/>
      <c r="AL2736" s="514"/>
      <c r="AM2736" s="514"/>
      <c r="AN2736" s="514"/>
      <c r="AO2736" s="514"/>
      <c r="AP2736" s="514"/>
      <c r="AQ2736" s="514"/>
      <c r="AR2736" s="514"/>
      <c r="AS2736" s="514"/>
      <c r="AT2736" s="514"/>
      <c r="AU2736" s="514"/>
      <c r="AV2736" s="514"/>
      <c r="AW2736" s="514"/>
      <c r="AX2736" s="514"/>
      <c r="AY2736" s="514"/>
      <c r="AZ2736" s="514"/>
      <c r="BA2736" s="514"/>
      <c r="BB2736" s="515"/>
      <c r="BC2736" s="515"/>
      <c r="BD2736" s="515"/>
      <c r="BE2736" s="530"/>
      <c r="BF2736" s="547"/>
      <c r="BG2736" s="530"/>
      <c r="BH2736" s="530"/>
      <c r="BI2736" s="530"/>
      <c r="BJ2736" s="560"/>
      <c r="BK2736" s="560"/>
      <c r="BL2736" s="530"/>
      <c r="BM2736" s="530"/>
      <c r="BN2736" s="530"/>
      <c r="BO2736" s="530"/>
      <c r="BP2736" s="530"/>
      <c r="BQ2736" s="530"/>
      <c r="BR2736" s="530"/>
      <c r="BS2736" s="530"/>
      <c r="BT2736" s="530"/>
      <c r="BU2736" s="530"/>
      <c r="BV2736" s="530"/>
      <c r="BW2736" s="530"/>
      <c r="BX2736" s="530"/>
      <c r="BY2736" s="555"/>
      <c r="BZ2736" s="552"/>
      <c r="CA2736" s="530"/>
    </row>
    <row r="2737" spans="34:79" x14ac:dyDescent="0.3">
      <c r="AH2737" s="512" t="str">
        <f t="shared" si="127"/>
        <v/>
      </c>
      <c r="AI2737" s="15" t="str">
        <f t="shared" si="126"/>
        <v/>
      </c>
      <c r="AJ2737" s="511" t="str">
        <f t="shared" si="128"/>
        <v/>
      </c>
      <c r="AK2737" s="514"/>
      <c r="AL2737" s="514"/>
      <c r="AM2737" s="514"/>
      <c r="AN2737" s="514"/>
      <c r="AO2737" s="514"/>
      <c r="AP2737" s="514"/>
      <c r="AQ2737" s="514"/>
      <c r="AR2737" s="514"/>
      <c r="AS2737" s="514"/>
      <c r="AT2737" s="514"/>
      <c r="AU2737" s="514"/>
      <c r="AV2737" s="514"/>
      <c r="AW2737" s="514"/>
      <c r="AX2737" s="514"/>
      <c r="AY2737" s="514"/>
      <c r="AZ2737" s="514"/>
      <c r="BA2737" s="514"/>
      <c r="BB2737" s="515"/>
      <c r="BC2737" s="515"/>
      <c r="BD2737" s="515"/>
      <c r="BE2737" s="530"/>
      <c r="BF2737" s="547"/>
      <c r="BG2737" s="530"/>
      <c r="BH2737" s="530"/>
      <c r="BI2737" s="530"/>
      <c r="BJ2737" s="560"/>
      <c r="BK2737" s="560"/>
      <c r="BL2737" s="530"/>
      <c r="BM2737" s="530"/>
      <c r="BN2737" s="530"/>
      <c r="BO2737" s="530"/>
      <c r="BP2737" s="530"/>
      <c r="BQ2737" s="530"/>
      <c r="BR2737" s="530"/>
      <c r="BS2737" s="530"/>
      <c r="BT2737" s="530"/>
      <c r="BU2737" s="530"/>
      <c r="BV2737" s="530"/>
      <c r="BW2737" s="530"/>
      <c r="BX2737" s="530"/>
      <c r="BY2737" s="555"/>
      <c r="BZ2737" s="552"/>
      <c r="CA2737" s="530"/>
    </row>
    <row r="2738" spans="34:79" x14ac:dyDescent="0.3">
      <c r="AH2738" s="512" t="str">
        <f t="shared" si="127"/>
        <v/>
      </c>
      <c r="AI2738" s="15" t="str">
        <f t="shared" si="126"/>
        <v/>
      </c>
      <c r="AJ2738" s="511" t="str">
        <f t="shared" si="128"/>
        <v/>
      </c>
      <c r="AK2738" s="514"/>
      <c r="AL2738" s="514"/>
      <c r="AM2738" s="514"/>
      <c r="AN2738" s="514"/>
      <c r="AO2738" s="514"/>
      <c r="AP2738" s="514"/>
      <c r="AQ2738" s="514"/>
      <c r="AR2738" s="514"/>
      <c r="AS2738" s="514"/>
      <c r="AT2738" s="514"/>
      <c r="AU2738" s="514"/>
      <c r="AV2738" s="514"/>
      <c r="AW2738" s="514"/>
      <c r="AX2738" s="514"/>
      <c r="AY2738" s="514"/>
      <c r="AZ2738" s="514"/>
      <c r="BA2738" s="514"/>
      <c r="BB2738" s="515"/>
      <c r="BC2738" s="515"/>
      <c r="BD2738" s="515"/>
      <c r="BE2738" s="530"/>
      <c r="BF2738" s="547"/>
      <c r="BG2738" s="530"/>
      <c r="BH2738" s="530"/>
      <c r="BI2738" s="530"/>
      <c r="BJ2738" s="560"/>
      <c r="BK2738" s="560"/>
      <c r="BL2738" s="530"/>
      <c r="BM2738" s="530"/>
      <c r="BN2738" s="530"/>
      <c r="BO2738" s="530"/>
      <c r="BP2738" s="530"/>
      <c r="BQ2738" s="530"/>
      <c r="BR2738" s="530"/>
      <c r="BS2738" s="530"/>
      <c r="BT2738" s="530"/>
      <c r="BU2738" s="530"/>
      <c r="BV2738" s="530"/>
      <c r="BW2738" s="530"/>
      <c r="BX2738" s="530"/>
      <c r="BY2738" s="555"/>
      <c r="BZ2738" s="552"/>
      <c r="CA2738" s="530"/>
    </row>
    <row r="2739" spans="34:79" x14ac:dyDescent="0.3">
      <c r="AH2739" s="512" t="str">
        <f t="shared" si="127"/>
        <v/>
      </c>
      <c r="AI2739" s="15" t="str">
        <f t="shared" si="126"/>
        <v/>
      </c>
      <c r="AJ2739" s="511" t="str">
        <f t="shared" si="128"/>
        <v/>
      </c>
      <c r="AK2739" s="514"/>
      <c r="AL2739" s="514"/>
      <c r="AM2739" s="514"/>
      <c r="AN2739" s="514"/>
      <c r="AO2739" s="514"/>
      <c r="AP2739" s="514"/>
      <c r="AQ2739" s="514"/>
      <c r="AR2739" s="514"/>
      <c r="AS2739" s="514"/>
      <c r="AT2739" s="514"/>
      <c r="AU2739" s="514"/>
      <c r="AV2739" s="514"/>
      <c r="AW2739" s="514"/>
      <c r="AX2739" s="514"/>
      <c r="AY2739" s="514"/>
      <c r="AZ2739" s="514"/>
      <c r="BA2739" s="514"/>
      <c r="BB2739" s="515"/>
      <c r="BC2739" s="515"/>
      <c r="BD2739" s="515"/>
      <c r="BE2739" s="530"/>
      <c r="BF2739" s="547"/>
      <c r="BG2739" s="530"/>
      <c r="BH2739" s="530"/>
      <c r="BI2739" s="530"/>
      <c r="BJ2739" s="560"/>
      <c r="BK2739" s="560"/>
      <c r="BL2739" s="530"/>
      <c r="BM2739" s="530"/>
      <c r="BN2739" s="530"/>
      <c r="BO2739" s="530"/>
      <c r="BP2739" s="530"/>
      <c r="BQ2739" s="530"/>
      <c r="BR2739" s="530"/>
      <c r="BS2739" s="530"/>
      <c r="BT2739" s="530"/>
      <c r="BU2739" s="530"/>
      <c r="BV2739" s="530"/>
      <c r="BW2739" s="530"/>
      <c r="BX2739" s="530"/>
      <c r="BY2739" s="555"/>
      <c r="BZ2739" s="552"/>
      <c r="CA2739" s="530"/>
    </row>
    <row r="2740" spans="34:79" x14ac:dyDescent="0.3">
      <c r="AH2740" s="512" t="str">
        <f t="shared" si="127"/>
        <v/>
      </c>
      <c r="AI2740" s="15" t="str">
        <f t="shared" si="126"/>
        <v/>
      </c>
      <c r="AJ2740" s="511" t="str">
        <f t="shared" si="128"/>
        <v/>
      </c>
      <c r="AK2740" s="514"/>
      <c r="AL2740" s="514"/>
      <c r="AM2740" s="514"/>
      <c r="AN2740" s="514"/>
      <c r="AO2740" s="514"/>
      <c r="AP2740" s="514"/>
      <c r="AQ2740" s="514"/>
      <c r="AR2740" s="514"/>
      <c r="AS2740" s="514"/>
      <c r="AT2740" s="514"/>
      <c r="AU2740" s="514"/>
      <c r="AV2740" s="514"/>
      <c r="AW2740" s="514"/>
      <c r="AX2740" s="514"/>
      <c r="AY2740" s="514"/>
      <c r="AZ2740" s="514"/>
      <c r="BA2740" s="514"/>
      <c r="BB2740" s="515"/>
      <c r="BC2740" s="515"/>
      <c r="BD2740" s="515"/>
      <c r="BE2740" s="530"/>
      <c r="BF2740" s="547"/>
      <c r="BG2740" s="530"/>
      <c r="BH2740" s="530"/>
      <c r="BI2740" s="530"/>
      <c r="BJ2740" s="560"/>
      <c r="BK2740" s="560"/>
      <c r="BL2740" s="530"/>
      <c r="BM2740" s="530"/>
      <c r="BN2740" s="530"/>
      <c r="BO2740" s="530"/>
      <c r="BP2740" s="530"/>
      <c r="BQ2740" s="530"/>
      <c r="BR2740" s="530"/>
      <c r="BS2740" s="530"/>
      <c r="BT2740" s="530"/>
      <c r="BU2740" s="530"/>
      <c r="BV2740" s="530"/>
      <c r="BW2740" s="530"/>
      <c r="BX2740" s="530"/>
      <c r="BY2740" s="555"/>
      <c r="BZ2740" s="552"/>
      <c r="CA2740" s="530"/>
    </row>
    <row r="2741" spans="34:79" x14ac:dyDescent="0.3">
      <c r="AH2741" s="512" t="str">
        <f t="shared" si="127"/>
        <v/>
      </c>
      <c r="AI2741" s="15" t="str">
        <f t="shared" si="126"/>
        <v/>
      </c>
      <c r="AJ2741" s="511" t="str">
        <f t="shared" si="128"/>
        <v/>
      </c>
      <c r="AK2741" s="514"/>
      <c r="AL2741" s="514"/>
      <c r="AM2741" s="514"/>
      <c r="AN2741" s="514"/>
      <c r="AO2741" s="514"/>
      <c r="AP2741" s="514"/>
      <c r="AQ2741" s="514"/>
      <c r="AR2741" s="514"/>
      <c r="AS2741" s="514"/>
      <c r="AT2741" s="514"/>
      <c r="AU2741" s="514"/>
      <c r="AV2741" s="514"/>
      <c r="AW2741" s="514"/>
      <c r="AX2741" s="514"/>
      <c r="AY2741" s="514"/>
      <c r="AZ2741" s="514"/>
      <c r="BA2741" s="514"/>
      <c r="BB2741" s="515"/>
      <c r="BC2741" s="515"/>
      <c r="BD2741" s="515"/>
      <c r="BE2741" s="530"/>
      <c r="BF2741" s="547"/>
      <c r="BG2741" s="530"/>
      <c r="BH2741" s="530"/>
      <c r="BI2741" s="530"/>
      <c r="BJ2741" s="560"/>
      <c r="BK2741" s="560"/>
      <c r="BL2741" s="530"/>
      <c r="BM2741" s="530"/>
      <c r="BN2741" s="530"/>
      <c r="BO2741" s="530"/>
      <c r="BP2741" s="530"/>
      <c r="BQ2741" s="530"/>
      <c r="BR2741" s="530"/>
      <c r="BS2741" s="530"/>
      <c r="BT2741" s="530"/>
      <c r="BU2741" s="530"/>
      <c r="BV2741" s="530"/>
      <c r="BW2741" s="530"/>
      <c r="BX2741" s="530"/>
      <c r="BY2741" s="555"/>
      <c r="BZ2741" s="552"/>
      <c r="CA2741" s="530"/>
    </row>
    <row r="2742" spans="34:79" x14ac:dyDescent="0.3">
      <c r="AH2742" s="512" t="str">
        <f t="shared" si="127"/>
        <v/>
      </c>
      <c r="AI2742" s="15" t="str">
        <f t="shared" si="126"/>
        <v/>
      </c>
      <c r="AJ2742" s="511" t="str">
        <f t="shared" si="128"/>
        <v/>
      </c>
      <c r="AK2742" s="514"/>
      <c r="AL2742" s="514"/>
      <c r="AM2742" s="514"/>
      <c r="AN2742" s="514"/>
      <c r="AO2742" s="514"/>
      <c r="AP2742" s="514"/>
      <c r="AQ2742" s="514"/>
      <c r="AR2742" s="514"/>
      <c r="AS2742" s="514"/>
      <c r="AT2742" s="514"/>
      <c r="AU2742" s="514"/>
      <c r="AV2742" s="514"/>
      <c r="AW2742" s="514"/>
      <c r="AX2742" s="514"/>
      <c r="AY2742" s="514"/>
      <c r="AZ2742" s="514"/>
      <c r="BA2742" s="514"/>
      <c r="BB2742" s="515"/>
      <c r="BC2742" s="515"/>
      <c r="BD2742" s="515"/>
      <c r="BE2742" s="530"/>
      <c r="BF2742" s="547"/>
      <c r="BG2742" s="530"/>
      <c r="BH2742" s="530"/>
      <c r="BI2742" s="530"/>
      <c r="BJ2742" s="560"/>
      <c r="BK2742" s="560"/>
      <c r="BL2742" s="530"/>
      <c r="BM2742" s="530"/>
      <c r="BN2742" s="530"/>
      <c r="BO2742" s="530"/>
      <c r="BP2742" s="530"/>
      <c r="BQ2742" s="530"/>
      <c r="BR2742" s="530"/>
      <c r="BS2742" s="530"/>
      <c r="BT2742" s="530"/>
      <c r="BU2742" s="530"/>
      <c r="BV2742" s="530"/>
      <c r="BW2742" s="530"/>
      <c r="BX2742" s="530"/>
      <c r="BY2742" s="555"/>
      <c r="BZ2742" s="552"/>
      <c r="CA2742" s="530"/>
    </row>
    <row r="2743" spans="34:79" x14ac:dyDescent="0.3">
      <c r="AH2743" s="512" t="str">
        <f t="shared" si="127"/>
        <v/>
      </c>
      <c r="AI2743" s="15" t="str">
        <f t="shared" si="126"/>
        <v/>
      </c>
      <c r="AJ2743" s="511" t="str">
        <f t="shared" si="128"/>
        <v/>
      </c>
      <c r="AK2743" s="514"/>
      <c r="AL2743" s="514"/>
      <c r="AM2743" s="514"/>
      <c r="AN2743" s="514"/>
      <c r="AO2743" s="514"/>
      <c r="AP2743" s="514"/>
      <c r="AQ2743" s="514"/>
      <c r="AR2743" s="514"/>
      <c r="AS2743" s="514"/>
      <c r="AT2743" s="514"/>
      <c r="AU2743" s="514"/>
      <c r="AV2743" s="514"/>
      <c r="AW2743" s="514"/>
      <c r="AX2743" s="514"/>
      <c r="AY2743" s="514"/>
      <c r="AZ2743" s="514"/>
      <c r="BA2743" s="514"/>
      <c r="BB2743" s="515"/>
      <c r="BC2743" s="515"/>
      <c r="BD2743" s="515"/>
      <c r="BE2743" s="530"/>
      <c r="BF2743" s="547"/>
      <c r="BG2743" s="530"/>
      <c r="BH2743" s="530"/>
      <c r="BI2743" s="530"/>
      <c r="BJ2743" s="560"/>
      <c r="BK2743" s="560"/>
      <c r="BL2743" s="530"/>
      <c r="BM2743" s="530"/>
      <c r="BN2743" s="530"/>
      <c r="BO2743" s="530"/>
      <c r="BP2743" s="530"/>
      <c r="BQ2743" s="530"/>
      <c r="BR2743" s="530"/>
      <c r="BS2743" s="530"/>
      <c r="BT2743" s="530"/>
      <c r="BU2743" s="530"/>
      <c r="BV2743" s="530"/>
      <c r="BW2743" s="530"/>
      <c r="BX2743" s="530"/>
      <c r="BY2743" s="555"/>
      <c r="BZ2743" s="552"/>
      <c r="CA2743" s="530"/>
    </row>
    <row r="2744" spans="34:79" x14ac:dyDescent="0.3">
      <c r="AH2744" s="512" t="str">
        <f t="shared" si="127"/>
        <v/>
      </c>
      <c r="AI2744" s="15" t="str">
        <f t="shared" si="126"/>
        <v/>
      </c>
      <c r="AJ2744" s="511" t="str">
        <f t="shared" si="128"/>
        <v/>
      </c>
      <c r="AK2744" s="514"/>
      <c r="AL2744" s="514"/>
      <c r="AM2744" s="514"/>
      <c r="AN2744" s="514"/>
      <c r="AO2744" s="514"/>
      <c r="AP2744" s="514"/>
      <c r="AQ2744" s="514"/>
      <c r="AR2744" s="514"/>
      <c r="AS2744" s="514"/>
      <c r="AT2744" s="514"/>
      <c r="AU2744" s="514"/>
      <c r="AV2744" s="514"/>
      <c r="AW2744" s="514"/>
      <c r="AX2744" s="514"/>
      <c r="AY2744" s="514"/>
      <c r="AZ2744" s="514"/>
      <c r="BA2744" s="514"/>
      <c r="BB2744" s="515"/>
      <c r="BC2744" s="515"/>
      <c r="BD2744" s="515"/>
      <c r="BE2744" s="530"/>
      <c r="BF2744" s="547"/>
      <c r="BG2744" s="530"/>
      <c r="BH2744" s="530"/>
      <c r="BI2744" s="530"/>
      <c r="BJ2744" s="560"/>
      <c r="BK2744" s="560"/>
      <c r="BL2744" s="530"/>
      <c r="BM2744" s="530"/>
      <c r="BN2744" s="530"/>
      <c r="BO2744" s="530"/>
      <c r="BP2744" s="530"/>
      <c r="BQ2744" s="530"/>
      <c r="BR2744" s="530"/>
      <c r="BS2744" s="530"/>
      <c r="BT2744" s="530"/>
      <c r="BU2744" s="530"/>
      <c r="BV2744" s="530"/>
      <c r="BW2744" s="530"/>
      <c r="BX2744" s="530"/>
      <c r="BY2744" s="555"/>
      <c r="BZ2744" s="552"/>
      <c r="CA2744" s="530"/>
    </row>
    <row r="2745" spans="34:79" x14ac:dyDescent="0.3">
      <c r="AH2745" s="512" t="str">
        <f t="shared" si="127"/>
        <v/>
      </c>
      <c r="AI2745" s="15" t="str">
        <f t="shared" si="126"/>
        <v/>
      </c>
      <c r="AJ2745" s="511" t="str">
        <f t="shared" si="128"/>
        <v/>
      </c>
      <c r="AK2745" s="514"/>
      <c r="AL2745" s="514"/>
      <c r="AM2745" s="514"/>
      <c r="AN2745" s="514"/>
      <c r="AO2745" s="514"/>
      <c r="AP2745" s="514"/>
      <c r="AQ2745" s="514"/>
      <c r="AR2745" s="514"/>
      <c r="AS2745" s="514"/>
      <c r="AT2745" s="514"/>
      <c r="AU2745" s="514"/>
      <c r="AV2745" s="514"/>
      <c r="AW2745" s="514"/>
      <c r="AX2745" s="514"/>
      <c r="AY2745" s="514"/>
      <c r="AZ2745" s="514"/>
      <c r="BA2745" s="514"/>
      <c r="BB2745" s="515"/>
      <c r="BC2745" s="515"/>
      <c r="BD2745" s="515"/>
      <c r="BE2745" s="530"/>
      <c r="BF2745" s="547"/>
      <c r="BG2745" s="530"/>
      <c r="BH2745" s="530"/>
      <c r="BI2745" s="530"/>
      <c r="BJ2745" s="560"/>
      <c r="BK2745" s="560"/>
      <c r="BL2745" s="530"/>
      <c r="BM2745" s="530"/>
      <c r="BN2745" s="530"/>
      <c r="BO2745" s="530"/>
      <c r="BP2745" s="530"/>
      <c r="BQ2745" s="530"/>
      <c r="BR2745" s="530"/>
      <c r="BS2745" s="530"/>
      <c r="BT2745" s="530"/>
      <c r="BU2745" s="530"/>
      <c r="BV2745" s="530"/>
      <c r="BW2745" s="530"/>
      <c r="BX2745" s="530"/>
      <c r="BY2745" s="555"/>
      <c r="BZ2745" s="552"/>
      <c r="CA2745" s="530"/>
    </row>
    <row r="2746" spans="34:79" x14ac:dyDescent="0.3">
      <c r="AH2746" s="512" t="str">
        <f t="shared" si="127"/>
        <v/>
      </c>
      <c r="AI2746" s="15" t="str">
        <f t="shared" si="126"/>
        <v/>
      </c>
      <c r="AJ2746" s="511" t="str">
        <f t="shared" si="128"/>
        <v/>
      </c>
      <c r="AK2746" s="514"/>
      <c r="AL2746" s="514"/>
      <c r="AM2746" s="514"/>
      <c r="AN2746" s="514"/>
      <c r="AO2746" s="514"/>
      <c r="AP2746" s="514"/>
      <c r="AQ2746" s="514"/>
      <c r="AR2746" s="514"/>
      <c r="AS2746" s="514"/>
      <c r="AT2746" s="514"/>
      <c r="AU2746" s="514"/>
      <c r="AV2746" s="514"/>
      <c r="AW2746" s="514"/>
      <c r="AX2746" s="514"/>
      <c r="AY2746" s="514"/>
      <c r="AZ2746" s="514"/>
      <c r="BA2746" s="514"/>
      <c r="BB2746" s="515"/>
      <c r="BC2746" s="515"/>
      <c r="BD2746" s="515"/>
      <c r="BE2746" s="530"/>
      <c r="BF2746" s="547"/>
      <c r="BG2746" s="530"/>
      <c r="BH2746" s="530"/>
      <c r="BI2746" s="530"/>
      <c r="BJ2746" s="560"/>
      <c r="BK2746" s="560"/>
      <c r="BL2746" s="530"/>
      <c r="BM2746" s="530"/>
      <c r="BN2746" s="530"/>
      <c r="BO2746" s="530"/>
      <c r="BP2746" s="530"/>
      <c r="BQ2746" s="530"/>
      <c r="BR2746" s="530"/>
      <c r="BS2746" s="530"/>
      <c r="BT2746" s="530"/>
      <c r="BU2746" s="530"/>
      <c r="BV2746" s="530"/>
      <c r="BW2746" s="530"/>
      <c r="BX2746" s="530"/>
      <c r="BY2746" s="555"/>
      <c r="BZ2746" s="552"/>
      <c r="CA2746" s="530"/>
    </row>
    <row r="2747" spans="34:79" x14ac:dyDescent="0.3">
      <c r="AH2747" s="512" t="str">
        <f t="shared" si="127"/>
        <v/>
      </c>
      <c r="AI2747" s="15" t="str">
        <f t="shared" si="126"/>
        <v/>
      </c>
      <c r="AJ2747" s="511" t="str">
        <f t="shared" si="128"/>
        <v/>
      </c>
      <c r="AK2747" s="514"/>
      <c r="AL2747" s="514"/>
      <c r="AM2747" s="514"/>
      <c r="AN2747" s="514"/>
      <c r="AO2747" s="514"/>
      <c r="AP2747" s="514"/>
      <c r="AQ2747" s="514"/>
      <c r="AR2747" s="514"/>
      <c r="AS2747" s="514"/>
      <c r="AT2747" s="514"/>
      <c r="AU2747" s="514"/>
      <c r="AV2747" s="514"/>
      <c r="AW2747" s="514"/>
      <c r="AX2747" s="514"/>
      <c r="AY2747" s="514"/>
      <c r="AZ2747" s="514"/>
      <c r="BA2747" s="514"/>
      <c r="BB2747" s="515"/>
      <c r="BC2747" s="515"/>
      <c r="BD2747" s="515"/>
      <c r="BE2747" s="530"/>
      <c r="BF2747" s="547"/>
      <c r="BG2747" s="530"/>
      <c r="BH2747" s="530"/>
      <c r="BI2747" s="530"/>
      <c r="BJ2747" s="560"/>
      <c r="BK2747" s="560"/>
      <c r="BL2747" s="530"/>
      <c r="BM2747" s="530"/>
      <c r="BN2747" s="530"/>
      <c r="BO2747" s="530"/>
      <c r="BP2747" s="530"/>
      <c r="BQ2747" s="530"/>
      <c r="BR2747" s="530"/>
      <c r="BS2747" s="530"/>
      <c r="BT2747" s="530"/>
      <c r="BU2747" s="530"/>
      <c r="BV2747" s="530"/>
      <c r="BW2747" s="530"/>
      <c r="BX2747" s="530"/>
      <c r="BY2747" s="555"/>
      <c r="BZ2747" s="552"/>
      <c r="CA2747" s="530"/>
    </row>
    <row r="2748" spans="34:79" x14ac:dyDescent="0.3">
      <c r="AH2748" s="512" t="str">
        <f t="shared" si="127"/>
        <v/>
      </c>
      <c r="AI2748" s="15" t="str">
        <f t="shared" si="126"/>
        <v/>
      </c>
      <c r="AJ2748" s="511" t="str">
        <f t="shared" si="128"/>
        <v/>
      </c>
      <c r="AK2748" s="514"/>
      <c r="AL2748" s="514"/>
      <c r="AM2748" s="514"/>
      <c r="AN2748" s="514"/>
      <c r="AO2748" s="514"/>
      <c r="AP2748" s="514"/>
      <c r="AQ2748" s="514"/>
      <c r="AR2748" s="514"/>
      <c r="AS2748" s="514"/>
      <c r="AT2748" s="514"/>
      <c r="AU2748" s="514"/>
      <c r="AV2748" s="514"/>
      <c r="AW2748" s="514"/>
      <c r="AX2748" s="514"/>
      <c r="AY2748" s="514"/>
      <c r="AZ2748" s="514"/>
      <c r="BA2748" s="514"/>
      <c r="BB2748" s="515"/>
      <c r="BC2748" s="515"/>
      <c r="BD2748" s="515"/>
      <c r="BE2748" s="530"/>
      <c r="BF2748" s="547"/>
      <c r="BG2748" s="530"/>
      <c r="BH2748" s="530"/>
      <c r="BI2748" s="530"/>
      <c r="BJ2748" s="560"/>
      <c r="BK2748" s="560"/>
      <c r="BL2748" s="530"/>
      <c r="BM2748" s="530"/>
      <c r="BN2748" s="530"/>
      <c r="BO2748" s="530"/>
      <c r="BP2748" s="530"/>
      <c r="BQ2748" s="530"/>
      <c r="BR2748" s="530"/>
      <c r="BS2748" s="530"/>
      <c r="BT2748" s="530"/>
      <c r="BU2748" s="530"/>
      <c r="BV2748" s="530"/>
      <c r="BW2748" s="530"/>
      <c r="BX2748" s="530"/>
      <c r="BY2748" s="555"/>
      <c r="BZ2748" s="552"/>
      <c r="CA2748" s="530"/>
    </row>
    <row r="2749" spans="34:79" x14ac:dyDescent="0.3">
      <c r="AH2749" s="512" t="str">
        <f t="shared" si="127"/>
        <v/>
      </c>
      <c r="AI2749" s="15" t="str">
        <f t="shared" si="126"/>
        <v/>
      </c>
      <c r="AJ2749" s="511" t="str">
        <f t="shared" si="128"/>
        <v/>
      </c>
      <c r="AK2749" s="514"/>
      <c r="AL2749" s="514"/>
      <c r="AM2749" s="514"/>
      <c r="AN2749" s="514"/>
      <c r="AO2749" s="514"/>
      <c r="AP2749" s="514"/>
      <c r="AQ2749" s="514"/>
      <c r="AR2749" s="514"/>
      <c r="AS2749" s="514"/>
      <c r="AT2749" s="514"/>
      <c r="AU2749" s="514"/>
      <c r="AV2749" s="514"/>
      <c r="AW2749" s="514"/>
      <c r="AX2749" s="514"/>
      <c r="AY2749" s="514"/>
      <c r="AZ2749" s="514"/>
      <c r="BA2749" s="514"/>
      <c r="BB2749" s="515"/>
      <c r="BC2749" s="515"/>
      <c r="BD2749" s="515"/>
      <c r="BE2749" s="530"/>
      <c r="BF2749" s="547"/>
      <c r="BG2749" s="530"/>
      <c r="BH2749" s="530"/>
      <c r="BI2749" s="530"/>
      <c r="BJ2749" s="560"/>
      <c r="BK2749" s="560"/>
      <c r="BL2749" s="530"/>
      <c r="BM2749" s="530"/>
      <c r="BN2749" s="530"/>
      <c r="BO2749" s="530"/>
      <c r="BP2749" s="530"/>
      <c r="BQ2749" s="530"/>
      <c r="BR2749" s="530"/>
      <c r="BS2749" s="530"/>
      <c r="BT2749" s="530"/>
      <c r="BU2749" s="530"/>
      <c r="BV2749" s="530"/>
      <c r="BW2749" s="530"/>
      <c r="BX2749" s="530"/>
      <c r="BY2749" s="555"/>
      <c r="BZ2749" s="552"/>
      <c r="CA2749" s="530"/>
    </row>
    <row r="2750" spans="34:79" x14ac:dyDescent="0.3">
      <c r="AH2750" s="512" t="str">
        <f t="shared" si="127"/>
        <v/>
      </c>
      <c r="AI2750" s="15" t="str">
        <f t="shared" si="126"/>
        <v/>
      </c>
      <c r="AJ2750" s="511" t="str">
        <f t="shared" si="128"/>
        <v/>
      </c>
      <c r="AK2750" s="514"/>
      <c r="AL2750" s="514"/>
      <c r="AM2750" s="514"/>
      <c r="AN2750" s="514"/>
      <c r="AO2750" s="514"/>
      <c r="AP2750" s="514"/>
      <c r="AQ2750" s="514"/>
      <c r="AR2750" s="514"/>
      <c r="AS2750" s="514"/>
      <c r="AT2750" s="514"/>
      <c r="AU2750" s="514"/>
      <c r="AV2750" s="514"/>
      <c r="AW2750" s="514"/>
      <c r="AX2750" s="514"/>
      <c r="AY2750" s="514"/>
      <c r="AZ2750" s="514"/>
      <c r="BA2750" s="514"/>
      <c r="BB2750" s="515"/>
      <c r="BC2750" s="515"/>
      <c r="BD2750" s="515"/>
      <c r="BE2750" s="530"/>
      <c r="BF2750" s="547"/>
      <c r="BG2750" s="530"/>
      <c r="BH2750" s="530"/>
      <c r="BI2750" s="530"/>
      <c r="BJ2750" s="560"/>
      <c r="BK2750" s="560"/>
      <c r="BL2750" s="530"/>
      <c r="BM2750" s="530"/>
      <c r="BN2750" s="530"/>
      <c r="BO2750" s="530"/>
      <c r="BP2750" s="530"/>
      <c r="BQ2750" s="530"/>
      <c r="BR2750" s="530"/>
      <c r="BS2750" s="530"/>
      <c r="BT2750" s="530"/>
      <c r="BU2750" s="530"/>
      <c r="BV2750" s="530"/>
      <c r="BW2750" s="530"/>
      <c r="BX2750" s="530"/>
      <c r="BY2750" s="555"/>
      <c r="BZ2750" s="552"/>
      <c r="CA2750" s="530"/>
    </row>
    <row r="2751" spans="34:79" x14ac:dyDescent="0.3">
      <c r="AH2751" s="512" t="str">
        <f t="shared" si="127"/>
        <v/>
      </c>
      <c r="AI2751" s="15" t="str">
        <f t="shared" si="126"/>
        <v/>
      </c>
      <c r="AJ2751" s="511" t="str">
        <f t="shared" si="128"/>
        <v/>
      </c>
      <c r="AK2751" s="514"/>
      <c r="AL2751" s="514"/>
      <c r="AM2751" s="514"/>
      <c r="AN2751" s="514"/>
      <c r="AO2751" s="514"/>
      <c r="AP2751" s="514"/>
      <c r="AQ2751" s="514"/>
      <c r="AR2751" s="514"/>
      <c r="AS2751" s="514"/>
      <c r="AT2751" s="514"/>
      <c r="AU2751" s="514"/>
      <c r="AV2751" s="514"/>
      <c r="AW2751" s="514"/>
      <c r="AX2751" s="514"/>
      <c r="AY2751" s="514"/>
      <c r="AZ2751" s="514"/>
      <c r="BA2751" s="514"/>
      <c r="BB2751" s="515"/>
      <c r="BC2751" s="515"/>
      <c r="BD2751" s="515"/>
      <c r="BE2751" s="530"/>
      <c r="BF2751" s="547"/>
      <c r="BG2751" s="530"/>
      <c r="BH2751" s="530"/>
      <c r="BI2751" s="530"/>
      <c r="BJ2751" s="560"/>
      <c r="BK2751" s="560"/>
      <c r="BL2751" s="530"/>
      <c r="BM2751" s="530"/>
      <c r="BN2751" s="530"/>
      <c r="BO2751" s="530"/>
      <c r="BP2751" s="530"/>
      <c r="BQ2751" s="530"/>
      <c r="BR2751" s="530"/>
      <c r="BS2751" s="530"/>
      <c r="BT2751" s="530"/>
      <c r="BU2751" s="530"/>
      <c r="BV2751" s="530"/>
      <c r="BW2751" s="530"/>
      <c r="BX2751" s="530"/>
      <c r="BY2751" s="555"/>
      <c r="BZ2751" s="552"/>
      <c r="CA2751" s="530"/>
    </row>
    <row r="2752" spans="34:79" x14ac:dyDescent="0.3">
      <c r="AH2752" s="512" t="str">
        <f t="shared" si="127"/>
        <v/>
      </c>
      <c r="AI2752" s="15" t="str">
        <f t="shared" si="126"/>
        <v/>
      </c>
      <c r="AJ2752" s="511" t="str">
        <f t="shared" si="128"/>
        <v/>
      </c>
      <c r="AK2752" s="514"/>
      <c r="AL2752" s="514"/>
      <c r="AM2752" s="514"/>
      <c r="AN2752" s="514"/>
      <c r="AO2752" s="514"/>
      <c r="AP2752" s="514"/>
      <c r="AQ2752" s="514"/>
      <c r="AR2752" s="514"/>
      <c r="AS2752" s="514"/>
      <c r="AT2752" s="514"/>
      <c r="AU2752" s="514"/>
      <c r="AV2752" s="514"/>
      <c r="AW2752" s="514"/>
      <c r="AX2752" s="514"/>
      <c r="AY2752" s="514"/>
      <c r="AZ2752" s="514"/>
      <c r="BA2752" s="514"/>
      <c r="BB2752" s="515"/>
      <c r="BC2752" s="515"/>
      <c r="BD2752" s="515"/>
      <c r="BE2752" s="530"/>
      <c r="BF2752" s="547"/>
      <c r="BG2752" s="530"/>
      <c r="BH2752" s="530"/>
      <c r="BI2752" s="530"/>
      <c r="BJ2752" s="560"/>
      <c r="BK2752" s="560"/>
      <c r="BL2752" s="530"/>
      <c r="BM2752" s="530"/>
      <c r="BN2752" s="530"/>
      <c r="BO2752" s="530"/>
      <c r="BP2752" s="530"/>
      <c r="BQ2752" s="530"/>
      <c r="BR2752" s="530"/>
      <c r="BS2752" s="530"/>
      <c r="BT2752" s="530"/>
      <c r="BU2752" s="530"/>
      <c r="BV2752" s="530"/>
      <c r="BW2752" s="530"/>
      <c r="BX2752" s="530"/>
      <c r="BY2752" s="555"/>
      <c r="BZ2752" s="552"/>
      <c r="CA2752" s="530"/>
    </row>
    <row r="2753" spans="34:79" x14ac:dyDescent="0.3">
      <c r="AH2753" s="512" t="str">
        <f t="shared" si="127"/>
        <v/>
      </c>
      <c r="AI2753" s="15" t="str">
        <f t="shared" si="126"/>
        <v/>
      </c>
      <c r="AJ2753" s="511" t="str">
        <f t="shared" si="128"/>
        <v/>
      </c>
      <c r="AK2753" s="514"/>
      <c r="AL2753" s="514"/>
      <c r="AM2753" s="514"/>
      <c r="AN2753" s="514"/>
      <c r="AO2753" s="514"/>
      <c r="AP2753" s="514"/>
      <c r="AQ2753" s="514"/>
      <c r="AR2753" s="514"/>
      <c r="AS2753" s="514"/>
      <c r="AT2753" s="514"/>
      <c r="AU2753" s="514"/>
      <c r="AV2753" s="514"/>
      <c r="AW2753" s="514"/>
      <c r="AX2753" s="514"/>
      <c r="AY2753" s="514"/>
      <c r="AZ2753" s="514"/>
      <c r="BA2753" s="514"/>
      <c r="BB2753" s="515"/>
      <c r="BC2753" s="515"/>
      <c r="BD2753" s="515"/>
      <c r="BE2753" s="530"/>
      <c r="BF2753" s="547"/>
      <c r="BG2753" s="530"/>
      <c r="BH2753" s="530"/>
      <c r="BI2753" s="530"/>
      <c r="BJ2753" s="560"/>
      <c r="BK2753" s="560"/>
      <c r="BL2753" s="530"/>
      <c r="BM2753" s="530"/>
      <c r="BN2753" s="530"/>
      <c r="BO2753" s="530"/>
      <c r="BP2753" s="530"/>
      <c r="BQ2753" s="530"/>
      <c r="BR2753" s="530"/>
      <c r="BS2753" s="530"/>
      <c r="BT2753" s="530"/>
      <c r="BU2753" s="530"/>
      <c r="BV2753" s="530"/>
      <c r="BW2753" s="530"/>
      <c r="BX2753" s="530"/>
      <c r="BY2753" s="555"/>
      <c r="BZ2753" s="552"/>
      <c r="CA2753" s="530"/>
    </row>
    <row r="2754" spans="34:79" x14ac:dyDescent="0.3">
      <c r="AH2754" s="512" t="str">
        <f t="shared" si="127"/>
        <v/>
      </c>
      <c r="AI2754" s="15" t="str">
        <f t="shared" si="126"/>
        <v/>
      </c>
      <c r="AJ2754" s="511" t="str">
        <f t="shared" si="128"/>
        <v/>
      </c>
      <c r="AK2754" s="514"/>
      <c r="AL2754" s="514"/>
      <c r="AM2754" s="514"/>
      <c r="AN2754" s="514"/>
      <c r="AO2754" s="514"/>
      <c r="AP2754" s="514"/>
      <c r="AQ2754" s="514"/>
      <c r="AR2754" s="514"/>
      <c r="AS2754" s="514"/>
      <c r="AT2754" s="514"/>
      <c r="AU2754" s="514"/>
      <c r="AV2754" s="514"/>
      <c r="AW2754" s="514"/>
      <c r="AX2754" s="514"/>
      <c r="AY2754" s="514"/>
      <c r="AZ2754" s="514"/>
      <c r="BA2754" s="514"/>
      <c r="BB2754" s="515"/>
      <c r="BC2754" s="515"/>
      <c r="BD2754" s="515"/>
      <c r="BE2754" s="530"/>
      <c r="BF2754" s="547"/>
      <c r="BG2754" s="530"/>
      <c r="BH2754" s="530"/>
      <c r="BI2754" s="530"/>
      <c r="BJ2754" s="560"/>
      <c r="BK2754" s="560"/>
      <c r="BL2754" s="530"/>
      <c r="BM2754" s="530"/>
      <c r="BN2754" s="530"/>
      <c r="BO2754" s="530"/>
      <c r="BP2754" s="530"/>
      <c r="BQ2754" s="530"/>
      <c r="BR2754" s="530"/>
      <c r="BS2754" s="530"/>
      <c r="BT2754" s="530"/>
      <c r="BU2754" s="530"/>
      <c r="BV2754" s="530"/>
      <c r="BW2754" s="530"/>
      <c r="BX2754" s="530"/>
      <c r="BY2754" s="555"/>
      <c r="BZ2754" s="552"/>
      <c r="CA2754" s="530"/>
    </row>
    <row r="2755" spans="34:79" x14ac:dyDescent="0.3">
      <c r="AH2755" s="512" t="str">
        <f t="shared" si="127"/>
        <v/>
      </c>
      <c r="AI2755" s="15" t="str">
        <f t="shared" si="126"/>
        <v/>
      </c>
      <c r="AJ2755" s="511" t="str">
        <f t="shared" si="128"/>
        <v/>
      </c>
      <c r="AK2755" s="514"/>
      <c r="AL2755" s="514"/>
      <c r="AM2755" s="514"/>
      <c r="AN2755" s="514"/>
      <c r="AO2755" s="514"/>
      <c r="AP2755" s="514"/>
      <c r="AQ2755" s="514"/>
      <c r="AR2755" s="514"/>
      <c r="AS2755" s="514"/>
      <c r="AT2755" s="514"/>
      <c r="AU2755" s="514"/>
      <c r="AV2755" s="514"/>
      <c r="AW2755" s="514"/>
      <c r="AX2755" s="514"/>
      <c r="AY2755" s="514"/>
      <c r="AZ2755" s="514"/>
      <c r="BA2755" s="514"/>
      <c r="BB2755" s="515"/>
      <c r="BC2755" s="515"/>
      <c r="BD2755" s="515"/>
      <c r="BE2755" s="530"/>
      <c r="BF2755" s="547"/>
      <c r="BG2755" s="530"/>
      <c r="BH2755" s="530"/>
      <c r="BI2755" s="530"/>
      <c r="BJ2755" s="560"/>
      <c r="BK2755" s="560"/>
      <c r="BL2755" s="530"/>
      <c r="BM2755" s="530"/>
      <c r="BN2755" s="530"/>
      <c r="BO2755" s="530"/>
      <c r="BP2755" s="530"/>
      <c r="BQ2755" s="530"/>
      <c r="BR2755" s="530"/>
      <c r="BS2755" s="530"/>
      <c r="BT2755" s="530"/>
      <c r="BU2755" s="530"/>
      <c r="BV2755" s="530"/>
      <c r="BW2755" s="530"/>
      <c r="BX2755" s="530"/>
      <c r="BY2755" s="555"/>
      <c r="BZ2755" s="552"/>
      <c r="CA2755" s="530"/>
    </row>
    <row r="2756" spans="34:79" x14ac:dyDescent="0.3">
      <c r="AH2756" s="512" t="str">
        <f t="shared" si="127"/>
        <v/>
      </c>
      <c r="AI2756" s="15" t="str">
        <f t="shared" ref="AI2756:AI2819" si="129">IF(AJ2756&lt;&gt;"",AS2756&amp;"-"&amp;AT2756,"")</f>
        <v/>
      </c>
      <c r="AJ2756" s="511" t="str">
        <f t="shared" si="128"/>
        <v/>
      </c>
      <c r="AK2756" s="514"/>
      <c r="AL2756" s="514"/>
      <c r="AM2756" s="514"/>
      <c r="AN2756" s="514"/>
      <c r="AO2756" s="514"/>
      <c r="AP2756" s="514"/>
      <c r="AQ2756" s="514"/>
      <c r="AR2756" s="514"/>
      <c r="AS2756" s="514"/>
      <c r="AT2756" s="514"/>
      <c r="AU2756" s="514"/>
      <c r="AV2756" s="514"/>
      <c r="AW2756" s="514"/>
      <c r="AX2756" s="514"/>
      <c r="AY2756" s="514"/>
      <c r="AZ2756" s="514"/>
      <c r="BA2756" s="514"/>
      <c r="BB2756" s="515"/>
      <c r="BC2756" s="515"/>
      <c r="BD2756" s="515"/>
      <c r="BE2756" s="530"/>
      <c r="BF2756" s="547"/>
      <c r="BG2756" s="530"/>
      <c r="BH2756" s="530"/>
      <c r="BI2756" s="530"/>
      <c r="BJ2756" s="560"/>
      <c r="BK2756" s="560"/>
      <c r="BL2756" s="530"/>
      <c r="BM2756" s="530"/>
      <c r="BN2756" s="530"/>
      <c r="BO2756" s="530"/>
      <c r="BP2756" s="530"/>
      <c r="BQ2756" s="530"/>
      <c r="BR2756" s="530"/>
      <c r="BS2756" s="530"/>
      <c r="BT2756" s="530"/>
      <c r="BU2756" s="530"/>
      <c r="BV2756" s="530"/>
      <c r="BW2756" s="530"/>
      <c r="BX2756" s="530"/>
      <c r="BY2756" s="555"/>
      <c r="BZ2756" s="552"/>
      <c r="CA2756" s="530"/>
    </row>
    <row r="2757" spans="34:79" x14ac:dyDescent="0.3">
      <c r="AH2757" s="512" t="str">
        <f t="shared" ref="AH2757:AH2820" si="130">IF(AJ2757&lt;&gt;"",IF(OR(AND(AN2757=AN2756,AQ2757=AQ2756),AND(AN2757=AN2758,AQ2757=AQ2758)),"OBS! förväxlingsrisk =&gt;",""),"")</f>
        <v/>
      </c>
      <c r="AI2757" s="15" t="str">
        <f t="shared" si="129"/>
        <v/>
      </c>
      <c r="AJ2757" s="511" t="str">
        <f t="shared" ref="AJ2757:AJ2820" si="131">IF(AK2757&lt;&gt;"",AJ2756+1,"")</f>
        <v/>
      </c>
      <c r="AK2757" s="514"/>
      <c r="AL2757" s="514"/>
      <c r="AM2757" s="514"/>
      <c r="AN2757" s="514"/>
      <c r="AO2757" s="514"/>
      <c r="AP2757" s="514"/>
      <c r="AQ2757" s="514"/>
      <c r="AR2757" s="514"/>
      <c r="AS2757" s="514"/>
      <c r="AT2757" s="514"/>
      <c r="AU2757" s="514"/>
      <c r="AV2757" s="514"/>
      <c r="AW2757" s="514"/>
      <c r="AX2757" s="514"/>
      <c r="AY2757" s="514"/>
      <c r="AZ2757" s="514"/>
      <c r="BA2757" s="514"/>
      <c r="BB2757" s="515"/>
      <c r="BC2757" s="515"/>
      <c r="BD2757" s="515"/>
      <c r="BE2757" s="530"/>
      <c r="BF2757" s="547"/>
      <c r="BG2757" s="530"/>
      <c r="BH2757" s="530"/>
      <c r="BI2757" s="530"/>
      <c r="BJ2757" s="560"/>
      <c r="BK2757" s="560"/>
      <c r="BL2757" s="530"/>
      <c r="BM2757" s="530"/>
      <c r="BN2757" s="530"/>
      <c r="BO2757" s="530"/>
      <c r="BP2757" s="530"/>
      <c r="BQ2757" s="530"/>
      <c r="BR2757" s="530"/>
      <c r="BS2757" s="530"/>
      <c r="BT2757" s="530"/>
      <c r="BU2757" s="530"/>
      <c r="BV2757" s="530"/>
      <c r="BW2757" s="530"/>
      <c r="BX2757" s="530"/>
      <c r="BY2757" s="555"/>
      <c r="BZ2757" s="552"/>
      <c r="CA2757" s="530"/>
    </row>
    <row r="2758" spans="34:79" x14ac:dyDescent="0.3">
      <c r="AH2758" s="512" t="str">
        <f t="shared" si="130"/>
        <v/>
      </c>
      <c r="AI2758" s="15" t="str">
        <f t="shared" si="129"/>
        <v/>
      </c>
      <c r="AJ2758" s="511" t="str">
        <f t="shared" si="131"/>
        <v/>
      </c>
      <c r="AK2758" s="514"/>
      <c r="AL2758" s="514"/>
      <c r="AM2758" s="514"/>
      <c r="AN2758" s="514"/>
      <c r="AO2758" s="514"/>
      <c r="AP2758" s="514"/>
      <c r="AQ2758" s="514"/>
      <c r="AR2758" s="514"/>
      <c r="AS2758" s="514"/>
      <c r="AT2758" s="514"/>
      <c r="AU2758" s="514"/>
      <c r="AV2758" s="514"/>
      <c r="AW2758" s="514"/>
      <c r="AX2758" s="514"/>
      <c r="AY2758" s="514"/>
      <c r="AZ2758" s="514"/>
      <c r="BA2758" s="514"/>
      <c r="BB2758" s="515"/>
      <c r="BC2758" s="515"/>
      <c r="BD2758" s="515"/>
      <c r="BE2758" s="530"/>
      <c r="BF2758" s="547"/>
      <c r="BG2758" s="530"/>
      <c r="BH2758" s="530"/>
      <c r="BI2758" s="530"/>
      <c r="BJ2758" s="560"/>
      <c r="BK2758" s="560"/>
      <c r="BL2758" s="530"/>
      <c r="BM2758" s="530"/>
      <c r="BN2758" s="530"/>
      <c r="BO2758" s="530"/>
      <c r="BP2758" s="530"/>
      <c r="BQ2758" s="530"/>
      <c r="BR2758" s="530"/>
      <c r="BS2758" s="530"/>
      <c r="BT2758" s="530"/>
      <c r="BU2758" s="530"/>
      <c r="BV2758" s="530"/>
      <c r="BW2758" s="530"/>
      <c r="BX2758" s="530"/>
      <c r="BY2758" s="555"/>
      <c r="BZ2758" s="552"/>
      <c r="CA2758" s="530"/>
    </row>
    <row r="2759" spans="34:79" x14ac:dyDescent="0.3">
      <c r="AH2759" s="512" t="str">
        <f t="shared" si="130"/>
        <v/>
      </c>
      <c r="AI2759" s="15" t="str">
        <f t="shared" si="129"/>
        <v/>
      </c>
      <c r="AJ2759" s="511" t="str">
        <f t="shared" si="131"/>
        <v/>
      </c>
      <c r="AK2759" s="514"/>
      <c r="AL2759" s="514"/>
      <c r="AM2759" s="514"/>
      <c r="AN2759" s="514"/>
      <c r="AO2759" s="514"/>
      <c r="AP2759" s="514"/>
      <c r="AQ2759" s="514"/>
      <c r="AR2759" s="514"/>
      <c r="AS2759" s="514"/>
      <c r="AT2759" s="514"/>
      <c r="AU2759" s="514"/>
      <c r="AV2759" s="514"/>
      <c r="AW2759" s="514"/>
      <c r="AX2759" s="514"/>
      <c r="AY2759" s="514"/>
      <c r="AZ2759" s="514"/>
      <c r="BA2759" s="514"/>
      <c r="BB2759" s="515"/>
      <c r="BC2759" s="515"/>
      <c r="BD2759" s="515"/>
      <c r="BE2759" s="530"/>
      <c r="BF2759" s="547"/>
      <c r="BG2759" s="530"/>
      <c r="BH2759" s="530"/>
      <c r="BI2759" s="530"/>
      <c r="BJ2759" s="560"/>
      <c r="BK2759" s="560"/>
      <c r="BL2759" s="530"/>
      <c r="BM2759" s="530"/>
      <c r="BN2759" s="530"/>
      <c r="BO2759" s="530"/>
      <c r="BP2759" s="530"/>
      <c r="BQ2759" s="530"/>
      <c r="BR2759" s="530"/>
      <c r="BS2759" s="530"/>
      <c r="BT2759" s="530"/>
      <c r="BU2759" s="530"/>
      <c r="BV2759" s="530"/>
      <c r="BW2759" s="530"/>
      <c r="BX2759" s="530"/>
      <c r="BY2759" s="555"/>
      <c r="BZ2759" s="552"/>
      <c r="CA2759" s="530"/>
    </row>
    <row r="2760" spans="34:79" x14ac:dyDescent="0.3">
      <c r="AH2760" s="512" t="str">
        <f t="shared" si="130"/>
        <v/>
      </c>
      <c r="AI2760" s="15" t="str">
        <f t="shared" si="129"/>
        <v/>
      </c>
      <c r="AJ2760" s="511" t="str">
        <f t="shared" si="131"/>
        <v/>
      </c>
      <c r="AK2760" s="514"/>
      <c r="AL2760" s="514"/>
      <c r="AM2760" s="514"/>
      <c r="AN2760" s="514"/>
      <c r="AO2760" s="514"/>
      <c r="AP2760" s="514"/>
      <c r="AQ2760" s="514"/>
      <c r="AR2760" s="514"/>
      <c r="AS2760" s="514"/>
      <c r="AT2760" s="514"/>
      <c r="AU2760" s="514"/>
      <c r="AV2760" s="514"/>
      <c r="AW2760" s="514"/>
      <c r="AX2760" s="514"/>
      <c r="AY2760" s="514"/>
      <c r="AZ2760" s="514"/>
      <c r="BA2760" s="514"/>
      <c r="BB2760" s="515"/>
      <c r="BC2760" s="515"/>
      <c r="BD2760" s="515"/>
      <c r="BE2760" s="530"/>
      <c r="BF2760" s="547"/>
      <c r="BG2760" s="530"/>
      <c r="BH2760" s="530"/>
      <c r="BI2760" s="530"/>
      <c r="BJ2760" s="560"/>
      <c r="BK2760" s="560"/>
      <c r="BL2760" s="530"/>
      <c r="BM2760" s="530"/>
      <c r="BN2760" s="530"/>
      <c r="BO2760" s="530"/>
      <c r="BP2760" s="530"/>
      <c r="BQ2760" s="530"/>
      <c r="BR2760" s="530"/>
      <c r="BS2760" s="530"/>
      <c r="BT2760" s="530"/>
      <c r="BU2760" s="530"/>
      <c r="BV2760" s="530"/>
      <c r="BW2760" s="530"/>
      <c r="BX2760" s="530"/>
      <c r="BY2760" s="555"/>
      <c r="BZ2760" s="552"/>
      <c r="CA2760" s="530"/>
    </row>
    <row r="2761" spans="34:79" x14ac:dyDescent="0.3">
      <c r="AH2761" s="512" t="str">
        <f t="shared" si="130"/>
        <v/>
      </c>
      <c r="AI2761" s="15" t="str">
        <f t="shared" si="129"/>
        <v/>
      </c>
      <c r="AJ2761" s="511" t="str">
        <f t="shared" si="131"/>
        <v/>
      </c>
      <c r="AK2761" s="514"/>
      <c r="AL2761" s="514"/>
      <c r="AM2761" s="514"/>
      <c r="AN2761" s="514"/>
      <c r="AO2761" s="514"/>
      <c r="AP2761" s="514"/>
      <c r="AQ2761" s="514"/>
      <c r="AR2761" s="514"/>
      <c r="AS2761" s="514"/>
      <c r="AT2761" s="514"/>
      <c r="AU2761" s="514"/>
      <c r="AV2761" s="514"/>
      <c r="AW2761" s="514"/>
      <c r="AX2761" s="514"/>
      <c r="AY2761" s="514"/>
      <c r="AZ2761" s="514"/>
      <c r="BA2761" s="514"/>
      <c r="BB2761" s="515"/>
      <c r="BC2761" s="515"/>
      <c r="BD2761" s="515"/>
      <c r="BE2761" s="530"/>
      <c r="BF2761" s="547"/>
      <c r="BG2761" s="530"/>
      <c r="BH2761" s="530"/>
      <c r="BI2761" s="530"/>
      <c r="BJ2761" s="560"/>
      <c r="BK2761" s="560"/>
      <c r="BL2761" s="530"/>
      <c r="BM2761" s="530"/>
      <c r="BN2761" s="530"/>
      <c r="BO2761" s="530"/>
      <c r="BP2761" s="530"/>
      <c r="BQ2761" s="530"/>
      <c r="BR2761" s="530"/>
      <c r="BS2761" s="530"/>
      <c r="BT2761" s="530"/>
      <c r="BU2761" s="530"/>
      <c r="BV2761" s="530"/>
      <c r="BW2761" s="530"/>
      <c r="BX2761" s="530"/>
      <c r="BY2761" s="555"/>
      <c r="BZ2761" s="552"/>
      <c r="CA2761" s="530"/>
    </row>
    <row r="2762" spans="34:79" x14ac:dyDescent="0.3">
      <c r="AH2762" s="512" t="str">
        <f t="shared" si="130"/>
        <v/>
      </c>
      <c r="AI2762" s="15" t="str">
        <f t="shared" si="129"/>
        <v/>
      </c>
      <c r="AJ2762" s="511" t="str">
        <f t="shared" si="131"/>
        <v/>
      </c>
      <c r="AK2762" s="514"/>
      <c r="AL2762" s="514"/>
      <c r="AM2762" s="514"/>
      <c r="AN2762" s="514"/>
      <c r="AO2762" s="514"/>
      <c r="AP2762" s="514"/>
      <c r="AQ2762" s="514"/>
      <c r="AR2762" s="514"/>
      <c r="AS2762" s="514"/>
      <c r="AT2762" s="514"/>
      <c r="AU2762" s="514"/>
      <c r="AV2762" s="514"/>
      <c r="AW2762" s="514"/>
      <c r="AX2762" s="514"/>
      <c r="AY2762" s="514"/>
      <c r="AZ2762" s="514"/>
      <c r="BA2762" s="514"/>
      <c r="BB2762" s="515"/>
      <c r="BC2762" s="515"/>
      <c r="BD2762" s="515"/>
      <c r="BE2762" s="530"/>
      <c r="BF2762" s="547"/>
      <c r="BG2762" s="530"/>
      <c r="BH2762" s="530"/>
      <c r="BI2762" s="530"/>
      <c r="BJ2762" s="560"/>
      <c r="BK2762" s="560"/>
      <c r="BL2762" s="530"/>
      <c r="BM2762" s="530"/>
      <c r="BN2762" s="530"/>
      <c r="BO2762" s="530"/>
      <c r="BP2762" s="530"/>
      <c r="BQ2762" s="530"/>
      <c r="BR2762" s="530"/>
      <c r="BS2762" s="530"/>
      <c r="BT2762" s="530"/>
      <c r="BU2762" s="530"/>
      <c r="BV2762" s="530"/>
      <c r="BW2762" s="530"/>
      <c r="BX2762" s="530"/>
      <c r="BY2762" s="555"/>
      <c r="BZ2762" s="552"/>
      <c r="CA2762" s="530"/>
    </row>
    <row r="2763" spans="34:79" x14ac:dyDescent="0.3">
      <c r="AH2763" s="512" t="str">
        <f t="shared" si="130"/>
        <v/>
      </c>
      <c r="AI2763" s="15" t="str">
        <f t="shared" si="129"/>
        <v/>
      </c>
      <c r="AJ2763" s="511" t="str">
        <f t="shared" si="131"/>
        <v/>
      </c>
      <c r="AK2763" s="514"/>
      <c r="AL2763" s="514"/>
      <c r="AM2763" s="514"/>
      <c r="AN2763" s="514"/>
      <c r="AO2763" s="514"/>
      <c r="AP2763" s="514"/>
      <c r="AQ2763" s="514"/>
      <c r="AR2763" s="514"/>
      <c r="AS2763" s="514"/>
      <c r="AT2763" s="514"/>
      <c r="AU2763" s="514"/>
      <c r="AV2763" s="514"/>
      <c r="AW2763" s="514"/>
      <c r="AX2763" s="514"/>
      <c r="AY2763" s="514"/>
      <c r="AZ2763" s="514"/>
      <c r="BA2763" s="514"/>
      <c r="BB2763" s="515"/>
      <c r="BC2763" s="515"/>
      <c r="BD2763" s="515"/>
      <c r="BE2763" s="530"/>
      <c r="BF2763" s="547"/>
      <c r="BG2763" s="530"/>
      <c r="BH2763" s="530"/>
      <c r="BI2763" s="530"/>
      <c r="BJ2763" s="560"/>
      <c r="BK2763" s="560"/>
      <c r="BL2763" s="530"/>
      <c r="BM2763" s="530"/>
      <c r="BN2763" s="530"/>
      <c r="BO2763" s="530"/>
      <c r="BP2763" s="530"/>
      <c r="BQ2763" s="530"/>
      <c r="BR2763" s="530"/>
      <c r="BS2763" s="530"/>
      <c r="BT2763" s="530"/>
      <c r="BU2763" s="530"/>
      <c r="BV2763" s="530"/>
      <c r="BW2763" s="530"/>
      <c r="BX2763" s="530"/>
      <c r="BY2763" s="555"/>
      <c r="BZ2763" s="552"/>
      <c r="CA2763" s="530"/>
    </row>
    <row r="2764" spans="34:79" x14ac:dyDescent="0.3">
      <c r="AH2764" s="512" t="str">
        <f t="shared" si="130"/>
        <v/>
      </c>
      <c r="AI2764" s="15" t="str">
        <f t="shared" si="129"/>
        <v/>
      </c>
      <c r="AJ2764" s="511" t="str">
        <f t="shared" si="131"/>
        <v/>
      </c>
      <c r="AK2764" s="514"/>
      <c r="AL2764" s="514"/>
      <c r="AM2764" s="514"/>
      <c r="AN2764" s="514"/>
      <c r="AO2764" s="514"/>
      <c r="AP2764" s="514"/>
      <c r="AQ2764" s="514"/>
      <c r="AR2764" s="514"/>
      <c r="AS2764" s="514"/>
      <c r="AT2764" s="514"/>
      <c r="AU2764" s="514"/>
      <c r="AV2764" s="514"/>
      <c r="AW2764" s="514"/>
      <c r="AX2764" s="514"/>
      <c r="AY2764" s="514"/>
      <c r="AZ2764" s="514"/>
      <c r="BA2764" s="514"/>
      <c r="BB2764" s="515"/>
      <c r="BC2764" s="515"/>
      <c r="BD2764" s="515"/>
      <c r="BE2764" s="530"/>
      <c r="BF2764" s="547"/>
      <c r="BG2764" s="530"/>
      <c r="BH2764" s="530"/>
      <c r="BI2764" s="530"/>
      <c r="BJ2764" s="560"/>
      <c r="BK2764" s="560"/>
      <c r="BL2764" s="530"/>
      <c r="BM2764" s="530"/>
      <c r="BN2764" s="530"/>
      <c r="BO2764" s="530"/>
      <c r="BP2764" s="530"/>
      <c r="BQ2764" s="530"/>
      <c r="BR2764" s="530"/>
      <c r="BS2764" s="530"/>
      <c r="BT2764" s="530"/>
      <c r="BU2764" s="530"/>
      <c r="BV2764" s="530"/>
      <c r="BW2764" s="530"/>
      <c r="BX2764" s="530"/>
      <c r="BY2764" s="555"/>
      <c r="BZ2764" s="552"/>
      <c r="CA2764" s="530"/>
    </row>
    <row r="2765" spans="34:79" x14ac:dyDescent="0.3">
      <c r="AH2765" s="512" t="str">
        <f t="shared" si="130"/>
        <v/>
      </c>
      <c r="AI2765" s="15" t="str">
        <f t="shared" si="129"/>
        <v/>
      </c>
      <c r="AJ2765" s="511" t="str">
        <f t="shared" si="131"/>
        <v/>
      </c>
      <c r="AK2765" s="514"/>
      <c r="AL2765" s="514"/>
      <c r="AM2765" s="514"/>
      <c r="AN2765" s="514"/>
      <c r="AO2765" s="514"/>
      <c r="AP2765" s="514"/>
      <c r="AQ2765" s="514"/>
      <c r="AR2765" s="514"/>
      <c r="AS2765" s="514"/>
      <c r="AT2765" s="514"/>
      <c r="AU2765" s="514"/>
      <c r="AV2765" s="514"/>
      <c r="AW2765" s="514"/>
      <c r="AX2765" s="514"/>
      <c r="AY2765" s="514"/>
      <c r="AZ2765" s="514"/>
      <c r="BA2765" s="514"/>
      <c r="BB2765" s="515"/>
      <c r="BC2765" s="515"/>
      <c r="BD2765" s="515"/>
      <c r="BE2765" s="530"/>
      <c r="BF2765" s="547"/>
      <c r="BG2765" s="530"/>
      <c r="BH2765" s="530"/>
      <c r="BI2765" s="530"/>
      <c r="BJ2765" s="560"/>
      <c r="BK2765" s="560"/>
      <c r="BL2765" s="530"/>
      <c r="BM2765" s="530"/>
      <c r="BN2765" s="530"/>
      <c r="BO2765" s="530"/>
      <c r="BP2765" s="530"/>
      <c r="BQ2765" s="530"/>
      <c r="BR2765" s="530"/>
      <c r="BS2765" s="530"/>
      <c r="BT2765" s="530"/>
      <c r="BU2765" s="530"/>
      <c r="BV2765" s="530"/>
      <c r="BW2765" s="530"/>
      <c r="BX2765" s="530"/>
      <c r="BY2765" s="555"/>
      <c r="BZ2765" s="552"/>
      <c r="CA2765" s="530"/>
    </row>
    <row r="2766" spans="34:79" x14ac:dyDescent="0.3">
      <c r="AH2766" s="512" t="str">
        <f t="shared" si="130"/>
        <v/>
      </c>
      <c r="AI2766" s="15" t="str">
        <f t="shared" si="129"/>
        <v/>
      </c>
      <c r="AJ2766" s="511" t="str">
        <f t="shared" si="131"/>
        <v/>
      </c>
      <c r="AK2766" s="514"/>
      <c r="AL2766" s="514"/>
      <c r="AM2766" s="514"/>
      <c r="AN2766" s="514"/>
      <c r="AO2766" s="514"/>
      <c r="AP2766" s="514"/>
      <c r="AQ2766" s="514"/>
      <c r="AR2766" s="514"/>
      <c r="AS2766" s="514"/>
      <c r="AT2766" s="514"/>
      <c r="AU2766" s="514"/>
      <c r="AV2766" s="514"/>
      <c r="AW2766" s="514"/>
      <c r="AX2766" s="514"/>
      <c r="AY2766" s="514"/>
      <c r="AZ2766" s="514"/>
      <c r="BA2766" s="514"/>
      <c r="BB2766" s="515"/>
      <c r="BC2766" s="515"/>
      <c r="BD2766" s="515"/>
      <c r="BE2766" s="530"/>
      <c r="BF2766" s="547"/>
      <c r="BG2766" s="530"/>
      <c r="BH2766" s="530"/>
      <c r="BI2766" s="530"/>
      <c r="BJ2766" s="560"/>
      <c r="BK2766" s="560"/>
      <c r="BL2766" s="530"/>
      <c r="BM2766" s="530"/>
      <c r="BN2766" s="530"/>
      <c r="BO2766" s="530"/>
      <c r="BP2766" s="530"/>
      <c r="BQ2766" s="530"/>
      <c r="BR2766" s="530"/>
      <c r="BS2766" s="530"/>
      <c r="BT2766" s="530"/>
      <c r="BU2766" s="530"/>
      <c r="BV2766" s="530"/>
      <c r="BW2766" s="530"/>
      <c r="BX2766" s="530"/>
      <c r="BY2766" s="555"/>
      <c r="BZ2766" s="552"/>
      <c r="CA2766" s="530"/>
    </row>
    <row r="2767" spans="34:79" x14ac:dyDescent="0.3">
      <c r="AH2767" s="512" t="str">
        <f t="shared" si="130"/>
        <v/>
      </c>
      <c r="AI2767" s="15" t="str">
        <f t="shared" si="129"/>
        <v/>
      </c>
      <c r="AJ2767" s="511" t="str">
        <f t="shared" si="131"/>
        <v/>
      </c>
      <c r="AK2767" s="514"/>
      <c r="AL2767" s="514"/>
      <c r="AM2767" s="514"/>
      <c r="AN2767" s="514"/>
      <c r="AO2767" s="514"/>
      <c r="AP2767" s="514"/>
      <c r="AQ2767" s="514"/>
      <c r="AR2767" s="514"/>
      <c r="AS2767" s="514"/>
      <c r="AT2767" s="514"/>
      <c r="AU2767" s="514"/>
      <c r="AV2767" s="514"/>
      <c r="AW2767" s="514"/>
      <c r="AX2767" s="514"/>
      <c r="AY2767" s="514"/>
      <c r="AZ2767" s="514"/>
      <c r="BA2767" s="514"/>
      <c r="BB2767" s="515"/>
      <c r="BC2767" s="515"/>
      <c r="BD2767" s="515"/>
      <c r="BE2767" s="530"/>
      <c r="BF2767" s="547"/>
      <c r="BG2767" s="530"/>
      <c r="BH2767" s="530"/>
      <c r="BI2767" s="530"/>
      <c r="BJ2767" s="560"/>
      <c r="BK2767" s="560"/>
      <c r="BL2767" s="530"/>
      <c r="BM2767" s="530"/>
      <c r="BN2767" s="530"/>
      <c r="BO2767" s="530"/>
      <c r="BP2767" s="530"/>
      <c r="BQ2767" s="530"/>
      <c r="BR2767" s="530"/>
      <c r="BS2767" s="530"/>
      <c r="BT2767" s="530"/>
      <c r="BU2767" s="530"/>
      <c r="BV2767" s="530"/>
      <c r="BW2767" s="530"/>
      <c r="BX2767" s="530"/>
      <c r="BY2767" s="555"/>
      <c r="BZ2767" s="552"/>
      <c r="CA2767" s="530"/>
    </row>
    <row r="2768" spans="34:79" x14ac:dyDescent="0.3">
      <c r="AH2768" s="512" t="str">
        <f t="shared" si="130"/>
        <v/>
      </c>
      <c r="AI2768" s="15" t="str">
        <f t="shared" si="129"/>
        <v/>
      </c>
      <c r="AJ2768" s="511" t="str">
        <f t="shared" si="131"/>
        <v/>
      </c>
      <c r="AK2768" s="514"/>
      <c r="AL2768" s="514"/>
      <c r="AM2768" s="514"/>
      <c r="AN2768" s="514"/>
      <c r="AO2768" s="514"/>
      <c r="AP2768" s="514"/>
      <c r="AQ2768" s="514"/>
      <c r="AR2768" s="514"/>
      <c r="AS2768" s="514"/>
      <c r="AT2768" s="514"/>
      <c r="AU2768" s="514"/>
      <c r="AV2768" s="514"/>
      <c r="AW2768" s="514"/>
      <c r="AX2768" s="514"/>
      <c r="AY2768" s="514"/>
      <c r="AZ2768" s="514"/>
      <c r="BA2768" s="514"/>
      <c r="BB2768" s="515"/>
      <c r="BC2768" s="515"/>
      <c r="BD2768" s="515"/>
      <c r="BE2768" s="530"/>
      <c r="BF2768" s="547"/>
      <c r="BG2768" s="530"/>
      <c r="BH2768" s="530"/>
      <c r="BI2768" s="530"/>
      <c r="BJ2768" s="560"/>
      <c r="BK2768" s="560"/>
      <c r="BL2768" s="530"/>
      <c r="BM2768" s="530"/>
      <c r="BN2768" s="530"/>
      <c r="BO2768" s="530"/>
      <c r="BP2768" s="530"/>
      <c r="BQ2768" s="530"/>
      <c r="BR2768" s="530"/>
      <c r="BS2768" s="530"/>
      <c r="BT2768" s="530"/>
      <c r="BU2768" s="530"/>
      <c r="BV2768" s="530"/>
      <c r="BW2768" s="530"/>
      <c r="BX2768" s="530"/>
      <c r="BY2768" s="555"/>
      <c r="BZ2768" s="552"/>
      <c r="CA2768" s="530"/>
    </row>
    <row r="2769" spans="34:79" x14ac:dyDescent="0.3">
      <c r="AH2769" s="512" t="str">
        <f t="shared" si="130"/>
        <v/>
      </c>
      <c r="AI2769" s="15" t="str">
        <f t="shared" si="129"/>
        <v/>
      </c>
      <c r="AJ2769" s="511" t="str">
        <f t="shared" si="131"/>
        <v/>
      </c>
      <c r="AK2769" s="514"/>
      <c r="AL2769" s="514"/>
      <c r="AM2769" s="514"/>
      <c r="AN2769" s="514"/>
      <c r="AO2769" s="514"/>
      <c r="AP2769" s="514"/>
      <c r="AQ2769" s="514"/>
      <c r="AR2769" s="514"/>
      <c r="AS2769" s="514"/>
      <c r="AT2769" s="514"/>
      <c r="AU2769" s="514"/>
      <c r="AV2769" s="514"/>
      <c r="AW2769" s="514"/>
      <c r="AX2769" s="514"/>
      <c r="AY2769" s="514"/>
      <c r="AZ2769" s="514"/>
      <c r="BA2769" s="514"/>
      <c r="BB2769" s="515"/>
      <c r="BC2769" s="515"/>
      <c r="BD2769" s="515"/>
      <c r="BE2769" s="530"/>
      <c r="BF2769" s="547"/>
      <c r="BG2769" s="530"/>
      <c r="BH2769" s="530"/>
      <c r="BI2769" s="530"/>
      <c r="BJ2769" s="560"/>
      <c r="BK2769" s="560"/>
      <c r="BL2769" s="530"/>
      <c r="BM2769" s="530"/>
      <c r="BN2769" s="530"/>
      <c r="BO2769" s="530"/>
      <c r="BP2769" s="530"/>
      <c r="BQ2769" s="530"/>
      <c r="BR2769" s="530"/>
      <c r="BS2769" s="530"/>
      <c r="BT2769" s="530"/>
      <c r="BU2769" s="530"/>
      <c r="BV2769" s="530"/>
      <c r="BW2769" s="530"/>
      <c r="BX2769" s="530"/>
      <c r="BY2769" s="555"/>
      <c r="BZ2769" s="552"/>
      <c r="CA2769" s="530"/>
    </row>
    <row r="2770" spans="34:79" x14ac:dyDescent="0.3">
      <c r="AH2770" s="512" t="str">
        <f t="shared" si="130"/>
        <v/>
      </c>
      <c r="AI2770" s="15" t="str">
        <f t="shared" si="129"/>
        <v/>
      </c>
      <c r="AJ2770" s="511" t="str">
        <f t="shared" si="131"/>
        <v/>
      </c>
      <c r="AK2770" s="514"/>
      <c r="AL2770" s="514"/>
      <c r="AM2770" s="514"/>
      <c r="AN2770" s="514"/>
      <c r="AO2770" s="514"/>
      <c r="AP2770" s="514"/>
      <c r="AQ2770" s="514"/>
      <c r="AR2770" s="514"/>
      <c r="AS2770" s="514"/>
      <c r="AT2770" s="514"/>
      <c r="AU2770" s="514"/>
      <c r="AV2770" s="514"/>
      <c r="AW2770" s="514"/>
      <c r="AX2770" s="514"/>
      <c r="AY2770" s="514"/>
      <c r="AZ2770" s="514"/>
      <c r="BA2770" s="514"/>
      <c r="BB2770" s="515"/>
      <c r="BC2770" s="515"/>
      <c r="BD2770" s="515"/>
      <c r="BE2770" s="530"/>
      <c r="BF2770" s="547"/>
      <c r="BG2770" s="530"/>
      <c r="BH2770" s="530"/>
      <c r="BI2770" s="530"/>
      <c r="BJ2770" s="560"/>
      <c r="BK2770" s="560"/>
      <c r="BL2770" s="530"/>
      <c r="BM2770" s="530"/>
      <c r="BN2770" s="530"/>
      <c r="BO2770" s="530"/>
      <c r="BP2770" s="530"/>
      <c r="BQ2770" s="530"/>
      <c r="BR2770" s="530"/>
      <c r="BS2770" s="530"/>
      <c r="BT2770" s="530"/>
      <c r="BU2770" s="530"/>
      <c r="BV2770" s="530"/>
      <c r="BW2770" s="530"/>
      <c r="BX2770" s="530"/>
      <c r="BY2770" s="555"/>
      <c r="BZ2770" s="552"/>
      <c r="CA2770" s="530"/>
    </row>
    <row r="2771" spans="34:79" x14ac:dyDescent="0.3">
      <c r="AH2771" s="512" t="str">
        <f t="shared" si="130"/>
        <v/>
      </c>
      <c r="AI2771" s="15" t="str">
        <f t="shared" si="129"/>
        <v/>
      </c>
      <c r="AJ2771" s="511" t="str">
        <f t="shared" si="131"/>
        <v/>
      </c>
      <c r="AK2771" s="514"/>
      <c r="AL2771" s="514"/>
      <c r="AM2771" s="514"/>
      <c r="AN2771" s="514"/>
      <c r="AO2771" s="514"/>
      <c r="AP2771" s="514"/>
      <c r="AQ2771" s="514"/>
      <c r="AR2771" s="514"/>
      <c r="AS2771" s="514"/>
      <c r="AT2771" s="514"/>
      <c r="AU2771" s="514"/>
      <c r="AV2771" s="514"/>
      <c r="AW2771" s="514"/>
      <c r="AX2771" s="514"/>
      <c r="AY2771" s="514"/>
      <c r="AZ2771" s="514"/>
      <c r="BA2771" s="514"/>
      <c r="BB2771" s="515"/>
      <c r="BC2771" s="515"/>
      <c r="BD2771" s="515"/>
      <c r="BE2771" s="530"/>
      <c r="BF2771" s="547"/>
      <c r="BG2771" s="530"/>
      <c r="BH2771" s="530"/>
      <c r="BI2771" s="530"/>
      <c r="BJ2771" s="560"/>
      <c r="BK2771" s="560"/>
      <c r="BL2771" s="530"/>
      <c r="BM2771" s="530"/>
      <c r="BN2771" s="530"/>
      <c r="BO2771" s="530"/>
      <c r="BP2771" s="530"/>
      <c r="BQ2771" s="530"/>
      <c r="BR2771" s="530"/>
      <c r="BS2771" s="530"/>
      <c r="BT2771" s="530"/>
      <c r="BU2771" s="530"/>
      <c r="BV2771" s="530"/>
      <c r="BW2771" s="530"/>
      <c r="BX2771" s="530"/>
      <c r="BY2771" s="555"/>
      <c r="BZ2771" s="552"/>
      <c r="CA2771" s="530"/>
    </row>
    <row r="2772" spans="34:79" x14ac:dyDescent="0.3">
      <c r="AH2772" s="512" t="str">
        <f t="shared" si="130"/>
        <v/>
      </c>
      <c r="AI2772" s="15" t="str">
        <f t="shared" si="129"/>
        <v/>
      </c>
      <c r="AJ2772" s="511" t="str">
        <f t="shared" si="131"/>
        <v/>
      </c>
      <c r="AK2772" s="514"/>
      <c r="AL2772" s="514"/>
      <c r="AM2772" s="514"/>
      <c r="AN2772" s="514"/>
      <c r="AO2772" s="514"/>
      <c r="AP2772" s="514"/>
      <c r="AQ2772" s="514"/>
      <c r="AR2772" s="514"/>
      <c r="AS2772" s="514"/>
      <c r="AT2772" s="514"/>
      <c r="AU2772" s="514"/>
      <c r="AV2772" s="514"/>
      <c r="AW2772" s="514"/>
      <c r="AX2772" s="514"/>
      <c r="AY2772" s="514"/>
      <c r="AZ2772" s="514"/>
      <c r="BA2772" s="514"/>
      <c r="BB2772" s="515"/>
      <c r="BC2772" s="515"/>
      <c r="BD2772" s="515"/>
      <c r="BE2772" s="530"/>
      <c r="BF2772" s="547"/>
      <c r="BG2772" s="530"/>
      <c r="BH2772" s="530"/>
      <c r="BI2772" s="530"/>
      <c r="BJ2772" s="560"/>
      <c r="BK2772" s="560"/>
      <c r="BL2772" s="530"/>
      <c r="BM2772" s="530"/>
      <c r="BN2772" s="530"/>
      <c r="BO2772" s="530"/>
      <c r="BP2772" s="530"/>
      <c r="BQ2772" s="530"/>
      <c r="BR2772" s="530"/>
      <c r="BS2772" s="530"/>
      <c r="BT2772" s="530"/>
      <c r="BU2772" s="530"/>
      <c r="BV2772" s="530"/>
      <c r="BW2772" s="530"/>
      <c r="BX2772" s="530"/>
      <c r="BY2772" s="555"/>
      <c r="BZ2772" s="552"/>
      <c r="CA2772" s="530"/>
    </row>
    <row r="2773" spans="34:79" x14ac:dyDescent="0.3">
      <c r="AH2773" s="512" t="str">
        <f t="shared" si="130"/>
        <v/>
      </c>
      <c r="AI2773" s="15" t="str">
        <f t="shared" si="129"/>
        <v/>
      </c>
      <c r="AJ2773" s="511" t="str">
        <f t="shared" si="131"/>
        <v/>
      </c>
      <c r="AK2773" s="514"/>
      <c r="AL2773" s="514"/>
      <c r="AM2773" s="514"/>
      <c r="AN2773" s="514"/>
      <c r="AO2773" s="514"/>
      <c r="AP2773" s="514"/>
      <c r="AQ2773" s="514"/>
      <c r="AR2773" s="514"/>
      <c r="AS2773" s="514"/>
      <c r="AT2773" s="514"/>
      <c r="AU2773" s="514"/>
      <c r="AV2773" s="514"/>
      <c r="AW2773" s="514"/>
      <c r="AX2773" s="514"/>
      <c r="AY2773" s="514"/>
      <c r="AZ2773" s="514"/>
      <c r="BA2773" s="514"/>
      <c r="BB2773" s="515"/>
      <c r="BC2773" s="515"/>
      <c r="BD2773" s="515"/>
      <c r="BE2773" s="530"/>
      <c r="BF2773" s="547"/>
      <c r="BG2773" s="530"/>
      <c r="BH2773" s="530"/>
      <c r="BI2773" s="530"/>
      <c r="BJ2773" s="560"/>
      <c r="BK2773" s="560"/>
      <c r="BL2773" s="530"/>
      <c r="BM2773" s="530"/>
      <c r="BN2773" s="530"/>
      <c r="BO2773" s="530"/>
      <c r="BP2773" s="530"/>
      <c r="BQ2773" s="530"/>
      <c r="BR2773" s="530"/>
      <c r="BS2773" s="530"/>
      <c r="BT2773" s="530"/>
      <c r="BU2773" s="530"/>
      <c r="BV2773" s="530"/>
      <c r="BW2773" s="530"/>
      <c r="BX2773" s="530"/>
      <c r="BY2773" s="555"/>
      <c r="BZ2773" s="552"/>
      <c r="CA2773" s="530"/>
    </row>
    <row r="2774" spans="34:79" x14ac:dyDescent="0.3">
      <c r="AH2774" s="512" t="str">
        <f t="shared" si="130"/>
        <v/>
      </c>
      <c r="AI2774" s="15" t="str">
        <f t="shared" si="129"/>
        <v/>
      </c>
      <c r="AJ2774" s="511" t="str">
        <f t="shared" si="131"/>
        <v/>
      </c>
      <c r="AK2774" s="514"/>
      <c r="AL2774" s="514"/>
      <c r="AM2774" s="514"/>
      <c r="AN2774" s="514"/>
      <c r="AO2774" s="514"/>
      <c r="AP2774" s="514"/>
      <c r="AQ2774" s="514"/>
      <c r="AR2774" s="514"/>
      <c r="AS2774" s="514"/>
      <c r="AT2774" s="514"/>
      <c r="AU2774" s="514"/>
      <c r="AV2774" s="514"/>
      <c r="AW2774" s="514"/>
      <c r="AX2774" s="514"/>
      <c r="AY2774" s="514"/>
      <c r="AZ2774" s="514"/>
      <c r="BA2774" s="514"/>
      <c r="BB2774" s="515"/>
      <c r="BC2774" s="515"/>
      <c r="BD2774" s="515"/>
      <c r="BE2774" s="530"/>
      <c r="BF2774" s="547"/>
      <c r="BG2774" s="530"/>
      <c r="BH2774" s="530"/>
      <c r="BI2774" s="530"/>
      <c r="BJ2774" s="560"/>
      <c r="BK2774" s="560"/>
      <c r="BL2774" s="530"/>
      <c r="BM2774" s="530"/>
      <c r="BN2774" s="530"/>
      <c r="BO2774" s="530"/>
      <c r="BP2774" s="530"/>
      <c r="BQ2774" s="530"/>
      <c r="BR2774" s="530"/>
      <c r="BS2774" s="530"/>
      <c r="BT2774" s="530"/>
      <c r="BU2774" s="530"/>
      <c r="BV2774" s="530"/>
      <c r="BW2774" s="530"/>
      <c r="BX2774" s="530"/>
      <c r="BY2774" s="555"/>
      <c r="BZ2774" s="552"/>
      <c r="CA2774" s="530"/>
    </row>
    <row r="2775" spans="34:79" x14ac:dyDescent="0.3">
      <c r="AH2775" s="512" t="str">
        <f t="shared" si="130"/>
        <v/>
      </c>
      <c r="AI2775" s="15" t="str">
        <f t="shared" si="129"/>
        <v/>
      </c>
      <c r="AJ2775" s="511" t="str">
        <f t="shared" si="131"/>
        <v/>
      </c>
      <c r="AK2775" s="514"/>
      <c r="AL2775" s="514"/>
      <c r="AM2775" s="514"/>
      <c r="AN2775" s="514"/>
      <c r="AO2775" s="514"/>
      <c r="AP2775" s="514"/>
      <c r="AQ2775" s="514"/>
      <c r="AR2775" s="514"/>
      <c r="AS2775" s="514"/>
      <c r="AT2775" s="514"/>
      <c r="AU2775" s="514"/>
      <c r="AV2775" s="514"/>
      <c r="AW2775" s="514"/>
      <c r="AX2775" s="514"/>
      <c r="AY2775" s="514"/>
      <c r="AZ2775" s="514"/>
      <c r="BA2775" s="514"/>
      <c r="BB2775" s="515"/>
      <c r="BC2775" s="515"/>
      <c r="BD2775" s="515"/>
      <c r="BE2775" s="530"/>
      <c r="BF2775" s="547"/>
      <c r="BG2775" s="530"/>
      <c r="BH2775" s="530"/>
      <c r="BI2775" s="530"/>
      <c r="BJ2775" s="560"/>
      <c r="BK2775" s="560"/>
      <c r="BL2775" s="530"/>
      <c r="BM2775" s="530"/>
      <c r="BN2775" s="530"/>
      <c r="BO2775" s="530"/>
      <c r="BP2775" s="530"/>
      <c r="BQ2775" s="530"/>
      <c r="BR2775" s="530"/>
      <c r="BS2775" s="530"/>
      <c r="BT2775" s="530"/>
      <c r="BU2775" s="530"/>
      <c r="BV2775" s="530"/>
      <c r="BW2775" s="530"/>
      <c r="BX2775" s="530"/>
      <c r="BY2775" s="555"/>
      <c r="BZ2775" s="552"/>
      <c r="CA2775" s="530"/>
    </row>
    <row r="2776" spans="34:79" x14ac:dyDescent="0.3">
      <c r="AH2776" s="512" t="str">
        <f t="shared" si="130"/>
        <v/>
      </c>
      <c r="AI2776" s="15" t="str">
        <f t="shared" si="129"/>
        <v/>
      </c>
      <c r="AJ2776" s="511" t="str">
        <f t="shared" si="131"/>
        <v/>
      </c>
      <c r="AK2776" s="514"/>
      <c r="AL2776" s="514"/>
      <c r="AM2776" s="514"/>
      <c r="AN2776" s="514"/>
      <c r="AO2776" s="514"/>
      <c r="AP2776" s="514"/>
      <c r="AQ2776" s="514"/>
      <c r="AR2776" s="514"/>
      <c r="AS2776" s="514"/>
      <c r="AT2776" s="514"/>
      <c r="AU2776" s="514"/>
      <c r="AV2776" s="514"/>
      <c r="AW2776" s="514"/>
      <c r="AX2776" s="514"/>
      <c r="AY2776" s="514"/>
      <c r="AZ2776" s="514"/>
      <c r="BA2776" s="514"/>
      <c r="BB2776" s="515"/>
      <c r="BC2776" s="515"/>
      <c r="BD2776" s="515"/>
      <c r="BE2776" s="530"/>
      <c r="BF2776" s="547"/>
      <c r="BG2776" s="530"/>
      <c r="BH2776" s="530"/>
      <c r="BI2776" s="530"/>
      <c r="BJ2776" s="560"/>
      <c r="BK2776" s="560"/>
      <c r="BL2776" s="530"/>
      <c r="BM2776" s="530"/>
      <c r="BN2776" s="530"/>
      <c r="BO2776" s="530"/>
      <c r="BP2776" s="530"/>
      <c r="BQ2776" s="530"/>
      <c r="BR2776" s="530"/>
      <c r="BS2776" s="530"/>
      <c r="BT2776" s="530"/>
      <c r="BU2776" s="530"/>
      <c r="BV2776" s="530"/>
      <c r="BW2776" s="530"/>
      <c r="BX2776" s="530"/>
      <c r="BY2776" s="555"/>
      <c r="BZ2776" s="552"/>
      <c r="CA2776" s="530"/>
    </row>
    <row r="2777" spans="34:79" x14ac:dyDescent="0.3">
      <c r="AH2777" s="512" t="str">
        <f t="shared" si="130"/>
        <v/>
      </c>
      <c r="AI2777" s="15" t="str">
        <f t="shared" si="129"/>
        <v/>
      </c>
      <c r="AJ2777" s="511" t="str">
        <f t="shared" si="131"/>
        <v/>
      </c>
      <c r="AK2777" s="514"/>
      <c r="AL2777" s="514"/>
      <c r="AM2777" s="514"/>
      <c r="AN2777" s="514"/>
      <c r="AO2777" s="514"/>
      <c r="AP2777" s="514"/>
      <c r="AQ2777" s="514"/>
      <c r="AR2777" s="514"/>
      <c r="AS2777" s="514"/>
      <c r="AT2777" s="514"/>
      <c r="AU2777" s="514"/>
      <c r="AV2777" s="514"/>
      <c r="AW2777" s="514"/>
      <c r="AX2777" s="514"/>
      <c r="AY2777" s="514"/>
      <c r="AZ2777" s="514"/>
      <c r="BA2777" s="514"/>
      <c r="BB2777" s="515"/>
      <c r="BC2777" s="515"/>
      <c r="BD2777" s="515"/>
      <c r="BE2777" s="530"/>
      <c r="BF2777" s="547"/>
      <c r="BG2777" s="530"/>
      <c r="BH2777" s="530"/>
      <c r="BI2777" s="530"/>
      <c r="BJ2777" s="560"/>
      <c r="BK2777" s="560"/>
      <c r="BL2777" s="530"/>
      <c r="BM2777" s="530"/>
      <c r="BN2777" s="530"/>
      <c r="BO2777" s="530"/>
      <c r="BP2777" s="530"/>
      <c r="BQ2777" s="530"/>
      <c r="BR2777" s="530"/>
      <c r="BS2777" s="530"/>
      <c r="BT2777" s="530"/>
      <c r="BU2777" s="530"/>
      <c r="BV2777" s="530"/>
      <c r="BW2777" s="530"/>
      <c r="BX2777" s="530"/>
      <c r="BY2777" s="555"/>
      <c r="BZ2777" s="552"/>
      <c r="CA2777" s="530"/>
    </row>
    <row r="2778" spans="34:79" x14ac:dyDescent="0.3">
      <c r="AH2778" s="512" t="str">
        <f t="shared" si="130"/>
        <v/>
      </c>
      <c r="AI2778" s="15" t="str">
        <f t="shared" si="129"/>
        <v/>
      </c>
      <c r="AJ2778" s="511" t="str">
        <f t="shared" si="131"/>
        <v/>
      </c>
      <c r="AK2778" s="514"/>
      <c r="AL2778" s="514"/>
      <c r="AM2778" s="514"/>
      <c r="AN2778" s="514"/>
      <c r="AO2778" s="514"/>
      <c r="AP2778" s="514"/>
      <c r="AQ2778" s="514"/>
      <c r="AR2778" s="514"/>
      <c r="AS2778" s="514"/>
      <c r="AT2778" s="514"/>
      <c r="AU2778" s="514"/>
      <c r="AV2778" s="514"/>
      <c r="AW2778" s="514"/>
      <c r="AX2778" s="514"/>
      <c r="AY2778" s="514"/>
      <c r="AZ2778" s="514"/>
      <c r="BA2778" s="514"/>
      <c r="BB2778" s="515"/>
      <c r="BC2778" s="515"/>
      <c r="BD2778" s="515"/>
      <c r="BE2778" s="530"/>
      <c r="BF2778" s="547"/>
      <c r="BG2778" s="530"/>
      <c r="BH2778" s="530"/>
      <c r="BI2778" s="530"/>
      <c r="BJ2778" s="560"/>
      <c r="BK2778" s="560"/>
      <c r="BL2778" s="530"/>
      <c r="BM2778" s="530"/>
      <c r="BN2778" s="530"/>
      <c r="BO2778" s="530"/>
      <c r="BP2778" s="530"/>
      <c r="BQ2778" s="530"/>
      <c r="BR2778" s="530"/>
      <c r="BS2778" s="530"/>
      <c r="BT2778" s="530"/>
      <c r="BU2778" s="530"/>
      <c r="BV2778" s="530"/>
      <c r="BW2778" s="530"/>
      <c r="BX2778" s="530"/>
      <c r="BY2778" s="555"/>
      <c r="BZ2778" s="552"/>
      <c r="CA2778" s="530"/>
    </row>
    <row r="2779" spans="34:79" x14ac:dyDescent="0.3">
      <c r="AH2779" s="512" t="str">
        <f t="shared" si="130"/>
        <v/>
      </c>
      <c r="AI2779" s="15" t="str">
        <f t="shared" si="129"/>
        <v/>
      </c>
      <c r="AJ2779" s="511" t="str">
        <f t="shared" si="131"/>
        <v/>
      </c>
      <c r="AK2779" s="514"/>
      <c r="AL2779" s="514"/>
      <c r="AM2779" s="514"/>
      <c r="AN2779" s="514"/>
      <c r="AO2779" s="514"/>
      <c r="AP2779" s="514"/>
      <c r="AQ2779" s="514"/>
      <c r="AR2779" s="514"/>
      <c r="AS2779" s="514"/>
      <c r="AT2779" s="514"/>
      <c r="AU2779" s="514"/>
      <c r="AV2779" s="514"/>
      <c r="AW2779" s="514"/>
      <c r="AX2779" s="514"/>
      <c r="AY2779" s="514"/>
      <c r="AZ2779" s="514"/>
      <c r="BA2779" s="514"/>
      <c r="BB2779" s="515"/>
      <c r="BC2779" s="515"/>
      <c r="BD2779" s="515"/>
      <c r="BE2779" s="530"/>
      <c r="BF2779" s="547"/>
      <c r="BG2779" s="530"/>
      <c r="BH2779" s="530"/>
      <c r="BI2779" s="530"/>
      <c r="BJ2779" s="560"/>
      <c r="BK2779" s="560"/>
      <c r="BL2779" s="530"/>
      <c r="BM2779" s="530"/>
      <c r="BN2779" s="530"/>
      <c r="BO2779" s="530"/>
      <c r="BP2779" s="530"/>
      <c r="BQ2779" s="530"/>
      <c r="BR2779" s="530"/>
      <c r="BS2779" s="530"/>
      <c r="BT2779" s="530"/>
      <c r="BU2779" s="530"/>
      <c r="BV2779" s="530"/>
      <c r="BW2779" s="530"/>
      <c r="BX2779" s="530"/>
      <c r="BY2779" s="555"/>
      <c r="BZ2779" s="552"/>
      <c r="CA2779" s="530"/>
    </row>
    <row r="2780" spans="34:79" x14ac:dyDescent="0.3">
      <c r="AH2780" s="512" t="str">
        <f t="shared" si="130"/>
        <v/>
      </c>
      <c r="AI2780" s="15" t="str">
        <f t="shared" si="129"/>
        <v/>
      </c>
      <c r="AJ2780" s="511" t="str">
        <f t="shared" si="131"/>
        <v/>
      </c>
      <c r="AK2780" s="514"/>
      <c r="AL2780" s="514"/>
      <c r="AM2780" s="514"/>
      <c r="AN2780" s="514"/>
      <c r="AO2780" s="514"/>
      <c r="AP2780" s="514"/>
      <c r="AQ2780" s="514"/>
      <c r="AR2780" s="514"/>
      <c r="AS2780" s="514"/>
      <c r="AT2780" s="514"/>
      <c r="AU2780" s="514"/>
      <c r="AV2780" s="514"/>
      <c r="AW2780" s="514"/>
      <c r="AX2780" s="514"/>
      <c r="AY2780" s="514"/>
      <c r="AZ2780" s="514"/>
      <c r="BA2780" s="514"/>
      <c r="BB2780" s="515"/>
      <c r="BC2780" s="515"/>
      <c r="BD2780" s="515"/>
      <c r="BE2780" s="530"/>
      <c r="BF2780" s="547"/>
      <c r="BG2780" s="530"/>
      <c r="BH2780" s="530"/>
      <c r="BI2780" s="530"/>
      <c r="BJ2780" s="560"/>
      <c r="BK2780" s="560"/>
      <c r="BL2780" s="530"/>
      <c r="BM2780" s="530"/>
      <c r="BN2780" s="530"/>
      <c r="BO2780" s="530"/>
      <c r="BP2780" s="530"/>
      <c r="BQ2780" s="530"/>
      <c r="BR2780" s="530"/>
      <c r="BS2780" s="530"/>
      <c r="BT2780" s="530"/>
      <c r="BU2780" s="530"/>
      <c r="BV2780" s="530"/>
      <c r="BW2780" s="530"/>
      <c r="BX2780" s="530"/>
      <c r="BY2780" s="555"/>
      <c r="BZ2780" s="552"/>
      <c r="CA2780" s="530"/>
    </row>
    <row r="2781" spans="34:79" x14ac:dyDescent="0.3">
      <c r="AH2781" s="512" t="str">
        <f t="shared" si="130"/>
        <v/>
      </c>
      <c r="AI2781" s="15" t="str">
        <f t="shared" si="129"/>
        <v/>
      </c>
      <c r="AJ2781" s="511" t="str">
        <f t="shared" si="131"/>
        <v/>
      </c>
      <c r="AK2781" s="514"/>
      <c r="AL2781" s="514"/>
      <c r="AM2781" s="514"/>
      <c r="AN2781" s="514"/>
      <c r="AO2781" s="514"/>
      <c r="AP2781" s="514"/>
      <c r="AQ2781" s="514"/>
      <c r="AR2781" s="514"/>
      <c r="AS2781" s="514"/>
      <c r="AT2781" s="514"/>
      <c r="AU2781" s="514"/>
      <c r="AV2781" s="514"/>
      <c r="AW2781" s="514"/>
      <c r="AX2781" s="514"/>
      <c r="AY2781" s="514"/>
      <c r="AZ2781" s="514"/>
      <c r="BA2781" s="514"/>
      <c r="BB2781" s="515"/>
      <c r="BC2781" s="515"/>
      <c r="BD2781" s="515"/>
      <c r="BE2781" s="530"/>
      <c r="BF2781" s="547"/>
      <c r="BG2781" s="530"/>
      <c r="BH2781" s="530"/>
      <c r="BI2781" s="530"/>
      <c r="BJ2781" s="560"/>
      <c r="BK2781" s="560"/>
      <c r="BL2781" s="530"/>
      <c r="BM2781" s="530"/>
      <c r="BN2781" s="530"/>
      <c r="BO2781" s="530"/>
      <c r="BP2781" s="530"/>
      <c r="BQ2781" s="530"/>
      <c r="BR2781" s="530"/>
      <c r="BS2781" s="530"/>
      <c r="BT2781" s="530"/>
      <c r="BU2781" s="530"/>
      <c r="BV2781" s="530"/>
      <c r="BW2781" s="530"/>
      <c r="BX2781" s="530"/>
      <c r="BY2781" s="555"/>
      <c r="BZ2781" s="552"/>
      <c r="CA2781" s="530"/>
    </row>
    <row r="2782" spans="34:79" x14ac:dyDescent="0.3">
      <c r="AH2782" s="512" t="str">
        <f t="shared" si="130"/>
        <v/>
      </c>
      <c r="AI2782" s="15" t="str">
        <f t="shared" si="129"/>
        <v/>
      </c>
      <c r="AJ2782" s="511" t="str">
        <f t="shared" si="131"/>
        <v/>
      </c>
      <c r="AK2782" s="514"/>
      <c r="AL2782" s="514"/>
      <c r="AM2782" s="514"/>
      <c r="AN2782" s="514"/>
      <c r="AO2782" s="514"/>
      <c r="AP2782" s="514"/>
      <c r="AQ2782" s="514"/>
      <c r="AR2782" s="514"/>
      <c r="AS2782" s="514"/>
      <c r="AT2782" s="514"/>
      <c r="AU2782" s="514"/>
      <c r="AV2782" s="514"/>
      <c r="AW2782" s="514"/>
      <c r="AX2782" s="514"/>
      <c r="AY2782" s="514"/>
      <c r="AZ2782" s="514"/>
      <c r="BA2782" s="514"/>
      <c r="BB2782" s="515"/>
      <c r="BC2782" s="515"/>
      <c r="BD2782" s="515"/>
      <c r="BE2782" s="530"/>
      <c r="BF2782" s="547"/>
      <c r="BG2782" s="530"/>
      <c r="BH2782" s="530"/>
      <c r="BI2782" s="530"/>
      <c r="BJ2782" s="560"/>
      <c r="BK2782" s="560"/>
      <c r="BL2782" s="530"/>
      <c r="BM2782" s="530"/>
      <c r="BN2782" s="530"/>
      <c r="BO2782" s="530"/>
      <c r="BP2782" s="530"/>
      <c r="BQ2782" s="530"/>
      <c r="BR2782" s="530"/>
      <c r="BS2782" s="530"/>
      <c r="BT2782" s="530"/>
      <c r="BU2782" s="530"/>
      <c r="BV2782" s="530"/>
      <c r="BW2782" s="530"/>
      <c r="BX2782" s="530"/>
      <c r="BY2782" s="555"/>
      <c r="BZ2782" s="552"/>
      <c r="CA2782" s="530"/>
    </row>
    <row r="2783" spans="34:79" x14ac:dyDescent="0.3">
      <c r="AH2783" s="512" t="str">
        <f t="shared" si="130"/>
        <v/>
      </c>
      <c r="AI2783" s="15" t="str">
        <f t="shared" si="129"/>
        <v/>
      </c>
      <c r="AJ2783" s="511" t="str">
        <f t="shared" si="131"/>
        <v/>
      </c>
      <c r="AK2783" s="514"/>
      <c r="AL2783" s="514"/>
      <c r="AM2783" s="514"/>
      <c r="AN2783" s="514"/>
      <c r="AO2783" s="514"/>
      <c r="AP2783" s="514"/>
      <c r="AQ2783" s="514"/>
      <c r="AR2783" s="514"/>
      <c r="AS2783" s="514"/>
      <c r="AT2783" s="514"/>
      <c r="AU2783" s="514"/>
      <c r="AV2783" s="514"/>
      <c r="AW2783" s="514"/>
      <c r="AX2783" s="514"/>
      <c r="AY2783" s="514"/>
      <c r="AZ2783" s="514"/>
      <c r="BA2783" s="514"/>
      <c r="BB2783" s="515"/>
      <c r="BC2783" s="515"/>
      <c r="BD2783" s="515"/>
      <c r="BE2783" s="530"/>
      <c r="BF2783" s="547"/>
      <c r="BG2783" s="530"/>
      <c r="BH2783" s="530"/>
      <c r="BI2783" s="530"/>
      <c r="BJ2783" s="560"/>
      <c r="BK2783" s="560"/>
      <c r="BL2783" s="530"/>
      <c r="BM2783" s="530"/>
      <c r="BN2783" s="530"/>
      <c r="BO2783" s="530"/>
      <c r="BP2783" s="530"/>
      <c r="BQ2783" s="530"/>
      <c r="BR2783" s="530"/>
      <c r="BS2783" s="530"/>
      <c r="BT2783" s="530"/>
      <c r="BU2783" s="530"/>
      <c r="BV2783" s="530"/>
      <c r="BW2783" s="530"/>
      <c r="BX2783" s="530"/>
      <c r="BY2783" s="555"/>
      <c r="BZ2783" s="552"/>
      <c r="CA2783" s="530"/>
    </row>
    <row r="2784" spans="34:79" x14ac:dyDescent="0.3">
      <c r="AH2784" s="512" t="str">
        <f t="shared" si="130"/>
        <v/>
      </c>
      <c r="AI2784" s="15" t="str">
        <f t="shared" si="129"/>
        <v/>
      </c>
      <c r="AJ2784" s="511" t="str">
        <f t="shared" si="131"/>
        <v/>
      </c>
      <c r="AK2784" s="514"/>
      <c r="AL2784" s="514"/>
      <c r="AM2784" s="514"/>
      <c r="AN2784" s="514"/>
      <c r="AO2784" s="514"/>
      <c r="AP2784" s="514"/>
      <c r="AQ2784" s="514"/>
      <c r="AR2784" s="514"/>
      <c r="AS2784" s="514"/>
      <c r="AT2784" s="514"/>
      <c r="AU2784" s="514"/>
      <c r="AV2784" s="514"/>
      <c r="AW2784" s="514"/>
      <c r="AX2784" s="514"/>
      <c r="AY2784" s="514"/>
      <c r="AZ2784" s="514"/>
      <c r="BA2784" s="514"/>
      <c r="BB2784" s="515"/>
      <c r="BC2784" s="515"/>
      <c r="BD2784" s="515"/>
      <c r="BE2784" s="530"/>
      <c r="BF2784" s="547"/>
      <c r="BG2784" s="530"/>
      <c r="BH2784" s="530"/>
      <c r="BI2784" s="530"/>
      <c r="BJ2784" s="560"/>
      <c r="BK2784" s="560"/>
      <c r="BL2784" s="530"/>
      <c r="BM2784" s="530"/>
      <c r="BN2784" s="530"/>
      <c r="BO2784" s="530"/>
      <c r="BP2784" s="530"/>
      <c r="BQ2784" s="530"/>
      <c r="BR2784" s="530"/>
      <c r="BS2784" s="530"/>
      <c r="BT2784" s="530"/>
      <c r="BU2784" s="530"/>
      <c r="BV2784" s="530"/>
      <c r="BW2784" s="530"/>
      <c r="BX2784" s="530"/>
      <c r="BY2784" s="555"/>
      <c r="BZ2784" s="552"/>
      <c r="CA2784" s="530"/>
    </row>
    <row r="2785" spans="34:79" x14ac:dyDescent="0.3">
      <c r="AH2785" s="512" t="str">
        <f t="shared" si="130"/>
        <v/>
      </c>
      <c r="AI2785" s="15" t="str">
        <f t="shared" si="129"/>
        <v/>
      </c>
      <c r="AJ2785" s="511" t="str">
        <f t="shared" si="131"/>
        <v/>
      </c>
      <c r="AK2785" s="514"/>
      <c r="AL2785" s="514"/>
      <c r="AM2785" s="514"/>
      <c r="AN2785" s="514"/>
      <c r="AO2785" s="514"/>
      <c r="AP2785" s="514"/>
      <c r="AQ2785" s="514"/>
      <c r="AR2785" s="514"/>
      <c r="AS2785" s="514"/>
      <c r="AT2785" s="514"/>
      <c r="AU2785" s="514"/>
      <c r="AV2785" s="514"/>
      <c r="AW2785" s="514"/>
      <c r="AX2785" s="514"/>
      <c r="AY2785" s="514"/>
      <c r="AZ2785" s="514"/>
      <c r="BA2785" s="514"/>
      <c r="BB2785" s="515"/>
      <c r="BC2785" s="515"/>
      <c r="BD2785" s="515"/>
      <c r="BE2785" s="530"/>
      <c r="BF2785" s="547"/>
      <c r="BG2785" s="530"/>
      <c r="BH2785" s="530"/>
      <c r="BI2785" s="530"/>
      <c r="BJ2785" s="560"/>
      <c r="BK2785" s="560"/>
      <c r="BL2785" s="530"/>
      <c r="BM2785" s="530"/>
      <c r="BN2785" s="530"/>
      <c r="BO2785" s="530"/>
      <c r="BP2785" s="530"/>
      <c r="BQ2785" s="530"/>
      <c r="BR2785" s="530"/>
      <c r="BS2785" s="530"/>
      <c r="BT2785" s="530"/>
      <c r="BU2785" s="530"/>
      <c r="BV2785" s="530"/>
      <c r="BW2785" s="530"/>
      <c r="BX2785" s="530"/>
      <c r="BY2785" s="555"/>
      <c r="BZ2785" s="552"/>
      <c r="CA2785" s="530"/>
    </row>
    <row r="2786" spans="34:79" x14ac:dyDescent="0.3">
      <c r="AH2786" s="512" t="str">
        <f t="shared" si="130"/>
        <v/>
      </c>
      <c r="AI2786" s="15" t="str">
        <f t="shared" si="129"/>
        <v/>
      </c>
      <c r="AJ2786" s="511" t="str">
        <f t="shared" si="131"/>
        <v/>
      </c>
      <c r="AK2786" s="514"/>
      <c r="AL2786" s="514"/>
      <c r="AM2786" s="514"/>
      <c r="AN2786" s="514"/>
      <c r="AO2786" s="514"/>
      <c r="AP2786" s="514"/>
      <c r="AQ2786" s="514"/>
      <c r="AR2786" s="514"/>
      <c r="AS2786" s="514"/>
      <c r="AT2786" s="514"/>
      <c r="AU2786" s="514"/>
      <c r="AV2786" s="514"/>
      <c r="AW2786" s="514"/>
      <c r="AX2786" s="514"/>
      <c r="AY2786" s="514"/>
      <c r="AZ2786" s="514"/>
      <c r="BA2786" s="514"/>
      <c r="BB2786" s="515"/>
      <c r="BC2786" s="515"/>
      <c r="BD2786" s="515"/>
      <c r="BE2786" s="530"/>
      <c r="BF2786" s="547"/>
      <c r="BG2786" s="530"/>
      <c r="BH2786" s="530"/>
      <c r="BI2786" s="530"/>
      <c r="BJ2786" s="560"/>
      <c r="BK2786" s="560"/>
      <c r="BL2786" s="530"/>
      <c r="BM2786" s="530"/>
      <c r="BN2786" s="530"/>
      <c r="BO2786" s="530"/>
      <c r="BP2786" s="530"/>
      <c r="BQ2786" s="530"/>
      <c r="BR2786" s="530"/>
      <c r="BS2786" s="530"/>
      <c r="BT2786" s="530"/>
      <c r="BU2786" s="530"/>
      <c r="BV2786" s="530"/>
      <c r="BW2786" s="530"/>
      <c r="BX2786" s="530"/>
      <c r="BY2786" s="555"/>
      <c r="BZ2786" s="552"/>
      <c r="CA2786" s="530"/>
    </row>
    <row r="2787" spans="34:79" x14ac:dyDescent="0.3">
      <c r="AH2787" s="512" t="str">
        <f t="shared" si="130"/>
        <v/>
      </c>
      <c r="AI2787" s="15" t="str">
        <f t="shared" si="129"/>
        <v/>
      </c>
      <c r="AJ2787" s="511" t="str">
        <f t="shared" si="131"/>
        <v/>
      </c>
      <c r="AK2787" s="514"/>
      <c r="AL2787" s="514"/>
      <c r="AM2787" s="514"/>
      <c r="AN2787" s="514"/>
      <c r="AO2787" s="514"/>
      <c r="AP2787" s="514"/>
      <c r="AQ2787" s="514"/>
      <c r="AR2787" s="514"/>
      <c r="AS2787" s="514"/>
      <c r="AT2787" s="514"/>
      <c r="AU2787" s="514"/>
      <c r="AV2787" s="514"/>
      <c r="AW2787" s="514"/>
      <c r="AX2787" s="514"/>
      <c r="AY2787" s="514"/>
      <c r="AZ2787" s="514"/>
      <c r="BA2787" s="514"/>
      <c r="BB2787" s="515"/>
      <c r="BC2787" s="515"/>
      <c r="BD2787" s="515"/>
      <c r="BE2787" s="530"/>
      <c r="BF2787" s="547"/>
      <c r="BG2787" s="530"/>
      <c r="BH2787" s="530"/>
      <c r="BI2787" s="530"/>
      <c r="BJ2787" s="560"/>
      <c r="BK2787" s="560"/>
      <c r="BL2787" s="530"/>
      <c r="BM2787" s="530"/>
      <c r="BN2787" s="530"/>
      <c r="BO2787" s="530"/>
      <c r="BP2787" s="530"/>
      <c r="BQ2787" s="530"/>
      <c r="BR2787" s="530"/>
      <c r="BS2787" s="530"/>
      <c r="BT2787" s="530"/>
      <c r="BU2787" s="530"/>
      <c r="BV2787" s="530"/>
      <c r="BW2787" s="530"/>
      <c r="BX2787" s="530"/>
      <c r="BY2787" s="555"/>
      <c r="BZ2787" s="552"/>
      <c r="CA2787" s="530"/>
    </row>
    <row r="2788" spans="34:79" x14ac:dyDescent="0.3">
      <c r="AH2788" s="512" t="str">
        <f t="shared" si="130"/>
        <v/>
      </c>
      <c r="AI2788" s="15" t="str">
        <f t="shared" si="129"/>
        <v/>
      </c>
      <c r="AJ2788" s="511" t="str">
        <f t="shared" si="131"/>
        <v/>
      </c>
      <c r="AK2788" s="514"/>
      <c r="AL2788" s="514"/>
      <c r="AM2788" s="514"/>
      <c r="AN2788" s="514"/>
      <c r="AO2788" s="514"/>
      <c r="AP2788" s="514"/>
      <c r="AQ2788" s="514"/>
      <c r="AR2788" s="514"/>
      <c r="AS2788" s="514"/>
      <c r="AT2788" s="514"/>
      <c r="AU2788" s="514"/>
      <c r="AV2788" s="514"/>
      <c r="AW2788" s="514"/>
      <c r="AX2788" s="514"/>
      <c r="AY2788" s="514"/>
      <c r="AZ2788" s="514"/>
      <c r="BA2788" s="514"/>
      <c r="BB2788" s="515"/>
      <c r="BC2788" s="515"/>
      <c r="BD2788" s="515"/>
      <c r="BE2788" s="530"/>
      <c r="BF2788" s="547"/>
      <c r="BG2788" s="530"/>
      <c r="BH2788" s="530"/>
      <c r="BI2788" s="530"/>
      <c r="BJ2788" s="560"/>
      <c r="BK2788" s="560"/>
      <c r="BL2788" s="530"/>
      <c r="BM2788" s="530"/>
      <c r="BN2788" s="530"/>
      <c r="BO2788" s="530"/>
      <c r="BP2788" s="530"/>
      <c r="BQ2788" s="530"/>
      <c r="BR2788" s="530"/>
      <c r="BS2788" s="530"/>
      <c r="BT2788" s="530"/>
      <c r="BU2788" s="530"/>
      <c r="BV2788" s="530"/>
      <c r="BW2788" s="530"/>
      <c r="BX2788" s="530"/>
      <c r="BY2788" s="555"/>
      <c r="BZ2788" s="552"/>
      <c r="CA2788" s="530"/>
    </row>
    <row r="2789" spans="34:79" x14ac:dyDescent="0.3">
      <c r="AH2789" s="512" t="str">
        <f t="shared" si="130"/>
        <v/>
      </c>
      <c r="AI2789" s="15" t="str">
        <f t="shared" si="129"/>
        <v/>
      </c>
      <c r="AJ2789" s="511" t="str">
        <f t="shared" si="131"/>
        <v/>
      </c>
      <c r="AK2789" s="514"/>
      <c r="AL2789" s="514"/>
      <c r="AM2789" s="514"/>
      <c r="AN2789" s="514"/>
      <c r="AO2789" s="514"/>
      <c r="AP2789" s="514"/>
      <c r="AQ2789" s="514"/>
      <c r="AR2789" s="514"/>
      <c r="AS2789" s="514"/>
      <c r="AT2789" s="514"/>
      <c r="AU2789" s="514"/>
      <c r="AV2789" s="514"/>
      <c r="AW2789" s="514"/>
      <c r="AX2789" s="514"/>
      <c r="AY2789" s="514"/>
      <c r="AZ2789" s="514"/>
      <c r="BA2789" s="514"/>
      <c r="BB2789" s="515"/>
      <c r="BC2789" s="515"/>
      <c r="BD2789" s="515"/>
      <c r="BE2789" s="530"/>
      <c r="BF2789" s="547"/>
      <c r="BG2789" s="530"/>
      <c r="BH2789" s="530"/>
      <c r="BI2789" s="530"/>
      <c r="BJ2789" s="560"/>
      <c r="BK2789" s="560"/>
      <c r="BL2789" s="530"/>
      <c r="BM2789" s="530"/>
      <c r="BN2789" s="530"/>
      <c r="BO2789" s="530"/>
      <c r="BP2789" s="530"/>
      <c r="BQ2789" s="530"/>
      <c r="BR2789" s="530"/>
      <c r="BS2789" s="530"/>
      <c r="BT2789" s="530"/>
      <c r="BU2789" s="530"/>
      <c r="BV2789" s="530"/>
      <c r="BW2789" s="530"/>
      <c r="BX2789" s="530"/>
      <c r="BY2789" s="555"/>
      <c r="BZ2789" s="552"/>
      <c r="CA2789" s="530"/>
    </row>
    <row r="2790" spans="34:79" x14ac:dyDescent="0.3">
      <c r="AH2790" s="512" t="str">
        <f t="shared" si="130"/>
        <v/>
      </c>
      <c r="AI2790" s="15" t="str">
        <f t="shared" si="129"/>
        <v/>
      </c>
      <c r="AJ2790" s="511" t="str">
        <f t="shared" si="131"/>
        <v/>
      </c>
      <c r="AK2790" s="514"/>
      <c r="AL2790" s="514"/>
      <c r="AM2790" s="514"/>
      <c r="AN2790" s="514"/>
      <c r="AO2790" s="514"/>
      <c r="AP2790" s="514"/>
      <c r="AQ2790" s="514"/>
      <c r="AR2790" s="514"/>
      <c r="AS2790" s="514"/>
      <c r="AT2790" s="514"/>
      <c r="AU2790" s="514"/>
      <c r="AV2790" s="514"/>
      <c r="AW2790" s="514"/>
      <c r="AX2790" s="514"/>
      <c r="AY2790" s="514"/>
      <c r="AZ2790" s="514"/>
      <c r="BA2790" s="514"/>
      <c r="BB2790" s="515"/>
      <c r="BC2790" s="515"/>
      <c r="BD2790" s="515"/>
      <c r="BE2790" s="530"/>
      <c r="BF2790" s="547"/>
      <c r="BG2790" s="530"/>
      <c r="BH2790" s="530"/>
      <c r="BI2790" s="530"/>
      <c r="BJ2790" s="560"/>
      <c r="BK2790" s="560"/>
      <c r="BL2790" s="530"/>
      <c r="BM2790" s="530"/>
      <c r="BN2790" s="530"/>
      <c r="BO2790" s="530"/>
      <c r="BP2790" s="530"/>
      <c r="BQ2790" s="530"/>
      <c r="BR2790" s="530"/>
      <c r="BS2790" s="530"/>
      <c r="BT2790" s="530"/>
      <c r="BU2790" s="530"/>
      <c r="BV2790" s="530"/>
      <c r="BW2790" s="530"/>
      <c r="BX2790" s="530"/>
      <c r="BY2790" s="555"/>
      <c r="BZ2790" s="552"/>
      <c r="CA2790" s="530"/>
    </row>
    <row r="2791" spans="34:79" x14ac:dyDescent="0.3">
      <c r="AH2791" s="512" t="str">
        <f t="shared" si="130"/>
        <v/>
      </c>
      <c r="AI2791" s="15" t="str">
        <f t="shared" si="129"/>
        <v/>
      </c>
      <c r="AJ2791" s="511" t="str">
        <f t="shared" si="131"/>
        <v/>
      </c>
      <c r="AK2791" s="514"/>
      <c r="AL2791" s="514"/>
      <c r="AM2791" s="514"/>
      <c r="AN2791" s="514"/>
      <c r="AO2791" s="514"/>
      <c r="AP2791" s="514"/>
      <c r="AQ2791" s="514"/>
      <c r="AR2791" s="514"/>
      <c r="AS2791" s="514"/>
      <c r="AT2791" s="514"/>
      <c r="AU2791" s="514"/>
      <c r="AV2791" s="514"/>
      <c r="AW2791" s="514"/>
      <c r="AX2791" s="514"/>
      <c r="AY2791" s="514"/>
      <c r="AZ2791" s="514"/>
      <c r="BA2791" s="514"/>
      <c r="BB2791" s="515"/>
      <c r="BC2791" s="515"/>
      <c r="BD2791" s="515"/>
      <c r="BE2791" s="530"/>
      <c r="BF2791" s="547"/>
      <c r="BG2791" s="530"/>
      <c r="BH2791" s="530"/>
      <c r="BI2791" s="530"/>
      <c r="BJ2791" s="560"/>
      <c r="BK2791" s="560"/>
      <c r="BL2791" s="530"/>
      <c r="BM2791" s="530"/>
      <c r="BN2791" s="530"/>
      <c r="BO2791" s="530"/>
      <c r="BP2791" s="530"/>
      <c r="BQ2791" s="530"/>
      <c r="BR2791" s="530"/>
      <c r="BS2791" s="530"/>
      <c r="BT2791" s="530"/>
      <c r="BU2791" s="530"/>
      <c r="BV2791" s="530"/>
      <c r="BW2791" s="530"/>
      <c r="BX2791" s="530"/>
      <c r="BY2791" s="555"/>
      <c r="BZ2791" s="552"/>
      <c r="CA2791" s="530"/>
    </row>
    <row r="2792" spans="34:79" x14ac:dyDescent="0.3">
      <c r="AH2792" s="512" t="str">
        <f t="shared" si="130"/>
        <v/>
      </c>
      <c r="AI2792" s="15" t="str">
        <f t="shared" si="129"/>
        <v/>
      </c>
      <c r="AJ2792" s="511" t="str">
        <f t="shared" si="131"/>
        <v/>
      </c>
      <c r="AK2792" s="514"/>
      <c r="AL2792" s="514"/>
      <c r="AM2792" s="514"/>
      <c r="AN2792" s="514"/>
      <c r="AO2792" s="514"/>
      <c r="AP2792" s="514"/>
      <c r="AQ2792" s="514"/>
      <c r="AR2792" s="514"/>
      <c r="AS2792" s="514"/>
      <c r="AT2792" s="514"/>
      <c r="AU2792" s="514"/>
      <c r="AV2792" s="514"/>
      <c r="AW2792" s="514"/>
      <c r="AX2792" s="514"/>
      <c r="AY2792" s="514"/>
      <c r="AZ2792" s="514"/>
      <c r="BA2792" s="514"/>
      <c r="BB2792" s="515"/>
      <c r="BC2792" s="515"/>
      <c r="BD2792" s="515"/>
      <c r="BE2792" s="530"/>
      <c r="BF2792" s="547"/>
      <c r="BG2792" s="530"/>
      <c r="BH2792" s="530"/>
      <c r="BI2792" s="530"/>
      <c r="BJ2792" s="560"/>
      <c r="BK2792" s="560"/>
      <c r="BL2792" s="530"/>
      <c r="BM2792" s="530"/>
      <c r="BN2792" s="530"/>
      <c r="BO2792" s="530"/>
      <c r="BP2792" s="530"/>
      <c r="BQ2792" s="530"/>
      <c r="BR2792" s="530"/>
      <c r="BS2792" s="530"/>
      <c r="BT2792" s="530"/>
      <c r="BU2792" s="530"/>
      <c r="BV2792" s="530"/>
      <c r="BW2792" s="530"/>
      <c r="BX2792" s="530"/>
      <c r="BY2792" s="555"/>
      <c r="BZ2792" s="552"/>
      <c r="CA2792" s="530"/>
    </row>
    <row r="2793" spans="34:79" x14ac:dyDescent="0.3">
      <c r="AH2793" s="512" t="str">
        <f t="shared" si="130"/>
        <v/>
      </c>
      <c r="AI2793" s="15" t="str">
        <f t="shared" si="129"/>
        <v/>
      </c>
      <c r="AJ2793" s="511" t="str">
        <f t="shared" si="131"/>
        <v/>
      </c>
      <c r="AK2793" s="514"/>
      <c r="AL2793" s="514"/>
      <c r="AM2793" s="514"/>
      <c r="AN2793" s="514"/>
      <c r="AO2793" s="514"/>
      <c r="AP2793" s="514"/>
      <c r="AQ2793" s="514"/>
      <c r="AR2793" s="514"/>
      <c r="AS2793" s="514"/>
      <c r="AT2793" s="514"/>
      <c r="AU2793" s="514"/>
      <c r="AV2793" s="514"/>
      <c r="AW2793" s="514"/>
      <c r="AX2793" s="514"/>
      <c r="AY2793" s="514"/>
      <c r="AZ2793" s="514"/>
      <c r="BA2793" s="514"/>
      <c r="BB2793" s="515"/>
      <c r="BC2793" s="515"/>
      <c r="BD2793" s="515"/>
      <c r="BE2793" s="530"/>
      <c r="BF2793" s="547"/>
      <c r="BG2793" s="530"/>
      <c r="BH2793" s="530"/>
      <c r="BI2793" s="530"/>
      <c r="BJ2793" s="560"/>
      <c r="BK2793" s="560"/>
      <c r="BL2793" s="530"/>
      <c r="BM2793" s="530"/>
      <c r="BN2793" s="530"/>
      <c r="BO2793" s="530"/>
      <c r="BP2793" s="530"/>
      <c r="BQ2793" s="530"/>
      <c r="BR2793" s="530"/>
      <c r="BS2793" s="530"/>
      <c r="BT2793" s="530"/>
      <c r="BU2793" s="530"/>
      <c r="BV2793" s="530"/>
      <c r="BW2793" s="530"/>
      <c r="BX2793" s="530"/>
      <c r="BY2793" s="555"/>
      <c r="BZ2793" s="552"/>
      <c r="CA2793" s="530"/>
    </row>
    <row r="2794" spans="34:79" x14ac:dyDescent="0.3">
      <c r="AH2794" s="512" t="str">
        <f t="shared" si="130"/>
        <v/>
      </c>
      <c r="AI2794" s="15" t="str">
        <f t="shared" si="129"/>
        <v/>
      </c>
      <c r="AJ2794" s="511" t="str">
        <f t="shared" si="131"/>
        <v/>
      </c>
      <c r="AK2794" s="514"/>
      <c r="AL2794" s="514"/>
      <c r="AM2794" s="514"/>
      <c r="AN2794" s="514"/>
      <c r="AO2794" s="514"/>
      <c r="AP2794" s="514"/>
      <c r="AQ2794" s="514"/>
      <c r="AR2794" s="514"/>
      <c r="AS2794" s="514"/>
      <c r="AT2794" s="514"/>
      <c r="AU2794" s="514"/>
      <c r="AV2794" s="514"/>
      <c r="AW2794" s="514"/>
      <c r="AX2794" s="514"/>
      <c r="AY2794" s="514"/>
      <c r="AZ2794" s="514"/>
      <c r="BA2794" s="514"/>
      <c r="BB2794" s="515"/>
      <c r="BC2794" s="515"/>
      <c r="BD2794" s="515"/>
      <c r="BE2794" s="530"/>
      <c r="BF2794" s="547"/>
      <c r="BG2794" s="530"/>
      <c r="BH2794" s="530"/>
      <c r="BI2794" s="530"/>
      <c r="BJ2794" s="560"/>
      <c r="BK2794" s="560"/>
      <c r="BL2794" s="530"/>
      <c r="BM2794" s="530"/>
      <c r="BN2794" s="530"/>
      <c r="BO2794" s="530"/>
      <c r="BP2794" s="530"/>
      <c r="BQ2794" s="530"/>
      <c r="BR2794" s="530"/>
      <c r="BS2794" s="530"/>
      <c r="BT2794" s="530"/>
      <c r="BU2794" s="530"/>
      <c r="BV2794" s="530"/>
      <c r="BW2794" s="530"/>
      <c r="BX2794" s="530"/>
      <c r="BY2794" s="555"/>
      <c r="BZ2794" s="552"/>
      <c r="CA2794" s="530"/>
    </row>
    <row r="2795" spans="34:79" x14ac:dyDescent="0.3">
      <c r="AH2795" s="512" t="str">
        <f t="shared" si="130"/>
        <v/>
      </c>
      <c r="AI2795" s="15" t="str">
        <f t="shared" si="129"/>
        <v/>
      </c>
      <c r="AJ2795" s="511" t="str">
        <f t="shared" si="131"/>
        <v/>
      </c>
      <c r="AK2795" s="514"/>
      <c r="AL2795" s="514"/>
      <c r="AM2795" s="514"/>
      <c r="AN2795" s="514"/>
      <c r="AO2795" s="514"/>
      <c r="AP2795" s="514"/>
      <c r="AQ2795" s="514"/>
      <c r="AR2795" s="514"/>
      <c r="AS2795" s="514"/>
      <c r="AT2795" s="514"/>
      <c r="AU2795" s="514"/>
      <c r="AV2795" s="514"/>
      <c r="AW2795" s="514"/>
      <c r="AX2795" s="514"/>
      <c r="AY2795" s="514"/>
      <c r="AZ2795" s="514"/>
      <c r="BA2795" s="514"/>
      <c r="BB2795" s="515"/>
      <c r="BC2795" s="515"/>
      <c r="BD2795" s="515"/>
      <c r="BE2795" s="530"/>
      <c r="BF2795" s="547"/>
      <c r="BG2795" s="530"/>
      <c r="BH2795" s="530"/>
      <c r="BI2795" s="530"/>
      <c r="BJ2795" s="560"/>
      <c r="BK2795" s="560"/>
      <c r="BL2795" s="530"/>
      <c r="BM2795" s="530"/>
      <c r="BN2795" s="530"/>
      <c r="BO2795" s="530"/>
      <c r="BP2795" s="530"/>
      <c r="BQ2795" s="530"/>
      <c r="BR2795" s="530"/>
      <c r="BS2795" s="530"/>
      <c r="BT2795" s="530"/>
      <c r="BU2795" s="530"/>
      <c r="BV2795" s="530"/>
      <c r="BW2795" s="530"/>
      <c r="BX2795" s="530"/>
      <c r="BY2795" s="555"/>
      <c r="BZ2795" s="552"/>
      <c r="CA2795" s="530"/>
    </row>
    <row r="2796" spans="34:79" x14ac:dyDescent="0.3">
      <c r="AH2796" s="512" t="str">
        <f t="shared" si="130"/>
        <v/>
      </c>
      <c r="AI2796" s="15" t="str">
        <f t="shared" si="129"/>
        <v/>
      </c>
      <c r="AJ2796" s="511" t="str">
        <f t="shared" si="131"/>
        <v/>
      </c>
      <c r="AK2796" s="514"/>
      <c r="AL2796" s="514"/>
      <c r="AM2796" s="514"/>
      <c r="AN2796" s="514"/>
      <c r="AO2796" s="514"/>
      <c r="AP2796" s="514"/>
      <c r="AQ2796" s="514"/>
      <c r="AR2796" s="514"/>
      <c r="AS2796" s="514"/>
      <c r="AT2796" s="514"/>
      <c r="AU2796" s="514"/>
      <c r="AV2796" s="514"/>
      <c r="AW2796" s="514"/>
      <c r="AX2796" s="514"/>
      <c r="AY2796" s="514"/>
      <c r="AZ2796" s="514"/>
      <c r="BA2796" s="514"/>
      <c r="BB2796" s="515"/>
      <c r="BC2796" s="515"/>
      <c r="BD2796" s="515"/>
      <c r="BE2796" s="530"/>
      <c r="BF2796" s="547"/>
      <c r="BG2796" s="530"/>
      <c r="BH2796" s="530"/>
      <c r="BI2796" s="530"/>
      <c r="BJ2796" s="560"/>
      <c r="BK2796" s="560"/>
      <c r="BL2796" s="530"/>
      <c r="BM2796" s="530"/>
      <c r="BN2796" s="530"/>
      <c r="BO2796" s="530"/>
      <c r="BP2796" s="530"/>
      <c r="BQ2796" s="530"/>
      <c r="BR2796" s="530"/>
      <c r="BS2796" s="530"/>
      <c r="BT2796" s="530"/>
      <c r="BU2796" s="530"/>
      <c r="BV2796" s="530"/>
      <c r="BW2796" s="530"/>
      <c r="BX2796" s="530"/>
      <c r="BY2796" s="555"/>
      <c r="BZ2796" s="552"/>
      <c r="CA2796" s="530"/>
    </row>
    <row r="2797" spans="34:79" x14ac:dyDescent="0.3">
      <c r="AH2797" s="512" t="str">
        <f t="shared" si="130"/>
        <v/>
      </c>
      <c r="AI2797" s="15" t="str">
        <f t="shared" si="129"/>
        <v/>
      </c>
      <c r="AJ2797" s="511" t="str">
        <f t="shared" si="131"/>
        <v/>
      </c>
      <c r="AK2797" s="514"/>
      <c r="AL2797" s="514"/>
      <c r="AM2797" s="514"/>
      <c r="AN2797" s="514"/>
      <c r="AO2797" s="514"/>
      <c r="AP2797" s="514"/>
      <c r="AQ2797" s="514"/>
      <c r="AR2797" s="514"/>
      <c r="AS2797" s="514"/>
      <c r="AT2797" s="514"/>
      <c r="AU2797" s="514"/>
      <c r="AV2797" s="514"/>
      <c r="AW2797" s="514"/>
      <c r="AX2797" s="514"/>
      <c r="AY2797" s="514"/>
      <c r="AZ2797" s="514"/>
      <c r="BA2797" s="514"/>
      <c r="BB2797" s="515"/>
      <c r="BC2797" s="515"/>
      <c r="BD2797" s="515"/>
      <c r="BE2797" s="530"/>
      <c r="BF2797" s="547"/>
      <c r="BG2797" s="530"/>
      <c r="BH2797" s="530"/>
      <c r="BI2797" s="530"/>
      <c r="BJ2797" s="560"/>
      <c r="BK2797" s="560"/>
      <c r="BL2797" s="530"/>
      <c r="BM2797" s="530"/>
      <c r="BN2797" s="530"/>
      <c r="BO2797" s="530"/>
      <c r="BP2797" s="530"/>
      <c r="BQ2797" s="530"/>
      <c r="BR2797" s="530"/>
      <c r="BS2797" s="530"/>
      <c r="BT2797" s="530"/>
      <c r="BU2797" s="530"/>
      <c r="BV2797" s="530"/>
      <c r="BW2797" s="530"/>
      <c r="BX2797" s="530"/>
      <c r="BY2797" s="555"/>
      <c r="BZ2797" s="552"/>
      <c r="CA2797" s="530"/>
    </row>
    <row r="2798" spans="34:79" x14ac:dyDescent="0.3">
      <c r="AH2798" s="512" t="str">
        <f t="shared" si="130"/>
        <v/>
      </c>
      <c r="AI2798" s="15" t="str">
        <f t="shared" si="129"/>
        <v/>
      </c>
      <c r="AJ2798" s="511" t="str">
        <f t="shared" si="131"/>
        <v/>
      </c>
      <c r="AK2798" s="514"/>
      <c r="AL2798" s="514"/>
      <c r="AM2798" s="514"/>
      <c r="AN2798" s="514"/>
      <c r="AO2798" s="514"/>
      <c r="AP2798" s="514"/>
      <c r="AQ2798" s="514"/>
      <c r="AR2798" s="514"/>
      <c r="AS2798" s="514"/>
      <c r="AT2798" s="514"/>
      <c r="AU2798" s="514"/>
      <c r="AV2798" s="514"/>
      <c r="AW2798" s="514"/>
      <c r="AX2798" s="514"/>
      <c r="AY2798" s="514"/>
      <c r="AZ2798" s="514"/>
      <c r="BA2798" s="514"/>
      <c r="BB2798" s="515"/>
      <c r="BC2798" s="515"/>
      <c r="BD2798" s="515"/>
      <c r="BE2798" s="530"/>
      <c r="BF2798" s="547"/>
      <c r="BG2798" s="530"/>
      <c r="BH2798" s="530"/>
      <c r="BI2798" s="530"/>
      <c r="BJ2798" s="560"/>
      <c r="BK2798" s="560"/>
      <c r="BL2798" s="530"/>
      <c r="BM2798" s="530"/>
      <c r="BN2798" s="530"/>
      <c r="BO2798" s="530"/>
      <c r="BP2798" s="530"/>
      <c r="BQ2798" s="530"/>
      <c r="BR2798" s="530"/>
      <c r="BS2798" s="530"/>
      <c r="BT2798" s="530"/>
      <c r="BU2798" s="530"/>
      <c r="BV2798" s="530"/>
      <c r="BW2798" s="530"/>
      <c r="BX2798" s="530"/>
      <c r="BY2798" s="555"/>
      <c r="BZ2798" s="552"/>
      <c r="CA2798" s="530"/>
    </row>
    <row r="2799" spans="34:79" x14ac:dyDescent="0.3">
      <c r="AH2799" s="512" t="str">
        <f t="shared" si="130"/>
        <v/>
      </c>
      <c r="AI2799" s="15" t="str">
        <f t="shared" si="129"/>
        <v/>
      </c>
      <c r="AJ2799" s="511" t="str">
        <f t="shared" si="131"/>
        <v/>
      </c>
      <c r="AK2799" s="514"/>
      <c r="AL2799" s="514"/>
      <c r="AM2799" s="514"/>
      <c r="AN2799" s="514"/>
      <c r="AO2799" s="514"/>
      <c r="AP2799" s="514"/>
      <c r="AQ2799" s="514"/>
      <c r="AR2799" s="514"/>
      <c r="AS2799" s="514"/>
      <c r="AT2799" s="514"/>
      <c r="AU2799" s="514"/>
      <c r="AV2799" s="514"/>
      <c r="AW2799" s="514"/>
      <c r="AX2799" s="514"/>
      <c r="AY2799" s="514"/>
      <c r="AZ2799" s="514"/>
      <c r="BA2799" s="514"/>
      <c r="BB2799" s="515"/>
      <c r="BC2799" s="515"/>
      <c r="BD2799" s="515"/>
      <c r="BE2799" s="530"/>
      <c r="BF2799" s="547"/>
      <c r="BG2799" s="530"/>
      <c r="BH2799" s="530"/>
      <c r="BI2799" s="530"/>
      <c r="BJ2799" s="560"/>
      <c r="BK2799" s="560"/>
      <c r="BL2799" s="530"/>
      <c r="BM2799" s="530"/>
      <c r="BN2799" s="530"/>
      <c r="BO2799" s="530"/>
      <c r="BP2799" s="530"/>
      <c r="BQ2799" s="530"/>
      <c r="BR2799" s="530"/>
      <c r="BS2799" s="530"/>
      <c r="BT2799" s="530"/>
      <c r="BU2799" s="530"/>
      <c r="BV2799" s="530"/>
      <c r="BW2799" s="530"/>
      <c r="BX2799" s="530"/>
      <c r="BY2799" s="555"/>
      <c r="BZ2799" s="552"/>
      <c r="CA2799" s="530"/>
    </row>
    <row r="2800" spans="34:79" x14ac:dyDescent="0.3">
      <c r="AH2800" s="512" t="str">
        <f t="shared" si="130"/>
        <v/>
      </c>
      <c r="AI2800" s="15" t="str">
        <f t="shared" si="129"/>
        <v/>
      </c>
      <c r="AJ2800" s="511" t="str">
        <f t="shared" si="131"/>
        <v/>
      </c>
      <c r="AK2800" s="514"/>
      <c r="AL2800" s="514"/>
      <c r="AM2800" s="514"/>
      <c r="AN2800" s="514"/>
      <c r="AO2800" s="514"/>
      <c r="AP2800" s="514"/>
      <c r="AQ2800" s="514"/>
      <c r="AR2800" s="514"/>
      <c r="AS2800" s="514"/>
      <c r="AT2800" s="514"/>
      <c r="AU2800" s="514"/>
      <c r="AV2800" s="514"/>
      <c r="AW2800" s="514"/>
      <c r="AX2800" s="514"/>
      <c r="AY2800" s="514"/>
      <c r="AZ2800" s="514"/>
      <c r="BA2800" s="514"/>
      <c r="BB2800" s="515"/>
      <c r="BC2800" s="515"/>
      <c r="BD2800" s="515"/>
      <c r="BE2800" s="530"/>
      <c r="BF2800" s="547"/>
      <c r="BG2800" s="530"/>
      <c r="BH2800" s="530"/>
      <c r="BI2800" s="530"/>
      <c r="BJ2800" s="560"/>
      <c r="BK2800" s="560"/>
      <c r="BL2800" s="530"/>
      <c r="BM2800" s="530"/>
      <c r="BN2800" s="530"/>
      <c r="BO2800" s="530"/>
      <c r="BP2800" s="530"/>
      <c r="BQ2800" s="530"/>
      <c r="BR2800" s="530"/>
      <c r="BS2800" s="530"/>
      <c r="BT2800" s="530"/>
      <c r="BU2800" s="530"/>
      <c r="BV2800" s="530"/>
      <c r="BW2800" s="530"/>
      <c r="BX2800" s="530"/>
      <c r="BY2800" s="555"/>
      <c r="BZ2800" s="552"/>
      <c r="CA2800" s="530"/>
    </row>
    <row r="2801" spans="34:79" x14ac:dyDescent="0.3">
      <c r="AH2801" s="512" t="str">
        <f t="shared" si="130"/>
        <v/>
      </c>
      <c r="AI2801" s="15" t="str">
        <f t="shared" si="129"/>
        <v/>
      </c>
      <c r="AJ2801" s="511" t="str">
        <f t="shared" si="131"/>
        <v/>
      </c>
      <c r="AK2801" s="514"/>
      <c r="AL2801" s="514"/>
      <c r="AM2801" s="514"/>
      <c r="AN2801" s="514"/>
      <c r="AO2801" s="514"/>
      <c r="AP2801" s="514"/>
      <c r="AQ2801" s="514"/>
      <c r="AR2801" s="514"/>
      <c r="AS2801" s="514"/>
      <c r="AT2801" s="514"/>
      <c r="AU2801" s="514"/>
      <c r="AV2801" s="514"/>
      <c r="AW2801" s="514"/>
      <c r="AX2801" s="514"/>
      <c r="AY2801" s="514"/>
      <c r="AZ2801" s="514"/>
      <c r="BA2801" s="514"/>
      <c r="BB2801" s="515"/>
      <c r="BC2801" s="515"/>
      <c r="BD2801" s="515"/>
      <c r="BE2801" s="530"/>
      <c r="BF2801" s="547"/>
      <c r="BG2801" s="530"/>
      <c r="BH2801" s="530"/>
      <c r="BI2801" s="530"/>
      <c r="BJ2801" s="560"/>
      <c r="BK2801" s="560"/>
      <c r="BL2801" s="530"/>
      <c r="BM2801" s="530"/>
      <c r="BN2801" s="530"/>
      <c r="BO2801" s="530"/>
      <c r="BP2801" s="530"/>
      <c r="BQ2801" s="530"/>
      <c r="BR2801" s="530"/>
      <c r="BS2801" s="530"/>
      <c r="BT2801" s="530"/>
      <c r="BU2801" s="530"/>
      <c r="BV2801" s="530"/>
      <c r="BW2801" s="530"/>
      <c r="BX2801" s="530"/>
      <c r="BY2801" s="555"/>
      <c r="BZ2801" s="552"/>
      <c r="CA2801" s="530"/>
    </row>
    <row r="2802" spans="34:79" x14ac:dyDescent="0.3">
      <c r="AH2802" s="512" t="str">
        <f t="shared" si="130"/>
        <v/>
      </c>
      <c r="AI2802" s="15" t="str">
        <f t="shared" si="129"/>
        <v/>
      </c>
      <c r="AJ2802" s="511" t="str">
        <f t="shared" si="131"/>
        <v/>
      </c>
      <c r="AK2802" s="514"/>
      <c r="AL2802" s="514"/>
      <c r="AM2802" s="514"/>
      <c r="AN2802" s="514"/>
      <c r="AO2802" s="514"/>
      <c r="AP2802" s="514"/>
      <c r="AQ2802" s="514"/>
      <c r="AR2802" s="514"/>
      <c r="AS2802" s="514"/>
      <c r="AT2802" s="514"/>
      <c r="AU2802" s="514"/>
      <c r="AV2802" s="514"/>
      <c r="AW2802" s="514"/>
      <c r="AX2802" s="514"/>
      <c r="AY2802" s="514"/>
      <c r="AZ2802" s="514"/>
      <c r="BA2802" s="514"/>
      <c r="BB2802" s="515"/>
      <c r="BC2802" s="515"/>
      <c r="BD2802" s="515"/>
      <c r="BE2802" s="530"/>
      <c r="BF2802" s="547"/>
      <c r="BG2802" s="530"/>
      <c r="BH2802" s="530"/>
      <c r="BI2802" s="530"/>
      <c r="BJ2802" s="560"/>
      <c r="BK2802" s="560"/>
      <c r="BL2802" s="530"/>
      <c r="BM2802" s="530"/>
      <c r="BN2802" s="530"/>
      <c r="BO2802" s="530"/>
      <c r="BP2802" s="530"/>
      <c r="BQ2802" s="530"/>
      <c r="BR2802" s="530"/>
      <c r="BS2802" s="530"/>
      <c r="BT2802" s="530"/>
      <c r="BU2802" s="530"/>
      <c r="BV2802" s="530"/>
      <c r="BW2802" s="530"/>
      <c r="BX2802" s="530"/>
      <c r="BY2802" s="555"/>
      <c r="BZ2802" s="552"/>
      <c r="CA2802" s="530"/>
    </row>
    <row r="2803" spans="34:79" x14ac:dyDescent="0.3">
      <c r="AH2803" s="512" t="str">
        <f t="shared" si="130"/>
        <v/>
      </c>
      <c r="AI2803" s="15" t="str">
        <f t="shared" si="129"/>
        <v/>
      </c>
      <c r="AJ2803" s="511" t="str">
        <f t="shared" si="131"/>
        <v/>
      </c>
      <c r="AK2803" s="514"/>
      <c r="AL2803" s="514"/>
      <c r="AM2803" s="514"/>
      <c r="AN2803" s="514"/>
      <c r="AO2803" s="514"/>
      <c r="AP2803" s="514"/>
      <c r="AQ2803" s="514"/>
      <c r="AR2803" s="514"/>
      <c r="AS2803" s="514"/>
      <c r="AT2803" s="514"/>
      <c r="AU2803" s="514"/>
      <c r="AV2803" s="514"/>
      <c r="AW2803" s="514"/>
      <c r="AX2803" s="514"/>
      <c r="AY2803" s="514"/>
      <c r="AZ2803" s="514"/>
      <c r="BA2803" s="514"/>
      <c r="BB2803" s="515"/>
      <c r="BC2803" s="515"/>
      <c r="BD2803" s="515"/>
      <c r="BE2803" s="530"/>
      <c r="BF2803" s="547"/>
      <c r="BG2803" s="530"/>
      <c r="BH2803" s="530"/>
      <c r="BI2803" s="530"/>
      <c r="BJ2803" s="560"/>
      <c r="BK2803" s="560"/>
      <c r="BL2803" s="530"/>
      <c r="BM2803" s="530"/>
      <c r="BN2803" s="530"/>
      <c r="BO2803" s="530"/>
      <c r="BP2803" s="530"/>
      <c r="BQ2803" s="530"/>
      <c r="BR2803" s="530"/>
      <c r="BS2803" s="530"/>
      <c r="BT2803" s="530"/>
      <c r="BU2803" s="530"/>
      <c r="BV2803" s="530"/>
      <c r="BW2803" s="530"/>
      <c r="BX2803" s="530"/>
      <c r="BY2803" s="555"/>
      <c r="BZ2803" s="552"/>
      <c r="CA2803" s="530"/>
    </row>
    <row r="2804" spans="34:79" x14ac:dyDescent="0.3">
      <c r="AH2804" s="512" t="str">
        <f t="shared" si="130"/>
        <v/>
      </c>
      <c r="AI2804" s="15" t="str">
        <f t="shared" si="129"/>
        <v/>
      </c>
      <c r="AJ2804" s="511" t="str">
        <f t="shared" si="131"/>
        <v/>
      </c>
      <c r="AK2804" s="514"/>
      <c r="AL2804" s="514"/>
      <c r="AM2804" s="514"/>
      <c r="AN2804" s="514"/>
      <c r="AO2804" s="514"/>
      <c r="AP2804" s="514"/>
      <c r="AQ2804" s="514"/>
      <c r="AR2804" s="514"/>
      <c r="AS2804" s="514"/>
      <c r="AT2804" s="514"/>
      <c r="AU2804" s="514"/>
      <c r="AV2804" s="514"/>
      <c r="AW2804" s="514"/>
      <c r="AX2804" s="514"/>
      <c r="AY2804" s="514"/>
      <c r="AZ2804" s="514"/>
      <c r="BA2804" s="514"/>
      <c r="BB2804" s="515"/>
      <c r="BC2804" s="515"/>
      <c r="BD2804" s="515"/>
      <c r="BE2804" s="530"/>
      <c r="BF2804" s="547"/>
      <c r="BG2804" s="530"/>
      <c r="BH2804" s="530"/>
      <c r="BI2804" s="530"/>
      <c r="BJ2804" s="560"/>
      <c r="BK2804" s="560"/>
      <c r="BL2804" s="530"/>
      <c r="BM2804" s="530"/>
      <c r="BN2804" s="530"/>
      <c r="BO2804" s="530"/>
      <c r="BP2804" s="530"/>
      <c r="BQ2804" s="530"/>
      <c r="BR2804" s="530"/>
      <c r="BS2804" s="530"/>
      <c r="BT2804" s="530"/>
      <c r="BU2804" s="530"/>
      <c r="BV2804" s="530"/>
      <c r="BW2804" s="530"/>
      <c r="BX2804" s="530"/>
      <c r="BY2804" s="555"/>
      <c r="BZ2804" s="552"/>
      <c r="CA2804" s="530"/>
    </row>
    <row r="2805" spans="34:79" x14ac:dyDescent="0.3">
      <c r="AH2805" s="512" t="str">
        <f t="shared" si="130"/>
        <v/>
      </c>
      <c r="AI2805" s="15" t="str">
        <f t="shared" si="129"/>
        <v/>
      </c>
      <c r="AJ2805" s="511" t="str">
        <f t="shared" si="131"/>
        <v/>
      </c>
      <c r="AK2805" s="514"/>
      <c r="AL2805" s="514"/>
      <c r="AM2805" s="514"/>
      <c r="AN2805" s="514"/>
      <c r="AO2805" s="514"/>
      <c r="AP2805" s="514"/>
      <c r="AQ2805" s="514"/>
      <c r="AR2805" s="514"/>
      <c r="AS2805" s="514"/>
      <c r="AT2805" s="514"/>
      <c r="AU2805" s="514"/>
      <c r="AV2805" s="514"/>
      <c r="AW2805" s="514"/>
      <c r="AX2805" s="514"/>
      <c r="AY2805" s="514"/>
      <c r="AZ2805" s="514"/>
      <c r="BA2805" s="514"/>
      <c r="BB2805" s="515"/>
      <c r="BC2805" s="515"/>
      <c r="BD2805" s="515"/>
      <c r="BE2805" s="530"/>
      <c r="BF2805" s="547"/>
      <c r="BG2805" s="530"/>
      <c r="BH2805" s="530"/>
      <c r="BI2805" s="530"/>
      <c r="BJ2805" s="560"/>
      <c r="BK2805" s="560"/>
      <c r="BL2805" s="530"/>
      <c r="BM2805" s="530"/>
      <c r="BN2805" s="530"/>
      <c r="BO2805" s="530"/>
      <c r="BP2805" s="530"/>
      <c r="BQ2805" s="530"/>
      <c r="BR2805" s="530"/>
      <c r="BS2805" s="530"/>
      <c r="BT2805" s="530"/>
      <c r="BU2805" s="530"/>
      <c r="BV2805" s="530"/>
      <c r="BW2805" s="530"/>
      <c r="BX2805" s="530"/>
      <c r="BY2805" s="555"/>
      <c r="BZ2805" s="552"/>
      <c r="CA2805" s="530"/>
    </row>
    <row r="2806" spans="34:79" x14ac:dyDescent="0.3">
      <c r="AH2806" s="512" t="str">
        <f t="shared" si="130"/>
        <v/>
      </c>
      <c r="AI2806" s="15" t="str">
        <f t="shared" si="129"/>
        <v/>
      </c>
      <c r="AJ2806" s="511" t="str">
        <f t="shared" si="131"/>
        <v/>
      </c>
      <c r="AK2806" s="514"/>
      <c r="AL2806" s="514"/>
      <c r="AM2806" s="514"/>
      <c r="AN2806" s="514"/>
      <c r="AO2806" s="514"/>
      <c r="AP2806" s="514"/>
      <c r="AQ2806" s="514"/>
      <c r="AR2806" s="514"/>
      <c r="AS2806" s="514"/>
      <c r="AT2806" s="514"/>
      <c r="AU2806" s="514"/>
      <c r="AV2806" s="514"/>
      <c r="AW2806" s="514"/>
      <c r="AX2806" s="514"/>
      <c r="AY2806" s="514"/>
      <c r="AZ2806" s="514"/>
      <c r="BA2806" s="514"/>
      <c r="BB2806" s="515"/>
      <c r="BC2806" s="515"/>
      <c r="BD2806" s="515"/>
      <c r="BE2806" s="530"/>
      <c r="BF2806" s="547"/>
      <c r="BG2806" s="530"/>
      <c r="BH2806" s="530"/>
      <c r="BI2806" s="530"/>
      <c r="BJ2806" s="560"/>
      <c r="BK2806" s="560"/>
      <c r="BL2806" s="530"/>
      <c r="BM2806" s="530"/>
      <c r="BN2806" s="530"/>
      <c r="BO2806" s="530"/>
      <c r="BP2806" s="530"/>
      <c r="BQ2806" s="530"/>
      <c r="BR2806" s="530"/>
      <c r="BS2806" s="530"/>
      <c r="BT2806" s="530"/>
      <c r="BU2806" s="530"/>
      <c r="BV2806" s="530"/>
      <c r="BW2806" s="530"/>
      <c r="BX2806" s="530"/>
      <c r="BY2806" s="555"/>
      <c r="BZ2806" s="552"/>
      <c r="CA2806" s="530"/>
    </row>
    <row r="2807" spans="34:79" x14ac:dyDescent="0.3">
      <c r="AH2807" s="512" t="str">
        <f t="shared" si="130"/>
        <v/>
      </c>
      <c r="AI2807" s="15" t="str">
        <f t="shared" si="129"/>
        <v/>
      </c>
      <c r="AJ2807" s="511" t="str">
        <f t="shared" si="131"/>
        <v/>
      </c>
      <c r="AK2807" s="514"/>
      <c r="AL2807" s="514"/>
      <c r="AM2807" s="514"/>
      <c r="AN2807" s="514"/>
      <c r="AO2807" s="514"/>
      <c r="AP2807" s="514"/>
      <c r="AQ2807" s="514"/>
      <c r="AR2807" s="514"/>
      <c r="AS2807" s="514"/>
      <c r="AT2807" s="514"/>
      <c r="AU2807" s="514"/>
      <c r="AV2807" s="514"/>
      <c r="AW2807" s="514"/>
      <c r="AX2807" s="514"/>
      <c r="AY2807" s="514"/>
      <c r="AZ2807" s="514"/>
      <c r="BA2807" s="514"/>
      <c r="BB2807" s="515"/>
      <c r="BC2807" s="515"/>
      <c r="BD2807" s="515"/>
      <c r="BE2807" s="530"/>
      <c r="BF2807" s="547"/>
      <c r="BG2807" s="530"/>
      <c r="BH2807" s="530"/>
      <c r="BI2807" s="530"/>
      <c r="BJ2807" s="560"/>
      <c r="BK2807" s="560"/>
      <c r="BL2807" s="530"/>
      <c r="BM2807" s="530"/>
      <c r="BN2807" s="530"/>
      <c r="BO2807" s="530"/>
      <c r="BP2807" s="530"/>
      <c r="BQ2807" s="530"/>
      <c r="BR2807" s="530"/>
      <c r="BS2807" s="530"/>
      <c r="BT2807" s="530"/>
      <c r="BU2807" s="530"/>
      <c r="BV2807" s="530"/>
      <c r="BW2807" s="530"/>
      <c r="BX2807" s="530"/>
      <c r="BY2807" s="555"/>
      <c r="BZ2807" s="552"/>
      <c r="CA2807" s="530"/>
    </row>
    <row r="2808" spans="34:79" x14ac:dyDescent="0.3">
      <c r="AH2808" s="512" t="str">
        <f t="shared" si="130"/>
        <v/>
      </c>
      <c r="AI2808" s="15" t="str">
        <f t="shared" si="129"/>
        <v/>
      </c>
      <c r="AJ2808" s="511" t="str">
        <f t="shared" si="131"/>
        <v/>
      </c>
      <c r="AK2808" s="514"/>
      <c r="AL2808" s="514"/>
      <c r="AM2808" s="514"/>
      <c r="AN2808" s="514"/>
      <c r="AO2808" s="514"/>
      <c r="AP2808" s="514"/>
      <c r="AQ2808" s="514"/>
      <c r="AR2808" s="514"/>
      <c r="AS2808" s="514"/>
      <c r="AT2808" s="514"/>
      <c r="AU2808" s="514"/>
      <c r="AV2808" s="514"/>
      <c r="AW2808" s="514"/>
      <c r="AX2808" s="514"/>
      <c r="AY2808" s="514"/>
      <c r="AZ2808" s="514"/>
      <c r="BA2808" s="514"/>
      <c r="BB2808" s="515"/>
      <c r="BC2808" s="515"/>
      <c r="BD2808" s="515"/>
      <c r="BE2808" s="530"/>
      <c r="BF2808" s="547"/>
      <c r="BG2808" s="530"/>
      <c r="BH2808" s="530"/>
      <c r="BI2808" s="530"/>
      <c r="BJ2808" s="560"/>
      <c r="BK2808" s="560"/>
      <c r="BL2808" s="530"/>
      <c r="BM2808" s="530"/>
      <c r="BN2808" s="530"/>
      <c r="BO2808" s="530"/>
      <c r="BP2808" s="530"/>
      <c r="BQ2808" s="530"/>
      <c r="BR2808" s="530"/>
      <c r="BS2808" s="530"/>
      <c r="BT2808" s="530"/>
      <c r="BU2808" s="530"/>
      <c r="BV2808" s="530"/>
      <c r="BW2808" s="530"/>
      <c r="BX2808" s="530"/>
      <c r="BY2808" s="555"/>
      <c r="BZ2808" s="552"/>
      <c r="CA2808" s="530"/>
    </row>
    <row r="2809" spans="34:79" x14ac:dyDescent="0.3">
      <c r="AH2809" s="512" t="str">
        <f t="shared" si="130"/>
        <v/>
      </c>
      <c r="AI2809" s="15" t="str">
        <f t="shared" si="129"/>
        <v/>
      </c>
      <c r="AJ2809" s="511" t="str">
        <f t="shared" si="131"/>
        <v/>
      </c>
      <c r="AK2809" s="514"/>
      <c r="AL2809" s="514"/>
      <c r="AM2809" s="514"/>
      <c r="AN2809" s="514"/>
      <c r="AO2809" s="514"/>
      <c r="AP2809" s="514"/>
      <c r="AQ2809" s="514"/>
      <c r="AR2809" s="514"/>
      <c r="AS2809" s="514"/>
      <c r="AT2809" s="514"/>
      <c r="AU2809" s="514"/>
      <c r="AV2809" s="514"/>
      <c r="AW2809" s="514"/>
      <c r="AX2809" s="514"/>
      <c r="AY2809" s="514"/>
      <c r="AZ2809" s="514"/>
      <c r="BA2809" s="514"/>
      <c r="BB2809" s="515"/>
      <c r="BC2809" s="515"/>
      <c r="BD2809" s="515"/>
      <c r="BE2809" s="530"/>
      <c r="BF2809" s="547"/>
      <c r="BG2809" s="530"/>
      <c r="BH2809" s="530"/>
      <c r="BI2809" s="530"/>
      <c r="BJ2809" s="560"/>
      <c r="BK2809" s="560"/>
      <c r="BL2809" s="530"/>
      <c r="BM2809" s="530"/>
      <c r="BN2809" s="530"/>
      <c r="BO2809" s="530"/>
      <c r="BP2809" s="530"/>
      <c r="BQ2809" s="530"/>
      <c r="BR2809" s="530"/>
      <c r="BS2809" s="530"/>
      <c r="BT2809" s="530"/>
      <c r="BU2809" s="530"/>
      <c r="BV2809" s="530"/>
      <c r="BW2809" s="530"/>
      <c r="BX2809" s="530"/>
      <c r="BY2809" s="555"/>
      <c r="BZ2809" s="552"/>
      <c r="CA2809" s="530"/>
    </row>
    <row r="2810" spans="34:79" x14ac:dyDescent="0.3">
      <c r="AH2810" s="512" t="str">
        <f t="shared" si="130"/>
        <v/>
      </c>
      <c r="AI2810" s="15" t="str">
        <f t="shared" si="129"/>
        <v/>
      </c>
      <c r="AJ2810" s="511" t="str">
        <f t="shared" si="131"/>
        <v/>
      </c>
      <c r="AK2810" s="514"/>
      <c r="AL2810" s="514"/>
      <c r="AM2810" s="514"/>
      <c r="AN2810" s="514"/>
      <c r="AO2810" s="514"/>
      <c r="AP2810" s="514"/>
      <c r="AQ2810" s="514"/>
      <c r="AR2810" s="514"/>
      <c r="AS2810" s="514"/>
      <c r="AT2810" s="514"/>
      <c r="AU2810" s="514"/>
      <c r="AV2810" s="514"/>
      <c r="AW2810" s="514"/>
      <c r="AX2810" s="514"/>
      <c r="AY2810" s="514"/>
      <c r="AZ2810" s="514"/>
      <c r="BA2810" s="514"/>
      <c r="BB2810" s="515"/>
      <c r="BC2810" s="515"/>
      <c r="BD2810" s="515"/>
      <c r="BE2810" s="530"/>
      <c r="BF2810" s="547"/>
      <c r="BG2810" s="530"/>
      <c r="BH2810" s="530"/>
      <c r="BI2810" s="530"/>
      <c r="BJ2810" s="560"/>
      <c r="BK2810" s="560"/>
      <c r="BL2810" s="530"/>
      <c r="BM2810" s="530"/>
      <c r="BN2810" s="530"/>
      <c r="BO2810" s="530"/>
      <c r="BP2810" s="530"/>
      <c r="BQ2810" s="530"/>
      <c r="BR2810" s="530"/>
      <c r="BS2810" s="530"/>
      <c r="BT2810" s="530"/>
      <c r="BU2810" s="530"/>
      <c r="BV2810" s="530"/>
      <c r="BW2810" s="530"/>
      <c r="BX2810" s="530"/>
      <c r="BY2810" s="555"/>
      <c r="BZ2810" s="552"/>
      <c r="CA2810" s="530"/>
    </row>
    <row r="2811" spans="34:79" x14ac:dyDescent="0.3">
      <c r="AH2811" s="512" t="str">
        <f t="shared" si="130"/>
        <v/>
      </c>
      <c r="AI2811" s="15" t="str">
        <f t="shared" si="129"/>
        <v/>
      </c>
      <c r="AJ2811" s="511" t="str">
        <f t="shared" si="131"/>
        <v/>
      </c>
      <c r="AK2811" s="514"/>
      <c r="AL2811" s="514"/>
      <c r="AM2811" s="514"/>
      <c r="AN2811" s="514"/>
      <c r="AO2811" s="514"/>
      <c r="AP2811" s="514"/>
      <c r="AQ2811" s="514"/>
      <c r="AR2811" s="514"/>
      <c r="AS2811" s="514"/>
      <c r="AT2811" s="514"/>
      <c r="AU2811" s="514"/>
      <c r="AV2811" s="514"/>
      <c r="AW2811" s="514"/>
      <c r="AX2811" s="514"/>
      <c r="AY2811" s="514"/>
      <c r="AZ2811" s="514"/>
      <c r="BA2811" s="514"/>
      <c r="BB2811" s="515"/>
      <c r="BC2811" s="515"/>
      <c r="BD2811" s="515"/>
      <c r="BE2811" s="530"/>
      <c r="BF2811" s="547"/>
      <c r="BG2811" s="530"/>
      <c r="BH2811" s="530"/>
      <c r="BI2811" s="530"/>
      <c r="BJ2811" s="560"/>
      <c r="BK2811" s="560"/>
      <c r="BL2811" s="530"/>
      <c r="BM2811" s="530"/>
      <c r="BN2811" s="530"/>
      <c r="BO2811" s="530"/>
      <c r="BP2811" s="530"/>
      <c r="BQ2811" s="530"/>
      <c r="BR2811" s="530"/>
      <c r="BS2811" s="530"/>
      <c r="BT2811" s="530"/>
      <c r="BU2811" s="530"/>
      <c r="BV2811" s="530"/>
      <c r="BW2811" s="530"/>
      <c r="BX2811" s="530"/>
      <c r="BY2811" s="555"/>
      <c r="BZ2811" s="552"/>
      <c r="CA2811" s="530"/>
    </row>
    <row r="2812" spans="34:79" x14ac:dyDescent="0.3">
      <c r="AH2812" s="512" t="str">
        <f t="shared" si="130"/>
        <v/>
      </c>
      <c r="AI2812" s="15" t="str">
        <f t="shared" si="129"/>
        <v/>
      </c>
      <c r="AJ2812" s="511" t="str">
        <f t="shared" si="131"/>
        <v/>
      </c>
      <c r="AK2812" s="514"/>
      <c r="AL2812" s="514"/>
      <c r="AM2812" s="514"/>
      <c r="AN2812" s="514"/>
      <c r="AO2812" s="514"/>
      <c r="AP2812" s="514"/>
      <c r="AQ2812" s="514"/>
      <c r="AR2812" s="514"/>
      <c r="AS2812" s="514"/>
      <c r="AT2812" s="514"/>
      <c r="AU2812" s="514"/>
      <c r="AV2812" s="514"/>
      <c r="AW2812" s="514"/>
      <c r="AX2812" s="514"/>
      <c r="AY2812" s="514"/>
      <c r="AZ2812" s="514"/>
      <c r="BA2812" s="514"/>
      <c r="BB2812" s="515"/>
      <c r="BC2812" s="515"/>
      <c r="BD2812" s="515"/>
      <c r="BE2812" s="530"/>
      <c r="BF2812" s="547"/>
      <c r="BG2812" s="530"/>
      <c r="BH2812" s="530"/>
      <c r="BI2812" s="530"/>
      <c r="BJ2812" s="560"/>
      <c r="BK2812" s="560"/>
      <c r="BL2812" s="530"/>
      <c r="BM2812" s="530"/>
      <c r="BN2812" s="530"/>
      <c r="BO2812" s="530"/>
      <c r="BP2812" s="530"/>
      <c r="BQ2812" s="530"/>
      <c r="BR2812" s="530"/>
      <c r="BS2812" s="530"/>
      <c r="BT2812" s="530"/>
      <c r="BU2812" s="530"/>
      <c r="BV2812" s="530"/>
      <c r="BW2812" s="530"/>
      <c r="BX2812" s="530"/>
      <c r="BY2812" s="555"/>
      <c r="BZ2812" s="552"/>
      <c r="CA2812" s="530"/>
    </row>
    <row r="2813" spans="34:79" x14ac:dyDescent="0.3">
      <c r="AH2813" s="512" t="str">
        <f t="shared" si="130"/>
        <v/>
      </c>
      <c r="AI2813" s="15" t="str">
        <f t="shared" si="129"/>
        <v/>
      </c>
      <c r="AJ2813" s="511" t="str">
        <f t="shared" si="131"/>
        <v/>
      </c>
      <c r="AK2813" s="514"/>
      <c r="AL2813" s="514"/>
      <c r="AM2813" s="514"/>
      <c r="AN2813" s="514"/>
      <c r="AO2813" s="514"/>
      <c r="AP2813" s="514"/>
      <c r="AQ2813" s="514"/>
      <c r="AR2813" s="514"/>
      <c r="AS2813" s="514"/>
      <c r="AT2813" s="514"/>
      <c r="AU2813" s="514"/>
      <c r="AV2813" s="514"/>
      <c r="AW2813" s="514"/>
      <c r="AX2813" s="514"/>
      <c r="AY2813" s="514"/>
      <c r="AZ2813" s="514"/>
      <c r="BA2813" s="514"/>
      <c r="BB2813" s="515"/>
      <c r="BC2813" s="515"/>
      <c r="BD2813" s="515"/>
      <c r="BE2813" s="530"/>
      <c r="BF2813" s="547"/>
      <c r="BG2813" s="530"/>
      <c r="BH2813" s="530"/>
      <c r="BI2813" s="530"/>
      <c r="BJ2813" s="560"/>
      <c r="BK2813" s="560"/>
      <c r="BL2813" s="530"/>
      <c r="BM2813" s="530"/>
      <c r="BN2813" s="530"/>
      <c r="BO2813" s="530"/>
      <c r="BP2813" s="530"/>
      <c r="BQ2813" s="530"/>
      <c r="BR2813" s="530"/>
      <c r="BS2813" s="530"/>
      <c r="BT2813" s="530"/>
      <c r="BU2813" s="530"/>
      <c r="BV2813" s="530"/>
      <c r="BW2813" s="530"/>
      <c r="BX2813" s="530"/>
      <c r="BY2813" s="555"/>
      <c r="BZ2813" s="552"/>
      <c r="CA2813" s="530"/>
    </row>
    <row r="2814" spans="34:79" x14ac:dyDescent="0.3">
      <c r="AH2814" s="512" t="str">
        <f t="shared" si="130"/>
        <v/>
      </c>
      <c r="AI2814" s="15" t="str">
        <f t="shared" si="129"/>
        <v/>
      </c>
      <c r="AJ2814" s="511" t="str">
        <f t="shared" si="131"/>
        <v/>
      </c>
      <c r="AK2814" s="514"/>
      <c r="AL2814" s="514"/>
      <c r="AM2814" s="514"/>
      <c r="AN2814" s="514"/>
      <c r="AO2814" s="514"/>
      <c r="AP2814" s="514"/>
      <c r="AQ2814" s="514"/>
      <c r="AR2814" s="514"/>
      <c r="AS2814" s="514"/>
      <c r="AT2814" s="514"/>
      <c r="AU2814" s="514"/>
      <c r="AV2814" s="514"/>
      <c r="AW2814" s="514"/>
      <c r="AX2814" s="514"/>
      <c r="AY2814" s="514"/>
      <c r="AZ2814" s="514"/>
      <c r="BA2814" s="514"/>
      <c r="BB2814" s="515"/>
      <c r="BC2814" s="515"/>
      <c r="BD2814" s="515"/>
      <c r="BE2814" s="530"/>
      <c r="BF2814" s="547"/>
      <c r="BG2814" s="530"/>
      <c r="BH2814" s="530"/>
      <c r="BI2814" s="530"/>
      <c r="BJ2814" s="560"/>
      <c r="BK2814" s="560"/>
      <c r="BL2814" s="530"/>
      <c r="BM2814" s="530"/>
      <c r="BN2814" s="530"/>
      <c r="BO2814" s="530"/>
      <c r="BP2814" s="530"/>
      <c r="BQ2814" s="530"/>
      <c r="BR2814" s="530"/>
      <c r="BS2814" s="530"/>
      <c r="BT2814" s="530"/>
      <c r="BU2814" s="530"/>
      <c r="BV2814" s="530"/>
      <c r="BW2814" s="530"/>
      <c r="BX2814" s="530"/>
      <c r="BY2814" s="555"/>
      <c r="BZ2814" s="552"/>
      <c r="CA2814" s="530"/>
    </row>
    <row r="2815" spans="34:79" x14ac:dyDescent="0.3">
      <c r="AH2815" s="512" t="str">
        <f t="shared" si="130"/>
        <v/>
      </c>
      <c r="AI2815" s="15" t="str">
        <f t="shared" si="129"/>
        <v/>
      </c>
      <c r="AJ2815" s="511" t="str">
        <f t="shared" si="131"/>
        <v/>
      </c>
      <c r="AK2815" s="514"/>
      <c r="AL2815" s="514"/>
      <c r="AM2815" s="514"/>
      <c r="AN2815" s="514"/>
      <c r="AO2815" s="514"/>
      <c r="AP2815" s="514"/>
      <c r="AQ2815" s="514"/>
      <c r="AR2815" s="514"/>
      <c r="AS2815" s="514"/>
      <c r="AT2815" s="514"/>
      <c r="AU2815" s="514"/>
      <c r="AV2815" s="514"/>
      <c r="AW2815" s="514"/>
      <c r="AX2815" s="514"/>
      <c r="AY2815" s="514"/>
      <c r="AZ2815" s="514"/>
      <c r="BA2815" s="514"/>
      <c r="BB2815" s="515"/>
      <c r="BC2815" s="515"/>
      <c r="BD2815" s="515"/>
      <c r="BE2815" s="530"/>
      <c r="BF2815" s="547"/>
      <c r="BG2815" s="530"/>
      <c r="BH2815" s="530"/>
      <c r="BI2815" s="530"/>
      <c r="BJ2815" s="560"/>
      <c r="BK2815" s="560"/>
      <c r="BL2815" s="530"/>
      <c r="BM2815" s="530"/>
      <c r="BN2815" s="530"/>
      <c r="BO2815" s="530"/>
      <c r="BP2815" s="530"/>
      <c r="BQ2815" s="530"/>
      <c r="BR2815" s="530"/>
      <c r="BS2815" s="530"/>
      <c r="BT2815" s="530"/>
      <c r="BU2815" s="530"/>
      <c r="BV2815" s="530"/>
      <c r="BW2815" s="530"/>
      <c r="BX2815" s="530"/>
      <c r="BY2815" s="555"/>
      <c r="BZ2815" s="552"/>
      <c r="CA2815" s="530"/>
    </row>
    <row r="2816" spans="34:79" x14ac:dyDescent="0.3">
      <c r="AH2816" s="512" t="str">
        <f t="shared" si="130"/>
        <v/>
      </c>
      <c r="AI2816" s="15" t="str">
        <f t="shared" si="129"/>
        <v/>
      </c>
      <c r="AJ2816" s="511" t="str">
        <f t="shared" si="131"/>
        <v/>
      </c>
      <c r="AK2816" s="514"/>
      <c r="AL2816" s="514"/>
      <c r="AM2816" s="514"/>
      <c r="AN2816" s="514"/>
      <c r="AO2816" s="514"/>
      <c r="AP2816" s="514"/>
      <c r="AQ2816" s="514"/>
      <c r="AR2816" s="514"/>
      <c r="AS2816" s="514"/>
      <c r="AT2816" s="514"/>
      <c r="AU2816" s="514"/>
      <c r="AV2816" s="514"/>
      <c r="AW2816" s="514"/>
      <c r="AX2816" s="514"/>
      <c r="AY2816" s="514"/>
      <c r="AZ2816" s="514"/>
      <c r="BA2816" s="514"/>
      <c r="BB2816" s="515"/>
      <c r="BC2816" s="515"/>
      <c r="BD2816" s="515"/>
      <c r="BE2816" s="530"/>
      <c r="BF2816" s="547"/>
      <c r="BG2816" s="530"/>
      <c r="BH2816" s="530"/>
      <c r="BI2816" s="530"/>
      <c r="BJ2816" s="560"/>
      <c r="BK2816" s="560"/>
      <c r="BL2816" s="530"/>
      <c r="BM2816" s="530"/>
      <c r="BN2816" s="530"/>
      <c r="BO2816" s="530"/>
      <c r="BP2816" s="530"/>
      <c r="BQ2816" s="530"/>
      <c r="BR2816" s="530"/>
      <c r="BS2816" s="530"/>
      <c r="BT2816" s="530"/>
      <c r="BU2816" s="530"/>
      <c r="BV2816" s="530"/>
      <c r="BW2816" s="530"/>
      <c r="BX2816" s="530"/>
      <c r="BY2816" s="555"/>
      <c r="BZ2816" s="552"/>
      <c r="CA2816" s="530"/>
    </row>
    <row r="2817" spans="34:79" x14ac:dyDescent="0.3">
      <c r="AH2817" s="512" t="str">
        <f t="shared" si="130"/>
        <v/>
      </c>
      <c r="AI2817" s="15" t="str">
        <f t="shared" si="129"/>
        <v/>
      </c>
      <c r="AJ2817" s="511" t="str">
        <f t="shared" si="131"/>
        <v/>
      </c>
      <c r="AK2817" s="514"/>
      <c r="AL2817" s="514"/>
      <c r="AM2817" s="514"/>
      <c r="AN2817" s="514"/>
      <c r="AO2817" s="514"/>
      <c r="AP2817" s="514"/>
      <c r="AQ2817" s="514"/>
      <c r="AR2817" s="514"/>
      <c r="AS2817" s="514"/>
      <c r="AT2817" s="514"/>
      <c r="AU2817" s="514"/>
      <c r="AV2817" s="514"/>
      <c r="AW2817" s="514"/>
      <c r="AX2817" s="514"/>
      <c r="AY2817" s="514"/>
      <c r="AZ2817" s="514"/>
      <c r="BA2817" s="514"/>
      <c r="BB2817" s="515"/>
      <c r="BC2817" s="515"/>
      <c r="BD2817" s="515"/>
      <c r="BE2817" s="530"/>
      <c r="BF2817" s="547"/>
      <c r="BG2817" s="530"/>
      <c r="BH2817" s="530"/>
      <c r="BI2817" s="530"/>
      <c r="BJ2817" s="560"/>
      <c r="BK2817" s="560"/>
      <c r="BL2817" s="530"/>
      <c r="BM2817" s="530"/>
      <c r="BN2817" s="530"/>
      <c r="BO2817" s="530"/>
      <c r="BP2817" s="530"/>
      <c r="BQ2817" s="530"/>
      <c r="BR2817" s="530"/>
      <c r="BS2817" s="530"/>
      <c r="BT2817" s="530"/>
      <c r="BU2817" s="530"/>
      <c r="BV2817" s="530"/>
      <c r="BW2817" s="530"/>
      <c r="BX2817" s="530"/>
      <c r="BY2817" s="555"/>
      <c r="BZ2817" s="552"/>
      <c r="CA2817" s="530"/>
    </row>
    <row r="2818" spans="34:79" x14ac:dyDescent="0.3">
      <c r="AH2818" s="512" t="str">
        <f t="shared" si="130"/>
        <v/>
      </c>
      <c r="AI2818" s="15" t="str">
        <f t="shared" si="129"/>
        <v/>
      </c>
      <c r="AJ2818" s="511" t="str">
        <f t="shared" si="131"/>
        <v/>
      </c>
      <c r="AK2818" s="514"/>
      <c r="AL2818" s="514"/>
      <c r="AM2818" s="514"/>
      <c r="AN2818" s="514"/>
      <c r="AO2818" s="514"/>
      <c r="AP2818" s="514"/>
      <c r="AQ2818" s="514"/>
      <c r="AR2818" s="514"/>
      <c r="AS2818" s="514"/>
      <c r="AT2818" s="514"/>
      <c r="AU2818" s="514"/>
      <c r="AV2818" s="514"/>
      <c r="AW2818" s="514"/>
      <c r="AX2818" s="514"/>
      <c r="AY2818" s="514"/>
      <c r="AZ2818" s="514"/>
      <c r="BA2818" s="514"/>
      <c r="BB2818" s="515"/>
      <c r="BC2818" s="515"/>
      <c r="BD2818" s="515"/>
      <c r="BE2818" s="530"/>
      <c r="BF2818" s="547"/>
      <c r="BG2818" s="530"/>
      <c r="BH2818" s="530"/>
      <c r="BI2818" s="530"/>
      <c r="BJ2818" s="560"/>
      <c r="BK2818" s="560"/>
      <c r="BL2818" s="530"/>
      <c r="BM2818" s="530"/>
      <c r="BN2818" s="530"/>
      <c r="BO2818" s="530"/>
      <c r="BP2818" s="530"/>
      <c r="BQ2818" s="530"/>
      <c r="BR2818" s="530"/>
      <c r="BS2818" s="530"/>
      <c r="BT2818" s="530"/>
      <c r="BU2818" s="530"/>
      <c r="BV2818" s="530"/>
      <c r="BW2818" s="530"/>
      <c r="BX2818" s="530"/>
      <c r="BY2818" s="555"/>
      <c r="BZ2818" s="552"/>
      <c r="CA2818" s="530"/>
    </row>
    <row r="2819" spans="34:79" x14ac:dyDescent="0.3">
      <c r="AH2819" s="512" t="str">
        <f t="shared" si="130"/>
        <v/>
      </c>
      <c r="AI2819" s="15" t="str">
        <f t="shared" si="129"/>
        <v/>
      </c>
      <c r="AJ2819" s="511" t="str">
        <f t="shared" si="131"/>
        <v/>
      </c>
      <c r="AK2819" s="514"/>
      <c r="AL2819" s="514"/>
      <c r="AM2819" s="514"/>
      <c r="AN2819" s="514"/>
      <c r="AO2819" s="514"/>
      <c r="AP2819" s="514"/>
      <c r="AQ2819" s="514"/>
      <c r="AR2819" s="514"/>
      <c r="AS2819" s="514"/>
      <c r="AT2819" s="514"/>
      <c r="AU2819" s="514"/>
      <c r="AV2819" s="514"/>
      <c r="AW2819" s="514"/>
      <c r="AX2819" s="514"/>
      <c r="AY2819" s="514"/>
      <c r="AZ2819" s="514"/>
      <c r="BA2819" s="514"/>
      <c r="BB2819" s="515"/>
      <c r="BC2819" s="515"/>
      <c r="BD2819" s="515"/>
      <c r="BE2819" s="530"/>
      <c r="BF2819" s="547"/>
      <c r="BG2819" s="530"/>
      <c r="BH2819" s="530"/>
      <c r="BI2819" s="530"/>
      <c r="BJ2819" s="560"/>
      <c r="BK2819" s="560"/>
      <c r="BL2819" s="530"/>
      <c r="BM2819" s="530"/>
      <c r="BN2819" s="530"/>
      <c r="BO2819" s="530"/>
      <c r="BP2819" s="530"/>
      <c r="BQ2819" s="530"/>
      <c r="BR2819" s="530"/>
      <c r="BS2819" s="530"/>
      <c r="BT2819" s="530"/>
      <c r="BU2819" s="530"/>
      <c r="BV2819" s="530"/>
      <c r="BW2819" s="530"/>
      <c r="BX2819" s="530"/>
      <c r="BY2819" s="555"/>
      <c r="BZ2819" s="552"/>
      <c r="CA2819" s="530"/>
    </row>
    <row r="2820" spans="34:79" x14ac:dyDescent="0.3">
      <c r="AH2820" s="512" t="str">
        <f t="shared" si="130"/>
        <v/>
      </c>
      <c r="AI2820" s="15" t="str">
        <f t="shared" ref="AI2820:AI2883" si="132">IF(AJ2820&lt;&gt;"",AS2820&amp;"-"&amp;AT2820,"")</f>
        <v/>
      </c>
      <c r="AJ2820" s="511" t="str">
        <f t="shared" si="131"/>
        <v/>
      </c>
      <c r="AK2820" s="514"/>
      <c r="AL2820" s="514"/>
      <c r="AM2820" s="514"/>
      <c r="AN2820" s="514"/>
      <c r="AO2820" s="514"/>
      <c r="AP2820" s="514"/>
      <c r="AQ2820" s="514"/>
      <c r="AR2820" s="514"/>
      <c r="AS2820" s="514"/>
      <c r="AT2820" s="514"/>
      <c r="AU2820" s="514"/>
      <c r="AV2820" s="514"/>
      <c r="AW2820" s="514"/>
      <c r="AX2820" s="514"/>
      <c r="AY2820" s="514"/>
      <c r="AZ2820" s="514"/>
      <c r="BA2820" s="514"/>
      <c r="BB2820" s="515"/>
      <c r="BC2820" s="515"/>
      <c r="BD2820" s="515"/>
      <c r="BE2820" s="530"/>
      <c r="BF2820" s="547"/>
      <c r="BG2820" s="530"/>
      <c r="BH2820" s="530"/>
      <c r="BI2820" s="530"/>
      <c r="BJ2820" s="560"/>
      <c r="BK2820" s="560"/>
      <c r="BL2820" s="530"/>
      <c r="BM2820" s="530"/>
      <c r="BN2820" s="530"/>
      <c r="BO2820" s="530"/>
      <c r="BP2820" s="530"/>
      <c r="BQ2820" s="530"/>
      <c r="BR2820" s="530"/>
      <c r="BS2820" s="530"/>
      <c r="BT2820" s="530"/>
      <c r="BU2820" s="530"/>
      <c r="BV2820" s="530"/>
      <c r="BW2820" s="530"/>
      <c r="BX2820" s="530"/>
      <c r="BY2820" s="555"/>
      <c r="BZ2820" s="552"/>
      <c r="CA2820" s="530"/>
    </row>
    <row r="2821" spans="34:79" x14ac:dyDescent="0.3">
      <c r="AH2821" s="512" t="str">
        <f t="shared" ref="AH2821:AH2884" si="133">IF(AJ2821&lt;&gt;"",IF(OR(AND(AN2821=AN2820,AQ2821=AQ2820),AND(AN2821=AN2822,AQ2821=AQ2822)),"OBS! förväxlingsrisk =&gt;",""),"")</f>
        <v/>
      </c>
      <c r="AI2821" s="15" t="str">
        <f t="shared" si="132"/>
        <v/>
      </c>
      <c r="AJ2821" s="511" t="str">
        <f t="shared" ref="AJ2821:AJ2884" si="134">IF(AK2821&lt;&gt;"",AJ2820+1,"")</f>
        <v/>
      </c>
      <c r="AK2821" s="514"/>
      <c r="AL2821" s="514"/>
      <c r="AM2821" s="514"/>
      <c r="AN2821" s="514"/>
      <c r="AO2821" s="514"/>
      <c r="AP2821" s="514"/>
      <c r="AQ2821" s="514"/>
      <c r="AR2821" s="514"/>
      <c r="AS2821" s="514"/>
      <c r="AT2821" s="514"/>
      <c r="AU2821" s="514"/>
      <c r="AV2821" s="514"/>
      <c r="AW2821" s="514"/>
      <c r="AX2821" s="514"/>
      <c r="AY2821" s="514"/>
      <c r="AZ2821" s="514"/>
      <c r="BA2821" s="514"/>
      <c r="BB2821" s="515"/>
      <c r="BC2821" s="515"/>
      <c r="BD2821" s="515"/>
      <c r="BE2821" s="530"/>
      <c r="BF2821" s="547"/>
      <c r="BG2821" s="530"/>
      <c r="BH2821" s="530"/>
      <c r="BI2821" s="530"/>
      <c r="BJ2821" s="560"/>
      <c r="BK2821" s="560"/>
      <c r="BL2821" s="530"/>
      <c r="BM2821" s="530"/>
      <c r="BN2821" s="530"/>
      <c r="BO2821" s="530"/>
      <c r="BP2821" s="530"/>
      <c r="BQ2821" s="530"/>
      <c r="BR2821" s="530"/>
      <c r="BS2821" s="530"/>
      <c r="BT2821" s="530"/>
      <c r="BU2821" s="530"/>
      <c r="BV2821" s="530"/>
      <c r="BW2821" s="530"/>
      <c r="BX2821" s="530"/>
      <c r="BY2821" s="555"/>
      <c r="BZ2821" s="552"/>
      <c r="CA2821" s="530"/>
    </row>
    <row r="2822" spans="34:79" x14ac:dyDescent="0.3">
      <c r="AH2822" s="512" t="str">
        <f t="shared" si="133"/>
        <v/>
      </c>
      <c r="AI2822" s="15" t="str">
        <f t="shared" si="132"/>
        <v/>
      </c>
      <c r="AJ2822" s="511" t="str">
        <f t="shared" si="134"/>
        <v/>
      </c>
      <c r="AK2822" s="514"/>
      <c r="AL2822" s="514"/>
      <c r="AM2822" s="514"/>
      <c r="AN2822" s="514"/>
      <c r="AO2822" s="514"/>
      <c r="AP2822" s="514"/>
      <c r="AQ2822" s="514"/>
      <c r="AR2822" s="514"/>
      <c r="AS2822" s="514"/>
      <c r="AT2822" s="514"/>
      <c r="AU2822" s="514"/>
      <c r="AV2822" s="514"/>
      <c r="AW2822" s="514"/>
      <c r="AX2822" s="514"/>
      <c r="AY2822" s="514"/>
      <c r="AZ2822" s="514"/>
      <c r="BA2822" s="514"/>
      <c r="BB2822" s="515"/>
      <c r="BC2822" s="515"/>
      <c r="BD2822" s="515"/>
      <c r="BE2822" s="530"/>
      <c r="BF2822" s="547"/>
      <c r="BG2822" s="530"/>
      <c r="BH2822" s="530"/>
      <c r="BI2822" s="530"/>
      <c r="BJ2822" s="560"/>
      <c r="BK2822" s="560"/>
      <c r="BL2822" s="530"/>
      <c r="BM2822" s="530"/>
      <c r="BN2822" s="530"/>
      <c r="BO2822" s="530"/>
      <c r="BP2822" s="530"/>
      <c r="BQ2822" s="530"/>
      <c r="BR2822" s="530"/>
      <c r="BS2822" s="530"/>
      <c r="BT2822" s="530"/>
      <c r="BU2822" s="530"/>
      <c r="BV2822" s="530"/>
      <c r="BW2822" s="530"/>
      <c r="BX2822" s="530"/>
      <c r="BY2822" s="555"/>
      <c r="BZ2822" s="552"/>
      <c r="CA2822" s="530"/>
    </row>
    <row r="2823" spans="34:79" x14ac:dyDescent="0.3">
      <c r="AH2823" s="512" t="str">
        <f t="shared" si="133"/>
        <v/>
      </c>
      <c r="AI2823" s="15" t="str">
        <f t="shared" si="132"/>
        <v/>
      </c>
      <c r="AJ2823" s="511" t="str">
        <f t="shared" si="134"/>
        <v/>
      </c>
      <c r="AK2823" s="514"/>
      <c r="AL2823" s="514"/>
      <c r="AM2823" s="514"/>
      <c r="AN2823" s="514"/>
      <c r="AO2823" s="514"/>
      <c r="AP2823" s="514"/>
      <c r="AQ2823" s="514"/>
      <c r="AR2823" s="514"/>
      <c r="AS2823" s="514"/>
      <c r="AT2823" s="514"/>
      <c r="AU2823" s="514"/>
      <c r="AV2823" s="514"/>
      <c r="AW2823" s="514"/>
      <c r="AX2823" s="514"/>
      <c r="AY2823" s="514"/>
      <c r="AZ2823" s="514"/>
      <c r="BA2823" s="514"/>
      <c r="BB2823" s="515"/>
      <c r="BC2823" s="515"/>
      <c r="BD2823" s="515"/>
      <c r="BE2823" s="530"/>
      <c r="BF2823" s="547"/>
      <c r="BG2823" s="530"/>
      <c r="BH2823" s="530"/>
      <c r="BI2823" s="530"/>
      <c r="BJ2823" s="560"/>
      <c r="BK2823" s="560"/>
      <c r="BL2823" s="530"/>
      <c r="BM2823" s="530"/>
      <c r="BN2823" s="530"/>
      <c r="BO2823" s="530"/>
      <c r="BP2823" s="530"/>
      <c r="BQ2823" s="530"/>
      <c r="BR2823" s="530"/>
      <c r="BS2823" s="530"/>
      <c r="BT2823" s="530"/>
      <c r="BU2823" s="530"/>
      <c r="BV2823" s="530"/>
      <c r="BW2823" s="530"/>
      <c r="BX2823" s="530"/>
      <c r="BY2823" s="555"/>
      <c r="BZ2823" s="552"/>
      <c r="CA2823" s="530"/>
    </row>
    <row r="2824" spans="34:79" x14ac:dyDescent="0.3">
      <c r="AH2824" s="512" t="str">
        <f t="shared" si="133"/>
        <v/>
      </c>
      <c r="AI2824" s="15" t="str">
        <f t="shared" si="132"/>
        <v/>
      </c>
      <c r="AJ2824" s="511" t="str">
        <f t="shared" si="134"/>
        <v/>
      </c>
      <c r="AK2824" s="514"/>
      <c r="AL2824" s="514"/>
      <c r="AM2824" s="514"/>
      <c r="AN2824" s="514"/>
      <c r="AO2824" s="514"/>
      <c r="AP2824" s="514"/>
      <c r="AQ2824" s="514"/>
      <c r="AR2824" s="514"/>
      <c r="AS2824" s="514"/>
      <c r="AT2824" s="514"/>
      <c r="AU2824" s="514"/>
      <c r="AV2824" s="514"/>
      <c r="AW2824" s="514"/>
      <c r="AX2824" s="514"/>
      <c r="AY2824" s="514"/>
      <c r="AZ2824" s="514"/>
      <c r="BA2824" s="514"/>
      <c r="BB2824" s="515"/>
      <c r="BC2824" s="515"/>
      <c r="BD2824" s="515"/>
      <c r="BE2824" s="530"/>
      <c r="BF2824" s="547"/>
      <c r="BG2824" s="530"/>
      <c r="BH2824" s="530"/>
      <c r="BI2824" s="530"/>
      <c r="BJ2824" s="560"/>
      <c r="BK2824" s="560"/>
      <c r="BL2824" s="530"/>
      <c r="BM2824" s="530"/>
      <c r="BN2824" s="530"/>
      <c r="BO2824" s="530"/>
      <c r="BP2824" s="530"/>
      <c r="BQ2824" s="530"/>
      <c r="BR2824" s="530"/>
      <c r="BS2824" s="530"/>
      <c r="BT2824" s="530"/>
      <c r="BU2824" s="530"/>
      <c r="BV2824" s="530"/>
      <c r="BW2824" s="530"/>
      <c r="BX2824" s="530"/>
      <c r="BY2824" s="555"/>
      <c r="BZ2824" s="552"/>
      <c r="CA2824" s="530"/>
    </row>
    <row r="2825" spans="34:79" x14ac:dyDescent="0.3">
      <c r="AH2825" s="512" t="str">
        <f t="shared" si="133"/>
        <v/>
      </c>
      <c r="AI2825" s="15" t="str">
        <f t="shared" si="132"/>
        <v/>
      </c>
      <c r="AJ2825" s="511" t="str">
        <f t="shared" si="134"/>
        <v/>
      </c>
      <c r="AK2825" s="514"/>
      <c r="AL2825" s="514"/>
      <c r="AM2825" s="514"/>
      <c r="AN2825" s="514"/>
      <c r="AO2825" s="514"/>
      <c r="AP2825" s="514"/>
      <c r="AQ2825" s="514"/>
      <c r="AR2825" s="514"/>
      <c r="AS2825" s="514"/>
      <c r="AT2825" s="514"/>
      <c r="AU2825" s="514"/>
      <c r="AV2825" s="514"/>
      <c r="AW2825" s="514"/>
      <c r="AX2825" s="514"/>
      <c r="AY2825" s="514"/>
      <c r="AZ2825" s="514"/>
      <c r="BA2825" s="514"/>
      <c r="BB2825" s="515"/>
      <c r="BC2825" s="515"/>
      <c r="BD2825" s="515"/>
      <c r="BE2825" s="530"/>
      <c r="BF2825" s="547"/>
      <c r="BG2825" s="530"/>
      <c r="BH2825" s="530"/>
      <c r="BI2825" s="530"/>
      <c r="BJ2825" s="560"/>
      <c r="BK2825" s="560"/>
      <c r="BL2825" s="530"/>
      <c r="BM2825" s="530"/>
      <c r="BN2825" s="530"/>
      <c r="BO2825" s="530"/>
      <c r="BP2825" s="530"/>
      <c r="BQ2825" s="530"/>
      <c r="BR2825" s="530"/>
      <c r="BS2825" s="530"/>
      <c r="BT2825" s="530"/>
      <c r="BU2825" s="530"/>
      <c r="BV2825" s="530"/>
      <c r="BW2825" s="530"/>
      <c r="BX2825" s="530"/>
      <c r="BY2825" s="555"/>
      <c r="BZ2825" s="552"/>
      <c r="CA2825" s="530"/>
    </row>
    <row r="2826" spans="34:79" x14ac:dyDescent="0.3">
      <c r="AH2826" s="512" t="str">
        <f t="shared" si="133"/>
        <v/>
      </c>
      <c r="AI2826" s="15" t="str">
        <f t="shared" si="132"/>
        <v/>
      </c>
      <c r="AJ2826" s="511" t="str">
        <f t="shared" si="134"/>
        <v/>
      </c>
      <c r="AK2826" s="514"/>
      <c r="AL2826" s="514"/>
      <c r="AM2826" s="514"/>
      <c r="AN2826" s="514"/>
      <c r="AO2826" s="514"/>
      <c r="AP2826" s="514"/>
      <c r="AQ2826" s="514"/>
      <c r="AR2826" s="514"/>
      <c r="AS2826" s="514"/>
      <c r="AT2826" s="514"/>
      <c r="AU2826" s="514"/>
      <c r="AV2826" s="514"/>
      <c r="AW2826" s="514"/>
      <c r="AX2826" s="514"/>
      <c r="AY2826" s="514"/>
      <c r="AZ2826" s="514"/>
      <c r="BA2826" s="514"/>
      <c r="BB2826" s="515"/>
      <c r="BC2826" s="515"/>
      <c r="BD2826" s="515"/>
      <c r="BE2826" s="530"/>
      <c r="BF2826" s="547"/>
      <c r="BG2826" s="530"/>
      <c r="BH2826" s="530"/>
      <c r="BI2826" s="530"/>
      <c r="BJ2826" s="560"/>
      <c r="BK2826" s="560"/>
      <c r="BL2826" s="530"/>
      <c r="BM2826" s="530"/>
      <c r="BN2826" s="530"/>
      <c r="BO2826" s="530"/>
      <c r="BP2826" s="530"/>
      <c r="BQ2826" s="530"/>
      <c r="BR2826" s="530"/>
      <c r="BS2826" s="530"/>
      <c r="BT2826" s="530"/>
      <c r="BU2826" s="530"/>
      <c r="BV2826" s="530"/>
      <c r="BW2826" s="530"/>
      <c r="BX2826" s="530"/>
      <c r="BY2826" s="555"/>
      <c r="BZ2826" s="552"/>
      <c r="CA2826" s="530"/>
    </row>
    <row r="2827" spans="34:79" x14ac:dyDescent="0.3">
      <c r="AH2827" s="512" t="str">
        <f t="shared" si="133"/>
        <v/>
      </c>
      <c r="AI2827" s="15" t="str">
        <f t="shared" si="132"/>
        <v/>
      </c>
      <c r="AJ2827" s="511" t="str">
        <f t="shared" si="134"/>
        <v/>
      </c>
      <c r="AK2827" s="514"/>
      <c r="AL2827" s="514"/>
      <c r="AM2827" s="514"/>
      <c r="AN2827" s="514"/>
      <c r="AO2827" s="514"/>
      <c r="AP2827" s="514"/>
      <c r="AQ2827" s="514"/>
      <c r="AR2827" s="514"/>
      <c r="AS2827" s="514"/>
      <c r="AT2827" s="514"/>
      <c r="AU2827" s="514"/>
      <c r="AV2827" s="514"/>
      <c r="AW2827" s="514"/>
      <c r="AX2827" s="514"/>
      <c r="AY2827" s="514"/>
      <c r="AZ2827" s="514"/>
      <c r="BA2827" s="514"/>
      <c r="BB2827" s="515"/>
      <c r="BC2827" s="515"/>
      <c r="BD2827" s="515"/>
      <c r="BE2827" s="530"/>
      <c r="BF2827" s="547"/>
      <c r="BG2827" s="530"/>
      <c r="BH2827" s="530"/>
      <c r="BI2827" s="530"/>
      <c r="BJ2827" s="560"/>
      <c r="BK2827" s="560"/>
      <c r="BL2827" s="530"/>
      <c r="BM2827" s="530"/>
      <c r="BN2827" s="530"/>
      <c r="BO2827" s="530"/>
      <c r="BP2827" s="530"/>
      <c r="BQ2827" s="530"/>
      <c r="BR2827" s="530"/>
      <c r="BS2827" s="530"/>
      <c r="BT2827" s="530"/>
      <c r="BU2827" s="530"/>
      <c r="BV2827" s="530"/>
      <c r="BW2827" s="530"/>
      <c r="BX2827" s="530"/>
      <c r="BY2827" s="555"/>
      <c r="BZ2827" s="552"/>
      <c r="CA2827" s="530"/>
    </row>
    <row r="2828" spans="34:79" x14ac:dyDescent="0.3">
      <c r="AH2828" s="512" t="str">
        <f t="shared" si="133"/>
        <v/>
      </c>
      <c r="AI2828" s="15" t="str">
        <f t="shared" si="132"/>
        <v/>
      </c>
      <c r="AJ2828" s="511" t="str">
        <f t="shared" si="134"/>
        <v/>
      </c>
      <c r="AK2828" s="514"/>
      <c r="AL2828" s="514"/>
      <c r="AM2828" s="514"/>
      <c r="AN2828" s="514"/>
      <c r="AO2828" s="514"/>
      <c r="AP2828" s="514"/>
      <c r="AQ2828" s="514"/>
      <c r="AR2828" s="514"/>
      <c r="AS2828" s="514"/>
      <c r="AT2828" s="514"/>
      <c r="AU2828" s="514"/>
      <c r="AV2828" s="514"/>
      <c r="AW2828" s="514"/>
      <c r="AX2828" s="514"/>
      <c r="AY2828" s="514"/>
      <c r="AZ2828" s="514"/>
      <c r="BA2828" s="514"/>
      <c r="BB2828" s="515"/>
      <c r="BC2828" s="515"/>
      <c r="BD2828" s="515"/>
      <c r="BE2828" s="530"/>
      <c r="BF2828" s="547"/>
      <c r="BG2828" s="530"/>
      <c r="BH2828" s="530"/>
      <c r="BI2828" s="530"/>
      <c r="BJ2828" s="560"/>
      <c r="BK2828" s="560"/>
      <c r="BL2828" s="530"/>
      <c r="BM2828" s="530"/>
      <c r="BN2828" s="530"/>
      <c r="BO2828" s="530"/>
      <c r="BP2828" s="530"/>
      <c r="BQ2828" s="530"/>
      <c r="BR2828" s="530"/>
      <c r="BS2828" s="530"/>
      <c r="BT2828" s="530"/>
      <c r="BU2828" s="530"/>
      <c r="BV2828" s="530"/>
      <c r="BW2828" s="530"/>
      <c r="BX2828" s="530"/>
      <c r="BY2828" s="555"/>
      <c r="BZ2828" s="552"/>
      <c r="CA2828" s="530"/>
    </row>
    <row r="2829" spans="34:79" x14ac:dyDescent="0.3">
      <c r="AH2829" s="512" t="str">
        <f t="shared" si="133"/>
        <v/>
      </c>
      <c r="AI2829" s="15" t="str">
        <f t="shared" si="132"/>
        <v/>
      </c>
      <c r="AJ2829" s="511" t="str">
        <f t="shared" si="134"/>
        <v/>
      </c>
      <c r="AK2829" s="514"/>
      <c r="AL2829" s="514"/>
      <c r="AM2829" s="514"/>
      <c r="AN2829" s="514"/>
      <c r="AO2829" s="514"/>
      <c r="AP2829" s="514"/>
      <c r="AQ2829" s="514"/>
      <c r="AR2829" s="514"/>
      <c r="AS2829" s="514"/>
      <c r="AT2829" s="514"/>
      <c r="AU2829" s="514"/>
      <c r="AV2829" s="514"/>
      <c r="AW2829" s="514"/>
      <c r="AX2829" s="514"/>
      <c r="AY2829" s="514"/>
      <c r="AZ2829" s="514"/>
      <c r="BA2829" s="514"/>
      <c r="BB2829" s="515"/>
      <c r="BC2829" s="515"/>
      <c r="BD2829" s="515"/>
      <c r="BE2829" s="530"/>
      <c r="BF2829" s="547"/>
      <c r="BG2829" s="530"/>
      <c r="BH2829" s="530"/>
      <c r="BI2829" s="530"/>
      <c r="BJ2829" s="560"/>
      <c r="BK2829" s="560"/>
      <c r="BL2829" s="530"/>
      <c r="BM2829" s="530"/>
      <c r="BN2829" s="530"/>
      <c r="BO2829" s="530"/>
      <c r="BP2829" s="530"/>
      <c r="BQ2829" s="530"/>
      <c r="BR2829" s="530"/>
      <c r="BS2829" s="530"/>
      <c r="BT2829" s="530"/>
      <c r="BU2829" s="530"/>
      <c r="BV2829" s="530"/>
      <c r="BW2829" s="530"/>
      <c r="BX2829" s="530"/>
      <c r="BY2829" s="555"/>
      <c r="BZ2829" s="552"/>
      <c r="CA2829" s="530"/>
    </row>
    <row r="2830" spans="34:79" x14ac:dyDescent="0.3">
      <c r="AH2830" s="512" t="str">
        <f t="shared" si="133"/>
        <v/>
      </c>
      <c r="AI2830" s="15" t="str">
        <f t="shared" si="132"/>
        <v/>
      </c>
      <c r="AJ2830" s="511" t="str">
        <f t="shared" si="134"/>
        <v/>
      </c>
      <c r="AK2830" s="514"/>
      <c r="AL2830" s="514"/>
      <c r="AM2830" s="514"/>
      <c r="AN2830" s="514"/>
      <c r="AO2830" s="514"/>
      <c r="AP2830" s="514"/>
      <c r="AQ2830" s="514"/>
      <c r="AR2830" s="514"/>
      <c r="AS2830" s="514"/>
      <c r="AT2830" s="514"/>
      <c r="AU2830" s="514"/>
      <c r="AV2830" s="514"/>
      <c r="AW2830" s="514"/>
      <c r="AX2830" s="514"/>
      <c r="AY2830" s="514"/>
      <c r="AZ2830" s="514"/>
      <c r="BA2830" s="514"/>
      <c r="BB2830" s="515"/>
      <c r="BC2830" s="515"/>
      <c r="BD2830" s="515"/>
      <c r="BE2830" s="530"/>
      <c r="BF2830" s="547"/>
      <c r="BG2830" s="530"/>
      <c r="BH2830" s="530"/>
      <c r="BI2830" s="530"/>
      <c r="BJ2830" s="560"/>
      <c r="BK2830" s="560"/>
      <c r="BL2830" s="530"/>
      <c r="BM2830" s="530"/>
      <c r="BN2830" s="530"/>
      <c r="BO2830" s="530"/>
      <c r="BP2830" s="530"/>
      <c r="BQ2830" s="530"/>
      <c r="BR2830" s="530"/>
      <c r="BS2830" s="530"/>
      <c r="BT2830" s="530"/>
      <c r="BU2830" s="530"/>
      <c r="BV2830" s="530"/>
      <c r="BW2830" s="530"/>
      <c r="BX2830" s="530"/>
      <c r="BY2830" s="555"/>
      <c r="BZ2830" s="552"/>
      <c r="CA2830" s="530"/>
    </row>
    <row r="2831" spans="34:79" x14ac:dyDescent="0.3">
      <c r="AH2831" s="512" t="str">
        <f t="shared" si="133"/>
        <v/>
      </c>
      <c r="AI2831" s="15" t="str">
        <f t="shared" si="132"/>
        <v/>
      </c>
      <c r="AJ2831" s="511" t="str">
        <f t="shared" si="134"/>
        <v/>
      </c>
      <c r="AK2831" s="514"/>
      <c r="AL2831" s="514"/>
      <c r="AM2831" s="514"/>
      <c r="AN2831" s="514"/>
      <c r="AO2831" s="514"/>
      <c r="AP2831" s="514"/>
      <c r="AQ2831" s="514"/>
      <c r="AR2831" s="514"/>
      <c r="AS2831" s="514"/>
      <c r="AT2831" s="514"/>
      <c r="AU2831" s="514"/>
      <c r="AV2831" s="514"/>
      <c r="AW2831" s="514"/>
      <c r="AX2831" s="514"/>
      <c r="AY2831" s="514"/>
      <c r="AZ2831" s="514"/>
      <c r="BA2831" s="514"/>
      <c r="BB2831" s="515"/>
      <c r="BC2831" s="515"/>
      <c r="BD2831" s="515"/>
      <c r="BE2831" s="530"/>
      <c r="BF2831" s="547"/>
      <c r="BG2831" s="530"/>
      <c r="BH2831" s="530"/>
      <c r="BI2831" s="530"/>
      <c r="BJ2831" s="560"/>
      <c r="BK2831" s="560"/>
      <c r="BL2831" s="530"/>
      <c r="BM2831" s="530"/>
      <c r="BN2831" s="530"/>
      <c r="BO2831" s="530"/>
      <c r="BP2831" s="530"/>
      <c r="BQ2831" s="530"/>
      <c r="BR2831" s="530"/>
      <c r="BS2831" s="530"/>
      <c r="BT2831" s="530"/>
      <c r="BU2831" s="530"/>
      <c r="BV2831" s="530"/>
      <c r="BW2831" s="530"/>
      <c r="BX2831" s="530"/>
      <c r="BY2831" s="555"/>
      <c r="BZ2831" s="552"/>
      <c r="CA2831" s="530"/>
    </row>
    <row r="2832" spans="34:79" x14ac:dyDescent="0.3">
      <c r="AH2832" s="512" t="str">
        <f t="shared" si="133"/>
        <v/>
      </c>
      <c r="AI2832" s="15" t="str">
        <f t="shared" si="132"/>
        <v/>
      </c>
      <c r="AJ2832" s="511" t="str">
        <f t="shared" si="134"/>
        <v/>
      </c>
      <c r="AK2832" s="514"/>
      <c r="AL2832" s="514"/>
      <c r="AM2832" s="514"/>
      <c r="AN2832" s="514"/>
      <c r="AO2832" s="514"/>
      <c r="AP2832" s="514"/>
      <c r="AQ2832" s="514"/>
      <c r="AR2832" s="514"/>
      <c r="AS2832" s="514"/>
      <c r="AT2832" s="514"/>
      <c r="AU2832" s="514"/>
      <c r="AV2832" s="514"/>
      <c r="AW2832" s="514"/>
      <c r="AX2832" s="514"/>
      <c r="AY2832" s="514"/>
      <c r="AZ2832" s="514"/>
      <c r="BA2832" s="514"/>
      <c r="BB2832" s="515"/>
      <c r="BC2832" s="515"/>
      <c r="BD2832" s="515"/>
      <c r="BE2832" s="530"/>
      <c r="BF2832" s="547"/>
      <c r="BG2832" s="530"/>
      <c r="BH2832" s="530"/>
      <c r="BI2832" s="530"/>
      <c r="BJ2832" s="560"/>
      <c r="BK2832" s="560"/>
      <c r="BL2832" s="530"/>
      <c r="BM2832" s="530"/>
      <c r="BN2832" s="530"/>
      <c r="BO2832" s="530"/>
      <c r="BP2832" s="530"/>
      <c r="BQ2832" s="530"/>
      <c r="BR2832" s="530"/>
      <c r="BS2832" s="530"/>
      <c r="BT2832" s="530"/>
      <c r="BU2832" s="530"/>
      <c r="BV2832" s="530"/>
      <c r="BW2832" s="530"/>
      <c r="BX2832" s="530"/>
      <c r="BY2832" s="555"/>
      <c r="BZ2832" s="552"/>
      <c r="CA2832" s="530"/>
    </row>
    <row r="2833" spans="34:79" x14ac:dyDescent="0.3">
      <c r="AH2833" s="512" t="str">
        <f t="shared" si="133"/>
        <v/>
      </c>
      <c r="AI2833" s="15" t="str">
        <f t="shared" si="132"/>
        <v/>
      </c>
      <c r="AJ2833" s="511" t="str">
        <f t="shared" si="134"/>
        <v/>
      </c>
      <c r="AK2833" s="514"/>
      <c r="AL2833" s="514"/>
      <c r="AM2833" s="514"/>
      <c r="AN2833" s="514"/>
      <c r="AO2833" s="514"/>
      <c r="AP2833" s="514"/>
      <c r="AQ2833" s="514"/>
      <c r="AR2833" s="514"/>
      <c r="AS2833" s="514"/>
      <c r="AT2833" s="514"/>
      <c r="AU2833" s="514"/>
      <c r="AV2833" s="514"/>
      <c r="AW2833" s="514"/>
      <c r="AX2833" s="514"/>
      <c r="AY2833" s="514"/>
      <c r="AZ2833" s="514"/>
      <c r="BA2833" s="514"/>
      <c r="BB2833" s="515"/>
      <c r="BC2833" s="515"/>
      <c r="BD2833" s="515"/>
      <c r="BE2833" s="530"/>
      <c r="BF2833" s="547"/>
      <c r="BG2833" s="530"/>
      <c r="BH2833" s="530"/>
      <c r="BI2833" s="530"/>
      <c r="BJ2833" s="560"/>
      <c r="BK2833" s="560"/>
      <c r="BL2833" s="530"/>
      <c r="BM2833" s="530"/>
      <c r="BN2833" s="530"/>
      <c r="BO2833" s="530"/>
      <c r="BP2833" s="530"/>
      <c r="BQ2833" s="530"/>
      <c r="BR2833" s="530"/>
      <c r="BS2833" s="530"/>
      <c r="BT2833" s="530"/>
      <c r="BU2833" s="530"/>
      <c r="BV2833" s="530"/>
      <c r="BW2833" s="530"/>
      <c r="BX2833" s="530"/>
      <c r="BY2833" s="555"/>
      <c r="BZ2833" s="552"/>
      <c r="CA2833" s="530"/>
    </row>
    <row r="2834" spans="34:79" x14ac:dyDescent="0.3">
      <c r="AH2834" s="512" t="str">
        <f t="shared" si="133"/>
        <v/>
      </c>
      <c r="AI2834" s="15" t="str">
        <f t="shared" si="132"/>
        <v/>
      </c>
      <c r="AJ2834" s="511" t="str">
        <f t="shared" si="134"/>
        <v/>
      </c>
      <c r="AK2834" s="514"/>
      <c r="AL2834" s="514"/>
      <c r="AM2834" s="514"/>
      <c r="AN2834" s="514"/>
      <c r="AO2834" s="514"/>
      <c r="AP2834" s="514"/>
      <c r="AQ2834" s="514"/>
      <c r="AR2834" s="514"/>
      <c r="AS2834" s="514"/>
      <c r="AT2834" s="514"/>
      <c r="AU2834" s="514"/>
      <c r="AV2834" s="514"/>
      <c r="AW2834" s="514"/>
      <c r="AX2834" s="514"/>
      <c r="AY2834" s="514"/>
      <c r="AZ2834" s="514"/>
      <c r="BA2834" s="514"/>
      <c r="BB2834" s="515"/>
      <c r="BC2834" s="515"/>
      <c r="BD2834" s="515"/>
      <c r="BE2834" s="530"/>
      <c r="BF2834" s="547"/>
      <c r="BG2834" s="530"/>
      <c r="BH2834" s="530"/>
      <c r="BI2834" s="530"/>
      <c r="BJ2834" s="560"/>
      <c r="BK2834" s="560"/>
      <c r="BL2834" s="530"/>
      <c r="BM2834" s="530"/>
      <c r="BN2834" s="530"/>
      <c r="BO2834" s="530"/>
      <c r="BP2834" s="530"/>
      <c r="BQ2834" s="530"/>
      <c r="BR2834" s="530"/>
      <c r="BS2834" s="530"/>
      <c r="BT2834" s="530"/>
      <c r="BU2834" s="530"/>
      <c r="BV2834" s="530"/>
      <c r="BW2834" s="530"/>
      <c r="BX2834" s="530"/>
      <c r="BY2834" s="555"/>
      <c r="BZ2834" s="552"/>
      <c r="CA2834" s="530"/>
    </row>
    <row r="2835" spans="34:79" x14ac:dyDescent="0.3">
      <c r="AH2835" s="512" t="str">
        <f t="shared" si="133"/>
        <v/>
      </c>
      <c r="AI2835" s="15" t="str">
        <f t="shared" si="132"/>
        <v/>
      </c>
      <c r="AJ2835" s="511" t="str">
        <f t="shared" si="134"/>
        <v/>
      </c>
      <c r="AK2835" s="514"/>
      <c r="AL2835" s="514"/>
      <c r="AM2835" s="514"/>
      <c r="AN2835" s="514"/>
      <c r="AO2835" s="514"/>
      <c r="AP2835" s="514"/>
      <c r="AQ2835" s="514"/>
      <c r="AR2835" s="514"/>
      <c r="AS2835" s="514"/>
      <c r="AT2835" s="514"/>
      <c r="AU2835" s="514"/>
      <c r="AV2835" s="514"/>
      <c r="AW2835" s="514"/>
      <c r="AX2835" s="514"/>
      <c r="AY2835" s="514"/>
      <c r="AZ2835" s="514"/>
      <c r="BA2835" s="514"/>
      <c r="BB2835" s="515"/>
      <c r="BC2835" s="515"/>
      <c r="BD2835" s="515"/>
      <c r="BE2835" s="530"/>
      <c r="BF2835" s="547"/>
      <c r="BG2835" s="530"/>
      <c r="BH2835" s="530"/>
      <c r="BI2835" s="530"/>
      <c r="BJ2835" s="560"/>
      <c r="BK2835" s="560"/>
      <c r="BL2835" s="530"/>
      <c r="BM2835" s="530"/>
      <c r="BN2835" s="530"/>
      <c r="BO2835" s="530"/>
      <c r="BP2835" s="530"/>
      <c r="BQ2835" s="530"/>
      <c r="BR2835" s="530"/>
      <c r="BS2835" s="530"/>
      <c r="BT2835" s="530"/>
      <c r="BU2835" s="530"/>
      <c r="BV2835" s="530"/>
      <c r="BW2835" s="530"/>
      <c r="BX2835" s="530"/>
      <c r="BY2835" s="555"/>
      <c r="BZ2835" s="552"/>
      <c r="CA2835" s="530"/>
    </row>
    <row r="2836" spans="34:79" x14ac:dyDescent="0.3">
      <c r="AH2836" s="512" t="str">
        <f t="shared" si="133"/>
        <v/>
      </c>
      <c r="AI2836" s="15" t="str">
        <f t="shared" si="132"/>
        <v/>
      </c>
      <c r="AJ2836" s="511" t="str">
        <f t="shared" si="134"/>
        <v/>
      </c>
      <c r="AK2836" s="514"/>
      <c r="AL2836" s="514"/>
      <c r="AM2836" s="514"/>
      <c r="AN2836" s="514"/>
      <c r="AO2836" s="514"/>
      <c r="AP2836" s="514"/>
      <c r="AQ2836" s="514"/>
      <c r="AR2836" s="514"/>
      <c r="AS2836" s="514"/>
      <c r="AT2836" s="514"/>
      <c r="AU2836" s="514"/>
      <c r="AV2836" s="514"/>
      <c r="AW2836" s="514"/>
      <c r="AX2836" s="514"/>
      <c r="AY2836" s="514"/>
      <c r="AZ2836" s="514"/>
      <c r="BA2836" s="514"/>
      <c r="BB2836" s="515"/>
      <c r="BC2836" s="515"/>
      <c r="BD2836" s="515"/>
      <c r="BE2836" s="530"/>
      <c r="BF2836" s="547"/>
      <c r="BG2836" s="530"/>
      <c r="BH2836" s="530"/>
      <c r="BI2836" s="530"/>
      <c r="BJ2836" s="560"/>
      <c r="BK2836" s="560"/>
      <c r="BL2836" s="530"/>
      <c r="BM2836" s="530"/>
      <c r="BN2836" s="530"/>
      <c r="BO2836" s="530"/>
      <c r="BP2836" s="530"/>
      <c r="BQ2836" s="530"/>
      <c r="BR2836" s="530"/>
      <c r="BS2836" s="530"/>
      <c r="BT2836" s="530"/>
      <c r="BU2836" s="530"/>
      <c r="BV2836" s="530"/>
      <c r="BW2836" s="530"/>
      <c r="BX2836" s="530"/>
      <c r="BY2836" s="555"/>
      <c r="BZ2836" s="552"/>
      <c r="CA2836" s="530"/>
    </row>
    <row r="2837" spans="34:79" x14ac:dyDescent="0.3">
      <c r="AH2837" s="512" t="str">
        <f t="shared" si="133"/>
        <v/>
      </c>
      <c r="AI2837" s="15" t="str">
        <f t="shared" si="132"/>
        <v/>
      </c>
      <c r="AJ2837" s="511" t="str">
        <f t="shared" si="134"/>
        <v/>
      </c>
      <c r="AK2837" s="514"/>
      <c r="AL2837" s="514"/>
      <c r="AM2837" s="514"/>
      <c r="AN2837" s="514"/>
      <c r="AO2837" s="514"/>
      <c r="AP2837" s="514"/>
      <c r="AQ2837" s="514"/>
      <c r="AR2837" s="514"/>
      <c r="AS2837" s="514"/>
      <c r="AT2837" s="514"/>
      <c r="AU2837" s="514"/>
      <c r="AV2837" s="514"/>
      <c r="AW2837" s="514"/>
      <c r="AX2837" s="514"/>
      <c r="AY2837" s="514"/>
      <c r="AZ2837" s="514"/>
      <c r="BA2837" s="514"/>
      <c r="BB2837" s="515"/>
      <c r="BC2837" s="515"/>
      <c r="BD2837" s="515"/>
      <c r="BE2837" s="530"/>
      <c r="BF2837" s="547"/>
      <c r="BG2837" s="530"/>
      <c r="BH2837" s="530"/>
      <c r="BI2837" s="530"/>
      <c r="BJ2837" s="560"/>
      <c r="BK2837" s="560"/>
      <c r="BL2837" s="530"/>
      <c r="BM2837" s="530"/>
      <c r="BN2837" s="530"/>
      <c r="BO2837" s="530"/>
      <c r="BP2837" s="530"/>
      <c r="BQ2837" s="530"/>
      <c r="BR2837" s="530"/>
      <c r="BS2837" s="530"/>
      <c r="BT2837" s="530"/>
      <c r="BU2837" s="530"/>
      <c r="BV2837" s="530"/>
      <c r="BW2837" s="530"/>
      <c r="BX2837" s="530"/>
      <c r="BY2837" s="555"/>
      <c r="BZ2837" s="552"/>
      <c r="CA2837" s="530"/>
    </row>
    <row r="2838" spans="34:79" x14ac:dyDescent="0.3">
      <c r="AH2838" s="512" t="str">
        <f t="shared" si="133"/>
        <v/>
      </c>
      <c r="AI2838" s="15" t="str">
        <f t="shared" si="132"/>
        <v/>
      </c>
      <c r="AJ2838" s="511" t="str">
        <f t="shared" si="134"/>
        <v/>
      </c>
      <c r="AK2838" s="514"/>
      <c r="AL2838" s="514"/>
      <c r="AM2838" s="514"/>
      <c r="AN2838" s="514"/>
      <c r="AO2838" s="514"/>
      <c r="AP2838" s="514"/>
      <c r="AQ2838" s="514"/>
      <c r="AR2838" s="514"/>
      <c r="AS2838" s="514"/>
      <c r="AT2838" s="514"/>
      <c r="AU2838" s="514"/>
      <c r="AV2838" s="514"/>
      <c r="AW2838" s="514"/>
      <c r="AX2838" s="514"/>
      <c r="AY2838" s="514"/>
      <c r="AZ2838" s="514"/>
      <c r="BA2838" s="514"/>
      <c r="BB2838" s="515"/>
      <c r="BC2838" s="515"/>
      <c r="BD2838" s="515"/>
      <c r="BE2838" s="530"/>
      <c r="BF2838" s="547"/>
      <c r="BG2838" s="530"/>
      <c r="BH2838" s="530"/>
      <c r="BI2838" s="530"/>
      <c r="BJ2838" s="560"/>
      <c r="BK2838" s="560"/>
      <c r="BL2838" s="530"/>
      <c r="BM2838" s="530"/>
      <c r="BN2838" s="530"/>
      <c r="BO2838" s="530"/>
      <c r="BP2838" s="530"/>
      <c r="BQ2838" s="530"/>
      <c r="BR2838" s="530"/>
      <c r="BS2838" s="530"/>
      <c r="BT2838" s="530"/>
      <c r="BU2838" s="530"/>
      <c r="BV2838" s="530"/>
      <c r="BW2838" s="530"/>
      <c r="BX2838" s="530"/>
      <c r="BY2838" s="555"/>
      <c r="BZ2838" s="552"/>
      <c r="CA2838" s="530"/>
    </row>
    <row r="2839" spans="34:79" x14ac:dyDescent="0.3">
      <c r="AH2839" s="512" t="str">
        <f t="shared" si="133"/>
        <v/>
      </c>
      <c r="AI2839" s="15" t="str">
        <f t="shared" si="132"/>
        <v/>
      </c>
      <c r="AJ2839" s="511" t="str">
        <f t="shared" si="134"/>
        <v/>
      </c>
      <c r="AK2839" s="514"/>
      <c r="AL2839" s="514"/>
      <c r="AM2839" s="514"/>
      <c r="AN2839" s="514"/>
      <c r="AO2839" s="514"/>
      <c r="AP2839" s="514"/>
      <c r="AQ2839" s="514"/>
      <c r="AR2839" s="514"/>
      <c r="AS2839" s="514"/>
      <c r="AT2839" s="514"/>
      <c r="AU2839" s="514"/>
      <c r="AV2839" s="514"/>
      <c r="AW2839" s="514"/>
      <c r="AX2839" s="514"/>
      <c r="AY2839" s="514"/>
      <c r="AZ2839" s="514"/>
      <c r="BA2839" s="514"/>
      <c r="BB2839" s="515"/>
      <c r="BC2839" s="515"/>
      <c r="BD2839" s="515"/>
      <c r="BE2839" s="530"/>
      <c r="BF2839" s="547"/>
      <c r="BG2839" s="530"/>
      <c r="BH2839" s="530"/>
      <c r="BI2839" s="530"/>
      <c r="BJ2839" s="560"/>
      <c r="BK2839" s="560"/>
      <c r="BL2839" s="530"/>
      <c r="BM2839" s="530"/>
      <c r="BN2839" s="530"/>
      <c r="BO2839" s="530"/>
      <c r="BP2839" s="530"/>
      <c r="BQ2839" s="530"/>
      <c r="BR2839" s="530"/>
      <c r="BS2839" s="530"/>
      <c r="BT2839" s="530"/>
      <c r="BU2839" s="530"/>
      <c r="BV2839" s="530"/>
      <c r="BW2839" s="530"/>
      <c r="BX2839" s="530"/>
      <c r="BY2839" s="555"/>
      <c r="BZ2839" s="552"/>
      <c r="CA2839" s="530"/>
    </row>
    <row r="2840" spans="34:79" x14ac:dyDescent="0.3">
      <c r="AH2840" s="512" t="str">
        <f t="shared" si="133"/>
        <v/>
      </c>
      <c r="AI2840" s="15" t="str">
        <f t="shared" si="132"/>
        <v/>
      </c>
      <c r="AJ2840" s="511" t="str">
        <f t="shared" si="134"/>
        <v/>
      </c>
      <c r="AK2840" s="514"/>
      <c r="AL2840" s="514"/>
      <c r="AM2840" s="514"/>
      <c r="AN2840" s="514"/>
      <c r="AO2840" s="514"/>
      <c r="AP2840" s="514"/>
      <c r="AQ2840" s="514"/>
      <c r="AR2840" s="514"/>
      <c r="AS2840" s="514"/>
      <c r="AT2840" s="514"/>
      <c r="AU2840" s="514"/>
      <c r="AV2840" s="514"/>
      <c r="AW2840" s="514"/>
      <c r="AX2840" s="514"/>
      <c r="AY2840" s="514"/>
      <c r="AZ2840" s="514"/>
      <c r="BA2840" s="514"/>
      <c r="BB2840" s="515"/>
      <c r="BC2840" s="515"/>
      <c r="BD2840" s="515"/>
      <c r="BE2840" s="530"/>
      <c r="BF2840" s="547"/>
      <c r="BG2840" s="530"/>
      <c r="BH2840" s="530"/>
      <c r="BI2840" s="530"/>
      <c r="BJ2840" s="560"/>
      <c r="BK2840" s="560"/>
      <c r="BL2840" s="530"/>
      <c r="BM2840" s="530"/>
      <c r="BN2840" s="530"/>
      <c r="BO2840" s="530"/>
      <c r="BP2840" s="530"/>
      <c r="BQ2840" s="530"/>
      <c r="BR2840" s="530"/>
      <c r="BS2840" s="530"/>
      <c r="BT2840" s="530"/>
      <c r="BU2840" s="530"/>
      <c r="BV2840" s="530"/>
      <c r="BW2840" s="530"/>
      <c r="BX2840" s="530"/>
      <c r="BY2840" s="555"/>
      <c r="BZ2840" s="552"/>
      <c r="CA2840" s="530"/>
    </row>
    <row r="2841" spans="34:79" x14ac:dyDescent="0.3">
      <c r="AH2841" s="512" t="str">
        <f t="shared" si="133"/>
        <v/>
      </c>
      <c r="AI2841" s="15" t="str">
        <f t="shared" si="132"/>
        <v/>
      </c>
      <c r="AJ2841" s="511" t="str">
        <f t="shared" si="134"/>
        <v/>
      </c>
      <c r="AK2841" s="514"/>
      <c r="AL2841" s="514"/>
      <c r="AM2841" s="514"/>
      <c r="AN2841" s="514"/>
      <c r="AO2841" s="514"/>
      <c r="AP2841" s="514"/>
      <c r="AQ2841" s="514"/>
      <c r="AR2841" s="514"/>
      <c r="AS2841" s="514"/>
      <c r="AT2841" s="514"/>
      <c r="AU2841" s="514"/>
      <c r="AV2841" s="514"/>
      <c r="AW2841" s="514"/>
      <c r="AX2841" s="514"/>
      <c r="AY2841" s="514"/>
      <c r="AZ2841" s="514"/>
      <c r="BA2841" s="514"/>
      <c r="BB2841" s="515"/>
      <c r="BC2841" s="515"/>
      <c r="BD2841" s="515"/>
      <c r="BE2841" s="530"/>
      <c r="BF2841" s="547"/>
      <c r="BG2841" s="530"/>
      <c r="BH2841" s="530"/>
      <c r="BI2841" s="530"/>
      <c r="BJ2841" s="560"/>
      <c r="BK2841" s="560"/>
      <c r="BL2841" s="530"/>
      <c r="BM2841" s="530"/>
      <c r="BN2841" s="530"/>
      <c r="BO2841" s="530"/>
      <c r="BP2841" s="530"/>
      <c r="BQ2841" s="530"/>
      <c r="BR2841" s="530"/>
      <c r="BS2841" s="530"/>
      <c r="BT2841" s="530"/>
      <c r="BU2841" s="530"/>
      <c r="BV2841" s="530"/>
      <c r="BW2841" s="530"/>
      <c r="BX2841" s="530"/>
      <c r="BY2841" s="555"/>
      <c r="BZ2841" s="552"/>
      <c r="CA2841" s="530"/>
    </row>
    <row r="2842" spans="34:79" x14ac:dyDescent="0.3">
      <c r="AH2842" s="512" t="str">
        <f t="shared" si="133"/>
        <v/>
      </c>
      <c r="AI2842" s="15" t="str">
        <f t="shared" si="132"/>
        <v/>
      </c>
      <c r="AJ2842" s="511" t="str">
        <f t="shared" si="134"/>
        <v/>
      </c>
      <c r="AK2842" s="514"/>
      <c r="AL2842" s="514"/>
      <c r="AM2842" s="514"/>
      <c r="AN2842" s="514"/>
      <c r="AO2842" s="514"/>
      <c r="AP2842" s="514"/>
      <c r="AQ2842" s="514"/>
      <c r="AR2842" s="514"/>
      <c r="AS2842" s="514"/>
      <c r="AT2842" s="514"/>
      <c r="AU2842" s="514"/>
      <c r="AV2842" s="514"/>
      <c r="AW2842" s="514"/>
      <c r="AX2842" s="514"/>
      <c r="AY2842" s="514"/>
      <c r="AZ2842" s="514"/>
      <c r="BA2842" s="514"/>
      <c r="BB2842" s="515"/>
      <c r="BC2842" s="515"/>
      <c r="BD2842" s="515"/>
      <c r="BE2842" s="530"/>
      <c r="BF2842" s="547"/>
      <c r="BG2842" s="530"/>
      <c r="BH2842" s="530"/>
      <c r="BI2842" s="530"/>
      <c r="BJ2842" s="560"/>
      <c r="BK2842" s="560"/>
      <c r="BL2842" s="530"/>
      <c r="BM2842" s="530"/>
      <c r="BN2842" s="530"/>
      <c r="BO2842" s="530"/>
      <c r="BP2842" s="530"/>
      <c r="BQ2842" s="530"/>
      <c r="BR2842" s="530"/>
      <c r="BS2842" s="530"/>
      <c r="BT2842" s="530"/>
      <c r="BU2842" s="530"/>
      <c r="BV2842" s="530"/>
      <c r="BW2842" s="530"/>
      <c r="BX2842" s="530"/>
      <c r="BY2842" s="555"/>
      <c r="BZ2842" s="552"/>
      <c r="CA2842" s="530"/>
    </row>
    <row r="2843" spans="34:79" x14ac:dyDescent="0.3">
      <c r="AH2843" s="512" t="str">
        <f t="shared" si="133"/>
        <v/>
      </c>
      <c r="AI2843" s="15" t="str">
        <f t="shared" si="132"/>
        <v/>
      </c>
      <c r="AJ2843" s="511" t="str">
        <f t="shared" si="134"/>
        <v/>
      </c>
      <c r="AK2843" s="514"/>
      <c r="AL2843" s="514"/>
      <c r="AM2843" s="514"/>
      <c r="AN2843" s="514"/>
      <c r="AO2843" s="514"/>
      <c r="AP2843" s="514"/>
      <c r="AQ2843" s="514"/>
      <c r="AR2843" s="514"/>
      <c r="AS2843" s="514"/>
      <c r="AT2843" s="514"/>
      <c r="AU2843" s="514"/>
      <c r="AV2843" s="514"/>
      <c r="AW2843" s="514"/>
      <c r="AX2843" s="514"/>
      <c r="AY2843" s="514"/>
      <c r="AZ2843" s="514"/>
      <c r="BA2843" s="514"/>
      <c r="BB2843" s="515"/>
      <c r="BC2843" s="515"/>
      <c r="BD2843" s="515"/>
      <c r="BE2843" s="530"/>
      <c r="BF2843" s="547"/>
      <c r="BG2843" s="530"/>
      <c r="BH2843" s="530"/>
      <c r="BI2843" s="530"/>
      <c r="BJ2843" s="560"/>
      <c r="BK2843" s="560"/>
      <c r="BL2843" s="530"/>
      <c r="BM2843" s="530"/>
      <c r="BN2843" s="530"/>
      <c r="BO2843" s="530"/>
      <c r="BP2843" s="530"/>
      <c r="BQ2843" s="530"/>
      <c r="BR2843" s="530"/>
      <c r="BS2843" s="530"/>
      <c r="BT2843" s="530"/>
      <c r="BU2843" s="530"/>
      <c r="BV2843" s="530"/>
      <c r="BW2843" s="530"/>
      <c r="BX2843" s="530"/>
      <c r="BY2843" s="555"/>
      <c r="BZ2843" s="552"/>
      <c r="CA2843" s="530"/>
    </row>
    <row r="2844" spans="34:79" x14ac:dyDescent="0.3">
      <c r="AH2844" s="512" t="str">
        <f t="shared" si="133"/>
        <v/>
      </c>
      <c r="AI2844" s="15" t="str">
        <f t="shared" si="132"/>
        <v/>
      </c>
      <c r="AJ2844" s="511" t="str">
        <f t="shared" si="134"/>
        <v/>
      </c>
      <c r="AK2844" s="514"/>
      <c r="AL2844" s="514"/>
      <c r="AM2844" s="514"/>
      <c r="AN2844" s="514"/>
      <c r="AO2844" s="514"/>
      <c r="AP2844" s="514"/>
      <c r="AQ2844" s="514"/>
      <c r="AR2844" s="514"/>
      <c r="AS2844" s="514"/>
      <c r="AT2844" s="514"/>
      <c r="AU2844" s="514"/>
      <c r="AV2844" s="514"/>
      <c r="AW2844" s="514"/>
      <c r="AX2844" s="514"/>
      <c r="AY2844" s="514"/>
      <c r="AZ2844" s="514"/>
      <c r="BA2844" s="514"/>
      <c r="BB2844" s="515"/>
      <c r="BC2844" s="515"/>
      <c r="BD2844" s="515"/>
      <c r="BE2844" s="530"/>
      <c r="BF2844" s="547"/>
      <c r="BG2844" s="530"/>
      <c r="BH2844" s="530"/>
      <c r="BI2844" s="530"/>
      <c r="BJ2844" s="560"/>
      <c r="BK2844" s="560"/>
      <c r="BL2844" s="530"/>
      <c r="BM2844" s="530"/>
      <c r="BN2844" s="530"/>
      <c r="BO2844" s="530"/>
      <c r="BP2844" s="530"/>
      <c r="BQ2844" s="530"/>
      <c r="BR2844" s="530"/>
      <c r="BS2844" s="530"/>
      <c r="BT2844" s="530"/>
      <c r="BU2844" s="530"/>
      <c r="BV2844" s="530"/>
      <c r="BW2844" s="530"/>
      <c r="BX2844" s="530"/>
      <c r="BY2844" s="555"/>
      <c r="BZ2844" s="552"/>
      <c r="CA2844" s="530"/>
    </row>
    <row r="2845" spans="34:79" x14ac:dyDescent="0.3">
      <c r="AH2845" s="512" t="str">
        <f t="shared" si="133"/>
        <v/>
      </c>
      <c r="AI2845" s="15" t="str">
        <f t="shared" si="132"/>
        <v/>
      </c>
      <c r="AJ2845" s="511" t="str">
        <f t="shared" si="134"/>
        <v/>
      </c>
      <c r="AK2845" s="514"/>
      <c r="AL2845" s="514"/>
      <c r="AM2845" s="514"/>
      <c r="AN2845" s="514"/>
      <c r="AO2845" s="514"/>
      <c r="AP2845" s="514"/>
      <c r="AQ2845" s="514"/>
      <c r="AR2845" s="514"/>
      <c r="AS2845" s="514"/>
      <c r="AT2845" s="514"/>
      <c r="AU2845" s="514"/>
      <c r="AV2845" s="514"/>
      <c r="AW2845" s="514"/>
      <c r="AX2845" s="514"/>
      <c r="AY2845" s="514"/>
      <c r="AZ2845" s="514"/>
      <c r="BA2845" s="514"/>
      <c r="BB2845" s="515"/>
      <c r="BC2845" s="515"/>
      <c r="BD2845" s="515"/>
      <c r="BE2845" s="530"/>
      <c r="BF2845" s="547"/>
      <c r="BG2845" s="530"/>
      <c r="BH2845" s="530"/>
      <c r="BI2845" s="530"/>
      <c r="BJ2845" s="560"/>
      <c r="BK2845" s="560"/>
      <c r="BL2845" s="530"/>
      <c r="BM2845" s="530"/>
      <c r="BN2845" s="530"/>
      <c r="BO2845" s="530"/>
      <c r="BP2845" s="530"/>
      <c r="BQ2845" s="530"/>
      <c r="BR2845" s="530"/>
      <c r="BS2845" s="530"/>
      <c r="BT2845" s="530"/>
      <c r="BU2845" s="530"/>
      <c r="BV2845" s="530"/>
      <c r="BW2845" s="530"/>
      <c r="BX2845" s="530"/>
      <c r="BY2845" s="555"/>
      <c r="BZ2845" s="552"/>
      <c r="CA2845" s="530"/>
    </row>
    <row r="2846" spans="34:79" x14ac:dyDescent="0.3">
      <c r="AH2846" s="512" t="str">
        <f t="shared" si="133"/>
        <v/>
      </c>
      <c r="AI2846" s="15" t="str">
        <f t="shared" si="132"/>
        <v/>
      </c>
      <c r="AJ2846" s="511" t="str">
        <f t="shared" si="134"/>
        <v/>
      </c>
      <c r="AK2846" s="514"/>
      <c r="AL2846" s="514"/>
      <c r="AM2846" s="514"/>
      <c r="AN2846" s="514"/>
      <c r="AO2846" s="514"/>
      <c r="AP2846" s="514"/>
      <c r="AQ2846" s="514"/>
      <c r="AR2846" s="514"/>
      <c r="AS2846" s="514"/>
      <c r="AT2846" s="514"/>
      <c r="AU2846" s="514"/>
      <c r="AV2846" s="514"/>
      <c r="AW2846" s="514"/>
      <c r="AX2846" s="514"/>
      <c r="AY2846" s="514"/>
      <c r="AZ2846" s="514"/>
      <c r="BA2846" s="514"/>
      <c r="BB2846" s="515"/>
      <c r="BC2846" s="515"/>
      <c r="BD2846" s="515"/>
      <c r="BE2846" s="530"/>
      <c r="BF2846" s="547"/>
      <c r="BG2846" s="530"/>
      <c r="BH2846" s="530"/>
      <c r="BI2846" s="530"/>
      <c r="BJ2846" s="560"/>
      <c r="BK2846" s="560"/>
      <c r="BL2846" s="530"/>
      <c r="BM2846" s="530"/>
      <c r="BN2846" s="530"/>
      <c r="BO2846" s="530"/>
      <c r="BP2846" s="530"/>
      <c r="BQ2846" s="530"/>
      <c r="BR2846" s="530"/>
      <c r="BS2846" s="530"/>
      <c r="BT2846" s="530"/>
      <c r="BU2846" s="530"/>
      <c r="BV2846" s="530"/>
      <c r="BW2846" s="530"/>
      <c r="BX2846" s="530"/>
      <c r="BY2846" s="555"/>
      <c r="BZ2846" s="552"/>
      <c r="CA2846" s="530"/>
    </row>
    <row r="2847" spans="34:79" x14ac:dyDescent="0.3">
      <c r="AH2847" s="512" t="str">
        <f t="shared" si="133"/>
        <v/>
      </c>
      <c r="AI2847" s="15" t="str">
        <f t="shared" si="132"/>
        <v/>
      </c>
      <c r="AJ2847" s="511" t="str">
        <f t="shared" si="134"/>
        <v/>
      </c>
      <c r="AK2847" s="514"/>
      <c r="AL2847" s="514"/>
      <c r="AM2847" s="514"/>
      <c r="AN2847" s="514"/>
      <c r="AO2847" s="514"/>
      <c r="AP2847" s="514"/>
      <c r="AQ2847" s="514"/>
      <c r="AR2847" s="514"/>
      <c r="AS2847" s="514"/>
      <c r="AT2847" s="514"/>
      <c r="AU2847" s="514"/>
      <c r="AV2847" s="514"/>
      <c r="AW2847" s="514"/>
      <c r="AX2847" s="514"/>
      <c r="AY2847" s="514"/>
      <c r="AZ2847" s="514"/>
      <c r="BA2847" s="514"/>
      <c r="BB2847" s="515"/>
      <c r="BC2847" s="515"/>
      <c r="BD2847" s="515"/>
      <c r="BE2847" s="530"/>
      <c r="BF2847" s="547"/>
      <c r="BG2847" s="530"/>
      <c r="BH2847" s="530"/>
      <c r="BI2847" s="530"/>
      <c r="BJ2847" s="560"/>
      <c r="BK2847" s="560"/>
      <c r="BL2847" s="530"/>
      <c r="BM2847" s="530"/>
      <c r="BN2847" s="530"/>
      <c r="BO2847" s="530"/>
      <c r="BP2847" s="530"/>
      <c r="BQ2847" s="530"/>
      <c r="BR2847" s="530"/>
      <c r="BS2847" s="530"/>
      <c r="BT2847" s="530"/>
      <c r="BU2847" s="530"/>
      <c r="BV2847" s="530"/>
      <c r="BW2847" s="530"/>
      <c r="BX2847" s="530"/>
      <c r="BY2847" s="555"/>
      <c r="BZ2847" s="552"/>
      <c r="CA2847" s="530"/>
    </row>
    <row r="2848" spans="34:79" x14ac:dyDescent="0.3">
      <c r="AH2848" s="512" t="str">
        <f t="shared" si="133"/>
        <v/>
      </c>
      <c r="AI2848" s="15" t="str">
        <f t="shared" si="132"/>
        <v/>
      </c>
      <c r="AJ2848" s="511" t="str">
        <f t="shared" si="134"/>
        <v/>
      </c>
      <c r="AK2848" s="514"/>
      <c r="AL2848" s="514"/>
      <c r="AM2848" s="514"/>
      <c r="AN2848" s="514"/>
      <c r="AO2848" s="514"/>
      <c r="AP2848" s="514"/>
      <c r="AQ2848" s="514"/>
      <c r="AR2848" s="514"/>
      <c r="AS2848" s="514"/>
      <c r="AT2848" s="514"/>
      <c r="AU2848" s="514"/>
      <c r="AV2848" s="514"/>
      <c r="AW2848" s="514"/>
      <c r="AX2848" s="514"/>
      <c r="AY2848" s="514"/>
      <c r="AZ2848" s="514"/>
      <c r="BA2848" s="514"/>
      <c r="BB2848" s="515"/>
      <c r="BC2848" s="515"/>
      <c r="BD2848" s="515"/>
      <c r="BE2848" s="530"/>
      <c r="BF2848" s="547"/>
      <c r="BG2848" s="530"/>
      <c r="BH2848" s="530"/>
      <c r="BI2848" s="530"/>
      <c r="BJ2848" s="560"/>
      <c r="BK2848" s="560"/>
      <c r="BL2848" s="530"/>
      <c r="BM2848" s="530"/>
      <c r="BN2848" s="530"/>
      <c r="BO2848" s="530"/>
      <c r="BP2848" s="530"/>
      <c r="BQ2848" s="530"/>
      <c r="BR2848" s="530"/>
      <c r="BS2848" s="530"/>
      <c r="BT2848" s="530"/>
      <c r="BU2848" s="530"/>
      <c r="BV2848" s="530"/>
      <c r="BW2848" s="530"/>
      <c r="BX2848" s="530"/>
      <c r="BY2848" s="555"/>
      <c r="BZ2848" s="552"/>
      <c r="CA2848" s="530"/>
    </row>
    <row r="2849" spans="34:79" x14ac:dyDescent="0.3">
      <c r="AH2849" s="512" t="str">
        <f t="shared" si="133"/>
        <v/>
      </c>
      <c r="AI2849" s="15" t="str">
        <f t="shared" si="132"/>
        <v/>
      </c>
      <c r="AJ2849" s="511" t="str">
        <f t="shared" si="134"/>
        <v/>
      </c>
      <c r="AK2849" s="514"/>
      <c r="AL2849" s="514"/>
      <c r="AM2849" s="514"/>
      <c r="AN2849" s="514"/>
      <c r="AO2849" s="514"/>
      <c r="AP2849" s="514"/>
      <c r="AQ2849" s="514"/>
      <c r="AR2849" s="514"/>
      <c r="AS2849" s="514"/>
      <c r="AT2849" s="514"/>
      <c r="AU2849" s="514"/>
      <c r="AV2849" s="514"/>
      <c r="AW2849" s="514"/>
      <c r="AX2849" s="514"/>
      <c r="AY2849" s="514"/>
      <c r="AZ2849" s="514"/>
      <c r="BA2849" s="514"/>
      <c r="BB2849" s="515"/>
      <c r="BC2849" s="515"/>
      <c r="BD2849" s="515"/>
      <c r="BE2849" s="530"/>
      <c r="BF2849" s="547"/>
      <c r="BG2849" s="530"/>
      <c r="BH2849" s="530"/>
      <c r="BI2849" s="530"/>
      <c r="BJ2849" s="560"/>
      <c r="BK2849" s="560"/>
      <c r="BL2849" s="530"/>
      <c r="BM2849" s="530"/>
      <c r="BN2849" s="530"/>
      <c r="BO2849" s="530"/>
      <c r="BP2849" s="530"/>
      <c r="BQ2849" s="530"/>
      <c r="BR2849" s="530"/>
      <c r="BS2849" s="530"/>
      <c r="BT2849" s="530"/>
      <c r="BU2849" s="530"/>
      <c r="BV2849" s="530"/>
      <c r="BW2849" s="530"/>
      <c r="BX2849" s="530"/>
      <c r="BY2849" s="555"/>
      <c r="BZ2849" s="552"/>
      <c r="CA2849" s="530"/>
    </row>
    <row r="2850" spans="34:79" x14ac:dyDescent="0.3">
      <c r="AH2850" s="512" t="str">
        <f t="shared" si="133"/>
        <v/>
      </c>
      <c r="AI2850" s="15" t="str">
        <f t="shared" si="132"/>
        <v/>
      </c>
      <c r="AJ2850" s="511" t="str">
        <f t="shared" si="134"/>
        <v/>
      </c>
      <c r="AK2850" s="514"/>
      <c r="AL2850" s="514"/>
      <c r="AM2850" s="514"/>
      <c r="AN2850" s="514"/>
      <c r="AO2850" s="514"/>
      <c r="AP2850" s="514"/>
      <c r="AQ2850" s="514"/>
      <c r="AR2850" s="514"/>
      <c r="AS2850" s="514"/>
      <c r="AT2850" s="514"/>
      <c r="AU2850" s="514"/>
      <c r="AV2850" s="514"/>
      <c r="AW2850" s="514"/>
      <c r="AX2850" s="514"/>
      <c r="AY2850" s="514"/>
      <c r="AZ2850" s="514"/>
      <c r="BA2850" s="514"/>
      <c r="BB2850" s="515"/>
      <c r="BC2850" s="515"/>
      <c r="BD2850" s="515"/>
      <c r="BE2850" s="530"/>
      <c r="BF2850" s="547"/>
      <c r="BG2850" s="530"/>
      <c r="BH2850" s="530"/>
      <c r="BI2850" s="530"/>
      <c r="BJ2850" s="560"/>
      <c r="BK2850" s="560"/>
      <c r="BL2850" s="530"/>
      <c r="BM2850" s="530"/>
      <c r="BN2850" s="530"/>
      <c r="BO2850" s="530"/>
      <c r="BP2850" s="530"/>
      <c r="BQ2850" s="530"/>
      <c r="BR2850" s="530"/>
      <c r="BS2850" s="530"/>
      <c r="BT2850" s="530"/>
      <c r="BU2850" s="530"/>
      <c r="BV2850" s="530"/>
      <c r="BW2850" s="530"/>
      <c r="BX2850" s="530"/>
      <c r="BY2850" s="555"/>
      <c r="BZ2850" s="552"/>
      <c r="CA2850" s="530"/>
    </row>
    <row r="2851" spans="34:79" x14ac:dyDescent="0.3">
      <c r="AH2851" s="512" t="str">
        <f t="shared" si="133"/>
        <v/>
      </c>
      <c r="AI2851" s="15" t="str">
        <f t="shared" si="132"/>
        <v/>
      </c>
      <c r="AJ2851" s="511" t="str">
        <f t="shared" si="134"/>
        <v/>
      </c>
      <c r="AK2851" s="514"/>
      <c r="AL2851" s="514"/>
      <c r="AM2851" s="514"/>
      <c r="AN2851" s="514"/>
      <c r="AO2851" s="514"/>
      <c r="AP2851" s="514"/>
      <c r="AQ2851" s="514"/>
      <c r="AR2851" s="514"/>
      <c r="AS2851" s="514"/>
      <c r="AT2851" s="514"/>
      <c r="AU2851" s="514"/>
      <c r="AV2851" s="514"/>
      <c r="AW2851" s="514"/>
      <c r="AX2851" s="514"/>
      <c r="AY2851" s="514"/>
      <c r="AZ2851" s="514"/>
      <c r="BA2851" s="514"/>
      <c r="BB2851" s="515"/>
      <c r="BC2851" s="515"/>
      <c r="BD2851" s="515"/>
      <c r="BE2851" s="530"/>
      <c r="BF2851" s="547"/>
      <c r="BG2851" s="530"/>
      <c r="BH2851" s="530"/>
      <c r="BI2851" s="530"/>
      <c r="BJ2851" s="560"/>
      <c r="BK2851" s="560"/>
      <c r="BL2851" s="530"/>
      <c r="BM2851" s="530"/>
      <c r="BN2851" s="530"/>
      <c r="BO2851" s="530"/>
      <c r="BP2851" s="530"/>
      <c r="BQ2851" s="530"/>
      <c r="BR2851" s="530"/>
      <c r="BS2851" s="530"/>
      <c r="BT2851" s="530"/>
      <c r="BU2851" s="530"/>
      <c r="BV2851" s="530"/>
      <c r="BW2851" s="530"/>
      <c r="BX2851" s="530"/>
      <c r="BY2851" s="555"/>
      <c r="BZ2851" s="552"/>
      <c r="CA2851" s="530"/>
    </row>
    <row r="2852" spans="34:79" x14ac:dyDescent="0.3">
      <c r="AH2852" s="512" t="str">
        <f t="shared" si="133"/>
        <v/>
      </c>
      <c r="AI2852" s="15" t="str">
        <f t="shared" si="132"/>
        <v/>
      </c>
      <c r="AJ2852" s="511" t="str">
        <f t="shared" si="134"/>
        <v/>
      </c>
      <c r="AK2852" s="514"/>
      <c r="AL2852" s="514"/>
      <c r="AM2852" s="514"/>
      <c r="AN2852" s="514"/>
      <c r="AO2852" s="514"/>
      <c r="AP2852" s="514"/>
      <c r="AQ2852" s="514"/>
      <c r="AR2852" s="514"/>
      <c r="AS2852" s="514"/>
      <c r="AT2852" s="514"/>
      <c r="AU2852" s="514"/>
      <c r="AV2852" s="514"/>
      <c r="AW2852" s="514"/>
      <c r="AX2852" s="514"/>
      <c r="AY2852" s="514"/>
      <c r="AZ2852" s="514"/>
      <c r="BA2852" s="514"/>
      <c r="BB2852" s="515"/>
      <c r="BC2852" s="515"/>
      <c r="BD2852" s="515"/>
      <c r="BE2852" s="530"/>
      <c r="BF2852" s="547"/>
      <c r="BG2852" s="530"/>
      <c r="BH2852" s="530"/>
      <c r="BI2852" s="530"/>
      <c r="BJ2852" s="560"/>
      <c r="BK2852" s="560"/>
      <c r="BL2852" s="530"/>
      <c r="BM2852" s="530"/>
      <c r="BN2852" s="530"/>
      <c r="BO2852" s="530"/>
      <c r="BP2852" s="530"/>
      <c r="BQ2852" s="530"/>
      <c r="BR2852" s="530"/>
      <c r="BS2852" s="530"/>
      <c r="BT2852" s="530"/>
      <c r="BU2852" s="530"/>
      <c r="BV2852" s="530"/>
      <c r="BW2852" s="530"/>
      <c r="BX2852" s="530"/>
      <c r="BY2852" s="555"/>
      <c r="BZ2852" s="552"/>
      <c r="CA2852" s="530"/>
    </row>
    <row r="2853" spans="34:79" x14ac:dyDescent="0.3">
      <c r="AH2853" s="512" t="str">
        <f t="shared" si="133"/>
        <v/>
      </c>
      <c r="AI2853" s="15" t="str">
        <f t="shared" si="132"/>
        <v/>
      </c>
      <c r="AJ2853" s="511" t="str">
        <f t="shared" si="134"/>
        <v/>
      </c>
      <c r="AK2853" s="514"/>
      <c r="AL2853" s="514"/>
      <c r="AM2853" s="514"/>
      <c r="AN2853" s="514"/>
      <c r="AO2853" s="514"/>
      <c r="AP2853" s="514"/>
      <c r="AQ2853" s="514"/>
      <c r="AR2853" s="514"/>
      <c r="AS2853" s="514"/>
      <c r="AT2853" s="514"/>
      <c r="AU2853" s="514"/>
      <c r="AV2853" s="514"/>
      <c r="AW2853" s="514"/>
      <c r="AX2853" s="514"/>
      <c r="AY2853" s="514"/>
      <c r="AZ2853" s="514"/>
      <c r="BA2853" s="514"/>
      <c r="BB2853" s="515"/>
      <c r="BC2853" s="515"/>
      <c r="BD2853" s="515"/>
      <c r="BE2853" s="530"/>
      <c r="BF2853" s="547"/>
      <c r="BG2853" s="530"/>
      <c r="BH2853" s="530"/>
      <c r="BI2853" s="530"/>
      <c r="BJ2853" s="560"/>
      <c r="BK2853" s="560"/>
      <c r="BL2853" s="530"/>
      <c r="BM2853" s="530"/>
      <c r="BN2853" s="530"/>
      <c r="BO2853" s="530"/>
      <c r="BP2853" s="530"/>
      <c r="BQ2853" s="530"/>
      <c r="BR2853" s="530"/>
      <c r="BS2853" s="530"/>
      <c r="BT2853" s="530"/>
      <c r="BU2853" s="530"/>
      <c r="BV2853" s="530"/>
      <c r="BW2853" s="530"/>
      <c r="BX2853" s="530"/>
      <c r="BY2853" s="555"/>
      <c r="BZ2853" s="552"/>
      <c r="CA2853" s="530"/>
    </row>
    <row r="2854" spans="34:79" x14ac:dyDescent="0.3">
      <c r="AH2854" s="512" t="str">
        <f t="shared" si="133"/>
        <v/>
      </c>
      <c r="AI2854" s="15" t="str">
        <f t="shared" si="132"/>
        <v/>
      </c>
      <c r="AJ2854" s="511" t="str">
        <f t="shared" si="134"/>
        <v/>
      </c>
      <c r="AK2854" s="514"/>
      <c r="AL2854" s="514"/>
      <c r="AM2854" s="514"/>
      <c r="AN2854" s="514"/>
      <c r="AO2854" s="514"/>
      <c r="AP2854" s="514"/>
      <c r="AQ2854" s="514"/>
      <c r="AR2854" s="514"/>
      <c r="AS2854" s="514"/>
      <c r="AT2854" s="514"/>
      <c r="AU2854" s="514"/>
      <c r="AV2854" s="514"/>
      <c r="AW2854" s="514"/>
      <c r="AX2854" s="514"/>
      <c r="AY2854" s="514"/>
      <c r="AZ2854" s="514"/>
      <c r="BA2854" s="514"/>
      <c r="BB2854" s="515"/>
      <c r="BC2854" s="515"/>
      <c r="BD2854" s="515"/>
      <c r="BE2854" s="530"/>
      <c r="BF2854" s="547"/>
      <c r="BG2854" s="530"/>
      <c r="BH2854" s="530"/>
      <c r="BI2854" s="530"/>
      <c r="BJ2854" s="560"/>
      <c r="BK2854" s="560"/>
      <c r="BL2854" s="530"/>
      <c r="BM2854" s="530"/>
      <c r="BN2854" s="530"/>
      <c r="BO2854" s="530"/>
      <c r="BP2854" s="530"/>
      <c r="BQ2854" s="530"/>
      <c r="BR2854" s="530"/>
      <c r="BS2854" s="530"/>
      <c r="BT2854" s="530"/>
      <c r="BU2854" s="530"/>
      <c r="BV2854" s="530"/>
      <c r="BW2854" s="530"/>
      <c r="BX2854" s="530"/>
      <c r="BY2854" s="555"/>
      <c r="BZ2854" s="552"/>
      <c r="CA2854" s="530"/>
    </row>
    <row r="2855" spans="34:79" x14ac:dyDescent="0.3">
      <c r="AH2855" s="512" t="str">
        <f t="shared" si="133"/>
        <v/>
      </c>
      <c r="AI2855" s="15" t="str">
        <f t="shared" si="132"/>
        <v/>
      </c>
      <c r="AJ2855" s="511" t="str">
        <f t="shared" si="134"/>
        <v/>
      </c>
      <c r="AK2855" s="514"/>
      <c r="AL2855" s="514"/>
      <c r="AM2855" s="514"/>
      <c r="AN2855" s="514"/>
      <c r="AO2855" s="514"/>
      <c r="AP2855" s="514"/>
      <c r="AQ2855" s="514"/>
      <c r="AR2855" s="514"/>
      <c r="AS2855" s="514"/>
      <c r="AT2855" s="514"/>
      <c r="AU2855" s="514"/>
      <c r="AV2855" s="514"/>
      <c r="AW2855" s="514"/>
      <c r="AX2855" s="514"/>
      <c r="AY2855" s="514"/>
      <c r="AZ2855" s="514"/>
      <c r="BA2855" s="514"/>
      <c r="BB2855" s="515"/>
      <c r="BC2855" s="515"/>
      <c r="BD2855" s="515"/>
      <c r="BE2855" s="530"/>
      <c r="BF2855" s="547"/>
      <c r="BG2855" s="530"/>
      <c r="BH2855" s="530"/>
      <c r="BI2855" s="530"/>
      <c r="BJ2855" s="560"/>
      <c r="BK2855" s="560"/>
      <c r="BL2855" s="530"/>
      <c r="BM2855" s="530"/>
      <c r="BN2855" s="530"/>
      <c r="BO2855" s="530"/>
      <c r="BP2855" s="530"/>
      <c r="BQ2855" s="530"/>
      <c r="BR2855" s="530"/>
      <c r="BS2855" s="530"/>
      <c r="BT2855" s="530"/>
      <c r="BU2855" s="530"/>
      <c r="BV2855" s="530"/>
      <c r="BW2855" s="530"/>
      <c r="BX2855" s="530"/>
      <c r="BY2855" s="555"/>
      <c r="BZ2855" s="552"/>
      <c r="CA2855" s="530"/>
    </row>
    <row r="2856" spans="34:79" x14ac:dyDescent="0.3">
      <c r="AH2856" s="512" t="str">
        <f t="shared" si="133"/>
        <v/>
      </c>
      <c r="AI2856" s="15" t="str">
        <f t="shared" si="132"/>
        <v/>
      </c>
      <c r="AJ2856" s="511" t="str">
        <f t="shared" si="134"/>
        <v/>
      </c>
      <c r="AK2856" s="514"/>
      <c r="AL2856" s="514"/>
      <c r="AM2856" s="514"/>
      <c r="AN2856" s="514"/>
      <c r="AO2856" s="514"/>
      <c r="AP2856" s="514"/>
      <c r="AQ2856" s="514"/>
      <c r="AR2856" s="514"/>
      <c r="AS2856" s="514"/>
      <c r="AT2856" s="514"/>
      <c r="AU2856" s="514"/>
      <c r="AV2856" s="514"/>
      <c r="AW2856" s="514"/>
      <c r="AX2856" s="514"/>
      <c r="AY2856" s="514"/>
      <c r="AZ2856" s="514"/>
      <c r="BA2856" s="514"/>
      <c r="BB2856" s="515"/>
      <c r="BC2856" s="515"/>
      <c r="BD2856" s="515"/>
      <c r="BE2856" s="530"/>
      <c r="BF2856" s="547"/>
      <c r="BG2856" s="530"/>
      <c r="BH2856" s="530"/>
      <c r="BI2856" s="530"/>
      <c r="BJ2856" s="560"/>
      <c r="BK2856" s="560"/>
      <c r="BL2856" s="530"/>
      <c r="BM2856" s="530"/>
      <c r="BN2856" s="530"/>
      <c r="BO2856" s="530"/>
      <c r="BP2856" s="530"/>
      <c r="BQ2856" s="530"/>
      <c r="BR2856" s="530"/>
      <c r="BS2856" s="530"/>
      <c r="BT2856" s="530"/>
      <c r="BU2856" s="530"/>
      <c r="BV2856" s="530"/>
      <c r="BW2856" s="530"/>
      <c r="BX2856" s="530"/>
      <c r="BY2856" s="555"/>
      <c r="BZ2856" s="552"/>
      <c r="CA2856" s="530"/>
    </row>
    <row r="2857" spans="34:79" x14ac:dyDescent="0.3">
      <c r="AH2857" s="512" t="str">
        <f t="shared" si="133"/>
        <v/>
      </c>
      <c r="AI2857" s="15" t="str">
        <f t="shared" si="132"/>
        <v/>
      </c>
      <c r="AJ2857" s="511" t="str">
        <f t="shared" si="134"/>
        <v/>
      </c>
      <c r="AK2857" s="514"/>
      <c r="AL2857" s="514"/>
      <c r="AM2857" s="514"/>
      <c r="AN2857" s="514"/>
      <c r="AO2857" s="514"/>
      <c r="AP2857" s="514"/>
      <c r="AQ2857" s="514"/>
      <c r="AR2857" s="514"/>
      <c r="AS2857" s="514"/>
      <c r="AT2857" s="514"/>
      <c r="AU2857" s="514"/>
      <c r="AV2857" s="514"/>
      <c r="AW2857" s="514"/>
      <c r="AX2857" s="514"/>
      <c r="AY2857" s="514"/>
      <c r="AZ2857" s="514"/>
      <c r="BA2857" s="514"/>
      <c r="BB2857" s="515"/>
      <c r="BC2857" s="515"/>
      <c r="BD2857" s="515"/>
      <c r="BE2857" s="530"/>
      <c r="BF2857" s="547"/>
      <c r="BG2857" s="530"/>
      <c r="BH2857" s="530"/>
      <c r="BI2857" s="530"/>
      <c r="BJ2857" s="560"/>
      <c r="BK2857" s="560"/>
      <c r="BL2857" s="530"/>
      <c r="BM2857" s="530"/>
      <c r="BN2857" s="530"/>
      <c r="BO2857" s="530"/>
      <c r="BP2857" s="530"/>
      <c r="BQ2857" s="530"/>
      <c r="BR2857" s="530"/>
      <c r="BS2857" s="530"/>
      <c r="BT2857" s="530"/>
      <c r="BU2857" s="530"/>
      <c r="BV2857" s="530"/>
      <c r="BW2857" s="530"/>
      <c r="BX2857" s="530"/>
      <c r="BY2857" s="555"/>
      <c r="BZ2857" s="552"/>
      <c r="CA2857" s="530"/>
    </row>
    <row r="2858" spans="34:79" x14ac:dyDescent="0.3">
      <c r="AH2858" s="512" t="str">
        <f t="shared" si="133"/>
        <v/>
      </c>
      <c r="AI2858" s="15" t="str">
        <f t="shared" si="132"/>
        <v/>
      </c>
      <c r="AJ2858" s="511" t="str">
        <f t="shared" si="134"/>
        <v/>
      </c>
      <c r="AK2858" s="514"/>
      <c r="AL2858" s="514"/>
      <c r="AM2858" s="514"/>
      <c r="AN2858" s="514"/>
      <c r="AO2858" s="514"/>
      <c r="AP2858" s="514"/>
      <c r="AQ2858" s="514"/>
      <c r="AR2858" s="514"/>
      <c r="AS2858" s="514"/>
      <c r="AT2858" s="514"/>
      <c r="AU2858" s="514"/>
      <c r="AV2858" s="514"/>
      <c r="AW2858" s="514"/>
      <c r="AX2858" s="514"/>
      <c r="AY2858" s="514"/>
      <c r="AZ2858" s="514"/>
      <c r="BA2858" s="514"/>
      <c r="BB2858" s="515"/>
      <c r="BC2858" s="515"/>
      <c r="BD2858" s="515"/>
      <c r="BE2858" s="530"/>
      <c r="BF2858" s="547"/>
      <c r="BG2858" s="530"/>
      <c r="BH2858" s="530"/>
      <c r="BI2858" s="530"/>
      <c r="BJ2858" s="560"/>
      <c r="BK2858" s="560"/>
      <c r="BL2858" s="530"/>
      <c r="BM2858" s="530"/>
      <c r="BN2858" s="530"/>
      <c r="BO2858" s="530"/>
      <c r="BP2858" s="530"/>
      <c r="BQ2858" s="530"/>
      <c r="BR2858" s="530"/>
      <c r="BS2858" s="530"/>
      <c r="BT2858" s="530"/>
      <c r="BU2858" s="530"/>
      <c r="BV2858" s="530"/>
      <c r="BW2858" s="530"/>
      <c r="BX2858" s="530"/>
      <c r="BY2858" s="555"/>
      <c r="BZ2858" s="552"/>
      <c r="CA2858" s="530"/>
    </row>
    <row r="2859" spans="34:79" x14ac:dyDescent="0.3">
      <c r="AH2859" s="512" t="str">
        <f t="shared" si="133"/>
        <v/>
      </c>
      <c r="AI2859" s="15" t="str">
        <f t="shared" si="132"/>
        <v/>
      </c>
      <c r="AJ2859" s="511" t="str">
        <f t="shared" si="134"/>
        <v/>
      </c>
      <c r="AK2859" s="514"/>
      <c r="AL2859" s="514"/>
      <c r="AM2859" s="514"/>
      <c r="AN2859" s="514"/>
      <c r="AO2859" s="514"/>
      <c r="AP2859" s="514"/>
      <c r="AQ2859" s="514"/>
      <c r="AR2859" s="514"/>
      <c r="AS2859" s="514"/>
      <c r="AT2859" s="514"/>
      <c r="AU2859" s="514"/>
      <c r="AV2859" s="514"/>
      <c r="AW2859" s="514"/>
      <c r="AX2859" s="514"/>
      <c r="AY2859" s="514"/>
      <c r="AZ2859" s="514"/>
      <c r="BA2859" s="514"/>
      <c r="BB2859" s="515"/>
      <c r="BC2859" s="515"/>
      <c r="BD2859" s="515"/>
      <c r="BE2859" s="530"/>
      <c r="BF2859" s="547"/>
      <c r="BG2859" s="530"/>
      <c r="BH2859" s="530"/>
      <c r="BI2859" s="530"/>
      <c r="BJ2859" s="560"/>
      <c r="BK2859" s="560"/>
      <c r="BL2859" s="530"/>
      <c r="BM2859" s="530"/>
      <c r="BN2859" s="530"/>
      <c r="BO2859" s="530"/>
      <c r="BP2859" s="530"/>
      <c r="BQ2859" s="530"/>
      <c r="BR2859" s="530"/>
      <c r="BS2859" s="530"/>
      <c r="BT2859" s="530"/>
      <c r="BU2859" s="530"/>
      <c r="BV2859" s="530"/>
      <c r="BW2859" s="530"/>
      <c r="BX2859" s="530"/>
      <c r="BY2859" s="555"/>
      <c r="BZ2859" s="552"/>
      <c r="CA2859" s="530"/>
    </row>
    <row r="2860" spans="34:79" x14ac:dyDescent="0.3">
      <c r="AH2860" s="512" t="str">
        <f t="shared" si="133"/>
        <v/>
      </c>
      <c r="AI2860" s="15" t="str">
        <f t="shared" si="132"/>
        <v/>
      </c>
      <c r="AJ2860" s="511" t="str">
        <f t="shared" si="134"/>
        <v/>
      </c>
      <c r="AK2860" s="514"/>
      <c r="AL2860" s="514"/>
      <c r="AM2860" s="514"/>
      <c r="AN2860" s="514"/>
      <c r="AO2860" s="514"/>
      <c r="AP2860" s="514"/>
      <c r="AQ2860" s="514"/>
      <c r="AR2860" s="514"/>
      <c r="AS2860" s="514"/>
      <c r="AT2860" s="514"/>
      <c r="AU2860" s="514"/>
      <c r="AV2860" s="514"/>
      <c r="AW2860" s="514"/>
      <c r="AX2860" s="514"/>
      <c r="AY2860" s="514"/>
      <c r="AZ2860" s="514"/>
      <c r="BA2860" s="514"/>
      <c r="BB2860" s="515"/>
      <c r="BC2860" s="515"/>
      <c r="BD2860" s="515"/>
      <c r="BE2860" s="530"/>
      <c r="BF2860" s="547"/>
      <c r="BG2860" s="530"/>
      <c r="BH2860" s="530"/>
      <c r="BI2860" s="530"/>
      <c r="BJ2860" s="560"/>
      <c r="BK2860" s="560"/>
      <c r="BL2860" s="530"/>
      <c r="BM2860" s="530"/>
      <c r="BN2860" s="530"/>
      <c r="BO2860" s="530"/>
      <c r="BP2860" s="530"/>
      <c r="BQ2860" s="530"/>
      <c r="BR2860" s="530"/>
      <c r="BS2860" s="530"/>
      <c r="BT2860" s="530"/>
      <c r="BU2860" s="530"/>
      <c r="BV2860" s="530"/>
      <c r="BW2860" s="530"/>
      <c r="BX2860" s="530"/>
      <c r="BY2860" s="555"/>
      <c r="BZ2860" s="552"/>
      <c r="CA2860" s="530"/>
    </row>
    <row r="2861" spans="34:79" x14ac:dyDescent="0.3">
      <c r="AH2861" s="512" t="str">
        <f t="shared" si="133"/>
        <v/>
      </c>
      <c r="AI2861" s="15" t="str">
        <f t="shared" si="132"/>
        <v/>
      </c>
      <c r="AJ2861" s="511" t="str">
        <f t="shared" si="134"/>
        <v/>
      </c>
      <c r="AK2861" s="514"/>
      <c r="AL2861" s="514"/>
      <c r="AM2861" s="514"/>
      <c r="AN2861" s="514"/>
      <c r="AO2861" s="514"/>
      <c r="AP2861" s="514"/>
      <c r="AQ2861" s="514"/>
      <c r="AR2861" s="514"/>
      <c r="AS2861" s="514"/>
      <c r="AT2861" s="514"/>
      <c r="AU2861" s="514"/>
      <c r="AV2861" s="514"/>
      <c r="AW2861" s="514"/>
      <c r="AX2861" s="514"/>
      <c r="AY2861" s="514"/>
      <c r="AZ2861" s="514"/>
      <c r="BA2861" s="514"/>
      <c r="BB2861" s="515"/>
      <c r="BC2861" s="515"/>
      <c r="BD2861" s="515"/>
      <c r="BE2861" s="530"/>
      <c r="BF2861" s="547"/>
      <c r="BG2861" s="530"/>
      <c r="BH2861" s="530"/>
      <c r="BI2861" s="530"/>
      <c r="BJ2861" s="560"/>
      <c r="BK2861" s="560"/>
      <c r="BL2861" s="530"/>
      <c r="BM2861" s="530"/>
      <c r="BN2861" s="530"/>
      <c r="BO2861" s="530"/>
      <c r="BP2861" s="530"/>
      <c r="BQ2861" s="530"/>
      <c r="BR2861" s="530"/>
      <c r="BS2861" s="530"/>
      <c r="BT2861" s="530"/>
      <c r="BU2861" s="530"/>
      <c r="BV2861" s="530"/>
      <c r="BW2861" s="530"/>
      <c r="BX2861" s="530"/>
      <c r="BY2861" s="555"/>
      <c r="BZ2861" s="552"/>
      <c r="CA2861" s="530"/>
    </row>
    <row r="2862" spans="34:79" x14ac:dyDescent="0.3">
      <c r="AH2862" s="512" t="str">
        <f t="shared" si="133"/>
        <v/>
      </c>
      <c r="AI2862" s="15" t="str">
        <f t="shared" si="132"/>
        <v/>
      </c>
      <c r="AJ2862" s="511" t="str">
        <f t="shared" si="134"/>
        <v/>
      </c>
      <c r="AK2862" s="514"/>
      <c r="AL2862" s="514"/>
      <c r="AM2862" s="514"/>
      <c r="AN2862" s="514"/>
      <c r="AO2862" s="514"/>
      <c r="AP2862" s="514"/>
      <c r="AQ2862" s="514"/>
      <c r="AR2862" s="514"/>
      <c r="AS2862" s="514"/>
      <c r="AT2862" s="514"/>
      <c r="AU2862" s="514"/>
      <c r="AV2862" s="514"/>
      <c r="AW2862" s="514"/>
      <c r="AX2862" s="514"/>
      <c r="AY2862" s="514"/>
      <c r="AZ2862" s="514"/>
      <c r="BA2862" s="514"/>
      <c r="BB2862" s="515"/>
      <c r="BC2862" s="515"/>
      <c r="BD2862" s="515"/>
      <c r="BE2862" s="530"/>
      <c r="BF2862" s="547"/>
      <c r="BG2862" s="530"/>
      <c r="BH2862" s="530"/>
      <c r="BI2862" s="530"/>
      <c r="BJ2862" s="560"/>
      <c r="BK2862" s="560"/>
      <c r="BL2862" s="530"/>
      <c r="BM2862" s="530"/>
      <c r="BN2862" s="530"/>
      <c r="BO2862" s="530"/>
      <c r="BP2862" s="530"/>
      <c r="BQ2862" s="530"/>
      <c r="BR2862" s="530"/>
      <c r="BS2862" s="530"/>
      <c r="BT2862" s="530"/>
      <c r="BU2862" s="530"/>
      <c r="BV2862" s="530"/>
      <c r="BW2862" s="530"/>
      <c r="BX2862" s="530"/>
      <c r="BY2862" s="555"/>
      <c r="BZ2862" s="552"/>
      <c r="CA2862" s="530"/>
    </row>
    <row r="2863" spans="34:79" x14ac:dyDescent="0.3">
      <c r="AH2863" s="512" t="str">
        <f t="shared" si="133"/>
        <v/>
      </c>
      <c r="AI2863" s="15" t="str">
        <f t="shared" si="132"/>
        <v/>
      </c>
      <c r="AJ2863" s="511" t="str">
        <f t="shared" si="134"/>
        <v/>
      </c>
      <c r="AK2863" s="514"/>
      <c r="AL2863" s="514"/>
      <c r="AM2863" s="514"/>
      <c r="AN2863" s="514"/>
      <c r="AO2863" s="514"/>
      <c r="AP2863" s="514"/>
      <c r="AQ2863" s="514"/>
      <c r="AR2863" s="514"/>
      <c r="AS2863" s="514"/>
      <c r="AT2863" s="514"/>
      <c r="AU2863" s="514"/>
      <c r="AV2863" s="514"/>
      <c r="AW2863" s="514"/>
      <c r="AX2863" s="514"/>
      <c r="AY2863" s="514"/>
      <c r="AZ2863" s="514"/>
      <c r="BA2863" s="514"/>
      <c r="BB2863" s="515"/>
      <c r="BC2863" s="515"/>
      <c r="BD2863" s="515"/>
      <c r="BE2863" s="530"/>
      <c r="BF2863" s="547"/>
      <c r="BG2863" s="530"/>
      <c r="BH2863" s="530"/>
      <c r="BI2863" s="530"/>
      <c r="BJ2863" s="560"/>
      <c r="BK2863" s="560"/>
      <c r="BL2863" s="530"/>
      <c r="BM2863" s="530"/>
      <c r="BN2863" s="530"/>
      <c r="BO2863" s="530"/>
      <c r="BP2863" s="530"/>
      <c r="BQ2863" s="530"/>
      <c r="BR2863" s="530"/>
      <c r="BS2863" s="530"/>
      <c r="BT2863" s="530"/>
      <c r="BU2863" s="530"/>
      <c r="BV2863" s="530"/>
      <c r="BW2863" s="530"/>
      <c r="BX2863" s="530"/>
      <c r="BY2863" s="555"/>
      <c r="BZ2863" s="552"/>
      <c r="CA2863" s="530"/>
    </row>
    <row r="2864" spans="34:79" x14ac:dyDescent="0.3">
      <c r="AH2864" s="512" t="str">
        <f t="shared" si="133"/>
        <v/>
      </c>
      <c r="AI2864" s="15" t="str">
        <f t="shared" si="132"/>
        <v/>
      </c>
      <c r="AJ2864" s="511" t="str">
        <f t="shared" si="134"/>
        <v/>
      </c>
      <c r="AK2864" s="514"/>
      <c r="AL2864" s="514"/>
      <c r="AM2864" s="514"/>
      <c r="AN2864" s="514"/>
      <c r="AO2864" s="514"/>
      <c r="AP2864" s="514"/>
      <c r="AQ2864" s="514"/>
      <c r="AR2864" s="514"/>
      <c r="AS2864" s="514"/>
      <c r="AT2864" s="514"/>
      <c r="AU2864" s="514"/>
      <c r="AV2864" s="514"/>
      <c r="AW2864" s="514"/>
      <c r="AX2864" s="514"/>
      <c r="AY2864" s="514"/>
      <c r="AZ2864" s="514"/>
      <c r="BA2864" s="514"/>
      <c r="BB2864" s="515"/>
      <c r="BC2864" s="515"/>
      <c r="BD2864" s="515"/>
      <c r="BE2864" s="530"/>
      <c r="BF2864" s="547"/>
      <c r="BG2864" s="530"/>
      <c r="BH2864" s="530"/>
      <c r="BI2864" s="530"/>
      <c r="BJ2864" s="560"/>
      <c r="BK2864" s="560"/>
      <c r="BL2864" s="530"/>
      <c r="BM2864" s="530"/>
      <c r="BN2864" s="530"/>
      <c r="BO2864" s="530"/>
      <c r="BP2864" s="530"/>
      <c r="BQ2864" s="530"/>
      <c r="BR2864" s="530"/>
      <c r="BS2864" s="530"/>
      <c r="BT2864" s="530"/>
      <c r="BU2864" s="530"/>
      <c r="BV2864" s="530"/>
      <c r="BW2864" s="530"/>
      <c r="BX2864" s="530"/>
      <c r="BY2864" s="555"/>
      <c r="BZ2864" s="552"/>
      <c r="CA2864" s="530"/>
    </row>
    <row r="2865" spans="34:79" x14ac:dyDescent="0.3">
      <c r="AH2865" s="512" t="str">
        <f t="shared" si="133"/>
        <v/>
      </c>
      <c r="AI2865" s="15" t="str">
        <f t="shared" si="132"/>
        <v/>
      </c>
      <c r="AJ2865" s="511" t="str">
        <f t="shared" si="134"/>
        <v/>
      </c>
      <c r="AK2865" s="514"/>
      <c r="AL2865" s="514"/>
      <c r="AM2865" s="514"/>
      <c r="AN2865" s="514"/>
      <c r="AO2865" s="514"/>
      <c r="AP2865" s="514"/>
      <c r="AQ2865" s="514"/>
      <c r="AR2865" s="514"/>
      <c r="AS2865" s="514"/>
      <c r="AT2865" s="514"/>
      <c r="AU2865" s="514"/>
      <c r="AV2865" s="514"/>
      <c r="AW2865" s="514"/>
      <c r="AX2865" s="514"/>
      <c r="AY2865" s="514"/>
      <c r="AZ2865" s="514"/>
      <c r="BA2865" s="514"/>
      <c r="BB2865" s="515"/>
      <c r="BC2865" s="515"/>
      <c r="BD2865" s="515"/>
      <c r="BE2865" s="530"/>
      <c r="BF2865" s="547"/>
      <c r="BG2865" s="530"/>
      <c r="BH2865" s="530"/>
      <c r="BI2865" s="530"/>
      <c r="BJ2865" s="560"/>
      <c r="BK2865" s="560"/>
      <c r="BL2865" s="530"/>
      <c r="BM2865" s="530"/>
      <c r="BN2865" s="530"/>
      <c r="BO2865" s="530"/>
      <c r="BP2865" s="530"/>
      <c r="BQ2865" s="530"/>
      <c r="BR2865" s="530"/>
      <c r="BS2865" s="530"/>
      <c r="BT2865" s="530"/>
      <c r="BU2865" s="530"/>
      <c r="BV2865" s="530"/>
      <c r="BW2865" s="530"/>
      <c r="BX2865" s="530"/>
      <c r="BY2865" s="555"/>
      <c r="BZ2865" s="552"/>
      <c r="CA2865" s="530"/>
    </row>
    <row r="2866" spans="34:79" x14ac:dyDescent="0.3">
      <c r="AH2866" s="512" t="str">
        <f t="shared" si="133"/>
        <v/>
      </c>
      <c r="AI2866" s="15" t="str">
        <f t="shared" si="132"/>
        <v/>
      </c>
      <c r="AJ2866" s="511" t="str">
        <f t="shared" si="134"/>
        <v/>
      </c>
      <c r="AK2866" s="514"/>
      <c r="AL2866" s="514"/>
      <c r="AM2866" s="514"/>
      <c r="AN2866" s="514"/>
      <c r="AO2866" s="514"/>
      <c r="AP2866" s="514"/>
      <c r="AQ2866" s="514"/>
      <c r="AR2866" s="514"/>
      <c r="AS2866" s="514"/>
      <c r="AT2866" s="514"/>
      <c r="AU2866" s="514"/>
      <c r="AV2866" s="514"/>
      <c r="AW2866" s="514"/>
      <c r="AX2866" s="514"/>
      <c r="AY2866" s="514"/>
      <c r="AZ2866" s="514"/>
      <c r="BA2866" s="514"/>
      <c r="BB2866" s="515"/>
      <c r="BC2866" s="515"/>
      <c r="BD2866" s="515"/>
      <c r="BE2866" s="530"/>
      <c r="BF2866" s="547"/>
      <c r="BG2866" s="530"/>
      <c r="BH2866" s="530"/>
      <c r="BI2866" s="530"/>
      <c r="BJ2866" s="560"/>
      <c r="BK2866" s="560"/>
      <c r="BL2866" s="530"/>
      <c r="BM2866" s="530"/>
      <c r="BN2866" s="530"/>
      <c r="BO2866" s="530"/>
      <c r="BP2866" s="530"/>
      <c r="BQ2866" s="530"/>
      <c r="BR2866" s="530"/>
      <c r="BS2866" s="530"/>
      <c r="BT2866" s="530"/>
      <c r="BU2866" s="530"/>
      <c r="BV2866" s="530"/>
      <c r="BW2866" s="530"/>
      <c r="BX2866" s="530"/>
      <c r="BY2866" s="555"/>
      <c r="BZ2866" s="552"/>
      <c r="CA2866" s="530"/>
    </row>
    <row r="2867" spans="34:79" x14ac:dyDescent="0.3">
      <c r="AH2867" s="512" t="str">
        <f t="shared" si="133"/>
        <v/>
      </c>
      <c r="AI2867" s="15" t="str">
        <f t="shared" si="132"/>
        <v/>
      </c>
      <c r="AJ2867" s="511" t="str">
        <f t="shared" si="134"/>
        <v/>
      </c>
      <c r="AK2867" s="514"/>
      <c r="AL2867" s="514"/>
      <c r="AM2867" s="514"/>
      <c r="AN2867" s="514"/>
      <c r="AO2867" s="514"/>
      <c r="AP2867" s="514"/>
      <c r="AQ2867" s="514"/>
      <c r="AR2867" s="514"/>
      <c r="AS2867" s="514"/>
      <c r="AT2867" s="514"/>
      <c r="AU2867" s="514"/>
      <c r="AV2867" s="514"/>
      <c r="AW2867" s="514"/>
      <c r="AX2867" s="514"/>
      <c r="AY2867" s="514"/>
      <c r="AZ2867" s="514"/>
      <c r="BA2867" s="514"/>
      <c r="BB2867" s="515"/>
      <c r="BC2867" s="515"/>
      <c r="BD2867" s="515"/>
      <c r="BE2867" s="530"/>
      <c r="BF2867" s="547"/>
      <c r="BG2867" s="530"/>
      <c r="BH2867" s="530"/>
      <c r="BI2867" s="530"/>
      <c r="BJ2867" s="560"/>
      <c r="BK2867" s="560"/>
      <c r="BL2867" s="530"/>
      <c r="BM2867" s="530"/>
      <c r="BN2867" s="530"/>
      <c r="BO2867" s="530"/>
      <c r="BP2867" s="530"/>
      <c r="BQ2867" s="530"/>
      <c r="BR2867" s="530"/>
      <c r="BS2867" s="530"/>
      <c r="BT2867" s="530"/>
      <c r="BU2867" s="530"/>
      <c r="BV2867" s="530"/>
      <c r="BW2867" s="530"/>
      <c r="BX2867" s="530"/>
      <c r="BY2867" s="555"/>
      <c r="BZ2867" s="552"/>
      <c r="CA2867" s="530"/>
    </row>
    <row r="2868" spans="34:79" x14ac:dyDescent="0.3">
      <c r="AH2868" s="512" t="str">
        <f t="shared" si="133"/>
        <v/>
      </c>
      <c r="AI2868" s="15" t="str">
        <f t="shared" si="132"/>
        <v/>
      </c>
      <c r="AJ2868" s="511" t="str">
        <f t="shared" si="134"/>
        <v/>
      </c>
      <c r="AK2868" s="514"/>
      <c r="AL2868" s="514"/>
      <c r="AM2868" s="514"/>
      <c r="AN2868" s="514"/>
      <c r="AO2868" s="514"/>
      <c r="AP2868" s="514"/>
      <c r="AQ2868" s="514"/>
      <c r="AR2868" s="514"/>
      <c r="AS2868" s="514"/>
      <c r="AT2868" s="514"/>
      <c r="AU2868" s="514"/>
      <c r="AV2868" s="514"/>
      <c r="AW2868" s="514"/>
      <c r="AX2868" s="514"/>
      <c r="AY2868" s="514"/>
      <c r="AZ2868" s="514"/>
      <c r="BA2868" s="514"/>
      <c r="BB2868" s="515"/>
      <c r="BC2868" s="515"/>
      <c r="BD2868" s="515"/>
      <c r="BE2868" s="530"/>
      <c r="BF2868" s="547"/>
      <c r="BG2868" s="530"/>
      <c r="BH2868" s="530"/>
      <c r="BI2868" s="530"/>
      <c r="BJ2868" s="560"/>
      <c r="BK2868" s="560"/>
      <c r="BL2868" s="530"/>
      <c r="BM2868" s="530"/>
      <c r="BN2868" s="530"/>
      <c r="BO2868" s="530"/>
      <c r="BP2868" s="530"/>
      <c r="BQ2868" s="530"/>
      <c r="BR2868" s="530"/>
      <c r="BS2868" s="530"/>
      <c r="BT2868" s="530"/>
      <c r="BU2868" s="530"/>
      <c r="BV2868" s="530"/>
      <c r="BW2868" s="530"/>
      <c r="BX2868" s="530"/>
      <c r="BY2868" s="555"/>
      <c r="BZ2868" s="552"/>
      <c r="CA2868" s="530"/>
    </row>
    <row r="2869" spans="34:79" x14ac:dyDescent="0.3">
      <c r="AH2869" s="512" t="str">
        <f t="shared" si="133"/>
        <v/>
      </c>
      <c r="AI2869" s="15" t="str">
        <f t="shared" si="132"/>
        <v/>
      </c>
      <c r="AJ2869" s="511" t="str">
        <f t="shared" si="134"/>
        <v/>
      </c>
      <c r="AK2869" s="514"/>
      <c r="AL2869" s="514"/>
      <c r="AM2869" s="514"/>
      <c r="AN2869" s="514"/>
      <c r="AO2869" s="514"/>
      <c r="AP2869" s="514"/>
      <c r="AQ2869" s="514"/>
      <c r="AR2869" s="514"/>
      <c r="AS2869" s="514"/>
      <c r="AT2869" s="514"/>
      <c r="AU2869" s="514"/>
      <c r="AV2869" s="514"/>
      <c r="AW2869" s="514"/>
      <c r="AX2869" s="514"/>
      <c r="AY2869" s="514"/>
      <c r="AZ2869" s="514"/>
      <c r="BA2869" s="514"/>
      <c r="BB2869" s="515"/>
      <c r="BC2869" s="515"/>
      <c r="BD2869" s="515"/>
      <c r="BE2869" s="530"/>
      <c r="BF2869" s="547"/>
      <c r="BG2869" s="530"/>
      <c r="BH2869" s="530"/>
      <c r="BI2869" s="530"/>
      <c r="BJ2869" s="560"/>
      <c r="BK2869" s="560"/>
      <c r="BL2869" s="530"/>
      <c r="BM2869" s="530"/>
      <c r="BN2869" s="530"/>
      <c r="BO2869" s="530"/>
      <c r="BP2869" s="530"/>
      <c r="BQ2869" s="530"/>
      <c r="BR2869" s="530"/>
      <c r="BS2869" s="530"/>
      <c r="BT2869" s="530"/>
      <c r="BU2869" s="530"/>
      <c r="BV2869" s="530"/>
      <c r="BW2869" s="530"/>
      <c r="BX2869" s="530"/>
      <c r="BY2869" s="555"/>
      <c r="BZ2869" s="552"/>
      <c r="CA2869" s="530"/>
    </row>
    <row r="2870" spans="34:79" x14ac:dyDescent="0.3">
      <c r="AH2870" s="512" t="str">
        <f t="shared" si="133"/>
        <v/>
      </c>
      <c r="AI2870" s="15" t="str">
        <f t="shared" si="132"/>
        <v/>
      </c>
      <c r="AJ2870" s="511" t="str">
        <f t="shared" si="134"/>
        <v/>
      </c>
      <c r="AK2870" s="514"/>
      <c r="AL2870" s="514"/>
      <c r="AM2870" s="514"/>
      <c r="AN2870" s="514"/>
      <c r="AO2870" s="514"/>
      <c r="AP2870" s="514"/>
      <c r="AQ2870" s="514"/>
      <c r="AR2870" s="514"/>
      <c r="AS2870" s="514"/>
      <c r="AT2870" s="514"/>
      <c r="AU2870" s="514"/>
      <c r="AV2870" s="514"/>
      <c r="AW2870" s="514"/>
      <c r="AX2870" s="514"/>
      <c r="AY2870" s="514"/>
      <c r="AZ2870" s="514"/>
      <c r="BA2870" s="514"/>
      <c r="BB2870" s="515"/>
      <c r="BC2870" s="515"/>
      <c r="BD2870" s="515"/>
      <c r="BE2870" s="530"/>
      <c r="BF2870" s="547"/>
      <c r="BG2870" s="530"/>
      <c r="BH2870" s="530"/>
      <c r="BI2870" s="530"/>
      <c r="BJ2870" s="560"/>
      <c r="BK2870" s="560"/>
      <c r="BL2870" s="530"/>
      <c r="BM2870" s="530"/>
      <c r="BN2870" s="530"/>
      <c r="BO2870" s="530"/>
      <c r="BP2870" s="530"/>
      <c r="BQ2870" s="530"/>
      <c r="BR2870" s="530"/>
      <c r="BS2870" s="530"/>
      <c r="BT2870" s="530"/>
      <c r="BU2870" s="530"/>
      <c r="BV2870" s="530"/>
      <c r="BW2870" s="530"/>
      <c r="BX2870" s="530"/>
      <c r="BY2870" s="555"/>
      <c r="BZ2870" s="552"/>
      <c r="CA2870" s="530"/>
    </row>
    <row r="2871" spans="34:79" x14ac:dyDescent="0.3">
      <c r="AH2871" s="512" t="str">
        <f t="shared" si="133"/>
        <v/>
      </c>
      <c r="AI2871" s="15" t="str">
        <f t="shared" si="132"/>
        <v/>
      </c>
      <c r="AJ2871" s="511" t="str">
        <f t="shared" si="134"/>
        <v/>
      </c>
      <c r="AK2871" s="514"/>
      <c r="AL2871" s="514"/>
      <c r="AM2871" s="514"/>
      <c r="AN2871" s="514"/>
      <c r="AO2871" s="514"/>
      <c r="AP2871" s="514"/>
      <c r="AQ2871" s="514"/>
      <c r="AR2871" s="514"/>
      <c r="AS2871" s="514"/>
      <c r="AT2871" s="514"/>
      <c r="AU2871" s="514"/>
      <c r="AV2871" s="514"/>
      <c r="AW2871" s="514"/>
      <c r="AX2871" s="514"/>
      <c r="AY2871" s="514"/>
      <c r="AZ2871" s="514"/>
      <c r="BA2871" s="514"/>
      <c r="BB2871" s="515"/>
      <c r="BC2871" s="515"/>
      <c r="BD2871" s="515"/>
      <c r="BE2871" s="530"/>
      <c r="BF2871" s="547"/>
      <c r="BG2871" s="530"/>
      <c r="BH2871" s="530"/>
      <c r="BI2871" s="530"/>
      <c r="BJ2871" s="560"/>
      <c r="BK2871" s="560"/>
      <c r="BL2871" s="530"/>
      <c r="BM2871" s="530"/>
      <c r="BN2871" s="530"/>
      <c r="BO2871" s="530"/>
      <c r="BP2871" s="530"/>
      <c r="BQ2871" s="530"/>
      <c r="BR2871" s="530"/>
      <c r="BS2871" s="530"/>
      <c r="BT2871" s="530"/>
      <c r="BU2871" s="530"/>
      <c r="BV2871" s="530"/>
      <c r="BW2871" s="530"/>
      <c r="BX2871" s="530"/>
      <c r="BY2871" s="555"/>
      <c r="BZ2871" s="552"/>
      <c r="CA2871" s="530"/>
    </row>
    <row r="2872" spans="34:79" x14ac:dyDescent="0.3">
      <c r="AH2872" s="512" t="str">
        <f t="shared" si="133"/>
        <v/>
      </c>
      <c r="AI2872" s="15" t="str">
        <f t="shared" si="132"/>
        <v/>
      </c>
      <c r="AJ2872" s="511" t="str">
        <f t="shared" si="134"/>
        <v/>
      </c>
      <c r="AK2872" s="514"/>
      <c r="AL2872" s="514"/>
      <c r="AM2872" s="514"/>
      <c r="AN2872" s="514"/>
      <c r="AO2872" s="514"/>
      <c r="AP2872" s="514"/>
      <c r="AQ2872" s="514"/>
      <c r="AR2872" s="514"/>
      <c r="AS2872" s="514"/>
      <c r="AT2872" s="514"/>
      <c r="AU2872" s="514"/>
      <c r="AV2872" s="514"/>
      <c r="AW2872" s="514"/>
      <c r="AX2872" s="514"/>
      <c r="AY2872" s="514"/>
      <c r="AZ2872" s="514"/>
      <c r="BA2872" s="514"/>
      <c r="BB2872" s="515"/>
      <c r="BC2872" s="515"/>
      <c r="BD2872" s="515"/>
      <c r="BE2872" s="530"/>
      <c r="BF2872" s="547"/>
      <c r="BG2872" s="530"/>
      <c r="BH2872" s="530"/>
      <c r="BI2872" s="530"/>
      <c r="BJ2872" s="560"/>
      <c r="BK2872" s="560"/>
      <c r="BL2872" s="530"/>
      <c r="BM2872" s="530"/>
      <c r="BN2872" s="530"/>
      <c r="BO2872" s="530"/>
      <c r="BP2872" s="530"/>
      <c r="BQ2872" s="530"/>
      <c r="BR2872" s="530"/>
      <c r="BS2872" s="530"/>
      <c r="BT2872" s="530"/>
      <c r="BU2872" s="530"/>
      <c r="BV2872" s="530"/>
      <c r="BW2872" s="530"/>
      <c r="BX2872" s="530"/>
      <c r="BY2872" s="555"/>
      <c r="BZ2872" s="552"/>
      <c r="CA2872" s="530"/>
    </row>
    <row r="2873" spans="34:79" x14ac:dyDescent="0.3">
      <c r="AH2873" s="512" t="str">
        <f t="shared" si="133"/>
        <v/>
      </c>
      <c r="AI2873" s="15" t="str">
        <f t="shared" si="132"/>
        <v/>
      </c>
      <c r="AJ2873" s="511" t="str">
        <f t="shared" si="134"/>
        <v/>
      </c>
      <c r="AK2873" s="514"/>
      <c r="AL2873" s="514"/>
      <c r="AM2873" s="514"/>
      <c r="AN2873" s="514"/>
      <c r="AO2873" s="514"/>
      <c r="AP2873" s="514"/>
      <c r="AQ2873" s="514"/>
      <c r="AR2873" s="514"/>
      <c r="AS2873" s="514"/>
      <c r="AT2873" s="514"/>
      <c r="AU2873" s="514"/>
      <c r="AV2873" s="514"/>
      <c r="AW2873" s="514"/>
      <c r="AX2873" s="514"/>
      <c r="AY2873" s="514"/>
      <c r="AZ2873" s="514"/>
      <c r="BA2873" s="514"/>
      <c r="BB2873" s="515"/>
      <c r="BC2873" s="515"/>
      <c r="BD2873" s="515"/>
      <c r="BE2873" s="530"/>
      <c r="BF2873" s="547"/>
      <c r="BG2873" s="530"/>
      <c r="BH2873" s="530"/>
      <c r="BI2873" s="530"/>
      <c r="BJ2873" s="560"/>
      <c r="BK2873" s="560"/>
      <c r="BL2873" s="530"/>
      <c r="BM2873" s="530"/>
      <c r="BN2873" s="530"/>
      <c r="BO2873" s="530"/>
      <c r="BP2873" s="530"/>
      <c r="BQ2873" s="530"/>
      <c r="BR2873" s="530"/>
      <c r="BS2873" s="530"/>
      <c r="BT2873" s="530"/>
      <c r="BU2873" s="530"/>
      <c r="BV2873" s="530"/>
      <c r="BW2873" s="530"/>
      <c r="BX2873" s="530"/>
      <c r="BY2873" s="555"/>
      <c r="BZ2873" s="552"/>
      <c r="CA2873" s="530"/>
    </row>
    <row r="2874" spans="34:79" x14ac:dyDescent="0.3">
      <c r="AH2874" s="512" t="str">
        <f t="shared" si="133"/>
        <v/>
      </c>
      <c r="AI2874" s="15" t="str">
        <f t="shared" si="132"/>
        <v/>
      </c>
      <c r="AJ2874" s="511" t="str">
        <f t="shared" si="134"/>
        <v/>
      </c>
      <c r="AK2874" s="514"/>
      <c r="AL2874" s="514"/>
      <c r="AM2874" s="514"/>
      <c r="AN2874" s="514"/>
      <c r="AO2874" s="514"/>
      <c r="AP2874" s="514"/>
      <c r="AQ2874" s="514"/>
      <c r="AR2874" s="514"/>
      <c r="AS2874" s="514"/>
      <c r="AT2874" s="514"/>
      <c r="AU2874" s="514"/>
      <c r="AV2874" s="514"/>
      <c r="AW2874" s="514"/>
      <c r="AX2874" s="514"/>
      <c r="AY2874" s="514"/>
      <c r="AZ2874" s="514"/>
      <c r="BA2874" s="514"/>
      <c r="BB2874" s="515"/>
      <c r="BC2874" s="515"/>
      <c r="BD2874" s="515"/>
      <c r="BE2874" s="530"/>
      <c r="BF2874" s="547"/>
      <c r="BG2874" s="530"/>
      <c r="BH2874" s="530"/>
      <c r="BI2874" s="530"/>
      <c r="BJ2874" s="560"/>
      <c r="BK2874" s="560"/>
      <c r="BL2874" s="530"/>
      <c r="BM2874" s="530"/>
      <c r="BN2874" s="530"/>
      <c r="BO2874" s="530"/>
      <c r="BP2874" s="530"/>
      <c r="BQ2874" s="530"/>
      <c r="BR2874" s="530"/>
      <c r="BS2874" s="530"/>
      <c r="BT2874" s="530"/>
      <c r="BU2874" s="530"/>
      <c r="BV2874" s="530"/>
      <c r="BW2874" s="530"/>
      <c r="BX2874" s="530"/>
      <c r="BY2874" s="555"/>
      <c r="BZ2874" s="552"/>
      <c r="CA2874" s="530"/>
    </row>
    <row r="2875" spans="34:79" x14ac:dyDescent="0.3">
      <c r="AH2875" s="512" t="str">
        <f t="shared" si="133"/>
        <v/>
      </c>
      <c r="AI2875" s="15" t="str">
        <f t="shared" si="132"/>
        <v/>
      </c>
      <c r="AJ2875" s="511" t="str">
        <f t="shared" si="134"/>
        <v/>
      </c>
      <c r="AK2875" s="514"/>
      <c r="AL2875" s="514"/>
      <c r="AM2875" s="514"/>
      <c r="AN2875" s="514"/>
      <c r="AO2875" s="514"/>
      <c r="AP2875" s="514"/>
      <c r="AQ2875" s="514"/>
      <c r="AR2875" s="514"/>
      <c r="AS2875" s="514"/>
      <c r="AT2875" s="514"/>
      <c r="AU2875" s="514"/>
      <c r="AV2875" s="514"/>
      <c r="AW2875" s="514"/>
      <c r="AX2875" s="514"/>
      <c r="AY2875" s="514"/>
      <c r="AZ2875" s="514"/>
      <c r="BA2875" s="514"/>
      <c r="BB2875" s="515"/>
      <c r="BC2875" s="515"/>
      <c r="BD2875" s="515"/>
      <c r="BE2875" s="530"/>
      <c r="BF2875" s="547"/>
      <c r="BG2875" s="530"/>
      <c r="BH2875" s="530"/>
      <c r="BI2875" s="530"/>
      <c r="BJ2875" s="560"/>
      <c r="BK2875" s="560"/>
      <c r="BL2875" s="530"/>
      <c r="BM2875" s="530"/>
      <c r="BN2875" s="530"/>
      <c r="BO2875" s="530"/>
      <c r="BP2875" s="530"/>
      <c r="BQ2875" s="530"/>
      <c r="BR2875" s="530"/>
      <c r="BS2875" s="530"/>
      <c r="BT2875" s="530"/>
      <c r="BU2875" s="530"/>
      <c r="BV2875" s="530"/>
      <c r="BW2875" s="530"/>
      <c r="BX2875" s="530"/>
      <c r="BY2875" s="555"/>
      <c r="BZ2875" s="552"/>
      <c r="CA2875" s="530"/>
    </row>
    <row r="2876" spans="34:79" x14ac:dyDescent="0.3">
      <c r="AH2876" s="512" t="str">
        <f t="shared" si="133"/>
        <v/>
      </c>
      <c r="AI2876" s="15" t="str">
        <f t="shared" si="132"/>
        <v/>
      </c>
      <c r="AJ2876" s="511" t="str">
        <f t="shared" si="134"/>
        <v/>
      </c>
      <c r="AK2876" s="514"/>
      <c r="AL2876" s="514"/>
      <c r="AM2876" s="514"/>
      <c r="AN2876" s="514"/>
      <c r="AO2876" s="514"/>
      <c r="AP2876" s="514"/>
      <c r="AQ2876" s="514"/>
      <c r="AR2876" s="514"/>
      <c r="AS2876" s="514"/>
      <c r="AT2876" s="514"/>
      <c r="AU2876" s="514"/>
      <c r="AV2876" s="514"/>
      <c r="AW2876" s="514"/>
      <c r="AX2876" s="514"/>
      <c r="AY2876" s="514"/>
      <c r="AZ2876" s="514"/>
      <c r="BA2876" s="514"/>
      <c r="BB2876" s="515"/>
      <c r="BC2876" s="515"/>
      <c r="BD2876" s="515"/>
      <c r="BE2876" s="530"/>
      <c r="BF2876" s="547"/>
      <c r="BG2876" s="530"/>
      <c r="BH2876" s="530"/>
      <c r="BI2876" s="530"/>
      <c r="BJ2876" s="560"/>
      <c r="BK2876" s="560"/>
      <c r="BL2876" s="530"/>
      <c r="BM2876" s="530"/>
      <c r="BN2876" s="530"/>
      <c r="BO2876" s="530"/>
      <c r="BP2876" s="530"/>
      <c r="BQ2876" s="530"/>
      <c r="BR2876" s="530"/>
      <c r="BS2876" s="530"/>
      <c r="BT2876" s="530"/>
      <c r="BU2876" s="530"/>
      <c r="BV2876" s="530"/>
      <c r="BW2876" s="530"/>
      <c r="BX2876" s="530"/>
      <c r="BY2876" s="555"/>
      <c r="BZ2876" s="552"/>
      <c r="CA2876" s="530"/>
    </row>
    <row r="2877" spans="34:79" x14ac:dyDescent="0.3">
      <c r="AH2877" s="512" t="str">
        <f t="shared" si="133"/>
        <v/>
      </c>
      <c r="AI2877" s="15" t="str">
        <f t="shared" si="132"/>
        <v/>
      </c>
      <c r="AJ2877" s="511" t="str">
        <f t="shared" si="134"/>
        <v/>
      </c>
      <c r="AK2877" s="514"/>
      <c r="AL2877" s="514"/>
      <c r="AM2877" s="514"/>
      <c r="AN2877" s="514"/>
      <c r="AO2877" s="514"/>
      <c r="AP2877" s="514"/>
      <c r="AQ2877" s="514"/>
      <c r="AR2877" s="514"/>
      <c r="AS2877" s="514"/>
      <c r="AT2877" s="514"/>
      <c r="AU2877" s="514"/>
      <c r="AV2877" s="514"/>
      <c r="AW2877" s="514"/>
      <c r="AX2877" s="514"/>
      <c r="AY2877" s="514"/>
      <c r="AZ2877" s="514"/>
      <c r="BA2877" s="514"/>
      <c r="BB2877" s="515"/>
      <c r="BC2877" s="515"/>
      <c r="BD2877" s="515"/>
      <c r="BE2877" s="530"/>
      <c r="BF2877" s="547"/>
      <c r="BG2877" s="530"/>
      <c r="BH2877" s="530"/>
      <c r="BI2877" s="530"/>
      <c r="BJ2877" s="560"/>
      <c r="BK2877" s="560"/>
      <c r="BL2877" s="530"/>
      <c r="BM2877" s="530"/>
      <c r="BN2877" s="530"/>
      <c r="BO2877" s="530"/>
      <c r="BP2877" s="530"/>
      <c r="BQ2877" s="530"/>
      <c r="BR2877" s="530"/>
      <c r="BS2877" s="530"/>
      <c r="BT2877" s="530"/>
      <c r="BU2877" s="530"/>
      <c r="BV2877" s="530"/>
      <c r="BW2877" s="530"/>
      <c r="BX2877" s="530"/>
      <c r="BY2877" s="555"/>
      <c r="BZ2877" s="552"/>
      <c r="CA2877" s="530"/>
    </row>
    <row r="2878" spans="34:79" x14ac:dyDescent="0.3">
      <c r="AH2878" s="512" t="str">
        <f t="shared" si="133"/>
        <v/>
      </c>
      <c r="AI2878" s="15" t="str">
        <f t="shared" si="132"/>
        <v/>
      </c>
      <c r="AJ2878" s="511" t="str">
        <f t="shared" si="134"/>
        <v/>
      </c>
      <c r="AK2878" s="514"/>
      <c r="AL2878" s="514"/>
      <c r="AM2878" s="514"/>
      <c r="AN2878" s="514"/>
      <c r="AO2878" s="514"/>
      <c r="AP2878" s="514"/>
      <c r="AQ2878" s="514"/>
      <c r="AR2878" s="514"/>
      <c r="AS2878" s="514"/>
      <c r="AT2878" s="514"/>
      <c r="AU2878" s="514"/>
      <c r="AV2878" s="514"/>
      <c r="AW2878" s="514"/>
      <c r="AX2878" s="514"/>
      <c r="AY2878" s="514"/>
      <c r="AZ2878" s="514"/>
      <c r="BA2878" s="514"/>
      <c r="BB2878" s="515"/>
      <c r="BC2878" s="515"/>
      <c r="BD2878" s="515"/>
      <c r="BE2878" s="530"/>
      <c r="BF2878" s="547"/>
      <c r="BG2878" s="530"/>
      <c r="BH2878" s="530"/>
      <c r="BI2878" s="530"/>
      <c r="BJ2878" s="560"/>
      <c r="BK2878" s="560"/>
      <c r="BL2878" s="530"/>
      <c r="BM2878" s="530"/>
      <c r="BN2878" s="530"/>
      <c r="BO2878" s="530"/>
      <c r="BP2878" s="530"/>
      <c r="BQ2878" s="530"/>
      <c r="BR2878" s="530"/>
      <c r="BS2878" s="530"/>
      <c r="BT2878" s="530"/>
      <c r="BU2878" s="530"/>
      <c r="BV2878" s="530"/>
      <c r="BW2878" s="530"/>
      <c r="BX2878" s="530"/>
      <c r="BY2878" s="555"/>
      <c r="BZ2878" s="552"/>
      <c r="CA2878" s="530"/>
    </row>
    <row r="2879" spans="34:79" x14ac:dyDescent="0.3">
      <c r="AH2879" s="512" t="str">
        <f t="shared" si="133"/>
        <v/>
      </c>
      <c r="AI2879" s="15" t="str">
        <f t="shared" si="132"/>
        <v/>
      </c>
      <c r="AJ2879" s="511" t="str">
        <f t="shared" si="134"/>
        <v/>
      </c>
      <c r="AK2879" s="514"/>
      <c r="AL2879" s="514"/>
      <c r="AM2879" s="514"/>
      <c r="AN2879" s="514"/>
      <c r="AO2879" s="514"/>
      <c r="AP2879" s="514"/>
      <c r="AQ2879" s="514"/>
      <c r="AR2879" s="514"/>
      <c r="AS2879" s="514"/>
      <c r="AT2879" s="514"/>
      <c r="AU2879" s="514"/>
      <c r="AV2879" s="514"/>
      <c r="AW2879" s="514"/>
      <c r="AX2879" s="514"/>
      <c r="AY2879" s="514"/>
      <c r="AZ2879" s="514"/>
      <c r="BA2879" s="514"/>
      <c r="BB2879" s="515"/>
      <c r="BC2879" s="515"/>
      <c r="BD2879" s="515"/>
      <c r="BE2879" s="530"/>
      <c r="BF2879" s="547"/>
      <c r="BG2879" s="530"/>
      <c r="BH2879" s="530"/>
      <c r="BI2879" s="530"/>
      <c r="BJ2879" s="560"/>
      <c r="BK2879" s="560"/>
      <c r="BL2879" s="530"/>
      <c r="BM2879" s="530"/>
      <c r="BN2879" s="530"/>
      <c r="BO2879" s="530"/>
      <c r="BP2879" s="530"/>
      <c r="BQ2879" s="530"/>
      <c r="BR2879" s="530"/>
      <c r="BS2879" s="530"/>
      <c r="BT2879" s="530"/>
      <c r="BU2879" s="530"/>
      <c r="BV2879" s="530"/>
      <c r="BW2879" s="530"/>
      <c r="BX2879" s="530"/>
      <c r="BY2879" s="555"/>
      <c r="BZ2879" s="552"/>
      <c r="CA2879" s="530"/>
    </row>
    <row r="2880" spans="34:79" x14ac:dyDescent="0.3">
      <c r="AH2880" s="512" t="str">
        <f t="shared" si="133"/>
        <v/>
      </c>
      <c r="AI2880" s="15" t="str">
        <f t="shared" si="132"/>
        <v/>
      </c>
      <c r="AJ2880" s="511" t="str">
        <f t="shared" si="134"/>
        <v/>
      </c>
      <c r="AK2880" s="514"/>
      <c r="AL2880" s="514"/>
      <c r="AM2880" s="514"/>
      <c r="AN2880" s="514"/>
      <c r="AO2880" s="514"/>
      <c r="AP2880" s="514"/>
      <c r="AQ2880" s="514"/>
      <c r="AR2880" s="514"/>
      <c r="AS2880" s="514"/>
      <c r="AT2880" s="514"/>
      <c r="AU2880" s="514"/>
      <c r="AV2880" s="514"/>
      <c r="AW2880" s="514"/>
      <c r="AX2880" s="514"/>
      <c r="AY2880" s="514"/>
      <c r="AZ2880" s="514"/>
      <c r="BA2880" s="514"/>
      <c r="BB2880" s="515"/>
      <c r="BC2880" s="515"/>
      <c r="BD2880" s="515"/>
      <c r="BE2880" s="530"/>
      <c r="BF2880" s="547"/>
      <c r="BG2880" s="530"/>
      <c r="BH2880" s="530"/>
      <c r="BI2880" s="530"/>
      <c r="BJ2880" s="560"/>
      <c r="BK2880" s="560"/>
      <c r="BL2880" s="530"/>
      <c r="BM2880" s="530"/>
      <c r="BN2880" s="530"/>
      <c r="BO2880" s="530"/>
      <c r="BP2880" s="530"/>
      <c r="BQ2880" s="530"/>
      <c r="BR2880" s="530"/>
      <c r="BS2880" s="530"/>
      <c r="BT2880" s="530"/>
      <c r="BU2880" s="530"/>
      <c r="BV2880" s="530"/>
      <c r="BW2880" s="530"/>
      <c r="BX2880" s="530"/>
      <c r="BY2880" s="555"/>
      <c r="BZ2880" s="552"/>
      <c r="CA2880" s="530"/>
    </row>
    <row r="2881" spans="34:79" x14ac:dyDescent="0.3">
      <c r="AH2881" s="512" t="str">
        <f t="shared" si="133"/>
        <v/>
      </c>
      <c r="AI2881" s="15" t="str">
        <f t="shared" si="132"/>
        <v/>
      </c>
      <c r="AJ2881" s="511" t="str">
        <f t="shared" si="134"/>
        <v/>
      </c>
      <c r="AK2881" s="514"/>
      <c r="AL2881" s="514"/>
      <c r="AM2881" s="514"/>
      <c r="AN2881" s="514"/>
      <c r="AO2881" s="514"/>
      <c r="AP2881" s="514"/>
      <c r="AQ2881" s="514"/>
      <c r="AR2881" s="514"/>
      <c r="AS2881" s="514"/>
      <c r="AT2881" s="514"/>
      <c r="AU2881" s="514"/>
      <c r="AV2881" s="514"/>
      <c r="AW2881" s="514"/>
      <c r="AX2881" s="514"/>
      <c r="AY2881" s="514"/>
      <c r="AZ2881" s="514"/>
      <c r="BA2881" s="514"/>
      <c r="BB2881" s="515"/>
      <c r="BC2881" s="515"/>
      <c r="BD2881" s="515"/>
      <c r="BE2881" s="530"/>
      <c r="BF2881" s="547"/>
      <c r="BG2881" s="530"/>
      <c r="BH2881" s="530"/>
      <c r="BI2881" s="530"/>
      <c r="BJ2881" s="560"/>
      <c r="BK2881" s="560"/>
      <c r="BL2881" s="530"/>
      <c r="BM2881" s="530"/>
      <c r="BN2881" s="530"/>
      <c r="BO2881" s="530"/>
      <c r="BP2881" s="530"/>
      <c r="BQ2881" s="530"/>
      <c r="BR2881" s="530"/>
      <c r="BS2881" s="530"/>
      <c r="BT2881" s="530"/>
      <c r="BU2881" s="530"/>
      <c r="BV2881" s="530"/>
      <c r="BW2881" s="530"/>
      <c r="BX2881" s="530"/>
      <c r="BY2881" s="555"/>
      <c r="BZ2881" s="552"/>
      <c r="CA2881" s="530"/>
    </row>
    <row r="2882" spans="34:79" x14ac:dyDescent="0.3">
      <c r="AH2882" s="512" t="str">
        <f t="shared" si="133"/>
        <v/>
      </c>
      <c r="AI2882" s="15" t="str">
        <f t="shared" si="132"/>
        <v/>
      </c>
      <c r="AJ2882" s="511" t="str">
        <f t="shared" si="134"/>
        <v/>
      </c>
      <c r="AK2882" s="514"/>
      <c r="AL2882" s="514"/>
      <c r="AM2882" s="514"/>
      <c r="AN2882" s="514"/>
      <c r="AO2882" s="514"/>
      <c r="AP2882" s="514"/>
      <c r="AQ2882" s="514"/>
      <c r="AR2882" s="514"/>
      <c r="AS2882" s="514"/>
      <c r="AT2882" s="514"/>
      <c r="AU2882" s="514"/>
      <c r="AV2882" s="514"/>
      <c r="AW2882" s="514"/>
      <c r="AX2882" s="514"/>
      <c r="AY2882" s="514"/>
      <c r="AZ2882" s="514"/>
      <c r="BA2882" s="514"/>
      <c r="BB2882" s="515"/>
      <c r="BC2882" s="515"/>
      <c r="BD2882" s="515"/>
      <c r="BE2882" s="530"/>
      <c r="BF2882" s="547"/>
      <c r="BG2882" s="530"/>
      <c r="BH2882" s="530"/>
      <c r="BI2882" s="530"/>
      <c r="BJ2882" s="560"/>
      <c r="BK2882" s="560"/>
      <c r="BL2882" s="530"/>
      <c r="BM2882" s="530"/>
      <c r="BN2882" s="530"/>
      <c r="BO2882" s="530"/>
      <c r="BP2882" s="530"/>
      <c r="BQ2882" s="530"/>
      <c r="BR2882" s="530"/>
      <c r="BS2882" s="530"/>
      <c r="BT2882" s="530"/>
      <c r="BU2882" s="530"/>
      <c r="BV2882" s="530"/>
      <c r="BW2882" s="530"/>
      <c r="BX2882" s="530"/>
      <c r="BY2882" s="555"/>
      <c r="BZ2882" s="552"/>
      <c r="CA2882" s="530"/>
    </row>
    <row r="2883" spans="34:79" x14ac:dyDescent="0.3">
      <c r="AH2883" s="512" t="str">
        <f t="shared" si="133"/>
        <v/>
      </c>
      <c r="AI2883" s="15" t="str">
        <f t="shared" si="132"/>
        <v/>
      </c>
      <c r="AJ2883" s="511" t="str">
        <f t="shared" si="134"/>
        <v/>
      </c>
      <c r="AK2883" s="514"/>
      <c r="AL2883" s="514"/>
      <c r="AM2883" s="514"/>
      <c r="AN2883" s="514"/>
      <c r="AO2883" s="514"/>
      <c r="AP2883" s="514"/>
      <c r="AQ2883" s="514"/>
      <c r="AR2883" s="514"/>
      <c r="AS2883" s="514"/>
      <c r="AT2883" s="514"/>
      <c r="AU2883" s="514"/>
      <c r="AV2883" s="514"/>
      <c r="AW2883" s="514"/>
      <c r="AX2883" s="514"/>
      <c r="AY2883" s="514"/>
      <c r="AZ2883" s="514"/>
      <c r="BA2883" s="514"/>
      <c r="BB2883" s="515"/>
      <c r="BC2883" s="515"/>
      <c r="BD2883" s="515"/>
      <c r="BE2883" s="530"/>
      <c r="BF2883" s="547"/>
      <c r="BG2883" s="530"/>
      <c r="BH2883" s="530"/>
      <c r="BI2883" s="530"/>
      <c r="BJ2883" s="560"/>
      <c r="BK2883" s="560"/>
      <c r="BL2883" s="530"/>
      <c r="BM2883" s="530"/>
      <c r="BN2883" s="530"/>
      <c r="BO2883" s="530"/>
      <c r="BP2883" s="530"/>
      <c r="BQ2883" s="530"/>
      <c r="BR2883" s="530"/>
      <c r="BS2883" s="530"/>
      <c r="BT2883" s="530"/>
      <c r="BU2883" s="530"/>
      <c r="BV2883" s="530"/>
      <c r="BW2883" s="530"/>
      <c r="BX2883" s="530"/>
      <c r="BY2883" s="555"/>
      <c r="BZ2883" s="552"/>
      <c r="CA2883" s="530"/>
    </row>
    <row r="2884" spans="34:79" x14ac:dyDescent="0.3">
      <c r="AH2884" s="512" t="str">
        <f t="shared" si="133"/>
        <v/>
      </c>
      <c r="AI2884" s="15" t="str">
        <f t="shared" ref="AI2884:AI2947" si="135">IF(AJ2884&lt;&gt;"",AS2884&amp;"-"&amp;AT2884,"")</f>
        <v/>
      </c>
      <c r="AJ2884" s="511" t="str">
        <f t="shared" si="134"/>
        <v/>
      </c>
      <c r="AK2884" s="514"/>
      <c r="AL2884" s="514"/>
      <c r="AM2884" s="514"/>
      <c r="AN2884" s="514"/>
      <c r="AO2884" s="514"/>
      <c r="AP2884" s="514"/>
      <c r="AQ2884" s="514"/>
      <c r="AR2884" s="514"/>
      <c r="AS2884" s="514"/>
      <c r="AT2884" s="514"/>
      <c r="AU2884" s="514"/>
      <c r="AV2884" s="514"/>
      <c r="AW2884" s="514"/>
      <c r="AX2884" s="514"/>
      <c r="AY2884" s="514"/>
      <c r="AZ2884" s="514"/>
      <c r="BA2884" s="514"/>
      <c r="BB2884" s="515"/>
      <c r="BC2884" s="515"/>
      <c r="BD2884" s="515"/>
      <c r="BE2884" s="530"/>
      <c r="BF2884" s="547"/>
      <c r="BG2884" s="530"/>
      <c r="BH2884" s="530"/>
      <c r="BI2884" s="530"/>
      <c r="BJ2884" s="560"/>
      <c r="BK2884" s="560"/>
      <c r="BL2884" s="530"/>
      <c r="BM2884" s="530"/>
      <c r="BN2884" s="530"/>
      <c r="BO2884" s="530"/>
      <c r="BP2884" s="530"/>
      <c r="BQ2884" s="530"/>
      <c r="BR2884" s="530"/>
      <c r="BS2884" s="530"/>
      <c r="BT2884" s="530"/>
      <c r="BU2884" s="530"/>
      <c r="BV2884" s="530"/>
      <c r="BW2884" s="530"/>
      <c r="BX2884" s="530"/>
      <c r="BY2884" s="555"/>
      <c r="BZ2884" s="552"/>
      <c r="CA2884" s="530"/>
    </row>
    <row r="2885" spans="34:79" x14ac:dyDescent="0.3">
      <c r="AH2885" s="512" t="str">
        <f t="shared" ref="AH2885:AH2948" si="136">IF(AJ2885&lt;&gt;"",IF(OR(AND(AN2885=AN2884,AQ2885=AQ2884),AND(AN2885=AN2886,AQ2885=AQ2886)),"OBS! förväxlingsrisk =&gt;",""),"")</f>
        <v/>
      </c>
      <c r="AI2885" s="15" t="str">
        <f t="shared" si="135"/>
        <v/>
      </c>
      <c r="AJ2885" s="511" t="str">
        <f t="shared" ref="AJ2885:AJ2948" si="137">IF(AK2885&lt;&gt;"",AJ2884+1,"")</f>
        <v/>
      </c>
      <c r="AK2885" s="514"/>
      <c r="AL2885" s="514"/>
      <c r="AM2885" s="514"/>
      <c r="AN2885" s="514"/>
      <c r="AO2885" s="514"/>
      <c r="AP2885" s="514"/>
      <c r="AQ2885" s="514"/>
      <c r="AR2885" s="514"/>
      <c r="AS2885" s="514"/>
      <c r="AT2885" s="514"/>
      <c r="AU2885" s="514"/>
      <c r="AV2885" s="514"/>
      <c r="AW2885" s="514"/>
      <c r="AX2885" s="514"/>
      <c r="AY2885" s="514"/>
      <c r="AZ2885" s="514"/>
      <c r="BA2885" s="514"/>
      <c r="BB2885" s="515"/>
      <c r="BC2885" s="515"/>
      <c r="BD2885" s="515"/>
      <c r="BE2885" s="530"/>
      <c r="BF2885" s="547"/>
      <c r="BG2885" s="530"/>
      <c r="BH2885" s="530"/>
      <c r="BI2885" s="530"/>
      <c r="BJ2885" s="560"/>
      <c r="BK2885" s="560"/>
      <c r="BL2885" s="530"/>
      <c r="BM2885" s="530"/>
      <c r="BN2885" s="530"/>
      <c r="BO2885" s="530"/>
      <c r="BP2885" s="530"/>
      <c r="BQ2885" s="530"/>
      <c r="BR2885" s="530"/>
      <c r="BS2885" s="530"/>
      <c r="BT2885" s="530"/>
      <c r="BU2885" s="530"/>
      <c r="BV2885" s="530"/>
      <c r="BW2885" s="530"/>
      <c r="BX2885" s="530"/>
      <c r="BY2885" s="555"/>
      <c r="BZ2885" s="552"/>
      <c r="CA2885" s="530"/>
    </row>
    <row r="2886" spans="34:79" x14ac:dyDescent="0.3">
      <c r="AH2886" s="512" t="str">
        <f t="shared" si="136"/>
        <v/>
      </c>
      <c r="AI2886" s="15" t="str">
        <f t="shared" si="135"/>
        <v/>
      </c>
      <c r="AJ2886" s="511" t="str">
        <f t="shared" si="137"/>
        <v/>
      </c>
      <c r="AK2886" s="514"/>
      <c r="AL2886" s="514"/>
      <c r="AM2886" s="514"/>
      <c r="AN2886" s="514"/>
      <c r="AO2886" s="514"/>
      <c r="AP2886" s="514"/>
      <c r="AQ2886" s="514"/>
      <c r="AR2886" s="514"/>
      <c r="AS2886" s="514"/>
      <c r="AT2886" s="514"/>
      <c r="AU2886" s="514"/>
      <c r="AV2886" s="514"/>
      <c r="AW2886" s="514"/>
      <c r="AX2886" s="514"/>
      <c r="AY2886" s="514"/>
      <c r="AZ2886" s="514"/>
      <c r="BA2886" s="514"/>
      <c r="BB2886" s="515"/>
      <c r="BC2886" s="515"/>
      <c r="BD2886" s="515"/>
      <c r="BE2886" s="530"/>
      <c r="BF2886" s="547"/>
      <c r="BG2886" s="530"/>
      <c r="BH2886" s="530"/>
      <c r="BI2886" s="530"/>
      <c r="BJ2886" s="560"/>
      <c r="BK2886" s="560"/>
      <c r="BL2886" s="530"/>
      <c r="BM2886" s="530"/>
      <c r="BN2886" s="530"/>
      <c r="BO2886" s="530"/>
      <c r="BP2886" s="530"/>
      <c r="BQ2886" s="530"/>
      <c r="BR2886" s="530"/>
      <c r="BS2886" s="530"/>
      <c r="BT2886" s="530"/>
      <c r="BU2886" s="530"/>
      <c r="BV2886" s="530"/>
      <c r="BW2886" s="530"/>
      <c r="BX2886" s="530"/>
      <c r="BY2886" s="555"/>
      <c r="BZ2886" s="552"/>
      <c r="CA2886" s="530"/>
    </row>
    <row r="2887" spans="34:79" x14ac:dyDescent="0.3">
      <c r="AH2887" s="512" t="str">
        <f t="shared" si="136"/>
        <v/>
      </c>
      <c r="AI2887" s="15" t="str">
        <f t="shared" si="135"/>
        <v/>
      </c>
      <c r="AJ2887" s="511" t="str">
        <f t="shared" si="137"/>
        <v/>
      </c>
      <c r="AK2887" s="514"/>
      <c r="AL2887" s="514"/>
      <c r="AM2887" s="514"/>
      <c r="AN2887" s="514"/>
      <c r="AO2887" s="514"/>
      <c r="AP2887" s="514"/>
      <c r="AQ2887" s="514"/>
      <c r="AR2887" s="514"/>
      <c r="AS2887" s="514"/>
      <c r="AT2887" s="514"/>
      <c r="AU2887" s="514"/>
      <c r="AV2887" s="514"/>
      <c r="AW2887" s="514"/>
      <c r="AX2887" s="514"/>
      <c r="AY2887" s="514"/>
      <c r="AZ2887" s="514"/>
      <c r="BA2887" s="514"/>
      <c r="BB2887" s="515"/>
      <c r="BC2887" s="515"/>
      <c r="BD2887" s="515"/>
      <c r="BE2887" s="530"/>
      <c r="BF2887" s="547"/>
      <c r="BG2887" s="530"/>
      <c r="BH2887" s="530"/>
      <c r="BI2887" s="530"/>
      <c r="BJ2887" s="560"/>
      <c r="BK2887" s="560"/>
      <c r="BL2887" s="530"/>
      <c r="BM2887" s="530"/>
      <c r="BN2887" s="530"/>
      <c r="BO2887" s="530"/>
      <c r="BP2887" s="530"/>
      <c r="BQ2887" s="530"/>
      <c r="BR2887" s="530"/>
      <c r="BS2887" s="530"/>
      <c r="BT2887" s="530"/>
      <c r="BU2887" s="530"/>
      <c r="BV2887" s="530"/>
      <c r="BW2887" s="530"/>
      <c r="BX2887" s="530"/>
      <c r="BY2887" s="555"/>
      <c r="BZ2887" s="552"/>
      <c r="CA2887" s="530"/>
    </row>
    <row r="2888" spans="34:79" x14ac:dyDescent="0.3">
      <c r="AH2888" s="512" t="str">
        <f t="shared" si="136"/>
        <v/>
      </c>
      <c r="AI2888" s="15" t="str">
        <f t="shared" si="135"/>
        <v/>
      </c>
      <c r="AJ2888" s="511" t="str">
        <f t="shared" si="137"/>
        <v/>
      </c>
      <c r="AK2888" s="514"/>
      <c r="AL2888" s="514"/>
      <c r="AM2888" s="514"/>
      <c r="AN2888" s="514"/>
      <c r="AO2888" s="514"/>
      <c r="AP2888" s="514"/>
      <c r="AQ2888" s="514"/>
      <c r="AR2888" s="514"/>
      <c r="AS2888" s="514"/>
      <c r="AT2888" s="514"/>
      <c r="AU2888" s="514"/>
      <c r="AV2888" s="514"/>
      <c r="AW2888" s="514"/>
      <c r="AX2888" s="514"/>
      <c r="AY2888" s="514"/>
      <c r="AZ2888" s="514"/>
      <c r="BA2888" s="514"/>
      <c r="BB2888" s="515"/>
      <c r="BC2888" s="515"/>
      <c r="BD2888" s="515"/>
      <c r="BE2888" s="530"/>
      <c r="BF2888" s="547"/>
      <c r="BG2888" s="530"/>
      <c r="BH2888" s="530"/>
      <c r="BI2888" s="530"/>
      <c r="BJ2888" s="560"/>
      <c r="BK2888" s="560"/>
      <c r="BL2888" s="530"/>
      <c r="BM2888" s="530"/>
      <c r="BN2888" s="530"/>
      <c r="BO2888" s="530"/>
      <c r="BP2888" s="530"/>
      <c r="BQ2888" s="530"/>
      <c r="BR2888" s="530"/>
      <c r="BS2888" s="530"/>
      <c r="BT2888" s="530"/>
      <c r="BU2888" s="530"/>
      <c r="BV2888" s="530"/>
      <c r="BW2888" s="530"/>
      <c r="BX2888" s="530"/>
      <c r="BY2888" s="555"/>
      <c r="BZ2888" s="552"/>
      <c r="CA2888" s="530"/>
    </row>
    <row r="2889" spans="34:79" x14ac:dyDescent="0.3">
      <c r="AH2889" s="512" t="str">
        <f t="shared" si="136"/>
        <v/>
      </c>
      <c r="AI2889" s="15" t="str">
        <f t="shared" si="135"/>
        <v/>
      </c>
      <c r="AJ2889" s="511" t="str">
        <f t="shared" si="137"/>
        <v/>
      </c>
      <c r="AK2889" s="514"/>
      <c r="AL2889" s="514"/>
      <c r="AM2889" s="514"/>
      <c r="AN2889" s="514"/>
      <c r="AO2889" s="514"/>
      <c r="AP2889" s="514"/>
      <c r="AQ2889" s="514"/>
      <c r="AR2889" s="514"/>
      <c r="AS2889" s="514"/>
      <c r="AT2889" s="514"/>
      <c r="AU2889" s="514"/>
      <c r="AV2889" s="514"/>
      <c r="AW2889" s="514"/>
      <c r="AX2889" s="514"/>
      <c r="AY2889" s="514"/>
      <c r="AZ2889" s="514"/>
      <c r="BA2889" s="514"/>
      <c r="BB2889" s="515"/>
      <c r="BC2889" s="515"/>
      <c r="BD2889" s="515"/>
      <c r="BE2889" s="530"/>
      <c r="BF2889" s="547"/>
      <c r="BG2889" s="530"/>
      <c r="BH2889" s="530"/>
      <c r="BI2889" s="530"/>
      <c r="BJ2889" s="560"/>
      <c r="BK2889" s="560"/>
      <c r="BL2889" s="530"/>
      <c r="BM2889" s="530"/>
      <c r="BN2889" s="530"/>
      <c r="BO2889" s="530"/>
      <c r="BP2889" s="530"/>
      <c r="BQ2889" s="530"/>
      <c r="BR2889" s="530"/>
      <c r="BS2889" s="530"/>
      <c r="BT2889" s="530"/>
      <c r="BU2889" s="530"/>
      <c r="BV2889" s="530"/>
      <c r="BW2889" s="530"/>
      <c r="BX2889" s="530"/>
      <c r="BY2889" s="555"/>
      <c r="BZ2889" s="552"/>
      <c r="CA2889" s="530"/>
    </row>
    <row r="2890" spans="34:79" x14ac:dyDescent="0.3">
      <c r="AH2890" s="512" t="str">
        <f t="shared" si="136"/>
        <v/>
      </c>
      <c r="AI2890" s="15" t="str">
        <f t="shared" si="135"/>
        <v/>
      </c>
      <c r="AJ2890" s="511" t="str">
        <f t="shared" si="137"/>
        <v/>
      </c>
      <c r="AK2890" s="514"/>
      <c r="AL2890" s="514"/>
      <c r="AM2890" s="514"/>
      <c r="AN2890" s="514"/>
      <c r="AO2890" s="514"/>
      <c r="AP2890" s="514"/>
      <c r="AQ2890" s="514"/>
      <c r="AR2890" s="514"/>
      <c r="AS2890" s="514"/>
      <c r="AT2890" s="514"/>
      <c r="AU2890" s="514"/>
      <c r="AV2890" s="514"/>
      <c r="AW2890" s="514"/>
      <c r="AX2890" s="514"/>
      <c r="AY2890" s="514"/>
      <c r="AZ2890" s="514"/>
      <c r="BA2890" s="514"/>
      <c r="BB2890" s="515"/>
      <c r="BC2890" s="515"/>
      <c r="BD2890" s="515"/>
      <c r="BE2890" s="530"/>
      <c r="BF2890" s="547"/>
      <c r="BG2890" s="530"/>
      <c r="BH2890" s="530"/>
      <c r="BI2890" s="530"/>
      <c r="BJ2890" s="560"/>
      <c r="BK2890" s="560"/>
      <c r="BL2890" s="530"/>
      <c r="BM2890" s="530"/>
      <c r="BN2890" s="530"/>
      <c r="BO2890" s="530"/>
      <c r="BP2890" s="530"/>
      <c r="BQ2890" s="530"/>
      <c r="BR2890" s="530"/>
      <c r="BS2890" s="530"/>
      <c r="BT2890" s="530"/>
      <c r="BU2890" s="530"/>
      <c r="BV2890" s="530"/>
      <c r="BW2890" s="530"/>
      <c r="BX2890" s="530"/>
      <c r="BY2890" s="555"/>
      <c r="BZ2890" s="552"/>
      <c r="CA2890" s="530"/>
    </row>
    <row r="2891" spans="34:79" x14ac:dyDescent="0.3">
      <c r="AH2891" s="512" t="str">
        <f t="shared" si="136"/>
        <v/>
      </c>
      <c r="AI2891" s="15" t="str">
        <f t="shared" si="135"/>
        <v/>
      </c>
      <c r="AJ2891" s="511" t="str">
        <f t="shared" si="137"/>
        <v/>
      </c>
      <c r="AK2891" s="514"/>
      <c r="AL2891" s="514"/>
      <c r="AM2891" s="514"/>
      <c r="AN2891" s="514"/>
      <c r="AO2891" s="514"/>
      <c r="AP2891" s="514"/>
      <c r="AQ2891" s="514"/>
      <c r="AR2891" s="514"/>
      <c r="AS2891" s="514"/>
      <c r="AT2891" s="514"/>
      <c r="AU2891" s="514"/>
      <c r="AV2891" s="514"/>
      <c r="AW2891" s="514"/>
      <c r="AX2891" s="514"/>
      <c r="AY2891" s="514"/>
      <c r="AZ2891" s="514"/>
      <c r="BA2891" s="514"/>
      <c r="BB2891" s="515"/>
      <c r="BC2891" s="515"/>
      <c r="BD2891" s="515"/>
      <c r="BE2891" s="530"/>
      <c r="BF2891" s="547"/>
      <c r="BG2891" s="530"/>
      <c r="BH2891" s="530"/>
      <c r="BI2891" s="530"/>
      <c r="BJ2891" s="560"/>
      <c r="BK2891" s="560"/>
      <c r="BL2891" s="530"/>
      <c r="BM2891" s="530"/>
      <c r="BN2891" s="530"/>
      <c r="BO2891" s="530"/>
      <c r="BP2891" s="530"/>
      <c r="BQ2891" s="530"/>
      <c r="BR2891" s="530"/>
      <c r="BS2891" s="530"/>
      <c r="BT2891" s="530"/>
      <c r="BU2891" s="530"/>
      <c r="BV2891" s="530"/>
      <c r="BW2891" s="530"/>
      <c r="BX2891" s="530"/>
      <c r="BY2891" s="555"/>
      <c r="BZ2891" s="552"/>
      <c r="CA2891" s="530"/>
    </row>
    <row r="2892" spans="34:79" x14ac:dyDescent="0.3">
      <c r="AH2892" s="512" t="str">
        <f t="shared" si="136"/>
        <v/>
      </c>
      <c r="AI2892" s="15" t="str">
        <f t="shared" si="135"/>
        <v/>
      </c>
      <c r="AJ2892" s="511" t="str">
        <f t="shared" si="137"/>
        <v/>
      </c>
      <c r="AK2892" s="514"/>
      <c r="AL2892" s="514"/>
      <c r="AM2892" s="514"/>
      <c r="AN2892" s="514"/>
      <c r="AO2892" s="514"/>
      <c r="AP2892" s="514"/>
      <c r="AQ2892" s="514"/>
      <c r="AR2892" s="514"/>
      <c r="AS2892" s="514"/>
      <c r="AT2892" s="514"/>
      <c r="AU2892" s="514"/>
      <c r="AV2892" s="514"/>
      <c r="AW2892" s="514"/>
      <c r="AX2892" s="514"/>
      <c r="AY2892" s="514"/>
      <c r="AZ2892" s="514"/>
      <c r="BA2892" s="514"/>
      <c r="BB2892" s="515"/>
      <c r="BC2892" s="515"/>
      <c r="BD2892" s="515"/>
      <c r="BE2892" s="530"/>
      <c r="BF2892" s="547"/>
      <c r="BG2892" s="530"/>
      <c r="BH2892" s="530"/>
      <c r="BI2892" s="530"/>
      <c r="BJ2892" s="560"/>
      <c r="BK2892" s="560"/>
      <c r="BL2892" s="530"/>
      <c r="BM2892" s="530"/>
      <c r="BN2892" s="530"/>
      <c r="BO2892" s="530"/>
      <c r="BP2892" s="530"/>
      <c r="BQ2892" s="530"/>
      <c r="BR2892" s="530"/>
      <c r="BS2892" s="530"/>
      <c r="BT2892" s="530"/>
      <c r="BU2892" s="530"/>
      <c r="BV2892" s="530"/>
      <c r="BW2892" s="530"/>
      <c r="BX2892" s="530"/>
      <c r="BY2892" s="555"/>
      <c r="BZ2892" s="552"/>
      <c r="CA2892" s="530"/>
    </row>
    <row r="2893" spans="34:79" x14ac:dyDescent="0.3">
      <c r="AH2893" s="512" t="str">
        <f t="shared" si="136"/>
        <v/>
      </c>
      <c r="AI2893" s="15" t="str">
        <f t="shared" si="135"/>
        <v/>
      </c>
      <c r="AJ2893" s="511" t="str">
        <f t="shared" si="137"/>
        <v/>
      </c>
      <c r="AK2893" s="514"/>
      <c r="AL2893" s="514"/>
      <c r="AM2893" s="514"/>
      <c r="AN2893" s="514"/>
      <c r="AO2893" s="514"/>
      <c r="AP2893" s="514"/>
      <c r="AQ2893" s="514"/>
      <c r="AR2893" s="514"/>
      <c r="AS2893" s="514"/>
      <c r="AT2893" s="514"/>
      <c r="AU2893" s="514"/>
      <c r="AV2893" s="514"/>
      <c r="AW2893" s="514"/>
      <c r="AX2893" s="514"/>
      <c r="AY2893" s="514"/>
      <c r="AZ2893" s="514"/>
      <c r="BA2893" s="514"/>
      <c r="BB2893" s="515"/>
      <c r="BC2893" s="515"/>
      <c r="BD2893" s="515"/>
      <c r="BE2893" s="530"/>
      <c r="BF2893" s="547"/>
      <c r="BG2893" s="530"/>
      <c r="BH2893" s="530"/>
      <c r="BI2893" s="530"/>
      <c r="BJ2893" s="560"/>
      <c r="BK2893" s="560"/>
      <c r="BL2893" s="530"/>
      <c r="BM2893" s="530"/>
      <c r="BN2893" s="530"/>
      <c r="BO2893" s="530"/>
      <c r="BP2893" s="530"/>
      <c r="BQ2893" s="530"/>
      <c r="BR2893" s="530"/>
      <c r="BS2893" s="530"/>
      <c r="BT2893" s="530"/>
      <c r="BU2893" s="530"/>
      <c r="BV2893" s="530"/>
      <c r="BW2893" s="530"/>
      <c r="BX2893" s="530"/>
      <c r="BY2893" s="555"/>
      <c r="BZ2893" s="552"/>
      <c r="CA2893" s="530"/>
    </row>
    <row r="2894" spans="34:79" x14ac:dyDescent="0.3">
      <c r="AH2894" s="512" t="str">
        <f t="shared" si="136"/>
        <v/>
      </c>
      <c r="AI2894" s="15" t="str">
        <f t="shared" si="135"/>
        <v/>
      </c>
      <c r="AJ2894" s="511" t="str">
        <f t="shared" si="137"/>
        <v/>
      </c>
      <c r="AK2894" s="514"/>
      <c r="AL2894" s="514"/>
      <c r="AM2894" s="514"/>
      <c r="AN2894" s="514"/>
      <c r="AO2894" s="514"/>
      <c r="AP2894" s="514"/>
      <c r="AQ2894" s="514"/>
      <c r="AR2894" s="514"/>
      <c r="AS2894" s="514"/>
      <c r="AT2894" s="514"/>
      <c r="AU2894" s="514"/>
      <c r="AV2894" s="514"/>
      <c r="AW2894" s="514"/>
      <c r="AX2894" s="514"/>
      <c r="AY2894" s="514"/>
      <c r="AZ2894" s="514"/>
      <c r="BA2894" s="514"/>
      <c r="BB2894" s="515"/>
      <c r="BC2894" s="515"/>
      <c r="BD2894" s="515"/>
      <c r="BE2894" s="530"/>
      <c r="BF2894" s="547"/>
      <c r="BG2894" s="530"/>
      <c r="BH2894" s="530"/>
      <c r="BI2894" s="530"/>
      <c r="BJ2894" s="560"/>
      <c r="BK2894" s="560"/>
      <c r="BL2894" s="530"/>
      <c r="BM2894" s="530"/>
      <c r="BN2894" s="530"/>
      <c r="BO2894" s="530"/>
      <c r="BP2894" s="530"/>
      <c r="BQ2894" s="530"/>
      <c r="BR2894" s="530"/>
      <c r="BS2894" s="530"/>
      <c r="BT2894" s="530"/>
      <c r="BU2894" s="530"/>
      <c r="BV2894" s="530"/>
      <c r="BW2894" s="530"/>
      <c r="BX2894" s="530"/>
      <c r="BY2894" s="555"/>
      <c r="BZ2894" s="552"/>
      <c r="CA2894" s="530"/>
    </row>
    <row r="2895" spans="34:79" x14ac:dyDescent="0.3">
      <c r="AH2895" s="512" t="str">
        <f t="shared" si="136"/>
        <v/>
      </c>
      <c r="AI2895" s="15" t="str">
        <f t="shared" si="135"/>
        <v/>
      </c>
      <c r="AJ2895" s="511" t="str">
        <f t="shared" si="137"/>
        <v/>
      </c>
      <c r="AK2895" s="514"/>
      <c r="AL2895" s="514"/>
      <c r="AM2895" s="514"/>
      <c r="AN2895" s="514"/>
      <c r="AO2895" s="514"/>
      <c r="AP2895" s="514"/>
      <c r="AQ2895" s="514"/>
      <c r="AR2895" s="514"/>
      <c r="AS2895" s="514"/>
      <c r="AT2895" s="514"/>
      <c r="AU2895" s="514"/>
      <c r="AV2895" s="514"/>
      <c r="AW2895" s="514"/>
      <c r="AX2895" s="514"/>
      <c r="AY2895" s="514"/>
      <c r="AZ2895" s="514"/>
      <c r="BA2895" s="514"/>
      <c r="BB2895" s="515"/>
      <c r="BC2895" s="515"/>
      <c r="BD2895" s="515"/>
      <c r="BE2895" s="530"/>
      <c r="BF2895" s="547"/>
      <c r="BG2895" s="530"/>
      <c r="BH2895" s="530"/>
      <c r="BI2895" s="530"/>
      <c r="BJ2895" s="560"/>
      <c r="BK2895" s="560"/>
      <c r="BL2895" s="530"/>
      <c r="BM2895" s="530"/>
      <c r="BN2895" s="530"/>
      <c r="BO2895" s="530"/>
      <c r="BP2895" s="530"/>
      <c r="BQ2895" s="530"/>
      <c r="BR2895" s="530"/>
      <c r="BS2895" s="530"/>
      <c r="BT2895" s="530"/>
      <c r="BU2895" s="530"/>
      <c r="BV2895" s="530"/>
      <c r="BW2895" s="530"/>
      <c r="BX2895" s="530"/>
      <c r="BY2895" s="555"/>
      <c r="BZ2895" s="552"/>
      <c r="CA2895" s="530"/>
    </row>
    <row r="2896" spans="34:79" x14ac:dyDescent="0.3">
      <c r="AH2896" s="512" t="str">
        <f t="shared" si="136"/>
        <v/>
      </c>
      <c r="AI2896" s="15" t="str">
        <f t="shared" si="135"/>
        <v/>
      </c>
      <c r="AJ2896" s="511" t="str">
        <f t="shared" si="137"/>
        <v/>
      </c>
      <c r="AK2896" s="514"/>
      <c r="AL2896" s="514"/>
      <c r="AM2896" s="514"/>
      <c r="AN2896" s="514"/>
      <c r="AO2896" s="514"/>
      <c r="AP2896" s="514"/>
      <c r="AQ2896" s="514"/>
      <c r="AR2896" s="514"/>
      <c r="AS2896" s="514"/>
      <c r="AT2896" s="514"/>
      <c r="AU2896" s="514"/>
      <c r="AV2896" s="514"/>
      <c r="AW2896" s="514"/>
      <c r="AX2896" s="514"/>
      <c r="AY2896" s="514"/>
      <c r="AZ2896" s="514"/>
      <c r="BA2896" s="514"/>
      <c r="BB2896" s="515"/>
      <c r="BC2896" s="515"/>
      <c r="BD2896" s="515"/>
      <c r="BE2896" s="530"/>
      <c r="BF2896" s="547"/>
      <c r="BG2896" s="530"/>
      <c r="BH2896" s="530"/>
      <c r="BI2896" s="530"/>
      <c r="BJ2896" s="560"/>
      <c r="BK2896" s="560"/>
      <c r="BL2896" s="530"/>
      <c r="BM2896" s="530"/>
      <c r="BN2896" s="530"/>
      <c r="BO2896" s="530"/>
      <c r="BP2896" s="530"/>
      <c r="BQ2896" s="530"/>
      <c r="BR2896" s="530"/>
      <c r="BS2896" s="530"/>
      <c r="BT2896" s="530"/>
      <c r="BU2896" s="530"/>
      <c r="BV2896" s="530"/>
      <c r="BW2896" s="530"/>
      <c r="BX2896" s="530"/>
      <c r="BY2896" s="555"/>
      <c r="BZ2896" s="552"/>
      <c r="CA2896" s="530"/>
    </row>
    <row r="2897" spans="34:79" x14ac:dyDescent="0.3">
      <c r="AH2897" s="512" t="str">
        <f t="shared" si="136"/>
        <v/>
      </c>
      <c r="AI2897" s="15" t="str">
        <f t="shared" si="135"/>
        <v/>
      </c>
      <c r="AJ2897" s="511" t="str">
        <f t="shared" si="137"/>
        <v/>
      </c>
      <c r="AK2897" s="514"/>
      <c r="AL2897" s="514"/>
      <c r="AM2897" s="514"/>
      <c r="AN2897" s="514"/>
      <c r="AO2897" s="514"/>
      <c r="AP2897" s="514"/>
      <c r="AQ2897" s="514"/>
      <c r="AR2897" s="514"/>
      <c r="AS2897" s="514"/>
      <c r="AT2897" s="514"/>
      <c r="AU2897" s="514"/>
      <c r="AV2897" s="514"/>
      <c r="AW2897" s="514"/>
      <c r="AX2897" s="514"/>
      <c r="AY2897" s="514"/>
      <c r="AZ2897" s="514"/>
      <c r="BA2897" s="514"/>
      <c r="BB2897" s="515"/>
      <c r="BC2897" s="515"/>
      <c r="BD2897" s="515"/>
      <c r="BE2897" s="530"/>
      <c r="BF2897" s="547"/>
      <c r="BG2897" s="530"/>
      <c r="BH2897" s="530"/>
      <c r="BI2897" s="530"/>
      <c r="BJ2897" s="560"/>
      <c r="BK2897" s="560"/>
      <c r="BL2897" s="530"/>
      <c r="BM2897" s="530"/>
      <c r="BN2897" s="530"/>
      <c r="BO2897" s="530"/>
      <c r="BP2897" s="530"/>
      <c r="BQ2897" s="530"/>
      <c r="BR2897" s="530"/>
      <c r="BS2897" s="530"/>
      <c r="BT2897" s="530"/>
      <c r="BU2897" s="530"/>
      <c r="BV2897" s="530"/>
      <c r="BW2897" s="530"/>
      <c r="BX2897" s="530"/>
      <c r="BY2897" s="555"/>
      <c r="BZ2897" s="552"/>
      <c r="CA2897" s="530"/>
    </row>
    <row r="2898" spans="34:79" x14ac:dyDescent="0.3">
      <c r="AH2898" s="512" t="str">
        <f t="shared" si="136"/>
        <v/>
      </c>
      <c r="AI2898" s="15" t="str">
        <f t="shared" si="135"/>
        <v/>
      </c>
      <c r="AJ2898" s="511" t="str">
        <f t="shared" si="137"/>
        <v/>
      </c>
      <c r="AK2898" s="514"/>
      <c r="AL2898" s="514"/>
      <c r="AM2898" s="514"/>
      <c r="AN2898" s="514"/>
      <c r="AO2898" s="514"/>
      <c r="AP2898" s="514"/>
      <c r="AQ2898" s="514"/>
      <c r="AR2898" s="514"/>
      <c r="AS2898" s="514"/>
      <c r="AT2898" s="514"/>
      <c r="AU2898" s="514"/>
      <c r="AV2898" s="514"/>
      <c r="AW2898" s="514"/>
      <c r="AX2898" s="514"/>
      <c r="AY2898" s="514"/>
      <c r="AZ2898" s="514"/>
      <c r="BA2898" s="514"/>
      <c r="BB2898" s="515"/>
      <c r="BC2898" s="515"/>
      <c r="BD2898" s="515"/>
      <c r="BE2898" s="530"/>
      <c r="BF2898" s="547"/>
      <c r="BG2898" s="530"/>
      <c r="BH2898" s="530"/>
      <c r="BI2898" s="530"/>
      <c r="BJ2898" s="560"/>
      <c r="BK2898" s="560"/>
      <c r="BL2898" s="530"/>
      <c r="BM2898" s="530"/>
      <c r="BN2898" s="530"/>
      <c r="BO2898" s="530"/>
      <c r="BP2898" s="530"/>
      <c r="BQ2898" s="530"/>
      <c r="BR2898" s="530"/>
      <c r="BS2898" s="530"/>
      <c r="BT2898" s="530"/>
      <c r="BU2898" s="530"/>
      <c r="BV2898" s="530"/>
      <c r="BW2898" s="530"/>
      <c r="BX2898" s="530"/>
      <c r="BY2898" s="555"/>
      <c r="BZ2898" s="552"/>
      <c r="CA2898" s="530"/>
    </row>
    <row r="2899" spans="34:79" x14ac:dyDescent="0.3">
      <c r="AH2899" s="512" t="str">
        <f t="shared" si="136"/>
        <v/>
      </c>
      <c r="AI2899" s="15" t="str">
        <f t="shared" si="135"/>
        <v/>
      </c>
      <c r="AJ2899" s="511" t="str">
        <f t="shared" si="137"/>
        <v/>
      </c>
      <c r="AK2899" s="514"/>
      <c r="AL2899" s="514"/>
      <c r="AM2899" s="514"/>
      <c r="AN2899" s="514"/>
      <c r="AO2899" s="514"/>
      <c r="AP2899" s="514"/>
      <c r="AQ2899" s="514"/>
      <c r="AR2899" s="514"/>
      <c r="AS2899" s="514"/>
      <c r="AT2899" s="514"/>
      <c r="AU2899" s="514"/>
      <c r="AV2899" s="514"/>
      <c r="AW2899" s="514"/>
      <c r="AX2899" s="514"/>
      <c r="AY2899" s="514"/>
      <c r="AZ2899" s="514"/>
      <c r="BA2899" s="514"/>
      <c r="BB2899" s="515"/>
      <c r="BC2899" s="515"/>
      <c r="BD2899" s="515"/>
      <c r="BE2899" s="530"/>
      <c r="BF2899" s="547"/>
      <c r="BG2899" s="530"/>
      <c r="BH2899" s="530"/>
      <c r="BI2899" s="530"/>
      <c r="BJ2899" s="560"/>
      <c r="BK2899" s="560"/>
      <c r="BL2899" s="530"/>
      <c r="BM2899" s="530"/>
      <c r="BN2899" s="530"/>
      <c r="BO2899" s="530"/>
      <c r="BP2899" s="530"/>
      <c r="BQ2899" s="530"/>
      <c r="BR2899" s="530"/>
      <c r="BS2899" s="530"/>
      <c r="BT2899" s="530"/>
      <c r="BU2899" s="530"/>
      <c r="BV2899" s="530"/>
      <c r="BW2899" s="530"/>
      <c r="BX2899" s="530"/>
      <c r="BY2899" s="555"/>
      <c r="BZ2899" s="552"/>
      <c r="CA2899" s="530"/>
    </row>
    <row r="2900" spans="34:79" x14ac:dyDescent="0.3">
      <c r="AH2900" s="512" t="str">
        <f t="shared" si="136"/>
        <v/>
      </c>
      <c r="AI2900" s="15" t="str">
        <f t="shared" si="135"/>
        <v/>
      </c>
      <c r="AJ2900" s="511" t="str">
        <f t="shared" si="137"/>
        <v/>
      </c>
      <c r="AK2900" s="514"/>
      <c r="AL2900" s="514"/>
      <c r="AM2900" s="514"/>
      <c r="AN2900" s="514"/>
      <c r="AO2900" s="514"/>
      <c r="AP2900" s="514"/>
      <c r="AQ2900" s="514"/>
      <c r="AR2900" s="514"/>
      <c r="AS2900" s="514"/>
      <c r="AT2900" s="514"/>
      <c r="AU2900" s="514"/>
      <c r="AV2900" s="514"/>
      <c r="AW2900" s="514"/>
      <c r="AX2900" s="514"/>
      <c r="AY2900" s="514"/>
      <c r="AZ2900" s="514"/>
      <c r="BA2900" s="514"/>
      <c r="BB2900" s="515"/>
      <c r="BC2900" s="515"/>
      <c r="BD2900" s="515"/>
      <c r="BE2900" s="530"/>
      <c r="BF2900" s="547"/>
      <c r="BG2900" s="530"/>
      <c r="BH2900" s="530"/>
      <c r="BI2900" s="530"/>
      <c r="BJ2900" s="560"/>
      <c r="BK2900" s="560"/>
      <c r="BL2900" s="530"/>
      <c r="BM2900" s="530"/>
      <c r="BN2900" s="530"/>
      <c r="BO2900" s="530"/>
      <c r="BP2900" s="530"/>
      <c r="BQ2900" s="530"/>
      <c r="BR2900" s="530"/>
      <c r="BS2900" s="530"/>
      <c r="BT2900" s="530"/>
      <c r="BU2900" s="530"/>
      <c r="BV2900" s="530"/>
      <c r="BW2900" s="530"/>
      <c r="BX2900" s="530"/>
      <c r="BY2900" s="555"/>
      <c r="BZ2900" s="552"/>
      <c r="CA2900" s="530"/>
    </row>
    <row r="2901" spans="34:79" x14ac:dyDescent="0.3">
      <c r="AH2901" s="512" t="str">
        <f t="shared" si="136"/>
        <v/>
      </c>
      <c r="AI2901" s="15" t="str">
        <f t="shared" si="135"/>
        <v/>
      </c>
      <c r="AJ2901" s="511" t="str">
        <f t="shared" si="137"/>
        <v/>
      </c>
      <c r="AK2901" s="514"/>
      <c r="AL2901" s="514"/>
      <c r="AM2901" s="514"/>
      <c r="AN2901" s="514"/>
      <c r="AO2901" s="514"/>
      <c r="AP2901" s="514"/>
      <c r="AQ2901" s="514"/>
      <c r="AR2901" s="514"/>
      <c r="AS2901" s="514"/>
      <c r="AT2901" s="514"/>
      <c r="AU2901" s="514"/>
      <c r="AV2901" s="514"/>
      <c r="AW2901" s="514"/>
      <c r="AX2901" s="514"/>
      <c r="AY2901" s="514"/>
      <c r="AZ2901" s="514"/>
      <c r="BA2901" s="514"/>
      <c r="BB2901" s="515"/>
      <c r="BC2901" s="515"/>
      <c r="BD2901" s="515"/>
      <c r="BE2901" s="530"/>
      <c r="BF2901" s="547"/>
      <c r="BG2901" s="530"/>
      <c r="BH2901" s="530"/>
      <c r="BI2901" s="530"/>
      <c r="BJ2901" s="560"/>
      <c r="BK2901" s="560"/>
      <c r="BL2901" s="530"/>
      <c r="BM2901" s="530"/>
      <c r="BN2901" s="530"/>
      <c r="BO2901" s="530"/>
      <c r="BP2901" s="530"/>
      <c r="BQ2901" s="530"/>
      <c r="BR2901" s="530"/>
      <c r="BS2901" s="530"/>
      <c r="BT2901" s="530"/>
      <c r="BU2901" s="530"/>
      <c r="BV2901" s="530"/>
      <c r="BW2901" s="530"/>
      <c r="BX2901" s="530"/>
      <c r="BY2901" s="555"/>
      <c r="BZ2901" s="552"/>
      <c r="CA2901" s="530"/>
    </row>
    <row r="2902" spans="34:79" x14ac:dyDescent="0.3">
      <c r="AH2902" s="512" t="str">
        <f t="shared" si="136"/>
        <v/>
      </c>
      <c r="AI2902" s="15" t="str">
        <f t="shared" si="135"/>
        <v/>
      </c>
      <c r="AJ2902" s="511" t="str">
        <f t="shared" si="137"/>
        <v/>
      </c>
      <c r="AK2902" s="514"/>
      <c r="AL2902" s="514"/>
      <c r="AM2902" s="514"/>
      <c r="AN2902" s="514"/>
      <c r="AO2902" s="514"/>
      <c r="AP2902" s="514"/>
      <c r="AQ2902" s="514"/>
      <c r="AR2902" s="514"/>
      <c r="AS2902" s="514"/>
      <c r="AT2902" s="514"/>
      <c r="AU2902" s="514"/>
      <c r="AV2902" s="514"/>
      <c r="AW2902" s="514"/>
      <c r="AX2902" s="514"/>
      <c r="AY2902" s="514"/>
      <c r="AZ2902" s="514"/>
      <c r="BA2902" s="514"/>
      <c r="BB2902" s="515"/>
      <c r="BC2902" s="515"/>
      <c r="BD2902" s="515"/>
      <c r="BE2902" s="530"/>
      <c r="BF2902" s="547"/>
      <c r="BG2902" s="530"/>
      <c r="BH2902" s="530"/>
      <c r="BI2902" s="530"/>
      <c r="BJ2902" s="560"/>
      <c r="BK2902" s="560"/>
      <c r="BL2902" s="530"/>
      <c r="BM2902" s="530"/>
      <c r="BN2902" s="530"/>
      <c r="BO2902" s="530"/>
      <c r="BP2902" s="530"/>
      <c r="BQ2902" s="530"/>
      <c r="BR2902" s="530"/>
      <c r="BS2902" s="530"/>
      <c r="BT2902" s="530"/>
      <c r="BU2902" s="530"/>
      <c r="BV2902" s="530"/>
      <c r="BW2902" s="530"/>
      <c r="BX2902" s="530"/>
      <c r="BY2902" s="555"/>
      <c r="BZ2902" s="552"/>
      <c r="CA2902" s="530"/>
    </row>
    <row r="2903" spans="34:79" x14ac:dyDescent="0.3">
      <c r="AH2903" s="512" t="str">
        <f t="shared" si="136"/>
        <v/>
      </c>
      <c r="AI2903" s="15" t="str">
        <f t="shared" si="135"/>
        <v/>
      </c>
      <c r="AJ2903" s="511" t="str">
        <f t="shared" si="137"/>
        <v/>
      </c>
      <c r="AK2903" s="514"/>
      <c r="AL2903" s="514"/>
      <c r="AM2903" s="514"/>
      <c r="AN2903" s="514"/>
      <c r="AO2903" s="514"/>
      <c r="AP2903" s="514"/>
      <c r="AQ2903" s="514"/>
      <c r="AR2903" s="514"/>
      <c r="AS2903" s="514"/>
      <c r="AT2903" s="514"/>
      <c r="AU2903" s="514"/>
      <c r="AV2903" s="514"/>
      <c r="AW2903" s="514"/>
      <c r="AX2903" s="514"/>
      <c r="AY2903" s="514"/>
      <c r="AZ2903" s="514"/>
      <c r="BA2903" s="514"/>
      <c r="BB2903" s="515"/>
      <c r="BC2903" s="515"/>
      <c r="BD2903" s="515"/>
      <c r="BE2903" s="530"/>
      <c r="BF2903" s="547"/>
      <c r="BG2903" s="530"/>
      <c r="BH2903" s="530"/>
      <c r="BI2903" s="530"/>
      <c r="BJ2903" s="560"/>
      <c r="BK2903" s="560"/>
      <c r="BL2903" s="530"/>
      <c r="BM2903" s="530"/>
      <c r="BN2903" s="530"/>
      <c r="BO2903" s="530"/>
      <c r="BP2903" s="530"/>
      <c r="BQ2903" s="530"/>
      <c r="BR2903" s="530"/>
      <c r="BS2903" s="530"/>
      <c r="BT2903" s="530"/>
      <c r="BU2903" s="530"/>
      <c r="BV2903" s="530"/>
      <c r="BW2903" s="530"/>
      <c r="BX2903" s="530"/>
      <c r="BY2903" s="555"/>
      <c r="BZ2903" s="552"/>
      <c r="CA2903" s="530"/>
    </row>
    <row r="2904" spans="34:79" x14ac:dyDescent="0.3">
      <c r="AH2904" s="512" t="str">
        <f t="shared" si="136"/>
        <v/>
      </c>
      <c r="AI2904" s="15" t="str">
        <f t="shared" si="135"/>
        <v/>
      </c>
      <c r="AJ2904" s="511" t="str">
        <f t="shared" si="137"/>
        <v/>
      </c>
      <c r="AK2904" s="514"/>
      <c r="AL2904" s="514"/>
      <c r="AM2904" s="514"/>
      <c r="AN2904" s="514"/>
      <c r="AO2904" s="514"/>
      <c r="AP2904" s="514"/>
      <c r="AQ2904" s="514"/>
      <c r="AR2904" s="514"/>
      <c r="AS2904" s="514"/>
      <c r="AT2904" s="514"/>
      <c r="AU2904" s="514"/>
      <c r="AV2904" s="514"/>
      <c r="AW2904" s="514"/>
      <c r="AX2904" s="514"/>
      <c r="AY2904" s="514"/>
      <c r="AZ2904" s="514"/>
      <c r="BA2904" s="514"/>
      <c r="BB2904" s="515"/>
      <c r="BC2904" s="515"/>
      <c r="BD2904" s="515"/>
      <c r="BE2904" s="530"/>
      <c r="BF2904" s="547"/>
      <c r="BG2904" s="530"/>
      <c r="BH2904" s="530"/>
      <c r="BI2904" s="530"/>
      <c r="BJ2904" s="560"/>
      <c r="BK2904" s="560"/>
      <c r="BL2904" s="530"/>
      <c r="BM2904" s="530"/>
      <c r="BN2904" s="530"/>
      <c r="BO2904" s="530"/>
      <c r="BP2904" s="530"/>
      <c r="BQ2904" s="530"/>
      <c r="BR2904" s="530"/>
      <c r="BS2904" s="530"/>
      <c r="BT2904" s="530"/>
      <c r="BU2904" s="530"/>
      <c r="BV2904" s="530"/>
      <c r="BW2904" s="530"/>
      <c r="BX2904" s="530"/>
      <c r="BY2904" s="555"/>
      <c r="BZ2904" s="552"/>
      <c r="CA2904" s="530"/>
    </row>
    <row r="2905" spans="34:79" x14ac:dyDescent="0.3">
      <c r="AH2905" s="512" t="str">
        <f t="shared" si="136"/>
        <v/>
      </c>
      <c r="AI2905" s="15" t="str">
        <f t="shared" si="135"/>
        <v/>
      </c>
      <c r="AJ2905" s="511" t="str">
        <f t="shared" si="137"/>
        <v/>
      </c>
      <c r="AK2905" s="514"/>
      <c r="AL2905" s="514"/>
      <c r="AM2905" s="514"/>
      <c r="AN2905" s="514"/>
      <c r="AO2905" s="514"/>
      <c r="AP2905" s="514"/>
      <c r="AQ2905" s="514"/>
      <c r="AR2905" s="514"/>
      <c r="AS2905" s="514"/>
      <c r="AT2905" s="514"/>
      <c r="AU2905" s="514"/>
      <c r="AV2905" s="514"/>
      <c r="AW2905" s="514"/>
      <c r="AX2905" s="514"/>
      <c r="AY2905" s="514"/>
      <c r="AZ2905" s="514"/>
      <c r="BA2905" s="514"/>
      <c r="BB2905" s="515"/>
      <c r="BC2905" s="515"/>
      <c r="BD2905" s="515"/>
      <c r="BE2905" s="530"/>
      <c r="BF2905" s="547"/>
      <c r="BG2905" s="530"/>
      <c r="BH2905" s="530"/>
      <c r="BI2905" s="530"/>
      <c r="BJ2905" s="560"/>
      <c r="BK2905" s="560"/>
      <c r="BL2905" s="530"/>
      <c r="BM2905" s="530"/>
      <c r="BN2905" s="530"/>
      <c r="BO2905" s="530"/>
      <c r="BP2905" s="530"/>
      <c r="BQ2905" s="530"/>
      <c r="BR2905" s="530"/>
      <c r="BS2905" s="530"/>
      <c r="BT2905" s="530"/>
      <c r="BU2905" s="530"/>
      <c r="BV2905" s="530"/>
      <c r="BW2905" s="530"/>
      <c r="BX2905" s="530"/>
      <c r="BY2905" s="555"/>
      <c r="BZ2905" s="552"/>
      <c r="CA2905" s="530"/>
    </row>
    <row r="2906" spans="34:79" x14ac:dyDescent="0.3">
      <c r="AH2906" s="512" t="str">
        <f t="shared" si="136"/>
        <v/>
      </c>
      <c r="AI2906" s="15" t="str">
        <f t="shared" si="135"/>
        <v/>
      </c>
      <c r="AJ2906" s="511" t="str">
        <f t="shared" si="137"/>
        <v/>
      </c>
      <c r="AK2906" s="514"/>
      <c r="AL2906" s="514"/>
      <c r="AM2906" s="514"/>
      <c r="AN2906" s="514"/>
      <c r="AO2906" s="514"/>
      <c r="AP2906" s="514"/>
      <c r="AQ2906" s="514"/>
      <c r="AR2906" s="514"/>
      <c r="AS2906" s="514"/>
      <c r="AT2906" s="514"/>
      <c r="AU2906" s="514"/>
      <c r="AV2906" s="514"/>
      <c r="AW2906" s="514"/>
      <c r="AX2906" s="514"/>
      <c r="AY2906" s="514"/>
      <c r="AZ2906" s="514"/>
      <c r="BA2906" s="514"/>
      <c r="BB2906" s="515"/>
      <c r="BC2906" s="515"/>
      <c r="BD2906" s="515"/>
      <c r="BE2906" s="530"/>
      <c r="BF2906" s="547"/>
      <c r="BG2906" s="530"/>
      <c r="BH2906" s="530"/>
      <c r="BI2906" s="530"/>
      <c r="BJ2906" s="560"/>
      <c r="BK2906" s="560"/>
      <c r="BL2906" s="530"/>
      <c r="BM2906" s="530"/>
      <c r="BN2906" s="530"/>
      <c r="BO2906" s="530"/>
      <c r="BP2906" s="530"/>
      <c r="BQ2906" s="530"/>
      <c r="BR2906" s="530"/>
      <c r="BS2906" s="530"/>
      <c r="BT2906" s="530"/>
      <c r="BU2906" s="530"/>
      <c r="BV2906" s="530"/>
      <c r="BW2906" s="530"/>
      <c r="BX2906" s="530"/>
      <c r="BY2906" s="555"/>
      <c r="BZ2906" s="552"/>
      <c r="CA2906" s="530"/>
    </row>
    <row r="2907" spans="34:79" x14ac:dyDescent="0.3">
      <c r="AH2907" s="512" t="str">
        <f t="shared" si="136"/>
        <v/>
      </c>
      <c r="AI2907" s="15" t="str">
        <f t="shared" si="135"/>
        <v/>
      </c>
      <c r="AJ2907" s="511" t="str">
        <f t="shared" si="137"/>
        <v/>
      </c>
      <c r="AK2907" s="514"/>
      <c r="AL2907" s="514"/>
      <c r="AM2907" s="514"/>
      <c r="AN2907" s="514"/>
      <c r="AO2907" s="514"/>
      <c r="AP2907" s="514"/>
      <c r="AQ2907" s="514"/>
      <c r="AR2907" s="514"/>
      <c r="AS2907" s="514"/>
      <c r="AT2907" s="514"/>
      <c r="AU2907" s="514"/>
      <c r="AV2907" s="514"/>
      <c r="AW2907" s="514"/>
      <c r="AX2907" s="514"/>
      <c r="AY2907" s="514"/>
      <c r="AZ2907" s="514"/>
      <c r="BA2907" s="514"/>
      <c r="BB2907" s="515"/>
      <c r="BC2907" s="515"/>
      <c r="BD2907" s="515"/>
      <c r="BE2907" s="530"/>
      <c r="BF2907" s="547"/>
      <c r="BG2907" s="530"/>
      <c r="BH2907" s="530"/>
      <c r="BI2907" s="530"/>
      <c r="BJ2907" s="560"/>
      <c r="BK2907" s="560"/>
      <c r="BL2907" s="530"/>
      <c r="BM2907" s="530"/>
      <c r="BN2907" s="530"/>
      <c r="BO2907" s="530"/>
      <c r="BP2907" s="530"/>
      <c r="BQ2907" s="530"/>
      <c r="BR2907" s="530"/>
      <c r="BS2907" s="530"/>
      <c r="BT2907" s="530"/>
      <c r="BU2907" s="530"/>
      <c r="BV2907" s="530"/>
      <c r="BW2907" s="530"/>
      <c r="BX2907" s="530"/>
      <c r="BY2907" s="555"/>
      <c r="BZ2907" s="552"/>
      <c r="CA2907" s="530"/>
    </row>
    <row r="2908" spans="34:79" x14ac:dyDescent="0.3">
      <c r="AH2908" s="512" t="str">
        <f t="shared" si="136"/>
        <v/>
      </c>
      <c r="AI2908" s="15" t="str">
        <f t="shared" si="135"/>
        <v/>
      </c>
      <c r="AJ2908" s="511" t="str">
        <f t="shared" si="137"/>
        <v/>
      </c>
      <c r="AK2908" s="514"/>
      <c r="AL2908" s="514"/>
      <c r="AM2908" s="514"/>
      <c r="AN2908" s="514"/>
      <c r="AO2908" s="514"/>
      <c r="AP2908" s="514"/>
      <c r="AQ2908" s="514"/>
      <c r="AR2908" s="514"/>
      <c r="AS2908" s="514"/>
      <c r="AT2908" s="514"/>
      <c r="AU2908" s="514"/>
      <c r="AV2908" s="514"/>
      <c r="AW2908" s="514"/>
      <c r="AX2908" s="514"/>
      <c r="AY2908" s="514"/>
      <c r="AZ2908" s="514"/>
      <c r="BA2908" s="514"/>
      <c r="BB2908" s="515"/>
      <c r="BC2908" s="515"/>
      <c r="BD2908" s="515"/>
      <c r="BE2908" s="530"/>
      <c r="BF2908" s="547"/>
      <c r="BG2908" s="530"/>
      <c r="BH2908" s="530"/>
      <c r="BI2908" s="530"/>
      <c r="BJ2908" s="560"/>
      <c r="BK2908" s="560"/>
      <c r="BL2908" s="530"/>
      <c r="BM2908" s="530"/>
      <c r="BN2908" s="530"/>
      <c r="BO2908" s="530"/>
      <c r="BP2908" s="530"/>
      <c r="BQ2908" s="530"/>
      <c r="BR2908" s="530"/>
      <c r="BS2908" s="530"/>
      <c r="BT2908" s="530"/>
      <c r="BU2908" s="530"/>
      <c r="BV2908" s="530"/>
      <c r="BW2908" s="530"/>
      <c r="BX2908" s="530"/>
      <c r="BY2908" s="555"/>
      <c r="BZ2908" s="552"/>
      <c r="CA2908" s="530"/>
    </row>
    <row r="2909" spans="34:79" x14ac:dyDescent="0.3">
      <c r="AH2909" s="512" t="str">
        <f t="shared" si="136"/>
        <v/>
      </c>
      <c r="AI2909" s="15" t="str">
        <f t="shared" si="135"/>
        <v/>
      </c>
      <c r="AJ2909" s="511" t="str">
        <f t="shared" si="137"/>
        <v/>
      </c>
      <c r="AK2909" s="514"/>
      <c r="AL2909" s="514"/>
      <c r="AM2909" s="514"/>
      <c r="AN2909" s="514"/>
      <c r="AO2909" s="514"/>
      <c r="AP2909" s="514"/>
      <c r="AQ2909" s="514"/>
      <c r="AR2909" s="514"/>
      <c r="AS2909" s="514"/>
      <c r="AT2909" s="514"/>
      <c r="AU2909" s="514"/>
      <c r="AV2909" s="514"/>
      <c r="AW2909" s="514"/>
      <c r="AX2909" s="514"/>
      <c r="AY2909" s="514"/>
      <c r="AZ2909" s="514"/>
      <c r="BA2909" s="514"/>
      <c r="BB2909" s="515"/>
      <c r="BC2909" s="515"/>
      <c r="BD2909" s="515"/>
      <c r="BE2909" s="530"/>
      <c r="BF2909" s="547"/>
      <c r="BG2909" s="530"/>
      <c r="BH2909" s="530"/>
      <c r="BI2909" s="530"/>
      <c r="BJ2909" s="560"/>
      <c r="BK2909" s="560"/>
      <c r="BL2909" s="530"/>
      <c r="BM2909" s="530"/>
      <c r="BN2909" s="530"/>
      <c r="BO2909" s="530"/>
      <c r="BP2909" s="530"/>
      <c r="BQ2909" s="530"/>
      <c r="BR2909" s="530"/>
      <c r="BS2909" s="530"/>
      <c r="BT2909" s="530"/>
      <c r="BU2909" s="530"/>
      <c r="BV2909" s="530"/>
      <c r="BW2909" s="530"/>
      <c r="BX2909" s="530"/>
      <c r="BY2909" s="555"/>
      <c r="BZ2909" s="552"/>
      <c r="CA2909" s="530"/>
    </row>
    <row r="2910" spans="34:79" x14ac:dyDescent="0.3">
      <c r="AH2910" s="512" t="str">
        <f t="shared" si="136"/>
        <v/>
      </c>
      <c r="AI2910" s="15" t="str">
        <f t="shared" si="135"/>
        <v/>
      </c>
      <c r="AJ2910" s="511" t="str">
        <f t="shared" si="137"/>
        <v/>
      </c>
      <c r="AK2910" s="514"/>
      <c r="AL2910" s="514"/>
      <c r="AM2910" s="514"/>
      <c r="AN2910" s="514"/>
      <c r="AO2910" s="514"/>
      <c r="AP2910" s="514"/>
      <c r="AQ2910" s="514"/>
      <c r="AR2910" s="514"/>
      <c r="AS2910" s="514"/>
      <c r="AT2910" s="514"/>
      <c r="AU2910" s="514"/>
      <c r="AV2910" s="514"/>
      <c r="AW2910" s="514"/>
      <c r="AX2910" s="514"/>
      <c r="AY2910" s="514"/>
      <c r="AZ2910" s="514"/>
      <c r="BA2910" s="514"/>
      <c r="BB2910" s="515"/>
      <c r="BC2910" s="515"/>
      <c r="BD2910" s="515"/>
      <c r="BE2910" s="530"/>
      <c r="BF2910" s="547"/>
      <c r="BG2910" s="530"/>
      <c r="BH2910" s="530"/>
      <c r="BI2910" s="530"/>
      <c r="BJ2910" s="560"/>
      <c r="BK2910" s="560"/>
      <c r="BL2910" s="530"/>
      <c r="BM2910" s="530"/>
      <c r="BN2910" s="530"/>
      <c r="BO2910" s="530"/>
      <c r="BP2910" s="530"/>
      <c r="BQ2910" s="530"/>
      <c r="BR2910" s="530"/>
      <c r="BS2910" s="530"/>
      <c r="BT2910" s="530"/>
      <c r="BU2910" s="530"/>
      <c r="BV2910" s="530"/>
      <c r="BW2910" s="530"/>
      <c r="BX2910" s="530"/>
      <c r="BY2910" s="555"/>
      <c r="BZ2910" s="552"/>
      <c r="CA2910" s="530"/>
    </row>
    <row r="2911" spans="34:79" x14ac:dyDescent="0.3">
      <c r="AH2911" s="512" t="str">
        <f t="shared" si="136"/>
        <v/>
      </c>
      <c r="AI2911" s="15" t="str">
        <f t="shared" si="135"/>
        <v/>
      </c>
      <c r="AJ2911" s="511" t="str">
        <f t="shared" si="137"/>
        <v/>
      </c>
      <c r="AK2911" s="514"/>
      <c r="AL2911" s="514"/>
      <c r="AM2911" s="514"/>
      <c r="AN2911" s="514"/>
      <c r="AO2911" s="514"/>
      <c r="AP2911" s="514"/>
      <c r="AQ2911" s="514"/>
      <c r="AR2911" s="514"/>
      <c r="AS2911" s="514"/>
      <c r="AT2911" s="514"/>
      <c r="AU2911" s="514"/>
      <c r="AV2911" s="514"/>
      <c r="AW2911" s="514"/>
      <c r="AX2911" s="514"/>
      <c r="AY2911" s="514"/>
      <c r="AZ2911" s="514"/>
      <c r="BA2911" s="514"/>
      <c r="BB2911" s="515"/>
      <c r="BC2911" s="515"/>
      <c r="BD2911" s="515"/>
      <c r="BE2911" s="530"/>
      <c r="BF2911" s="547"/>
      <c r="BG2911" s="530"/>
      <c r="BH2911" s="530"/>
      <c r="BI2911" s="530"/>
      <c r="BJ2911" s="560"/>
      <c r="BK2911" s="560"/>
      <c r="BL2911" s="530"/>
      <c r="BM2911" s="530"/>
      <c r="BN2911" s="530"/>
      <c r="BO2911" s="530"/>
      <c r="BP2911" s="530"/>
      <c r="BQ2911" s="530"/>
      <c r="BR2911" s="530"/>
      <c r="BS2911" s="530"/>
      <c r="BT2911" s="530"/>
      <c r="BU2911" s="530"/>
      <c r="BV2911" s="530"/>
      <c r="BW2911" s="530"/>
      <c r="BX2911" s="530"/>
      <c r="BY2911" s="555"/>
      <c r="BZ2911" s="552"/>
      <c r="CA2911" s="530"/>
    </row>
    <row r="2912" spans="34:79" x14ac:dyDescent="0.3">
      <c r="AH2912" s="512" t="str">
        <f t="shared" si="136"/>
        <v/>
      </c>
      <c r="AI2912" s="15" t="str">
        <f t="shared" si="135"/>
        <v/>
      </c>
      <c r="AJ2912" s="511" t="str">
        <f t="shared" si="137"/>
        <v/>
      </c>
      <c r="AK2912" s="514"/>
      <c r="AL2912" s="514"/>
      <c r="AM2912" s="514"/>
      <c r="AN2912" s="514"/>
      <c r="AO2912" s="514"/>
      <c r="AP2912" s="514"/>
      <c r="AQ2912" s="514"/>
      <c r="AR2912" s="514"/>
      <c r="AS2912" s="514"/>
      <c r="AT2912" s="514"/>
      <c r="AU2912" s="514"/>
      <c r="AV2912" s="514"/>
      <c r="AW2912" s="514"/>
      <c r="AX2912" s="514"/>
      <c r="AY2912" s="514"/>
      <c r="AZ2912" s="514"/>
      <c r="BA2912" s="514"/>
      <c r="BB2912" s="515"/>
      <c r="BC2912" s="515"/>
      <c r="BD2912" s="515"/>
      <c r="BE2912" s="530"/>
      <c r="BF2912" s="547"/>
      <c r="BG2912" s="530"/>
      <c r="BH2912" s="530"/>
      <c r="BI2912" s="530"/>
      <c r="BJ2912" s="560"/>
      <c r="BK2912" s="560"/>
      <c r="BL2912" s="530"/>
      <c r="BM2912" s="530"/>
      <c r="BN2912" s="530"/>
      <c r="BO2912" s="530"/>
      <c r="BP2912" s="530"/>
      <c r="BQ2912" s="530"/>
      <c r="BR2912" s="530"/>
      <c r="BS2912" s="530"/>
      <c r="BT2912" s="530"/>
      <c r="BU2912" s="530"/>
      <c r="BV2912" s="530"/>
      <c r="BW2912" s="530"/>
      <c r="BX2912" s="530"/>
      <c r="BY2912" s="555"/>
      <c r="BZ2912" s="552"/>
      <c r="CA2912" s="530"/>
    </row>
    <row r="2913" spans="34:79" x14ac:dyDescent="0.3">
      <c r="AH2913" s="512" t="str">
        <f t="shared" si="136"/>
        <v/>
      </c>
      <c r="AI2913" s="15" t="str">
        <f t="shared" si="135"/>
        <v/>
      </c>
      <c r="AJ2913" s="511" t="str">
        <f t="shared" si="137"/>
        <v/>
      </c>
      <c r="AK2913" s="514"/>
      <c r="AL2913" s="514"/>
      <c r="AM2913" s="514"/>
      <c r="AN2913" s="514"/>
      <c r="AO2913" s="514"/>
      <c r="AP2913" s="514"/>
      <c r="AQ2913" s="514"/>
      <c r="AR2913" s="514"/>
      <c r="AS2913" s="514"/>
      <c r="AT2913" s="514"/>
      <c r="AU2913" s="514"/>
      <c r="AV2913" s="514"/>
      <c r="AW2913" s="514"/>
      <c r="AX2913" s="514"/>
      <c r="AY2913" s="514"/>
      <c r="AZ2913" s="514"/>
      <c r="BA2913" s="514"/>
      <c r="BB2913" s="515"/>
      <c r="BC2913" s="515"/>
      <c r="BD2913" s="515"/>
      <c r="BE2913" s="530"/>
      <c r="BF2913" s="547"/>
      <c r="BG2913" s="530"/>
      <c r="BH2913" s="530"/>
      <c r="BI2913" s="530"/>
      <c r="BJ2913" s="560"/>
      <c r="BK2913" s="560"/>
      <c r="BL2913" s="530"/>
      <c r="BM2913" s="530"/>
      <c r="BN2913" s="530"/>
      <c r="BO2913" s="530"/>
      <c r="BP2913" s="530"/>
      <c r="BQ2913" s="530"/>
      <c r="BR2913" s="530"/>
      <c r="BS2913" s="530"/>
      <c r="BT2913" s="530"/>
      <c r="BU2913" s="530"/>
      <c r="BV2913" s="530"/>
      <c r="BW2913" s="530"/>
      <c r="BX2913" s="530"/>
      <c r="BY2913" s="555"/>
      <c r="BZ2913" s="552"/>
      <c r="CA2913" s="530"/>
    </row>
    <row r="2914" spans="34:79" x14ac:dyDescent="0.3">
      <c r="AH2914" s="512" t="str">
        <f t="shared" si="136"/>
        <v/>
      </c>
      <c r="AI2914" s="15" t="str">
        <f t="shared" si="135"/>
        <v/>
      </c>
      <c r="AJ2914" s="511" t="str">
        <f t="shared" si="137"/>
        <v/>
      </c>
      <c r="AK2914" s="514"/>
      <c r="AL2914" s="514"/>
      <c r="AM2914" s="514"/>
      <c r="AN2914" s="514"/>
      <c r="AO2914" s="514"/>
      <c r="AP2914" s="514"/>
      <c r="AQ2914" s="514"/>
      <c r="AR2914" s="514"/>
      <c r="AS2914" s="514"/>
      <c r="AT2914" s="514"/>
      <c r="AU2914" s="514"/>
      <c r="AV2914" s="514"/>
      <c r="AW2914" s="514"/>
      <c r="AX2914" s="514"/>
      <c r="AY2914" s="514"/>
      <c r="AZ2914" s="514"/>
      <c r="BA2914" s="514"/>
      <c r="BB2914" s="515"/>
      <c r="BC2914" s="515"/>
      <c r="BD2914" s="515"/>
      <c r="BE2914" s="530"/>
      <c r="BF2914" s="547"/>
      <c r="BG2914" s="530"/>
      <c r="BH2914" s="530"/>
      <c r="BI2914" s="530"/>
      <c r="BJ2914" s="560"/>
      <c r="BK2914" s="560"/>
      <c r="BL2914" s="530"/>
      <c r="BM2914" s="530"/>
      <c r="BN2914" s="530"/>
      <c r="BO2914" s="530"/>
      <c r="BP2914" s="530"/>
      <c r="BQ2914" s="530"/>
      <c r="BR2914" s="530"/>
      <c r="BS2914" s="530"/>
      <c r="BT2914" s="530"/>
      <c r="BU2914" s="530"/>
      <c r="BV2914" s="530"/>
      <c r="BW2914" s="530"/>
      <c r="BX2914" s="530"/>
      <c r="BY2914" s="555"/>
      <c r="BZ2914" s="552"/>
      <c r="CA2914" s="530"/>
    </row>
    <row r="2915" spans="34:79" x14ac:dyDescent="0.3">
      <c r="AH2915" s="512" t="str">
        <f t="shared" si="136"/>
        <v/>
      </c>
      <c r="AI2915" s="15" t="str">
        <f t="shared" si="135"/>
        <v/>
      </c>
      <c r="AJ2915" s="511" t="str">
        <f t="shared" si="137"/>
        <v/>
      </c>
      <c r="AK2915" s="514"/>
      <c r="AL2915" s="514"/>
      <c r="AM2915" s="514"/>
      <c r="AN2915" s="514"/>
      <c r="AO2915" s="514"/>
      <c r="AP2915" s="514"/>
      <c r="AQ2915" s="514"/>
      <c r="AR2915" s="514"/>
      <c r="AS2915" s="514"/>
      <c r="AT2915" s="514"/>
      <c r="AU2915" s="514"/>
      <c r="AV2915" s="514"/>
      <c r="AW2915" s="514"/>
      <c r="AX2915" s="514"/>
      <c r="AY2915" s="514"/>
      <c r="AZ2915" s="514"/>
      <c r="BA2915" s="514"/>
      <c r="BB2915" s="515"/>
      <c r="BC2915" s="515"/>
      <c r="BD2915" s="515"/>
      <c r="BE2915" s="530"/>
      <c r="BF2915" s="547"/>
      <c r="BG2915" s="530"/>
      <c r="BH2915" s="530"/>
      <c r="BI2915" s="530"/>
      <c r="BJ2915" s="560"/>
      <c r="BK2915" s="560"/>
      <c r="BL2915" s="530"/>
      <c r="BM2915" s="530"/>
      <c r="BN2915" s="530"/>
      <c r="BO2915" s="530"/>
      <c r="BP2915" s="530"/>
      <c r="BQ2915" s="530"/>
      <c r="BR2915" s="530"/>
      <c r="BS2915" s="530"/>
      <c r="BT2915" s="530"/>
      <c r="BU2915" s="530"/>
      <c r="BV2915" s="530"/>
      <c r="BW2915" s="530"/>
      <c r="BX2915" s="530"/>
      <c r="BY2915" s="555"/>
      <c r="BZ2915" s="552"/>
      <c r="CA2915" s="530"/>
    </row>
    <row r="2916" spans="34:79" x14ac:dyDescent="0.3">
      <c r="AH2916" s="512" t="str">
        <f t="shared" si="136"/>
        <v/>
      </c>
      <c r="AI2916" s="15" t="str">
        <f t="shared" si="135"/>
        <v/>
      </c>
      <c r="AJ2916" s="511" t="str">
        <f t="shared" si="137"/>
        <v/>
      </c>
      <c r="AK2916" s="514"/>
      <c r="AL2916" s="514"/>
      <c r="AM2916" s="514"/>
      <c r="AN2916" s="514"/>
      <c r="AO2916" s="514"/>
      <c r="AP2916" s="514"/>
      <c r="AQ2916" s="514"/>
      <c r="AR2916" s="514"/>
      <c r="AS2916" s="514"/>
      <c r="AT2916" s="514"/>
      <c r="AU2916" s="514"/>
      <c r="AV2916" s="514"/>
      <c r="AW2916" s="514"/>
      <c r="AX2916" s="514"/>
      <c r="AY2916" s="514"/>
      <c r="AZ2916" s="514"/>
      <c r="BA2916" s="514"/>
      <c r="BB2916" s="515"/>
      <c r="BC2916" s="515"/>
      <c r="BD2916" s="515"/>
      <c r="BE2916" s="530"/>
      <c r="BF2916" s="547"/>
      <c r="BG2916" s="530"/>
      <c r="BH2916" s="530"/>
      <c r="BI2916" s="530"/>
      <c r="BJ2916" s="560"/>
      <c r="BK2916" s="560"/>
      <c r="BL2916" s="530"/>
      <c r="BM2916" s="530"/>
      <c r="BN2916" s="530"/>
      <c r="BO2916" s="530"/>
      <c r="BP2916" s="530"/>
      <c r="BQ2916" s="530"/>
      <c r="BR2916" s="530"/>
      <c r="BS2916" s="530"/>
      <c r="BT2916" s="530"/>
      <c r="BU2916" s="530"/>
      <c r="BV2916" s="530"/>
      <c r="BW2916" s="530"/>
      <c r="BX2916" s="530"/>
      <c r="BY2916" s="555"/>
      <c r="BZ2916" s="552"/>
      <c r="CA2916" s="530"/>
    </row>
    <row r="2917" spans="34:79" x14ac:dyDescent="0.3">
      <c r="AH2917" s="512" t="str">
        <f t="shared" si="136"/>
        <v/>
      </c>
      <c r="AI2917" s="15" t="str">
        <f t="shared" si="135"/>
        <v/>
      </c>
      <c r="AJ2917" s="511" t="str">
        <f t="shared" si="137"/>
        <v/>
      </c>
      <c r="AK2917" s="514"/>
      <c r="AL2917" s="514"/>
      <c r="AM2917" s="514"/>
      <c r="AN2917" s="514"/>
      <c r="AO2917" s="514"/>
      <c r="AP2917" s="514"/>
      <c r="AQ2917" s="514"/>
      <c r="AR2917" s="514"/>
      <c r="AS2917" s="514"/>
      <c r="AT2917" s="514"/>
      <c r="AU2917" s="514"/>
      <c r="AV2917" s="514"/>
      <c r="AW2917" s="514"/>
      <c r="AX2917" s="514"/>
      <c r="AY2917" s="514"/>
      <c r="AZ2917" s="514"/>
      <c r="BA2917" s="514"/>
      <c r="BB2917" s="515"/>
      <c r="BC2917" s="515"/>
      <c r="BD2917" s="515"/>
      <c r="BE2917" s="530"/>
      <c r="BF2917" s="547"/>
      <c r="BG2917" s="530"/>
      <c r="BH2917" s="530"/>
      <c r="BI2917" s="530"/>
      <c r="BJ2917" s="560"/>
      <c r="BK2917" s="560"/>
      <c r="BL2917" s="530"/>
      <c r="BM2917" s="530"/>
      <c r="BN2917" s="530"/>
      <c r="BO2917" s="530"/>
      <c r="BP2917" s="530"/>
      <c r="BQ2917" s="530"/>
      <c r="BR2917" s="530"/>
      <c r="BS2917" s="530"/>
      <c r="BT2917" s="530"/>
      <c r="BU2917" s="530"/>
      <c r="BV2917" s="530"/>
      <c r="BW2917" s="530"/>
      <c r="BX2917" s="530"/>
      <c r="BY2917" s="555"/>
      <c r="BZ2917" s="552"/>
      <c r="CA2917" s="530"/>
    </row>
    <row r="2918" spans="34:79" x14ac:dyDescent="0.3">
      <c r="AH2918" s="512" t="str">
        <f t="shared" si="136"/>
        <v/>
      </c>
      <c r="AI2918" s="15" t="str">
        <f t="shared" si="135"/>
        <v/>
      </c>
      <c r="AJ2918" s="511" t="str">
        <f t="shared" si="137"/>
        <v/>
      </c>
      <c r="AK2918" s="514"/>
      <c r="AL2918" s="514"/>
      <c r="AM2918" s="514"/>
      <c r="AN2918" s="514"/>
      <c r="AO2918" s="514"/>
      <c r="AP2918" s="514"/>
      <c r="AQ2918" s="514"/>
      <c r="AR2918" s="514"/>
      <c r="AS2918" s="514"/>
      <c r="AT2918" s="514"/>
      <c r="AU2918" s="514"/>
      <c r="AV2918" s="514"/>
      <c r="AW2918" s="514"/>
      <c r="AX2918" s="514"/>
      <c r="AY2918" s="514"/>
      <c r="AZ2918" s="514"/>
      <c r="BA2918" s="514"/>
      <c r="BB2918" s="515"/>
      <c r="BC2918" s="515"/>
      <c r="BD2918" s="515"/>
      <c r="BE2918" s="530"/>
      <c r="BF2918" s="547"/>
      <c r="BG2918" s="530"/>
      <c r="BH2918" s="530"/>
      <c r="BI2918" s="530"/>
      <c r="BJ2918" s="560"/>
      <c r="BK2918" s="560"/>
      <c r="BL2918" s="530"/>
      <c r="BM2918" s="530"/>
      <c r="BN2918" s="530"/>
      <c r="BO2918" s="530"/>
      <c r="BP2918" s="530"/>
      <c r="BQ2918" s="530"/>
      <c r="BR2918" s="530"/>
      <c r="BS2918" s="530"/>
      <c r="BT2918" s="530"/>
      <c r="BU2918" s="530"/>
      <c r="BV2918" s="530"/>
      <c r="BW2918" s="530"/>
      <c r="BX2918" s="530"/>
      <c r="BY2918" s="555"/>
      <c r="BZ2918" s="552"/>
      <c r="CA2918" s="530"/>
    </row>
    <row r="2919" spans="34:79" x14ac:dyDescent="0.3">
      <c r="AH2919" s="512" t="str">
        <f t="shared" si="136"/>
        <v/>
      </c>
      <c r="AI2919" s="15" t="str">
        <f t="shared" si="135"/>
        <v/>
      </c>
      <c r="AJ2919" s="511" t="str">
        <f t="shared" si="137"/>
        <v/>
      </c>
      <c r="AK2919" s="514"/>
      <c r="AL2919" s="514"/>
      <c r="AM2919" s="514"/>
      <c r="AN2919" s="514"/>
      <c r="AO2919" s="514"/>
      <c r="AP2919" s="514"/>
      <c r="AQ2919" s="514"/>
      <c r="AR2919" s="514"/>
      <c r="AS2919" s="514"/>
      <c r="AT2919" s="514"/>
      <c r="AU2919" s="514"/>
      <c r="AV2919" s="514"/>
      <c r="AW2919" s="514"/>
      <c r="AX2919" s="514"/>
      <c r="AY2919" s="514"/>
      <c r="AZ2919" s="514"/>
      <c r="BA2919" s="514"/>
      <c r="BB2919" s="515"/>
      <c r="BC2919" s="515"/>
      <c r="BD2919" s="515"/>
      <c r="BE2919" s="530"/>
      <c r="BF2919" s="547"/>
      <c r="BG2919" s="530"/>
      <c r="BH2919" s="530"/>
      <c r="BI2919" s="530"/>
      <c r="BJ2919" s="560"/>
      <c r="BK2919" s="560"/>
      <c r="BL2919" s="530"/>
      <c r="BM2919" s="530"/>
      <c r="BN2919" s="530"/>
      <c r="BO2919" s="530"/>
      <c r="BP2919" s="530"/>
      <c r="BQ2919" s="530"/>
      <c r="BR2919" s="530"/>
      <c r="BS2919" s="530"/>
      <c r="BT2919" s="530"/>
      <c r="BU2919" s="530"/>
      <c r="BV2919" s="530"/>
      <c r="BW2919" s="530"/>
      <c r="BX2919" s="530"/>
      <c r="BY2919" s="555"/>
      <c r="BZ2919" s="552"/>
      <c r="CA2919" s="530"/>
    </row>
    <row r="2920" spans="34:79" x14ac:dyDescent="0.3">
      <c r="AH2920" s="512" t="str">
        <f t="shared" si="136"/>
        <v/>
      </c>
      <c r="AI2920" s="15" t="str">
        <f t="shared" si="135"/>
        <v/>
      </c>
      <c r="AJ2920" s="511" t="str">
        <f t="shared" si="137"/>
        <v/>
      </c>
      <c r="AK2920" s="514"/>
      <c r="AL2920" s="514"/>
      <c r="AM2920" s="514"/>
      <c r="AN2920" s="514"/>
      <c r="AO2920" s="514"/>
      <c r="AP2920" s="514"/>
      <c r="AQ2920" s="514"/>
      <c r="AR2920" s="514"/>
      <c r="AS2920" s="514"/>
      <c r="AT2920" s="514"/>
      <c r="AU2920" s="514"/>
      <c r="AV2920" s="514"/>
      <c r="AW2920" s="514"/>
      <c r="AX2920" s="514"/>
      <c r="AY2920" s="514"/>
      <c r="AZ2920" s="514"/>
      <c r="BA2920" s="514"/>
      <c r="BB2920" s="515"/>
      <c r="BC2920" s="515"/>
      <c r="BD2920" s="515"/>
      <c r="BE2920" s="530"/>
      <c r="BF2920" s="547"/>
      <c r="BG2920" s="530"/>
      <c r="BH2920" s="530"/>
      <c r="BI2920" s="530"/>
      <c r="BJ2920" s="560"/>
      <c r="BK2920" s="560"/>
      <c r="BL2920" s="530"/>
      <c r="BM2920" s="530"/>
      <c r="BN2920" s="530"/>
      <c r="BO2920" s="530"/>
      <c r="BP2920" s="530"/>
      <c r="BQ2920" s="530"/>
      <c r="BR2920" s="530"/>
      <c r="BS2920" s="530"/>
      <c r="BT2920" s="530"/>
      <c r="BU2920" s="530"/>
      <c r="BV2920" s="530"/>
      <c r="BW2920" s="530"/>
      <c r="BX2920" s="530"/>
      <c r="BY2920" s="555"/>
      <c r="BZ2920" s="552"/>
      <c r="CA2920" s="530"/>
    </row>
    <row r="2921" spans="34:79" x14ac:dyDescent="0.3">
      <c r="AH2921" s="512" t="str">
        <f t="shared" si="136"/>
        <v/>
      </c>
      <c r="AI2921" s="15" t="str">
        <f t="shared" si="135"/>
        <v/>
      </c>
      <c r="AJ2921" s="511" t="str">
        <f t="shared" si="137"/>
        <v/>
      </c>
      <c r="AK2921" s="514"/>
      <c r="AL2921" s="514"/>
      <c r="AM2921" s="514"/>
      <c r="AN2921" s="514"/>
      <c r="AO2921" s="514"/>
      <c r="AP2921" s="514"/>
      <c r="AQ2921" s="514"/>
      <c r="AR2921" s="514"/>
      <c r="AS2921" s="514"/>
      <c r="AT2921" s="514"/>
      <c r="AU2921" s="514"/>
      <c r="AV2921" s="514"/>
      <c r="AW2921" s="514"/>
      <c r="AX2921" s="514"/>
      <c r="AY2921" s="514"/>
      <c r="AZ2921" s="514"/>
      <c r="BA2921" s="514"/>
      <c r="BB2921" s="515"/>
      <c r="BC2921" s="515"/>
      <c r="BD2921" s="515"/>
      <c r="BE2921" s="530"/>
      <c r="BF2921" s="547"/>
      <c r="BG2921" s="530"/>
      <c r="BH2921" s="530"/>
      <c r="BI2921" s="530"/>
      <c r="BJ2921" s="560"/>
      <c r="BK2921" s="560"/>
      <c r="BL2921" s="530"/>
      <c r="BM2921" s="530"/>
      <c r="BN2921" s="530"/>
      <c r="BO2921" s="530"/>
      <c r="BP2921" s="530"/>
      <c r="BQ2921" s="530"/>
      <c r="BR2921" s="530"/>
      <c r="BS2921" s="530"/>
      <c r="BT2921" s="530"/>
      <c r="BU2921" s="530"/>
      <c r="BV2921" s="530"/>
      <c r="BW2921" s="530"/>
      <c r="BX2921" s="530"/>
      <c r="BY2921" s="555"/>
      <c r="BZ2921" s="552"/>
      <c r="CA2921" s="530"/>
    </row>
    <row r="2922" spans="34:79" x14ac:dyDescent="0.3">
      <c r="AH2922" s="512" t="str">
        <f t="shared" si="136"/>
        <v/>
      </c>
      <c r="AI2922" s="15" t="str">
        <f t="shared" si="135"/>
        <v/>
      </c>
      <c r="AJ2922" s="511" t="str">
        <f t="shared" si="137"/>
        <v/>
      </c>
      <c r="AK2922" s="514"/>
      <c r="AL2922" s="514"/>
      <c r="AM2922" s="514"/>
      <c r="AN2922" s="514"/>
      <c r="AO2922" s="514"/>
      <c r="AP2922" s="514"/>
      <c r="AQ2922" s="514"/>
      <c r="AR2922" s="514"/>
      <c r="AS2922" s="514"/>
      <c r="AT2922" s="514"/>
      <c r="AU2922" s="514"/>
      <c r="AV2922" s="514"/>
      <c r="AW2922" s="514"/>
      <c r="AX2922" s="514"/>
      <c r="AY2922" s="514"/>
      <c r="AZ2922" s="514"/>
      <c r="BA2922" s="514"/>
      <c r="BB2922" s="515"/>
      <c r="BC2922" s="515"/>
      <c r="BD2922" s="515"/>
      <c r="BE2922" s="530"/>
      <c r="BF2922" s="547"/>
      <c r="BG2922" s="530"/>
      <c r="BH2922" s="530"/>
      <c r="BI2922" s="530"/>
      <c r="BJ2922" s="560"/>
      <c r="BK2922" s="560"/>
      <c r="BL2922" s="530"/>
      <c r="BM2922" s="530"/>
      <c r="BN2922" s="530"/>
      <c r="BO2922" s="530"/>
      <c r="BP2922" s="530"/>
      <c r="BQ2922" s="530"/>
      <c r="BR2922" s="530"/>
      <c r="BS2922" s="530"/>
      <c r="BT2922" s="530"/>
      <c r="BU2922" s="530"/>
      <c r="BV2922" s="530"/>
      <c r="BW2922" s="530"/>
      <c r="BX2922" s="530"/>
      <c r="BY2922" s="555"/>
      <c r="BZ2922" s="552"/>
      <c r="CA2922" s="530"/>
    </row>
    <row r="2923" spans="34:79" x14ac:dyDescent="0.3">
      <c r="AH2923" s="512" t="str">
        <f t="shared" si="136"/>
        <v/>
      </c>
      <c r="AI2923" s="15" t="str">
        <f t="shared" si="135"/>
        <v/>
      </c>
      <c r="AJ2923" s="511" t="str">
        <f t="shared" si="137"/>
        <v/>
      </c>
      <c r="AK2923" s="514"/>
      <c r="AL2923" s="514"/>
      <c r="AM2923" s="514"/>
      <c r="AN2923" s="514"/>
      <c r="AO2923" s="514"/>
      <c r="AP2923" s="514"/>
      <c r="AQ2923" s="514"/>
      <c r="AR2923" s="514"/>
      <c r="AS2923" s="514"/>
      <c r="AT2923" s="514"/>
      <c r="AU2923" s="514"/>
      <c r="AV2923" s="514"/>
      <c r="AW2923" s="514"/>
      <c r="AX2923" s="514"/>
      <c r="AY2923" s="514"/>
      <c r="AZ2923" s="514"/>
      <c r="BA2923" s="514"/>
      <c r="BB2923" s="515"/>
      <c r="BC2923" s="515"/>
      <c r="BD2923" s="515"/>
      <c r="BE2923" s="530"/>
      <c r="BF2923" s="547"/>
      <c r="BG2923" s="530"/>
      <c r="BH2923" s="530"/>
      <c r="BI2923" s="530"/>
      <c r="BJ2923" s="560"/>
      <c r="BK2923" s="560"/>
      <c r="BL2923" s="530"/>
      <c r="BM2923" s="530"/>
      <c r="BN2923" s="530"/>
      <c r="BO2923" s="530"/>
      <c r="BP2923" s="530"/>
      <c r="BQ2923" s="530"/>
      <c r="BR2923" s="530"/>
      <c r="BS2923" s="530"/>
      <c r="BT2923" s="530"/>
      <c r="BU2923" s="530"/>
      <c r="BV2923" s="530"/>
      <c r="BW2923" s="530"/>
      <c r="BX2923" s="530"/>
      <c r="BY2923" s="555"/>
      <c r="BZ2923" s="552"/>
      <c r="CA2923" s="530"/>
    </row>
    <row r="2924" spans="34:79" x14ac:dyDescent="0.3">
      <c r="AH2924" s="512" t="str">
        <f t="shared" si="136"/>
        <v/>
      </c>
      <c r="AI2924" s="15" t="str">
        <f t="shared" si="135"/>
        <v/>
      </c>
      <c r="AJ2924" s="511" t="str">
        <f t="shared" si="137"/>
        <v/>
      </c>
      <c r="AK2924" s="514"/>
      <c r="AL2924" s="514"/>
      <c r="AM2924" s="514"/>
      <c r="AN2924" s="514"/>
      <c r="AO2924" s="514"/>
      <c r="AP2924" s="514"/>
      <c r="AQ2924" s="514"/>
      <c r="AR2924" s="514"/>
      <c r="AS2924" s="514"/>
      <c r="AT2924" s="514"/>
      <c r="AU2924" s="514"/>
      <c r="AV2924" s="514"/>
      <c r="AW2924" s="514"/>
      <c r="AX2924" s="514"/>
      <c r="AY2924" s="514"/>
      <c r="AZ2924" s="514"/>
      <c r="BA2924" s="514"/>
      <c r="BB2924" s="515"/>
      <c r="BC2924" s="515"/>
      <c r="BD2924" s="515"/>
      <c r="BE2924" s="530"/>
      <c r="BF2924" s="547"/>
      <c r="BG2924" s="530"/>
      <c r="BH2924" s="530"/>
      <c r="BI2924" s="530"/>
      <c r="BJ2924" s="560"/>
      <c r="BK2924" s="560"/>
      <c r="BL2924" s="530"/>
      <c r="BM2924" s="530"/>
      <c r="BN2924" s="530"/>
      <c r="BO2924" s="530"/>
      <c r="BP2924" s="530"/>
      <c r="BQ2924" s="530"/>
      <c r="BR2924" s="530"/>
      <c r="BS2924" s="530"/>
      <c r="BT2924" s="530"/>
      <c r="BU2924" s="530"/>
      <c r="BV2924" s="530"/>
      <c r="BW2924" s="530"/>
      <c r="BX2924" s="530"/>
      <c r="BY2924" s="555"/>
      <c r="BZ2924" s="552"/>
      <c r="CA2924" s="530"/>
    </row>
    <row r="2925" spans="34:79" x14ac:dyDescent="0.3">
      <c r="AH2925" s="512" t="str">
        <f t="shared" si="136"/>
        <v/>
      </c>
      <c r="AI2925" s="15" t="str">
        <f t="shared" si="135"/>
        <v/>
      </c>
      <c r="AJ2925" s="511" t="str">
        <f t="shared" si="137"/>
        <v/>
      </c>
      <c r="AK2925" s="514"/>
      <c r="AL2925" s="514"/>
      <c r="AM2925" s="514"/>
      <c r="AN2925" s="514"/>
      <c r="AO2925" s="514"/>
      <c r="AP2925" s="514"/>
      <c r="AQ2925" s="514"/>
      <c r="AR2925" s="514"/>
      <c r="AS2925" s="514"/>
      <c r="AT2925" s="514"/>
      <c r="AU2925" s="514"/>
      <c r="AV2925" s="514"/>
      <c r="AW2925" s="514"/>
      <c r="AX2925" s="514"/>
      <c r="AY2925" s="514"/>
      <c r="AZ2925" s="514"/>
      <c r="BA2925" s="514"/>
      <c r="BB2925" s="515"/>
      <c r="BC2925" s="515"/>
      <c r="BD2925" s="515"/>
      <c r="BE2925" s="530"/>
      <c r="BF2925" s="547"/>
      <c r="BG2925" s="530"/>
      <c r="BH2925" s="530"/>
      <c r="BI2925" s="530"/>
      <c r="BJ2925" s="560"/>
      <c r="BK2925" s="560"/>
      <c r="BL2925" s="530"/>
      <c r="BM2925" s="530"/>
      <c r="BN2925" s="530"/>
      <c r="BO2925" s="530"/>
      <c r="BP2925" s="530"/>
      <c r="BQ2925" s="530"/>
      <c r="BR2925" s="530"/>
      <c r="BS2925" s="530"/>
      <c r="BT2925" s="530"/>
      <c r="BU2925" s="530"/>
      <c r="BV2925" s="530"/>
      <c r="BW2925" s="530"/>
      <c r="BX2925" s="530"/>
      <c r="BY2925" s="555"/>
      <c r="BZ2925" s="552"/>
      <c r="CA2925" s="530"/>
    </row>
    <row r="2926" spans="34:79" x14ac:dyDescent="0.3">
      <c r="AH2926" s="512" t="str">
        <f t="shared" si="136"/>
        <v/>
      </c>
      <c r="AI2926" s="15" t="str">
        <f t="shared" si="135"/>
        <v/>
      </c>
      <c r="AJ2926" s="511" t="str">
        <f t="shared" si="137"/>
        <v/>
      </c>
      <c r="AK2926" s="514"/>
      <c r="AL2926" s="514"/>
      <c r="AM2926" s="514"/>
      <c r="AN2926" s="514"/>
      <c r="AO2926" s="514"/>
      <c r="AP2926" s="514"/>
      <c r="AQ2926" s="514"/>
      <c r="AR2926" s="514"/>
      <c r="AS2926" s="514"/>
      <c r="AT2926" s="514"/>
      <c r="AU2926" s="514"/>
      <c r="AV2926" s="514"/>
      <c r="AW2926" s="514"/>
      <c r="AX2926" s="514"/>
      <c r="AY2926" s="514"/>
      <c r="AZ2926" s="514"/>
      <c r="BA2926" s="514"/>
      <c r="BB2926" s="515"/>
      <c r="BC2926" s="515"/>
      <c r="BD2926" s="515"/>
      <c r="BE2926" s="530"/>
      <c r="BF2926" s="547"/>
      <c r="BG2926" s="530"/>
      <c r="BH2926" s="530"/>
      <c r="BI2926" s="530"/>
      <c r="BJ2926" s="560"/>
      <c r="BK2926" s="560"/>
      <c r="BL2926" s="530"/>
      <c r="BM2926" s="530"/>
      <c r="BN2926" s="530"/>
      <c r="BO2926" s="530"/>
      <c r="BP2926" s="530"/>
      <c r="BQ2926" s="530"/>
      <c r="BR2926" s="530"/>
      <c r="BS2926" s="530"/>
      <c r="BT2926" s="530"/>
      <c r="BU2926" s="530"/>
      <c r="BV2926" s="530"/>
      <c r="BW2926" s="530"/>
      <c r="BX2926" s="530"/>
      <c r="BY2926" s="555"/>
      <c r="BZ2926" s="552"/>
      <c r="CA2926" s="530"/>
    </row>
    <row r="2927" spans="34:79" x14ac:dyDescent="0.3">
      <c r="AH2927" s="512" t="str">
        <f t="shared" si="136"/>
        <v/>
      </c>
      <c r="AI2927" s="15" t="str">
        <f t="shared" si="135"/>
        <v/>
      </c>
      <c r="AJ2927" s="511" t="str">
        <f t="shared" si="137"/>
        <v/>
      </c>
      <c r="AK2927" s="514"/>
      <c r="AL2927" s="514"/>
      <c r="AM2927" s="514"/>
      <c r="AN2927" s="514"/>
      <c r="AO2927" s="514"/>
      <c r="AP2927" s="514"/>
      <c r="AQ2927" s="514"/>
      <c r="AR2927" s="514"/>
      <c r="AS2927" s="514"/>
      <c r="AT2927" s="514"/>
      <c r="AU2927" s="514"/>
      <c r="AV2927" s="514"/>
      <c r="AW2927" s="514"/>
      <c r="AX2927" s="514"/>
      <c r="AY2927" s="514"/>
      <c r="AZ2927" s="514"/>
      <c r="BA2927" s="514"/>
      <c r="BB2927" s="515"/>
      <c r="BC2927" s="515"/>
      <c r="BD2927" s="515"/>
      <c r="BE2927" s="530"/>
      <c r="BF2927" s="547"/>
      <c r="BG2927" s="530"/>
      <c r="BH2927" s="530"/>
      <c r="BI2927" s="530"/>
      <c r="BJ2927" s="560"/>
      <c r="BK2927" s="560"/>
      <c r="BL2927" s="530"/>
      <c r="BM2927" s="530"/>
      <c r="BN2927" s="530"/>
      <c r="BO2927" s="530"/>
      <c r="BP2927" s="530"/>
      <c r="BQ2927" s="530"/>
      <c r="BR2927" s="530"/>
      <c r="BS2927" s="530"/>
      <c r="BT2927" s="530"/>
      <c r="BU2927" s="530"/>
      <c r="BV2927" s="530"/>
      <c r="BW2927" s="530"/>
      <c r="BX2927" s="530"/>
      <c r="BY2927" s="555"/>
      <c r="BZ2927" s="552"/>
      <c r="CA2927" s="530"/>
    </row>
    <row r="2928" spans="34:79" x14ac:dyDescent="0.3">
      <c r="AH2928" s="512" t="str">
        <f t="shared" si="136"/>
        <v/>
      </c>
      <c r="AI2928" s="15" t="str">
        <f t="shared" si="135"/>
        <v/>
      </c>
      <c r="AJ2928" s="511" t="str">
        <f t="shared" si="137"/>
        <v/>
      </c>
      <c r="AK2928" s="514"/>
      <c r="AL2928" s="514"/>
      <c r="AM2928" s="514"/>
      <c r="AN2928" s="514"/>
      <c r="AO2928" s="514"/>
      <c r="AP2928" s="514"/>
      <c r="AQ2928" s="514"/>
      <c r="AR2928" s="514"/>
      <c r="AS2928" s="514"/>
      <c r="AT2928" s="514"/>
      <c r="AU2928" s="514"/>
      <c r="AV2928" s="514"/>
      <c r="AW2928" s="514"/>
      <c r="AX2928" s="514"/>
      <c r="AY2928" s="514"/>
      <c r="AZ2928" s="514"/>
      <c r="BA2928" s="514"/>
      <c r="BB2928" s="515"/>
      <c r="BC2928" s="515"/>
      <c r="BD2928" s="515"/>
      <c r="BE2928" s="530"/>
      <c r="BF2928" s="547"/>
      <c r="BG2928" s="530"/>
      <c r="BH2928" s="530"/>
      <c r="BI2928" s="530"/>
      <c r="BJ2928" s="560"/>
      <c r="BK2928" s="560"/>
      <c r="BL2928" s="530"/>
      <c r="BM2928" s="530"/>
      <c r="BN2928" s="530"/>
      <c r="BO2928" s="530"/>
      <c r="BP2928" s="530"/>
      <c r="BQ2928" s="530"/>
      <c r="BR2928" s="530"/>
      <c r="BS2928" s="530"/>
      <c r="BT2928" s="530"/>
      <c r="BU2928" s="530"/>
      <c r="BV2928" s="530"/>
      <c r="BW2928" s="530"/>
      <c r="BX2928" s="530"/>
      <c r="BY2928" s="555"/>
      <c r="BZ2928" s="552"/>
      <c r="CA2928" s="530"/>
    </row>
    <row r="2929" spans="34:79" x14ac:dyDescent="0.3">
      <c r="AH2929" s="512" t="str">
        <f t="shared" si="136"/>
        <v/>
      </c>
      <c r="AI2929" s="15" t="str">
        <f t="shared" si="135"/>
        <v/>
      </c>
      <c r="AJ2929" s="511" t="str">
        <f t="shared" si="137"/>
        <v/>
      </c>
      <c r="AK2929" s="514"/>
      <c r="AL2929" s="514"/>
      <c r="AM2929" s="514"/>
      <c r="AN2929" s="514"/>
      <c r="AO2929" s="514"/>
      <c r="AP2929" s="514"/>
      <c r="AQ2929" s="514"/>
      <c r="AR2929" s="514"/>
      <c r="AS2929" s="514"/>
      <c r="AT2929" s="514"/>
      <c r="AU2929" s="514"/>
      <c r="AV2929" s="514"/>
      <c r="AW2929" s="514"/>
      <c r="AX2929" s="514"/>
      <c r="AY2929" s="514"/>
      <c r="AZ2929" s="514"/>
      <c r="BA2929" s="514"/>
      <c r="BB2929" s="515"/>
      <c r="BC2929" s="515"/>
      <c r="BD2929" s="515"/>
      <c r="BE2929" s="530"/>
      <c r="BF2929" s="547"/>
      <c r="BG2929" s="530"/>
      <c r="BH2929" s="530"/>
      <c r="BI2929" s="530"/>
      <c r="BJ2929" s="560"/>
      <c r="BK2929" s="560"/>
      <c r="BL2929" s="530"/>
      <c r="BM2929" s="530"/>
      <c r="BN2929" s="530"/>
      <c r="BO2929" s="530"/>
      <c r="BP2929" s="530"/>
      <c r="BQ2929" s="530"/>
      <c r="BR2929" s="530"/>
      <c r="BS2929" s="530"/>
      <c r="BT2929" s="530"/>
      <c r="BU2929" s="530"/>
      <c r="BV2929" s="530"/>
      <c r="BW2929" s="530"/>
      <c r="BX2929" s="530"/>
      <c r="BY2929" s="555"/>
      <c r="BZ2929" s="552"/>
      <c r="CA2929" s="530"/>
    </row>
    <row r="2930" spans="34:79" x14ac:dyDescent="0.3">
      <c r="AH2930" s="512" t="str">
        <f t="shared" si="136"/>
        <v/>
      </c>
      <c r="AI2930" s="15" t="str">
        <f t="shared" si="135"/>
        <v/>
      </c>
      <c r="AJ2930" s="511" t="str">
        <f t="shared" si="137"/>
        <v/>
      </c>
      <c r="AK2930" s="514"/>
      <c r="AL2930" s="514"/>
      <c r="AM2930" s="514"/>
      <c r="AN2930" s="514"/>
      <c r="AO2930" s="514"/>
      <c r="AP2930" s="514"/>
      <c r="AQ2930" s="514"/>
      <c r="AR2930" s="514"/>
      <c r="AS2930" s="514"/>
      <c r="AT2930" s="514"/>
      <c r="AU2930" s="514"/>
      <c r="AV2930" s="514"/>
      <c r="AW2930" s="514"/>
      <c r="AX2930" s="514"/>
      <c r="AY2930" s="514"/>
      <c r="AZ2930" s="514"/>
      <c r="BA2930" s="514"/>
      <c r="BB2930" s="515"/>
      <c r="BC2930" s="515"/>
      <c r="BD2930" s="515"/>
      <c r="BE2930" s="530"/>
      <c r="BF2930" s="547"/>
      <c r="BG2930" s="530"/>
      <c r="BH2930" s="530"/>
      <c r="BI2930" s="530"/>
      <c r="BJ2930" s="560"/>
      <c r="BK2930" s="560"/>
      <c r="BL2930" s="530"/>
      <c r="BM2930" s="530"/>
      <c r="BN2930" s="530"/>
      <c r="BO2930" s="530"/>
      <c r="BP2930" s="530"/>
      <c r="BQ2930" s="530"/>
      <c r="BR2930" s="530"/>
      <c r="BS2930" s="530"/>
      <c r="BT2930" s="530"/>
      <c r="BU2930" s="530"/>
      <c r="BV2930" s="530"/>
      <c r="BW2930" s="530"/>
      <c r="BX2930" s="530"/>
      <c r="BY2930" s="555"/>
      <c r="BZ2930" s="552"/>
      <c r="CA2930" s="530"/>
    </row>
    <row r="2931" spans="34:79" x14ac:dyDescent="0.3">
      <c r="AH2931" s="512" t="str">
        <f t="shared" si="136"/>
        <v/>
      </c>
      <c r="AI2931" s="15" t="str">
        <f t="shared" si="135"/>
        <v/>
      </c>
      <c r="AJ2931" s="511" t="str">
        <f t="shared" si="137"/>
        <v/>
      </c>
      <c r="AK2931" s="514"/>
      <c r="AL2931" s="514"/>
      <c r="AM2931" s="514"/>
      <c r="AN2931" s="514"/>
      <c r="AO2931" s="514"/>
      <c r="AP2931" s="514"/>
      <c r="AQ2931" s="514"/>
      <c r="AR2931" s="514"/>
      <c r="AS2931" s="514"/>
      <c r="AT2931" s="514"/>
      <c r="AU2931" s="514"/>
      <c r="AV2931" s="514"/>
      <c r="AW2931" s="514"/>
      <c r="AX2931" s="514"/>
      <c r="AY2931" s="514"/>
      <c r="AZ2931" s="514"/>
      <c r="BA2931" s="514"/>
      <c r="BB2931" s="515"/>
      <c r="BC2931" s="515"/>
      <c r="BD2931" s="515"/>
      <c r="BE2931" s="530"/>
      <c r="BF2931" s="547"/>
      <c r="BG2931" s="530"/>
      <c r="BH2931" s="530"/>
      <c r="BI2931" s="530"/>
      <c r="BJ2931" s="560"/>
      <c r="BK2931" s="560"/>
      <c r="BL2931" s="530"/>
      <c r="BM2931" s="530"/>
      <c r="BN2931" s="530"/>
      <c r="BO2931" s="530"/>
      <c r="BP2931" s="530"/>
      <c r="BQ2931" s="530"/>
      <c r="BR2931" s="530"/>
      <c r="BS2931" s="530"/>
      <c r="BT2931" s="530"/>
      <c r="BU2931" s="530"/>
      <c r="BV2931" s="530"/>
      <c r="BW2931" s="530"/>
      <c r="BX2931" s="530"/>
      <c r="BY2931" s="555"/>
      <c r="BZ2931" s="552"/>
      <c r="CA2931" s="530"/>
    </row>
    <row r="2932" spans="34:79" x14ac:dyDescent="0.3">
      <c r="AH2932" s="512" t="str">
        <f t="shared" si="136"/>
        <v/>
      </c>
      <c r="AI2932" s="15" t="str">
        <f t="shared" si="135"/>
        <v/>
      </c>
      <c r="AJ2932" s="511" t="str">
        <f t="shared" si="137"/>
        <v/>
      </c>
      <c r="AK2932" s="514"/>
      <c r="AL2932" s="514"/>
      <c r="AM2932" s="514"/>
      <c r="AN2932" s="514"/>
      <c r="AO2932" s="514"/>
      <c r="AP2932" s="514"/>
      <c r="AQ2932" s="514"/>
      <c r="AR2932" s="514"/>
      <c r="AS2932" s="514"/>
      <c r="AT2932" s="514"/>
      <c r="AU2932" s="514"/>
      <c r="AV2932" s="514"/>
      <c r="AW2932" s="514"/>
      <c r="AX2932" s="514"/>
      <c r="AY2932" s="514"/>
      <c r="AZ2932" s="514"/>
      <c r="BA2932" s="514"/>
      <c r="BB2932" s="515"/>
      <c r="BC2932" s="515"/>
      <c r="BD2932" s="515"/>
      <c r="BE2932" s="530"/>
      <c r="BF2932" s="547"/>
      <c r="BG2932" s="530"/>
      <c r="BH2932" s="530"/>
      <c r="BI2932" s="530"/>
      <c r="BJ2932" s="560"/>
      <c r="BK2932" s="560"/>
      <c r="BL2932" s="530"/>
      <c r="BM2932" s="530"/>
      <c r="BN2932" s="530"/>
      <c r="BO2932" s="530"/>
      <c r="BP2932" s="530"/>
      <c r="BQ2932" s="530"/>
      <c r="BR2932" s="530"/>
      <c r="BS2932" s="530"/>
      <c r="BT2932" s="530"/>
      <c r="BU2932" s="530"/>
      <c r="BV2932" s="530"/>
      <c r="BW2932" s="530"/>
      <c r="BX2932" s="530"/>
      <c r="BY2932" s="555"/>
      <c r="BZ2932" s="552"/>
      <c r="CA2932" s="530"/>
    </row>
    <row r="2933" spans="34:79" x14ac:dyDescent="0.3">
      <c r="AH2933" s="512" t="str">
        <f t="shared" si="136"/>
        <v/>
      </c>
      <c r="AI2933" s="15" t="str">
        <f t="shared" si="135"/>
        <v/>
      </c>
      <c r="AJ2933" s="511" t="str">
        <f t="shared" si="137"/>
        <v/>
      </c>
      <c r="AK2933" s="514"/>
      <c r="AL2933" s="514"/>
      <c r="AM2933" s="514"/>
      <c r="AN2933" s="514"/>
      <c r="AO2933" s="514"/>
      <c r="AP2933" s="514"/>
      <c r="AQ2933" s="514"/>
      <c r="AR2933" s="514"/>
      <c r="AS2933" s="514"/>
      <c r="AT2933" s="514"/>
      <c r="AU2933" s="514"/>
      <c r="AV2933" s="514"/>
      <c r="AW2933" s="514"/>
      <c r="AX2933" s="514"/>
      <c r="AY2933" s="514"/>
      <c r="AZ2933" s="514"/>
      <c r="BA2933" s="514"/>
      <c r="BB2933" s="515"/>
      <c r="BC2933" s="515"/>
      <c r="BD2933" s="515"/>
      <c r="BE2933" s="530"/>
      <c r="BF2933" s="547"/>
      <c r="BG2933" s="530"/>
      <c r="BH2933" s="530"/>
      <c r="BI2933" s="530"/>
      <c r="BJ2933" s="560"/>
      <c r="BK2933" s="560"/>
      <c r="BL2933" s="530"/>
      <c r="BM2933" s="530"/>
      <c r="BN2933" s="530"/>
      <c r="BO2933" s="530"/>
      <c r="BP2933" s="530"/>
      <c r="BQ2933" s="530"/>
      <c r="BR2933" s="530"/>
      <c r="BS2933" s="530"/>
      <c r="BT2933" s="530"/>
      <c r="BU2933" s="530"/>
      <c r="BV2933" s="530"/>
      <c r="BW2933" s="530"/>
      <c r="BX2933" s="530"/>
      <c r="BY2933" s="555"/>
      <c r="BZ2933" s="552"/>
      <c r="CA2933" s="530"/>
    </row>
    <row r="2934" spans="34:79" x14ac:dyDescent="0.3">
      <c r="AH2934" s="512" t="str">
        <f t="shared" si="136"/>
        <v/>
      </c>
      <c r="AI2934" s="15" t="str">
        <f t="shared" si="135"/>
        <v/>
      </c>
      <c r="AJ2934" s="511" t="str">
        <f t="shared" si="137"/>
        <v/>
      </c>
      <c r="AK2934" s="514"/>
      <c r="AL2934" s="514"/>
      <c r="AM2934" s="514"/>
      <c r="AN2934" s="514"/>
      <c r="AO2934" s="514"/>
      <c r="AP2934" s="514"/>
      <c r="AQ2934" s="514"/>
      <c r="AR2934" s="514"/>
      <c r="AS2934" s="514"/>
      <c r="AT2934" s="514"/>
      <c r="AU2934" s="514"/>
      <c r="AV2934" s="514"/>
      <c r="AW2934" s="514"/>
      <c r="AX2934" s="514"/>
      <c r="AY2934" s="514"/>
      <c r="AZ2934" s="514"/>
      <c r="BA2934" s="514"/>
      <c r="BB2934" s="515"/>
      <c r="BC2934" s="515"/>
      <c r="BD2934" s="515"/>
      <c r="BE2934" s="530"/>
      <c r="BF2934" s="547"/>
      <c r="BG2934" s="530"/>
      <c r="BH2934" s="530"/>
      <c r="BI2934" s="530"/>
      <c r="BJ2934" s="560"/>
      <c r="BK2934" s="560"/>
      <c r="BL2934" s="530"/>
      <c r="BM2934" s="530"/>
      <c r="BN2934" s="530"/>
      <c r="BO2934" s="530"/>
      <c r="BP2934" s="530"/>
      <c r="BQ2934" s="530"/>
      <c r="BR2934" s="530"/>
      <c r="BS2934" s="530"/>
      <c r="BT2934" s="530"/>
      <c r="BU2934" s="530"/>
      <c r="BV2934" s="530"/>
      <c r="BW2934" s="530"/>
      <c r="BX2934" s="530"/>
      <c r="BY2934" s="555"/>
      <c r="BZ2934" s="552"/>
      <c r="CA2934" s="530"/>
    </row>
    <row r="2935" spans="34:79" x14ac:dyDescent="0.3">
      <c r="AH2935" s="512" t="str">
        <f t="shared" si="136"/>
        <v/>
      </c>
      <c r="AI2935" s="15" t="str">
        <f t="shared" si="135"/>
        <v/>
      </c>
      <c r="AJ2935" s="511" t="str">
        <f t="shared" si="137"/>
        <v/>
      </c>
      <c r="AK2935" s="514"/>
      <c r="AL2935" s="514"/>
      <c r="AM2935" s="514"/>
      <c r="AN2935" s="514"/>
      <c r="AO2935" s="514"/>
      <c r="AP2935" s="514"/>
      <c r="AQ2935" s="514"/>
      <c r="AR2935" s="514"/>
      <c r="AS2935" s="514"/>
      <c r="AT2935" s="514"/>
      <c r="AU2935" s="514"/>
      <c r="AV2935" s="514"/>
      <c r="AW2935" s="514"/>
      <c r="AX2935" s="514"/>
      <c r="AY2935" s="514"/>
      <c r="AZ2935" s="514"/>
      <c r="BA2935" s="514"/>
      <c r="BB2935" s="515"/>
      <c r="BC2935" s="515"/>
      <c r="BD2935" s="515"/>
      <c r="BE2935" s="530"/>
      <c r="BF2935" s="547"/>
      <c r="BG2935" s="530"/>
      <c r="BH2935" s="530"/>
      <c r="BI2935" s="530"/>
      <c r="BJ2935" s="560"/>
      <c r="BK2935" s="560"/>
      <c r="BL2935" s="530"/>
      <c r="BM2935" s="530"/>
      <c r="BN2935" s="530"/>
      <c r="BO2935" s="530"/>
      <c r="BP2935" s="530"/>
      <c r="BQ2935" s="530"/>
      <c r="BR2935" s="530"/>
      <c r="BS2935" s="530"/>
      <c r="BT2935" s="530"/>
      <c r="BU2935" s="530"/>
      <c r="BV2935" s="530"/>
      <c r="BW2935" s="530"/>
      <c r="BX2935" s="530"/>
      <c r="BY2935" s="555"/>
      <c r="BZ2935" s="552"/>
      <c r="CA2935" s="530"/>
    </row>
    <row r="2936" spans="34:79" x14ac:dyDescent="0.3">
      <c r="AH2936" s="512" t="str">
        <f t="shared" si="136"/>
        <v/>
      </c>
      <c r="AI2936" s="15" t="str">
        <f t="shared" si="135"/>
        <v/>
      </c>
      <c r="AJ2936" s="511" t="str">
        <f t="shared" si="137"/>
        <v/>
      </c>
      <c r="AK2936" s="514"/>
      <c r="AL2936" s="514"/>
      <c r="AM2936" s="514"/>
      <c r="AN2936" s="514"/>
      <c r="AO2936" s="514"/>
      <c r="AP2936" s="514"/>
      <c r="AQ2936" s="514"/>
      <c r="AR2936" s="514"/>
      <c r="AS2936" s="514"/>
      <c r="AT2936" s="514"/>
      <c r="AU2936" s="514"/>
      <c r="AV2936" s="514"/>
      <c r="AW2936" s="514"/>
      <c r="AX2936" s="514"/>
      <c r="AY2936" s="514"/>
      <c r="AZ2936" s="514"/>
      <c r="BA2936" s="514"/>
      <c r="BB2936" s="515"/>
      <c r="BC2936" s="515"/>
      <c r="BD2936" s="515"/>
      <c r="BE2936" s="530"/>
      <c r="BF2936" s="547"/>
      <c r="BG2936" s="530"/>
      <c r="BH2936" s="530"/>
      <c r="BI2936" s="530"/>
      <c r="BJ2936" s="560"/>
      <c r="BK2936" s="560"/>
      <c r="BL2936" s="530"/>
      <c r="BM2936" s="530"/>
      <c r="BN2936" s="530"/>
      <c r="BO2936" s="530"/>
      <c r="BP2936" s="530"/>
      <c r="BQ2936" s="530"/>
      <c r="BR2936" s="530"/>
      <c r="BS2936" s="530"/>
      <c r="BT2936" s="530"/>
      <c r="BU2936" s="530"/>
      <c r="BV2936" s="530"/>
      <c r="BW2936" s="530"/>
      <c r="BX2936" s="530"/>
      <c r="BY2936" s="555"/>
      <c r="BZ2936" s="552"/>
      <c r="CA2936" s="530"/>
    </row>
    <row r="2937" spans="34:79" x14ac:dyDescent="0.3">
      <c r="AH2937" s="512" t="str">
        <f t="shared" si="136"/>
        <v/>
      </c>
      <c r="AI2937" s="15" t="str">
        <f t="shared" si="135"/>
        <v/>
      </c>
      <c r="AJ2937" s="511" t="str">
        <f t="shared" si="137"/>
        <v/>
      </c>
      <c r="AK2937" s="514"/>
      <c r="AL2937" s="514"/>
      <c r="AM2937" s="514"/>
      <c r="AN2937" s="514"/>
      <c r="AO2937" s="514"/>
      <c r="AP2937" s="514"/>
      <c r="AQ2937" s="514"/>
      <c r="AR2937" s="514"/>
      <c r="AS2937" s="514"/>
      <c r="AT2937" s="514"/>
      <c r="AU2937" s="514"/>
      <c r="AV2937" s="514"/>
      <c r="AW2937" s="514"/>
      <c r="AX2937" s="514"/>
      <c r="AY2937" s="514"/>
      <c r="AZ2937" s="514"/>
      <c r="BA2937" s="514"/>
      <c r="BB2937" s="515"/>
      <c r="BC2937" s="515"/>
      <c r="BD2937" s="515"/>
      <c r="BE2937" s="530"/>
      <c r="BF2937" s="547"/>
      <c r="BG2937" s="530"/>
      <c r="BH2937" s="530"/>
      <c r="BI2937" s="530"/>
      <c r="BJ2937" s="560"/>
      <c r="BK2937" s="560"/>
      <c r="BL2937" s="530"/>
      <c r="BM2937" s="530"/>
      <c r="BN2937" s="530"/>
      <c r="BO2937" s="530"/>
      <c r="BP2937" s="530"/>
      <c r="BQ2937" s="530"/>
      <c r="BR2937" s="530"/>
      <c r="BS2937" s="530"/>
      <c r="BT2937" s="530"/>
      <c r="BU2937" s="530"/>
      <c r="BV2937" s="530"/>
      <c r="BW2937" s="530"/>
      <c r="BX2937" s="530"/>
      <c r="BY2937" s="555"/>
      <c r="BZ2937" s="552"/>
      <c r="CA2937" s="530"/>
    </row>
    <row r="2938" spans="34:79" x14ac:dyDescent="0.3">
      <c r="AH2938" s="512" t="str">
        <f t="shared" si="136"/>
        <v/>
      </c>
      <c r="AI2938" s="15" t="str">
        <f t="shared" si="135"/>
        <v/>
      </c>
      <c r="AJ2938" s="511" t="str">
        <f t="shared" si="137"/>
        <v/>
      </c>
      <c r="AK2938" s="514"/>
      <c r="AL2938" s="514"/>
      <c r="AM2938" s="514"/>
      <c r="AN2938" s="514"/>
      <c r="AO2938" s="514"/>
      <c r="AP2938" s="514"/>
      <c r="AQ2938" s="514"/>
      <c r="AR2938" s="514"/>
      <c r="AS2938" s="514"/>
      <c r="AT2938" s="514"/>
      <c r="AU2938" s="514"/>
      <c r="AV2938" s="514"/>
      <c r="AW2938" s="514"/>
      <c r="AX2938" s="514"/>
      <c r="AY2938" s="514"/>
      <c r="AZ2938" s="514"/>
      <c r="BA2938" s="514"/>
      <c r="BB2938" s="515"/>
      <c r="BC2938" s="515"/>
      <c r="BD2938" s="515"/>
      <c r="BE2938" s="530"/>
      <c r="BF2938" s="547"/>
      <c r="BG2938" s="530"/>
      <c r="BH2938" s="530"/>
      <c r="BI2938" s="530"/>
      <c r="BJ2938" s="560"/>
      <c r="BK2938" s="560"/>
      <c r="BL2938" s="530"/>
      <c r="BM2938" s="530"/>
      <c r="BN2938" s="530"/>
      <c r="BO2938" s="530"/>
      <c r="BP2938" s="530"/>
      <c r="BQ2938" s="530"/>
      <c r="BR2938" s="530"/>
      <c r="BS2938" s="530"/>
      <c r="BT2938" s="530"/>
      <c r="BU2938" s="530"/>
      <c r="BV2938" s="530"/>
      <c r="BW2938" s="530"/>
      <c r="BX2938" s="530"/>
      <c r="BY2938" s="555"/>
      <c r="BZ2938" s="552"/>
      <c r="CA2938" s="530"/>
    </row>
    <row r="2939" spans="34:79" x14ac:dyDescent="0.3">
      <c r="AH2939" s="512" t="str">
        <f t="shared" si="136"/>
        <v/>
      </c>
      <c r="AI2939" s="15" t="str">
        <f t="shared" si="135"/>
        <v/>
      </c>
      <c r="AJ2939" s="511" t="str">
        <f t="shared" si="137"/>
        <v/>
      </c>
      <c r="AK2939" s="514"/>
      <c r="AL2939" s="514"/>
      <c r="AM2939" s="514"/>
      <c r="AN2939" s="514"/>
      <c r="AO2939" s="514"/>
      <c r="AP2939" s="514"/>
      <c r="AQ2939" s="514"/>
      <c r="AR2939" s="514"/>
      <c r="AS2939" s="514"/>
      <c r="AT2939" s="514"/>
      <c r="AU2939" s="514"/>
      <c r="AV2939" s="514"/>
      <c r="AW2939" s="514"/>
      <c r="AX2939" s="514"/>
      <c r="AY2939" s="514"/>
      <c r="AZ2939" s="514"/>
      <c r="BA2939" s="514"/>
      <c r="BB2939" s="515"/>
      <c r="BC2939" s="515"/>
      <c r="BD2939" s="515"/>
      <c r="BE2939" s="530"/>
      <c r="BF2939" s="547"/>
      <c r="BG2939" s="530"/>
      <c r="BH2939" s="530"/>
      <c r="BI2939" s="530"/>
      <c r="BJ2939" s="560"/>
      <c r="BK2939" s="560"/>
      <c r="BL2939" s="530"/>
      <c r="BM2939" s="530"/>
      <c r="BN2939" s="530"/>
      <c r="BO2939" s="530"/>
      <c r="BP2939" s="530"/>
      <c r="BQ2939" s="530"/>
      <c r="BR2939" s="530"/>
      <c r="BS2939" s="530"/>
      <c r="BT2939" s="530"/>
      <c r="BU2939" s="530"/>
      <c r="BV2939" s="530"/>
      <c r="BW2939" s="530"/>
      <c r="BX2939" s="530"/>
      <c r="BY2939" s="555"/>
      <c r="BZ2939" s="552"/>
      <c r="CA2939" s="530"/>
    </row>
    <row r="2940" spans="34:79" x14ac:dyDescent="0.3">
      <c r="AH2940" s="512" t="str">
        <f t="shared" si="136"/>
        <v/>
      </c>
      <c r="AI2940" s="15" t="str">
        <f t="shared" si="135"/>
        <v/>
      </c>
      <c r="AJ2940" s="511" t="str">
        <f t="shared" si="137"/>
        <v/>
      </c>
      <c r="AK2940" s="514"/>
      <c r="AL2940" s="514"/>
      <c r="AM2940" s="514"/>
      <c r="AN2940" s="514"/>
      <c r="AO2940" s="514"/>
      <c r="AP2940" s="514"/>
      <c r="AQ2940" s="514"/>
      <c r="AR2940" s="514"/>
      <c r="AS2940" s="514"/>
      <c r="AT2940" s="514"/>
      <c r="AU2940" s="514"/>
      <c r="AV2940" s="514"/>
      <c r="AW2940" s="514"/>
      <c r="AX2940" s="514"/>
      <c r="AY2940" s="514"/>
      <c r="AZ2940" s="514"/>
      <c r="BA2940" s="514"/>
      <c r="BB2940" s="515"/>
      <c r="BC2940" s="515"/>
      <c r="BD2940" s="515"/>
      <c r="BE2940" s="530"/>
      <c r="BF2940" s="547"/>
      <c r="BG2940" s="530"/>
      <c r="BH2940" s="530"/>
      <c r="BI2940" s="530"/>
      <c r="BJ2940" s="560"/>
      <c r="BK2940" s="560"/>
      <c r="BL2940" s="530"/>
      <c r="BM2940" s="530"/>
      <c r="BN2940" s="530"/>
      <c r="BO2940" s="530"/>
      <c r="BP2940" s="530"/>
      <c r="BQ2940" s="530"/>
      <c r="BR2940" s="530"/>
      <c r="BS2940" s="530"/>
      <c r="BT2940" s="530"/>
      <c r="BU2940" s="530"/>
      <c r="BV2940" s="530"/>
      <c r="BW2940" s="530"/>
      <c r="BX2940" s="530"/>
      <c r="BY2940" s="555"/>
      <c r="BZ2940" s="552"/>
      <c r="CA2940" s="530"/>
    </row>
    <row r="2941" spans="34:79" x14ac:dyDescent="0.3">
      <c r="AH2941" s="512" t="str">
        <f t="shared" si="136"/>
        <v/>
      </c>
      <c r="AI2941" s="15" t="str">
        <f t="shared" si="135"/>
        <v/>
      </c>
      <c r="AJ2941" s="511" t="str">
        <f t="shared" si="137"/>
        <v/>
      </c>
      <c r="AK2941" s="514"/>
      <c r="AL2941" s="514"/>
      <c r="AM2941" s="514"/>
      <c r="AN2941" s="514"/>
      <c r="AO2941" s="514"/>
      <c r="AP2941" s="514"/>
      <c r="AQ2941" s="514"/>
      <c r="AR2941" s="514"/>
      <c r="AS2941" s="514"/>
      <c r="AT2941" s="514"/>
      <c r="AU2941" s="514"/>
      <c r="AV2941" s="514"/>
      <c r="AW2941" s="514"/>
      <c r="AX2941" s="514"/>
      <c r="AY2941" s="514"/>
      <c r="AZ2941" s="514"/>
      <c r="BA2941" s="514"/>
      <c r="BB2941" s="515"/>
      <c r="BC2941" s="515"/>
      <c r="BD2941" s="515"/>
      <c r="BE2941" s="530"/>
      <c r="BF2941" s="547"/>
      <c r="BG2941" s="530"/>
      <c r="BH2941" s="530"/>
      <c r="BI2941" s="530"/>
      <c r="BJ2941" s="560"/>
      <c r="BK2941" s="560"/>
      <c r="BL2941" s="530"/>
      <c r="BM2941" s="530"/>
      <c r="BN2941" s="530"/>
      <c r="BO2941" s="530"/>
      <c r="BP2941" s="530"/>
      <c r="BQ2941" s="530"/>
      <c r="BR2941" s="530"/>
      <c r="BS2941" s="530"/>
      <c r="BT2941" s="530"/>
      <c r="BU2941" s="530"/>
      <c r="BV2941" s="530"/>
      <c r="BW2941" s="530"/>
      <c r="BX2941" s="530"/>
      <c r="BY2941" s="555"/>
      <c r="BZ2941" s="552"/>
      <c r="CA2941" s="530"/>
    </row>
    <row r="2942" spans="34:79" x14ac:dyDescent="0.3">
      <c r="AH2942" s="512" t="str">
        <f t="shared" si="136"/>
        <v/>
      </c>
      <c r="AI2942" s="15" t="str">
        <f t="shared" si="135"/>
        <v/>
      </c>
      <c r="AJ2942" s="511" t="str">
        <f t="shared" si="137"/>
        <v/>
      </c>
      <c r="AK2942" s="514"/>
      <c r="AL2942" s="514"/>
      <c r="AM2942" s="514"/>
      <c r="AN2942" s="514"/>
      <c r="AO2942" s="514"/>
      <c r="AP2942" s="514"/>
      <c r="AQ2942" s="514"/>
      <c r="AR2942" s="514"/>
      <c r="AS2942" s="514"/>
      <c r="AT2942" s="514"/>
      <c r="AU2942" s="514"/>
      <c r="AV2942" s="514"/>
      <c r="AW2942" s="514"/>
      <c r="AX2942" s="514"/>
      <c r="AY2942" s="514"/>
      <c r="AZ2942" s="514"/>
      <c r="BA2942" s="514"/>
      <c r="BB2942" s="515"/>
      <c r="BC2942" s="515"/>
      <c r="BD2942" s="515"/>
      <c r="BE2942" s="530"/>
      <c r="BF2942" s="547"/>
      <c r="BG2942" s="530"/>
      <c r="BH2942" s="530"/>
      <c r="BI2942" s="530"/>
      <c r="BJ2942" s="560"/>
      <c r="BK2942" s="560"/>
      <c r="BL2942" s="530"/>
      <c r="BM2942" s="530"/>
      <c r="BN2942" s="530"/>
      <c r="BO2942" s="530"/>
      <c r="BP2942" s="530"/>
      <c r="BQ2942" s="530"/>
      <c r="BR2942" s="530"/>
      <c r="BS2942" s="530"/>
      <c r="BT2942" s="530"/>
      <c r="BU2942" s="530"/>
      <c r="BV2942" s="530"/>
      <c r="BW2942" s="530"/>
      <c r="BX2942" s="530"/>
      <c r="BY2942" s="555"/>
      <c r="BZ2942" s="552"/>
      <c r="CA2942" s="530"/>
    </row>
    <row r="2943" spans="34:79" x14ac:dyDescent="0.3">
      <c r="AH2943" s="512" t="str">
        <f t="shared" si="136"/>
        <v/>
      </c>
      <c r="AI2943" s="15" t="str">
        <f t="shared" si="135"/>
        <v/>
      </c>
      <c r="AJ2943" s="511" t="str">
        <f t="shared" si="137"/>
        <v/>
      </c>
      <c r="AK2943" s="514"/>
      <c r="AL2943" s="514"/>
      <c r="AM2943" s="514"/>
      <c r="AN2943" s="514"/>
      <c r="AO2943" s="514"/>
      <c r="AP2943" s="514"/>
      <c r="AQ2943" s="514"/>
      <c r="AR2943" s="514"/>
      <c r="AS2943" s="514"/>
      <c r="AT2943" s="514"/>
      <c r="AU2943" s="514"/>
      <c r="AV2943" s="514"/>
      <c r="AW2943" s="514"/>
      <c r="AX2943" s="514"/>
      <c r="AY2943" s="514"/>
      <c r="AZ2943" s="514"/>
      <c r="BA2943" s="514"/>
      <c r="BB2943" s="515"/>
      <c r="BC2943" s="515"/>
      <c r="BD2943" s="515"/>
      <c r="BE2943" s="530"/>
      <c r="BF2943" s="547"/>
      <c r="BG2943" s="530"/>
      <c r="BH2943" s="530"/>
      <c r="BI2943" s="530"/>
      <c r="BJ2943" s="560"/>
      <c r="BK2943" s="560"/>
      <c r="BL2943" s="530"/>
      <c r="BM2943" s="530"/>
      <c r="BN2943" s="530"/>
      <c r="BO2943" s="530"/>
      <c r="BP2943" s="530"/>
      <c r="BQ2943" s="530"/>
      <c r="BR2943" s="530"/>
      <c r="BS2943" s="530"/>
      <c r="BT2943" s="530"/>
      <c r="BU2943" s="530"/>
      <c r="BV2943" s="530"/>
      <c r="BW2943" s="530"/>
      <c r="BX2943" s="530"/>
      <c r="BY2943" s="555"/>
      <c r="BZ2943" s="552"/>
      <c r="CA2943" s="530"/>
    </row>
    <row r="2944" spans="34:79" x14ac:dyDescent="0.3">
      <c r="AH2944" s="512" t="str">
        <f t="shared" si="136"/>
        <v/>
      </c>
      <c r="AI2944" s="15" t="str">
        <f t="shared" si="135"/>
        <v/>
      </c>
      <c r="AJ2944" s="511" t="str">
        <f t="shared" si="137"/>
        <v/>
      </c>
      <c r="AK2944" s="514"/>
      <c r="AL2944" s="514"/>
      <c r="AM2944" s="514"/>
      <c r="AN2944" s="514"/>
      <c r="AO2944" s="514"/>
      <c r="AP2944" s="514"/>
      <c r="AQ2944" s="514"/>
      <c r="AR2944" s="514"/>
      <c r="AS2944" s="514"/>
      <c r="AT2944" s="514"/>
      <c r="AU2944" s="514"/>
      <c r="AV2944" s="514"/>
      <c r="AW2944" s="514"/>
      <c r="AX2944" s="514"/>
      <c r="AY2944" s="514"/>
      <c r="AZ2944" s="514"/>
      <c r="BA2944" s="514"/>
      <c r="BB2944" s="515"/>
      <c r="BC2944" s="515"/>
      <c r="BD2944" s="515"/>
      <c r="BE2944" s="530"/>
      <c r="BF2944" s="547"/>
      <c r="BG2944" s="530"/>
      <c r="BH2944" s="530"/>
      <c r="BI2944" s="530"/>
      <c r="BJ2944" s="560"/>
      <c r="BK2944" s="560"/>
      <c r="BL2944" s="530"/>
      <c r="BM2944" s="530"/>
      <c r="BN2944" s="530"/>
      <c r="BO2944" s="530"/>
      <c r="BP2944" s="530"/>
      <c r="BQ2944" s="530"/>
      <c r="BR2944" s="530"/>
      <c r="BS2944" s="530"/>
      <c r="BT2944" s="530"/>
      <c r="BU2944" s="530"/>
      <c r="BV2944" s="530"/>
      <c r="BW2944" s="530"/>
      <c r="BX2944" s="530"/>
      <c r="BY2944" s="555"/>
      <c r="BZ2944" s="552"/>
      <c r="CA2944" s="530"/>
    </row>
    <row r="2945" spans="34:79" x14ac:dyDescent="0.3">
      <c r="AH2945" s="512" t="str">
        <f t="shared" si="136"/>
        <v/>
      </c>
      <c r="AI2945" s="15" t="str">
        <f t="shared" si="135"/>
        <v/>
      </c>
      <c r="AJ2945" s="511" t="str">
        <f t="shared" si="137"/>
        <v/>
      </c>
      <c r="AK2945" s="514"/>
      <c r="AL2945" s="514"/>
      <c r="AM2945" s="514"/>
      <c r="AN2945" s="514"/>
      <c r="AO2945" s="514"/>
      <c r="AP2945" s="514"/>
      <c r="AQ2945" s="514"/>
      <c r="AR2945" s="514"/>
      <c r="AS2945" s="514"/>
      <c r="AT2945" s="514"/>
      <c r="AU2945" s="514"/>
      <c r="AV2945" s="514"/>
      <c r="AW2945" s="514"/>
      <c r="AX2945" s="514"/>
      <c r="AY2945" s="514"/>
      <c r="AZ2945" s="514"/>
      <c r="BA2945" s="514"/>
      <c r="BB2945" s="515"/>
      <c r="BC2945" s="515"/>
      <c r="BD2945" s="515"/>
      <c r="BE2945" s="530"/>
      <c r="BF2945" s="547"/>
      <c r="BG2945" s="530"/>
      <c r="BH2945" s="530"/>
      <c r="BI2945" s="530"/>
      <c r="BJ2945" s="560"/>
      <c r="BK2945" s="560"/>
      <c r="BL2945" s="530"/>
      <c r="BM2945" s="530"/>
      <c r="BN2945" s="530"/>
      <c r="BO2945" s="530"/>
      <c r="BP2945" s="530"/>
      <c r="BQ2945" s="530"/>
      <c r="BR2945" s="530"/>
      <c r="BS2945" s="530"/>
      <c r="BT2945" s="530"/>
      <c r="BU2945" s="530"/>
      <c r="BV2945" s="530"/>
      <c r="BW2945" s="530"/>
      <c r="BX2945" s="530"/>
      <c r="BY2945" s="555"/>
      <c r="BZ2945" s="552"/>
      <c r="CA2945" s="530"/>
    </row>
    <row r="2946" spans="34:79" x14ac:dyDescent="0.3">
      <c r="AH2946" s="512" t="str">
        <f t="shared" si="136"/>
        <v/>
      </c>
      <c r="AI2946" s="15" t="str">
        <f t="shared" si="135"/>
        <v/>
      </c>
      <c r="AJ2946" s="511" t="str">
        <f t="shared" si="137"/>
        <v/>
      </c>
      <c r="AK2946" s="514"/>
      <c r="AL2946" s="514"/>
      <c r="AM2946" s="514"/>
      <c r="AN2946" s="514"/>
      <c r="AO2946" s="514"/>
      <c r="AP2946" s="514"/>
      <c r="AQ2946" s="514"/>
      <c r="AR2946" s="514"/>
      <c r="AS2946" s="514"/>
      <c r="AT2946" s="514"/>
      <c r="AU2946" s="514"/>
      <c r="AV2946" s="514"/>
      <c r="AW2946" s="514"/>
      <c r="AX2946" s="514"/>
      <c r="AY2946" s="514"/>
      <c r="AZ2946" s="514"/>
      <c r="BA2946" s="514"/>
      <c r="BB2946" s="515"/>
      <c r="BC2946" s="515"/>
      <c r="BD2946" s="515"/>
      <c r="BE2946" s="530"/>
      <c r="BF2946" s="547"/>
      <c r="BG2946" s="530"/>
      <c r="BH2946" s="530"/>
      <c r="BI2946" s="530"/>
      <c r="BJ2946" s="560"/>
      <c r="BK2946" s="560"/>
      <c r="BL2946" s="530"/>
      <c r="BM2946" s="530"/>
      <c r="BN2946" s="530"/>
      <c r="BO2946" s="530"/>
      <c r="BP2946" s="530"/>
      <c r="BQ2946" s="530"/>
      <c r="BR2946" s="530"/>
      <c r="BS2946" s="530"/>
      <c r="BT2946" s="530"/>
      <c r="BU2946" s="530"/>
      <c r="BV2946" s="530"/>
      <c r="BW2946" s="530"/>
      <c r="BX2946" s="530"/>
      <c r="BY2946" s="555"/>
      <c r="BZ2946" s="552"/>
      <c r="CA2946" s="530"/>
    </row>
    <row r="2947" spans="34:79" x14ac:dyDescent="0.3">
      <c r="AH2947" s="512" t="str">
        <f t="shared" si="136"/>
        <v/>
      </c>
      <c r="AI2947" s="15" t="str">
        <f t="shared" si="135"/>
        <v/>
      </c>
      <c r="AJ2947" s="511" t="str">
        <f t="shared" si="137"/>
        <v/>
      </c>
      <c r="AK2947" s="514"/>
      <c r="AL2947" s="514"/>
      <c r="AM2947" s="514"/>
      <c r="AN2947" s="514"/>
      <c r="AO2947" s="514"/>
      <c r="AP2947" s="514"/>
      <c r="AQ2947" s="514"/>
      <c r="AR2947" s="514"/>
      <c r="AS2947" s="514"/>
      <c r="AT2947" s="514"/>
      <c r="AU2947" s="514"/>
      <c r="AV2947" s="514"/>
      <c r="AW2947" s="514"/>
      <c r="AX2947" s="514"/>
      <c r="AY2947" s="514"/>
      <c r="AZ2947" s="514"/>
      <c r="BA2947" s="514"/>
      <c r="BB2947" s="515"/>
      <c r="BC2947" s="515"/>
      <c r="BD2947" s="515"/>
      <c r="BE2947" s="530"/>
      <c r="BF2947" s="547"/>
      <c r="BG2947" s="530"/>
      <c r="BH2947" s="530"/>
      <c r="BI2947" s="530"/>
      <c r="BJ2947" s="560"/>
      <c r="BK2947" s="560"/>
      <c r="BL2947" s="530"/>
      <c r="BM2947" s="530"/>
      <c r="BN2947" s="530"/>
      <c r="BO2947" s="530"/>
      <c r="BP2947" s="530"/>
      <c r="BQ2947" s="530"/>
      <c r="BR2947" s="530"/>
      <c r="BS2947" s="530"/>
      <c r="BT2947" s="530"/>
      <c r="BU2947" s="530"/>
      <c r="BV2947" s="530"/>
      <c r="BW2947" s="530"/>
      <c r="BX2947" s="530"/>
      <c r="BY2947" s="555"/>
      <c r="BZ2947" s="552"/>
      <c r="CA2947" s="530"/>
    </row>
    <row r="2948" spans="34:79" x14ac:dyDescent="0.3">
      <c r="AH2948" s="512" t="str">
        <f t="shared" si="136"/>
        <v/>
      </c>
      <c r="AI2948" s="15" t="str">
        <f t="shared" ref="AI2948:AI3003" si="138">IF(AJ2948&lt;&gt;"",AS2948&amp;"-"&amp;AT2948,"")</f>
        <v/>
      </c>
      <c r="AJ2948" s="511" t="str">
        <f t="shared" si="137"/>
        <v/>
      </c>
      <c r="AK2948" s="514"/>
      <c r="AL2948" s="514"/>
      <c r="AM2948" s="514"/>
      <c r="AN2948" s="514"/>
      <c r="AO2948" s="514"/>
      <c r="AP2948" s="514"/>
      <c r="AQ2948" s="514"/>
      <c r="AR2948" s="514"/>
      <c r="AS2948" s="514"/>
      <c r="AT2948" s="514"/>
      <c r="AU2948" s="514"/>
      <c r="AV2948" s="514"/>
      <c r="AW2948" s="514"/>
      <c r="AX2948" s="514"/>
      <c r="AY2948" s="514"/>
      <c r="AZ2948" s="514"/>
      <c r="BA2948" s="514"/>
      <c r="BB2948" s="515"/>
      <c r="BC2948" s="515"/>
      <c r="BD2948" s="515"/>
      <c r="BE2948" s="530"/>
      <c r="BF2948" s="547"/>
      <c r="BG2948" s="530"/>
      <c r="BH2948" s="530"/>
      <c r="BI2948" s="530"/>
      <c r="BJ2948" s="560"/>
      <c r="BK2948" s="560"/>
      <c r="BL2948" s="530"/>
      <c r="BM2948" s="530"/>
      <c r="BN2948" s="530"/>
      <c r="BO2948" s="530"/>
      <c r="BP2948" s="530"/>
      <c r="BQ2948" s="530"/>
      <c r="BR2948" s="530"/>
      <c r="BS2948" s="530"/>
      <c r="BT2948" s="530"/>
      <c r="BU2948" s="530"/>
      <c r="BV2948" s="530"/>
      <c r="BW2948" s="530"/>
      <c r="BX2948" s="530"/>
      <c r="BY2948" s="555"/>
      <c r="BZ2948" s="552"/>
      <c r="CA2948" s="530"/>
    </row>
    <row r="2949" spans="34:79" x14ac:dyDescent="0.3">
      <c r="AH2949" s="512" t="str">
        <f t="shared" ref="AH2949:AH3003" si="139">IF(AJ2949&lt;&gt;"",IF(OR(AND(AN2949=AN2948,AQ2949=AQ2948),AND(AN2949=AN2950,AQ2949=AQ2950)),"OBS! förväxlingsrisk =&gt;",""),"")</f>
        <v/>
      </c>
      <c r="AI2949" s="15" t="str">
        <f t="shared" si="138"/>
        <v/>
      </c>
      <c r="AJ2949" s="511" t="str">
        <f t="shared" ref="AJ2949:AJ3003" si="140">IF(AK2949&lt;&gt;"",AJ2948+1,"")</f>
        <v/>
      </c>
      <c r="AK2949" s="514"/>
      <c r="AL2949" s="514"/>
      <c r="AM2949" s="514"/>
      <c r="AN2949" s="514"/>
      <c r="AO2949" s="514"/>
      <c r="AP2949" s="514"/>
      <c r="AQ2949" s="514"/>
      <c r="AR2949" s="514"/>
      <c r="AS2949" s="514"/>
      <c r="AT2949" s="514"/>
      <c r="AU2949" s="514"/>
      <c r="AV2949" s="514"/>
      <c r="AW2949" s="514"/>
      <c r="AX2949" s="514"/>
      <c r="AY2949" s="514"/>
      <c r="AZ2949" s="514"/>
      <c r="BA2949" s="514"/>
      <c r="BB2949" s="515"/>
      <c r="BC2949" s="515"/>
      <c r="BD2949" s="515"/>
      <c r="BE2949" s="530"/>
      <c r="BF2949" s="547"/>
      <c r="BG2949" s="530"/>
      <c r="BH2949" s="530"/>
      <c r="BI2949" s="530"/>
      <c r="BJ2949" s="560"/>
      <c r="BK2949" s="560"/>
      <c r="BL2949" s="530"/>
      <c r="BM2949" s="530"/>
      <c r="BN2949" s="530"/>
      <c r="BO2949" s="530"/>
      <c r="BP2949" s="530"/>
      <c r="BQ2949" s="530"/>
      <c r="BR2949" s="530"/>
      <c r="BS2949" s="530"/>
      <c r="BT2949" s="530"/>
      <c r="BU2949" s="530"/>
      <c r="BV2949" s="530"/>
      <c r="BW2949" s="530"/>
      <c r="BX2949" s="530"/>
      <c r="BY2949" s="555"/>
      <c r="BZ2949" s="552"/>
      <c r="CA2949" s="530"/>
    </row>
    <row r="2950" spans="34:79" x14ac:dyDescent="0.3">
      <c r="AH2950" s="512" t="str">
        <f t="shared" si="139"/>
        <v/>
      </c>
      <c r="AI2950" s="15" t="str">
        <f t="shared" si="138"/>
        <v/>
      </c>
      <c r="AJ2950" s="511" t="str">
        <f t="shared" si="140"/>
        <v/>
      </c>
      <c r="AK2950" s="514"/>
      <c r="AL2950" s="514"/>
      <c r="AM2950" s="514"/>
      <c r="AN2950" s="514"/>
      <c r="AO2950" s="514"/>
      <c r="AP2950" s="514"/>
      <c r="AQ2950" s="514"/>
      <c r="AR2950" s="514"/>
      <c r="AS2950" s="514"/>
      <c r="AT2950" s="514"/>
      <c r="AU2950" s="514"/>
      <c r="AV2950" s="514"/>
      <c r="AW2950" s="514"/>
      <c r="AX2950" s="514"/>
      <c r="AY2950" s="514"/>
      <c r="AZ2950" s="514"/>
      <c r="BA2950" s="514"/>
      <c r="BB2950" s="515"/>
      <c r="BC2950" s="515"/>
      <c r="BD2950" s="515"/>
      <c r="BE2950" s="530"/>
      <c r="BF2950" s="547"/>
      <c r="BG2950" s="530"/>
      <c r="BH2950" s="530"/>
      <c r="BI2950" s="530"/>
      <c r="BJ2950" s="560"/>
      <c r="BK2950" s="560"/>
      <c r="BL2950" s="530"/>
      <c r="BM2950" s="530"/>
      <c r="BN2950" s="530"/>
      <c r="BO2950" s="530"/>
      <c r="BP2950" s="530"/>
      <c r="BQ2950" s="530"/>
      <c r="BR2950" s="530"/>
      <c r="BS2950" s="530"/>
      <c r="BT2950" s="530"/>
      <c r="BU2950" s="530"/>
      <c r="BV2950" s="530"/>
      <c r="BW2950" s="530"/>
      <c r="BX2950" s="530"/>
      <c r="BY2950" s="555"/>
      <c r="BZ2950" s="552"/>
      <c r="CA2950" s="530"/>
    </row>
    <row r="2951" spans="34:79" x14ac:dyDescent="0.3">
      <c r="AH2951" s="512" t="str">
        <f t="shared" si="139"/>
        <v/>
      </c>
      <c r="AI2951" s="15" t="str">
        <f t="shared" si="138"/>
        <v/>
      </c>
      <c r="AJ2951" s="511" t="str">
        <f t="shared" si="140"/>
        <v/>
      </c>
      <c r="AK2951" s="514"/>
      <c r="AL2951" s="514"/>
      <c r="AM2951" s="514"/>
      <c r="AN2951" s="514"/>
      <c r="AO2951" s="514"/>
      <c r="AP2951" s="514"/>
      <c r="AQ2951" s="514"/>
      <c r="AR2951" s="514"/>
      <c r="AS2951" s="514"/>
      <c r="AT2951" s="514"/>
      <c r="AU2951" s="514"/>
      <c r="AV2951" s="514"/>
      <c r="AW2951" s="514"/>
      <c r="AX2951" s="514"/>
      <c r="AY2951" s="514"/>
      <c r="AZ2951" s="514"/>
      <c r="BA2951" s="514"/>
      <c r="BB2951" s="515"/>
      <c r="BC2951" s="515"/>
      <c r="BD2951" s="515"/>
      <c r="BE2951" s="530"/>
      <c r="BF2951" s="547"/>
      <c r="BG2951" s="530"/>
      <c r="BH2951" s="530"/>
      <c r="BI2951" s="530"/>
      <c r="BJ2951" s="560"/>
      <c r="BK2951" s="560"/>
      <c r="BL2951" s="530"/>
      <c r="BM2951" s="530"/>
      <c r="BN2951" s="530"/>
      <c r="BO2951" s="530"/>
      <c r="BP2951" s="530"/>
      <c r="BQ2951" s="530"/>
      <c r="BR2951" s="530"/>
      <c r="BS2951" s="530"/>
      <c r="BT2951" s="530"/>
      <c r="BU2951" s="530"/>
      <c r="BV2951" s="530"/>
      <c r="BW2951" s="530"/>
      <c r="BX2951" s="530"/>
      <c r="BY2951" s="555"/>
      <c r="BZ2951" s="552"/>
      <c r="CA2951" s="530"/>
    </row>
    <row r="2952" spans="34:79" x14ac:dyDescent="0.3">
      <c r="AH2952" s="512" t="str">
        <f t="shared" si="139"/>
        <v/>
      </c>
      <c r="AI2952" s="15" t="str">
        <f t="shared" si="138"/>
        <v/>
      </c>
      <c r="AJ2952" s="511" t="str">
        <f t="shared" si="140"/>
        <v/>
      </c>
      <c r="AK2952" s="514"/>
      <c r="AL2952" s="514"/>
      <c r="AM2952" s="514"/>
      <c r="AN2952" s="514"/>
      <c r="AO2952" s="514"/>
      <c r="AP2952" s="514"/>
      <c r="AQ2952" s="514"/>
      <c r="AR2952" s="514"/>
      <c r="AS2952" s="514"/>
      <c r="AT2952" s="514"/>
      <c r="AU2952" s="514"/>
      <c r="AV2952" s="514"/>
      <c r="AW2952" s="514"/>
      <c r="AX2952" s="514"/>
      <c r="AY2952" s="514"/>
      <c r="AZ2952" s="514"/>
      <c r="BA2952" s="514"/>
      <c r="BB2952" s="515"/>
      <c r="BC2952" s="515"/>
      <c r="BD2952" s="515"/>
      <c r="BE2952" s="530"/>
      <c r="BF2952" s="547"/>
      <c r="BG2952" s="530"/>
      <c r="BH2952" s="530"/>
      <c r="BI2952" s="530"/>
      <c r="BJ2952" s="560"/>
      <c r="BK2952" s="560"/>
      <c r="BL2952" s="530"/>
      <c r="BM2952" s="530"/>
      <c r="BN2952" s="530"/>
      <c r="BO2952" s="530"/>
      <c r="BP2952" s="530"/>
      <c r="BQ2952" s="530"/>
      <c r="BR2952" s="530"/>
      <c r="BS2952" s="530"/>
      <c r="BT2952" s="530"/>
      <c r="BU2952" s="530"/>
      <c r="BV2952" s="530"/>
      <c r="BW2952" s="530"/>
      <c r="BX2952" s="530"/>
      <c r="BY2952" s="555"/>
      <c r="BZ2952" s="552"/>
      <c r="CA2952" s="530"/>
    </row>
    <row r="2953" spans="34:79" x14ac:dyDescent="0.3">
      <c r="AH2953" s="512" t="str">
        <f t="shared" si="139"/>
        <v/>
      </c>
      <c r="AI2953" s="15" t="str">
        <f t="shared" si="138"/>
        <v/>
      </c>
      <c r="AJ2953" s="511" t="str">
        <f t="shared" si="140"/>
        <v/>
      </c>
      <c r="AK2953" s="514"/>
      <c r="AL2953" s="514"/>
      <c r="AM2953" s="514"/>
      <c r="AN2953" s="514"/>
      <c r="AO2953" s="514"/>
      <c r="AP2953" s="514"/>
      <c r="AQ2953" s="514"/>
      <c r="AR2953" s="514"/>
      <c r="AS2953" s="514"/>
      <c r="AT2953" s="514"/>
      <c r="AU2953" s="514"/>
      <c r="AV2953" s="514"/>
      <c r="AW2953" s="514"/>
      <c r="AX2953" s="514"/>
      <c r="AY2953" s="514"/>
      <c r="AZ2953" s="514"/>
      <c r="BA2953" s="514"/>
      <c r="BB2953" s="515"/>
      <c r="BC2953" s="515"/>
      <c r="BD2953" s="515"/>
      <c r="BE2953" s="530"/>
      <c r="BF2953" s="547"/>
      <c r="BG2953" s="530"/>
      <c r="BH2953" s="530"/>
      <c r="BI2953" s="530"/>
      <c r="BJ2953" s="560"/>
      <c r="BK2953" s="560"/>
      <c r="BL2953" s="530"/>
      <c r="BM2953" s="530"/>
      <c r="BN2953" s="530"/>
      <c r="BO2953" s="530"/>
      <c r="BP2953" s="530"/>
      <c r="BQ2953" s="530"/>
      <c r="BR2953" s="530"/>
      <c r="BS2953" s="530"/>
      <c r="BT2953" s="530"/>
      <c r="BU2953" s="530"/>
      <c r="BV2953" s="530"/>
      <c r="BW2953" s="530"/>
      <c r="BX2953" s="530"/>
      <c r="BY2953" s="555"/>
      <c r="BZ2953" s="552"/>
      <c r="CA2953" s="530"/>
    </row>
    <row r="2954" spans="34:79" x14ac:dyDescent="0.3">
      <c r="AH2954" s="512" t="str">
        <f t="shared" si="139"/>
        <v/>
      </c>
      <c r="AI2954" s="15" t="str">
        <f t="shared" si="138"/>
        <v/>
      </c>
      <c r="AJ2954" s="511" t="str">
        <f t="shared" si="140"/>
        <v/>
      </c>
      <c r="AK2954" s="514"/>
      <c r="AL2954" s="514"/>
      <c r="AM2954" s="514"/>
      <c r="AN2954" s="514"/>
      <c r="AO2954" s="514"/>
      <c r="AP2954" s="514"/>
      <c r="AQ2954" s="514"/>
      <c r="AR2954" s="514"/>
      <c r="AS2954" s="514"/>
      <c r="AT2954" s="514"/>
      <c r="AU2954" s="514"/>
      <c r="AV2954" s="514"/>
      <c r="AW2954" s="514"/>
      <c r="AX2954" s="514"/>
      <c r="AY2954" s="514"/>
      <c r="AZ2954" s="514"/>
      <c r="BA2954" s="514"/>
      <c r="BB2954" s="515"/>
      <c r="BC2954" s="515"/>
      <c r="BD2954" s="515"/>
      <c r="BE2954" s="530"/>
      <c r="BF2954" s="547"/>
      <c r="BG2954" s="530"/>
      <c r="BH2954" s="530"/>
      <c r="BI2954" s="530"/>
      <c r="BJ2954" s="560"/>
      <c r="BK2954" s="560"/>
      <c r="BL2954" s="530"/>
      <c r="BM2954" s="530"/>
      <c r="BN2954" s="530"/>
      <c r="BO2954" s="530"/>
      <c r="BP2954" s="530"/>
      <c r="BQ2954" s="530"/>
      <c r="BR2954" s="530"/>
      <c r="BS2954" s="530"/>
      <c r="BT2954" s="530"/>
      <c r="BU2954" s="530"/>
      <c r="BV2954" s="530"/>
      <c r="BW2954" s="530"/>
      <c r="BX2954" s="530"/>
      <c r="BY2954" s="555"/>
      <c r="BZ2954" s="552"/>
      <c r="CA2954" s="530"/>
    </row>
    <row r="2955" spans="34:79" x14ac:dyDescent="0.3">
      <c r="AH2955" s="512" t="str">
        <f t="shared" si="139"/>
        <v/>
      </c>
      <c r="AI2955" s="15" t="str">
        <f t="shared" si="138"/>
        <v/>
      </c>
      <c r="AJ2955" s="511" t="str">
        <f t="shared" si="140"/>
        <v/>
      </c>
      <c r="AK2955" s="514"/>
      <c r="AL2955" s="514"/>
      <c r="AM2955" s="514"/>
      <c r="AN2955" s="514"/>
      <c r="AO2955" s="514"/>
      <c r="AP2955" s="514"/>
      <c r="AQ2955" s="514"/>
      <c r="AR2955" s="514"/>
      <c r="AS2955" s="514"/>
      <c r="AT2955" s="514"/>
      <c r="AU2955" s="514"/>
      <c r="AV2955" s="514"/>
      <c r="AW2955" s="514"/>
      <c r="AX2955" s="514"/>
      <c r="AY2955" s="514"/>
      <c r="AZ2955" s="514"/>
      <c r="BA2955" s="514"/>
      <c r="BB2955" s="515"/>
      <c r="BC2955" s="515"/>
      <c r="BD2955" s="515"/>
      <c r="BE2955" s="530"/>
      <c r="BF2955" s="547"/>
      <c r="BG2955" s="530"/>
      <c r="BH2955" s="530"/>
      <c r="BI2955" s="530"/>
      <c r="BJ2955" s="560"/>
      <c r="BK2955" s="560"/>
      <c r="BL2955" s="530"/>
      <c r="BM2955" s="530"/>
      <c r="BN2955" s="530"/>
      <c r="BO2955" s="530"/>
      <c r="BP2955" s="530"/>
      <c r="BQ2955" s="530"/>
      <c r="BR2955" s="530"/>
      <c r="BS2955" s="530"/>
      <c r="BT2955" s="530"/>
      <c r="BU2955" s="530"/>
      <c r="BV2955" s="530"/>
      <c r="BW2955" s="530"/>
      <c r="BX2955" s="530"/>
      <c r="BY2955" s="555"/>
      <c r="BZ2955" s="552"/>
      <c r="CA2955" s="530"/>
    </row>
    <row r="2956" spans="34:79" x14ac:dyDescent="0.3">
      <c r="AH2956" s="512" t="str">
        <f t="shared" si="139"/>
        <v/>
      </c>
      <c r="AI2956" s="15" t="str">
        <f t="shared" si="138"/>
        <v/>
      </c>
      <c r="AJ2956" s="511" t="str">
        <f t="shared" si="140"/>
        <v/>
      </c>
      <c r="AK2956" s="514"/>
      <c r="AL2956" s="514"/>
      <c r="AM2956" s="514"/>
      <c r="AN2956" s="514"/>
      <c r="AO2956" s="514"/>
      <c r="AP2956" s="514"/>
      <c r="AQ2956" s="514"/>
      <c r="AR2956" s="514"/>
      <c r="AS2956" s="514"/>
      <c r="AT2956" s="514"/>
      <c r="AU2956" s="514"/>
      <c r="AV2956" s="514"/>
      <c r="AW2956" s="514"/>
      <c r="AX2956" s="514"/>
      <c r="AY2956" s="514"/>
      <c r="AZ2956" s="514"/>
      <c r="BA2956" s="514"/>
      <c r="BB2956" s="515"/>
      <c r="BC2956" s="515"/>
      <c r="BD2956" s="515"/>
      <c r="BE2956" s="530"/>
      <c r="BF2956" s="547"/>
      <c r="BG2956" s="530"/>
      <c r="BH2956" s="530"/>
      <c r="BI2956" s="530"/>
      <c r="BJ2956" s="560"/>
      <c r="BK2956" s="560"/>
      <c r="BL2956" s="530"/>
      <c r="BM2956" s="530"/>
      <c r="BN2956" s="530"/>
      <c r="BO2956" s="530"/>
      <c r="BP2956" s="530"/>
      <c r="BQ2956" s="530"/>
      <c r="BR2956" s="530"/>
      <c r="BS2956" s="530"/>
      <c r="BT2956" s="530"/>
      <c r="BU2956" s="530"/>
      <c r="BV2956" s="530"/>
      <c r="BW2956" s="530"/>
      <c r="BX2956" s="530"/>
      <c r="BY2956" s="555"/>
      <c r="BZ2956" s="552"/>
      <c r="CA2956" s="530"/>
    </row>
    <row r="2957" spans="34:79" x14ac:dyDescent="0.3">
      <c r="AH2957" s="512" t="str">
        <f t="shared" si="139"/>
        <v/>
      </c>
      <c r="AI2957" s="15" t="str">
        <f t="shared" si="138"/>
        <v/>
      </c>
      <c r="AJ2957" s="511" t="str">
        <f t="shared" si="140"/>
        <v/>
      </c>
      <c r="AK2957" s="514"/>
      <c r="AL2957" s="514"/>
      <c r="AM2957" s="514"/>
      <c r="AN2957" s="514"/>
      <c r="AO2957" s="514"/>
      <c r="AP2957" s="514"/>
      <c r="AQ2957" s="514"/>
      <c r="AR2957" s="514"/>
      <c r="AS2957" s="514"/>
      <c r="AT2957" s="514"/>
      <c r="AU2957" s="514"/>
      <c r="AV2957" s="514"/>
      <c r="AW2957" s="514"/>
      <c r="AX2957" s="514"/>
      <c r="AY2957" s="514"/>
      <c r="AZ2957" s="514"/>
      <c r="BA2957" s="514"/>
      <c r="BB2957" s="515"/>
      <c r="BC2957" s="515"/>
      <c r="BD2957" s="515"/>
      <c r="BE2957" s="530"/>
      <c r="BF2957" s="547"/>
      <c r="BG2957" s="530"/>
      <c r="BH2957" s="530"/>
      <c r="BI2957" s="530"/>
      <c r="BJ2957" s="560"/>
      <c r="BK2957" s="560"/>
      <c r="BL2957" s="530"/>
      <c r="BM2957" s="530"/>
      <c r="BN2957" s="530"/>
      <c r="BO2957" s="530"/>
      <c r="BP2957" s="530"/>
      <c r="BQ2957" s="530"/>
      <c r="BR2957" s="530"/>
      <c r="BS2957" s="530"/>
      <c r="BT2957" s="530"/>
      <c r="BU2957" s="530"/>
      <c r="BV2957" s="530"/>
      <c r="BW2957" s="530"/>
      <c r="BX2957" s="530"/>
      <c r="BY2957" s="555"/>
      <c r="BZ2957" s="552"/>
      <c r="CA2957" s="530"/>
    </row>
    <row r="2958" spans="34:79" x14ac:dyDescent="0.3">
      <c r="AH2958" s="512" t="str">
        <f t="shared" si="139"/>
        <v/>
      </c>
      <c r="AI2958" s="15" t="str">
        <f t="shared" si="138"/>
        <v/>
      </c>
      <c r="AJ2958" s="511" t="str">
        <f t="shared" si="140"/>
        <v/>
      </c>
      <c r="AK2958" s="514"/>
      <c r="AL2958" s="514"/>
      <c r="AM2958" s="514"/>
      <c r="AN2958" s="514"/>
      <c r="AO2958" s="514"/>
      <c r="AP2958" s="514"/>
      <c r="AQ2958" s="514"/>
      <c r="AR2958" s="514"/>
      <c r="AS2958" s="514"/>
      <c r="AT2958" s="514"/>
      <c r="AU2958" s="514"/>
      <c r="AV2958" s="514"/>
      <c r="AW2958" s="514"/>
      <c r="AX2958" s="514"/>
      <c r="AY2958" s="514"/>
      <c r="AZ2958" s="514"/>
      <c r="BA2958" s="514"/>
      <c r="BB2958" s="515"/>
      <c r="BC2958" s="515"/>
      <c r="BD2958" s="515"/>
      <c r="BE2958" s="530"/>
      <c r="BF2958" s="547"/>
      <c r="BG2958" s="530"/>
      <c r="BH2958" s="530"/>
      <c r="BI2958" s="530"/>
      <c r="BJ2958" s="560"/>
      <c r="BK2958" s="560"/>
      <c r="BL2958" s="530"/>
      <c r="BM2958" s="530"/>
      <c r="BN2958" s="530"/>
      <c r="BO2958" s="530"/>
      <c r="BP2958" s="530"/>
      <c r="BQ2958" s="530"/>
      <c r="BR2958" s="530"/>
      <c r="BS2958" s="530"/>
      <c r="BT2958" s="530"/>
      <c r="BU2958" s="530"/>
      <c r="BV2958" s="530"/>
      <c r="BW2958" s="530"/>
      <c r="BX2958" s="530"/>
      <c r="BY2958" s="555"/>
      <c r="BZ2958" s="552"/>
      <c r="CA2958" s="530"/>
    </row>
    <row r="2959" spans="34:79" x14ac:dyDescent="0.3">
      <c r="AH2959" s="512" t="str">
        <f t="shared" si="139"/>
        <v/>
      </c>
      <c r="AI2959" s="15" t="str">
        <f t="shared" si="138"/>
        <v/>
      </c>
      <c r="AJ2959" s="511" t="str">
        <f t="shared" si="140"/>
        <v/>
      </c>
      <c r="AK2959" s="514"/>
      <c r="AL2959" s="514"/>
      <c r="AM2959" s="514"/>
      <c r="AN2959" s="514"/>
      <c r="AO2959" s="514"/>
      <c r="AP2959" s="514"/>
      <c r="AQ2959" s="514"/>
      <c r="AR2959" s="514"/>
      <c r="AS2959" s="514"/>
      <c r="AT2959" s="514"/>
      <c r="AU2959" s="514"/>
      <c r="AV2959" s="514"/>
      <c r="AW2959" s="514"/>
      <c r="AX2959" s="514"/>
      <c r="AY2959" s="514"/>
      <c r="AZ2959" s="514"/>
      <c r="BA2959" s="514"/>
      <c r="BB2959" s="515"/>
      <c r="BC2959" s="515"/>
      <c r="BD2959" s="515"/>
      <c r="BE2959" s="530"/>
      <c r="BF2959" s="547"/>
      <c r="BG2959" s="530"/>
      <c r="BH2959" s="530"/>
      <c r="BI2959" s="530"/>
      <c r="BJ2959" s="560"/>
      <c r="BK2959" s="560"/>
      <c r="BL2959" s="530"/>
      <c r="BM2959" s="530"/>
      <c r="BN2959" s="530"/>
      <c r="BO2959" s="530"/>
      <c r="BP2959" s="530"/>
      <c r="BQ2959" s="530"/>
      <c r="BR2959" s="530"/>
      <c r="BS2959" s="530"/>
      <c r="BT2959" s="530"/>
      <c r="BU2959" s="530"/>
      <c r="BV2959" s="530"/>
      <c r="BW2959" s="530"/>
      <c r="BX2959" s="530"/>
      <c r="BY2959" s="555"/>
      <c r="BZ2959" s="552"/>
      <c r="CA2959" s="530"/>
    </row>
    <row r="2960" spans="34:79" x14ac:dyDescent="0.3">
      <c r="AH2960" s="512" t="str">
        <f t="shared" si="139"/>
        <v/>
      </c>
      <c r="AI2960" s="15" t="str">
        <f t="shared" si="138"/>
        <v/>
      </c>
      <c r="AJ2960" s="511" t="str">
        <f t="shared" si="140"/>
        <v/>
      </c>
      <c r="AK2960" s="514"/>
      <c r="AL2960" s="514"/>
      <c r="AM2960" s="514"/>
      <c r="AN2960" s="514"/>
      <c r="AO2960" s="514"/>
      <c r="AP2960" s="514"/>
      <c r="AQ2960" s="514"/>
      <c r="AR2960" s="514"/>
      <c r="AS2960" s="514"/>
      <c r="AT2960" s="514"/>
      <c r="AU2960" s="514"/>
      <c r="AV2960" s="514"/>
      <c r="AW2960" s="514"/>
      <c r="AX2960" s="514"/>
      <c r="AY2960" s="514"/>
      <c r="AZ2960" s="514"/>
      <c r="BA2960" s="514"/>
      <c r="BB2960" s="515"/>
      <c r="BC2960" s="515"/>
      <c r="BD2960" s="515"/>
      <c r="BE2960" s="530"/>
      <c r="BF2960" s="547"/>
      <c r="BG2960" s="530"/>
      <c r="BH2960" s="530"/>
      <c r="BI2960" s="530"/>
      <c r="BJ2960" s="560"/>
      <c r="BK2960" s="560"/>
      <c r="BL2960" s="530"/>
      <c r="BM2960" s="530"/>
      <c r="BN2960" s="530"/>
      <c r="BO2960" s="530"/>
      <c r="BP2960" s="530"/>
      <c r="BQ2960" s="530"/>
      <c r="BR2960" s="530"/>
      <c r="BS2960" s="530"/>
      <c r="BT2960" s="530"/>
      <c r="BU2960" s="530"/>
      <c r="BV2960" s="530"/>
      <c r="BW2960" s="530"/>
      <c r="BX2960" s="530"/>
      <c r="BY2960" s="555"/>
      <c r="BZ2960" s="552"/>
      <c r="CA2960" s="530"/>
    </row>
    <row r="2961" spans="34:79" x14ac:dyDescent="0.3">
      <c r="AH2961" s="512" t="str">
        <f t="shared" si="139"/>
        <v/>
      </c>
      <c r="AI2961" s="15" t="str">
        <f t="shared" si="138"/>
        <v/>
      </c>
      <c r="AJ2961" s="511" t="str">
        <f t="shared" si="140"/>
        <v/>
      </c>
      <c r="AK2961" s="514"/>
      <c r="AL2961" s="514"/>
      <c r="AM2961" s="514"/>
      <c r="AN2961" s="514"/>
      <c r="AO2961" s="514"/>
      <c r="AP2961" s="514"/>
      <c r="AQ2961" s="514"/>
      <c r="AR2961" s="514"/>
      <c r="AS2961" s="514"/>
      <c r="AT2961" s="514"/>
      <c r="AU2961" s="514"/>
      <c r="AV2961" s="514"/>
      <c r="AW2961" s="514"/>
      <c r="AX2961" s="514"/>
      <c r="AY2961" s="514"/>
      <c r="AZ2961" s="514"/>
      <c r="BA2961" s="514"/>
      <c r="BB2961" s="515"/>
      <c r="BC2961" s="515"/>
      <c r="BD2961" s="515"/>
      <c r="BE2961" s="530"/>
      <c r="BF2961" s="547"/>
      <c r="BG2961" s="530"/>
      <c r="BH2961" s="530"/>
      <c r="BI2961" s="530"/>
      <c r="BJ2961" s="560"/>
      <c r="BK2961" s="560"/>
      <c r="BL2961" s="530"/>
      <c r="BM2961" s="530"/>
      <c r="BN2961" s="530"/>
      <c r="BO2961" s="530"/>
      <c r="BP2961" s="530"/>
      <c r="BQ2961" s="530"/>
      <c r="BR2961" s="530"/>
      <c r="BS2961" s="530"/>
      <c r="BT2961" s="530"/>
      <c r="BU2961" s="530"/>
      <c r="BV2961" s="530"/>
      <c r="BW2961" s="530"/>
      <c r="BX2961" s="530"/>
      <c r="BY2961" s="555"/>
      <c r="BZ2961" s="552"/>
      <c r="CA2961" s="530"/>
    </row>
    <row r="2962" spans="34:79" x14ac:dyDescent="0.3">
      <c r="AH2962" s="512" t="str">
        <f t="shared" si="139"/>
        <v/>
      </c>
      <c r="AI2962" s="15" t="str">
        <f t="shared" si="138"/>
        <v/>
      </c>
      <c r="AJ2962" s="511" t="str">
        <f t="shared" si="140"/>
        <v/>
      </c>
      <c r="AK2962" s="514"/>
      <c r="AL2962" s="514"/>
      <c r="AM2962" s="514"/>
      <c r="AN2962" s="514"/>
      <c r="AO2962" s="514"/>
      <c r="AP2962" s="514"/>
      <c r="AQ2962" s="514"/>
      <c r="AR2962" s="514"/>
      <c r="AS2962" s="514"/>
      <c r="AT2962" s="514"/>
      <c r="AU2962" s="514"/>
      <c r="AV2962" s="514"/>
      <c r="AW2962" s="514"/>
      <c r="AX2962" s="514"/>
      <c r="AY2962" s="514"/>
      <c r="AZ2962" s="514"/>
      <c r="BA2962" s="514"/>
      <c r="BB2962" s="515"/>
      <c r="BC2962" s="515"/>
      <c r="BD2962" s="515"/>
      <c r="BE2962" s="530"/>
      <c r="BF2962" s="547"/>
      <c r="BG2962" s="530"/>
      <c r="BH2962" s="530"/>
      <c r="BI2962" s="530"/>
      <c r="BJ2962" s="560"/>
      <c r="BK2962" s="560"/>
      <c r="BL2962" s="530"/>
      <c r="BM2962" s="530"/>
      <c r="BN2962" s="530"/>
      <c r="BO2962" s="530"/>
      <c r="BP2962" s="530"/>
      <c r="BQ2962" s="530"/>
      <c r="BR2962" s="530"/>
      <c r="BS2962" s="530"/>
      <c r="BT2962" s="530"/>
      <c r="BU2962" s="530"/>
      <c r="BV2962" s="530"/>
      <c r="BW2962" s="530"/>
      <c r="BX2962" s="530"/>
      <c r="BY2962" s="555"/>
      <c r="BZ2962" s="552"/>
      <c r="CA2962" s="530"/>
    </row>
    <row r="2963" spans="34:79" x14ac:dyDescent="0.3">
      <c r="AH2963" s="512" t="str">
        <f t="shared" si="139"/>
        <v/>
      </c>
      <c r="AI2963" s="15" t="str">
        <f t="shared" si="138"/>
        <v/>
      </c>
      <c r="AJ2963" s="511" t="str">
        <f t="shared" si="140"/>
        <v/>
      </c>
      <c r="AK2963" s="514"/>
      <c r="AL2963" s="514"/>
      <c r="AM2963" s="514"/>
      <c r="AN2963" s="514"/>
      <c r="AO2963" s="514"/>
      <c r="AP2963" s="514"/>
      <c r="AQ2963" s="514"/>
      <c r="AR2963" s="514"/>
      <c r="AS2963" s="514"/>
      <c r="AT2963" s="514"/>
      <c r="AU2963" s="514"/>
      <c r="AV2963" s="514"/>
      <c r="AW2963" s="514"/>
      <c r="AX2963" s="514"/>
      <c r="AY2963" s="514"/>
      <c r="AZ2963" s="514"/>
      <c r="BA2963" s="514"/>
      <c r="BB2963" s="515"/>
      <c r="BC2963" s="515"/>
      <c r="BD2963" s="515"/>
      <c r="BE2963" s="530"/>
      <c r="BF2963" s="547"/>
      <c r="BG2963" s="530"/>
      <c r="BH2963" s="530"/>
      <c r="BI2963" s="530"/>
      <c r="BJ2963" s="560"/>
      <c r="BK2963" s="560"/>
      <c r="BL2963" s="530"/>
      <c r="BM2963" s="530"/>
      <c r="BN2963" s="530"/>
      <c r="BO2963" s="530"/>
      <c r="BP2963" s="530"/>
      <c r="BQ2963" s="530"/>
      <c r="BR2963" s="530"/>
      <c r="BS2963" s="530"/>
      <c r="BT2963" s="530"/>
      <c r="BU2963" s="530"/>
      <c r="BV2963" s="530"/>
      <c r="BW2963" s="530"/>
      <c r="BX2963" s="530"/>
      <c r="BY2963" s="555"/>
      <c r="BZ2963" s="552"/>
      <c r="CA2963" s="530"/>
    </row>
    <row r="2964" spans="34:79" x14ac:dyDescent="0.3">
      <c r="AH2964" s="512" t="str">
        <f t="shared" si="139"/>
        <v/>
      </c>
      <c r="AI2964" s="15" t="str">
        <f t="shared" si="138"/>
        <v/>
      </c>
      <c r="AJ2964" s="511" t="str">
        <f t="shared" si="140"/>
        <v/>
      </c>
      <c r="AK2964" s="514"/>
      <c r="AL2964" s="514"/>
      <c r="AM2964" s="514"/>
      <c r="AN2964" s="514"/>
      <c r="AO2964" s="514"/>
      <c r="AP2964" s="514"/>
      <c r="AQ2964" s="514"/>
      <c r="AR2964" s="514"/>
      <c r="AS2964" s="514"/>
      <c r="AT2964" s="514"/>
      <c r="AU2964" s="514"/>
      <c r="AV2964" s="514"/>
      <c r="AW2964" s="514"/>
      <c r="AX2964" s="514"/>
      <c r="AY2964" s="514"/>
      <c r="AZ2964" s="514"/>
      <c r="BA2964" s="514"/>
      <c r="BB2964" s="515"/>
      <c r="BC2964" s="515"/>
      <c r="BD2964" s="515"/>
      <c r="BE2964" s="530"/>
      <c r="BF2964" s="547"/>
      <c r="BG2964" s="530"/>
      <c r="BH2964" s="530"/>
      <c r="BI2964" s="530"/>
      <c r="BJ2964" s="560"/>
      <c r="BK2964" s="560"/>
      <c r="BL2964" s="530"/>
      <c r="BM2964" s="530"/>
      <c r="BN2964" s="530"/>
      <c r="BO2964" s="530"/>
      <c r="BP2964" s="530"/>
      <c r="BQ2964" s="530"/>
      <c r="BR2964" s="530"/>
      <c r="BS2964" s="530"/>
      <c r="BT2964" s="530"/>
      <c r="BU2964" s="530"/>
      <c r="BV2964" s="530"/>
      <c r="BW2964" s="530"/>
      <c r="BX2964" s="530"/>
      <c r="BY2964" s="555"/>
      <c r="BZ2964" s="552"/>
      <c r="CA2964" s="530"/>
    </row>
    <row r="2965" spans="34:79" x14ac:dyDescent="0.3">
      <c r="AH2965" s="512" t="str">
        <f t="shared" si="139"/>
        <v/>
      </c>
      <c r="AI2965" s="15" t="str">
        <f t="shared" si="138"/>
        <v/>
      </c>
      <c r="AJ2965" s="511" t="str">
        <f t="shared" si="140"/>
        <v/>
      </c>
      <c r="AK2965" s="514"/>
      <c r="AL2965" s="514"/>
      <c r="AM2965" s="514"/>
      <c r="AN2965" s="514"/>
      <c r="AO2965" s="514"/>
      <c r="AP2965" s="514"/>
      <c r="AQ2965" s="514"/>
      <c r="AR2965" s="514"/>
      <c r="AS2965" s="514"/>
      <c r="AT2965" s="514"/>
      <c r="AU2965" s="514"/>
      <c r="AV2965" s="514"/>
      <c r="AW2965" s="514"/>
      <c r="AX2965" s="514"/>
      <c r="AY2965" s="514"/>
      <c r="AZ2965" s="514"/>
      <c r="BA2965" s="514"/>
      <c r="BB2965" s="515"/>
      <c r="BC2965" s="515"/>
      <c r="BD2965" s="515"/>
      <c r="BE2965" s="530"/>
      <c r="BF2965" s="547"/>
      <c r="BG2965" s="530"/>
      <c r="BH2965" s="530"/>
      <c r="BI2965" s="530"/>
      <c r="BJ2965" s="560"/>
      <c r="BK2965" s="560"/>
      <c r="BL2965" s="530"/>
      <c r="BM2965" s="530"/>
      <c r="BN2965" s="530"/>
      <c r="BO2965" s="530"/>
      <c r="BP2965" s="530"/>
      <c r="BQ2965" s="530"/>
      <c r="BR2965" s="530"/>
      <c r="BS2965" s="530"/>
      <c r="BT2965" s="530"/>
      <c r="BU2965" s="530"/>
      <c r="BV2965" s="530"/>
      <c r="BW2965" s="530"/>
      <c r="BX2965" s="530"/>
      <c r="BY2965" s="555"/>
      <c r="BZ2965" s="552"/>
      <c r="CA2965" s="530"/>
    </row>
    <row r="2966" spans="34:79" x14ac:dyDescent="0.3">
      <c r="AH2966" s="512" t="str">
        <f t="shared" si="139"/>
        <v/>
      </c>
      <c r="AI2966" s="15" t="str">
        <f t="shared" si="138"/>
        <v/>
      </c>
      <c r="AJ2966" s="511" t="str">
        <f t="shared" si="140"/>
        <v/>
      </c>
      <c r="AK2966" s="514"/>
      <c r="AL2966" s="514"/>
      <c r="AM2966" s="514"/>
      <c r="AN2966" s="514"/>
      <c r="AO2966" s="514"/>
      <c r="AP2966" s="514"/>
      <c r="AQ2966" s="514"/>
      <c r="AR2966" s="514"/>
      <c r="AS2966" s="514"/>
      <c r="AT2966" s="514"/>
      <c r="AU2966" s="514"/>
      <c r="AV2966" s="514"/>
      <c r="AW2966" s="514"/>
      <c r="AX2966" s="514"/>
      <c r="AY2966" s="514"/>
      <c r="AZ2966" s="514"/>
      <c r="BA2966" s="514"/>
      <c r="BB2966" s="515"/>
      <c r="BC2966" s="515"/>
      <c r="BD2966" s="515"/>
      <c r="BE2966" s="530"/>
      <c r="BF2966" s="547"/>
      <c r="BG2966" s="530"/>
      <c r="BH2966" s="530"/>
      <c r="BI2966" s="530"/>
      <c r="BJ2966" s="560"/>
      <c r="BK2966" s="560"/>
      <c r="BL2966" s="530"/>
      <c r="BM2966" s="530"/>
      <c r="BN2966" s="530"/>
      <c r="BO2966" s="530"/>
      <c r="BP2966" s="530"/>
      <c r="BQ2966" s="530"/>
      <c r="BR2966" s="530"/>
      <c r="BS2966" s="530"/>
      <c r="BT2966" s="530"/>
      <c r="BU2966" s="530"/>
      <c r="BV2966" s="530"/>
      <c r="BW2966" s="530"/>
      <c r="BX2966" s="530"/>
      <c r="BY2966" s="555"/>
      <c r="BZ2966" s="552"/>
      <c r="CA2966" s="530"/>
    </row>
    <row r="2967" spans="34:79" x14ac:dyDescent="0.3">
      <c r="AH2967" s="512" t="str">
        <f t="shared" si="139"/>
        <v/>
      </c>
      <c r="AI2967" s="15" t="str">
        <f t="shared" si="138"/>
        <v/>
      </c>
      <c r="AJ2967" s="511" t="str">
        <f t="shared" si="140"/>
        <v/>
      </c>
      <c r="AK2967" s="514"/>
      <c r="AL2967" s="514"/>
      <c r="AM2967" s="514"/>
      <c r="AN2967" s="514"/>
      <c r="AO2967" s="514"/>
      <c r="AP2967" s="514"/>
      <c r="AQ2967" s="514"/>
      <c r="AR2967" s="514"/>
      <c r="AS2967" s="514"/>
      <c r="AT2967" s="514"/>
      <c r="AU2967" s="514"/>
      <c r="AV2967" s="514"/>
      <c r="AW2967" s="514"/>
      <c r="AX2967" s="514"/>
      <c r="AY2967" s="514"/>
      <c r="AZ2967" s="514"/>
      <c r="BA2967" s="514"/>
      <c r="BB2967" s="515"/>
      <c r="BC2967" s="515"/>
      <c r="BD2967" s="515"/>
      <c r="BE2967" s="530"/>
      <c r="BF2967" s="547"/>
      <c r="BG2967" s="530"/>
      <c r="BH2967" s="530"/>
      <c r="BI2967" s="530"/>
      <c r="BJ2967" s="560"/>
      <c r="BK2967" s="560"/>
      <c r="BL2967" s="530"/>
      <c r="BM2967" s="530"/>
      <c r="BN2967" s="530"/>
      <c r="BO2967" s="530"/>
      <c r="BP2967" s="530"/>
      <c r="BQ2967" s="530"/>
      <c r="BR2967" s="530"/>
      <c r="BS2967" s="530"/>
      <c r="BT2967" s="530"/>
      <c r="BU2967" s="530"/>
      <c r="BV2967" s="530"/>
      <c r="BW2967" s="530"/>
      <c r="BX2967" s="530"/>
      <c r="BY2967" s="555"/>
      <c r="BZ2967" s="552"/>
      <c r="CA2967" s="530"/>
    </row>
    <row r="2968" spans="34:79" x14ac:dyDescent="0.3">
      <c r="AH2968" s="512" t="str">
        <f t="shared" si="139"/>
        <v/>
      </c>
      <c r="AI2968" s="15" t="str">
        <f t="shared" si="138"/>
        <v/>
      </c>
      <c r="AJ2968" s="511" t="str">
        <f t="shared" si="140"/>
        <v/>
      </c>
      <c r="AK2968" s="514"/>
      <c r="AL2968" s="514"/>
      <c r="AM2968" s="514"/>
      <c r="AN2968" s="514"/>
      <c r="AO2968" s="514"/>
      <c r="AP2968" s="514"/>
      <c r="AQ2968" s="514"/>
      <c r="AR2968" s="514"/>
      <c r="AS2968" s="514"/>
      <c r="AT2968" s="514"/>
      <c r="AU2968" s="514"/>
      <c r="AV2968" s="514"/>
      <c r="AW2968" s="514"/>
      <c r="AX2968" s="514"/>
      <c r="AY2968" s="514"/>
      <c r="AZ2968" s="514"/>
      <c r="BA2968" s="514"/>
      <c r="BB2968" s="515"/>
      <c r="BC2968" s="515"/>
      <c r="BD2968" s="515"/>
      <c r="BE2968" s="530"/>
      <c r="BF2968" s="547"/>
      <c r="BG2968" s="530"/>
      <c r="BH2968" s="530"/>
      <c r="BI2968" s="530"/>
      <c r="BJ2968" s="560"/>
      <c r="BK2968" s="560"/>
      <c r="BL2968" s="530"/>
      <c r="BM2968" s="530"/>
      <c r="BN2968" s="530"/>
      <c r="BO2968" s="530"/>
      <c r="BP2968" s="530"/>
      <c r="BQ2968" s="530"/>
      <c r="BR2968" s="530"/>
      <c r="BS2968" s="530"/>
      <c r="BT2968" s="530"/>
      <c r="BU2968" s="530"/>
      <c r="BV2968" s="530"/>
      <c r="BW2968" s="530"/>
      <c r="BX2968" s="530"/>
      <c r="BY2968" s="555"/>
      <c r="BZ2968" s="552"/>
      <c r="CA2968" s="530"/>
    </row>
    <row r="2969" spans="34:79" x14ac:dyDescent="0.3">
      <c r="AH2969" s="512" t="str">
        <f t="shared" si="139"/>
        <v/>
      </c>
      <c r="AI2969" s="15" t="str">
        <f t="shared" si="138"/>
        <v/>
      </c>
      <c r="AJ2969" s="511" t="str">
        <f t="shared" si="140"/>
        <v/>
      </c>
      <c r="AK2969" s="514"/>
      <c r="AL2969" s="514"/>
      <c r="AM2969" s="514"/>
      <c r="AN2969" s="514"/>
      <c r="AO2969" s="514"/>
      <c r="AP2969" s="514"/>
      <c r="AQ2969" s="514"/>
      <c r="AR2969" s="514"/>
      <c r="AS2969" s="514"/>
      <c r="AT2969" s="514"/>
      <c r="AU2969" s="514"/>
      <c r="AV2969" s="514"/>
      <c r="AW2969" s="514"/>
      <c r="AX2969" s="514"/>
      <c r="AY2969" s="514"/>
      <c r="AZ2969" s="514"/>
      <c r="BA2969" s="514"/>
      <c r="BB2969" s="515"/>
      <c r="BC2969" s="515"/>
      <c r="BD2969" s="515"/>
      <c r="BE2969" s="530"/>
      <c r="BF2969" s="547"/>
      <c r="BG2969" s="530"/>
      <c r="BH2969" s="530"/>
      <c r="BI2969" s="530"/>
      <c r="BJ2969" s="560"/>
      <c r="BK2969" s="560"/>
      <c r="BL2969" s="530"/>
      <c r="BM2969" s="530"/>
      <c r="BN2969" s="530"/>
      <c r="BO2969" s="530"/>
      <c r="BP2969" s="530"/>
      <c r="BQ2969" s="530"/>
      <c r="BR2969" s="530"/>
      <c r="BS2969" s="530"/>
      <c r="BT2969" s="530"/>
      <c r="BU2969" s="530"/>
      <c r="BV2969" s="530"/>
      <c r="BW2969" s="530"/>
      <c r="BX2969" s="530"/>
      <c r="BY2969" s="555"/>
      <c r="BZ2969" s="552"/>
      <c r="CA2969" s="530"/>
    </row>
    <row r="2970" spans="34:79" x14ac:dyDescent="0.3">
      <c r="AH2970" s="512" t="str">
        <f t="shared" si="139"/>
        <v/>
      </c>
      <c r="AI2970" s="15" t="str">
        <f t="shared" si="138"/>
        <v/>
      </c>
      <c r="AJ2970" s="511" t="str">
        <f t="shared" si="140"/>
        <v/>
      </c>
      <c r="AK2970" s="514"/>
      <c r="AL2970" s="514"/>
      <c r="AM2970" s="514"/>
      <c r="AN2970" s="514"/>
      <c r="AO2970" s="514"/>
      <c r="AP2970" s="514"/>
      <c r="AQ2970" s="514"/>
      <c r="AR2970" s="514"/>
      <c r="AS2970" s="514"/>
      <c r="AT2970" s="514"/>
      <c r="AU2970" s="514"/>
      <c r="AV2970" s="514"/>
      <c r="AW2970" s="514"/>
      <c r="AX2970" s="514"/>
      <c r="AY2970" s="514"/>
      <c r="AZ2970" s="514"/>
      <c r="BA2970" s="514"/>
      <c r="BB2970" s="515"/>
      <c r="BC2970" s="515"/>
      <c r="BD2970" s="515"/>
      <c r="BE2970" s="530"/>
      <c r="BF2970" s="547"/>
      <c r="BG2970" s="530"/>
      <c r="BH2970" s="530"/>
      <c r="BI2970" s="530"/>
      <c r="BJ2970" s="560"/>
      <c r="BK2970" s="560"/>
      <c r="BL2970" s="530"/>
      <c r="BM2970" s="530"/>
      <c r="BN2970" s="530"/>
      <c r="BO2970" s="530"/>
      <c r="BP2970" s="530"/>
      <c r="BQ2970" s="530"/>
      <c r="BR2970" s="530"/>
      <c r="BS2970" s="530"/>
      <c r="BT2970" s="530"/>
      <c r="BU2970" s="530"/>
      <c r="BV2970" s="530"/>
      <c r="BW2970" s="530"/>
      <c r="BX2970" s="530"/>
      <c r="BY2970" s="555"/>
      <c r="BZ2970" s="552"/>
      <c r="CA2970" s="530"/>
    </row>
    <row r="2971" spans="34:79" x14ac:dyDescent="0.3">
      <c r="AH2971" s="512" t="str">
        <f t="shared" si="139"/>
        <v/>
      </c>
      <c r="AI2971" s="15" t="str">
        <f t="shared" si="138"/>
        <v/>
      </c>
      <c r="AJ2971" s="511" t="str">
        <f t="shared" si="140"/>
        <v/>
      </c>
      <c r="AK2971" s="514"/>
      <c r="AL2971" s="514"/>
      <c r="AM2971" s="514"/>
      <c r="AN2971" s="514"/>
      <c r="AO2971" s="514"/>
      <c r="AP2971" s="514"/>
      <c r="AQ2971" s="514"/>
      <c r="AR2971" s="514"/>
      <c r="AS2971" s="514"/>
      <c r="AT2971" s="514"/>
      <c r="AU2971" s="514"/>
      <c r="AV2971" s="514"/>
      <c r="AW2971" s="514"/>
      <c r="AX2971" s="514"/>
      <c r="AY2971" s="514"/>
      <c r="AZ2971" s="514"/>
      <c r="BA2971" s="514"/>
      <c r="BB2971" s="515"/>
      <c r="BC2971" s="515"/>
      <c r="BD2971" s="515"/>
      <c r="BE2971" s="530"/>
      <c r="BF2971" s="547"/>
      <c r="BG2971" s="530"/>
      <c r="BH2971" s="530"/>
      <c r="BI2971" s="530"/>
      <c r="BJ2971" s="560"/>
      <c r="BK2971" s="560"/>
      <c r="BL2971" s="530"/>
      <c r="BM2971" s="530"/>
      <c r="BN2971" s="530"/>
      <c r="BO2971" s="530"/>
      <c r="BP2971" s="530"/>
      <c r="BQ2971" s="530"/>
      <c r="BR2971" s="530"/>
      <c r="BS2971" s="530"/>
      <c r="BT2971" s="530"/>
      <c r="BU2971" s="530"/>
      <c r="BV2971" s="530"/>
      <c r="BW2971" s="530"/>
      <c r="BX2971" s="530"/>
      <c r="BY2971" s="555"/>
      <c r="BZ2971" s="552"/>
      <c r="CA2971" s="530"/>
    </row>
    <row r="2972" spans="34:79" x14ac:dyDescent="0.3">
      <c r="AH2972" s="512" t="str">
        <f t="shared" si="139"/>
        <v/>
      </c>
      <c r="AI2972" s="15" t="str">
        <f t="shared" si="138"/>
        <v/>
      </c>
      <c r="AJ2972" s="511" t="str">
        <f t="shared" si="140"/>
        <v/>
      </c>
      <c r="AK2972" s="514"/>
      <c r="AL2972" s="514"/>
      <c r="AM2972" s="514"/>
      <c r="AN2972" s="514"/>
      <c r="AO2972" s="514"/>
      <c r="AP2972" s="514"/>
      <c r="AQ2972" s="514"/>
      <c r="AR2972" s="514"/>
      <c r="AS2972" s="514"/>
      <c r="AT2972" s="514"/>
      <c r="AU2972" s="514"/>
      <c r="AV2972" s="514"/>
      <c r="AW2972" s="514"/>
      <c r="AX2972" s="514"/>
      <c r="AY2972" s="514"/>
      <c r="AZ2972" s="514"/>
      <c r="BA2972" s="514"/>
      <c r="BB2972" s="515"/>
      <c r="BC2972" s="515"/>
      <c r="BD2972" s="515"/>
      <c r="BE2972" s="530"/>
      <c r="BF2972" s="547"/>
      <c r="BG2972" s="530"/>
      <c r="BH2972" s="530"/>
      <c r="BI2972" s="530"/>
      <c r="BJ2972" s="560"/>
      <c r="BK2972" s="560"/>
      <c r="BL2972" s="530"/>
      <c r="BM2972" s="530"/>
      <c r="BN2972" s="530"/>
      <c r="BO2972" s="530"/>
      <c r="BP2972" s="530"/>
      <c r="BQ2972" s="530"/>
      <c r="BR2972" s="530"/>
      <c r="BS2972" s="530"/>
      <c r="BT2972" s="530"/>
      <c r="BU2972" s="530"/>
      <c r="BV2972" s="530"/>
      <c r="BW2972" s="530"/>
      <c r="BX2972" s="530"/>
      <c r="BY2972" s="555"/>
      <c r="BZ2972" s="552"/>
      <c r="CA2972" s="530"/>
    </row>
    <row r="2973" spans="34:79" x14ac:dyDescent="0.3">
      <c r="AH2973" s="512" t="str">
        <f t="shared" si="139"/>
        <v/>
      </c>
      <c r="AI2973" s="15" t="str">
        <f t="shared" si="138"/>
        <v/>
      </c>
      <c r="AJ2973" s="511" t="str">
        <f t="shared" si="140"/>
        <v/>
      </c>
      <c r="AK2973" s="514"/>
      <c r="AL2973" s="514"/>
      <c r="AM2973" s="514"/>
      <c r="AN2973" s="514"/>
      <c r="AO2973" s="514"/>
      <c r="AP2973" s="514"/>
      <c r="AQ2973" s="514"/>
      <c r="AR2973" s="514"/>
      <c r="AS2973" s="514"/>
      <c r="AT2973" s="514"/>
      <c r="AU2973" s="514"/>
      <c r="AV2973" s="514"/>
      <c r="AW2973" s="514"/>
      <c r="AX2973" s="514"/>
      <c r="AY2973" s="514"/>
      <c r="AZ2973" s="514"/>
      <c r="BA2973" s="514"/>
      <c r="BB2973" s="515"/>
      <c r="BC2973" s="515"/>
      <c r="BD2973" s="515"/>
      <c r="BE2973" s="530"/>
      <c r="BF2973" s="547"/>
      <c r="BG2973" s="530"/>
      <c r="BH2973" s="530"/>
      <c r="BI2973" s="530"/>
      <c r="BJ2973" s="560"/>
      <c r="BK2973" s="560"/>
      <c r="BL2973" s="530"/>
      <c r="BM2973" s="530"/>
      <c r="BN2973" s="530"/>
      <c r="BO2973" s="530"/>
      <c r="BP2973" s="530"/>
      <c r="BQ2973" s="530"/>
      <c r="BR2973" s="530"/>
      <c r="BS2973" s="530"/>
      <c r="BT2973" s="530"/>
      <c r="BU2973" s="530"/>
      <c r="BV2973" s="530"/>
      <c r="BW2973" s="530"/>
      <c r="BX2973" s="530"/>
      <c r="BY2973" s="555"/>
      <c r="BZ2973" s="552"/>
      <c r="CA2973" s="530"/>
    </row>
    <row r="2974" spans="34:79" x14ac:dyDescent="0.3">
      <c r="AH2974" s="512" t="str">
        <f t="shared" si="139"/>
        <v/>
      </c>
      <c r="AI2974" s="15" t="str">
        <f t="shared" si="138"/>
        <v/>
      </c>
      <c r="AJ2974" s="511" t="str">
        <f t="shared" si="140"/>
        <v/>
      </c>
      <c r="AK2974" s="514"/>
      <c r="AL2974" s="514"/>
      <c r="AM2974" s="514"/>
      <c r="AN2974" s="514"/>
      <c r="AO2974" s="514"/>
      <c r="AP2974" s="514"/>
      <c r="AQ2974" s="514"/>
      <c r="AR2974" s="514"/>
      <c r="AS2974" s="514"/>
      <c r="AT2974" s="514"/>
      <c r="AU2974" s="514"/>
      <c r="AV2974" s="514"/>
      <c r="AW2974" s="514"/>
      <c r="AX2974" s="514"/>
      <c r="AY2974" s="514"/>
      <c r="AZ2974" s="514"/>
      <c r="BA2974" s="514"/>
      <c r="BB2974" s="515"/>
      <c r="BC2974" s="515"/>
      <c r="BD2974" s="515"/>
      <c r="BE2974" s="530"/>
      <c r="BF2974" s="547"/>
      <c r="BG2974" s="530"/>
      <c r="BH2974" s="530"/>
      <c r="BI2974" s="530"/>
      <c r="BJ2974" s="560"/>
      <c r="BK2974" s="560"/>
      <c r="BL2974" s="530"/>
      <c r="BM2974" s="530"/>
      <c r="BN2974" s="530"/>
      <c r="BO2974" s="530"/>
      <c r="BP2974" s="530"/>
      <c r="BQ2974" s="530"/>
      <c r="BR2974" s="530"/>
      <c r="BS2974" s="530"/>
      <c r="BT2974" s="530"/>
      <c r="BU2974" s="530"/>
      <c r="BV2974" s="530"/>
      <c r="BW2974" s="530"/>
      <c r="BX2974" s="530"/>
      <c r="BY2974" s="555"/>
      <c r="BZ2974" s="552"/>
      <c r="CA2974" s="530"/>
    </row>
    <row r="2975" spans="34:79" x14ac:dyDescent="0.3">
      <c r="AH2975" s="512" t="str">
        <f t="shared" si="139"/>
        <v/>
      </c>
      <c r="AI2975" s="15" t="str">
        <f t="shared" si="138"/>
        <v/>
      </c>
      <c r="AJ2975" s="511" t="str">
        <f t="shared" si="140"/>
        <v/>
      </c>
      <c r="AK2975" s="514"/>
      <c r="AL2975" s="514"/>
      <c r="AM2975" s="514"/>
      <c r="AN2975" s="514"/>
      <c r="AO2975" s="514"/>
      <c r="AP2975" s="514"/>
      <c r="AQ2975" s="514"/>
      <c r="AR2975" s="514"/>
      <c r="AS2975" s="514"/>
      <c r="AT2975" s="514"/>
      <c r="AU2975" s="514"/>
      <c r="AV2975" s="514"/>
      <c r="AW2975" s="514"/>
      <c r="AX2975" s="514"/>
      <c r="AY2975" s="514"/>
      <c r="AZ2975" s="514"/>
      <c r="BA2975" s="514"/>
      <c r="BB2975" s="515"/>
      <c r="BC2975" s="515"/>
      <c r="BD2975" s="515"/>
      <c r="BE2975" s="530"/>
      <c r="BF2975" s="547"/>
      <c r="BG2975" s="530"/>
      <c r="BH2975" s="530"/>
      <c r="BI2975" s="530"/>
      <c r="BJ2975" s="560"/>
      <c r="BK2975" s="560"/>
      <c r="BL2975" s="530"/>
      <c r="BM2975" s="530"/>
      <c r="BN2975" s="530"/>
      <c r="BO2975" s="530"/>
      <c r="BP2975" s="530"/>
      <c r="BQ2975" s="530"/>
      <c r="BR2975" s="530"/>
      <c r="BS2975" s="530"/>
      <c r="BT2975" s="530"/>
      <c r="BU2975" s="530"/>
      <c r="BV2975" s="530"/>
      <c r="BW2975" s="530"/>
      <c r="BX2975" s="530"/>
      <c r="BY2975" s="555"/>
      <c r="BZ2975" s="552"/>
      <c r="CA2975" s="530"/>
    </row>
    <row r="2976" spans="34:79" x14ac:dyDescent="0.3">
      <c r="AH2976" s="512" t="str">
        <f t="shared" si="139"/>
        <v/>
      </c>
      <c r="AI2976" s="15" t="str">
        <f t="shared" si="138"/>
        <v/>
      </c>
      <c r="AJ2976" s="511" t="str">
        <f t="shared" si="140"/>
        <v/>
      </c>
      <c r="AK2976" s="514"/>
      <c r="AL2976" s="514"/>
      <c r="AM2976" s="514"/>
      <c r="AN2976" s="514"/>
      <c r="AO2976" s="514"/>
      <c r="AP2976" s="514"/>
      <c r="AQ2976" s="514"/>
      <c r="AR2976" s="514"/>
      <c r="AS2976" s="514"/>
      <c r="AT2976" s="514"/>
      <c r="AU2976" s="514"/>
      <c r="AV2976" s="514"/>
      <c r="AW2976" s="514"/>
      <c r="AX2976" s="514"/>
      <c r="AY2976" s="514"/>
      <c r="AZ2976" s="514"/>
      <c r="BA2976" s="514"/>
      <c r="BB2976" s="515"/>
      <c r="BC2976" s="515"/>
      <c r="BD2976" s="515"/>
      <c r="BE2976" s="530"/>
      <c r="BF2976" s="547"/>
      <c r="BG2976" s="530"/>
      <c r="BH2976" s="530"/>
      <c r="BI2976" s="530"/>
      <c r="BJ2976" s="560"/>
      <c r="BK2976" s="560"/>
      <c r="BL2976" s="530"/>
      <c r="BM2976" s="530"/>
      <c r="BN2976" s="530"/>
      <c r="BO2976" s="530"/>
      <c r="BP2976" s="530"/>
      <c r="BQ2976" s="530"/>
      <c r="BR2976" s="530"/>
      <c r="BS2976" s="530"/>
      <c r="BT2976" s="530"/>
      <c r="BU2976" s="530"/>
      <c r="BV2976" s="530"/>
      <c r="BW2976" s="530"/>
      <c r="BX2976" s="530"/>
      <c r="BY2976" s="555"/>
      <c r="BZ2976" s="552"/>
      <c r="CA2976" s="530"/>
    </row>
    <row r="2977" spans="34:79" x14ac:dyDescent="0.3">
      <c r="AH2977" s="512" t="str">
        <f t="shared" si="139"/>
        <v/>
      </c>
      <c r="AI2977" s="15" t="str">
        <f t="shared" si="138"/>
        <v/>
      </c>
      <c r="AJ2977" s="511" t="str">
        <f t="shared" si="140"/>
        <v/>
      </c>
      <c r="AK2977" s="514"/>
      <c r="AL2977" s="514"/>
      <c r="AM2977" s="514"/>
      <c r="AN2977" s="514"/>
      <c r="AO2977" s="514"/>
      <c r="AP2977" s="514"/>
      <c r="AQ2977" s="514"/>
      <c r="AR2977" s="514"/>
      <c r="AS2977" s="514"/>
      <c r="AT2977" s="514"/>
      <c r="AU2977" s="514"/>
      <c r="AV2977" s="514"/>
      <c r="AW2977" s="514"/>
      <c r="AX2977" s="514"/>
      <c r="AY2977" s="514"/>
      <c r="AZ2977" s="514"/>
      <c r="BA2977" s="514"/>
      <c r="BB2977" s="515"/>
      <c r="BC2977" s="515"/>
      <c r="BD2977" s="515"/>
      <c r="BE2977" s="530"/>
      <c r="BF2977" s="547"/>
      <c r="BG2977" s="530"/>
      <c r="BH2977" s="530"/>
      <c r="BI2977" s="530"/>
      <c r="BJ2977" s="560"/>
      <c r="BK2977" s="560"/>
      <c r="BL2977" s="530"/>
      <c r="BM2977" s="530"/>
      <c r="BN2977" s="530"/>
      <c r="BO2977" s="530"/>
      <c r="BP2977" s="530"/>
      <c r="BQ2977" s="530"/>
      <c r="BR2977" s="530"/>
      <c r="BS2977" s="530"/>
      <c r="BT2977" s="530"/>
      <c r="BU2977" s="530"/>
      <c r="BV2977" s="530"/>
      <c r="BW2977" s="530"/>
      <c r="BX2977" s="530"/>
      <c r="BY2977" s="555"/>
      <c r="BZ2977" s="552"/>
      <c r="CA2977" s="530"/>
    </row>
    <row r="2978" spans="34:79" x14ac:dyDescent="0.3">
      <c r="AH2978" s="512" t="str">
        <f t="shared" si="139"/>
        <v/>
      </c>
      <c r="AI2978" s="15" t="str">
        <f t="shared" si="138"/>
        <v/>
      </c>
      <c r="AJ2978" s="511" t="str">
        <f t="shared" si="140"/>
        <v/>
      </c>
      <c r="AK2978" s="514"/>
      <c r="AL2978" s="514"/>
      <c r="AM2978" s="514"/>
      <c r="AN2978" s="514"/>
      <c r="AO2978" s="514"/>
      <c r="AP2978" s="514"/>
      <c r="AQ2978" s="514"/>
      <c r="AR2978" s="514"/>
      <c r="AS2978" s="514"/>
      <c r="AT2978" s="514"/>
      <c r="AU2978" s="514"/>
      <c r="AV2978" s="514"/>
      <c r="AW2978" s="514"/>
      <c r="AX2978" s="514"/>
      <c r="AY2978" s="514"/>
      <c r="AZ2978" s="514"/>
      <c r="BA2978" s="514"/>
      <c r="BB2978" s="515"/>
      <c r="BC2978" s="515"/>
      <c r="BD2978" s="515"/>
      <c r="BE2978" s="530"/>
      <c r="BF2978" s="547"/>
      <c r="BG2978" s="530"/>
      <c r="BH2978" s="530"/>
      <c r="BI2978" s="530"/>
      <c r="BJ2978" s="560"/>
      <c r="BK2978" s="560"/>
      <c r="BL2978" s="530"/>
      <c r="BM2978" s="530"/>
      <c r="BN2978" s="530"/>
      <c r="BO2978" s="530"/>
      <c r="BP2978" s="530"/>
      <c r="BQ2978" s="530"/>
      <c r="BR2978" s="530"/>
      <c r="BS2978" s="530"/>
      <c r="BT2978" s="530"/>
      <c r="BU2978" s="530"/>
      <c r="BV2978" s="530"/>
      <c r="BW2978" s="530"/>
      <c r="BX2978" s="530"/>
      <c r="BY2978" s="555"/>
      <c r="BZ2978" s="552"/>
      <c r="CA2978" s="530"/>
    </row>
    <row r="2979" spans="34:79" x14ac:dyDescent="0.3">
      <c r="AH2979" s="512" t="str">
        <f t="shared" si="139"/>
        <v/>
      </c>
      <c r="AI2979" s="15" t="str">
        <f t="shared" si="138"/>
        <v/>
      </c>
      <c r="AJ2979" s="511" t="str">
        <f t="shared" si="140"/>
        <v/>
      </c>
      <c r="AK2979" s="514"/>
      <c r="AL2979" s="514"/>
      <c r="AM2979" s="514"/>
      <c r="AN2979" s="514"/>
      <c r="AO2979" s="514"/>
      <c r="AP2979" s="514"/>
      <c r="AQ2979" s="514"/>
      <c r="AR2979" s="514"/>
      <c r="AS2979" s="514"/>
      <c r="AT2979" s="514"/>
      <c r="AU2979" s="514"/>
      <c r="AV2979" s="514"/>
      <c r="AW2979" s="514"/>
      <c r="AX2979" s="514"/>
      <c r="AY2979" s="514"/>
      <c r="AZ2979" s="514"/>
      <c r="BA2979" s="514"/>
      <c r="BB2979" s="515"/>
      <c r="BC2979" s="515"/>
      <c r="BD2979" s="515"/>
      <c r="BE2979" s="530"/>
      <c r="BF2979" s="547"/>
      <c r="BG2979" s="530"/>
      <c r="BH2979" s="530"/>
      <c r="BI2979" s="530"/>
      <c r="BJ2979" s="560"/>
      <c r="BK2979" s="560"/>
      <c r="BL2979" s="530"/>
      <c r="BM2979" s="530"/>
      <c r="BN2979" s="530"/>
      <c r="BO2979" s="530"/>
      <c r="BP2979" s="530"/>
      <c r="BQ2979" s="530"/>
      <c r="BR2979" s="530"/>
      <c r="BS2979" s="530"/>
      <c r="BT2979" s="530"/>
      <c r="BU2979" s="530"/>
      <c r="BV2979" s="530"/>
      <c r="BW2979" s="530"/>
      <c r="BX2979" s="530"/>
      <c r="BY2979" s="555"/>
      <c r="BZ2979" s="552"/>
      <c r="CA2979" s="530"/>
    </row>
    <row r="2980" spans="34:79" x14ac:dyDescent="0.3">
      <c r="AH2980" s="512" t="str">
        <f t="shared" si="139"/>
        <v/>
      </c>
      <c r="AI2980" s="15" t="str">
        <f t="shared" si="138"/>
        <v/>
      </c>
      <c r="AJ2980" s="511" t="str">
        <f t="shared" si="140"/>
        <v/>
      </c>
      <c r="AK2980" s="514"/>
      <c r="AL2980" s="514"/>
      <c r="AM2980" s="514"/>
      <c r="AN2980" s="514"/>
      <c r="AO2980" s="514"/>
      <c r="AP2980" s="514"/>
      <c r="AQ2980" s="514"/>
      <c r="AR2980" s="514"/>
      <c r="AS2980" s="514"/>
      <c r="AT2980" s="514"/>
      <c r="AU2980" s="514"/>
      <c r="AV2980" s="514"/>
      <c r="AW2980" s="514"/>
      <c r="AX2980" s="514"/>
      <c r="AY2980" s="514"/>
      <c r="AZ2980" s="514"/>
      <c r="BA2980" s="514"/>
      <c r="BB2980" s="515"/>
      <c r="BC2980" s="515"/>
      <c r="BD2980" s="515"/>
      <c r="BE2980" s="530"/>
      <c r="BF2980" s="547"/>
      <c r="BG2980" s="530"/>
      <c r="BH2980" s="530"/>
      <c r="BI2980" s="530"/>
      <c r="BJ2980" s="560"/>
      <c r="BK2980" s="560"/>
      <c r="BL2980" s="530"/>
      <c r="BM2980" s="530"/>
      <c r="BN2980" s="530"/>
      <c r="BO2980" s="530"/>
      <c r="BP2980" s="530"/>
      <c r="BQ2980" s="530"/>
      <c r="BR2980" s="530"/>
      <c r="BS2980" s="530"/>
      <c r="BT2980" s="530"/>
      <c r="BU2980" s="530"/>
      <c r="BV2980" s="530"/>
      <c r="BW2980" s="530"/>
      <c r="BX2980" s="530"/>
      <c r="BY2980" s="555"/>
      <c r="BZ2980" s="552"/>
      <c r="CA2980" s="530"/>
    </row>
    <row r="2981" spans="34:79" x14ac:dyDescent="0.3">
      <c r="AH2981" s="512" t="str">
        <f t="shared" si="139"/>
        <v/>
      </c>
      <c r="AI2981" s="15" t="str">
        <f t="shared" si="138"/>
        <v/>
      </c>
      <c r="AJ2981" s="511" t="str">
        <f t="shared" si="140"/>
        <v/>
      </c>
      <c r="AK2981" s="514"/>
      <c r="AL2981" s="514"/>
      <c r="AM2981" s="514"/>
      <c r="AN2981" s="514"/>
      <c r="AO2981" s="514"/>
      <c r="AP2981" s="514"/>
      <c r="AQ2981" s="514"/>
      <c r="AR2981" s="514"/>
      <c r="AS2981" s="514"/>
      <c r="AT2981" s="514"/>
      <c r="AU2981" s="514"/>
      <c r="AV2981" s="514"/>
      <c r="AW2981" s="514"/>
      <c r="AX2981" s="514"/>
      <c r="AY2981" s="514"/>
      <c r="AZ2981" s="514"/>
      <c r="BA2981" s="514"/>
      <c r="BB2981" s="515"/>
      <c r="BC2981" s="515"/>
      <c r="BD2981" s="515"/>
      <c r="BE2981" s="530"/>
      <c r="BF2981" s="547"/>
      <c r="BG2981" s="530"/>
      <c r="BH2981" s="530"/>
      <c r="BI2981" s="530"/>
      <c r="BJ2981" s="560"/>
      <c r="BK2981" s="560"/>
      <c r="BL2981" s="530"/>
      <c r="BM2981" s="530"/>
      <c r="BN2981" s="530"/>
      <c r="BO2981" s="530"/>
      <c r="BP2981" s="530"/>
      <c r="BQ2981" s="530"/>
      <c r="BR2981" s="530"/>
      <c r="BS2981" s="530"/>
      <c r="BT2981" s="530"/>
      <c r="BU2981" s="530"/>
      <c r="BV2981" s="530"/>
      <c r="BW2981" s="530"/>
      <c r="BX2981" s="530"/>
      <c r="BY2981" s="555"/>
      <c r="BZ2981" s="552"/>
      <c r="CA2981" s="530"/>
    </row>
    <row r="2982" spans="34:79" x14ac:dyDescent="0.3">
      <c r="AH2982" s="512" t="str">
        <f t="shared" si="139"/>
        <v/>
      </c>
      <c r="AI2982" s="15" t="str">
        <f t="shared" si="138"/>
        <v/>
      </c>
      <c r="AJ2982" s="511" t="str">
        <f t="shared" si="140"/>
        <v/>
      </c>
      <c r="AK2982" s="514"/>
      <c r="AL2982" s="514"/>
      <c r="AM2982" s="514"/>
      <c r="AN2982" s="514"/>
      <c r="AO2982" s="514"/>
      <c r="AP2982" s="514"/>
      <c r="AQ2982" s="514"/>
      <c r="AR2982" s="514"/>
      <c r="AS2982" s="514"/>
      <c r="AT2982" s="514"/>
      <c r="AU2982" s="514"/>
      <c r="AV2982" s="514"/>
      <c r="AW2982" s="514"/>
      <c r="AX2982" s="514"/>
      <c r="AY2982" s="514"/>
      <c r="AZ2982" s="514"/>
      <c r="BA2982" s="514"/>
      <c r="BB2982" s="515"/>
      <c r="BC2982" s="515"/>
      <c r="BD2982" s="515"/>
      <c r="BE2982" s="530"/>
      <c r="BF2982" s="547"/>
      <c r="BG2982" s="530"/>
      <c r="BH2982" s="530"/>
      <c r="BI2982" s="530"/>
      <c r="BJ2982" s="560"/>
      <c r="BK2982" s="560"/>
      <c r="BL2982" s="530"/>
      <c r="BM2982" s="530"/>
      <c r="BN2982" s="530"/>
      <c r="BO2982" s="530"/>
      <c r="BP2982" s="530"/>
      <c r="BQ2982" s="530"/>
      <c r="BR2982" s="530"/>
      <c r="BS2982" s="530"/>
      <c r="BT2982" s="530"/>
      <c r="BU2982" s="530"/>
      <c r="BV2982" s="530"/>
      <c r="BW2982" s="530"/>
      <c r="BX2982" s="530"/>
      <c r="BY2982" s="555"/>
      <c r="BZ2982" s="552"/>
      <c r="CA2982" s="530"/>
    </row>
    <row r="2983" spans="34:79" x14ac:dyDescent="0.3">
      <c r="AH2983" s="512" t="str">
        <f t="shared" si="139"/>
        <v/>
      </c>
      <c r="AI2983" s="15" t="str">
        <f t="shared" si="138"/>
        <v/>
      </c>
      <c r="AJ2983" s="511" t="str">
        <f t="shared" si="140"/>
        <v/>
      </c>
      <c r="AK2983" s="514"/>
      <c r="AL2983" s="514"/>
      <c r="AM2983" s="514"/>
      <c r="AN2983" s="514"/>
      <c r="AO2983" s="514"/>
      <c r="AP2983" s="514"/>
      <c r="AQ2983" s="514"/>
      <c r="AR2983" s="514"/>
      <c r="AS2983" s="514"/>
      <c r="AT2983" s="514"/>
      <c r="AU2983" s="514"/>
      <c r="AV2983" s="514"/>
      <c r="AW2983" s="514"/>
      <c r="AX2983" s="514"/>
      <c r="AY2983" s="514"/>
      <c r="AZ2983" s="514"/>
      <c r="BA2983" s="514"/>
      <c r="BB2983" s="515"/>
      <c r="BC2983" s="515"/>
      <c r="BD2983" s="515"/>
      <c r="BE2983" s="530"/>
      <c r="BF2983" s="547"/>
      <c r="BG2983" s="530"/>
      <c r="BH2983" s="530"/>
      <c r="BI2983" s="530"/>
      <c r="BJ2983" s="560"/>
      <c r="BK2983" s="560"/>
      <c r="BL2983" s="530"/>
      <c r="BM2983" s="530"/>
      <c r="BN2983" s="530"/>
      <c r="BO2983" s="530"/>
      <c r="BP2983" s="530"/>
      <c r="BQ2983" s="530"/>
      <c r="BR2983" s="530"/>
      <c r="BS2983" s="530"/>
      <c r="BT2983" s="530"/>
      <c r="BU2983" s="530"/>
      <c r="BV2983" s="530"/>
      <c r="BW2983" s="530"/>
      <c r="BX2983" s="530"/>
      <c r="BY2983" s="555"/>
      <c r="BZ2983" s="552"/>
      <c r="CA2983" s="530"/>
    </row>
    <row r="2984" spans="34:79" x14ac:dyDescent="0.3">
      <c r="AH2984" s="512" t="str">
        <f t="shared" si="139"/>
        <v/>
      </c>
      <c r="AI2984" s="15" t="str">
        <f t="shared" si="138"/>
        <v/>
      </c>
      <c r="AJ2984" s="511" t="str">
        <f t="shared" si="140"/>
        <v/>
      </c>
      <c r="AK2984" s="514"/>
      <c r="AL2984" s="514"/>
      <c r="AM2984" s="514"/>
      <c r="AN2984" s="514"/>
      <c r="AO2984" s="514"/>
      <c r="AP2984" s="514"/>
      <c r="AQ2984" s="514"/>
      <c r="AR2984" s="514"/>
      <c r="AS2984" s="514"/>
      <c r="AT2984" s="514"/>
      <c r="AU2984" s="514"/>
      <c r="AV2984" s="514"/>
      <c r="AW2984" s="514"/>
      <c r="AX2984" s="514"/>
      <c r="AY2984" s="514"/>
      <c r="AZ2984" s="514"/>
      <c r="BA2984" s="514"/>
      <c r="BB2984" s="515"/>
      <c r="BC2984" s="515"/>
      <c r="BD2984" s="515"/>
      <c r="BE2984" s="530"/>
      <c r="BF2984" s="547"/>
      <c r="BG2984" s="530"/>
      <c r="BH2984" s="530"/>
      <c r="BI2984" s="530"/>
      <c r="BJ2984" s="560"/>
      <c r="BK2984" s="560"/>
      <c r="BL2984" s="530"/>
      <c r="BM2984" s="530"/>
      <c r="BN2984" s="530"/>
      <c r="BO2984" s="530"/>
      <c r="BP2984" s="530"/>
      <c r="BQ2984" s="530"/>
      <c r="BR2984" s="530"/>
      <c r="BS2984" s="530"/>
      <c r="BT2984" s="530"/>
      <c r="BU2984" s="530"/>
      <c r="BV2984" s="530"/>
      <c r="BW2984" s="530"/>
      <c r="BX2984" s="530"/>
      <c r="BY2984" s="555"/>
      <c r="BZ2984" s="552"/>
      <c r="CA2984" s="530"/>
    </row>
    <row r="2985" spans="34:79" x14ac:dyDescent="0.3">
      <c r="AH2985" s="512" t="str">
        <f t="shared" si="139"/>
        <v/>
      </c>
      <c r="AI2985" s="15" t="str">
        <f t="shared" si="138"/>
        <v/>
      </c>
      <c r="AJ2985" s="511" t="str">
        <f t="shared" si="140"/>
        <v/>
      </c>
      <c r="AK2985" s="514"/>
      <c r="AL2985" s="514"/>
      <c r="AM2985" s="514"/>
      <c r="AN2985" s="514"/>
      <c r="AO2985" s="514"/>
      <c r="AP2985" s="514"/>
      <c r="AQ2985" s="514"/>
      <c r="AR2985" s="514"/>
      <c r="AS2985" s="514"/>
      <c r="AT2985" s="514"/>
      <c r="AU2985" s="514"/>
      <c r="AV2985" s="514"/>
      <c r="AW2985" s="514"/>
      <c r="AX2985" s="514"/>
      <c r="AY2985" s="514"/>
      <c r="AZ2985" s="514"/>
      <c r="BA2985" s="514"/>
      <c r="BB2985" s="515"/>
      <c r="BC2985" s="515"/>
      <c r="BD2985" s="515"/>
      <c r="BE2985" s="530"/>
      <c r="BF2985" s="547"/>
      <c r="BG2985" s="530"/>
      <c r="BH2985" s="530"/>
      <c r="BI2985" s="530"/>
      <c r="BJ2985" s="560"/>
      <c r="BK2985" s="560"/>
      <c r="BL2985" s="530"/>
      <c r="BM2985" s="530"/>
      <c r="BN2985" s="530"/>
      <c r="BO2985" s="530"/>
      <c r="BP2985" s="530"/>
      <c r="BQ2985" s="530"/>
      <c r="BR2985" s="530"/>
      <c r="BS2985" s="530"/>
      <c r="BT2985" s="530"/>
      <c r="BU2985" s="530"/>
      <c r="BV2985" s="530"/>
      <c r="BW2985" s="530"/>
      <c r="BX2985" s="530"/>
      <c r="BY2985" s="555"/>
      <c r="BZ2985" s="552"/>
      <c r="CA2985" s="530"/>
    </row>
    <row r="2986" spans="34:79" x14ac:dyDescent="0.3">
      <c r="AH2986" s="512" t="str">
        <f t="shared" si="139"/>
        <v/>
      </c>
      <c r="AI2986" s="15" t="str">
        <f t="shared" si="138"/>
        <v/>
      </c>
      <c r="AJ2986" s="511" t="str">
        <f t="shared" si="140"/>
        <v/>
      </c>
      <c r="AK2986" s="514"/>
      <c r="AL2986" s="514"/>
      <c r="AM2986" s="514"/>
      <c r="AN2986" s="514"/>
      <c r="AO2986" s="514"/>
      <c r="AP2986" s="514"/>
      <c r="AQ2986" s="514"/>
      <c r="AR2986" s="514"/>
      <c r="AS2986" s="514"/>
      <c r="AT2986" s="514"/>
      <c r="AU2986" s="514"/>
      <c r="AV2986" s="514"/>
      <c r="AW2986" s="514"/>
      <c r="AX2986" s="514"/>
      <c r="AY2986" s="514"/>
      <c r="AZ2986" s="514"/>
      <c r="BA2986" s="514"/>
      <c r="BB2986" s="515"/>
      <c r="BC2986" s="515"/>
      <c r="BD2986" s="515"/>
      <c r="BE2986" s="530"/>
      <c r="BF2986" s="547"/>
      <c r="BG2986" s="530"/>
      <c r="BH2986" s="530"/>
      <c r="BI2986" s="530"/>
      <c r="BJ2986" s="560"/>
      <c r="BK2986" s="560"/>
      <c r="BL2986" s="530"/>
      <c r="BM2986" s="530"/>
      <c r="BN2986" s="530"/>
      <c r="BO2986" s="530"/>
      <c r="BP2986" s="530"/>
      <c r="BQ2986" s="530"/>
      <c r="BR2986" s="530"/>
      <c r="BS2986" s="530"/>
      <c r="BT2986" s="530"/>
      <c r="BU2986" s="530"/>
      <c r="BV2986" s="530"/>
      <c r="BW2986" s="530"/>
      <c r="BX2986" s="530"/>
      <c r="BY2986" s="555"/>
      <c r="BZ2986" s="552"/>
      <c r="CA2986" s="530"/>
    </row>
    <row r="2987" spans="34:79" x14ac:dyDescent="0.3">
      <c r="AH2987" s="512" t="str">
        <f t="shared" si="139"/>
        <v/>
      </c>
      <c r="AI2987" s="15" t="str">
        <f t="shared" si="138"/>
        <v/>
      </c>
      <c r="AJ2987" s="511" t="str">
        <f t="shared" si="140"/>
        <v/>
      </c>
      <c r="AK2987" s="514"/>
      <c r="AL2987" s="514"/>
      <c r="AM2987" s="514"/>
      <c r="AN2987" s="514"/>
      <c r="AO2987" s="514"/>
      <c r="AP2987" s="514"/>
      <c r="AQ2987" s="514"/>
      <c r="AR2987" s="514"/>
      <c r="AS2987" s="514"/>
      <c r="AT2987" s="514"/>
      <c r="AU2987" s="514"/>
      <c r="AV2987" s="514"/>
      <c r="AW2987" s="514"/>
      <c r="AX2987" s="514"/>
      <c r="AY2987" s="514"/>
      <c r="AZ2987" s="514"/>
      <c r="BA2987" s="514"/>
      <c r="BB2987" s="515"/>
      <c r="BC2987" s="515"/>
      <c r="BD2987" s="515"/>
      <c r="BE2987" s="530"/>
      <c r="BF2987" s="547"/>
      <c r="BG2987" s="530"/>
      <c r="BH2987" s="530"/>
      <c r="BI2987" s="530"/>
      <c r="BJ2987" s="560"/>
      <c r="BK2987" s="560"/>
      <c r="BL2987" s="530"/>
      <c r="BM2987" s="530"/>
      <c r="BN2987" s="530"/>
      <c r="BO2987" s="530"/>
      <c r="BP2987" s="530"/>
      <c r="BQ2987" s="530"/>
      <c r="BR2987" s="530"/>
      <c r="BS2987" s="530"/>
      <c r="BT2987" s="530"/>
      <c r="BU2987" s="530"/>
      <c r="BV2987" s="530"/>
      <c r="BW2987" s="530"/>
      <c r="BX2987" s="530"/>
      <c r="BY2987" s="555"/>
      <c r="BZ2987" s="552"/>
      <c r="CA2987" s="530"/>
    </row>
    <row r="2988" spans="34:79" x14ac:dyDescent="0.3">
      <c r="AH2988" s="512" t="str">
        <f t="shared" si="139"/>
        <v/>
      </c>
      <c r="AI2988" s="15" t="str">
        <f t="shared" si="138"/>
        <v/>
      </c>
      <c r="AJ2988" s="511" t="str">
        <f t="shared" si="140"/>
        <v/>
      </c>
      <c r="AK2988" s="514"/>
      <c r="AL2988" s="514"/>
      <c r="AM2988" s="514"/>
      <c r="AN2988" s="514"/>
      <c r="AO2988" s="514"/>
      <c r="AP2988" s="514"/>
      <c r="AQ2988" s="514"/>
      <c r="AR2988" s="514"/>
      <c r="AS2988" s="514"/>
      <c r="AT2988" s="514"/>
      <c r="AU2988" s="514"/>
      <c r="AV2988" s="514"/>
      <c r="AW2988" s="514"/>
      <c r="AX2988" s="514"/>
      <c r="AY2988" s="514"/>
      <c r="AZ2988" s="514"/>
      <c r="BA2988" s="514"/>
      <c r="BB2988" s="515"/>
      <c r="BC2988" s="515"/>
      <c r="BD2988" s="515"/>
      <c r="BE2988" s="530"/>
      <c r="BF2988" s="547"/>
      <c r="BG2988" s="530"/>
      <c r="BH2988" s="530"/>
      <c r="BI2988" s="530"/>
      <c r="BJ2988" s="560"/>
      <c r="BK2988" s="560"/>
      <c r="BL2988" s="530"/>
      <c r="BM2988" s="530"/>
      <c r="BN2988" s="530"/>
      <c r="BO2988" s="530"/>
      <c r="BP2988" s="530"/>
      <c r="BQ2988" s="530"/>
      <c r="BR2988" s="530"/>
      <c r="BS2988" s="530"/>
      <c r="BT2988" s="530"/>
      <c r="BU2988" s="530"/>
      <c r="BV2988" s="530"/>
      <c r="BW2988" s="530"/>
      <c r="BX2988" s="530"/>
      <c r="BY2988" s="555"/>
      <c r="BZ2988" s="552"/>
      <c r="CA2988" s="530"/>
    </row>
    <row r="2989" spans="34:79" x14ac:dyDescent="0.3">
      <c r="AH2989" s="512" t="str">
        <f t="shared" si="139"/>
        <v/>
      </c>
      <c r="AI2989" s="15" t="str">
        <f t="shared" si="138"/>
        <v/>
      </c>
      <c r="AJ2989" s="511" t="str">
        <f t="shared" si="140"/>
        <v/>
      </c>
      <c r="AK2989" s="514"/>
      <c r="AL2989" s="514"/>
      <c r="AM2989" s="514"/>
      <c r="AN2989" s="514"/>
      <c r="AO2989" s="514"/>
      <c r="AP2989" s="514"/>
      <c r="AQ2989" s="514"/>
      <c r="AR2989" s="514"/>
      <c r="AS2989" s="514"/>
      <c r="AT2989" s="514"/>
      <c r="AU2989" s="514"/>
      <c r="AV2989" s="514"/>
      <c r="AW2989" s="514"/>
      <c r="AX2989" s="514"/>
      <c r="AY2989" s="514"/>
      <c r="AZ2989" s="514"/>
      <c r="BA2989" s="514"/>
      <c r="BB2989" s="515"/>
      <c r="BC2989" s="515"/>
      <c r="BD2989" s="515"/>
      <c r="BE2989" s="530"/>
      <c r="BF2989" s="547"/>
      <c r="BG2989" s="530"/>
      <c r="BH2989" s="530"/>
      <c r="BI2989" s="530"/>
      <c r="BJ2989" s="560"/>
      <c r="BK2989" s="560"/>
      <c r="BL2989" s="530"/>
      <c r="BM2989" s="530"/>
      <c r="BN2989" s="530"/>
      <c r="BO2989" s="530"/>
      <c r="BP2989" s="530"/>
      <c r="BQ2989" s="530"/>
      <c r="BR2989" s="530"/>
      <c r="BS2989" s="530"/>
      <c r="BT2989" s="530"/>
      <c r="BU2989" s="530"/>
      <c r="BV2989" s="530"/>
      <c r="BW2989" s="530"/>
      <c r="BX2989" s="530"/>
      <c r="BY2989" s="555"/>
      <c r="BZ2989" s="552"/>
      <c r="CA2989" s="530"/>
    </row>
    <row r="2990" spans="34:79" x14ac:dyDescent="0.3">
      <c r="AH2990" s="512" t="str">
        <f t="shared" si="139"/>
        <v/>
      </c>
      <c r="AI2990" s="15" t="str">
        <f t="shared" si="138"/>
        <v/>
      </c>
      <c r="AJ2990" s="511" t="str">
        <f t="shared" si="140"/>
        <v/>
      </c>
      <c r="AK2990" s="514"/>
      <c r="AL2990" s="514"/>
      <c r="AM2990" s="514"/>
      <c r="AN2990" s="514"/>
      <c r="AO2990" s="514"/>
      <c r="AP2990" s="514"/>
      <c r="AQ2990" s="514"/>
      <c r="AR2990" s="514"/>
      <c r="AS2990" s="514"/>
      <c r="AT2990" s="514"/>
      <c r="AU2990" s="514"/>
      <c r="AV2990" s="514"/>
      <c r="AW2990" s="514"/>
      <c r="AX2990" s="514"/>
      <c r="AY2990" s="514"/>
      <c r="AZ2990" s="514"/>
      <c r="BA2990" s="514"/>
      <c r="BB2990" s="515"/>
      <c r="BC2990" s="515"/>
      <c r="BD2990" s="515"/>
      <c r="BE2990" s="530"/>
      <c r="BF2990" s="547"/>
      <c r="BG2990" s="530"/>
      <c r="BH2990" s="530"/>
      <c r="BI2990" s="530"/>
      <c r="BJ2990" s="560"/>
      <c r="BK2990" s="560"/>
      <c r="BL2990" s="530"/>
      <c r="BM2990" s="530"/>
      <c r="BN2990" s="530"/>
      <c r="BO2990" s="530"/>
      <c r="BP2990" s="530"/>
      <c r="BQ2990" s="530"/>
      <c r="BR2990" s="530"/>
      <c r="BS2990" s="530"/>
      <c r="BT2990" s="530"/>
      <c r="BU2990" s="530"/>
      <c r="BV2990" s="530"/>
      <c r="BW2990" s="530"/>
      <c r="BX2990" s="530"/>
      <c r="BY2990" s="555"/>
      <c r="BZ2990" s="552"/>
      <c r="CA2990" s="530"/>
    </row>
    <row r="2991" spans="34:79" x14ac:dyDescent="0.3">
      <c r="AH2991" s="512" t="str">
        <f t="shared" si="139"/>
        <v/>
      </c>
      <c r="AI2991" s="15" t="str">
        <f t="shared" si="138"/>
        <v/>
      </c>
      <c r="AJ2991" s="511" t="str">
        <f t="shared" si="140"/>
        <v/>
      </c>
      <c r="AK2991" s="514"/>
      <c r="AL2991" s="514"/>
      <c r="AM2991" s="514"/>
      <c r="AN2991" s="514"/>
      <c r="AO2991" s="514"/>
      <c r="AP2991" s="514"/>
      <c r="AQ2991" s="514"/>
      <c r="AR2991" s="514"/>
      <c r="AS2991" s="514"/>
      <c r="AT2991" s="514"/>
      <c r="AU2991" s="514"/>
      <c r="AV2991" s="514"/>
      <c r="AW2991" s="514"/>
      <c r="AX2991" s="514"/>
      <c r="AY2991" s="514"/>
      <c r="AZ2991" s="514"/>
      <c r="BA2991" s="514"/>
      <c r="BB2991" s="515"/>
      <c r="BC2991" s="515"/>
      <c r="BD2991" s="515"/>
      <c r="BE2991" s="530"/>
      <c r="BF2991" s="547"/>
      <c r="BG2991" s="530"/>
      <c r="BH2991" s="530"/>
      <c r="BI2991" s="530"/>
      <c r="BJ2991" s="560"/>
      <c r="BK2991" s="560"/>
      <c r="BL2991" s="530"/>
      <c r="BM2991" s="530"/>
      <c r="BN2991" s="530"/>
      <c r="BO2991" s="530"/>
      <c r="BP2991" s="530"/>
      <c r="BQ2991" s="530"/>
      <c r="BR2991" s="530"/>
      <c r="BS2991" s="530"/>
      <c r="BT2991" s="530"/>
      <c r="BU2991" s="530"/>
      <c r="BV2991" s="530"/>
      <c r="BW2991" s="530"/>
      <c r="BX2991" s="530"/>
      <c r="BY2991" s="555"/>
      <c r="BZ2991" s="552"/>
      <c r="CA2991" s="530"/>
    </row>
    <row r="2992" spans="34:79" x14ac:dyDescent="0.3">
      <c r="AH2992" s="512" t="str">
        <f t="shared" si="139"/>
        <v/>
      </c>
      <c r="AI2992" s="15" t="str">
        <f t="shared" si="138"/>
        <v/>
      </c>
      <c r="AJ2992" s="511" t="str">
        <f t="shared" si="140"/>
        <v/>
      </c>
      <c r="AK2992" s="514"/>
      <c r="AL2992" s="514"/>
      <c r="AM2992" s="514"/>
      <c r="AN2992" s="514"/>
      <c r="AO2992" s="514"/>
      <c r="AP2992" s="514"/>
      <c r="AQ2992" s="514"/>
      <c r="AR2992" s="514"/>
      <c r="AS2992" s="514"/>
      <c r="AT2992" s="514"/>
      <c r="AU2992" s="514"/>
      <c r="AV2992" s="514"/>
      <c r="AW2992" s="514"/>
      <c r="AX2992" s="514"/>
      <c r="AY2992" s="514"/>
      <c r="AZ2992" s="514"/>
      <c r="BA2992" s="514"/>
      <c r="BB2992" s="515"/>
      <c r="BC2992" s="515"/>
      <c r="BD2992" s="515"/>
      <c r="BE2992" s="530"/>
      <c r="BF2992" s="547"/>
      <c r="BG2992" s="530"/>
      <c r="BH2992" s="530"/>
      <c r="BI2992" s="530"/>
      <c r="BJ2992" s="560"/>
      <c r="BK2992" s="560"/>
      <c r="BL2992" s="530"/>
      <c r="BM2992" s="530"/>
      <c r="BN2992" s="530"/>
      <c r="BO2992" s="530"/>
      <c r="BP2992" s="530"/>
      <c r="BQ2992" s="530"/>
      <c r="BR2992" s="530"/>
      <c r="BS2992" s="530"/>
      <c r="BT2992" s="530"/>
      <c r="BU2992" s="530"/>
      <c r="BV2992" s="530"/>
      <c r="BW2992" s="530"/>
      <c r="BX2992" s="530"/>
      <c r="BY2992" s="555"/>
      <c r="BZ2992" s="552"/>
      <c r="CA2992" s="530"/>
    </row>
    <row r="2993" spans="34:79" x14ac:dyDescent="0.3">
      <c r="AH2993" s="512" t="str">
        <f t="shared" si="139"/>
        <v/>
      </c>
      <c r="AI2993" s="15" t="str">
        <f t="shared" si="138"/>
        <v/>
      </c>
      <c r="AJ2993" s="511" t="str">
        <f t="shared" si="140"/>
        <v/>
      </c>
      <c r="AK2993" s="514"/>
      <c r="AL2993" s="514"/>
      <c r="AM2993" s="514"/>
      <c r="AN2993" s="514"/>
      <c r="AO2993" s="514"/>
      <c r="AP2993" s="514"/>
      <c r="AQ2993" s="514"/>
      <c r="AR2993" s="514"/>
      <c r="AS2993" s="514"/>
      <c r="AT2993" s="514"/>
      <c r="AU2993" s="514"/>
      <c r="AV2993" s="514"/>
      <c r="AW2993" s="514"/>
      <c r="AX2993" s="514"/>
      <c r="AY2993" s="514"/>
      <c r="AZ2993" s="514"/>
      <c r="BA2993" s="514"/>
      <c r="BB2993" s="515"/>
      <c r="BC2993" s="515"/>
      <c r="BD2993" s="515"/>
      <c r="BE2993" s="530"/>
      <c r="BF2993" s="547"/>
      <c r="BG2993" s="530"/>
      <c r="BH2993" s="530"/>
      <c r="BI2993" s="530"/>
      <c r="BJ2993" s="560"/>
      <c r="BK2993" s="560"/>
      <c r="BL2993" s="530"/>
      <c r="BM2993" s="530"/>
      <c r="BN2993" s="530"/>
      <c r="BO2993" s="530"/>
      <c r="BP2993" s="530"/>
      <c r="BQ2993" s="530"/>
      <c r="BR2993" s="530"/>
      <c r="BS2993" s="530"/>
      <c r="BT2993" s="530"/>
      <c r="BU2993" s="530"/>
      <c r="BV2993" s="530"/>
      <c r="BW2993" s="530"/>
      <c r="BX2993" s="530"/>
      <c r="BY2993" s="555"/>
      <c r="BZ2993" s="552"/>
      <c r="CA2993" s="530"/>
    </row>
    <row r="2994" spans="34:79" x14ac:dyDescent="0.3">
      <c r="AH2994" s="512" t="str">
        <f t="shared" si="139"/>
        <v/>
      </c>
      <c r="AI2994" s="15" t="str">
        <f t="shared" si="138"/>
        <v/>
      </c>
      <c r="AJ2994" s="511" t="str">
        <f t="shared" si="140"/>
        <v/>
      </c>
      <c r="AK2994" s="514"/>
      <c r="AL2994" s="514"/>
      <c r="AM2994" s="514"/>
      <c r="AN2994" s="514"/>
      <c r="AO2994" s="514"/>
      <c r="AP2994" s="514"/>
      <c r="AQ2994" s="514"/>
      <c r="AR2994" s="514"/>
      <c r="AS2994" s="514"/>
      <c r="AT2994" s="514"/>
      <c r="AU2994" s="514"/>
      <c r="AV2994" s="514"/>
      <c r="AW2994" s="514"/>
      <c r="AX2994" s="514"/>
      <c r="AY2994" s="514"/>
      <c r="AZ2994" s="514"/>
      <c r="BA2994" s="514"/>
      <c r="BB2994" s="515"/>
      <c r="BC2994" s="515"/>
      <c r="BD2994" s="515"/>
      <c r="BE2994" s="530"/>
      <c r="BF2994" s="547"/>
      <c r="BG2994" s="530"/>
      <c r="BH2994" s="530"/>
      <c r="BI2994" s="530"/>
      <c r="BJ2994" s="560"/>
      <c r="BK2994" s="560"/>
      <c r="BL2994" s="530"/>
      <c r="BM2994" s="530"/>
      <c r="BN2994" s="530"/>
      <c r="BO2994" s="530"/>
      <c r="BP2994" s="530"/>
      <c r="BQ2994" s="530"/>
      <c r="BR2994" s="530"/>
      <c r="BS2994" s="530"/>
      <c r="BT2994" s="530"/>
      <c r="BU2994" s="530"/>
      <c r="BV2994" s="530"/>
      <c r="BW2994" s="530"/>
      <c r="BX2994" s="530"/>
      <c r="BY2994" s="555"/>
      <c r="BZ2994" s="552"/>
      <c r="CA2994" s="530"/>
    </row>
    <row r="2995" spans="34:79" x14ac:dyDescent="0.3">
      <c r="AH2995" s="512" t="str">
        <f t="shared" si="139"/>
        <v/>
      </c>
      <c r="AI2995" s="15" t="str">
        <f t="shared" si="138"/>
        <v/>
      </c>
      <c r="AJ2995" s="511" t="str">
        <f t="shared" si="140"/>
        <v/>
      </c>
      <c r="AK2995" s="514"/>
      <c r="AL2995" s="514"/>
      <c r="AM2995" s="514"/>
      <c r="AN2995" s="514"/>
      <c r="AO2995" s="514"/>
      <c r="AP2995" s="514"/>
      <c r="AQ2995" s="514"/>
      <c r="AR2995" s="514"/>
      <c r="AS2995" s="514"/>
      <c r="AT2995" s="514"/>
      <c r="AU2995" s="514"/>
      <c r="AV2995" s="514"/>
      <c r="AW2995" s="514"/>
      <c r="AX2995" s="514"/>
      <c r="AY2995" s="514"/>
      <c r="AZ2995" s="514"/>
      <c r="BA2995" s="514"/>
      <c r="BB2995" s="515"/>
      <c r="BC2995" s="515"/>
      <c r="BD2995" s="515"/>
      <c r="BE2995" s="530"/>
      <c r="BF2995" s="547"/>
      <c r="BG2995" s="530"/>
      <c r="BH2995" s="530"/>
      <c r="BI2995" s="530"/>
      <c r="BJ2995" s="560"/>
      <c r="BK2995" s="560"/>
      <c r="BL2995" s="530"/>
      <c r="BM2995" s="530"/>
      <c r="BN2995" s="530"/>
      <c r="BO2995" s="530"/>
      <c r="BP2995" s="530"/>
      <c r="BQ2995" s="530"/>
      <c r="BR2995" s="530"/>
      <c r="BS2995" s="530"/>
      <c r="BT2995" s="530"/>
      <c r="BU2995" s="530"/>
      <c r="BV2995" s="530"/>
      <c r="BW2995" s="530"/>
      <c r="BX2995" s="530"/>
      <c r="BY2995" s="555"/>
      <c r="BZ2995" s="552"/>
      <c r="CA2995" s="530"/>
    </row>
    <row r="2996" spans="34:79" x14ac:dyDescent="0.3">
      <c r="AH2996" s="512" t="str">
        <f t="shared" si="139"/>
        <v/>
      </c>
      <c r="AI2996" s="15" t="str">
        <f t="shared" si="138"/>
        <v/>
      </c>
      <c r="AJ2996" s="511" t="str">
        <f t="shared" si="140"/>
        <v/>
      </c>
      <c r="AK2996" s="514"/>
      <c r="AL2996" s="514"/>
      <c r="AM2996" s="514"/>
      <c r="AN2996" s="514"/>
      <c r="AO2996" s="514"/>
      <c r="AP2996" s="514"/>
      <c r="AQ2996" s="514"/>
      <c r="AR2996" s="514"/>
      <c r="AS2996" s="514"/>
      <c r="AT2996" s="514"/>
      <c r="AU2996" s="514"/>
      <c r="AV2996" s="514"/>
      <c r="AW2996" s="514"/>
      <c r="AX2996" s="514"/>
      <c r="AY2996" s="514"/>
      <c r="AZ2996" s="514"/>
      <c r="BA2996" s="514"/>
      <c r="BB2996" s="515"/>
      <c r="BC2996" s="515"/>
      <c r="BD2996" s="515"/>
      <c r="BE2996" s="530"/>
      <c r="BF2996" s="547"/>
      <c r="BG2996" s="530"/>
      <c r="BH2996" s="530"/>
      <c r="BI2996" s="530"/>
      <c r="BJ2996" s="560"/>
      <c r="BK2996" s="560"/>
      <c r="BL2996" s="530"/>
      <c r="BM2996" s="530"/>
      <c r="BN2996" s="530"/>
      <c r="BO2996" s="530"/>
      <c r="BP2996" s="530"/>
      <c r="BQ2996" s="530"/>
      <c r="BR2996" s="530"/>
      <c r="BS2996" s="530"/>
      <c r="BT2996" s="530"/>
      <c r="BU2996" s="530"/>
      <c r="BV2996" s="530"/>
      <c r="BW2996" s="530"/>
      <c r="BX2996" s="530"/>
      <c r="BY2996" s="555"/>
      <c r="BZ2996" s="552"/>
      <c r="CA2996" s="530"/>
    </row>
    <row r="2997" spans="34:79" x14ac:dyDescent="0.3">
      <c r="AH2997" s="512" t="str">
        <f t="shared" si="139"/>
        <v/>
      </c>
      <c r="AI2997" s="15" t="str">
        <f t="shared" si="138"/>
        <v/>
      </c>
      <c r="AJ2997" s="511" t="str">
        <f t="shared" si="140"/>
        <v/>
      </c>
      <c r="AK2997" s="514"/>
      <c r="AL2997" s="514"/>
      <c r="AM2997" s="514"/>
      <c r="AN2997" s="514"/>
      <c r="AO2997" s="514"/>
      <c r="AP2997" s="514"/>
      <c r="AQ2997" s="514"/>
      <c r="AR2997" s="514"/>
      <c r="AS2997" s="514"/>
      <c r="AT2997" s="514"/>
      <c r="AU2997" s="514"/>
      <c r="AV2997" s="514"/>
      <c r="AW2997" s="514"/>
      <c r="AX2997" s="514"/>
      <c r="AY2997" s="514"/>
      <c r="AZ2997" s="514"/>
      <c r="BA2997" s="514"/>
      <c r="BB2997" s="515"/>
      <c r="BC2997" s="515"/>
      <c r="BD2997" s="515"/>
      <c r="BE2997" s="530"/>
      <c r="BF2997" s="547"/>
      <c r="BG2997" s="530"/>
      <c r="BH2997" s="530"/>
      <c r="BI2997" s="530"/>
      <c r="BJ2997" s="560"/>
      <c r="BK2997" s="560"/>
      <c r="BL2997" s="530"/>
      <c r="BM2997" s="530"/>
      <c r="BN2997" s="530"/>
      <c r="BO2997" s="530"/>
      <c r="BP2997" s="530"/>
      <c r="BQ2997" s="530"/>
      <c r="BR2997" s="530"/>
      <c r="BS2997" s="530"/>
      <c r="BT2997" s="530"/>
      <c r="BU2997" s="530"/>
      <c r="BV2997" s="530"/>
      <c r="BW2997" s="530"/>
      <c r="BX2997" s="530"/>
      <c r="BY2997" s="555"/>
      <c r="BZ2997" s="552"/>
      <c r="CA2997" s="530"/>
    </row>
    <row r="2998" spans="34:79" x14ac:dyDescent="0.3">
      <c r="AH2998" s="512" t="str">
        <f t="shared" si="139"/>
        <v/>
      </c>
      <c r="AI2998" s="15" t="str">
        <f t="shared" si="138"/>
        <v/>
      </c>
      <c r="AJ2998" s="511" t="str">
        <f t="shared" si="140"/>
        <v/>
      </c>
      <c r="AK2998" s="514"/>
      <c r="AL2998" s="514"/>
      <c r="AM2998" s="514"/>
      <c r="AN2998" s="514"/>
      <c r="AO2998" s="514"/>
      <c r="AP2998" s="514"/>
      <c r="AQ2998" s="514"/>
      <c r="AR2998" s="514"/>
      <c r="AS2998" s="514"/>
      <c r="AT2998" s="514"/>
      <c r="AU2998" s="514"/>
      <c r="AV2998" s="514"/>
      <c r="AW2998" s="514"/>
      <c r="AX2998" s="514"/>
      <c r="AY2998" s="514"/>
      <c r="AZ2998" s="514"/>
      <c r="BA2998" s="514"/>
      <c r="BB2998" s="515"/>
      <c r="BC2998" s="515"/>
      <c r="BD2998" s="515"/>
      <c r="BE2998" s="530"/>
      <c r="BF2998" s="547"/>
      <c r="BG2998" s="530"/>
      <c r="BH2998" s="530"/>
      <c r="BI2998" s="530"/>
      <c r="BJ2998" s="560"/>
      <c r="BK2998" s="560"/>
      <c r="BL2998" s="530"/>
      <c r="BM2998" s="530"/>
      <c r="BN2998" s="530"/>
      <c r="BO2998" s="530"/>
      <c r="BP2998" s="530"/>
      <c r="BQ2998" s="530"/>
      <c r="BR2998" s="530"/>
      <c r="BS2998" s="530"/>
      <c r="BT2998" s="530"/>
      <c r="BU2998" s="530"/>
      <c r="BV2998" s="530"/>
      <c r="BW2998" s="530"/>
      <c r="BX2998" s="530"/>
      <c r="BY2998" s="555"/>
      <c r="BZ2998" s="552"/>
      <c r="CA2998" s="530"/>
    </row>
    <row r="2999" spans="34:79" x14ac:dyDescent="0.3">
      <c r="AH2999" s="512" t="str">
        <f t="shared" si="139"/>
        <v/>
      </c>
      <c r="AI2999" s="15" t="str">
        <f t="shared" si="138"/>
        <v/>
      </c>
      <c r="AJ2999" s="511" t="str">
        <f t="shared" si="140"/>
        <v/>
      </c>
      <c r="AK2999" s="514"/>
      <c r="AL2999" s="514"/>
      <c r="AM2999" s="514"/>
      <c r="AN2999" s="514"/>
      <c r="AO2999" s="514"/>
      <c r="AP2999" s="514"/>
      <c r="AQ2999" s="514"/>
      <c r="AR2999" s="514"/>
      <c r="AS2999" s="514"/>
      <c r="AT2999" s="514"/>
      <c r="AU2999" s="514"/>
      <c r="AV2999" s="514"/>
      <c r="AW2999" s="514"/>
      <c r="AX2999" s="514"/>
      <c r="AY2999" s="514"/>
      <c r="AZ2999" s="514"/>
      <c r="BA2999" s="514"/>
      <c r="BB2999" s="515"/>
      <c r="BC2999" s="515"/>
      <c r="BD2999" s="515"/>
      <c r="BE2999" s="530"/>
      <c r="BF2999" s="547"/>
      <c r="BG2999" s="530"/>
      <c r="BH2999" s="530"/>
      <c r="BI2999" s="530"/>
      <c r="BJ2999" s="560"/>
      <c r="BK2999" s="560"/>
      <c r="BL2999" s="530"/>
      <c r="BM2999" s="530"/>
      <c r="BN2999" s="530"/>
      <c r="BO2999" s="530"/>
      <c r="BP2999" s="530"/>
      <c r="BQ2999" s="530"/>
      <c r="BR2999" s="530"/>
      <c r="BS2999" s="530"/>
      <c r="BT2999" s="530"/>
      <c r="BU2999" s="530"/>
      <c r="BV2999" s="530"/>
      <c r="BW2999" s="530"/>
      <c r="BX2999" s="530"/>
      <c r="BY2999" s="555"/>
      <c r="BZ2999" s="552"/>
      <c r="CA2999" s="530"/>
    </row>
    <row r="3000" spans="34:79" x14ac:dyDescent="0.3">
      <c r="AH3000" s="512" t="str">
        <f t="shared" si="139"/>
        <v/>
      </c>
      <c r="AI3000" s="15" t="str">
        <f t="shared" si="138"/>
        <v/>
      </c>
      <c r="AJ3000" s="511" t="str">
        <f t="shared" si="140"/>
        <v/>
      </c>
      <c r="AK3000" s="514"/>
      <c r="AL3000" s="514"/>
      <c r="AM3000" s="514"/>
      <c r="AN3000" s="514"/>
      <c r="AO3000" s="514"/>
      <c r="AP3000" s="514"/>
      <c r="AQ3000" s="514"/>
      <c r="AR3000" s="514"/>
      <c r="AS3000" s="514"/>
      <c r="AT3000" s="514"/>
      <c r="AU3000" s="514"/>
      <c r="AV3000" s="514"/>
      <c r="AW3000" s="514"/>
      <c r="AX3000" s="514"/>
      <c r="AY3000" s="514"/>
      <c r="AZ3000" s="514"/>
      <c r="BA3000" s="514"/>
      <c r="BB3000" s="515"/>
      <c r="BC3000" s="515"/>
      <c r="BD3000" s="515"/>
      <c r="BE3000" s="530"/>
      <c r="BF3000" s="547"/>
      <c r="BG3000" s="530"/>
      <c r="BH3000" s="530"/>
      <c r="BI3000" s="530"/>
      <c r="BJ3000" s="560"/>
      <c r="BK3000" s="560"/>
      <c r="BL3000" s="530"/>
      <c r="BM3000" s="530"/>
      <c r="BN3000" s="530"/>
      <c r="BO3000" s="530"/>
      <c r="BP3000" s="530"/>
      <c r="BQ3000" s="530"/>
      <c r="BR3000" s="530"/>
      <c r="BS3000" s="530"/>
      <c r="BT3000" s="530"/>
      <c r="BU3000" s="530"/>
      <c r="BV3000" s="530"/>
      <c r="BW3000" s="530"/>
      <c r="BX3000" s="530"/>
      <c r="BY3000" s="555"/>
      <c r="BZ3000" s="552"/>
      <c r="CA3000" s="530"/>
    </row>
    <row r="3001" spans="34:79" x14ac:dyDescent="0.3">
      <c r="AH3001" s="512" t="str">
        <f t="shared" si="139"/>
        <v/>
      </c>
      <c r="AI3001" s="15" t="str">
        <f t="shared" si="138"/>
        <v/>
      </c>
      <c r="AJ3001" s="511" t="str">
        <f t="shared" si="140"/>
        <v/>
      </c>
      <c r="AK3001" s="514"/>
      <c r="AL3001" s="514"/>
      <c r="AM3001" s="514"/>
      <c r="AN3001" s="514"/>
      <c r="AO3001" s="514"/>
      <c r="AP3001" s="514"/>
      <c r="AQ3001" s="514"/>
      <c r="AR3001" s="514"/>
      <c r="AS3001" s="514"/>
      <c r="AT3001" s="514"/>
      <c r="AU3001" s="514"/>
      <c r="AV3001" s="514"/>
      <c r="AW3001" s="514"/>
      <c r="AX3001" s="514"/>
      <c r="AY3001" s="514"/>
      <c r="AZ3001" s="514"/>
      <c r="BA3001" s="514"/>
      <c r="BB3001" s="515"/>
      <c r="BC3001" s="515"/>
      <c r="BD3001" s="515"/>
      <c r="BE3001" s="530"/>
      <c r="BF3001" s="547"/>
      <c r="BG3001" s="530"/>
      <c r="BH3001" s="530"/>
      <c r="BI3001" s="530"/>
      <c r="BJ3001" s="560"/>
      <c r="BK3001" s="560"/>
      <c r="BL3001" s="530"/>
      <c r="BM3001" s="530"/>
      <c r="BN3001" s="530"/>
      <c r="BO3001" s="530"/>
      <c r="BP3001" s="530"/>
      <c r="BQ3001" s="530"/>
      <c r="BR3001" s="530"/>
      <c r="BS3001" s="530"/>
      <c r="BT3001" s="530"/>
      <c r="BU3001" s="530"/>
      <c r="BV3001" s="530"/>
      <c r="BW3001" s="530"/>
      <c r="BX3001" s="530"/>
      <c r="BY3001" s="555"/>
      <c r="BZ3001" s="552"/>
      <c r="CA3001" s="530"/>
    </row>
    <row r="3002" spans="34:79" x14ac:dyDescent="0.3">
      <c r="AH3002" s="512" t="str">
        <f t="shared" si="139"/>
        <v/>
      </c>
      <c r="AI3002" s="15" t="str">
        <f t="shared" si="138"/>
        <v/>
      </c>
      <c r="AJ3002" s="511" t="str">
        <f t="shared" si="140"/>
        <v/>
      </c>
      <c r="AK3002" s="514"/>
      <c r="AL3002" s="514"/>
      <c r="AM3002" s="514"/>
      <c r="AN3002" s="514"/>
      <c r="AO3002" s="514"/>
      <c r="AP3002" s="514"/>
      <c r="AQ3002" s="514"/>
      <c r="AR3002" s="514"/>
      <c r="AS3002" s="514"/>
      <c r="AT3002" s="514"/>
      <c r="AU3002" s="514"/>
      <c r="AV3002" s="514"/>
      <c r="AW3002" s="514"/>
      <c r="AX3002" s="514"/>
      <c r="AY3002" s="514"/>
      <c r="AZ3002" s="514"/>
      <c r="BA3002" s="514"/>
      <c r="BB3002" s="515"/>
      <c r="BC3002" s="515"/>
      <c r="BD3002" s="515"/>
      <c r="BE3002" s="530"/>
      <c r="BF3002" s="547"/>
      <c r="BG3002" s="530"/>
      <c r="BH3002" s="530"/>
      <c r="BI3002" s="530"/>
      <c r="BJ3002" s="560"/>
      <c r="BK3002" s="560"/>
      <c r="BL3002" s="530"/>
      <c r="BM3002" s="530"/>
      <c r="BN3002" s="530"/>
      <c r="BO3002" s="530"/>
      <c r="BP3002" s="530"/>
      <c r="BQ3002" s="530"/>
      <c r="BR3002" s="530"/>
      <c r="BS3002" s="530"/>
      <c r="BT3002" s="530"/>
      <c r="BU3002" s="530"/>
      <c r="BV3002" s="530"/>
      <c r="BW3002" s="530"/>
      <c r="BX3002" s="530"/>
      <c r="BY3002" s="555"/>
      <c r="BZ3002" s="552"/>
      <c r="CA3002" s="530"/>
    </row>
    <row r="3003" spans="34:79" x14ac:dyDescent="0.3">
      <c r="AH3003" s="512" t="str">
        <f t="shared" si="139"/>
        <v/>
      </c>
      <c r="AI3003" s="15" t="str">
        <f t="shared" si="138"/>
        <v/>
      </c>
      <c r="AJ3003" s="511" t="str">
        <f t="shared" si="140"/>
        <v/>
      </c>
      <c r="AK3003" s="514"/>
      <c r="AL3003" s="514"/>
      <c r="AM3003" s="514"/>
      <c r="AN3003" s="514"/>
      <c r="AO3003" s="514"/>
      <c r="AP3003" s="514"/>
      <c r="AQ3003" s="514"/>
      <c r="AR3003" s="514"/>
      <c r="AS3003" s="514"/>
      <c r="AT3003" s="514"/>
      <c r="AU3003" s="514"/>
      <c r="AV3003" s="514"/>
      <c r="AW3003" s="514"/>
      <c r="AX3003" s="514"/>
      <c r="AY3003" s="514"/>
      <c r="AZ3003" s="514"/>
      <c r="BA3003" s="514"/>
      <c r="BB3003" s="515"/>
      <c r="BC3003" s="515"/>
      <c r="BD3003" s="515"/>
      <c r="BE3003" s="530"/>
      <c r="BF3003" s="547"/>
      <c r="BG3003" s="530"/>
      <c r="BH3003" s="530"/>
      <c r="BI3003" s="530"/>
      <c r="BJ3003" s="560"/>
      <c r="BK3003" s="560"/>
      <c r="BL3003" s="530"/>
      <c r="BM3003" s="530"/>
      <c r="BN3003" s="530"/>
      <c r="BO3003" s="530"/>
      <c r="BP3003" s="530"/>
      <c r="BQ3003" s="530"/>
      <c r="BR3003" s="530"/>
      <c r="BS3003" s="530"/>
      <c r="BT3003" s="530"/>
      <c r="BU3003" s="530"/>
      <c r="BV3003" s="530"/>
      <c r="BW3003" s="530"/>
      <c r="BX3003" s="530"/>
      <c r="BY3003" s="555"/>
      <c r="BZ3003" s="552"/>
      <c r="CA3003" s="530"/>
    </row>
  </sheetData>
  <sheetProtection sheet="1" objects="1" scenarios="1"/>
  <mergeCells count="335">
    <mergeCell ref="D42:G42"/>
    <mergeCell ref="N42:P42"/>
    <mergeCell ref="H44:J44"/>
    <mergeCell ref="Q45:V45"/>
    <mergeCell ref="H45:J45"/>
    <mergeCell ref="K42:M42"/>
    <mergeCell ref="H42:J42"/>
    <mergeCell ref="B39:F39"/>
    <mergeCell ref="S36:T36"/>
    <mergeCell ref="E37:F37"/>
    <mergeCell ref="I37:J37"/>
    <mergeCell ref="N44:P44"/>
    <mergeCell ref="S23:T24"/>
    <mergeCell ref="W22:X22"/>
    <mergeCell ref="W25:X25"/>
    <mergeCell ref="T35:U35"/>
    <mergeCell ref="AD37:AE37"/>
    <mergeCell ref="T34:U34"/>
    <mergeCell ref="B31:AE31"/>
    <mergeCell ref="E32:F32"/>
    <mergeCell ref="E33:F33"/>
    <mergeCell ref="B33:D33"/>
    <mergeCell ref="T33:U33"/>
    <mergeCell ref="W33:X33"/>
    <mergeCell ref="X37:Y37"/>
    <mergeCell ref="AD28:AE28"/>
    <mergeCell ref="V28:W28"/>
    <mergeCell ref="N32:O32"/>
    <mergeCell ref="B28:H28"/>
    <mergeCell ref="V29:W29"/>
    <mergeCell ref="P28:Q28"/>
    <mergeCell ref="M28:O28"/>
    <mergeCell ref="P29:Q29"/>
    <mergeCell ref="K29:L29"/>
    <mergeCell ref="V30:W30"/>
    <mergeCell ref="T32:U32"/>
    <mergeCell ref="Z33:AA33"/>
    <mergeCell ref="AC33:AD33"/>
    <mergeCell ref="AC43:AE43"/>
    <mergeCell ref="W44:Y44"/>
    <mergeCell ref="Q44:V44"/>
    <mergeCell ref="AC45:AE45"/>
    <mergeCell ref="AB38:AE38"/>
    <mergeCell ref="X36:Y36"/>
    <mergeCell ref="AD36:AE36"/>
    <mergeCell ref="W35:X35"/>
    <mergeCell ref="B5:G5"/>
    <mergeCell ref="H19:I19"/>
    <mergeCell ref="Z32:AA32"/>
    <mergeCell ref="W38:AA38"/>
    <mergeCell ref="M29:O29"/>
    <mergeCell ref="W34:X34"/>
    <mergeCell ref="AC32:AD32"/>
    <mergeCell ref="W32:X32"/>
    <mergeCell ref="B77:AE77"/>
    <mergeCell ref="AC71:AE71"/>
    <mergeCell ref="X66:Z66"/>
    <mergeCell ref="F67:H67"/>
    <mergeCell ref="Z44:AB44"/>
    <mergeCell ref="AA62:AE62"/>
    <mergeCell ref="Q43:V43"/>
    <mergeCell ref="H34:I34"/>
    <mergeCell ref="AC47:AE47"/>
    <mergeCell ref="Z46:AB46"/>
    <mergeCell ref="Q52:W53"/>
    <mergeCell ref="Q47:V47"/>
    <mergeCell ref="Z45:AB45"/>
    <mergeCell ref="W45:Y45"/>
    <mergeCell ref="B57:N57"/>
    <mergeCell ref="B62:N62"/>
    <mergeCell ref="V69:Y69"/>
    <mergeCell ref="Z69:AD69"/>
    <mergeCell ref="H70:J70"/>
    <mergeCell ref="S69:U69"/>
    <mergeCell ref="B3:G3"/>
    <mergeCell ref="S4:X4"/>
    <mergeCell ref="Y4:AE4"/>
    <mergeCell ref="B4:D4"/>
    <mergeCell ref="E4:K4"/>
    <mergeCell ref="L4:O4"/>
    <mergeCell ref="P4:R4"/>
    <mergeCell ref="B32:D32"/>
    <mergeCell ref="H22:I23"/>
    <mergeCell ref="AC19:AE19"/>
    <mergeCell ref="R18:T18"/>
    <mergeCell ref="R20:S21"/>
    <mergeCell ref="H24:I25"/>
    <mergeCell ref="H26:I26"/>
    <mergeCell ref="B30:H30"/>
    <mergeCell ref="H32:I32"/>
    <mergeCell ref="X9:AB9"/>
    <mergeCell ref="U17:Y17"/>
    <mergeCell ref="AD29:AE29"/>
    <mergeCell ref="AB29:AC29"/>
    <mergeCell ref="X53:Z53"/>
    <mergeCell ref="W46:Y46"/>
    <mergeCell ref="AC48:AE48"/>
    <mergeCell ref="B46:G46"/>
    <mergeCell ref="B44:G44"/>
    <mergeCell ref="K45:M45"/>
    <mergeCell ref="K43:M43"/>
    <mergeCell ref="F73:AE73"/>
    <mergeCell ref="B80:AE102"/>
    <mergeCell ref="N66:O66"/>
    <mergeCell ref="X67:Z67"/>
    <mergeCell ref="T66:V66"/>
    <mergeCell ref="T67:V67"/>
    <mergeCell ref="AB66:AD66"/>
    <mergeCell ref="AB67:AD67"/>
    <mergeCell ref="J67:L67"/>
    <mergeCell ref="S70:U70"/>
    <mergeCell ref="B75:AE75"/>
    <mergeCell ref="H71:J71"/>
    <mergeCell ref="S71:U71"/>
    <mergeCell ref="B67:D67"/>
    <mergeCell ref="B66:D66"/>
    <mergeCell ref="AC70:AE70"/>
    <mergeCell ref="W47:Y47"/>
    <mergeCell ref="H48:J48"/>
    <mergeCell ref="W48:Y48"/>
    <mergeCell ref="Z47:AB47"/>
    <mergeCell ref="N47:P47"/>
    <mergeCell ref="K46:M46"/>
    <mergeCell ref="H46:J46"/>
    <mergeCell ref="H35:I35"/>
    <mergeCell ref="K44:M44"/>
    <mergeCell ref="Q48:V48"/>
    <mergeCell ref="N46:P46"/>
    <mergeCell ref="Q46:V46"/>
    <mergeCell ref="W41:AE41"/>
    <mergeCell ref="AC42:AE42"/>
    <mergeCell ref="AC46:AE46"/>
    <mergeCell ref="AC44:AE44"/>
    <mergeCell ref="W43:Y43"/>
    <mergeCell ref="Z42:AB42"/>
    <mergeCell ref="Z43:AB43"/>
    <mergeCell ref="N45:P45"/>
    <mergeCell ref="AD39:AE39"/>
    <mergeCell ref="I1:S1"/>
    <mergeCell ref="Y3:AA3"/>
    <mergeCell ref="H3:T3"/>
    <mergeCell ref="N5:P5"/>
    <mergeCell ref="X5:AE5"/>
    <mergeCell ref="AC1:AE1"/>
    <mergeCell ref="V1:AB1"/>
    <mergeCell ref="U3:X3"/>
    <mergeCell ref="U5:W5"/>
    <mergeCell ref="I5:L5"/>
    <mergeCell ref="I6:L6"/>
    <mergeCell ref="H13:I13"/>
    <mergeCell ref="B13:G13"/>
    <mergeCell ref="L19:S19"/>
    <mergeCell ref="J19:K19"/>
    <mergeCell ref="N6:P6"/>
    <mergeCell ref="F7:Q7"/>
    <mergeCell ref="S7:T7"/>
    <mergeCell ref="B7:E7"/>
    <mergeCell ref="H11:AE11"/>
    <mergeCell ref="U10:W10"/>
    <mergeCell ref="Y7:AA7"/>
    <mergeCell ref="U7:X7"/>
    <mergeCell ref="J18:K18"/>
    <mergeCell ref="L18:Q18"/>
    <mergeCell ref="X19:AB19"/>
    <mergeCell ref="R17:T17"/>
    <mergeCell ref="Z17:AE17"/>
    <mergeCell ref="AB14:AD14"/>
    <mergeCell ref="B9:G9"/>
    <mergeCell ref="H9:T9"/>
    <mergeCell ref="T19:V19"/>
    <mergeCell ref="U9:W9"/>
    <mergeCell ref="S6:T6"/>
    <mergeCell ref="Q6:R6"/>
    <mergeCell ref="AD20:AE21"/>
    <mergeCell ref="B6:G6"/>
    <mergeCell ref="L17:Q17"/>
    <mergeCell ref="AB28:AC28"/>
    <mergeCell ref="B79:AE79"/>
    <mergeCell ref="Z48:AB48"/>
    <mergeCell ref="I60:J60"/>
    <mergeCell ref="K60:L60"/>
    <mergeCell ref="B56:L56"/>
    <mergeCell ref="B58:R58"/>
    <mergeCell ref="Y61:Z61"/>
    <mergeCell ref="X6:AA6"/>
    <mergeCell ref="U6:W6"/>
    <mergeCell ref="N36:O36"/>
    <mergeCell ref="N37:O37"/>
    <mergeCell ref="K28:L28"/>
    <mergeCell ref="M30:O30"/>
    <mergeCell ref="S55:T55"/>
    <mergeCell ref="W42:Y42"/>
    <mergeCell ref="S37:T37"/>
    <mergeCell ref="B65:D65"/>
    <mergeCell ref="K48:M48"/>
    <mergeCell ref="W55:Y55"/>
    <mergeCell ref="H69:J69"/>
    <mergeCell ref="F65:H65"/>
    <mergeCell ref="J66:L66"/>
    <mergeCell ref="N67:O67"/>
    <mergeCell ref="Q67:R67"/>
    <mergeCell ref="AC55:AD55"/>
    <mergeCell ref="X57:Y57"/>
    <mergeCell ref="S57:T57"/>
    <mergeCell ref="O56:P56"/>
    <mergeCell ref="Q66:R66"/>
    <mergeCell ref="X56:Y56"/>
    <mergeCell ref="L61:N61"/>
    <mergeCell ref="T61:U61"/>
    <mergeCell ref="V61:X61"/>
    <mergeCell ref="AB63:AD63"/>
    <mergeCell ref="J64:L64"/>
    <mergeCell ref="N63:O63"/>
    <mergeCell ref="T63:V63"/>
    <mergeCell ref="F66:H66"/>
    <mergeCell ref="Q65:R65"/>
    <mergeCell ref="J65:L65"/>
    <mergeCell ref="X65:Z65"/>
    <mergeCell ref="X64:Z64"/>
    <mergeCell ref="H61:I61"/>
    <mergeCell ref="T65:V65"/>
    <mergeCell ref="X63:Z63"/>
    <mergeCell ref="AB65:AD65"/>
    <mergeCell ref="AB64:AD64"/>
    <mergeCell ref="Q63:R63"/>
    <mergeCell ref="N65:O65"/>
    <mergeCell ref="AC54:AD54"/>
    <mergeCell ref="AB60:AE60"/>
    <mergeCell ref="W60:AA60"/>
    <mergeCell ref="O62:Z62"/>
    <mergeCell ref="S58:T58"/>
    <mergeCell ref="T64:V64"/>
    <mergeCell ref="Q64:R64"/>
    <mergeCell ref="O61:P61"/>
    <mergeCell ref="R60:V60"/>
    <mergeCell ref="M54:N54"/>
    <mergeCell ref="Q61:S61"/>
    <mergeCell ref="S54:T54"/>
    <mergeCell ref="W54:Y54"/>
    <mergeCell ref="J61:K61"/>
    <mergeCell ref="F64:H64"/>
    <mergeCell ref="N48:P48"/>
    <mergeCell ref="B45:G45"/>
    <mergeCell ref="H43:J43"/>
    <mergeCell ref="B43:G43"/>
    <mergeCell ref="N43:P43"/>
    <mergeCell ref="K47:M47"/>
    <mergeCell ref="B48:G48"/>
    <mergeCell ref="H47:J47"/>
    <mergeCell ref="B47:G47"/>
    <mergeCell ref="B55:K55"/>
    <mergeCell ref="O55:P55"/>
    <mergeCell ref="K53:M53"/>
    <mergeCell ref="O54:P54"/>
    <mergeCell ref="N64:O64"/>
    <mergeCell ref="B64:D64"/>
    <mergeCell ref="B54:K54"/>
    <mergeCell ref="B61:G61"/>
    <mergeCell ref="B60:G60"/>
    <mergeCell ref="B63:D63"/>
    <mergeCell ref="F63:H63"/>
    <mergeCell ref="J63:L63"/>
    <mergeCell ref="B52:J53"/>
    <mergeCell ref="B20:G21"/>
    <mergeCell ref="B17:F17"/>
    <mergeCell ref="H17:I17"/>
    <mergeCell ref="Q35:R35"/>
    <mergeCell ref="H20:I21"/>
    <mergeCell ref="I41:P41"/>
    <mergeCell ref="N35:O35"/>
    <mergeCell ref="K35:L35"/>
    <mergeCell ref="J24:K25"/>
    <mergeCell ref="R23:R24"/>
    <mergeCell ref="K32:L32"/>
    <mergeCell ref="K34:L34"/>
    <mergeCell ref="N34:O34"/>
    <mergeCell ref="K33:L33"/>
    <mergeCell ref="P30:Q30"/>
    <mergeCell ref="Q32:R32"/>
    <mergeCell ref="B41:H41"/>
    <mergeCell ref="K30:L30"/>
    <mergeCell ref="Q33:R33"/>
    <mergeCell ref="Q34:R34"/>
    <mergeCell ref="M38:Q38"/>
    <mergeCell ref="B34:G34"/>
    <mergeCell ref="H33:I33"/>
    <mergeCell ref="N33:O33"/>
    <mergeCell ref="S26:T26"/>
    <mergeCell ref="H18:I18"/>
    <mergeCell ref="B18:G18"/>
    <mergeCell ref="J20:K21"/>
    <mergeCell ref="J17:K17"/>
    <mergeCell ref="B26:G26"/>
    <mergeCell ref="J22:K23"/>
    <mergeCell ref="X10:AE10"/>
    <mergeCell ref="V14:AA14"/>
    <mergeCell ref="Z26:AB26"/>
    <mergeCell ref="S25:T25"/>
    <mergeCell ref="L26:Q26"/>
    <mergeCell ref="U26:V26"/>
    <mergeCell ref="U23:V24"/>
    <mergeCell ref="Y25:AC25"/>
    <mergeCell ref="W26:X26"/>
    <mergeCell ref="AE23:AE24"/>
    <mergeCell ref="AD23:AD24"/>
    <mergeCell ref="Z23:AB24"/>
    <mergeCell ref="Y23:Y24"/>
    <mergeCell ref="Y22:AC22"/>
    <mergeCell ref="X20:AC21"/>
    <mergeCell ref="W23:X24"/>
    <mergeCell ref="AC23:AC24"/>
    <mergeCell ref="S22:T22"/>
    <mergeCell ref="R28:U28"/>
    <mergeCell ref="B19:G19"/>
    <mergeCell ref="U25:V25"/>
    <mergeCell ref="G39:H39"/>
    <mergeCell ref="K10:T10"/>
    <mergeCell ref="J13:L13"/>
    <mergeCell ref="L23:Q24"/>
    <mergeCell ref="B10:J10"/>
    <mergeCell ref="B11:G11"/>
    <mergeCell ref="Q14:R14"/>
    <mergeCell ref="B16:F16"/>
    <mergeCell ref="G16:K16"/>
    <mergeCell ref="L20:Q21"/>
    <mergeCell ref="E38:F38"/>
    <mergeCell ref="B35:G35"/>
    <mergeCell ref="J26:K26"/>
    <mergeCell ref="B36:J36"/>
    <mergeCell ref="R38:V38"/>
    <mergeCell ref="B22:G23"/>
    <mergeCell ref="B24:G25"/>
    <mergeCell ref="B29:H29"/>
    <mergeCell ref="K39:U39"/>
    <mergeCell ref="V39:W39"/>
  </mergeCells>
  <phoneticPr fontId="0" type="noConversion"/>
  <conditionalFormatting sqref="I1:S1">
    <cfRule type="expression" dxfId="2393" priority="315" stopIfTrue="1">
      <formula>$I$1&lt;&gt;""</formula>
    </cfRule>
  </conditionalFormatting>
  <conditionalFormatting sqref="H3:T3">
    <cfRule type="expression" dxfId="2392" priority="314" stopIfTrue="1">
      <formula>$H$3&lt;&gt;""</formula>
    </cfRule>
  </conditionalFormatting>
  <conditionalFormatting sqref="AC1:AE1">
    <cfRule type="expression" dxfId="2391" priority="313" stopIfTrue="1">
      <formula>$AC$1&lt;&gt;""</formula>
    </cfRule>
  </conditionalFormatting>
  <conditionalFormatting sqref="Y3:AA3">
    <cfRule type="expression" dxfId="2390" priority="312" stopIfTrue="1">
      <formula>$Y$3&lt;&gt;""</formula>
    </cfRule>
  </conditionalFormatting>
  <conditionalFormatting sqref="Y4:AE4">
    <cfRule type="expression" dxfId="2389" priority="311" stopIfTrue="1">
      <formula>$Y$4&lt;&gt;""</formula>
    </cfRule>
  </conditionalFormatting>
  <conditionalFormatting sqref="E4:K4">
    <cfRule type="expression" dxfId="2388" priority="310" stopIfTrue="1">
      <formula>$E$4&lt;&gt;""</formula>
    </cfRule>
  </conditionalFormatting>
  <conditionalFormatting sqref="I5:L5">
    <cfRule type="expression" dxfId="2387" priority="309" stopIfTrue="1">
      <formula>$I$5&lt;&gt;""</formula>
    </cfRule>
  </conditionalFormatting>
  <conditionalFormatting sqref="N5:P5">
    <cfRule type="expression" dxfId="2386" priority="308" stopIfTrue="1">
      <formula>$N$5&lt;&gt;""</formula>
    </cfRule>
  </conditionalFormatting>
  <conditionalFormatting sqref="X5:AE5">
    <cfRule type="expression" dxfId="2385" priority="307" stopIfTrue="1">
      <formula>$X$5&lt;&gt;""</formula>
    </cfRule>
  </conditionalFormatting>
  <conditionalFormatting sqref="I6:L6">
    <cfRule type="expression" dxfId="2384" priority="306" stopIfTrue="1">
      <formula>AND($I$6&lt;&gt;"",$N$6&lt;&gt;"")</formula>
    </cfRule>
  </conditionalFormatting>
  <conditionalFormatting sqref="N6:P6">
    <cfRule type="expression" dxfId="2383" priority="305" stopIfTrue="1">
      <formula>AND($I$6&lt;&gt;"",$N$6&lt;&gt;"")</formula>
    </cfRule>
  </conditionalFormatting>
  <conditionalFormatting sqref="X6:AA6">
    <cfRule type="expression" dxfId="2382" priority="304" stopIfTrue="1">
      <formula>$X$6&lt;&gt;""</formula>
    </cfRule>
  </conditionalFormatting>
  <conditionalFormatting sqref="F7:Q7">
    <cfRule type="expression" dxfId="2381" priority="303" stopIfTrue="1">
      <formula>OR($S$7&lt;&gt;"",$F$7&lt;&gt;"")</formula>
    </cfRule>
  </conditionalFormatting>
  <conditionalFormatting sqref="S7:T7">
    <cfRule type="expression" dxfId="2380" priority="302" stopIfTrue="1">
      <formula>OR($S$7&lt;&gt;"",$F$7&lt;&gt;"")</formula>
    </cfRule>
  </conditionalFormatting>
  <conditionalFormatting sqref="Y7:AA7">
    <cfRule type="expression" dxfId="2379" priority="301" stopIfTrue="1">
      <formula>$Y$7&lt;&gt;""</formula>
    </cfRule>
  </conditionalFormatting>
  <conditionalFormatting sqref="H9:T9">
    <cfRule type="expression" dxfId="2378" priority="300" stopIfTrue="1">
      <formula>$H$9&lt;&gt;""</formula>
    </cfRule>
  </conditionalFormatting>
  <conditionalFormatting sqref="X9:AB9">
    <cfRule type="expression" dxfId="2377" priority="299" stopIfTrue="1">
      <formula>AND($X$9&lt;&gt;"",OR(LEN($X$9)=8,LEN($X$9)=10))</formula>
    </cfRule>
  </conditionalFormatting>
  <conditionalFormatting sqref="X10:AE10">
    <cfRule type="expression" dxfId="2376" priority="298" stopIfTrue="1">
      <formula>$X$10&lt;&gt;""</formula>
    </cfRule>
  </conditionalFormatting>
  <conditionalFormatting sqref="K10:T10">
    <cfRule type="expression" dxfId="2375" priority="297" stopIfTrue="1">
      <formula>$K$10&lt;&gt;""</formula>
    </cfRule>
  </conditionalFormatting>
  <conditionalFormatting sqref="H11:AE11">
    <cfRule type="expression" dxfId="2374" priority="296" stopIfTrue="1">
      <formula>$H$11&lt;&gt;""</formula>
    </cfRule>
  </conditionalFormatting>
  <conditionalFormatting sqref="H13:I13">
    <cfRule type="expression" dxfId="2373" priority="295" stopIfTrue="1">
      <formula>$H$13&lt;&gt;""</formula>
    </cfRule>
  </conditionalFormatting>
  <conditionalFormatting sqref="P13 T13">
    <cfRule type="expression" dxfId="2372" priority="294" stopIfTrue="1">
      <formula>OR($P$13&lt;&gt;"",$T$13&lt;&gt;"")</formula>
    </cfRule>
  </conditionalFormatting>
  <conditionalFormatting sqref="Q14:R14">
    <cfRule type="expression" dxfId="2371" priority="292" stopIfTrue="1">
      <formula>$Q$14&lt;&gt;""</formula>
    </cfRule>
  </conditionalFormatting>
  <conditionalFormatting sqref="AB14:AD14">
    <cfRule type="expression" dxfId="2370" priority="291" stopIfTrue="1">
      <formula>$AB$14&lt;&gt;""</formula>
    </cfRule>
  </conditionalFormatting>
  <conditionalFormatting sqref="G16:K16">
    <cfRule type="expression" dxfId="2369" priority="290" stopIfTrue="1">
      <formula>$G$16&lt;&gt;""</formula>
    </cfRule>
  </conditionalFormatting>
  <conditionalFormatting sqref="Z16">
    <cfRule type="expression" dxfId="2368" priority="289" stopIfTrue="1">
      <formula>OR($Z$16&lt;&gt;"",$AD$16&lt;&gt;"")</formula>
    </cfRule>
  </conditionalFormatting>
  <conditionalFormatting sqref="AD16">
    <cfRule type="expression" dxfId="2367" priority="288" stopIfTrue="1">
      <formula>OR($Z$16&lt;&gt;"",$AD$16&lt;&gt;"")</formula>
    </cfRule>
  </conditionalFormatting>
  <conditionalFormatting sqref="H17:I17">
    <cfRule type="expression" dxfId="2366" priority="287" stopIfTrue="1">
      <formula>$H$17&lt;&gt;""</formula>
    </cfRule>
  </conditionalFormatting>
  <conditionalFormatting sqref="H18:I18">
    <cfRule type="expression" dxfId="2365" priority="286" stopIfTrue="1">
      <formula>$H$18&lt;&gt;""</formula>
    </cfRule>
  </conditionalFormatting>
  <conditionalFormatting sqref="H19:I19">
    <cfRule type="expression" dxfId="2364" priority="285" stopIfTrue="1">
      <formula>$H$19&lt;&gt;""</formula>
    </cfRule>
  </conditionalFormatting>
  <conditionalFormatting sqref="H20:I21">
    <cfRule type="expression" dxfId="2363" priority="284" stopIfTrue="1">
      <formula>$H$20&lt;&gt;""</formula>
    </cfRule>
  </conditionalFormatting>
  <conditionalFormatting sqref="H22:I23">
    <cfRule type="expression" dxfId="2362" priority="283" stopIfTrue="1">
      <formula>$H$22&lt;&gt;""</formula>
    </cfRule>
  </conditionalFormatting>
  <conditionalFormatting sqref="H24:I25">
    <cfRule type="expression" dxfId="2361" priority="282" stopIfTrue="1">
      <formula>$H$24&lt;&gt;""</formula>
    </cfRule>
  </conditionalFormatting>
  <conditionalFormatting sqref="H26:I26">
    <cfRule type="expression" dxfId="2360" priority="281" stopIfTrue="1">
      <formula>$H$26&lt;&gt;""</formula>
    </cfRule>
  </conditionalFormatting>
  <conditionalFormatting sqref="T19">
    <cfRule type="expression" dxfId="2359" priority="280" stopIfTrue="1">
      <formula>$T$19&lt;&gt;""</formula>
    </cfRule>
  </conditionalFormatting>
  <conditionalFormatting sqref="AC19:AE19">
    <cfRule type="expression" dxfId="2358" priority="279" stopIfTrue="1">
      <formula>$AC$19&lt;&gt;""</formula>
    </cfRule>
  </conditionalFormatting>
  <conditionalFormatting sqref="R20:S21">
    <cfRule type="expression" dxfId="2357" priority="278" stopIfTrue="1">
      <formula>$R$20&lt;&gt;""</formula>
    </cfRule>
  </conditionalFormatting>
  <conditionalFormatting sqref="AD20:AE21">
    <cfRule type="expression" dxfId="2356" priority="277" stopIfTrue="1">
      <formula>$AD$20&lt;&gt;""</formula>
    </cfRule>
  </conditionalFormatting>
  <conditionalFormatting sqref="S23:T24">
    <cfRule type="expression" dxfId="2355" priority="276" stopIfTrue="1">
      <formula>OR($S$23&lt;&gt;"",$W$23&lt;&gt;"",$Z$23&lt;&gt;"")</formula>
    </cfRule>
  </conditionalFormatting>
  <conditionalFormatting sqref="W23:X24">
    <cfRule type="expression" dxfId="2354" priority="275" stopIfTrue="1">
      <formula>OR($S$23&lt;&gt;"",$W$23&lt;&gt;"",$Z$23&lt;&gt;"")</formula>
    </cfRule>
  </conditionalFormatting>
  <conditionalFormatting sqref="Z23:AB24">
    <cfRule type="expression" dxfId="2353" priority="274" stopIfTrue="1">
      <formula>OR($S$23&lt;&gt;"",$W$23&lt;&gt;"",$Z$23&lt;&gt;"")</formula>
    </cfRule>
  </conditionalFormatting>
  <conditionalFormatting sqref="S26:T26">
    <cfRule type="expression" dxfId="2352" priority="273" stopIfTrue="1">
      <formula>OR($S$26&lt;&gt;"",$W$26&lt;&gt;"",$Z$26&lt;&gt;"")</formula>
    </cfRule>
  </conditionalFormatting>
  <conditionalFormatting sqref="W26:X26">
    <cfRule type="expression" dxfId="2351" priority="272" stopIfTrue="1">
      <formula>OR($S$26&lt;&gt;"",$W$26&lt;&gt;"",$Z$26&lt;&gt;"")</formula>
    </cfRule>
  </conditionalFormatting>
  <conditionalFormatting sqref="Z26:AB26">
    <cfRule type="expression" dxfId="2350" priority="271" stopIfTrue="1">
      <formula>OR($S$26&lt;&gt;"",$W$26&lt;&gt;"",$Z$26&lt;&gt;"")</formula>
    </cfRule>
  </conditionalFormatting>
  <conditionalFormatting sqref="R18:T18">
    <cfRule type="expression" dxfId="2349" priority="270" stopIfTrue="1">
      <formula>$R$18&lt;&gt;""</formula>
    </cfRule>
  </conditionalFormatting>
  <conditionalFormatting sqref="R17:T17">
    <cfRule type="expression" dxfId="2348" priority="269" stopIfTrue="1">
      <formula>$R$17&lt;&gt;""</formula>
    </cfRule>
  </conditionalFormatting>
  <conditionalFormatting sqref="Z17:AE17">
    <cfRule type="expression" dxfId="2347" priority="268" stopIfTrue="1">
      <formula>$Z$17&lt;&gt;""</formula>
    </cfRule>
  </conditionalFormatting>
  <conditionalFormatting sqref="AB28:AC28">
    <cfRule type="expression" dxfId="2346" priority="267" stopIfTrue="1">
      <formula>$AB$28&lt;&gt;""</formula>
    </cfRule>
  </conditionalFormatting>
  <conditionalFormatting sqref="AB29:AC29">
    <cfRule type="expression" dxfId="2345" priority="266" stopIfTrue="1">
      <formula>$AB$29&lt;&gt;""</formula>
    </cfRule>
  </conditionalFormatting>
  <conditionalFormatting sqref="K28:L28">
    <cfRule type="expression" dxfId="2344" priority="265" stopIfTrue="1">
      <formula>OR($K$28&lt;&gt;"",$P$28&lt;&gt;"",$V$28&lt;&gt;"")</formula>
    </cfRule>
  </conditionalFormatting>
  <conditionalFormatting sqref="P28:Q28">
    <cfRule type="expression" dxfId="2343" priority="264" stopIfTrue="1">
      <formula>OR($K$28&lt;&gt;"",$P$28&lt;&gt;"",$V$28&lt;&gt;"")</formula>
    </cfRule>
  </conditionalFormatting>
  <conditionalFormatting sqref="V28:W28">
    <cfRule type="expression" dxfId="2342" priority="263" stopIfTrue="1">
      <formula>OR($K$28&lt;&gt;"",$P$28&lt;&gt;"",$V$28&lt;&gt;"")</formula>
    </cfRule>
  </conditionalFormatting>
  <conditionalFormatting sqref="K29:L29">
    <cfRule type="expression" dxfId="2341" priority="262" stopIfTrue="1">
      <formula>OR($K$29&lt;&gt;"",$P$29&lt;&gt;"",$V$29&lt;&gt;"")</formula>
    </cfRule>
  </conditionalFormatting>
  <conditionalFormatting sqref="P29:Q29">
    <cfRule type="expression" dxfId="2340" priority="261" stopIfTrue="1">
      <formula>OR($K$29&lt;&gt;"",$P$29&lt;&gt;"",$V$29&lt;&gt;"")</formula>
    </cfRule>
  </conditionalFormatting>
  <conditionalFormatting sqref="V29:W29">
    <cfRule type="expression" dxfId="2339" priority="260" stopIfTrue="1">
      <formula>OR($K$29&lt;&gt;"",$P$29&lt;&gt;"",$V$29&lt;&gt;"")</formula>
    </cfRule>
  </conditionalFormatting>
  <conditionalFormatting sqref="K30:L30 P30:Q30 V30:W30">
    <cfRule type="expression" dxfId="2338" priority="259" stopIfTrue="1">
      <formula>OR($K$30&lt;&gt;"",$P$30&lt;&gt;"",$V$30&lt;&gt;"")</formula>
    </cfRule>
  </conditionalFormatting>
  <conditionalFormatting sqref="G32">
    <cfRule type="expression" dxfId="2337" priority="36">
      <formula>OR($G$32&lt;&gt;"",COUNTIF(G32:AE32,"")=14,AND($G$33&lt;&gt;"",$G$33=0))</formula>
    </cfRule>
    <cfRule type="expression" dxfId="2336" priority="256" stopIfTrue="1">
      <formula>IF(AND(OR(G$32="D2",G$32="D3"),ISNUMBER(HLOOKUP("D2",$G$32:$AE$33,2,FALSE)),ISNUMBER(HLOOKUP("D3",$G$32:$AE$33,2,FALSE))),IF(G33&lt;&gt;"",HLOOKUP("D3",$G$32:$AE$33,2,FALSE)&gt;HLOOKUP("D2",$G$32:$AE$33,2,FALSE),FALSE),FALSE)</formula>
    </cfRule>
  </conditionalFormatting>
  <conditionalFormatting sqref="J32">
    <cfRule type="expression" dxfId="2335" priority="35">
      <formula>OR($J$32&lt;&gt;"",COUNTIF(G32:AE32,"")=14,AND($J$33=0,$J$33&lt;&gt;""))</formula>
    </cfRule>
    <cfRule type="expression" dxfId="2334" priority="255" stopIfTrue="1">
      <formula>IF(AND(OR(J$32="D2",J$32="D3"),ISNUMBER(HLOOKUP("D2",$G$32:$AE$33,2,FALSE)),ISNUMBER(HLOOKUP("D3",$G$32:$AE$33,2,FALSE))),IF(J33&lt;&gt;"",HLOOKUP("D3",$G$32:$AE$33,2,FALSE)&gt;HLOOKUP("D2",$G$32:$AE$33,2,FALSE),FALSE),FALSE)</formula>
    </cfRule>
  </conditionalFormatting>
  <conditionalFormatting sqref="M32">
    <cfRule type="expression" dxfId="2333" priority="33">
      <formula>OR($M$32&lt;&gt;"",COUNTIF(G32:AE32,"")=14,AND($M$33=0,$M$33&lt;&gt;""))</formula>
    </cfRule>
    <cfRule type="expression" dxfId="2332" priority="254" stopIfTrue="1">
      <formula>IF(AND(OR(M$32="D2",M$32="D3"),ISNUMBER(HLOOKUP("D2",$G$32:$AE$33,2,FALSE)),ISNUMBER(HLOOKUP("D3",$G$32:$AE$33,2,FALSE))),IF(M33&lt;&gt;"",HLOOKUP("D3",$G$32:$AE$33,2,FALSE)&gt;HLOOKUP("D2",$G$32:$AE$33,2,FALSE),FALSE),FALSE)</formula>
    </cfRule>
  </conditionalFormatting>
  <conditionalFormatting sqref="P32">
    <cfRule type="expression" dxfId="2331" priority="32">
      <formula>OR($P$32&lt;&gt;"",COUNTIF(G32:AE32,"")=14,AND($P$33=0,$P$33&lt;&gt;""))</formula>
    </cfRule>
    <cfRule type="expression" dxfId="2330" priority="253" stopIfTrue="1">
      <formula>IF(AND(OR(P$32="D2",P$32="D3"),ISNUMBER(HLOOKUP("D2",$G$32:$AE$33,2,FALSE)),ISNUMBER(HLOOKUP("D3",$G$32:$AE$33,2,FALSE))),IF(P33&lt;&gt;"",HLOOKUP("D3",$G$32:$AE$33,2,FALSE)&gt;HLOOKUP("D2",$G$32:$AE$33,2,FALSE),FALSE),FALSE)</formula>
    </cfRule>
  </conditionalFormatting>
  <conditionalFormatting sqref="S32">
    <cfRule type="expression" dxfId="2329" priority="31">
      <formula>OR($S$32&lt;&gt;"",COUNTIF(G32:AE32,"")=14,AND($S$33=0,$S$33&lt;&gt;""))</formula>
    </cfRule>
    <cfRule type="expression" dxfId="2328" priority="252" stopIfTrue="1">
      <formula>IF(AND(OR(S$32="D2",S$32="D3"),ISNUMBER(HLOOKUP("D2",$G$32:$AE$33,2,FALSE)),ISNUMBER(HLOOKUP("D3",$G$32:$AE$33,2,FALSE))),IF(S33&lt;&gt;"",HLOOKUP("D3",$G$32:$AE$33,2,FALSE)&gt;HLOOKUP("D2",$G$32:$AE$33,2,FALSE),FALSE),FALSE)</formula>
    </cfRule>
  </conditionalFormatting>
  <conditionalFormatting sqref="V32">
    <cfRule type="expression" dxfId="2327" priority="34">
      <formula>OR($V$32&lt;&gt;"",COUNTIF(G32:AE32,"")=14,AND($V$33=0,$V$33&lt;&gt;""))</formula>
    </cfRule>
    <cfRule type="expression" dxfId="2326" priority="251" stopIfTrue="1">
      <formula>IF(AND(OR(V$32="D2",V$32="D3"),ISNUMBER(HLOOKUP("D2",$G$32:$AE$33,2,FALSE)),ISNUMBER(HLOOKUP("D3",$G$32:$AE$33,2,FALSE))),IF(V33&lt;&gt;"",HLOOKUP("D3",$G$32:$AE$33,2,FALSE)&gt;HLOOKUP("D2",$G$32:$AE$33,2,FALSE),FALSE),FALSE)</formula>
    </cfRule>
  </conditionalFormatting>
  <conditionalFormatting sqref="Y32">
    <cfRule type="expression" dxfId="2325" priority="30">
      <formula>OR($Y$32&lt;&gt;"",COUNTIF(G32:AE32,"")=14,AND($Y$33=0,$Y$33&lt;&gt;""))</formula>
    </cfRule>
    <cfRule type="expression" dxfId="2324" priority="250" stopIfTrue="1">
      <formula>IF(AND(OR(Y$32="D2",Y$32="D3"),ISNUMBER(HLOOKUP("D2",$G$32:$AE$33,2,FALSE)),ISNUMBER(HLOOKUP("D3",$G$32:$AE$33,2,FALSE))),IF(Y33&lt;&gt;"",HLOOKUP("D3",$G$32:$AE$33,2,FALSE)&gt;HLOOKUP("D2",$G$32:$AE$33,2,FALSE),FALSE),FALSE)</formula>
    </cfRule>
  </conditionalFormatting>
  <conditionalFormatting sqref="AB32">
    <cfRule type="expression" dxfId="2323" priority="29">
      <formula>OR($AB$32&lt;&gt;"",COUNTIF(G32:AE32,"")=14,AND($AB$33=0,$AB$33&lt;&gt;""))</formula>
    </cfRule>
    <cfRule type="expression" dxfId="2322" priority="249" stopIfTrue="1">
      <formula>IF(AND(OR(AB$32="D2",AB$32="D3"),ISNUMBER(HLOOKUP("D2",$G$32:$AE$33,2,FALSE)),ISNUMBER(HLOOKUP("D3",$G$32:$AE$33,2,FALSE))),IF(AB33&lt;&gt;"",HLOOKUP("D3",$G$32:$AE$33,2,FALSE)&gt;HLOOKUP("D2",$G$32:$AE$33,2,FALSE),FALSE),FALSE)</formula>
    </cfRule>
  </conditionalFormatting>
  <conditionalFormatting sqref="AE32">
    <cfRule type="expression" dxfId="2321" priority="28">
      <formula>OR($AE$32&lt;&gt;"",COUNTIF(G32:AE32,"")=14,AND($AE$33=0,$AE$33&lt;&gt;""))</formula>
    </cfRule>
    <cfRule type="expression" dxfId="2320" priority="248" stopIfTrue="1">
      <formula>IF(AND(OR(AE$32="D2",AE$32="D3"),ISNUMBER(HLOOKUP("D2",$G$32:$AE$33,2,FALSE)),ISNUMBER(HLOOKUP("D3",$G$32:$AE$33,2,FALSE))),IF(AE33&lt;&gt;"",HLOOKUP("D3",$G$32:$AE$33,2,FALSE)&gt;HLOOKUP("D2",$G$32:$AE$33,2,FALSE),FALSE),FALSE)</formula>
    </cfRule>
  </conditionalFormatting>
  <conditionalFormatting sqref="G33">
    <cfRule type="expression" dxfId="2319" priority="27">
      <formula>$G$33&lt;&gt;""</formula>
    </cfRule>
    <cfRule type="expression" dxfId="2318" priority="247" stopIfTrue="1">
      <formula>IF(AND(OR(G$32="D2",G$32="D3"),ISNUMBER(HLOOKUP("D2",$G$32:$AE$33,2,FALSE)),ISNUMBER(HLOOKUP("D3",$G$32:$AE$33,2,FALSE))),IF(G32&lt;&gt;"",HLOOKUP("D3",$G$32:$AE$33,2,FALSE)&gt;HLOOKUP("D2",$G$32:$AE$33,2,FALSE),FALSE),FALSE)</formula>
    </cfRule>
  </conditionalFormatting>
  <conditionalFormatting sqref="J33">
    <cfRule type="expression" dxfId="2317" priority="26">
      <formula>$J$33&lt;&gt;""</formula>
    </cfRule>
    <cfRule type="expression" dxfId="2316" priority="246" stopIfTrue="1">
      <formula>IF(AND(OR(J$32="D2",J$32="D3"),ISNUMBER(HLOOKUP("D2",$G$32:$AE$33,2,FALSE)),ISNUMBER(HLOOKUP("D3",$G$32:$AE$33,2,FALSE))),IF(J32&lt;&gt;"",HLOOKUP("D3",$G$32:$AE$33,2,FALSE)&gt;HLOOKUP("D2",$G$32:$AE$33,2,FALSE),FALSE),FALSE)</formula>
    </cfRule>
  </conditionalFormatting>
  <conditionalFormatting sqref="M33">
    <cfRule type="expression" dxfId="2315" priority="25">
      <formula>$M$33&lt;&gt;""</formula>
    </cfRule>
    <cfRule type="expression" dxfId="2314" priority="245" stopIfTrue="1">
      <formula>IF(AND(OR(M$32="D2",M$32="D3"),ISNUMBER(HLOOKUP("D2",$G$32:$AE$33,2,FALSE)),ISNUMBER(HLOOKUP("D3",$G$32:$AE$33,2,FALSE))),IF(M32&lt;&gt;"",HLOOKUP("D3",$G$32:$AE$33,2,FALSE)&gt;HLOOKUP("D2",$G$32:$AE$33,2,FALSE),FALSE),FALSE)</formula>
    </cfRule>
  </conditionalFormatting>
  <conditionalFormatting sqref="P33">
    <cfRule type="expression" dxfId="2313" priority="24">
      <formula>$P$33&lt;&gt;""</formula>
    </cfRule>
    <cfRule type="expression" dxfId="2312" priority="244" stopIfTrue="1">
      <formula>IF(AND(OR(P$32="D2",P$32="D3"),ISNUMBER(HLOOKUP("D2",$G$32:$AE$33,2,FALSE)),ISNUMBER(HLOOKUP("D3",$G$32:$AE$33,2,FALSE))),IF(P32&lt;&gt;"",HLOOKUP("D3",$G$32:$AE$33,2,FALSE)&gt;HLOOKUP("D2",$G$32:$AE$33,2,FALSE),FALSE),FALSE)</formula>
    </cfRule>
  </conditionalFormatting>
  <conditionalFormatting sqref="S33">
    <cfRule type="expression" dxfId="2311" priority="23">
      <formula>$S$33&lt;&gt;""</formula>
    </cfRule>
    <cfRule type="expression" dxfId="2310" priority="243" stopIfTrue="1">
      <formula>IF(AND(OR(S$32="D2",S$32="D3"),ISNUMBER(HLOOKUP("D2",$G$32:$AE$33,2,FALSE)),ISNUMBER(HLOOKUP("D3",$G$32:$AE$33,2,FALSE))),IF(S32&lt;&gt;"",HLOOKUP("D3",$G$32:$AE$33,2,FALSE)&gt;HLOOKUP("D2",$G$32:$AE$33,2,FALSE),FALSE),FALSE)</formula>
    </cfRule>
  </conditionalFormatting>
  <conditionalFormatting sqref="V33">
    <cfRule type="expression" dxfId="2309" priority="22">
      <formula>$V$33&lt;&gt;""</formula>
    </cfRule>
    <cfRule type="expression" dxfId="2308" priority="242" stopIfTrue="1">
      <formula>IF(AND(OR(V$32="D2",V$32="D3"),ISNUMBER(HLOOKUP("D2",$G$32:$AE$33,2,FALSE)),ISNUMBER(HLOOKUP("D3",$G$32:$AE$33,2,FALSE))),IF(V32&lt;&gt;"",HLOOKUP("D3",$G$32:$AE$33,2,FALSE)&gt;HLOOKUP("D2",$G$32:$AE$33,2,FALSE),FALSE),FALSE)</formula>
    </cfRule>
  </conditionalFormatting>
  <conditionalFormatting sqref="Y33">
    <cfRule type="expression" dxfId="2307" priority="21">
      <formula>$Y$33&lt;&gt;""</formula>
    </cfRule>
    <cfRule type="expression" dxfId="2306" priority="241" stopIfTrue="1">
      <formula>IF(AND(OR(Y$32="D2",Y$32="D3"),ISNUMBER(HLOOKUP("D2",$G$32:$AE$33,2,FALSE)),ISNUMBER(HLOOKUP("D3",$G$32:$AE$33,2,FALSE))),IF(Y32&lt;&gt;"",HLOOKUP("D3",$G$32:$AE$33,2,FALSE)&gt;HLOOKUP("D2",$G$32:$AE$33,2,FALSE),FALSE),FALSE)</formula>
    </cfRule>
  </conditionalFormatting>
  <conditionalFormatting sqref="AB33">
    <cfRule type="expression" dxfId="2305" priority="20">
      <formula>$AB$33&lt;&gt;""</formula>
    </cfRule>
    <cfRule type="expression" dxfId="2304" priority="240" stopIfTrue="1">
      <formula>IF(AND(OR(AB$32="D2",AB$32="D3"),ISNUMBER(HLOOKUP("D2",$G$32:$AE$33,2,FALSE)),ISNUMBER(HLOOKUP("D3",$G$32:$AE$33,2,FALSE))),IF(AB32&lt;&gt;"",HLOOKUP("D3",$G$32:$AE$33,2,FALSE)&gt;HLOOKUP("D2",$G$32:$AE$33,2,FALSE),FALSE),FALSE)</formula>
    </cfRule>
  </conditionalFormatting>
  <conditionalFormatting sqref="AE33">
    <cfRule type="expression" dxfId="2303" priority="19">
      <formula>$AE$33&lt;&gt;""</formula>
    </cfRule>
    <cfRule type="expression" dxfId="2302" priority="239" stopIfTrue="1">
      <formula>IF(AND(OR(AE$32="D2",AE$32="D3"),ISNUMBER(HLOOKUP("D2",$G$32:$AE$33,2,FALSE)),ISNUMBER(HLOOKUP("D3",$G$32:$AE$33,2,FALSE))),IF(AE32&lt;&gt;"",HLOOKUP("D3",$G$32:$AE$33,2,FALSE)&gt;HLOOKUP("D2",$G$32:$AE$33,2,FALSE),FALSE),FALSE)</formula>
    </cfRule>
  </conditionalFormatting>
  <conditionalFormatting sqref="J34">
    <cfRule type="expression" dxfId="2301" priority="18">
      <formula>OR($J$34&lt;&gt;"",COUNTIF($J34:$Y34,"")=8,AND($J$35=0,$J$35&lt;&gt;""))</formula>
    </cfRule>
    <cfRule type="expression" dxfId="2300" priority="238" stopIfTrue="1">
      <formula>IF(AND(OR(J$34="D2",J$34="D3"),ISNUMBER(HLOOKUP("D2",$J$34:$Y$35,2,FALSE)),ISNUMBER(HLOOKUP("D3",$J$34:$Y$35,2,FALSE))),IF(J35&lt;&gt;"",HLOOKUP("D3",$J$34:$Y$35,2,FALSE)&gt;HLOOKUP("D2",$J$34:$Y$35,2,FALSE),FALSE),FALSE)</formula>
    </cfRule>
  </conditionalFormatting>
  <conditionalFormatting sqref="M34">
    <cfRule type="expression" dxfId="2299" priority="17">
      <formula>OR(M$34&lt;&gt;"",COUNTIF($J34:$Y34,"")=8,AND(M$35=0,M$35&lt;&gt;""))</formula>
    </cfRule>
    <cfRule type="expression" dxfId="2298" priority="237" stopIfTrue="1">
      <formula>IF(AND(OR(M$34="D2",M$34="D3"),ISNUMBER(HLOOKUP("D2",$J$34:$Y$35,2,FALSE)),ISNUMBER(HLOOKUP("D3",$J$34:$Y$35,2,FALSE))),IF(M35&lt;&gt;"",HLOOKUP("D3",$J$34:$Y$35,2,FALSE)&gt;HLOOKUP("D2",$J$34:$Y$35,2,FALSE),FALSE),FALSE)</formula>
    </cfRule>
  </conditionalFormatting>
  <conditionalFormatting sqref="P34">
    <cfRule type="expression" dxfId="2297" priority="16">
      <formula>OR(P$34&lt;&gt;"",COUNTIF($J34:$Y34,"")=8,AND(P$35=0,P$35&lt;&gt;""))</formula>
    </cfRule>
    <cfRule type="expression" dxfId="2296" priority="236" stopIfTrue="1">
      <formula>IF(AND(OR(P$34="D2",P$34="D3"),ISNUMBER(HLOOKUP("D2",$J$34:$Y$35,2,FALSE)),ISNUMBER(HLOOKUP("D3",$J$34:$Y$35,2,FALSE))),IF(P35&lt;&gt;"",HLOOKUP("D3",$J$34:$Y$35,2,FALSE)&gt;HLOOKUP("D2",$J$34:$Y$35,2,FALSE),FALSE),FALSE)</formula>
    </cfRule>
  </conditionalFormatting>
  <conditionalFormatting sqref="S34">
    <cfRule type="expression" dxfId="2295" priority="15">
      <formula>OR(S$34&lt;&gt;"",COUNTIF($J34:$Y34,"")=8,AND(S$35=0,S$35&lt;&gt;""))</formula>
    </cfRule>
    <cfRule type="expression" dxfId="2294" priority="235" stopIfTrue="1">
      <formula>IF(AND(OR(S$34="D2",S$34="D3"),ISNUMBER(HLOOKUP("D2",$J$34:$Y$35,2,FALSE)),ISNUMBER(HLOOKUP("D3",$J$34:$Y$35,2,FALSE))),IF(S35&lt;&gt;"",HLOOKUP("D3",$J$34:$Y$35,2,FALSE)&gt;HLOOKUP("D2",$J$34:$Y$35,2,FALSE),FALSE),FALSE)</formula>
    </cfRule>
  </conditionalFormatting>
  <conditionalFormatting sqref="V34">
    <cfRule type="expression" dxfId="2293" priority="14">
      <formula>OR(V$34&lt;&gt;"",COUNTIF($J34:$Y34,"")=8,AND(V$35=0,V$35&lt;&gt;""))</formula>
    </cfRule>
    <cfRule type="expression" dxfId="2292" priority="234" stopIfTrue="1">
      <formula>IF(AND(OR(V$34="D2",V$34="D3"),ISNUMBER(HLOOKUP("D2",$J$34:$Y$35,2,FALSE)),ISNUMBER(HLOOKUP("D3",$J$34:$Y$35,2,FALSE))),IF(V35&lt;&gt;"",HLOOKUP("D3",$J$34:$Y$35,2,FALSE)&gt;HLOOKUP("D2",$J$34:$Y$35,2,FALSE),FALSE),FALSE)</formula>
    </cfRule>
  </conditionalFormatting>
  <conditionalFormatting sqref="Y34">
    <cfRule type="expression" dxfId="2291" priority="13">
      <formula>OR(Y$34&lt;&gt;"",COUNTIF($J34:$Y34,"")=8,AND(Y$35=0,Y$35&lt;&gt;""))</formula>
    </cfRule>
    <cfRule type="expression" dxfId="2290" priority="233" stopIfTrue="1">
      <formula>IF(AND(OR(Y$34="D2",Y$34="D3"),ISNUMBER(HLOOKUP("D2",$J$34:$Y$35,2,FALSE)),ISNUMBER(HLOOKUP("D3",$J$34:$Y$35,2,FALSE))),IF(Y35&lt;&gt;"",HLOOKUP("D3",$J$34:$Y$35,2,FALSE)&gt;HLOOKUP("D2",$J$34:$Y$35,2,FALSE),FALSE),FALSE)</formula>
    </cfRule>
  </conditionalFormatting>
  <conditionalFormatting sqref="J35">
    <cfRule type="expression" dxfId="2289" priority="12">
      <formula>$J$35&lt;&gt;""</formula>
    </cfRule>
    <cfRule type="expression" dxfId="2288" priority="232" stopIfTrue="1">
      <formula>IF(AND(OR(J$34="D2",J$34="D3"),ISNUMBER(HLOOKUP("D2",$J$34:$Y$35,2,FALSE)),ISNUMBER(HLOOKUP("D3",$J$34:$Y$35,2,FALSE))),IF(J34&lt;&gt;"",HLOOKUP("D3",$J$34:$Y$35,2,FALSE)&gt;HLOOKUP("D2",$J$34:$Y$35,2,FALSE),FALSE),FALSE)</formula>
    </cfRule>
  </conditionalFormatting>
  <conditionalFormatting sqref="M35">
    <cfRule type="expression" dxfId="2287" priority="11">
      <formula>$M$35&lt;&gt;""</formula>
    </cfRule>
    <cfRule type="expression" dxfId="2286" priority="231" stopIfTrue="1">
      <formula>IF(AND(OR(M$34="D2",M$34="D3"),ISNUMBER(HLOOKUP("D2",$J$34:$Y$35,2,FALSE)),ISNUMBER(HLOOKUP("D3",$J$34:$Y$35,2,FALSE))),IF(M34&lt;&gt;"",HLOOKUP("D3",$J$34:$Y$35,2,FALSE)&gt;HLOOKUP("D2",$J$34:$Y$35,2,FALSE),FALSE),FALSE)</formula>
    </cfRule>
  </conditionalFormatting>
  <conditionalFormatting sqref="P35">
    <cfRule type="expression" dxfId="2285" priority="10">
      <formula>$P$35&lt;&gt;""</formula>
    </cfRule>
    <cfRule type="expression" dxfId="2284" priority="230" stopIfTrue="1">
      <formula>IF(AND(OR(P$34="D2",P$34="D3"),ISNUMBER(HLOOKUP("D2",$J$34:$Y$35,2,FALSE)),ISNUMBER(HLOOKUP("D3",$J$34:$Y$35,2,FALSE))),IF(P34&lt;&gt;"",HLOOKUP("D3",$J$34:$Y$35,2,FALSE)&gt;HLOOKUP("D2",$J$34:$Y$35,2,FALSE),FALSE),FALSE)</formula>
    </cfRule>
  </conditionalFormatting>
  <conditionalFormatting sqref="S35">
    <cfRule type="expression" dxfId="2283" priority="9">
      <formula>$S$35&lt;&gt;""</formula>
    </cfRule>
    <cfRule type="expression" dxfId="2282" priority="229" stopIfTrue="1">
      <formula>IF(AND(OR(S$34="D2",S$34="D3"),ISNUMBER(HLOOKUP("D2",$J$34:$Y$35,2,FALSE)),ISNUMBER(HLOOKUP("D3",$J$34:$Y$35,2,FALSE))),IF(S34&lt;&gt;"",HLOOKUP("D3",$J$34:$Y$35,2,FALSE)&gt;HLOOKUP("D2",$J$34:$Y$35,2,FALSE),FALSE),FALSE)</formula>
    </cfRule>
  </conditionalFormatting>
  <conditionalFormatting sqref="V35">
    <cfRule type="expression" dxfId="2281" priority="8">
      <formula>$V$35&lt;&gt;""</formula>
    </cfRule>
    <cfRule type="expression" dxfId="2280" priority="228" stopIfTrue="1">
      <formula>IF(AND(OR(V$34="D2",V$34="D3"),ISNUMBER(HLOOKUP("D2",$J$34:$Y$35,2,FALSE)),ISNUMBER(HLOOKUP("D3",$J$34:$Y$35,2,FALSE))),IF(V34&lt;&gt;"",HLOOKUP("D3",$J$34:$Y$35,2,FALSE)&gt;HLOOKUP("D2",$J$34:$Y$35,2,FALSE),FALSE),FALSE)</formula>
    </cfRule>
  </conditionalFormatting>
  <conditionalFormatting sqref="Y35">
    <cfRule type="expression" dxfId="2279" priority="7">
      <formula>$Y$35&lt;&gt;""</formula>
    </cfRule>
    <cfRule type="expression" dxfId="2278" priority="227" stopIfTrue="1">
      <formula>IF(AND(OR(Y$34="D2",Y$34="D3"),ISNUMBER(HLOOKUP("D2",$J$34:$Y$35,2,FALSE)),ISNUMBER(HLOOKUP("D3",$J$34:$Y$35,2,FALSE))),IF(Y34&lt;&gt;"",HLOOKUP("D3",$J$34:$Y$35,2,FALSE)&gt;HLOOKUP("D2",$J$34:$Y$35,2,FALSE),FALSE),FALSE)</formula>
    </cfRule>
  </conditionalFormatting>
  <conditionalFormatting sqref="N36:O36">
    <cfRule type="expression" dxfId="2277" priority="226" stopIfTrue="1">
      <formula>OR(N36&lt;&gt;"",COUNTIF($N$36:$AE$37,"")+COUNTIF($E$37:$J$38,"")=38,COUNTIF($N$36:$Y$36,"")=9)</formula>
    </cfRule>
  </conditionalFormatting>
  <conditionalFormatting sqref="S36:T36">
    <cfRule type="expression" dxfId="2276" priority="225" stopIfTrue="1">
      <formula>OR(S36&lt;&gt;"",COUNTIF($N$36:$AE$37,"")+COUNTIF($E$37:$J$38,"")=38,COUNTIF($N$36:$Y$36,"")=9)</formula>
    </cfRule>
  </conditionalFormatting>
  <conditionalFormatting sqref="X36:Y36">
    <cfRule type="expression" dxfId="2275" priority="223" stopIfTrue="1">
      <formula>OR(X36&lt;&gt;"",COUNTIF($N$36:$AE$37,"")+COUNTIF($E$37:$J$38,"")=38,COUNTIF($N$36:$Y$36,"")=9)</formula>
    </cfRule>
  </conditionalFormatting>
  <conditionalFormatting sqref="E37:F37">
    <cfRule type="expression" dxfId="2274" priority="222" stopIfTrue="1">
      <formula>OR($E$37&lt;&gt;"",COUNTIF($N$36:$AE$37,"")+COUNTIF($E$37:$J$38,"")=38,$O$54&lt;&gt;"",$S$54&lt;&gt;"",$W$54&lt;&gt;"",$AC$54&lt;&gt;"")</formula>
    </cfRule>
  </conditionalFormatting>
  <conditionalFormatting sqref="I37:J37">
    <cfRule type="expression" dxfId="2273" priority="221" stopIfTrue="1">
      <formula>OR($I$37&lt;&gt;"",COUNTIF($N$36:$AE$37,"")+COUNTIF($E$37:$J$38,"")=38,$O$54&lt;&gt;"",$S$54&lt;&gt;"",$W$54&lt;&gt;"",$AC$54&lt;&gt;"")</formula>
    </cfRule>
  </conditionalFormatting>
  <conditionalFormatting sqref="N37:O37">
    <cfRule type="expression" dxfId="2272" priority="220" stopIfTrue="1">
      <formula>OR($N$37&lt;&gt;"",COUNTIF($N$36:$AE$37,"")+COUNTIF($E$37:$J$38,"")=38,$O$54&lt;&gt;"",$S$54&lt;&gt;"",$W$54&lt;&gt;"",$AC$54&lt;&gt;"")</formula>
    </cfRule>
  </conditionalFormatting>
  <conditionalFormatting sqref="S37:T37">
    <cfRule type="expression" dxfId="2271" priority="219" stopIfTrue="1">
      <formula>OR($S$37&lt;&gt;"",COUNTIF($N$36:$AE$37,"")+COUNTIF($E$37:$J$38,"")=38,$O$54&lt;&gt;"",$S$54&lt;&gt;"",$W$54&lt;&gt;"",$AC$54&lt;&gt;"")</formula>
    </cfRule>
  </conditionalFormatting>
  <conditionalFormatting sqref="X37:Y37">
    <cfRule type="expression" dxfId="2270" priority="218" stopIfTrue="1">
      <formula>OR($X$37&lt;&gt;"",COUNTIF($N$36:$AE$37,"")+COUNTIF($E$37:$J$38,"")=38,$O$54&lt;&gt;"",$S$54&lt;&gt;"",$W$54&lt;&gt;"",$AC$54&lt;&gt;"")</formula>
    </cfRule>
  </conditionalFormatting>
  <conditionalFormatting sqref="AD37:AE37">
    <cfRule type="expression" dxfId="2269" priority="217" stopIfTrue="1">
      <formula>OR($AD$37&lt;&gt;"",COUNTIF($N$36:$AE$37,"")+COUNTIF($E$37:$J$38,"")=38,$O$54&lt;&gt;"",$S$54&lt;&gt;"",$W$54&lt;&gt;"",$AC$54&lt;&gt;"")</formula>
    </cfRule>
  </conditionalFormatting>
  <conditionalFormatting sqref="E38:F38">
    <cfRule type="expression" dxfId="2268" priority="216" stopIfTrue="1">
      <formula>OR($E$38&lt;&gt;"",COUNTIF($N$36:$AE$37,"")+COUNTIF($E$37:$J$38,"")=38,$O$54&lt;&gt;"",$S$54&lt;&gt;"",$W$54&lt;&gt;"",$AC$54&lt;&gt;"")</formula>
    </cfRule>
  </conditionalFormatting>
  <conditionalFormatting sqref="R38:V38">
    <cfRule type="expression" dxfId="2267" priority="215" stopIfTrue="1">
      <formula>$R$38&lt;&gt;""</formula>
    </cfRule>
  </conditionalFormatting>
  <conditionalFormatting sqref="AB38:AE38">
    <cfRule type="expression" dxfId="2266" priority="214" stopIfTrue="1">
      <formula>$AB$38&lt;&gt;""</formula>
    </cfRule>
  </conditionalFormatting>
  <conditionalFormatting sqref="G39">
    <cfRule type="expression" dxfId="2265" priority="213" stopIfTrue="1">
      <formula>$G$39&lt;&gt;""</formula>
    </cfRule>
  </conditionalFormatting>
  <conditionalFormatting sqref="V39">
    <cfRule type="expression" dxfId="2264" priority="212" stopIfTrue="1">
      <formula>$V$39&lt;&gt;""</formula>
    </cfRule>
  </conditionalFormatting>
  <conditionalFormatting sqref="K53:M53">
    <cfRule type="expression" dxfId="2263" priority="211" stopIfTrue="1">
      <formula>$K$53&lt;&gt;""</formula>
    </cfRule>
  </conditionalFormatting>
  <conditionalFormatting sqref="X53:Z53">
    <cfRule type="expression" dxfId="2262" priority="210" stopIfTrue="1">
      <formula>$X$53&lt;&gt;""</formula>
    </cfRule>
  </conditionalFormatting>
  <conditionalFormatting sqref="O54:P54">
    <cfRule type="expression" dxfId="2261" priority="209" stopIfTrue="1">
      <formula>OR($O$54&lt;&gt;"",$S$54&lt;&gt;"",$W$54&lt;&gt;"",$AC$54&lt;&gt;"")</formula>
    </cfRule>
  </conditionalFormatting>
  <conditionalFormatting sqref="S54:T54">
    <cfRule type="expression" dxfId="2260" priority="208" stopIfTrue="1">
      <formula>OR($O$54&lt;&gt;"",$S$54&lt;&gt;"",$W$54&lt;&gt;"",$AC$54&lt;&gt;"")</formula>
    </cfRule>
  </conditionalFormatting>
  <conditionalFormatting sqref="W54:Y54">
    <cfRule type="expression" dxfId="2259" priority="207" stopIfTrue="1">
      <formula>OR($O$54&lt;&gt;"",$S$54&lt;&gt;"",$W$54&lt;&gt;"",$AC$54&lt;&gt;"")</formula>
    </cfRule>
  </conditionalFormatting>
  <conditionalFormatting sqref="AC54:AD54">
    <cfRule type="expression" dxfId="2258" priority="206" stopIfTrue="1">
      <formula>OR($O$54&lt;&gt;"",$S$54&lt;&gt;"",$W$54&lt;&gt;"",$AC$54&lt;&gt;"")</formula>
    </cfRule>
  </conditionalFormatting>
  <conditionalFormatting sqref="O55:P55">
    <cfRule type="expression" dxfId="2257" priority="205" stopIfTrue="1">
      <formula>OR($O$55&lt;&gt;"",$S$55&lt;&gt;"",$W$55&lt;&gt;"",$AC$55&lt;&gt;"")</formula>
    </cfRule>
  </conditionalFormatting>
  <conditionalFormatting sqref="S55:T55">
    <cfRule type="expression" dxfId="2256" priority="204" stopIfTrue="1">
      <formula>OR($O$55&lt;&gt;"",$S$55&lt;&gt;"",$W$55&lt;&gt;"",$AC$55&lt;&gt;"")</formula>
    </cfRule>
  </conditionalFormatting>
  <conditionalFormatting sqref="W55:Y55">
    <cfRule type="expression" dxfId="2255" priority="203" stopIfTrue="1">
      <formula>OR($O$55&lt;&gt;"",$S$55&lt;&gt;"",$W$55&lt;&gt;"",$AC$55&lt;&gt;"")</formula>
    </cfRule>
  </conditionalFormatting>
  <conditionalFormatting sqref="AC55:AD55">
    <cfRule type="expression" dxfId="2254" priority="202" stopIfTrue="1">
      <formula>OR($O$55&lt;&gt;"",$S$55&lt;&gt;"",$W$55&lt;&gt;"",$AC$55&lt;&gt;"")</formula>
    </cfRule>
  </conditionalFormatting>
  <conditionalFormatting sqref="O56:P56">
    <cfRule type="expression" dxfId="2253" priority="201" stopIfTrue="1">
      <formula>OR($O$56&lt;&gt;"",$T$56&lt;&gt;"",$X$56&lt;&gt;"")</formula>
    </cfRule>
  </conditionalFormatting>
  <conditionalFormatting sqref="T56">
    <cfRule type="expression" dxfId="2252" priority="200" stopIfTrue="1">
      <formula>OR($O$56&lt;&gt;"",$T$56&lt;&gt;"",$X$56&lt;&gt;"")</formula>
    </cfRule>
  </conditionalFormatting>
  <conditionalFormatting sqref="X56:Y56">
    <cfRule type="expression" dxfId="2251" priority="199" stopIfTrue="1">
      <formula>OR($O$56&lt;&gt;"",$T$56&lt;&gt;"",$X$56&lt;&gt;"")</formula>
    </cfRule>
  </conditionalFormatting>
  <conditionalFormatting sqref="S57:T57">
    <cfRule type="expression" dxfId="2250" priority="198" stopIfTrue="1">
      <formula>OR($S$57&lt;&gt;"",$X$57&lt;&gt;"")</formula>
    </cfRule>
  </conditionalFormatting>
  <conditionalFormatting sqref="X57:Y57">
    <cfRule type="expression" dxfId="2249" priority="197" stopIfTrue="1">
      <formula>OR($S$57&lt;&gt;"",$X$57&lt;&gt;"")</formula>
    </cfRule>
  </conditionalFormatting>
  <conditionalFormatting sqref="S58:T58">
    <cfRule type="expression" dxfId="2248" priority="196" stopIfTrue="1">
      <formula>$S$58&lt;&gt;""</formula>
    </cfRule>
  </conditionalFormatting>
  <conditionalFormatting sqref="I60:J60">
    <cfRule type="expression" dxfId="2247" priority="195" stopIfTrue="1">
      <formula>OR($I$60&lt;&gt;"",$M$60&lt;&gt;"")</formula>
    </cfRule>
  </conditionalFormatting>
  <conditionalFormatting sqref="M60">
    <cfRule type="expression" dxfId="2246" priority="194" stopIfTrue="1">
      <formula>OR($I$60&lt;&gt;"",$M$60&lt;&gt;"")</formula>
    </cfRule>
  </conditionalFormatting>
  <conditionalFormatting sqref="W60:AA60">
    <cfRule type="expression" dxfId="2245" priority="193" stopIfTrue="1">
      <formula>OR($W$60&lt;&gt;"",$M$60&lt;&gt;"")</formula>
    </cfRule>
  </conditionalFormatting>
  <conditionalFormatting sqref="J61:K61">
    <cfRule type="expression" dxfId="2244" priority="192" stopIfTrue="1">
      <formula>OR($J$61&lt;&gt;"",$O$61&lt;&gt;"",$T$61&lt;&gt;"",$Y$61&lt;&gt;"",$M$60&lt;&gt;"")</formula>
    </cfRule>
  </conditionalFormatting>
  <conditionalFormatting sqref="O61:P61">
    <cfRule type="expression" dxfId="2243" priority="191" stopIfTrue="1">
      <formula>OR($J$61&lt;&gt;"",$O$61&lt;&gt;"",$T$61&lt;&gt;"",$Y$61&lt;&gt;"",$M$60&lt;&gt;"")</formula>
    </cfRule>
  </conditionalFormatting>
  <conditionalFormatting sqref="T61:U61">
    <cfRule type="expression" dxfId="2242" priority="190" stopIfTrue="1">
      <formula>OR($J$61&lt;&gt;"",$O$61&lt;&gt;"",$T$61&lt;&gt;"",$Y$61&lt;&gt;"",$M$60&lt;&gt;"")</formula>
    </cfRule>
  </conditionalFormatting>
  <conditionalFormatting sqref="Y61:Z61">
    <cfRule type="expression" dxfId="2241" priority="189" stopIfTrue="1">
      <formula>OR($J$61&lt;&gt;"",$O$61&lt;&gt;"",$T$61&lt;&gt;"",$Y$61&lt;&gt;"",$M$60&lt;&gt;"")</formula>
    </cfRule>
  </conditionalFormatting>
  <conditionalFormatting sqref="AA62:AE62">
    <cfRule type="expression" dxfId="2240" priority="187" stopIfTrue="1">
      <formula>OR($AA$62&lt;&gt;"",COUNTA($E$63:$E$67,$I$63:$I$67,$M$63:$M$67,$P$63:$P$67,$S$63:$S$67,$W$63:$W$67,$AA$63:$AA$67,$AE$63:$AE$67)&gt;0)</formula>
    </cfRule>
  </conditionalFormatting>
  <conditionalFormatting sqref="E63">
    <cfRule type="expression" dxfId="2239" priority="186" stopIfTrue="1">
      <formula>OR($E$63&lt;&gt;"",$AA$62&lt;&gt;"")</formula>
    </cfRule>
  </conditionalFormatting>
  <conditionalFormatting sqref="I63">
    <cfRule type="expression" dxfId="2238" priority="185" stopIfTrue="1">
      <formula>OR($I$63&lt;&gt;"",$AA$62&lt;&gt;"")</formula>
    </cfRule>
  </conditionalFormatting>
  <conditionalFormatting sqref="M63">
    <cfRule type="expression" dxfId="2237" priority="184" stopIfTrue="1">
      <formula>OR($M$63&lt;&gt;"",$AA$62&lt;&gt;"")</formula>
    </cfRule>
  </conditionalFormatting>
  <conditionalFormatting sqref="P63">
    <cfRule type="expression" dxfId="2236" priority="183" stopIfTrue="1">
      <formula>OR($P$63&lt;&gt;"",$AA$62&lt;&gt;"")</formula>
    </cfRule>
  </conditionalFormatting>
  <conditionalFormatting sqref="S63">
    <cfRule type="expression" dxfId="2235" priority="182" stopIfTrue="1">
      <formula>OR($S$63&lt;&gt;"",$AA$62&lt;&gt;"")</formula>
    </cfRule>
  </conditionalFormatting>
  <conditionalFormatting sqref="W63">
    <cfRule type="expression" dxfId="2234" priority="181" stopIfTrue="1">
      <formula>OR($W$63&lt;&gt;"",$AA$62&lt;&gt;"")</formula>
    </cfRule>
  </conditionalFormatting>
  <conditionalFormatting sqref="AA63">
    <cfRule type="expression" dxfId="2233" priority="180" stopIfTrue="1">
      <formula>OR($AA$63&lt;&gt;"",$AA$62&lt;&gt;"")</formula>
    </cfRule>
  </conditionalFormatting>
  <conditionalFormatting sqref="AE63">
    <cfRule type="expression" dxfId="2232" priority="179" stopIfTrue="1">
      <formula>OR($AE$63&lt;&gt;"",$AA$62&lt;&gt;"")</formula>
    </cfRule>
  </conditionalFormatting>
  <conditionalFormatting sqref="E64">
    <cfRule type="expression" dxfId="2231" priority="178" stopIfTrue="1">
      <formula>OR($E$64&lt;&gt;"",$AA$62&lt;&gt;"")</formula>
    </cfRule>
  </conditionalFormatting>
  <conditionalFormatting sqref="I64">
    <cfRule type="expression" dxfId="2230" priority="177" stopIfTrue="1">
      <formula>OR($I$64&lt;&gt;"",$AA$62&lt;&gt;"")</formula>
    </cfRule>
  </conditionalFormatting>
  <conditionalFormatting sqref="M64">
    <cfRule type="expression" dxfId="2229" priority="176" stopIfTrue="1">
      <formula>OR($M$64&lt;&gt;"",$AA$62&lt;&gt;"")</formula>
    </cfRule>
  </conditionalFormatting>
  <conditionalFormatting sqref="P64">
    <cfRule type="expression" dxfId="2228" priority="175" stopIfTrue="1">
      <formula>OR($P$64&lt;&gt;"",$AA$62&lt;&gt;"")</formula>
    </cfRule>
  </conditionalFormatting>
  <conditionalFormatting sqref="S64">
    <cfRule type="expression" dxfId="2227" priority="174" stopIfTrue="1">
      <formula>OR($S$64&lt;&gt;"",$AA$62&lt;&gt;"")</formula>
    </cfRule>
  </conditionalFormatting>
  <conditionalFormatting sqref="W64">
    <cfRule type="expression" dxfId="2226" priority="173" stopIfTrue="1">
      <formula>OR($W$64&lt;&gt;"",$AA$62&lt;&gt;"")</formula>
    </cfRule>
  </conditionalFormatting>
  <conditionalFormatting sqref="AA64">
    <cfRule type="expression" dxfId="2225" priority="172" stopIfTrue="1">
      <formula>OR($AA$64&lt;&gt;"",$AA$62&lt;&gt;"")</formula>
    </cfRule>
  </conditionalFormatting>
  <conditionalFormatting sqref="AE64">
    <cfRule type="expression" dxfId="2224" priority="171" stopIfTrue="1">
      <formula>OR($AE$64&lt;&gt;"",$AA$62&lt;&gt;"")</formula>
    </cfRule>
  </conditionalFormatting>
  <conditionalFormatting sqref="E65">
    <cfRule type="expression" dxfId="2223" priority="170" stopIfTrue="1">
      <formula>OR($E$65&lt;&gt;"",$AA$62&lt;&gt;"")</formula>
    </cfRule>
  </conditionalFormatting>
  <conditionalFormatting sqref="I65">
    <cfRule type="expression" dxfId="2222" priority="169" stopIfTrue="1">
      <formula>OR($I$65&lt;&gt;"",$AA$62&lt;&gt;"")</formula>
    </cfRule>
  </conditionalFormatting>
  <conditionalFormatting sqref="M65">
    <cfRule type="expression" dxfId="2221" priority="168" stopIfTrue="1">
      <formula>OR($M$65&lt;&gt;"",$AA$62&lt;&gt;"")</formula>
    </cfRule>
  </conditionalFormatting>
  <conditionalFormatting sqref="P65">
    <cfRule type="expression" dxfId="2220" priority="167" stopIfTrue="1">
      <formula>OR($P$65&lt;&gt;"",$AA$62&lt;&gt;"")</formula>
    </cfRule>
  </conditionalFormatting>
  <conditionalFormatting sqref="S65">
    <cfRule type="expression" dxfId="2219" priority="166" stopIfTrue="1">
      <formula>OR($S$65&lt;&gt;"",$AA$62&lt;&gt;"")</formula>
    </cfRule>
  </conditionalFormatting>
  <conditionalFormatting sqref="W65">
    <cfRule type="expression" dxfId="2218" priority="165" stopIfTrue="1">
      <formula>OR($W$65&lt;&gt;"",$AA$62&lt;&gt;"")</formula>
    </cfRule>
  </conditionalFormatting>
  <conditionalFormatting sqref="AA65">
    <cfRule type="expression" dxfId="2217" priority="164" stopIfTrue="1">
      <formula>OR($AA$65&lt;&gt;"",$AA$62&lt;&gt;"")</formula>
    </cfRule>
  </conditionalFormatting>
  <conditionalFormatting sqref="AE65">
    <cfRule type="expression" dxfId="2216" priority="163" stopIfTrue="1">
      <formula>OR($AE$65&lt;&gt;"",$AA$62&lt;&gt;"")</formula>
    </cfRule>
  </conditionalFormatting>
  <conditionalFormatting sqref="E66">
    <cfRule type="expression" dxfId="2215" priority="162" stopIfTrue="1">
      <formula>OR($E$66&lt;&gt;"",$AA$62&lt;&gt;"")</formula>
    </cfRule>
  </conditionalFormatting>
  <conditionalFormatting sqref="I66">
    <cfRule type="expression" dxfId="2214" priority="161" stopIfTrue="1">
      <formula>OR($I$66&lt;&gt;"",$AA$62&lt;&gt;"")</formula>
    </cfRule>
  </conditionalFormatting>
  <conditionalFormatting sqref="M66">
    <cfRule type="expression" dxfId="2213" priority="160" stopIfTrue="1">
      <formula>OR($M$66&lt;&gt;"",$AA$62&lt;&gt;"")</formula>
    </cfRule>
  </conditionalFormatting>
  <conditionalFormatting sqref="P66">
    <cfRule type="expression" dxfId="2212" priority="159" stopIfTrue="1">
      <formula>OR($P$66&lt;&gt;"",$AA$62&lt;&gt;"")</formula>
    </cfRule>
  </conditionalFormatting>
  <conditionalFormatting sqref="S66">
    <cfRule type="expression" dxfId="2211" priority="158" stopIfTrue="1">
      <formula>OR($S$66&lt;&gt;"",$AA$62&lt;&gt;"")</formula>
    </cfRule>
  </conditionalFormatting>
  <conditionalFormatting sqref="W66">
    <cfRule type="expression" dxfId="2210" priority="157" stopIfTrue="1">
      <formula>OR($W$66&lt;&gt;"",$AA$62&lt;&gt;"")</formula>
    </cfRule>
  </conditionalFormatting>
  <conditionalFormatting sqref="AA66">
    <cfRule type="expression" dxfId="2209" priority="156" stopIfTrue="1">
      <formula>OR($AA$66&lt;&gt;"",$AA$62&lt;&gt;"")</formula>
    </cfRule>
  </conditionalFormatting>
  <conditionalFormatting sqref="AE66">
    <cfRule type="expression" dxfId="2208" priority="155" stopIfTrue="1">
      <formula>OR($AE$66&lt;&gt;"",$AA$62&lt;&gt;"")</formula>
    </cfRule>
  </conditionalFormatting>
  <conditionalFormatting sqref="E67">
    <cfRule type="expression" dxfId="2207" priority="154" stopIfTrue="1">
      <formula>OR($E$67&lt;&gt;"",$AA$62&lt;&gt;"")</formula>
    </cfRule>
  </conditionalFormatting>
  <conditionalFormatting sqref="I67">
    <cfRule type="expression" dxfId="2206" priority="153" stopIfTrue="1">
      <formula>OR($I$67&lt;&gt;"",$AA$62&lt;&gt;"")</formula>
    </cfRule>
  </conditionalFormatting>
  <conditionalFormatting sqref="M67">
    <cfRule type="expression" dxfId="2205" priority="152" stopIfTrue="1">
      <formula>OR($M$67&lt;&gt;"",$AA$62&lt;&gt;"")</formula>
    </cfRule>
  </conditionalFormatting>
  <conditionalFormatting sqref="P67">
    <cfRule type="expression" dxfId="2204" priority="151" stopIfTrue="1">
      <formula>OR($P$67&lt;&gt;"",$AA$62&lt;&gt;"")</formula>
    </cfRule>
  </conditionalFormatting>
  <conditionalFormatting sqref="S67">
    <cfRule type="expression" dxfId="2203" priority="150" stopIfTrue="1">
      <formula>OR($S$67&lt;&gt;"",$AA$62&lt;&gt;"")</formula>
    </cfRule>
  </conditionalFormatting>
  <conditionalFormatting sqref="W67">
    <cfRule type="expression" dxfId="2202" priority="149" stopIfTrue="1">
      <formula>OR($W$67&lt;&gt;"",$AA$62&lt;&gt;"")</formula>
    </cfRule>
  </conditionalFormatting>
  <conditionalFormatting sqref="AA67">
    <cfRule type="expression" dxfId="2201" priority="148" stopIfTrue="1">
      <formula>OR($AA$67&lt;&gt;"",$AA$62&lt;&gt;"")</formula>
    </cfRule>
  </conditionalFormatting>
  <conditionalFormatting sqref="AE67">
    <cfRule type="expression" dxfId="2200" priority="147" stopIfTrue="1">
      <formula>OR($AE$67&lt;&gt;"",$AA$62&lt;&gt;"")</formula>
    </cfRule>
  </conditionalFormatting>
  <conditionalFormatting sqref="Z69:AD69">
    <cfRule type="expression" dxfId="2199" priority="145" stopIfTrue="1">
      <formula>AND($Z$69&lt;&gt;"",OR($H$70&lt;&gt;"",$S$70&lt;&gt;"",$AC$70&lt;&gt;"",$H$71&lt;&gt;"",$S$71&lt;&gt;"",$AC$71&lt;&gt;""))</formula>
    </cfRule>
  </conditionalFormatting>
  <conditionalFormatting sqref="H70:J70">
    <cfRule type="expression" dxfId="2198" priority="144" stopIfTrue="1">
      <formula>$H$70&lt;&gt;""</formula>
    </cfRule>
  </conditionalFormatting>
  <conditionalFormatting sqref="S70:U70">
    <cfRule type="expression" dxfId="2197" priority="143" stopIfTrue="1">
      <formula>$S$70&lt;&gt;""</formula>
    </cfRule>
  </conditionalFormatting>
  <conditionalFormatting sqref="AC70:AE70">
    <cfRule type="expression" dxfId="2196" priority="142" stopIfTrue="1">
      <formula>$AC$70&lt;&gt;""</formula>
    </cfRule>
  </conditionalFormatting>
  <conditionalFormatting sqref="H71:J71">
    <cfRule type="expression" dxfId="2195" priority="141" stopIfTrue="1">
      <formula>$H$71&lt;&gt;""</formula>
    </cfRule>
  </conditionalFormatting>
  <conditionalFormatting sqref="S71:U71">
    <cfRule type="expression" dxfId="2194" priority="140" stopIfTrue="1">
      <formula>$S$71&lt;&gt;""</formula>
    </cfRule>
  </conditionalFormatting>
  <conditionalFormatting sqref="AC71:AE71">
    <cfRule type="expression" dxfId="2193" priority="139" stopIfTrue="1">
      <formula>$AC$71&lt;&gt;""</formula>
    </cfRule>
  </conditionalFormatting>
  <conditionalFormatting sqref="F73:AE73">
    <cfRule type="expression" dxfId="2192" priority="138" stopIfTrue="1">
      <formula>$F$73&lt;&gt;""</formula>
    </cfRule>
  </conditionalFormatting>
  <conditionalFormatting sqref="AD36:AE36">
    <cfRule type="expression" dxfId="2191" priority="135" stopIfTrue="1">
      <formula>OR($AD$36&lt;&gt;"",COUNTIF($N$36:$AE$37,"")+COUNTIF($E$37:$J$38,"")=38,$O$54&lt;&gt;"",$S$54&lt;&gt;"",$W$54&lt;&gt;"",$AC$54&lt;&gt;"")</formula>
    </cfRule>
  </conditionalFormatting>
  <conditionalFormatting sqref="B43:G43">
    <cfRule type="expression" dxfId="2190" priority="86" stopIfTrue="1">
      <formula>AND(B43&lt;&gt;"",IF(ISNUMBER(VLOOKUP(B43,Artlista_alla_2,3,FALSE)),VLOOKUP(B43,Artlista_alla_2,3,FALSE)&gt;0,FALSE))</formula>
    </cfRule>
  </conditionalFormatting>
  <conditionalFormatting sqref="H43:J43">
    <cfRule type="expression" dxfId="2189" priority="85" stopIfTrue="1">
      <formula>AND(B43&lt;&gt;"",IF(ISNUMBER(VLOOKUP(B43,Artlista_alla_2,3,FALSE)),VLOOKUP(B43,Artlista_alla_2,3,FALSE)&gt;0,FALSE))</formula>
    </cfRule>
  </conditionalFormatting>
  <conditionalFormatting sqref="K43:M43">
    <cfRule type="expression" dxfId="2188" priority="84" stopIfTrue="1">
      <formula>AND(B43&lt;&gt;"",IF(ISNUMBER(VLOOKUP(B43,Artlista_alla_2,3,FALSE)),VLOOKUP(B43,Artlista_alla_2,3,FALSE)&gt;0,FALSE))</formula>
    </cfRule>
  </conditionalFormatting>
  <conditionalFormatting sqref="N43:P43">
    <cfRule type="expression" dxfId="2187" priority="83" stopIfTrue="1">
      <formula>AND(B43&lt;&gt;"",IF(ISNUMBER(VLOOKUP(B43,Artlista_alla_2,3,FALSE)),VLOOKUP(B43,Artlista_alla_2,3,FALSE)&gt;0,FALSE))</formula>
    </cfRule>
  </conditionalFormatting>
  <conditionalFormatting sqref="B44:G44">
    <cfRule type="expression" dxfId="2186" priority="82" stopIfTrue="1">
      <formula>AND(B44&lt;&gt;"",IF(ISNUMBER(VLOOKUP(B44,Artlista_alla_2,3,FALSE)),VLOOKUP(B44,Artlista_alla_2,3,FALSE)&gt;0,FALSE))</formula>
    </cfRule>
  </conditionalFormatting>
  <conditionalFormatting sqref="H44:J44">
    <cfRule type="expression" dxfId="2185" priority="81" stopIfTrue="1">
      <formula>AND(B44&lt;&gt;"",IF(ISNUMBER(VLOOKUP(B44,Artlista_alla_2,3,FALSE)),VLOOKUP(B44,Artlista_alla_2,3,FALSE)&gt;0,FALSE))</formula>
    </cfRule>
  </conditionalFormatting>
  <conditionalFormatting sqref="K44:M44">
    <cfRule type="expression" dxfId="2184" priority="80" stopIfTrue="1">
      <formula>AND(B44&lt;&gt;"",IF(ISNUMBER(VLOOKUP(B44,Artlista_alla_2,3,FALSE)),VLOOKUP(B44,Artlista_alla_2,3,FALSE)&gt;0,FALSE))</formula>
    </cfRule>
  </conditionalFormatting>
  <conditionalFormatting sqref="N44:P44">
    <cfRule type="expression" dxfId="2183" priority="79" stopIfTrue="1">
      <formula>AND(B44&lt;&gt;"",IF(ISNUMBER(VLOOKUP(B44,Artlista_alla_2,3,FALSE)),VLOOKUP(B44,Artlista_alla_2,3,FALSE)&gt;0,FALSE))</formula>
    </cfRule>
  </conditionalFormatting>
  <conditionalFormatting sqref="B45:G45">
    <cfRule type="expression" dxfId="2182" priority="78" stopIfTrue="1">
      <formula>AND(B45&lt;&gt;"",IF(ISNUMBER(VLOOKUP(B45,Artlista_alla_2,3,FALSE)),VLOOKUP(B45,Artlista_alla_2,3,FALSE)&gt;0,FALSE))</formula>
    </cfRule>
  </conditionalFormatting>
  <conditionalFormatting sqref="H45:J45">
    <cfRule type="expression" dxfId="2181" priority="77" stopIfTrue="1">
      <formula>AND(B45&lt;&gt;"",IF(ISNUMBER(VLOOKUP(B45,Artlista_alla_2,3,FALSE)),VLOOKUP(B45,Artlista_alla_2,3,FALSE)&gt;0,FALSE))</formula>
    </cfRule>
  </conditionalFormatting>
  <conditionalFormatting sqref="K45:M45">
    <cfRule type="expression" dxfId="2180" priority="76" stopIfTrue="1">
      <formula>AND(B45&lt;&gt;"",IF(ISNUMBER(VLOOKUP(B45,Artlista_alla_2,3,FALSE)),VLOOKUP(B45,Artlista_alla_2,3,FALSE)&gt;0,FALSE))</formula>
    </cfRule>
  </conditionalFormatting>
  <conditionalFormatting sqref="N45:P45">
    <cfRule type="expression" dxfId="2179" priority="75" stopIfTrue="1">
      <formula>AND(B45&lt;&gt;"",IF(ISNUMBER(VLOOKUP(B45,Artlista_alla_2,3,FALSE)),VLOOKUP(B45,Artlista_alla_2,3,FALSE)&gt;0,FALSE))</formula>
    </cfRule>
  </conditionalFormatting>
  <conditionalFormatting sqref="B46:G46">
    <cfRule type="expression" dxfId="2178" priority="74" stopIfTrue="1">
      <formula>AND(B46&lt;&gt;"",IF(ISNUMBER(VLOOKUP(B46,Artlista_alla_2,3,FALSE)),VLOOKUP(B46,Artlista_alla_2,3,FALSE)&gt;0,FALSE))</formula>
    </cfRule>
  </conditionalFormatting>
  <conditionalFormatting sqref="H46:J46">
    <cfRule type="expression" dxfId="2177" priority="73" stopIfTrue="1">
      <formula>AND(B46&lt;&gt;"",IF(ISNUMBER(VLOOKUP(B46,Artlista_alla_2,3,FALSE)),VLOOKUP(B46,Artlista_alla_2,3,FALSE)&gt;0,FALSE))</formula>
    </cfRule>
  </conditionalFormatting>
  <conditionalFormatting sqref="K46:M46">
    <cfRule type="expression" dxfId="2176" priority="72" stopIfTrue="1">
      <formula>AND(B46&lt;&gt;"",IF(ISNUMBER(VLOOKUP(B46,Artlista_alla_2,3,FALSE)),VLOOKUP(B46,Artlista_alla_2,3,FALSE)&gt;0,FALSE))</formula>
    </cfRule>
  </conditionalFormatting>
  <conditionalFormatting sqref="N46:P46">
    <cfRule type="expression" dxfId="2175" priority="71" stopIfTrue="1">
      <formula>AND(B46&lt;&gt;"",IF(ISNUMBER(VLOOKUP(B46,Artlista_alla_2,3,FALSE)),VLOOKUP(B46,Artlista_alla_2,3,FALSE)&gt;0,FALSE))</formula>
    </cfRule>
  </conditionalFormatting>
  <conditionalFormatting sqref="B47:G47">
    <cfRule type="expression" dxfId="2174" priority="70" stopIfTrue="1">
      <formula>AND(B47&lt;&gt;"",IF(ISNUMBER(VLOOKUP(B47,Artlista_alla_2,3,FALSE)),VLOOKUP(B47,Artlista_alla_2,3,FALSE)&gt;0,FALSE))</formula>
    </cfRule>
  </conditionalFormatting>
  <conditionalFormatting sqref="H47:J47">
    <cfRule type="expression" dxfId="2173" priority="69" stopIfTrue="1">
      <formula>AND(B47&lt;&gt;"",IF(ISNUMBER(VLOOKUP(B47,Artlista_alla_2,3,FALSE)),VLOOKUP(B47,Artlista_alla_2,3,FALSE)&gt;0,FALSE))</formula>
    </cfRule>
  </conditionalFormatting>
  <conditionalFormatting sqref="K47:M47">
    <cfRule type="expression" dxfId="2172" priority="68" stopIfTrue="1">
      <formula>AND(B47&lt;&gt;"",IF(ISNUMBER(VLOOKUP(B47,Artlista_alla_2,3,FALSE)),VLOOKUP(B47,Artlista_alla_2,3,FALSE)&gt;0,FALSE))</formula>
    </cfRule>
  </conditionalFormatting>
  <conditionalFormatting sqref="N47:P47">
    <cfRule type="expression" dxfId="2171" priority="67" stopIfTrue="1">
      <formula>AND(B47&lt;&gt;"",IF(ISNUMBER(VLOOKUP(B47,Artlista_alla_2,3,FALSE)),VLOOKUP(B47,Artlista_alla_2,3,FALSE)&gt;0,FALSE))</formula>
    </cfRule>
  </conditionalFormatting>
  <conditionalFormatting sqref="B48:G48">
    <cfRule type="expression" dxfId="2170" priority="66" stopIfTrue="1">
      <formula>AND(B48&lt;&gt;"",IF(ISNUMBER(VLOOKUP(B48,Artlista_alla_2,3,FALSE)),VLOOKUP(B48,Artlista_alla_2,3,FALSE)&gt;0,FALSE))</formula>
    </cfRule>
  </conditionalFormatting>
  <conditionalFormatting sqref="H48:J48">
    <cfRule type="expression" dxfId="2169" priority="65" stopIfTrue="1">
      <formula>AND(B48&lt;&gt;"",IF(ISNUMBER(VLOOKUP(B48,Artlista_alla_2,3,FALSE)),VLOOKUP(B48,Artlista_alla_2,3,FALSE)&gt;0,FALSE))</formula>
    </cfRule>
  </conditionalFormatting>
  <conditionalFormatting sqref="K48:M48">
    <cfRule type="expression" dxfId="2168" priority="64" stopIfTrue="1">
      <formula>AND(B48&lt;&gt;"",IF(ISNUMBER(VLOOKUP(B48,Artlista_alla_2,3,FALSE)),VLOOKUP(B48,Artlista_alla_2,3,FALSE)&gt;0,FALSE))</formula>
    </cfRule>
  </conditionalFormatting>
  <conditionalFormatting sqref="N48:P48">
    <cfRule type="expression" dxfId="2167" priority="63" stopIfTrue="1">
      <formula>AND(B48&lt;&gt;"",IF(ISNUMBER(VLOOKUP(B48,Artlista_alla_2,3,FALSE)),VLOOKUP(B48,Artlista_alla_2,3,FALSE)&gt;0,FALSE))</formula>
    </cfRule>
  </conditionalFormatting>
  <conditionalFormatting sqref="Q43:V43">
    <cfRule type="expression" dxfId="2166" priority="62" stopIfTrue="1">
      <formula>AND(Q43&lt;&gt;"",IF(ISNUMBER(VLOOKUP(Q43,Artlista_alla_2,3,FALSE)),VLOOKUP(Q43,Artlista_alla_2,3,FALSE)&gt;0,FALSE))</formula>
    </cfRule>
  </conditionalFormatting>
  <conditionalFormatting sqref="W43:Y43">
    <cfRule type="expression" dxfId="2165" priority="61" stopIfTrue="1">
      <formula>AND(Q43&lt;&gt;"",IF(ISNUMBER(VLOOKUP(Q43,Artlista_alla_2,3,FALSE)),VLOOKUP(Q43,Artlista_alla_2,3,FALSE)&gt;0,FALSE))</formula>
    </cfRule>
  </conditionalFormatting>
  <conditionalFormatting sqref="Z43:AB43">
    <cfRule type="expression" dxfId="2164" priority="60" stopIfTrue="1">
      <formula>AND(Q43&lt;&gt;"",IF(ISNUMBER(VLOOKUP(Q43,Artlista_alla_2,3,FALSE)),VLOOKUP(Q43,Artlista_alla_2,3,FALSE)&gt;0,FALSE))</formula>
    </cfRule>
  </conditionalFormatting>
  <conditionalFormatting sqref="AC43:AE43">
    <cfRule type="expression" dxfId="2163" priority="59" stopIfTrue="1">
      <formula>AND(Q43&lt;&gt;"",IF(ISNUMBER(VLOOKUP(Q43,Artlista_alla_2,3,FALSE)),VLOOKUP(Q43,Artlista_alla_2,3,FALSE)&gt;0,FALSE))</formula>
    </cfRule>
  </conditionalFormatting>
  <conditionalFormatting sqref="Q44:V44">
    <cfRule type="expression" dxfId="2162" priority="58" stopIfTrue="1">
      <formula>AND(Q44&lt;&gt;"",IF(ISNUMBER(VLOOKUP(Q44,Artlista_alla_2,3,FALSE)),VLOOKUP(Q44,Artlista_alla_2,3,FALSE)&gt;0,FALSE))</formula>
    </cfRule>
  </conditionalFormatting>
  <conditionalFormatting sqref="W44:Y44">
    <cfRule type="expression" dxfId="2161" priority="57" stopIfTrue="1">
      <formula>AND(Q44&lt;&gt;"",IF(ISNUMBER(VLOOKUP(Q44,Artlista_alla_2,3,FALSE)),VLOOKUP(Q44,Artlista_alla_2,3,FALSE)&gt;0,FALSE))</formula>
    </cfRule>
  </conditionalFormatting>
  <conditionalFormatting sqref="Z44:AB44">
    <cfRule type="expression" dxfId="2160" priority="56" stopIfTrue="1">
      <formula>AND(Q44&lt;&gt;"",IF(ISNUMBER(VLOOKUP(Q44,Artlista_alla_2,3,FALSE)),VLOOKUP(Q44,Artlista_alla_2,3,FALSE)&gt;0,FALSE))</formula>
    </cfRule>
  </conditionalFormatting>
  <conditionalFormatting sqref="AC44:AE44">
    <cfRule type="expression" dxfId="2159" priority="55" stopIfTrue="1">
      <formula>AND(Q44&lt;&gt;"",IF(ISNUMBER(VLOOKUP(Q44,Artlista_alla_2,3,FALSE)),VLOOKUP(Q44,Artlista_alla_2,3,FALSE)&gt;0,FALSE))</formula>
    </cfRule>
  </conditionalFormatting>
  <conditionalFormatting sqref="Q45:V45">
    <cfRule type="expression" dxfId="2158" priority="54" stopIfTrue="1">
      <formula>AND(Q45&lt;&gt;"",IF(ISNUMBER(VLOOKUP(Q45,Artlista_alla_2,3,FALSE)),VLOOKUP(Q45,Artlista_alla_2,3,FALSE)&gt;0,FALSE))</formula>
    </cfRule>
  </conditionalFormatting>
  <conditionalFormatting sqref="W45:Y45">
    <cfRule type="expression" dxfId="2157" priority="53" stopIfTrue="1">
      <formula>AND(Q45&lt;&gt;"",IF(ISNUMBER(VLOOKUP(Q45,Artlista_alla_2,3,FALSE)),VLOOKUP(Q45,Artlista_alla_2,3,FALSE)&gt;0,FALSE))</formula>
    </cfRule>
  </conditionalFormatting>
  <conditionalFormatting sqref="Z45:AB45">
    <cfRule type="expression" dxfId="2156" priority="52" stopIfTrue="1">
      <formula>AND(Q45&lt;&gt;"",IF(ISNUMBER(VLOOKUP(Q45,Artlista_alla_2,3,FALSE)),VLOOKUP(Q45,Artlista_alla_2,3,FALSE)&gt;0,FALSE))</formula>
    </cfRule>
  </conditionalFormatting>
  <conditionalFormatting sqref="AC45:AE45">
    <cfRule type="expression" dxfId="2155" priority="51" stopIfTrue="1">
      <formula>AND(Q45&lt;&gt;"",IF(ISNUMBER(VLOOKUP(Q45,Artlista_alla_2,3,FALSE)),VLOOKUP(Q45,Artlista_alla_2,3,FALSE)&gt;0,FALSE))</formula>
    </cfRule>
  </conditionalFormatting>
  <conditionalFormatting sqref="Q46:V46">
    <cfRule type="expression" dxfId="2154" priority="50" stopIfTrue="1">
      <formula>AND(Q46&lt;&gt;"",IF(ISNUMBER(VLOOKUP(Q46,Artlista_alla_2,3,FALSE)),VLOOKUP(Q46,Artlista_alla_2,3,FALSE)&gt;0,FALSE))</formula>
    </cfRule>
  </conditionalFormatting>
  <conditionalFormatting sqref="W46:Y46">
    <cfRule type="expression" dxfId="2153" priority="49" stopIfTrue="1">
      <formula>AND(Q46&lt;&gt;"",IF(ISNUMBER(VLOOKUP(Q46,Artlista_alla_2,3,FALSE)),VLOOKUP(Q46,Artlista_alla_2,3,FALSE)&gt;0,FALSE))</formula>
    </cfRule>
  </conditionalFormatting>
  <conditionalFormatting sqref="Z46:AB46">
    <cfRule type="expression" dxfId="2152" priority="48" stopIfTrue="1">
      <formula>AND(Q46&lt;&gt;"",IF(ISNUMBER(VLOOKUP(Q46,Artlista_alla_2,3,FALSE)),VLOOKUP(Q46,Artlista_alla_2,3,FALSE)&gt;0,FALSE))</formula>
    </cfRule>
  </conditionalFormatting>
  <conditionalFormatting sqref="AC46:AE46">
    <cfRule type="expression" dxfId="2151" priority="47" stopIfTrue="1">
      <formula>AND(Q46&lt;&gt;"",IF(ISNUMBER(VLOOKUP(Q46,Artlista_alla_2,3,FALSE)),VLOOKUP(Q46,Artlista_alla_2,3,FALSE)&gt;0,FALSE))</formula>
    </cfRule>
  </conditionalFormatting>
  <conditionalFormatting sqref="Q47:V47">
    <cfRule type="expression" dxfId="2150" priority="46" stopIfTrue="1">
      <formula>AND(Q47&lt;&gt;"",IF(ISNUMBER(VLOOKUP(Q47,Artlista_alla_2,3,FALSE)),VLOOKUP(Q47,Artlista_alla_2,3,FALSE)&gt;0,FALSE))</formula>
    </cfRule>
  </conditionalFormatting>
  <conditionalFormatting sqref="W47:Y47">
    <cfRule type="expression" dxfId="2149" priority="45" stopIfTrue="1">
      <formula>AND(Q47&lt;&gt;"",IF(ISNUMBER(VLOOKUP(Q47,Artlista_alla_2,3,FALSE)),VLOOKUP(Q47,Artlista_alla_2,3,FALSE)&gt;0,FALSE))</formula>
    </cfRule>
  </conditionalFormatting>
  <conditionalFormatting sqref="Z47:AB47">
    <cfRule type="expression" dxfId="2148" priority="44" stopIfTrue="1">
      <formula>AND(Q47&lt;&gt;"",IF(ISNUMBER(VLOOKUP(Q47,Artlista_alla_2,3,FALSE)),VLOOKUP(Q47,Artlista_alla_2,3,FALSE)&gt;0,FALSE))</formula>
    </cfRule>
  </conditionalFormatting>
  <conditionalFormatting sqref="AC47:AE47">
    <cfRule type="expression" dxfId="2147" priority="43" stopIfTrue="1">
      <formula>AND(Q47&lt;&gt;"",IF(ISNUMBER(VLOOKUP(Q47,Artlista_alla_2,3,FALSE)),VLOOKUP(Q47,Artlista_alla_2,3,FALSE)&gt;0,FALSE))</formula>
    </cfRule>
  </conditionalFormatting>
  <conditionalFormatting sqref="Q48:V48">
    <cfRule type="expression" dxfId="2146" priority="42" stopIfTrue="1">
      <formula>AND(Q48&lt;&gt;"",IF(ISNUMBER(VLOOKUP(Q48,Artlista_alla_2,3,FALSE)),VLOOKUP(Q48,Artlista_alla_2,3,FALSE)&gt;0,FALSE))</formula>
    </cfRule>
  </conditionalFormatting>
  <conditionalFormatting sqref="W48:Y48">
    <cfRule type="expression" dxfId="2145" priority="41" stopIfTrue="1">
      <formula>AND(Q48&lt;&gt;"",IF(ISNUMBER(VLOOKUP(Q48,Artlista_alla_2,3,FALSE)),VLOOKUP(Q48,Artlista_alla_2,3,FALSE)&gt;0,FALSE))</formula>
    </cfRule>
  </conditionalFormatting>
  <conditionalFormatting sqref="Z48:AB48">
    <cfRule type="expression" dxfId="2144" priority="40" stopIfTrue="1">
      <formula>AND(Q48&lt;&gt;"",IF(ISNUMBER(VLOOKUP(Q48,Artlista_alla_2,3,FALSE)),VLOOKUP(Q48,Artlista_alla_2,3,FALSE)&gt;0,FALSE))</formula>
    </cfRule>
  </conditionalFormatting>
  <conditionalFormatting sqref="AC48:AE48">
    <cfRule type="expression" dxfId="2143" priority="39" stopIfTrue="1">
      <formula>AND(Q48&lt;&gt;"",IF(ISNUMBER(VLOOKUP(Q48,Artlista_alla_2,3,FALSE)),VLOOKUP(Q48,Artlista_alla_2,3,FALSE)&gt;0,FALSE))</formula>
    </cfRule>
  </conditionalFormatting>
  <conditionalFormatting sqref="B49">
    <cfRule type="expression" dxfId="2142" priority="38" stopIfTrue="1">
      <formula>$AE$49&gt;12</formula>
    </cfRule>
  </conditionalFormatting>
  <conditionalFormatting sqref="B77:AE77">
    <cfRule type="expression" dxfId="2141" priority="12500">
      <formula>$B$77&lt;&gt;""</formula>
    </cfRule>
    <cfRule type="expression" dxfId="2140" priority="12501" stopIfTrue="1">
      <formula>AND($AG$7&lt;&gt;"",VLOOKUP($AG$7,$AJ$4:$CA$3003,35,FALSE)&lt;&gt;0)</formula>
    </cfRule>
  </conditionalFormatting>
  <conditionalFormatting sqref="B75:AE75">
    <cfRule type="expression" dxfId="2139" priority="12502">
      <formula>$B$75&lt;&gt;""</formula>
    </cfRule>
    <cfRule type="expression" dxfId="2138" priority="12503" stopIfTrue="1">
      <formula>AND($AG$7&lt;&gt;"",VLOOKUP($AG$7,$AJ$4:$CA$3003,36,FALSE)&lt;&gt;0)</formula>
    </cfRule>
  </conditionalFormatting>
  <conditionalFormatting sqref="S6:T6">
    <cfRule type="expression" dxfId="2137" priority="1">
      <formula>IF(AG7&lt;&gt;"",IF(ISTEXT(VLOOKUP(ProtokollLkoordX&amp;"-"&amp;ProtokollLkoordY,AI$4:AI$3003,1,FALSE)),FALSE,TRUE),FALSE)</formula>
    </cfRule>
    <cfRule type="expression" dxfId="2136" priority="2">
      <formula>S6&lt;&gt;""</formula>
    </cfRule>
  </conditionalFormatting>
  <dataValidations xWindow="233" yWindow="620" count="119">
    <dataValidation type="list" allowBlank="1" showErrorMessage="1" errorTitle="Otillåten inmatning!" error="Detta fält får ej fyllas i om något av de två fälten till höger redan fyllts i. Fälten till höger måste först raderas innan detta fält kan fyllas i." promptTitle="Ange med X" prompt="om inga definitiva vandringshinder finns mellan lokalen och närmsta sjö eller sel, uppströms och nedströms lokalen._x000a__x000a_För förklaring/instruktion, se kommentar (röd triangel) i fält till vänster(B56:L56)" sqref="O56:P56">
      <formula1>Lista_inga_hinder</formula1>
    </dataValidation>
    <dataValidation type="list" allowBlank="1" showErrorMessage="1" errorTitle="Otillåten inmatning!" error="Detta fält får ej fyllas i om fältet till vänster (inga vandringshinder) redan fyllts i. Fältet till vänster måste först raderas innan detta fält kan fyllas i." promptTitle="Ange med X eller avstånd i km" prompt="till närmsta definitiva vandringshinder nedströms._x000a__x000a_För förklaring/instruktion, se kommentar (röd triangel) i fält till vänster(B56:L56)" sqref="T56">
      <formula1>Lista_vandringhinder</formula1>
    </dataValidation>
    <dataValidation type="list" allowBlank="1" showErrorMessage="1" errorTitle="Otillåten inmatning!" error="Detta fält får ej fyllas i om fältet längst till vänster (inga vandringshinder) redan fyllts i. Fältet längst till vänster måste först raderas innan detta fält kan fyllas i." promptTitle="Ange med X eller avstånd i km" prompt="till närmsta definitiva vandringshinder uppströms._x000a__x000a_För förklaring/instruktion, se kommentar (röd triangel) i fält till vänster(B56:L56)" sqref="X56:Y56">
      <formula1>Lista_vandringhinder</formula1>
    </dataValidation>
    <dataValidation type="list" allowBlank="1" showErrorMessage="1" errorTitle="Otillåtet värde!" error="Ange endast ett av alternativen Strömlevande/Vandrande. Om båda varianterna förekommer - ange den som dominerar" promptTitle="Ange med X" prompt="om laxfiskpopulation är Strömlevande eller Vandrande_x000a_Endast ett av alternativen får anges. Om båda varianterna förekommer - ange den som dominerar" sqref="S57:T57 X57:Y57">
      <formula1>Lista_Ström_vandrande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X-koordinater" prompt="Vattendragets mynning enligt SMHI:s vattendragsregister_x000a__x000a_Anges med 6 eller 7 siffror_x000a__x000a_Anges koordinat med 7 siffror kommer de sista två siffrorna att avrundas till närmaste tiotal" sqref="I5:L5">
      <formula1>IF(I5&lt;&gt;"",IF(AND(ISNUMBER(I5),LEN(I5)&gt;=6,LEFT(I5,6)*1&gt;613500,LEFT(I5,6)*1&lt;767200,IF(LokalVkoordX&lt;&gt;"",IF(LokalVkoordX=I5,TRUE,FALSE),TRUE)),IF(N5&lt;&gt;"",LEN(I5)=LEN(N5),TRUE),FALSE),TRUE)</formula1>
    </dataValidation>
    <dataValidation type="custom" showInputMessage="1" showErrorMessage="1" errorTitle="Otillåten inmatning!" error="Kontrollera villkor:_x000a_* Endast siffror anges_x000a_* X- &amp; Y-koord. anges med samma teckenantal (6 el. 7)_x000a_* Koordinater anger ej plats i Sverige_x000a_* Angivelse överensstämmer med LOKALBESKRIVN om detta blad fyllts i" promptTitle="Ange vattendragets Y-koordinater" prompt="Vattendragets mynning enligt SMHI:s vattendragsregister_x000a__x000a_Anges med 6 eller 7 siffror_x000a__x000a_Anges koordinat med 7 siffror kommer de två sista siffrorna att avrundas till närmaste tiotal" sqref="N5:P5">
      <formula1>IF(N5&lt;&gt;"",IF(AND(ISNUMBER(N5),LEN(N5)&gt;=6,LEFT(N5,6)*1&gt;122000,LEFT(N5,6)*1&lt;188200,IF(LokalVkoordY&lt;&gt;"",IF(LokalVkoordY=N5,TRUE,FALSE),TRUE)),IF(I5&lt;&gt;"",LEN(N5)=LEN(I5),TRUE),FALSE),TRUE)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X-koordinater" prompt="Anges med 6 eller 7 siffror_x000a__x000a_Kartskalan bör ha en upplösning av åtminstone 1:50 000_x000a__x000a_Anges koordinat med 7 siffror kommer de sista två siffrorna att avrundas till närmaste tiotal" sqref="I6:L6">
      <formula1>AND(IF(LokalLkoordX&lt;&gt;"",IF(LokalLkoordX=I6,TRUE,FALSE),TRUE),10^(LEN(I6)-6)*613500&lt;=I6,10^(LEN(I6)-6)*767200&gt;=I6,IF(N6&lt;&gt;"",AND(OR(N6&lt;188200,N6&gt;1220000),LEN(N6)=LEN(I6)),TRUE))</formula1>
    </dataValidation>
    <dataValidation type="custom" showErrorMessage="1" errorTitle="Otillåten inmatning!" error="Kontrollera villkor:_x000a_* Endast RT90 koord_x000a_* Endast siffror anges_x000a_* X- &amp; Y-koord. anges med samma teckenantal (6 el. 7)_x000a_* Koordinater anger ej plats i Sverige_x000a_* Angivelse överensstämmer med LOKALBESKRIVN om detta blad fyllts i" promptTitle="Ange lokalens Y-koordinater" prompt="Anges med 6 eller 7 siffror_x000a__x000a_Kartskalan bör ha en upplösning av åtminstone 1:50 000_x000a__x000a_Anges koordinat med 7 siffror kommer de sista två siffrorna att avrundas till närmaste tiotal" sqref="N6:P6">
      <formula1>AND(IF(LokalLkoordY&lt;&gt;"",IF(LokalLkoordY=N6,TRUE,FALSE),TRUE),AND(LEN(I6)=LEN(N6),10^(LEN(N6)-6)*122000&lt;=N6,10^(LEN(N6)-6)*188200&gt;=N6))</formula1>
    </dataValidation>
    <dataValidation type="list" allowBlank="1" showErrorMessage="1" errorTitle="Otillåten inmatning!" error="Endast ett av fälten 'BENSIN'/'BATTERI' (Z16/AD16) får fyllas i" promptTitle="Användes bensinaggregat, ange X" prompt=" " sqref="Z16">
      <formula1>Lista_typ_aggregat</formula1>
    </dataValidation>
    <dataValidation type="list" allowBlank="1" showErrorMessage="1" errorTitle="Otillåten inmatning!" error="Endast ett av fälten 'BENSIN'/'BATTERI' (Z16/AD16) får fyllas i" promptTitle="Användes batteriaggregat, ange X" prompt=" " sqref="AD16">
      <formula1>Lista_typ_aggregat</formula1>
    </dataValidation>
    <dataValidation type="custom" showErrorMessage="1" errorTitle="Otillåten inmatning!" error="Följande villkor måste uppfyllas:_x000a__x000a_* Endast tal &gt;0 och ≤ Vattendragets våta bredd får anges_x000a__x000a_* Fält Q14, H18 &amp; detta får ej motsäga varandra_x000a__x000a_* Angivet tal måste = med det som angetts i 'LOKALBESKRIVN' om detta blad fyllts i" promptTitle="Ange avfiskad bredd" prompt="Den bredd av vattendraget som elfisket har omfattat. Om endast en del av vattendraget kunnat fiskats, t.ex. p.g.a. högt vattenstånd, anges denna bredd här._x000a__x000a_Anges som i m med en decimal._x000a_" sqref="R18:T18">
      <formula1>AND(ISNUMBER(R18),R18&gt;0,IF(lokalAvfiskadbredd&lt;&gt;"",lokalAvfiskadbredd=R18,TRUE),IF(H18&lt;&gt;"",R18&lt;=H18,TRUE),IF(H18&lt;&gt;"",IF(OR(AND(Q14="Ja",R18=H18),AND(R18&lt;=H18,Q14="Nej")),TRUE,FALSE),TRUE))</formula1>
    </dataValidation>
    <dataValidation type="custom" showErrorMessage="1" errorTitle="Ogiltig inmatning!" error="Följande villkor måste uppfyllas:_x000a__x000a_* Endast siffror &gt;0 får anges_x000a__x000a_* Angivet tal måste överensstämma med det som angetts i blad 'LOKALBESKRIVN' om detta blad fyllts i_x000a__x000a_* Vattendragets våta bredd &gt;= Avfiskad bredd" promptTitle="Ange vattendragets våta bredd" prompt="Fältet beräknas automatiskt om bladet 'LOKALBESKRIVN' fylls i först_x000a__x000a_Anges som medelbredd i m med en decimal._x000a__x000a_Har hela vattendragsbredden avfiskats så är denna bredd = Avfiskad bredd. Har del av vattendraget fiskats så är denna bredd &gt; Avfiskad bredd" sqref="H18:I18">
      <formula1>IF(H18&lt;&gt;"",AND(ISNUMBER(H18),H18&gt;0,IF(AND(Prot.Avfisk.h.bredd="",Prot.Avfisk.h.bredd="Ja",lokalVåtbredd&lt;&gt;""),H18=ROUND(lokalVåtbredd,1),TRUE),IF(R18&lt;&gt;"",H18&gt;=R18,TRUE)),TRUE)</formula1>
    </dataValidation>
    <dataValidation type="list" allowBlank="1"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S23:T24">
      <formula1>Lista_grumlig</formula1>
    </dataValidation>
    <dataValidation type="list" showErrorMessage="1" errorTitle="Otillåten inmatning!" error="Endast ett av alternativen _x000a__x000a_Klart,     Grumligt,     Mycket grumligt_x000a__x000a_får anges. Om du vill göra en ändring måste det andra fältet som fyllts i,  raderas innan detta fält kan fyllas i." promptTitle="Ange med X" prompt="om vattnet är _x000a__x000a_Klart (&lt;1 FNU/FTU), _x000a__x000a_Grumligt (1-2.5 FNU/FTU) eller _x000a__x000a_Mycket grumligt (&gt;2.5 FNU/FTU)_x000a__x000a_Saknas mätinstrument görs bedömningen genom okulärbesiktning i glasburk eller liknande." sqref="Z23:AB24 W23:X24">
      <formula1>Lista_grumlig</formula1>
    </dataValidation>
    <dataValidation type="list" showErrorMessage="1" errorTitle="Otillåten inmatning!" error="Endast ett av alternativen _x000a__x000a_Klart,     Färgat,     Mycket färgat_x000a__x000a_får anges. Om du vill göra en ändring måste det andra fältet som fyllts i,  raderas innan detta fält kan fyllas i." promptTitle="Ange med X" prompt="om vattnet är _x000a__x000a_Klart (&lt;25 mg Pt/l)_x000a__x000a_Färgat (25-100 mg Pt/l) eller_x000a__x000a_Kraftigt färgat (&gt;100 mg Pt/l)" sqref="S26:T26 W26:X26 Z26:AB26">
      <formula1>Lista_vattenfärg</formula1>
    </dataValidation>
    <dataValidation type="list" showErrorMessage="1" errorTitle="Otillåten inmatning!" error="Endast ett av alternativen_x000a__x000a_Lugnt, Strömt eller Stråk/fors_x000a__x000a_kan väljas" promptTitle="Ange med X" prompt="Den dominerande vattenhastigheten i ytan:_x000a__x000a_Lugnt &lt;0,2 m/s_x000a__x000a_Strömt 0,2-0,7 m/s_x000a__x000a_Stråk-fors medelvattenhastighet över 0,7 m/s." sqref="K28:L28 V28:W28 P28:Q28">
      <formula1>Lista_vattenhastighet</formula1>
    </dataValidation>
    <dataValidation type="list"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K29:L29 V29:W29">
      <formula1>Lista_vattennivå</formula1>
    </dataValidation>
    <dataValidation type="list" allowBlank="1" showErrorMessage="1" errorTitle="Otillåten inmatning!" error="Endast ett av alternativen_x000a__x000a_Låg, Medel eller Hög_x000a__x000a_kan väljas_x000a__x000a_Angivet tal måste även överensstämma med det som angetts i blad 'LOKALBESKRIVN', om detta blad fyllts i" promptTitle="Ange med X" prompt="vattennivån/-flödet vid elfisketillfället_x000a__x000a_Fältet fylls i automatiskt om bladet 'LOKALBESKRIVN' fylls i först" sqref="P29:Q29">
      <formula1>Lista_vattennivå</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G32">
      <formula1>Lista_D_finsed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J32">
      <formula1>Lista_D_sand</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M32">
      <formula1>Lista_D_grus</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P32">
      <formula1>Lista_D_sten1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S32">
      <formula1>Lista_D_sten2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V32">
      <formula1>Lista_D_block1</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Y32">
      <formula1>Lista_D_block2</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B32">
      <formula1>Lista_D_block3</formula1>
    </dataValidation>
    <dataValidation type="list" showErrorMessage="1" errorTitle="Otillåten inmatning!" error="Villkor som måste uppfyllas:_x000a__x000a_* Endast D1, D2 eller D3 får anges_x000a__x000a_* D1, D2 &amp; D3 får endast anges en gång vardera för bottensubstrat_x000a__x000a_* Angivelse måste exakt överensstämma med blad 'LOKALBESKRIVN', om detta blad fyllts i" promptTitle="Ange dominerande bottensubstrat" prompt="Fältet fylls i automatiskt om bladet 'LOKALBESKRIVN' fylls i först_x000a__x000a_Ange dominerande bottensubstrat enligt följande:_x000a__x000a_D1 = Mest dominerande_x000a_D2 = Näst dominerande_x000a_D3 = Tredje dominerande" sqref="AE32">
      <formula1>Lista_D_häll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E33">
      <formula1>Lista_F_häll</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G33">
      <formula1>Lista_F_finsed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J33">
      <formula1>Lista_F_sand</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M33">
      <formula1>Lista_F_grus</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P33">
      <formula1>Lista_F_sten1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S33">
      <formula1>Lista_F_sten2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V33">
      <formula1>Lista_F_block1</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Y33">
      <formula1>Lista_F_block2</formula1>
    </dataValidation>
    <dataValidation type="list" showErrorMessage="1" errorTitle="Otillåten inmatning!" error="Villkor som måste uppfyllas:_x000a__x000a_* Endast talen 0, 1, 2 och 3 får anges_x000a__x000a_* värdet 3 (&gt;50%) får bara anges för max ett bottensubstrat (D1)_x000a__x000a_* Angivelse måste exakt överensstämma med blad 'LOKALBESKRIVN', om detta blad fyllts i" promptTitle="Ange förekomst av bottensubstrat" prompt="Fältet fylls i automatiskt om bladet 'LOKALBESKRIVN' fylls i först_x000a__x000a_Samtliga  bottensubstrat klassas 0 - 3, där:_x000a__x000a_0 = saknas_x000a__x000a_1 = &lt;5% yttäckning_x000a__x000a_2 = 5-50% yttäckning_x000a__x000a_3 = &gt;50% yttäckning" sqref="AB33">
      <formula1>Lista_F_block3</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Y34">
      <formula1>Lista_D_påv.alg</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Y35">
      <formula1>Lista_F_påv.alg</formula1>
    </dataValidation>
    <dataValidation type="list" allowBlank="1" showErrorMessage="1" errorTitle="Otillåten inmatning!" error="Endast ett av alternativen för avrinningsområdets storlek får anges. Radera tidigare angivet alternativ innan ändring kan göras." promptTitle="Ange avrinningsområdets storlek" prompt="Ange med ett X för det alternativ som passar bäst. Bedöms från topografisk karta." sqref="AC54:AD54 O54:P54 S54:T54 W54:Y54">
      <formula1>Lista_aro</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AC55:AD55 S55:T55 W55:Y55">
      <formula1>Lista_sjöprocent</formula1>
    </dataValidation>
    <dataValidation type="list"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I60:J60">
      <formula1>Lista_kalkpåverkan</formula1>
    </dataValidation>
    <dataValidation type="list" allowBlank="1" showErrorMessage="1" errorTitle="Otillåten inmatning!" error="Endast ett av alternativen JA/NEJ får väljas" promptTitle="Ange med X" prompt="om vattendraget är påverkat av kalkningsverksamhet  i syfte att motverka försurning som påverkar fisk på lokalen vid elfisketillfället. Har kalkning skett inom två år på ett sådant sätt att lokalen påverkats svaras JA, annars NEJ." sqref="M60">
      <formula1>Lista_kalkpåverkan</formula1>
    </dataValidation>
    <dataValidation type="custom" showErrorMessage="1" errorTitle="Otillåten inmatning!" error="Villkor som måste uppfyllas:_x000a_* Datum måste skrivas på rätt format_x000a_* Fiskedatum måste fyllas i först (X9)_x000a_* Kalkpåverkan måste kryssas JA först_x000a_* Kalkdatum får högst vara 5 år innan fiskedatum &amp; ej senare än Fiskedatum" promptTitle="Ange senaste kalkningsdatum" prompt="Datum anges antingen på formen _x000a__x000a_ÅÅÅÅ-MM-DD (tex 2005-08-24)_x000a__x000a_eller_x000a__x000a_ÅÅÅÅMMDD (tex 20050824)_x000a__x000a_Om man inte har kännedom om exakt datum kan uppgiften anges på formen ÅÅÅÅMM00, ÅÅÅÅ0000, eller ÅÅÅÅ_x000a_Exempel: 20010900, 20010000 eller 2001" sqref="W60:AA60">
      <formula1>AB60=TRUE</formula1>
    </dataValidation>
    <dataValidation type="list" allowBlank="1" showErrorMessage="1" errorTitle="Otillåten inmatning!" error="Endast ett av alternativen för andel sjö i avrinningsområdet får anges. Radera tidigare angivet alternativ innan ändring kan göras." promptTitle="Ange sjöandel i avrinningsområde" prompt="Ange med ett X för det alternativ som passar bäst." sqref="O55:P55">
      <formula1>Lista_sjöprocent</formula1>
    </dataValidation>
    <dataValidation type="custom" showErrorMessage="1" errorTitle="Ogiltig inmatning!" error="Villkor som måste uppfyllas:_x000a__x000a_* Fältet får högst innehålla 20 tecken, inklusive mellanslag._x000a__x000a_* Om lokalNr (fält S7) och lokalnamn &amp; -Nr ifyllts i blad 'LOKALBESKRIVN' måste angivna uppgifter överensstämma med varandra." promptTitle="Ange lokalnamn" prompt="Använd max 20 tecken inklusive mellanslag_x000a__x000a_Se kommentar i fältet till vänster (B7) för instruktion (för muspekaren över fältet för att se kommentar)" sqref="F7:Q7">
      <formula1>IF(LEN(F7)&lt;=20,IF(lokLokNaNr&lt;&gt;"",IF(ISNUMBER(FIND("/",lokLokNaNr,1)),IF(S7&lt;&gt;"",IF(lokLokNaNr=F7&amp;"/"&amp;S7,TRUE,FALSE),IF(OR(LEFT(lokLokNaNr,FIND("/",lokLokNaNr,1)-1)=F7,lokLokNaNr=F7),TRUE,FALSE)),IF(lokLokNaNr=F7,TRUE,FALSE)),TRUE),FALSE)</formula1>
    </dataValidation>
    <dataValidation type="custom" showInputMessage="1" showErrorMessage="1" errorTitle="Ogiltig inmatning!" error="Villkor som måste uppfyllas:_x000a__x000a_* Fältet får högst innehålla 5 tecken, inklusive ev. mellanslag._x000a__x000a_* Om lokalnamn (fält F7) och lokalnamn &amp; -Nr ifyllts i blad 'LOKALBESKRIVN' måste angivna uppgifter överensstämma med varandra." promptTitle="Ange ev. lokalnummer" prompt="* Fältet får högst innehålla 5 tecken inklusive ev. mellanslag" sqref="S7:T7">
      <formula1>AND(LEN(S7)&lt;=10,IF(lokLokNaNr&lt;&gt;"",IF(F7&lt;&gt;"",lokLokNaNr=F7&amp;"/"&amp;S7,TRUE),TRUE))</formula1>
    </dataValidation>
    <dataValidation type="custom" showErrorMessage="1" errorTitle="Otillåten inmatning!" error="Följande villkor måste uppfyllas:_x000a__x000a_* Endast siffror &gt;0 &amp; ≤2 får anges_x000a__x000a_* Maxdjup &gt; medeldjup om medeldjup angivits_x000a__x000a_* Angivet tal måste överensstämma med det som angetts i blad 'LOKALBESKRIVN' om detta blad fyllts i" promptTitle="Ange maxdjup i meter" prompt="Fältet fylls i automatiskt om bladet 'LOKALBESKRIVN' fylls i först" sqref="H20:I21">
      <formula1>IF(H20&lt;&gt;"",AND(ISNUMBER(H20),H20&gt;0,H20&lt;=2,IF(H22&lt;&gt;"",H20&gt;H22,TRUE),IF(lokalMaxdjup&lt;&gt;"",H20=lokalMaxdjup,TRUE)),TRUE)</formula1>
    </dataValidation>
    <dataValidation type="custom" showErrorMessage="1" errorTitle="Otillåten inmatning!" error="Följande villkor måste uppfyllas:_x000a__x000a_* Endast siffror &gt;0 &amp; ≤2 får anges_x000a__x000a_* Medeldjup&lt; maxdjup om maxdjup angivits_x000a__x000a_* Angivet tal måste överensstämma med det som angetts i blad 'LOKALBESKRIVN' om detta blad fyllts i" promptTitle="Ange medeldjup i meter" prompt="Fältet fylls i automatiskt om bladet 'LOKALBESKRIVN' fylls i först" sqref="H22:I23">
      <formula1>IF(H22&lt;&gt;"",AND(ISNUMBER(H22),H22&gt;0,H22&lt;=2,IF(H20&lt;&gt;"",H20&gt;H22,TRUE),IF(lokalMedeldjup&lt;&gt;"",H22=lokalMedeldjup,TRUE)),TRUE)</formula1>
    </dataValidation>
    <dataValidation type="list" showErrorMessage="1" errorTitle="Otillåten inmatning!" error="KALKPÅVERKAN (fält I60) måste fyllas i innan man kan ange typ av kalkning." promptTitle="Ange kalkningsmetod med X" prompt="om lokalen är påverkad av kalkning mot försurning_x000a__x000a_Flera alternativ är möjliga" sqref="Y61:Z61 J61:K61 O61:P61 T61:U61">
      <formula1>Lista_Kalkningstyp</formula1>
    </dataValidation>
    <dataValidation type="list" allowBlank="1" showErrorMessage="1" errorTitle="Otillåten inmatning!" error="Endast Ja eller Nej får anges_x000a__x000a_Använd rullista_x000a__x000a_Se instruktion i fältet t.v. (V14) _x000a_(för muspekaren över fältet för att se instr.)" promptTitle="Ange Ja/Nej" prompt="Använd rullista_x000a__x000a_Frågan avser om fisket bedrevs avstängt, dvs om avstängningsnät använts eller om naturlig avstängning finns (tex. damm)." sqref="AB14:AD14">
      <formula1>Lista3</formula1>
    </dataValidation>
    <dataValidation type="list" showErrorMessage="1" errorTitle="Otillåtet värde!" error="Fältet är felaktigt ifyllt._x000a_Använd &quot;rullistan&quot; eller ange någon av de förkortningar som finns angivna som kommentar i fältet till höger._x000a_(för muspekaren över fältet för att se kommentar)" promptTitle="Ange syftet med elfisket" prompt="Använd rullista_x000a_Se kommentar i fältet till vänster (S4) för förklaring av förkortningar (för muspekaren över fältet för att se kommentar)" sqref="Y4:AE4">
      <formula1>Lista4</formula1>
    </dataValidation>
    <dataValidation type="custom" showErrorMessage="1" errorTitle="Otillåten inmatning" error="Följande villkor måste uppfyllas:_x000a__x000a_* Endast heltal ≥0 får anges_x000a__x000a_* Angivet tal måste överensstämma med det som angetts i blad 'LOKALBESKRIVN' om detta blad fyllts i_x000a_" promptTitle="Ange lokalens andel torra ytor" prompt="Fältet beräknas automatiskt om bladet 'LOKALBESKRIVN' fylls i först_x000a__x000a_Anges endast om andelen torra partier (stenar, block, öar, etc) är lika med eller överstiger 5 %. Denna yta kommer då att frånräknas lokalens yta._x000a__x000a_Ange procentandel som heltal (0-100)" sqref="T19">
      <formula1>IF(T19&lt;&gt;"",AND(ISNUMBER(T19),T19&gt;=0,T19&lt;100,T19=INT(T19),IF(lokalTorryta&lt;&gt;"",IF(T19=lokalTorryta,TRUE,FALSE),TRUE)),TRUE)</formula1>
    </dataValidation>
    <dataValidation type="custom" allowBlank="1" showInputMessage="1" showErrorMessage="1" errorTitle="Ogiltig inmatning!" error="* Fältet får högst innehålla 20 tecken, inklusive mellanslag." promptTitle="Ange vattendragsnamn" prompt="Använd max 20 tecken inklusive mellanslag_x000a__x000a_Se kommentar i fältet till vänster (B3) för instruktion (för muspekaren över fältet för att se kommentar)" sqref="H3:T3">
      <formula1>OR(AND(LEN(H3)&lt;=20,lokalVdrnamn=H3),AND(LEN(H3)&lt;=20,lokalVdrnamn=""))</formula1>
    </dataValidation>
    <dataValidation type="custom" allowBlank="1" showErrorMessage="1" errorTitle="Otillåten inmatning!" error="Ange avstånd i km i med en decimals noggrannhet, alternativt med ett X om sjö &gt;1 ha saknas uppströms. Ange endast siffror." promptTitle="Ange avstånd" prompt="från lokalen till uppströms sjö eller sel. Ange i km med en decimal. Mät på kartan utmed vattendraget. Som sjö eller sel räknas alla lugnvattenytor om minst 1 ha." sqref="K53:M53">
      <formula1>OR(K53="X",AND(ISNUMBER(K53*1),K53&gt;=0))</formula1>
    </dataValidation>
    <dataValidation type="decimal" operator="greaterThanOrEqual" allowBlank="1" showErrorMessage="1" errorTitle="Otillåten inmatning!" error="Ange avstånd i km i med en decimals noggrannhet. Ange endast siffror." promptTitle="Ange avstånd" prompt="från lokalen till nedströms sjö eller sel. Ange i km med en decimal. Mät på kartan utmed vattendraget. Som sjö eller sel räknas alla lugnvattenytor om minst 1 ha." sqref="X53:Z53">
      <formula1>0</formula1>
    </dataValidation>
    <dataValidation type="list" showInputMessage="1" showErrorMessage="1" errorTitle="Ogiltig inmatning!" error="Använd rullista för att ange vilken kommun elfisket utförts i_x000a__x000a_Tips! Det underlättar att ange län först (fält I1)" promptTitle="Ange kommun som" prompt="elfisket utförts i_x000a__x000a_Använd rullista_x000a__x000a_Tips! Det underlättar att ange län först (fält I1:S1)" sqref="E4:K4">
      <formula1>Lista7</formula1>
    </dataValidation>
    <dataValidation type="list" showInputMessage="1" showErrorMessage="1" errorTitle="Ogiltig inmatning" error="Använd rullista för att ange län som elfisket utförts i" promptTitle="Ange det län elfisket utförts i" prompt=" " sqref="I1:S1">
      <formula1>Lista6</formula1>
    </dataValidation>
    <dataValidation type="custom" allowBlank="1" showErrorMessage="1" errorTitle="Otillåtet värde!" error="Ange lokalens höjd över havet i heltal mellan 0 och 2000" promptTitle="Ange lokalens höjd över havet" prompt="Ange höjd i meter, endast siffror" sqref="Y7:AA7">
      <formula1>AND(ISNUMBER(Y7),Y7&gt;=0,Y7&lt;2000,Y7=INT(Y7))</formula1>
    </dataValidation>
    <dataValidation type="custom" allowBlank="1" showErrorMessage="1" errorTitle="Otillåten inmatning!" error="Observera! 'Ny lokal' (S6) måste vara ifylld innan datum kan anges!_x000a__x000a_Godkända datumformat:_x000a__x000a_ÅÅÅÅ-MM-DD_x000a__x000a_eller_x000a__x000a_ÅÅÅÅMMDD_x000a__x000a_Angivet datum måste överensstämma med motsvarande uppgift i blad 'LOKANBESKRIVN' om detta blad fyllts i" promptTitle="Ange fiskedatum" prompt="Datum anges antingen på formen _x000a__x000a_ÅÅÅÅ-MM-DD_x000a__x000a_tex 1989-08-24_x000a__x000a_eller_x000a__x000a_ÅÅÅÅMMDD_x000a__x000a_tex 19890824" sqref="X9:AB9">
      <formula1>AND(S6&lt;&gt;"",IF(LEN(X9)=10,AND(IF(LokalDatum&lt;&gt;"",1*LokalDatum=1*X9,FALSE),LEN(X9*1)&lt;10),IF(LEN(X9)=8,AND(IF(LokalDatum&lt;&gt;"",1*LokalDatum=1*X9,FALSE),LEFT(RIGHT(X9,4),2)*1&lt;=12,RIGHT(X9,2)*1&lt;=31),FALSE)))</formula1>
    </dataValidation>
    <dataValidation type="whole" allowBlank="1" showErrorMessage="1" errorTitle="Otillåten inmatning!" error="* Endast siffror (1 - 3) får anges_x000a_* Protokollet klarar endast att max tre utfiskningsomgångar genomförts" promptTitle="Ange antal utfiskningsomgångar" prompt="som genomförts_x000a_(1, 2 elller 3)" sqref="H13:I13">
      <formula1>1</formula1>
      <formula2>3</formula2>
    </dataValidation>
    <dataValidation type="list" allowBlank="1" showErrorMessage="1" errorTitle="Otillåten inmatning!" error="Endast Ja eller Nej får anges_x000a__x000a_Använd rullista" promptTitle="Ange Ja/Nej" prompt="Använd rullista" sqref="Q14:R14">
      <formula1>Lista3</formula1>
    </dataValidation>
    <dataValidation type="whole" allowBlank="1" showInputMessage="1" showErrorMessage="1" errorTitle="Otillåten inmatning!" error="Ange endast siffror (heltal utan decimaler)_x000a_Tal &gt;0 och ≤1500 kan anges" sqref="H17:I17">
      <formula1>1</formula1>
      <formula2>1500</formula2>
    </dataValidation>
    <dataValidation type="custom" allowBlank="1" showInputMessage="1" showErrorMessage="1" errorTitle="Otillåten inmatning!" error="Endast siffror &gt;0 får anges" sqref="R17:T17">
      <formula1>AND(ISNUMBER(R17),R17&gt;=0,R17&lt;=10)</formula1>
    </dataValidation>
    <dataValidation type="custom" errorStyle="information" operator="greaterThan" allowBlank="1" showInputMessage="1" showErrorMessage="1" errorTitle="Information!" error="Du vet väl att denna medelbredd  kan endast beräknas efter att lokalen fiskats flera år._x000a__x000a_Medelbredden anges som elfiskelokalens medelbredd vid normal lågvattenföring." promptTitle="Ange lokalens medelbredd" prompt="Elfiskelokalens medelbredd vid normal lågvattenföring avses.  _x000a__x000a_Denna medelbredd  kan endast beräknas efter att lokalen fiskats flera år." sqref="R20:S21">
      <formula1>AND(ISNUMBER(R20),R20&gt;0,IF(lokalMedelbredd&lt;&gt;"",IF(lokalMedelbredd=R20,TRUE,FALSE)))</formula1>
    </dataValidation>
    <dataValidation type="custom" errorStyle="information" operator="greaterThan" allowBlank="1" showInputMessage="1" showErrorMessage="1" errorTitle="Information! Information!" error="Du vet väl att denna medelyta  kan endast beräknas efter att lokalen fiskats flera år._x000a__x000a_Uppgiften måste även överensstämma med motsvarande uppgift i blad 'LOKALBESKRIVN' om detta blad fyllts i" promptTitle="Ange lokalens medelyta" prompt="Elfiskelokalens genomsnittliga yta angiven i hela m2 avses._x000a__x000a_Denna yta kan endast beräknas efter att lokalen fiskats flera år." sqref="AD20:AE21">
      <formula1>AND(ISNUMBER(AD20),AD20&gt;0,AD20=INT(AD20),IF(lokalMedelyta&lt;&gt;"",IF(lokalMedelyta=AD20,TRUE,FALSE)))</formula1>
    </dataValidation>
    <dataValidation type="custom" operator="greaterThan" showErrorMessage="1" errorTitle="Otillåtet värde! 2 möjliga fel:" error="* Bokstäver eller värde som ej är heltal eller &lt;0 har angivits._x000a__x000a_eller_x000a__x000a_*  Avfiskad yta är annorlunda angivet i blad 'LOKALBESKRIVN'. Yta måste vara exakt lika om även fältet  i blad 'LOKALBESKRIVN'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AC19:AE19">
      <formula1>IF(AC19&lt;&gt;"",AND(ProtokollLängd&lt;&gt;"",Prot.Avfisk.bredd&lt;&gt;"",ISNUMBER(AC19),AC19=INT(AC19),AC19&gt;0,IF(lokalAvfiskyta&lt;&gt;"",IF(AC19=lokalAvfiskyta,TRUE,FALSE),TRUE)),TRUE)</formula1>
    </dataValidation>
    <dataValidation type="custom" showErrorMessage="1" errorTitle="Otillåten inmatning!" error="Följande villkor måste uppfyllas:_x000a__x000a_* Endast siffror &gt;0 får anges_x000a__x000a_* Angivet tal måste överensstämma med det som angetts i blad 'LOKALBESKRIVN' om detta blad fyllts i" promptTitle="Ange lokalens längd i meter" prompt="_x000a_Fältet fylls i automatiskt om bladet 'LOKALBESKRIVN' fylls i först" sqref="H19:I19">
      <formula1>IF(H19&lt;&gt;"",AND(ISNUMBER(H19),H19&gt;0,IF(lokalLängd&lt;&gt;"",IF(H19=lokalLängd,TRUE,FALSE),TRUE)),TRUE)</formula1>
    </dataValidation>
    <dataValidation type="custom" showErrorMessage="1" errorTitle="Otillåten inmatning!" error="Ange endast siffror (inkl. decimaltal) får anges_x000a_Angiuvet värde måste ligga mellan -10 och +35 grader Celsius" promptTitle="Ange Lufttemperatur" prompt="vid elfisketillfället_x000a__x000a_Ange endast siffror i grader Celsius (decimaltal får anges)" sqref="H24:I25">
      <formula1>AND(ISNUMBER(H24),H24&gt;=-5,H24&lt;=40)</formula1>
    </dataValidation>
    <dataValidation type="custom" allowBlank="1" showErrorMessage="1" errorTitle="Otillåten inmatning!" error="Endast siffror/tal får anges_x000a_Endast värden mellan 0 och 30 grader är tillåtna" promptTitle="Ange vattentemperatur" prompt="i ytvattnet (02 - 0,3 m) vid elfisketillfället_x000a__x000a_Ange endast siffror/tal med en decimals noggrannhet_x000a_Vattentemperatur anges i grader Celsius" sqref="H26:I26">
      <formula1>AND(ISNUMBER(H26),H26&gt;=0,H26&lt;=30)</formula1>
    </dataValidation>
    <dataValidation type="decimal" allowBlank="1" showInputMessage="1" showErrorMessage="1" errorTitle="Otillåten inmatning!" error="Endast värden mellan 0 och 2 kan anges_x000a__x000a_Ange endast siffror (inkl. decimaltal)" promptTitle="Ange medelvattenghastighet" prompt="som ett värde mellan 0 och 2 m/s_x000a__x000a_Ange endast värde" sqref="AB28:AC28">
      <formula1>0</formula1>
      <formula2>2</formula2>
    </dataValidation>
    <dataValidation type="decimal" operator="greaterThanOrEqual" allowBlank="1" showInputMessage="1" showErrorMessage="1" errorTitle="Otillåten inmatning!" error="Endast värden större än 0 kan anges" promptTitle="Ange vattenföring" prompt="Ange endast värde" sqref="AB29:AC29">
      <formula1>0</formula1>
    </dataValidation>
    <dataValidation type="custom" allowBlank="1" showInputMessage="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8:L38">
      <formula1>IF(I38&lt;&gt;"",AND(COUNTIF($E$36:$AE$38,I38)&lt;=1,COUNTA($N$36,$S$36,$X$36)&lt;=1,OR(I38="D1",I38="D2",I38="D3")),TRUE)</formula1>
    </dataValidation>
    <dataValidation type="whole" operator="greaterThanOrEqual" allowBlank="1" showInputMessage="1" showErrorMessage="1" errorTitle="Ogiltig inmatning!" error="Endast heltal &gt;0 får anges" promptTitle="Ange mängd (antal) död ved" prompt="Ange förekomsten av död ved (minst 10 cm i diameter samt minst 50 cm långa) i vattnet på elfiskelokalen." sqref="V39">
      <formula1>0</formula1>
    </dataValidation>
    <dataValidation type="decimal" allowBlank="1" showInputMessage="1" showErrorMessage="1" errorTitle="Otillåten inmatning!" error="Endast värden mellan 3 - 10 kan anges" promptTitle="Ange pH-värde" sqref="H70:J70">
      <formula1>3</formula1>
      <formula2>10</formula2>
    </dataValidation>
    <dataValidation type="decimal" allowBlank="1" showInputMessage="1" showErrorMessage="1" errorTitle="Otillåten inmatning!" error="Endast värden mellan -0,2 och 2 kan anges" promptTitle="Ange alkalinitetsvärde" prompt="OBS! ange i mekv/l_x000a__x000a_För att omvandla från mg/l till mekv/l multiplicera/dividera med 61,016" sqref="S70:U70">
      <formula1>-0.2</formula1>
      <formula2>2</formula2>
    </dataValidation>
    <dataValidation allowBlank="1" showInputMessage="1" showErrorMessage="1" promptTitle="Fältet beräknas automatiskt" prompt="när lokalens X- resp. Y-koordinater angivits_x000a_(Fält I6 resp. N6)" sqref="AC1:AE1"/>
    <dataValidation allowBlank="1" showInputMessage="1" showErrorMessage="1" promptTitle="Fältet fylls i automatiskt" prompt="när län angivits (fält I1)" sqref="Y3:AA3"/>
    <dataValidation allowBlank="1" showInputMessage="1" showErrorMessage="1" promptTitle="Fältet fylls i automatiskt" prompt="när kommun angivits (fält E4)" sqref="P4:R4"/>
    <dataValidation type="custom" allowBlank="1" showErrorMessage="1" errorTitle="Otillåten inmatning!" error="Ange datum på formen:_x000a__x000a_ÅÅÅÅ-MM-DD_x000a__x000a_eller_x000a__x000a_ÅÅÅÅMMDD_x000a__x000a_Datum som inte ännu inträffat (framtida datum) får ej anges" promptTitle="Ange provtagningsdatum" prompt="Datum anges antingen på formen _x000a__x000a_ÅÅÅÅ-MM-DD _x000a__x000a_eller_x000a__x000a_ÅÅÅÅMMDD" sqref="Z69:AD69">
      <formula1>IF(Z69&lt;&gt;"",IF(LEN(Z69)=10,AND(Z69*1&lt;=TODAY(),LEN(Z69*1)&lt;10),IF(LEN(Z69)=8,AND(LEFT(Z69,4)*1&lt;=YEAR(TODAY()),LEFT(RIGHT(Z69,4),2)*1&lt;=12,RIGHT(Z69,2)*1&lt;=31),FALSE)),TRUE)</formula1>
    </dataValidation>
    <dataValidation type="decimal" allowBlank="1" showInputMessage="1" showErrorMessage="1" errorTitle="Otillåten inmatning!" error="Endast värden mellan 0,5 och 50 kan anges" promptTitle="Ange konduktivitetsvärde (mS/m)" prompt=" " sqref="AC70:AE70">
      <formula1>0.5</formula1>
      <formula2>90</formula2>
    </dataValidation>
    <dataValidation type="whole" allowBlank="1" showInputMessage="1" showErrorMessage="1" errorTitle="Otillåten inmatning!" error="Endast värden mellan 0 och 800 (heltal) kan anges" promptTitle="Ange färgvärde (mgPt/l)" prompt=" " sqref="H71:J71">
      <formula1>0</formula1>
      <formula2>800</formula2>
    </dataValidation>
    <dataValidation type="whole" allowBlank="1" showInputMessage="1" showErrorMessage="1" errorTitle="Otillåten inmatning!" error="Endast värden (heltal) mellan 0 och 2000 kan anges" promptTitle="Ange Aluminium konc. (μg/l)" prompt=" " sqref="S71:U71">
      <formula1>0</formula1>
      <formula2>2000</formula2>
    </dataValidation>
    <dataValidation type="decimal" allowBlank="1" showInputMessage="1" showErrorMessage="1" errorTitle="Otillåten inmatning!" error="Endast värden mellan 0 och 15 kan anges" promptTitle="Ange grumlighetsvärde (FNU/FTU)" prompt=" " sqref="AC71:AE71">
      <formula1>0</formula1>
      <formula2>15</formula2>
    </dataValidation>
    <dataValidation type="list" showInputMessage="1" showErrorMessage="1" errorTitle="Otillåten inmatning!" error="Använd rullista, alternativt ange tre- eller sexsiffrig kod enl instruktion._x000a__x000a_Angivelse måste överensstämma med motsvarande uppgift i blad LOKALBESKRIVN om detta blad fyllts i_x000a__x000a_Fältet måste raderas innan det kan ändras" promptTitle="Ange huvudflodsområde enl. SMHI" prompt="dvs det huvudvattensystem som lokalen ligger i_x000a__x000a_Anges med rullista_x000a__x000a_eller_x000a__x000a_med en tre- eller sexsiffrig kod, tex 001 för Torneälven &amp; 001002 för 1/2 kustområde (vattensystemen  mellan Torneälv &amp; Keräsjokki)." sqref="X5:AE5">
      <formula1>Lista9</formula1>
    </dataValidation>
    <dataValidation type="list" showInputMessage="1" showErrorMessage="1" errorTitle="Otillåten inmatning!" error="Namnet på trädart är felstavat_x000a__x000a_Är du osäker på stavning, använd rullistan" promptTitle="Ange dominernade träslag" prompt="i lokalens närmiljö" sqref="R38:V38">
      <formula1>Lista10</formula1>
    </dataValidation>
    <dataValidation type="list" showInputMessage="1" showErrorMessage="1" errorTitle="Otillåten inmatning!" error="Namnet på trädart är felstavat_x000a__x000a_Är du osäker på stavning, använd rullistan" promptTitle="Ange näst dominernade träslag" prompt="i lokalens närmiljö" sqref="AB38:AE38">
      <formula1>Lista11</formula1>
    </dataValidation>
    <dataValidation allowBlank="1" showInputMessage="1" showErrorMessage="1" promptTitle="Tabellen fylls i automatiskt" prompt="när blad 'Antal &amp; Längder (vikter)' fylts i" sqref="H43:J43 B43:G47"/>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8:F38">
      <formula1>Lista_artificiell</formula1>
    </dataValidation>
    <dataValidation type="list" errorStyle="information" showInputMessage="1" showErrorMessage="1" errorTitle="Information, ev felaktig uppgift" error="Angiven uppgift finns ej i listan alternativt är det felstavat. Är uppgiften korrekt, låt stå, annars välj rätt uppgift i listan." sqref="H9:T9 X10:AE10">
      <formula1>Utförare</formula1>
    </dataValidation>
    <dataValidation type="custom" showInputMessage="1" showErrorMessage="1" errorTitle="Otillåten inmatning!" error="* Lokallista måste finnas (kolumn AJ - BA)_x000a__x000a_* Ange heltal &gt;0_x000a__x000a_* Angivet värde får ej vara större än högsta värdet i kolumn AI" sqref="AG7">
      <formula1>IF(AJ4&lt;&gt;"",AND(ISNUMBER(AG7),AG7&lt;=MAX(AJ4:AJ2300),AG7&gt;0),FALSE)</formula1>
    </dataValidation>
    <dataValidation type="custom" allowBlank="1" showInputMessage="1" showErrorMessage="1" errorTitle="Otillåten inmatning!" error="Endast heltalsvärden mellan 0 - 700 får anges_x000a_Typ av aggregat (ovan) måste anges innan detta fält kan fyllas i" sqref="Z17:AE17">
      <formula1>AND(COUNTA(Z16,AD16)=1,ISNUMBER(Z17),Z17&gt;=0,Z17&lt;=700)</formula1>
    </dataValidation>
    <dataValidation allowBlank="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sqref="I39"/>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6:O36">
      <formula1>Lista_lövskog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6:T36">
      <formula1>Lista_barrskog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6:Y36">
      <formula1>Lista_blandskog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6:AE36">
      <formula1>Lista_hygge</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E37:F37">
      <formula1>Lista_åker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I37:J37">
      <formula1>Lista_äng</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N37:O37">
      <formula1>Lista_hed</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S37:T37">
      <formula1>Lista_myr</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X37:Y37">
      <formula1>Lista_kalfjäll</formula1>
    </dataValidation>
    <dataValidation type="list" allowBlank="1" showErrorMessage="1" errorTitle="Otillåten inmatning!" error="Villkor som måste uppfyllas:_x000a__x000a_* Endast D1, D2 eller D3 får anges_x000a__x000a_* D1, D2 &amp; D3 får endast anges en gång vardera för NÄRMILJÖ_x000a__x000a_* Endast en av närmiljöerna LÖVSKOG, BARRSKOG eller BLANDSKOG får tilldelas ett värde" promptTitle="Ange dominerande närmiljö" prompt="Ange dominerande närmiljö enligt följande:_x000a__x000a_D1 = Mest dominerande_x000a_D2 = Näst dominerande_x000a_D3 = Tredje dominerande_x000a__x000a_Ange D1, D2 eller D3 för max en av skogstyperna LÖVSKOG, BARRSKOG &amp; BLANDSKOG" sqref="AD37:AE37">
      <formula1>Lista_berg_block</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J34">
      <formula1>Lista_D_öv.växt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M34">
      <formula1>Lista_D_flytbl</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P34">
      <formula1>Lista_D_slinge</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S34">
      <formula1>Lista_D_rosett</formula1>
    </dataValidation>
    <dataValidation type="list" showErrorMessage="1" errorTitle="Otillåten inmatning!" error="Villkor som måste uppfyllas:_x000a__x000a_* Endast D1, D2 eller D3 får anges_x000a__x000a_* D1, D2 &amp; D3 får endast anges en gång vardera för vegetation" promptTitle="Ange dominerande vegetation" prompt="Ange dominerande vattenvegetation enligt följande:_x000a__x000a_D1 = Mest dominerande_x000a_D2 = Näst dominerande_x000a_D3 = Tredje dominerande" sqref="V34">
      <formula1>Lista_D_mossa</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J35">
      <formula1>Lista_F_öv.växt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M35">
      <formula1>Lista_F_flytbl</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P35">
      <formula1>Lista_F_slinge</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S35">
      <formula1>Lista_F_rosett</formula1>
    </dataValidation>
    <dataValidation type="list" allowBlank="1" showErrorMessage="1" errorTitle="Otillåten inmatning!" error="Villkor som måste uppfyllas:_x000a__x000a_* Endast talen 0, 1, 2 och 3 får anges_x000a__x000a_* värdet 3 (&gt;50%) får bara anges för max ett bottensubstrat (D1)_x000a__x000a_* Har ingen bedömning av förekomst gjorts kan förekomst markeras med X" promptTitle="Ange förekomst av vegetation" prompt="Ange förekomsten (yttäckning ovanifrån) av vattenveg. på elfiskelokalen i klasserna:_x000a__x000a_0 = saknas_x000a_1 = &lt;5% yttäckning (ringa)_x000a_2 = 5-50% yttäckning (måttlig)_x000a_3 = &gt;50% yttäckning (riklig)_x000a__x000a_Om ingen bedömning gjorts kan förekomst markeras med X " sqref="V35">
      <formula1>Lista_F_mossa</formula1>
    </dataValidation>
    <dataValidation type="list" allowBlank="1" showInputMessage="1" showErrorMessage="1" sqref="S6:T6">
      <formula1>Lista_Ny_lokal</formula1>
    </dataValidation>
    <dataValidation type="list" showErrorMessage="1" errorTitle="Otillåten inmatning!" error="Endast ett av alternativen_x000a__x000a_Jämn, Intermediär eller Ojämn_x000a_kan väljas" promptTitle="Ange med X" prompt="Ange om botten är_x000a__x000a_Jämn_x000a__x000a_Intermediär eller _x000a__x000a_Ojämn_x000a__x000a_Subjektiv bedömning som kan lämnas därhän av den som är osäker." sqref="P30:Q30 K30:L30 V30:W30">
      <formula1>Lista_bottentopografi</formula1>
    </dataValidation>
    <dataValidation type="list" allowBlank="1" showInputMessage="1" sqref="G16:K16">
      <formula1>Lista_Aggregat</formula1>
    </dataValidation>
    <dataValidation type="list" allowBlank="1" showErrorMessage="1" errorTitle="Otillåten inmatning!" error="Endast ett av fälten 'Kvantitativt'/'Kvalitativt' (AA11/AE11) får fyllas i" promptTitle="Om kvalitativt elfiske, ange X" prompt=" " sqref="T13">
      <formula1>Lista_Metod</formula1>
    </dataValidation>
    <dataValidation type="list" showErrorMessage="1" errorTitle="Otillåten inmatning!" error="Två möjliga fel:_x000a__x000a_* Fältet 'Kvalitativt' (AE11) har också fyllts i, endast ett av fälten får fyllas i_x000a__x000a_* 'ANTAL UTFISKNINGAR' (H13:I13) som genomförts är endast 1. Minst 2 krävs för att fisket kan räknas som kvantitativt" promptTitle="Om kvantitativt elfiske, ange X" prompt="För att ett elfiske skall vara kvantitativt krävs att minst två utfiskningsomgångar genomförts" sqref="P13">
      <formula1>Lista_Metod</formula1>
    </dataValidation>
    <dataValidation type="list" allowBlank="1" showInputMessage="1" showErrorMessage="1" sqref="AA62:AE62">
      <formula1>Lista_ingen_påverkan</formula1>
    </dataValidation>
    <dataValidation type="list" allowBlank="1" showInputMessage="1" showErrorMessage="1" sqref="E63:E67 I63:I67 M63:M67 P63:P67 S63:S67 W63:W67 AA63:AA67 AE63:AE67">
      <formula1>Lista_påverkan</formula1>
    </dataValidation>
  </dataValidations>
  <pageMargins left="0.49" right="0.2" top="0.51" bottom="0.44" header="0.31" footer="0.37"/>
  <pageSetup paperSize="9" scale="86" orientation="portrait" r:id="rId1"/>
  <headerFooter alignWithMargins="0"/>
  <rowBreaks count="1" manualBreakCount="1">
    <brk id="51" max="16383" man="1"/>
  </rowBreaks>
  <legacyDrawing r:id="rId2"/>
  <extLst>
    <ext xmlns:x14="http://schemas.microsoft.com/office/spreadsheetml/2009/9/main" uri="{CCE6A557-97BC-4b89-ADB6-D9C93CAAB3DF}">
      <x14:dataValidations xmlns:xm="http://schemas.microsoft.com/office/excel/2006/main" xWindow="233" yWindow="620" count="2">
        <x14:dataValidation type="list" allowBlank="1" showErrorMessage="1" errorTitle="Otillåten inmatning!" error="Endast värdena 0, 1 eller 2 får anges i detta fält" promptTitle="Ange 0, 1 eller 2 för" prompt="Lokalens värde som uppväxtbiotop för laxfisk_x000a__x000a_För förklaring/instruktion, se kommentar (röd triangel) i fält till vänster(B58:R58)">
          <x14:formula1>
            <xm:f>Beräkningshjälp!$R$104:$R$107</xm:f>
          </x14:formula1>
          <xm:sqref>S58:T58</xm:sqref>
        </x14:dataValidation>
        <x14:dataValidation type="list" allowBlank="1" showInputMessage="1" showErrorMessage="1" errorTitle="Otillåten inmatning!" error="Endast heltal mellan 0 och 100 är tillåtna värden" promptTitle="Ange beskuggning" prompt="Ange elfiskelokalens (vattenytans) beskuggning i avrundade %-klasser:_x000a__x000a_0 = beskuggning saknas/ytterst ringa (0-4%)_x000a_10 = 10% (5-14%) av lokalen beskuggad_x000a_20 = 20% (15-24%) osv._x000a__x000a_Bedömning avser skuggning vid solsken mitt på dagen (kl 12 - 14)">
          <x14:formula1>
            <xm:f>Beräkningshjälp!$K$100:$K$111</xm:f>
          </x14:formula1>
          <xm:sqref>G39:H39</xm:sqref>
        </x14:dataValidation>
      </x14:dataValidations>
    </ext>
  </extLst>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O69"/>
  <sheetViews>
    <sheetView zoomScale="92" zoomScaleNormal="92" workbookViewId="0">
      <selection activeCell="C7" sqref="C7"/>
    </sheetView>
  </sheetViews>
  <sheetFormatPr defaultColWidth="9.1796875" defaultRowHeight="12.5" x14ac:dyDescent="0.25"/>
  <cols>
    <col min="1" max="1" width="8.81640625" style="17" customWidth="1"/>
    <col min="2" max="2" width="17.453125" style="17" customWidth="1"/>
    <col min="3" max="3" width="15.453125" style="17" customWidth="1"/>
    <col min="4" max="6" width="12.7265625" style="17" customWidth="1"/>
    <col min="7" max="7" width="10.7265625" style="17" customWidth="1"/>
    <col min="8" max="8" width="2.7265625" style="17" customWidth="1"/>
    <col min="9" max="10" width="12.54296875" style="17" customWidth="1"/>
    <col min="11" max="11" width="2.7265625" style="17" customWidth="1"/>
    <col min="12" max="12" width="4.54296875" style="15" customWidth="1"/>
    <col min="13" max="13" width="9.54296875" style="15" customWidth="1"/>
    <col min="14" max="14" width="15.54296875" style="15" customWidth="1"/>
    <col min="15" max="15" width="10.81640625" style="15" bestFit="1" customWidth="1"/>
    <col min="16" max="16384" width="9.1796875" style="17"/>
  </cols>
  <sheetData>
    <row r="1" spans="1:15" ht="18" x14ac:dyDescent="0.4">
      <c r="A1" s="151" t="s">
        <v>38</v>
      </c>
      <c r="H1" s="315"/>
      <c r="I1" s="315"/>
      <c r="J1" s="315"/>
      <c r="K1" s="315"/>
      <c r="L1" s="315"/>
      <c r="M1" s="522"/>
      <c r="N1" s="523"/>
    </row>
    <row r="2" spans="1:15" ht="9" customHeight="1" thickBot="1" x14ac:dyDescent="0.3">
      <c r="H2" s="316"/>
      <c r="I2" s="316"/>
      <c r="J2" s="316"/>
      <c r="K2" s="316"/>
      <c r="L2" s="316"/>
      <c r="M2" s="316"/>
      <c r="N2" s="316"/>
    </row>
    <row r="3" spans="1:15" ht="16.5" customHeight="1" x14ac:dyDescent="0.35">
      <c r="A3" s="1126" t="s">
        <v>891</v>
      </c>
      <c r="B3" s="727"/>
      <c r="C3" s="1130" t="str">
        <f>IF(Protokoll!$H$3&lt;&gt;"",Protokoll!$H$3,"")</f>
        <v/>
      </c>
      <c r="D3" s="1131"/>
      <c r="E3" s="1128" t="s">
        <v>383</v>
      </c>
      <c r="F3" s="727"/>
      <c r="G3" s="660" t="str">
        <f>IF(Protokoll!$I5&lt;&gt;"",Protokoll!$I5,"")</f>
        <v/>
      </c>
      <c r="H3" s="182" t="s">
        <v>737</v>
      </c>
      <c r="I3" s="661" t="str">
        <f>IF(Protokoll!$N5&lt;&gt;"",Protokoll!$N5,"")</f>
        <v/>
      </c>
      <c r="J3" s="1086" t="s">
        <v>892</v>
      </c>
      <c r="K3" s="1087"/>
      <c r="L3" s="1087"/>
      <c r="M3" s="1074" t="str">
        <f>IF(Protokoll!$X$9&lt;&gt;"",Protokoll!$X$9,"")</f>
        <v/>
      </c>
      <c r="N3" s="1075"/>
    </row>
    <row r="4" spans="1:15" ht="16.5" customHeight="1" x14ac:dyDescent="0.35">
      <c r="A4" s="1127" t="s">
        <v>993</v>
      </c>
      <c r="B4" s="695"/>
      <c r="C4" s="1132" t="str">
        <f>IF(Protokoll!F7&lt;&gt;"",IF(Protokoll!S7&lt;&gt;"",CONCATENATE(Protokoll!F7,"/",Protokoll!S7),Protokoll!F7),IF(Protokoll!S7&lt;&gt;"",Protokoll!S7,""))</f>
        <v/>
      </c>
      <c r="D4" s="1133"/>
      <c r="E4" s="1129" t="s">
        <v>384</v>
      </c>
      <c r="F4" s="695"/>
      <c r="G4" s="365" t="str">
        <f>IF(Protokoll!$I6&lt;&gt;"",Protokoll!$I6,"")</f>
        <v/>
      </c>
      <c r="H4" s="32" t="s">
        <v>737</v>
      </c>
      <c r="I4" s="366" t="str">
        <f>IF(Protokoll!$N6&lt;&gt;"",Protokoll!$N6,"")</f>
        <v/>
      </c>
      <c r="J4" s="1080" t="s">
        <v>40</v>
      </c>
      <c r="K4" s="695"/>
      <c r="L4" s="695"/>
      <c r="M4" s="1076" t="str">
        <f>IF(Protokoll!X5&lt;&gt;"",Protokoll!X5,"")</f>
        <v/>
      </c>
      <c r="N4" s="1077"/>
    </row>
    <row r="5" spans="1:15" ht="9" customHeight="1" x14ac:dyDescent="0.25">
      <c r="A5" s="161"/>
      <c r="B5" s="9"/>
      <c r="C5" s="9"/>
      <c r="D5" s="9"/>
      <c r="E5" s="9"/>
      <c r="F5" s="9"/>
      <c r="G5" s="9"/>
      <c r="H5" s="9"/>
      <c r="I5" s="9"/>
      <c r="J5" s="9"/>
      <c r="K5" s="9"/>
      <c r="L5" s="8"/>
      <c r="M5" s="8"/>
      <c r="N5" s="162"/>
    </row>
    <row r="6" spans="1:15" ht="16.5" customHeight="1" x14ac:dyDescent="0.35">
      <c r="A6" s="1127" t="s">
        <v>890</v>
      </c>
      <c r="B6" s="1136"/>
      <c r="C6" s="327" t="str">
        <f>IF(Protokoll!$AG$7&lt;&gt;"",IF(VLOOKUP(Protokoll!$AG$7,Protokoll!$AJ$4:$CA$3003,COLUMN(Protokoll!BV$3)-COLUMN(Protokoll!$AJ$3)+1,FALSE)&lt;&gt;0,VLOOKUP(Protokoll!$AG$7,Protokoll!$AJ$4:$CA$3003,COLUMN(Protokoll!BV$3)-COLUMN(Protokoll!$AJ$3)+1,FALSE),""),"")</f>
        <v/>
      </c>
      <c r="D6" s="371" t="b">
        <f>IF(Prot.Avfisk.bredd&lt;&gt;"",IF(Prot.Avfisk.bredd=G6,TRUE,FALSE),IF(G6&lt;&gt;"",AND(ISNUMBER(G6),G6&gt;0,IF(C34&lt;&gt;"",G6&lt;=C34,TRUE),IF(OR(AND(Prot.Avfisk.h.bredd="Ja",G6=C34),AND(G6&lt;C34,Prot.Avfisk.h.bredd&lt;&gt;"Ja")),TRUE,FALSE),TRUE),TRUE))</f>
        <v>1</v>
      </c>
      <c r="E6" s="1129" t="s">
        <v>998</v>
      </c>
      <c r="F6" s="695"/>
      <c r="G6" s="367" t="str">
        <f>IF(Protokoll!Q14&lt;&gt;"",IF(LEFT(Protokoll!Q14,1)="J",C34,""),"")</f>
        <v/>
      </c>
      <c r="H6" s="181"/>
      <c r="I6" s="1046" t="s">
        <v>61</v>
      </c>
      <c r="J6" s="1084" t="str">
        <f>IF(AND(G6&lt;&gt;"",C6&lt;&gt;""),IF(AND(J8&lt;&gt;"",J8&gt;=5),IF(G6=ROUND(C34,1),C34*C6*(1-J8/100),C6*G6*(1-J8/100)),IF(G6=ROUND(C34,1),C34*C6,C6*G6)),"")</f>
        <v/>
      </c>
      <c r="K6" s="1081" t="s">
        <v>1000</v>
      </c>
      <c r="L6" s="1082"/>
      <c r="M6" s="1082"/>
      <c r="N6" s="1083"/>
    </row>
    <row r="7" spans="1:15" ht="16.5" customHeight="1" x14ac:dyDescent="0.3">
      <c r="A7" s="1137" t="s">
        <v>995</v>
      </c>
      <c r="B7" s="1138"/>
      <c r="C7" s="332"/>
      <c r="D7" s="372" t="b">
        <f>AND(OR(C7="L",C7="M",C7="H"),COUNTIF(Protokoll!K29:W29,"")&gt;9,IF(AND(C7&lt;&gt;"",OR(Protokollnivålåg&lt;&gt;"",Protokollnivåmedel&lt;&gt;"",Protokollnivåhög&lt;&gt;"")),IF(OR(AND(Protokollnivålåg&lt;&gt;"",C7="L"),AND(Protokollnivåmedel&lt;&gt;"",C7="M"),AND(Protokollnivåhög&lt;&gt;"",C7="H")),TRUE,FALSE),TRUE))</f>
        <v>0</v>
      </c>
      <c r="E7" s="1067" t="s">
        <v>994</v>
      </c>
      <c r="F7" s="695"/>
      <c r="G7" s="664" t="str">
        <f>IF(Protokoll!$R$20&lt;&gt;"",Protokoll!$R$20,"")</f>
        <v/>
      </c>
      <c r="H7" s="183"/>
      <c r="I7" s="1047"/>
      <c r="J7" s="1085"/>
      <c r="K7" s="1088" t="str">
        <f>IF(OR(Protokoll!K10&lt;&gt;"",Protokoll!H11&lt;&gt;""),Protokoll!K10&amp;". "&amp;Protokoll!H11,"")</f>
        <v/>
      </c>
      <c r="L7" s="1089"/>
      <c r="M7" s="1089"/>
      <c r="N7" s="1090"/>
    </row>
    <row r="8" spans="1:15" ht="16.5" customHeight="1" x14ac:dyDescent="0.3">
      <c r="A8" s="1073" t="s">
        <v>997</v>
      </c>
      <c r="B8" s="695"/>
      <c r="C8" s="663"/>
      <c r="D8" s="357"/>
      <c r="E8" s="1067" t="s">
        <v>55</v>
      </c>
      <c r="F8" s="695"/>
      <c r="G8" s="663" t="str">
        <f>IF(Protokoll!$AD$20&lt;&gt;"",Protokoll!$AD$20,"")</f>
        <v/>
      </c>
      <c r="H8" s="1080" t="s">
        <v>999</v>
      </c>
      <c r="I8" s="695"/>
      <c r="J8" s="662"/>
      <c r="K8" s="1091"/>
      <c r="L8" s="1092"/>
      <c r="M8" s="1092"/>
      <c r="N8" s="1093"/>
    </row>
    <row r="9" spans="1:15" s="9" customFormat="1" ht="16.5" customHeight="1" thickBot="1" x14ac:dyDescent="0.35">
      <c r="A9" s="186"/>
      <c r="B9" s="187"/>
      <c r="C9" s="353"/>
      <c r="D9" s="188"/>
      <c r="E9" s="189"/>
      <c r="F9" s="187"/>
      <c r="G9" s="353"/>
      <c r="H9" s="187"/>
      <c r="I9" s="187"/>
      <c r="J9" s="354"/>
      <c r="K9" s="1094"/>
      <c r="L9" s="1095"/>
      <c r="M9" s="1095"/>
      <c r="N9" s="1096"/>
      <c r="O9" s="8"/>
    </row>
    <row r="10" spans="1:15" ht="9" customHeight="1" thickBot="1" x14ac:dyDescent="0.3">
      <c r="A10" s="163"/>
      <c r="B10" s="163"/>
      <c r="C10" s="164"/>
      <c r="D10" s="165"/>
      <c r="E10" s="165"/>
      <c r="F10" s="165"/>
      <c r="G10" s="165"/>
      <c r="H10" s="165"/>
      <c r="I10" s="165"/>
      <c r="J10" s="165"/>
    </row>
    <row r="11" spans="1:15" ht="13.5" customHeight="1" x14ac:dyDescent="0.3">
      <c r="A11" s="1071" t="s">
        <v>465</v>
      </c>
      <c r="B11" s="1141" t="s">
        <v>35</v>
      </c>
      <c r="C11" s="1071" t="str">
        <f>IF(Protokoll!Q14="Nej","Lokalens ","Vattenfårans ")&amp;"våta bredd (m)"</f>
        <v>Vattenfårans våta bredd (m)</v>
      </c>
      <c r="D11" s="1068" t="str">
        <f>"Mätning av "&amp;IF(Protokoll!Q14="Nej","Lokalens ","Vattenfårans ")&amp;"djup (cm)"</f>
        <v>Mätning av Vattenfårans djup (cm)</v>
      </c>
      <c r="E11" s="1069"/>
      <c r="F11" s="1070"/>
      <c r="G11" s="1099" t="s">
        <v>1003</v>
      </c>
      <c r="H11" s="1100"/>
      <c r="I11" s="1100"/>
      <c r="J11" s="1101"/>
      <c r="L11" s="41" t="s">
        <v>36</v>
      </c>
    </row>
    <row r="12" spans="1:15" ht="13.5" thickBot="1" x14ac:dyDescent="0.35">
      <c r="A12" s="1072"/>
      <c r="B12" s="1142"/>
      <c r="C12" s="1072"/>
      <c r="D12" s="166" t="s">
        <v>466</v>
      </c>
      <c r="E12" s="167" t="s">
        <v>467</v>
      </c>
      <c r="F12" s="168" t="s">
        <v>468</v>
      </c>
      <c r="G12" s="1102" t="s">
        <v>466</v>
      </c>
      <c r="H12" s="1103"/>
      <c r="I12" s="167" t="s">
        <v>467</v>
      </c>
      <c r="J12" s="168" t="s">
        <v>468</v>
      </c>
      <c r="K12" s="369" t="s">
        <v>544</v>
      </c>
      <c r="L12" s="1106" t="s">
        <v>542</v>
      </c>
      <c r="M12" s="1049"/>
      <c r="N12" s="136" t="s">
        <v>543</v>
      </c>
    </row>
    <row r="13" spans="1:15" ht="16.5" customHeight="1" x14ac:dyDescent="0.3">
      <c r="A13" s="169">
        <v>1</v>
      </c>
      <c r="B13" s="170">
        <v>0</v>
      </c>
      <c r="C13" s="333"/>
      <c r="D13" s="334"/>
      <c r="E13" s="335"/>
      <c r="F13" s="336"/>
      <c r="G13" s="1107"/>
      <c r="H13" s="1108"/>
      <c r="I13" s="557"/>
      <c r="J13" s="557"/>
      <c r="K13" s="370" t="str">
        <f>IF(COUNT(N13)&gt;0,IF(N13&gt;0,IF(COUNTIF($K$12:$K12,RANK(N13,$N$13:$N$21,0))=0,RANK(N13,$N$13:$N$21,0),COUNTIF($N12:$N$13,N13)+RANK(N13,$N$13:$N$21,0)),""),"")</f>
        <v/>
      </c>
      <c r="L13" s="180">
        <v>1</v>
      </c>
      <c r="M13" s="179" t="s">
        <v>760</v>
      </c>
      <c r="N13" s="136" t="str">
        <f t="array" ref="N13:N21">IF(COUNT(G13:J33)&gt;0,FREQUENCY(G13:J33,L13:L21),"")</f>
        <v/>
      </c>
    </row>
    <row r="14" spans="1:15" ht="16.5" customHeight="1" x14ac:dyDescent="0.3">
      <c r="A14" s="171">
        <v>2</v>
      </c>
      <c r="B14" s="172">
        <v>5</v>
      </c>
      <c r="C14" s="333"/>
      <c r="D14" s="334"/>
      <c r="E14" s="335"/>
      <c r="F14" s="336"/>
      <c r="G14" s="1052"/>
      <c r="H14" s="1053"/>
      <c r="I14" s="558"/>
      <c r="J14" s="558"/>
      <c r="K14" s="370" t="str">
        <f>IF(COUNT(N14)&gt;0,IF(N14&gt;0,IF(COUNTIF($K$12:$K13,RANK(N14,$N$13:$N$21,0))=0,RANK(N14,$N$13:$N$21,0),COUNTIF($N$13:$N13,N14)+RANK(N14,$N$13:$N$21,0)),""),"")</f>
        <v/>
      </c>
      <c r="L14" s="180">
        <v>2</v>
      </c>
      <c r="M14" s="179" t="s">
        <v>532</v>
      </c>
      <c r="N14" s="136" t="str">
        <v/>
      </c>
    </row>
    <row r="15" spans="1:15" ht="16.5" customHeight="1" x14ac:dyDescent="0.3">
      <c r="A15" s="171">
        <v>3</v>
      </c>
      <c r="B15" s="172">
        <v>10</v>
      </c>
      <c r="C15" s="333"/>
      <c r="D15" s="334"/>
      <c r="E15" s="335"/>
      <c r="F15" s="336"/>
      <c r="G15" s="1052"/>
      <c r="H15" s="1053"/>
      <c r="I15" s="558"/>
      <c r="J15" s="558"/>
      <c r="K15" s="370" t="str">
        <f>IF(COUNT(N15)&gt;0,IF(N15&gt;0,IF(COUNTIF($K$12:$K14,RANK(N15,$N$13:$N$21,0))=0,RANK(N15,$N$13:$N$21,0),COUNTIF($N$13:$N14,N15)+RANK(N15,$N$13:$N$21,0)),""),"")</f>
        <v/>
      </c>
      <c r="L15" s="180">
        <v>3</v>
      </c>
      <c r="M15" s="179" t="s">
        <v>533</v>
      </c>
      <c r="N15" s="136" t="str">
        <v/>
      </c>
    </row>
    <row r="16" spans="1:15" ht="16.5" customHeight="1" x14ac:dyDescent="0.3">
      <c r="A16" s="171">
        <v>4</v>
      </c>
      <c r="B16" s="172">
        <v>15</v>
      </c>
      <c r="C16" s="333"/>
      <c r="D16" s="334"/>
      <c r="E16" s="335"/>
      <c r="F16" s="336"/>
      <c r="G16" s="1052"/>
      <c r="H16" s="1053"/>
      <c r="I16" s="558"/>
      <c r="J16" s="558"/>
      <c r="K16" s="370" t="str">
        <f>IF(COUNT(N16)&gt;0,IF(N16&gt;0,IF(COUNTIF($K$12:$K15,RANK(N16,$N$13:$N$21,0))=0,RANK(N16,$N$13:$N$21,0),COUNTIF($N$13:$N15,N16)+RANK(N16,$N$13:$N$21,0)),""),"")</f>
        <v/>
      </c>
      <c r="L16" s="180">
        <v>4</v>
      </c>
      <c r="M16" s="179" t="s">
        <v>534</v>
      </c>
      <c r="N16" s="136" t="str">
        <v/>
      </c>
    </row>
    <row r="17" spans="1:14" ht="16.5" customHeight="1" x14ac:dyDescent="0.3">
      <c r="A17" s="171">
        <v>5</v>
      </c>
      <c r="B17" s="172">
        <v>20</v>
      </c>
      <c r="C17" s="333"/>
      <c r="D17" s="334"/>
      <c r="E17" s="335"/>
      <c r="F17" s="336"/>
      <c r="G17" s="1052"/>
      <c r="H17" s="1053"/>
      <c r="I17" s="558"/>
      <c r="J17" s="558"/>
      <c r="K17" s="370" t="str">
        <f>IF(COUNT(N17)&gt;0,IF(N17&gt;0,IF(COUNTIF($K$12:$K16,RANK(N17,$N$13:$N$21,0))=0,RANK(N17,$N$13:$N$21,0),COUNTIF($N$13:$N16,N17)+RANK(N17,$N$13:$N$21,0)),""),"")</f>
        <v/>
      </c>
      <c r="L17" s="180">
        <v>5</v>
      </c>
      <c r="M17" s="179" t="s">
        <v>535</v>
      </c>
      <c r="N17" s="136" t="str">
        <v/>
      </c>
    </row>
    <row r="18" spans="1:14" ht="16.5" customHeight="1" x14ac:dyDescent="0.3">
      <c r="A18" s="171">
        <v>6</v>
      </c>
      <c r="B18" s="172">
        <v>25</v>
      </c>
      <c r="C18" s="333"/>
      <c r="D18" s="334"/>
      <c r="E18" s="335"/>
      <c r="F18" s="336"/>
      <c r="G18" s="1052"/>
      <c r="H18" s="1053"/>
      <c r="I18" s="558"/>
      <c r="J18" s="558"/>
      <c r="K18" s="370" t="str">
        <f>IF(COUNT(N18)&gt;0,IF(N18&gt;0,IF(COUNTIF($K$12:$K17,RANK(N18,$N$13:$N$21,0))=0,RANK(N18,$N$13:$N$21,0),COUNTIF($N$13:$N17,N18)+RANK(N18,$N$13:$N$21,0)),""),"")</f>
        <v/>
      </c>
      <c r="L18" s="180">
        <v>6</v>
      </c>
      <c r="M18" s="179" t="s">
        <v>536</v>
      </c>
      <c r="N18" s="136" t="str">
        <v/>
      </c>
    </row>
    <row r="19" spans="1:14" ht="16.5" customHeight="1" x14ac:dyDescent="0.3">
      <c r="A19" s="171">
        <v>7</v>
      </c>
      <c r="B19" s="172">
        <v>30</v>
      </c>
      <c r="C19" s="333"/>
      <c r="D19" s="334"/>
      <c r="E19" s="335"/>
      <c r="F19" s="336"/>
      <c r="G19" s="1052"/>
      <c r="H19" s="1053"/>
      <c r="I19" s="558"/>
      <c r="J19" s="558"/>
      <c r="K19" s="370" t="str">
        <f>IF(COUNT(N19)&gt;0,IF(N19&gt;0,IF(COUNTIF($K$12:$K18,RANK(N19,$N$13:$N$21,0))=0,RANK(N19,$N$13:$N$21,0),COUNTIF($N$13:$N18,N19)+RANK(N19,$N$13:$N$21,0)),""),"")</f>
        <v/>
      </c>
      <c r="L19" s="180">
        <v>7</v>
      </c>
      <c r="M19" s="179" t="s">
        <v>537</v>
      </c>
      <c r="N19" s="136" t="str">
        <v/>
      </c>
    </row>
    <row r="20" spans="1:14" ht="16.5" customHeight="1" x14ac:dyDescent="0.3">
      <c r="A20" s="171">
        <v>8</v>
      </c>
      <c r="B20" s="172">
        <v>35</v>
      </c>
      <c r="C20" s="333"/>
      <c r="D20" s="334"/>
      <c r="E20" s="335"/>
      <c r="F20" s="336"/>
      <c r="G20" s="1052"/>
      <c r="H20" s="1053"/>
      <c r="I20" s="558"/>
      <c r="J20" s="558"/>
      <c r="K20" s="370" t="str">
        <f>IF(COUNT(N20)&gt;0,IF(N20&gt;0,IF(COUNTIF($K$12:$K19,RANK(N20,$N$13:$N$21,0))=0,RANK(N20,$N$13:$N$21,0),COUNTIF($N$13:$N19,N20)+RANK(N20,$N$13:$N$21,0)),""),"")</f>
        <v/>
      </c>
      <c r="L20" s="180">
        <v>8</v>
      </c>
      <c r="M20" s="179" t="s">
        <v>538</v>
      </c>
      <c r="N20" s="136" t="str">
        <v/>
      </c>
    </row>
    <row r="21" spans="1:14" ht="16.5" customHeight="1" x14ac:dyDescent="0.3">
      <c r="A21" s="171">
        <v>9</v>
      </c>
      <c r="B21" s="172">
        <v>40</v>
      </c>
      <c r="C21" s="333"/>
      <c r="D21" s="334"/>
      <c r="E21" s="335"/>
      <c r="F21" s="336"/>
      <c r="G21" s="1052"/>
      <c r="H21" s="1053"/>
      <c r="I21" s="558"/>
      <c r="J21" s="558"/>
      <c r="K21" s="370" t="str">
        <f>IF(COUNT(N21)&gt;0,IF(N21&gt;0,IF(COUNTIF($K$12:$K20,RANK(N21,$N$13:$N$21,0))=0,RANK(N21,$N$13:$N$21,0),COUNTIF($N$13:$N20,N21)+RANK(N21,$N$13:$N$21,0)),""),"")</f>
        <v/>
      </c>
      <c r="L21" s="180">
        <v>9</v>
      </c>
      <c r="M21" s="179" t="s">
        <v>539</v>
      </c>
      <c r="N21" s="136" t="str">
        <v/>
      </c>
    </row>
    <row r="22" spans="1:14" ht="16.5" customHeight="1" x14ac:dyDescent="0.25">
      <c r="A22" s="171">
        <v>10</v>
      </c>
      <c r="B22" s="172">
        <v>45</v>
      </c>
      <c r="C22" s="333"/>
      <c r="D22" s="334"/>
      <c r="E22" s="335"/>
      <c r="F22" s="336"/>
      <c r="G22" s="1052"/>
      <c r="H22" s="1053"/>
      <c r="I22" s="558"/>
      <c r="J22" s="558"/>
    </row>
    <row r="23" spans="1:14" ht="16.5" customHeight="1" x14ac:dyDescent="0.3">
      <c r="A23" s="171">
        <v>11</v>
      </c>
      <c r="B23" s="172">
        <v>50</v>
      </c>
      <c r="C23" s="333"/>
      <c r="D23" s="334"/>
      <c r="E23" s="335"/>
      <c r="F23" s="336"/>
      <c r="G23" s="1052"/>
      <c r="H23" s="1053"/>
      <c r="I23" s="558"/>
      <c r="J23" s="558"/>
      <c r="L23" s="1097" t="s">
        <v>57</v>
      </c>
      <c r="M23" s="1098"/>
      <c r="N23" s="1098"/>
    </row>
    <row r="24" spans="1:14" ht="16.5" customHeight="1" x14ac:dyDescent="0.3">
      <c r="A24" s="171">
        <v>12</v>
      </c>
      <c r="B24" s="172">
        <v>55</v>
      </c>
      <c r="C24" s="333"/>
      <c r="D24" s="334"/>
      <c r="E24" s="335"/>
      <c r="F24" s="336"/>
      <c r="G24" s="1052"/>
      <c r="H24" s="1053"/>
      <c r="I24" s="558"/>
      <c r="J24" s="558"/>
      <c r="L24" s="1109" t="s">
        <v>58</v>
      </c>
      <c r="M24" s="1110"/>
      <c r="N24" s="1110"/>
    </row>
    <row r="25" spans="1:14" ht="16.5" customHeight="1" x14ac:dyDescent="0.3">
      <c r="A25" s="171">
        <v>13</v>
      </c>
      <c r="B25" s="172">
        <v>60</v>
      </c>
      <c r="C25" s="333"/>
      <c r="D25" s="334"/>
      <c r="E25" s="335"/>
      <c r="F25" s="336"/>
      <c r="G25" s="1052"/>
      <c r="H25" s="1053"/>
      <c r="I25" s="558"/>
      <c r="J25" s="558"/>
      <c r="L25" s="1109" t="s">
        <v>59</v>
      </c>
      <c r="M25" s="1110"/>
      <c r="N25" s="1110"/>
    </row>
    <row r="26" spans="1:14" ht="16.5" customHeight="1" x14ac:dyDescent="0.3">
      <c r="A26" s="171">
        <v>14</v>
      </c>
      <c r="B26" s="172">
        <v>65</v>
      </c>
      <c r="C26" s="333"/>
      <c r="D26" s="334"/>
      <c r="E26" s="335"/>
      <c r="F26" s="336"/>
      <c r="G26" s="1052"/>
      <c r="H26" s="1053"/>
      <c r="I26" s="558"/>
      <c r="J26" s="558"/>
      <c r="L26" s="1109" t="s">
        <v>60</v>
      </c>
      <c r="M26" s="1110"/>
      <c r="N26" s="1110"/>
    </row>
    <row r="27" spans="1:14" ht="16.5" customHeight="1" thickBot="1" x14ac:dyDescent="0.35">
      <c r="A27" s="171">
        <v>15</v>
      </c>
      <c r="B27" s="172">
        <v>70</v>
      </c>
      <c r="C27" s="333"/>
      <c r="D27" s="334"/>
      <c r="E27" s="335"/>
      <c r="F27" s="336"/>
      <c r="G27" s="1052"/>
      <c r="H27" s="1053"/>
      <c r="I27" s="558"/>
      <c r="J27" s="558"/>
      <c r="K27" s="15"/>
      <c r="L27" s="1078" t="s">
        <v>56</v>
      </c>
      <c r="M27" s="1079"/>
      <c r="N27" s="1079"/>
    </row>
    <row r="28" spans="1:14" ht="16.5" customHeight="1" x14ac:dyDescent="0.3">
      <c r="A28" s="381">
        <v>16</v>
      </c>
      <c r="B28" s="382">
        <v>75</v>
      </c>
      <c r="C28" s="333"/>
      <c r="D28" s="334"/>
      <c r="E28" s="335"/>
      <c r="F28" s="336"/>
      <c r="G28" s="1052"/>
      <c r="H28" s="1053"/>
      <c r="I28" s="558"/>
      <c r="J28" s="558"/>
      <c r="K28" s="15"/>
      <c r="L28" s="1104" t="s">
        <v>62</v>
      </c>
      <c r="M28" s="1105"/>
      <c r="N28" s="1105"/>
    </row>
    <row r="29" spans="1:14" ht="16.5" customHeight="1" x14ac:dyDescent="0.25">
      <c r="A29" s="381">
        <v>17</v>
      </c>
      <c r="B29" s="382">
        <v>80</v>
      </c>
      <c r="C29" s="333"/>
      <c r="D29" s="334"/>
      <c r="E29" s="335"/>
      <c r="F29" s="336"/>
      <c r="G29" s="1052"/>
      <c r="H29" s="1053"/>
      <c r="I29" s="558"/>
      <c r="J29" s="558"/>
      <c r="K29" s="15"/>
    </row>
    <row r="30" spans="1:14" ht="16.5" customHeight="1" x14ac:dyDescent="0.25">
      <c r="A30" s="381">
        <v>18</v>
      </c>
      <c r="B30" s="382">
        <v>85</v>
      </c>
      <c r="C30" s="333"/>
      <c r="D30" s="334"/>
      <c r="E30" s="335"/>
      <c r="F30" s="336"/>
      <c r="G30" s="1052"/>
      <c r="H30" s="1053"/>
      <c r="I30" s="558"/>
      <c r="J30" s="558"/>
      <c r="K30" s="15"/>
    </row>
    <row r="31" spans="1:14" ht="16.5" customHeight="1" x14ac:dyDescent="0.25">
      <c r="A31" s="381">
        <v>19</v>
      </c>
      <c r="B31" s="382">
        <v>90</v>
      </c>
      <c r="C31" s="333"/>
      <c r="D31" s="334"/>
      <c r="E31" s="335"/>
      <c r="F31" s="336"/>
      <c r="G31" s="1052"/>
      <c r="H31" s="1053"/>
      <c r="I31" s="558"/>
      <c r="J31" s="558"/>
      <c r="K31" s="15"/>
    </row>
    <row r="32" spans="1:14" ht="16.5" customHeight="1" x14ac:dyDescent="0.25">
      <c r="A32" s="381">
        <v>20</v>
      </c>
      <c r="B32" s="382">
        <v>95</v>
      </c>
      <c r="C32" s="333"/>
      <c r="D32" s="334"/>
      <c r="E32" s="335"/>
      <c r="F32" s="336"/>
      <c r="G32" s="1052"/>
      <c r="H32" s="1053"/>
      <c r="I32" s="558"/>
      <c r="J32" s="558"/>
      <c r="K32" s="15"/>
    </row>
    <row r="33" spans="1:15" ht="16.5" customHeight="1" thickBot="1" x14ac:dyDescent="0.3">
      <c r="A33" s="166">
        <v>21</v>
      </c>
      <c r="B33" s="173">
        <v>100</v>
      </c>
      <c r="C33" s="333"/>
      <c r="D33" s="334"/>
      <c r="E33" s="335"/>
      <c r="F33" s="336"/>
      <c r="G33" s="1155"/>
      <c r="H33" s="1156"/>
      <c r="I33" s="559"/>
      <c r="J33" s="559"/>
      <c r="K33" s="15"/>
      <c r="O33" s="8"/>
    </row>
    <row r="34" spans="1:15" ht="9" customHeight="1" x14ac:dyDescent="0.25">
      <c r="A34" s="1145" t="str">
        <f>IF(Protokoll!Q14="Nej","Lokalens ","Vattenfårans ")&amp;"våta         medelbredd (m)"</f>
        <v>Vattenfårans våta         medelbredd (m)</v>
      </c>
      <c r="B34" s="1146"/>
      <c r="C34" s="1149" t="str">
        <f>IF(COUNT(C13:C33)&gt;0,AVERAGE(C13:C33),"")</f>
        <v/>
      </c>
      <c r="D34" s="1134" t="s">
        <v>41</v>
      </c>
      <c r="E34" s="1151" t="str">
        <f>IF(COUNT(D13:F33)&gt;0,ROUND(AVERAGE(D13:F33)/100,2),"")</f>
        <v/>
      </c>
      <c r="F34" s="1152"/>
      <c r="G34" s="314"/>
      <c r="H34" s="314"/>
      <c r="I34" s="314"/>
      <c r="J34" s="314"/>
      <c r="K34" s="15"/>
      <c r="O34" s="8"/>
    </row>
    <row r="35" spans="1:15" ht="16.5" customHeight="1" x14ac:dyDescent="0.25">
      <c r="A35" s="1147"/>
      <c r="B35" s="1148"/>
      <c r="C35" s="1150"/>
      <c r="D35" s="1135"/>
      <c r="E35" s="1153"/>
      <c r="F35" s="1154"/>
      <c r="G35" s="315"/>
      <c r="H35" s="315"/>
      <c r="I35" s="315"/>
      <c r="J35" s="315"/>
      <c r="K35" s="15"/>
      <c r="O35" s="8"/>
    </row>
    <row r="36" spans="1:15" ht="16.5" customHeight="1" x14ac:dyDescent="0.35">
      <c r="B36" s="14" t="s">
        <v>1001</v>
      </c>
      <c r="C36" s="184" t="str">
        <f>IF(COUNT(C13:C33)&gt;0,MIN(C13:C33),"")</f>
        <v/>
      </c>
      <c r="D36" s="185" t="s">
        <v>558</v>
      </c>
      <c r="E36" s="711"/>
      <c r="F36" s="1115"/>
      <c r="G36" s="310"/>
      <c r="H36" s="310"/>
      <c r="I36" s="310"/>
      <c r="J36" s="310"/>
      <c r="K36" s="368" t="s">
        <v>37</v>
      </c>
      <c r="L36" s="368" t="s">
        <v>37</v>
      </c>
      <c r="M36" s="368" t="s">
        <v>37</v>
      </c>
      <c r="O36" s="8"/>
    </row>
    <row r="37" spans="1:15" ht="16.5" customHeight="1" x14ac:dyDescent="0.3">
      <c r="B37" s="14" t="s">
        <v>1002</v>
      </c>
      <c r="C37" s="184" t="str">
        <f>IF(COUNT(C13:C33)&gt;0,MAX(C13:C33),"")</f>
        <v/>
      </c>
      <c r="D37" s="20"/>
      <c r="E37" s="199"/>
      <c r="F37" s="199"/>
      <c r="G37" s="310"/>
      <c r="H37" s="310"/>
      <c r="I37" s="310"/>
      <c r="J37" s="310"/>
      <c r="K37" s="368">
        <v>1</v>
      </c>
      <c r="L37" s="368">
        <v>2</v>
      </c>
      <c r="M37" s="368">
        <v>3</v>
      </c>
      <c r="O37" s="8"/>
    </row>
    <row r="38" spans="1:15" ht="9.75" customHeight="1" x14ac:dyDescent="0.25">
      <c r="D38" s="317"/>
      <c r="E38" s="317"/>
      <c r="F38" s="317"/>
      <c r="G38" s="34"/>
      <c r="H38" s="34"/>
      <c r="I38" s="34"/>
      <c r="J38" s="34"/>
      <c r="K38" s="15"/>
      <c r="O38" s="8"/>
    </row>
    <row r="39" spans="1:15" ht="12.75" customHeight="1" x14ac:dyDescent="0.25">
      <c r="A39" s="14" t="s">
        <v>31</v>
      </c>
      <c r="B39" s="160"/>
      <c r="C39" s="174" t="s">
        <v>1004</v>
      </c>
      <c r="D39" s="174" t="s">
        <v>1005</v>
      </c>
      <c r="E39" s="174" t="s">
        <v>1006</v>
      </c>
      <c r="F39" s="174" t="s">
        <v>1008</v>
      </c>
      <c r="G39" s="1048" t="s">
        <v>1009</v>
      </c>
      <c r="H39" s="1049"/>
      <c r="I39" s="174" t="s">
        <v>1010</v>
      </c>
      <c r="J39" s="1048" t="s">
        <v>1011</v>
      </c>
      <c r="K39" s="1119"/>
      <c r="L39" s="1121" t="s">
        <v>1012</v>
      </c>
      <c r="M39" s="1122"/>
      <c r="N39" s="174" t="s">
        <v>1007</v>
      </c>
      <c r="O39" s="8"/>
    </row>
    <row r="40" spans="1:15" ht="12.75" customHeight="1" x14ac:dyDescent="0.25">
      <c r="A40" s="14" t="s">
        <v>32</v>
      </c>
      <c r="B40" s="160"/>
      <c r="C40" s="175" t="s">
        <v>1013</v>
      </c>
      <c r="D40" s="175" t="s">
        <v>1014</v>
      </c>
      <c r="E40" s="175" t="s">
        <v>1015</v>
      </c>
      <c r="F40" s="176" t="s">
        <v>30</v>
      </c>
      <c r="G40" s="1050" t="s">
        <v>29</v>
      </c>
      <c r="H40" s="1051"/>
      <c r="I40" s="175" t="s">
        <v>1016</v>
      </c>
      <c r="J40" s="1118" t="s">
        <v>26</v>
      </c>
      <c r="K40" s="1119"/>
      <c r="L40" s="1123" t="s">
        <v>27</v>
      </c>
      <c r="M40" s="1122"/>
      <c r="N40" s="175" t="s">
        <v>28</v>
      </c>
      <c r="O40" s="8"/>
    </row>
    <row r="41" spans="1:15" ht="12.75" customHeight="1" thickBot="1" x14ac:dyDescent="0.3">
      <c r="A41" s="1054" t="s">
        <v>33</v>
      </c>
      <c r="B41" s="1055"/>
      <c r="C41" s="177" t="s">
        <v>760</v>
      </c>
      <c r="D41" s="177" t="s">
        <v>532</v>
      </c>
      <c r="E41" s="177" t="s">
        <v>533</v>
      </c>
      <c r="F41" s="177" t="s">
        <v>534</v>
      </c>
      <c r="G41" s="1116" t="s">
        <v>535</v>
      </c>
      <c r="H41" s="1117"/>
      <c r="I41" s="177" t="s">
        <v>536</v>
      </c>
      <c r="J41" s="1116" t="s">
        <v>537</v>
      </c>
      <c r="K41" s="1120"/>
      <c r="L41" s="1124" t="s">
        <v>538</v>
      </c>
      <c r="M41" s="1125"/>
      <c r="N41" s="177" t="s">
        <v>539</v>
      </c>
      <c r="O41" s="8"/>
    </row>
    <row r="42" spans="1:15" ht="16.5" customHeight="1" x14ac:dyDescent="0.3">
      <c r="A42" s="159" t="s">
        <v>34</v>
      </c>
      <c r="B42" s="178"/>
      <c r="C42" s="364" t="str">
        <f>IF(DCOUNTA($K$12:$M$21,3,$K36:$K37)&gt;0,IF(DGET($K$12:$M$21,3,$K36:$K37)=C41,"D1",IF(DCOUNTA($K$12:$M$21,3,$L36:$L37)&gt;0,IF(DGET($K$12:$M$21,3,$L36:$L37)=C41,"D2",IF(DCOUNTA($K$12:$M$21,3,$M36:$M37)&gt;0,IF(DGET($K$12:$M$21,3,$M36:$M37)=C41,"D3",""),"")),IF(DCOUNTA($K$12:$M$21,3,$M36:$M37)&gt;0,IF(DGET($K$12:$M$21,3,$M36:$M37)=C41,"D3",""),""))),IF(DCOUNTA($K$12:$M$21,3,$L36:$L37)&gt;0,IF(DGET($K$12:$M$21,3,$L36:$L37)=C41,"D2",IF(DCOUNTA($K$12:$M$21,3,$M36:$M37)&gt;0,IF(DGET($K$12:$M$21,3,$M36:$M37)=C41,"D3",""),"")),IF(DCOUNTA($K$12:$M$21,3,$M36:$M37)&gt;0,IF(DGET($K$12:$M$21,3,$M36:$M37)=C41,"D3",""),"")))</f>
        <v/>
      </c>
      <c r="D42" s="364" t="str">
        <f>IF(DCOUNTA($K$12:$M$21,3,$K36:$K37)&gt;0,IF(DGET($K$12:$M$21,3,$K36:$K37)=D41,"D1",IF(DCOUNTA($K$12:$M$21,3,$L36:$L37)&gt;0,IF(DGET($K$12:$M$21,3,$L36:$L37)=D41,"D2",IF(DCOUNTA($K$12:$M$21,3,$M36:$M37)&gt;0,IF(DGET($K$12:$M$21,3,$M36:$M37)=D41,"D3",""),"")),IF(DCOUNTA($K$12:$M$21,3,$M36:$M37)&gt;0,IF(DGET($K$12:$M$21,3,$M36:$M37)=D41,"D3",""),""))),IF(DCOUNTA($K$12:$M$21,3,$L36:$L37)&gt;0,IF(DGET($K$12:$M$21,3,$L36:$L37)=D41,"D2",IF(DCOUNTA($K$12:$M$21,3,$M36:$M37)&gt;0,IF(DGET($K$12:$M$21,3,$M36:$M37)=D41,"D3",""),"")),IF(DCOUNTA($K$12:$M$21,3,$M36:$M37)&gt;0,IF(DGET($K$12:$M$21,3,$M36:$M37)=D41,"D3",""),"")))</f>
        <v/>
      </c>
      <c r="E42" s="364" t="str">
        <f>IF(DCOUNTA($K$12:$M$21,3,$K36:$K37)&gt;0,IF(DGET($K$12:$M$21,3,$K36:$K37)=E41,"D1",IF(DCOUNTA($K$12:$M$21,3,$L36:$L37)&gt;0,IF(DGET($K$12:$M$21,3,$L36:$L37)=E41,"D2",IF(DCOUNTA($K$12:$M$21,3,$M36:$M37)&gt;0,IF(DGET($K$12:$M$21,3,$M36:$M37)=E41,"D3",""),"")),IF(DCOUNTA($K$12:$M$21,3,$M36:$M37)&gt;0,IF(DGET($K$12:$M$21,3,$M36:$M37)=E41,"D3",""),""))),IF(DCOUNTA($K$12:$M$21,3,$L36:$L37)&gt;0,IF(DGET($K$12:$M$21,3,$L36:$L37)=E41,"D2",IF(DCOUNTA($K$12:$M$21,3,$M36:$M37)&gt;0,IF(DGET($K$12:$M$21,3,$M36:$M37)=E41,"D3",""),"")),IF(DCOUNTA($K$12:$M$21,3,$M36:$M37)&gt;0,IF(DGET($K$12:$M$21,3,$M36:$M37)=E41,"D3",""),"")))</f>
        <v/>
      </c>
      <c r="F42" s="364" t="str">
        <f>IF(DCOUNTA($K$12:$M$21,3,$K36:$K37)&gt;0,IF(DGET($K$12:$M$21,3,$K36:$K37)=F41,"D1",IF(DCOUNTA($K$12:$M$21,3,$L36:$L37)&gt;0,IF(DGET($K$12:$M$21,3,$L36:$L37)=F41,"D2",IF(DCOUNTA($K$12:$M$21,3,$M36:$M37)&gt;0,IF(DGET($K$12:$M$21,3,$M36:$M37)=F41,"D3",""),"")),IF(DCOUNTA($K$12:$M$21,3,$M36:$M37)&gt;0,IF(DGET($K$12:$M$21,3,$M36:$M37)=F41,"D3",""),""))),IF(DCOUNTA($K$12:$M$21,3,$L36:$L37)&gt;0,IF(DGET($K$12:$M$21,3,$L36:$L37)=F41,"D2",IF(DCOUNTA($K$12:$M$21,3,$M36:$M37)&gt;0,IF(DGET($K$12:$M$21,3,$M36:$M37)=F41,"D3",""),"")),IF(DCOUNTA($K$12:$M$21,3,$M36:$M37)&gt;0,IF(DGET($K$12:$M$21,3,$M36:$M37)=F41,"D3",""),"")))</f>
        <v/>
      </c>
      <c r="G42" s="1113" t="str">
        <f>IF(DCOUNTA($K$12:$M$21,3,$K36:$K37)&gt;0,IF(DGET($K$12:$M$21,3,$K36:$K37)=G41,"D1",IF(DCOUNTA($K$12:$M$21,3,$L36:$L37)&gt;0,IF(DGET($K$12:$M$21,3,$L36:$L37)=G41,"D2",IF(DCOUNTA($K$12:$M$21,3,$M36:$M37)&gt;0,IF(DGET($K$12:$M$21,3,$M36:$M37)=G41,"D3",""),"")),IF(DCOUNTA($K$12:$M$21,3,$M36:$M37)&gt;0,IF(DGET($K$12:$M$21,3,$M36:$M37)=G41,"D3",""),""))),IF(DCOUNTA($K$12:$M$21,3,$L36:$L37)&gt;0,IF(DGET($K$12:$M$21,3,$L36:$L37)=G41,"D2",IF(DCOUNTA($K$12:$M$21,3,$M36:$M37)&gt;0,IF(DGET($K$12:$M$21,3,$M36:$M37)=G41,"D3",""),"")),IF(DCOUNTA($K$12:$M$21,3,$M36:$M37)&gt;0,IF(DGET($K$12:$M$21,3,$M36:$M37)=G41,"D3",""),"")))</f>
        <v/>
      </c>
      <c r="H42" s="1114"/>
      <c r="I42" s="364" t="str">
        <f>IF(DCOUNTA($K$12:$M$21,3,$K36:$K37)&gt;0,IF(DGET($K$12:$M$21,3,$K36:$K37)=I41,"D1",IF(DCOUNTA($K$12:$M$21,3,$L36:$L37)&gt;0,IF(DGET($K$12:$M$21,3,$L36:$L37)=I41,"D2",IF(DCOUNTA($K$12:$M$21,3,$M36:$M37)&gt;0,IF(DGET($K$12:$M$21,3,$M36:$M37)=I41,"D3",""),"")),IF(DCOUNTA($K$12:$M$21,3,$M36:$M37)&gt;0,IF(DGET($K$12:$M$21,3,$M36:$M37)=I41,"D3",""),""))),IF(DCOUNTA($K$12:$M$21,3,$L36:$L37)&gt;0,IF(DGET($K$12:$M$21,3,$L36:$L37)=I41,"D2",IF(DCOUNTA($K$12:$M$21,3,$M36:$M37)&gt;0,IF(DGET($K$12:$M$21,3,$M36:$M37)=I41,"D3",""),"")),IF(DCOUNTA($K$12:$M$21,3,$M36:$M37)&gt;0,IF(DGET($K$12:$M$21,3,$M36:$M37)=I41,"D3",""),"")))</f>
        <v/>
      </c>
      <c r="J42" s="1113" t="str">
        <f>IF(DCOUNTA($K$12:$M$21,3,$K36:$K37)&gt;0,IF(DGET($K$12:$M$21,3,$K36:$K37)=J41,"D1",IF(DCOUNTA($K$12:$M$21,3,$L36:$L37)&gt;0,IF(DGET($K$12:$M$21,3,$L36:$L37)=J41,"D2",IF(DCOUNTA($K$12:$M$21,3,$M36:$M37)&gt;0,IF(DGET($K$12:$M$21,3,$M36:$M37)=J41,"D3",""),"")),IF(DCOUNTA($K$12:$M$21,3,$M36:$M37)&gt;0,IF(DGET($K$12:$M$21,3,$M36:$M37)=J41,"D3",""),""))),IF(DCOUNTA($K$12:$M$21,3,$L36:$L37)&gt;0,IF(DGET($K$12:$M$21,3,$L36:$L37)=J41,"D2",IF(DCOUNTA($K$12:$M$21,3,$M36:$M37)&gt;0,IF(DGET($K$12:$M$21,3,$M36:$M37)=J41,"D3",""),"")),IF(DCOUNTA($K$12:$M$21,3,$M36:$M37)&gt;0,IF(DGET($K$12:$M$21,3,$M36:$M37)=J41,"D3",""),"")))</f>
        <v/>
      </c>
      <c r="K42" s="1114"/>
      <c r="L42" s="1113" t="str">
        <f>IF(DCOUNTA($K$12:$M$21,3,$K36:$K37)&gt;0,IF(DGET($K$12:$M$21,3,$K36:$K37)=L41,"D1",IF(DCOUNTA($K$12:$M$21,3,$L36:$L37)&gt;0,IF(DGET($K$12:$M$21,3,$L36:$L37)=L41,"D2",IF(DCOUNTA($K$12:$M$21,3,$M36:$M37)&gt;0,IF(DGET($K$12:$M$21,3,$M36:$M37)=L41,"D3",""),"")),IF(DCOUNTA($K$12:$M$21,3,$M36:$M37)&gt;0,IF(DGET($K$12:$M$21,3,$M36:$M37)=L41,"D3",""),""))),IF(DCOUNTA($K$12:$M$21,3,$L36:$L37)&gt;0,IF(DGET($K$12:$M$21,3,$L36:$L37)=L41,"D2",IF(DCOUNTA($K$12:$M$21,3,$M36:$M37)&gt;0,IF(DGET($K$12:$M$21,3,$M36:$M37)=L41,"D3",""),"")),IF(DCOUNTA($K$12:$M$21,3,$M36:$M37)&gt;0,IF(DGET($K$12:$M$21,3,$M36:$M37)=L41,"D3",""),"")))</f>
        <v/>
      </c>
      <c r="M42" s="1114"/>
      <c r="N42" s="364" t="str">
        <f>IF(DCOUNTA($K$12:$M$21,3,$K36:$K37)&gt;0,IF(DGET($K$12:$M$21,3,$K36:$K37)=N41,"D1",IF(DCOUNTA($K$12:$M$21,3,$L36:$L37)&gt;0,IF(DGET($K$12:$M$21,3,$L36:$L37)=N41,"D2",IF(DCOUNTA($K$12:$M$21,3,$M36:$M37)&gt;0,IF(DGET($K$12:$M$21,3,$M36:$M37)=N41,"D3",""),"")),IF(DCOUNTA($K$12:$M$21,3,$M36:$M37)&gt;0,IF(DGET($K$12:$M$21,3,$M36:$M37)=N41,"D3",""),""))),IF(DCOUNTA($K$12:$M$21,3,$L36:$L37)&gt;0,IF(DGET($K$12:$M$21,3,$L36:$L37)=N41,"D2",IF(DCOUNTA($K$12:$M$21,3,$M36:$M37)&gt;0,IF(DGET($K$12:$M$21,3,$M36:$M37)=N41,"D3",""),"")),IF(DCOUNTA($K$12:$M$21,3,$M36:$M37)&gt;0,IF(DGET($K$12:$M$21,3,$M36:$M37)=N41,"D3",""),"")))</f>
        <v/>
      </c>
    </row>
    <row r="43" spans="1:15" ht="16.5" customHeight="1" x14ac:dyDescent="0.3">
      <c r="A43" s="158" t="s">
        <v>39</v>
      </c>
      <c r="B43" s="160"/>
      <c r="C43" s="337"/>
      <c r="D43" s="337"/>
      <c r="E43" s="337"/>
      <c r="F43" s="337"/>
      <c r="G43" s="1111"/>
      <c r="H43" s="1112"/>
      <c r="I43" s="337"/>
      <c r="J43" s="1111"/>
      <c r="K43" s="1112"/>
      <c r="L43" s="1111"/>
      <c r="M43" s="1112"/>
      <c r="N43" s="337"/>
    </row>
    <row r="44" spans="1:15" ht="16.5" customHeight="1" x14ac:dyDescent="0.25">
      <c r="A44" s="9"/>
      <c r="B44" s="9"/>
      <c r="C44" s="548"/>
      <c r="D44" s="548"/>
      <c r="E44" s="548"/>
      <c r="F44" s="548"/>
      <c r="G44" s="548"/>
      <c r="H44" s="548"/>
      <c r="I44" s="548"/>
      <c r="J44" s="548"/>
      <c r="K44" s="548"/>
      <c r="L44" s="548"/>
      <c r="M44" s="548"/>
      <c r="N44" s="548"/>
    </row>
    <row r="45" spans="1:15" ht="15" customHeight="1" x14ac:dyDescent="0.25">
      <c r="A45" s="1143" t="str">
        <f>IF(Protokoll!$X$9&lt;&gt;"",Protokoll!$X$9,"")</f>
        <v/>
      </c>
      <c r="B45" s="1139" t="str">
        <f>".                                      .                                                                         .                                               "&amp;IF(Protokoll!F7&lt;&gt;"",IF(Protokoll!S7&lt;&gt;"",CONCATENATE(Protokoll!F7,"/",Protokoll!S7),Protokoll!F7),IF(Protokoll!S7&lt;&gt;"",Protokoll!S7,"")&amp;"                             .                 ")&amp;"                            .       "&amp;IF(Protokoll!H19&lt;&gt;"",Protokoll!H19,"")</f>
        <v xml:space="preserve">.                                      .                                                                         .                                                                            .                                             .       </v>
      </c>
      <c r="C45" s="1060" t="s">
        <v>2080</v>
      </c>
      <c r="D45" s="1061"/>
      <c r="E45" s="1056"/>
      <c r="F45" s="691"/>
      <c r="G45" s="691"/>
      <c r="H45" s="691"/>
      <c r="I45" s="691"/>
      <c r="J45" s="691"/>
      <c r="K45" s="691"/>
      <c r="L45" s="691"/>
      <c r="M45" s="691"/>
      <c r="N45" s="1057"/>
    </row>
    <row r="46" spans="1:15" ht="15" customHeight="1" x14ac:dyDescent="0.25">
      <c r="A46" s="1144"/>
      <c r="B46" s="1140"/>
      <c r="C46" s="1062"/>
      <c r="D46" s="1063"/>
      <c r="E46" s="757"/>
      <c r="F46" s="757"/>
      <c r="G46" s="757"/>
      <c r="H46" s="757"/>
      <c r="I46" s="757"/>
      <c r="J46" s="757"/>
      <c r="K46" s="757"/>
      <c r="L46" s="757"/>
      <c r="M46" s="757"/>
      <c r="N46" s="1058"/>
    </row>
    <row r="47" spans="1:15" ht="15" customHeight="1" x14ac:dyDescent="0.25">
      <c r="A47" s="1144"/>
      <c r="B47" s="1140"/>
      <c r="C47" s="1062"/>
      <c r="D47" s="1063"/>
      <c r="E47" s="757"/>
      <c r="F47" s="757"/>
      <c r="G47" s="757"/>
      <c r="H47" s="757"/>
      <c r="I47" s="757"/>
      <c r="J47" s="757"/>
      <c r="K47" s="757"/>
      <c r="L47" s="757"/>
      <c r="M47" s="757"/>
      <c r="N47" s="1058"/>
    </row>
    <row r="48" spans="1:15" ht="15" customHeight="1" x14ac:dyDescent="0.25">
      <c r="A48" s="1144"/>
      <c r="B48" s="1140"/>
      <c r="C48" s="1062"/>
      <c r="D48" s="1063"/>
      <c r="E48" s="757"/>
      <c r="F48" s="757"/>
      <c r="G48" s="757"/>
      <c r="H48" s="757"/>
      <c r="I48" s="757"/>
      <c r="J48" s="757"/>
      <c r="K48" s="757"/>
      <c r="L48" s="757"/>
      <c r="M48" s="757"/>
      <c r="N48" s="1058"/>
    </row>
    <row r="49" spans="1:15" ht="14.25" customHeight="1" x14ac:dyDescent="0.25">
      <c r="A49" s="1144"/>
      <c r="B49" s="1140"/>
      <c r="C49" s="1062"/>
      <c r="D49" s="1063"/>
      <c r="E49" s="757"/>
      <c r="F49" s="757"/>
      <c r="G49" s="757"/>
      <c r="H49" s="757"/>
      <c r="I49" s="757"/>
      <c r="J49" s="757"/>
      <c r="K49" s="757"/>
      <c r="L49" s="757"/>
      <c r="M49" s="757"/>
      <c r="N49" s="1058"/>
      <c r="O49" s="8"/>
    </row>
    <row r="50" spans="1:15" ht="15" customHeight="1" x14ac:dyDescent="0.25">
      <c r="A50" s="1144"/>
      <c r="B50" s="1140"/>
      <c r="C50" s="1062"/>
      <c r="D50" s="1063"/>
      <c r="E50" s="757"/>
      <c r="F50" s="757"/>
      <c r="G50" s="757"/>
      <c r="H50" s="757"/>
      <c r="I50" s="757"/>
      <c r="J50" s="757"/>
      <c r="K50" s="757"/>
      <c r="L50" s="757"/>
      <c r="M50" s="757"/>
      <c r="N50" s="1058"/>
      <c r="O50" s="8"/>
    </row>
    <row r="51" spans="1:15" ht="33" customHeight="1" x14ac:dyDescent="0.25">
      <c r="A51" s="1144"/>
      <c r="B51" s="1140"/>
      <c r="C51" s="1062"/>
      <c r="D51" s="1063"/>
      <c r="E51" s="757"/>
      <c r="F51" s="757"/>
      <c r="G51" s="757"/>
      <c r="H51" s="757"/>
      <c r="I51" s="757"/>
      <c r="J51" s="757"/>
      <c r="K51" s="757"/>
      <c r="L51" s="757"/>
      <c r="M51" s="757"/>
      <c r="N51" s="1058"/>
      <c r="O51" s="8"/>
    </row>
    <row r="52" spans="1:15" ht="15" customHeight="1" x14ac:dyDescent="0.25">
      <c r="A52" s="1144"/>
      <c r="B52" s="1140"/>
      <c r="C52" s="1062"/>
      <c r="D52" s="1063"/>
      <c r="E52" s="757"/>
      <c r="F52" s="757"/>
      <c r="G52" s="757"/>
      <c r="H52" s="757"/>
      <c r="I52" s="757"/>
      <c r="J52" s="757"/>
      <c r="K52" s="757"/>
      <c r="L52" s="757"/>
      <c r="M52" s="757"/>
      <c r="N52" s="1058"/>
    </row>
    <row r="53" spans="1:15" ht="15" customHeight="1" x14ac:dyDescent="0.25">
      <c r="A53" s="1144"/>
      <c r="B53" s="1140"/>
      <c r="C53" s="1062"/>
      <c r="D53" s="1063"/>
      <c r="E53" s="757"/>
      <c r="F53" s="757"/>
      <c r="G53" s="757"/>
      <c r="H53" s="757"/>
      <c r="I53" s="757"/>
      <c r="J53" s="757"/>
      <c r="K53" s="757"/>
      <c r="L53" s="757"/>
      <c r="M53" s="757"/>
      <c r="N53" s="1058"/>
    </row>
    <row r="54" spans="1:15" ht="16.5" customHeight="1" x14ac:dyDescent="0.25">
      <c r="A54" s="1144"/>
      <c r="B54" s="1140"/>
      <c r="C54" s="1062"/>
      <c r="D54" s="1063"/>
      <c r="E54" s="757"/>
      <c r="F54" s="757"/>
      <c r="G54" s="757"/>
      <c r="H54" s="757"/>
      <c r="I54" s="757"/>
      <c r="J54" s="757"/>
      <c r="K54" s="757"/>
      <c r="L54" s="757"/>
      <c r="M54" s="757"/>
      <c r="N54" s="1058"/>
    </row>
    <row r="55" spans="1:15" ht="124.5" customHeight="1" x14ac:dyDescent="0.25">
      <c r="A55" s="578" t="s">
        <v>892</v>
      </c>
      <c r="B55" s="549" t="s">
        <v>2081</v>
      </c>
      <c r="C55" s="1062"/>
      <c r="D55" s="1063"/>
      <c r="E55" s="757"/>
      <c r="F55" s="757"/>
      <c r="G55" s="757"/>
      <c r="H55" s="757"/>
      <c r="I55" s="757"/>
      <c r="J55" s="757"/>
      <c r="K55" s="757"/>
      <c r="L55" s="757"/>
      <c r="M55" s="757"/>
      <c r="N55" s="1058"/>
    </row>
    <row r="56" spans="1:15" ht="18" customHeight="1" x14ac:dyDescent="0.25">
      <c r="A56" s="579"/>
      <c r="B56" s="9"/>
      <c r="C56" s="9"/>
      <c r="D56" s="9"/>
      <c r="E56" s="757"/>
      <c r="F56" s="757"/>
      <c r="G56" s="757"/>
      <c r="H56" s="757"/>
      <c r="I56" s="757"/>
      <c r="J56" s="757"/>
      <c r="K56" s="757"/>
      <c r="L56" s="757"/>
      <c r="M56" s="757"/>
      <c r="N56" s="1058"/>
    </row>
    <row r="57" spans="1:15" ht="12.75" customHeight="1" x14ac:dyDescent="0.25">
      <c r="A57" s="579"/>
      <c r="B57" s="1044" t="str">
        <f>IF(Protokoll!$H$3&lt;&gt;"",Protokoll!$H$3,"")&amp;"                                 .                                         "&amp;IF(Protokoll!$I6&lt;&gt;"",Protokoll!$I6,"")&amp;"-"&amp;IF(Protokoll!$N6&lt;&gt;"",Protokoll!$N6,"")</f>
        <v xml:space="preserve">                                 .                                         -</v>
      </c>
      <c r="C57" s="1064" t="s">
        <v>2082</v>
      </c>
      <c r="D57" s="757"/>
      <c r="E57" s="757"/>
      <c r="F57" s="757"/>
      <c r="G57" s="757"/>
      <c r="H57" s="757"/>
      <c r="I57" s="757"/>
      <c r="J57" s="757"/>
      <c r="K57" s="757"/>
      <c r="L57" s="757"/>
      <c r="M57" s="757"/>
      <c r="N57" s="1058"/>
    </row>
    <row r="58" spans="1:15" x14ac:dyDescent="0.25">
      <c r="A58" s="579"/>
      <c r="B58" s="1045"/>
      <c r="C58" s="1065"/>
      <c r="D58" s="757"/>
      <c r="E58" s="757"/>
      <c r="F58" s="757"/>
      <c r="G58" s="757"/>
      <c r="H58" s="757"/>
      <c r="I58" s="757"/>
      <c r="J58" s="757"/>
      <c r="K58" s="757"/>
      <c r="L58" s="757"/>
      <c r="M58" s="757"/>
      <c r="N58" s="1058"/>
    </row>
    <row r="59" spans="1:15" ht="12.75" customHeight="1" x14ac:dyDescent="0.25">
      <c r="A59" s="579"/>
      <c r="B59" s="1045"/>
      <c r="C59" s="1065"/>
      <c r="D59" s="757"/>
      <c r="E59" s="757"/>
      <c r="F59" s="757"/>
      <c r="G59" s="757"/>
      <c r="H59" s="757"/>
      <c r="I59" s="757"/>
      <c r="J59" s="757"/>
      <c r="K59" s="757"/>
      <c r="L59" s="757"/>
      <c r="M59" s="757"/>
      <c r="N59" s="1058"/>
    </row>
    <row r="60" spans="1:15" x14ac:dyDescent="0.25">
      <c r="A60" s="579"/>
      <c r="B60" s="1045"/>
      <c r="C60" s="1065"/>
      <c r="D60" s="757"/>
      <c r="E60" s="757"/>
      <c r="F60" s="757"/>
      <c r="G60" s="757"/>
      <c r="H60" s="757"/>
      <c r="I60" s="757"/>
      <c r="J60" s="757"/>
      <c r="K60" s="757"/>
      <c r="L60" s="757"/>
      <c r="M60" s="757"/>
      <c r="N60" s="1058"/>
    </row>
    <row r="61" spans="1:15" x14ac:dyDescent="0.25">
      <c r="A61" s="579"/>
      <c r="B61" s="1045"/>
      <c r="C61" s="1065"/>
      <c r="D61" s="757"/>
      <c r="E61" s="757"/>
      <c r="F61" s="757"/>
      <c r="G61" s="757"/>
      <c r="H61" s="757"/>
      <c r="I61" s="757"/>
      <c r="J61" s="757"/>
      <c r="K61" s="757"/>
      <c r="L61" s="757"/>
      <c r="M61" s="757"/>
      <c r="N61" s="1058"/>
    </row>
    <row r="62" spans="1:15" ht="12.75" customHeight="1" x14ac:dyDescent="0.25">
      <c r="A62" s="579"/>
      <c r="B62" s="1045"/>
      <c r="C62" s="1065"/>
      <c r="D62" s="757"/>
      <c r="E62" s="757"/>
      <c r="F62" s="757"/>
      <c r="G62" s="757"/>
      <c r="H62" s="757"/>
      <c r="I62" s="757"/>
      <c r="J62" s="757"/>
      <c r="K62" s="757"/>
      <c r="L62" s="757"/>
      <c r="M62" s="757"/>
      <c r="N62" s="1058"/>
    </row>
    <row r="63" spans="1:15" x14ac:dyDescent="0.25">
      <c r="A63" s="579"/>
      <c r="B63" s="1045"/>
      <c r="C63" s="1065"/>
      <c r="D63" s="757"/>
      <c r="E63" s="757"/>
      <c r="F63" s="757"/>
      <c r="G63" s="757"/>
      <c r="H63" s="757"/>
      <c r="I63" s="757"/>
      <c r="J63" s="757"/>
      <c r="K63" s="757"/>
      <c r="L63" s="757"/>
      <c r="M63" s="757"/>
      <c r="N63" s="1058"/>
    </row>
    <row r="64" spans="1:15" x14ac:dyDescent="0.25">
      <c r="A64" s="579"/>
      <c r="B64" s="1045"/>
      <c r="C64" s="1065"/>
      <c r="D64" s="757"/>
      <c r="E64" s="757"/>
      <c r="F64" s="757"/>
      <c r="G64" s="757"/>
      <c r="H64" s="757"/>
      <c r="I64" s="757"/>
      <c r="J64" s="757"/>
      <c r="K64" s="757"/>
      <c r="L64" s="757"/>
      <c r="M64" s="757"/>
      <c r="N64" s="1058"/>
    </row>
    <row r="65" spans="1:14" x14ac:dyDescent="0.25">
      <c r="A65" s="579"/>
      <c r="B65" s="1045"/>
      <c r="C65" s="1065"/>
      <c r="D65" s="757"/>
      <c r="E65" s="757"/>
      <c r="F65" s="757"/>
      <c r="G65" s="757"/>
      <c r="H65" s="757"/>
      <c r="I65" s="757"/>
      <c r="J65" s="757"/>
      <c r="K65" s="757"/>
      <c r="L65" s="757"/>
      <c r="M65" s="757"/>
      <c r="N65" s="1058"/>
    </row>
    <row r="66" spans="1:14" x14ac:dyDescent="0.25">
      <c r="A66" s="579"/>
      <c r="B66" s="1045"/>
      <c r="C66" s="1065"/>
      <c r="D66" s="757"/>
      <c r="E66" s="757"/>
      <c r="F66" s="757"/>
      <c r="G66" s="757"/>
      <c r="H66" s="757"/>
      <c r="I66" s="757"/>
      <c r="J66" s="757"/>
      <c r="K66" s="757"/>
      <c r="L66" s="757"/>
      <c r="M66" s="757"/>
      <c r="N66" s="1058"/>
    </row>
    <row r="67" spans="1:14" x14ac:dyDescent="0.25">
      <c r="A67" s="579"/>
      <c r="B67" s="1045"/>
      <c r="C67" s="1065"/>
      <c r="D67" s="757"/>
      <c r="E67" s="757"/>
      <c r="F67" s="757"/>
      <c r="G67" s="757"/>
      <c r="H67" s="757"/>
      <c r="I67" s="757"/>
      <c r="J67" s="757"/>
      <c r="K67" s="757"/>
      <c r="L67" s="757"/>
      <c r="M67" s="757"/>
      <c r="N67" s="1058"/>
    </row>
    <row r="68" spans="1:14" x14ac:dyDescent="0.25">
      <c r="A68" s="579"/>
      <c r="B68" s="1045"/>
      <c r="C68" s="1065"/>
      <c r="D68" s="757"/>
      <c r="E68" s="757"/>
      <c r="F68" s="757"/>
      <c r="G68" s="757"/>
      <c r="H68" s="757"/>
      <c r="I68" s="757"/>
      <c r="J68" s="757"/>
      <c r="K68" s="757"/>
      <c r="L68" s="757"/>
      <c r="M68" s="757"/>
      <c r="N68" s="1058"/>
    </row>
    <row r="69" spans="1:14" ht="148.5" customHeight="1" x14ac:dyDescent="0.25">
      <c r="A69" s="580" t="s">
        <v>2054</v>
      </c>
      <c r="B69" s="581" t="s">
        <v>2079</v>
      </c>
      <c r="C69" s="1066"/>
      <c r="D69" s="707"/>
      <c r="E69" s="707"/>
      <c r="F69" s="707"/>
      <c r="G69" s="707"/>
      <c r="H69" s="707"/>
      <c r="I69" s="707"/>
      <c r="J69" s="707"/>
      <c r="K69" s="707"/>
      <c r="L69" s="707"/>
      <c r="M69" s="707"/>
      <c r="N69" s="1059"/>
    </row>
  </sheetData>
  <sheetProtection sheet="1"/>
  <mergeCells count="82">
    <mergeCell ref="B45:B54"/>
    <mergeCell ref="B11:B12"/>
    <mergeCell ref="C11:C12"/>
    <mergeCell ref="A45:A54"/>
    <mergeCell ref="G32:H32"/>
    <mergeCell ref="G43:H43"/>
    <mergeCell ref="G42:H42"/>
    <mergeCell ref="G27:H27"/>
    <mergeCell ref="A34:B35"/>
    <mergeCell ref="C34:C35"/>
    <mergeCell ref="E34:F35"/>
    <mergeCell ref="G33:H33"/>
    <mergeCell ref="G28:H28"/>
    <mergeCell ref="G29:H29"/>
    <mergeCell ref="G30:H30"/>
    <mergeCell ref="G31:H31"/>
    <mergeCell ref="D34:D35"/>
    <mergeCell ref="A6:B6"/>
    <mergeCell ref="A7:B7"/>
    <mergeCell ref="H8:I8"/>
    <mergeCell ref="E6:F6"/>
    <mergeCell ref="E7:F7"/>
    <mergeCell ref="A3:B3"/>
    <mergeCell ref="A4:B4"/>
    <mergeCell ref="E3:F3"/>
    <mergeCell ref="E4:F4"/>
    <mergeCell ref="C3:D3"/>
    <mergeCell ref="C4:D4"/>
    <mergeCell ref="L43:M43"/>
    <mergeCell ref="L42:M42"/>
    <mergeCell ref="J43:K43"/>
    <mergeCell ref="J42:K42"/>
    <mergeCell ref="E36:F36"/>
    <mergeCell ref="G41:H41"/>
    <mergeCell ref="J40:K40"/>
    <mergeCell ref="J41:K41"/>
    <mergeCell ref="J39:K39"/>
    <mergeCell ref="L39:M39"/>
    <mergeCell ref="L40:M40"/>
    <mergeCell ref="L41:M41"/>
    <mergeCell ref="L28:N28"/>
    <mergeCell ref="L12:M12"/>
    <mergeCell ref="G26:H26"/>
    <mergeCell ref="G23:H23"/>
    <mergeCell ref="G13:H13"/>
    <mergeCell ref="G14:H14"/>
    <mergeCell ref="L24:N24"/>
    <mergeCell ref="L25:N25"/>
    <mergeCell ref="L26:N26"/>
    <mergeCell ref="G20:H20"/>
    <mergeCell ref="G21:H21"/>
    <mergeCell ref="G22:H22"/>
    <mergeCell ref="G16:H16"/>
    <mergeCell ref="G17:H17"/>
    <mergeCell ref="G18:H18"/>
    <mergeCell ref="M3:N3"/>
    <mergeCell ref="M4:N4"/>
    <mergeCell ref="L27:N27"/>
    <mergeCell ref="J4:L4"/>
    <mergeCell ref="K6:N6"/>
    <mergeCell ref="J6:J7"/>
    <mergeCell ref="J3:L3"/>
    <mergeCell ref="K7:N9"/>
    <mergeCell ref="L23:N23"/>
    <mergeCell ref="G11:J11"/>
    <mergeCell ref="G12:H12"/>
    <mergeCell ref="B57:B68"/>
    <mergeCell ref="I6:I7"/>
    <mergeCell ref="G39:H39"/>
    <mergeCell ref="G40:H40"/>
    <mergeCell ref="G24:H24"/>
    <mergeCell ref="G25:H25"/>
    <mergeCell ref="G15:H15"/>
    <mergeCell ref="G19:H19"/>
    <mergeCell ref="A41:B41"/>
    <mergeCell ref="E45:N69"/>
    <mergeCell ref="C45:D55"/>
    <mergeCell ref="C57:D69"/>
    <mergeCell ref="E8:F8"/>
    <mergeCell ref="D11:F11"/>
    <mergeCell ref="A11:A12"/>
    <mergeCell ref="A8:B8"/>
  </mergeCells>
  <phoneticPr fontId="0" type="noConversion"/>
  <conditionalFormatting sqref="G7">
    <cfRule type="expression" dxfId="2135" priority="397" stopIfTrue="1">
      <formula>OR($G$7&lt;&gt;"",$E$36&lt;&gt;"")</formula>
    </cfRule>
  </conditionalFormatting>
  <conditionalFormatting sqref="G8">
    <cfRule type="expression" dxfId="2134" priority="396" stopIfTrue="1">
      <formula>OR($G$8&lt;&gt;"",$E$36&lt;&gt;"")</formula>
    </cfRule>
  </conditionalFormatting>
  <conditionalFormatting sqref="G6">
    <cfRule type="expression" dxfId="2133" priority="395" stopIfTrue="1">
      <formula>$G$6&lt;&gt;""</formula>
    </cfRule>
  </conditionalFormatting>
  <conditionalFormatting sqref="C3:D3">
    <cfRule type="expression" dxfId="2132" priority="394" stopIfTrue="1">
      <formula>$C$3&lt;&gt;""</formula>
    </cfRule>
  </conditionalFormatting>
  <conditionalFormatting sqref="C4:D4">
    <cfRule type="expression" dxfId="2131" priority="393" stopIfTrue="1">
      <formula>$C$4&lt;&gt;""</formula>
    </cfRule>
  </conditionalFormatting>
  <conditionalFormatting sqref="C6">
    <cfRule type="expression" dxfId="2130" priority="392" stopIfTrue="1">
      <formula>$C$6&lt;&gt;""</formula>
    </cfRule>
  </conditionalFormatting>
  <conditionalFormatting sqref="C7">
    <cfRule type="expression" dxfId="2129" priority="391" stopIfTrue="1">
      <formula>$C$7&lt;&gt;""</formula>
    </cfRule>
  </conditionalFormatting>
  <conditionalFormatting sqref="C8">
    <cfRule type="expression" dxfId="2128" priority="390" stopIfTrue="1">
      <formula>OR($C$8&lt;&gt;"",$E$36&lt;&gt;"")</formula>
    </cfRule>
  </conditionalFormatting>
  <conditionalFormatting sqref="G3">
    <cfRule type="expression" dxfId="2127" priority="389" stopIfTrue="1">
      <formula>OR($G$3&lt;&gt;"",$E$36&lt;&gt;"")</formula>
    </cfRule>
  </conditionalFormatting>
  <conditionalFormatting sqref="I3">
    <cfRule type="expression" dxfId="2126" priority="388" stopIfTrue="1">
      <formula>OR($I$3&lt;&gt;"",$E$36&lt;&gt;"")</formula>
    </cfRule>
  </conditionalFormatting>
  <conditionalFormatting sqref="G4">
    <cfRule type="expression" dxfId="2125" priority="387" stopIfTrue="1">
      <formula>$G$4&lt;&gt;""</formula>
    </cfRule>
  </conditionalFormatting>
  <conditionalFormatting sqref="I4">
    <cfRule type="expression" dxfId="2124" priority="386" stopIfTrue="1">
      <formula>$I$4&lt;&gt;""</formula>
    </cfRule>
  </conditionalFormatting>
  <conditionalFormatting sqref="M3:N3">
    <cfRule type="expression" dxfId="2123" priority="385" stopIfTrue="1">
      <formula>$M$3&lt;&gt;""</formula>
    </cfRule>
  </conditionalFormatting>
  <conditionalFormatting sqref="M4:N4">
    <cfRule type="expression" dxfId="2122" priority="384" stopIfTrue="1">
      <formula>$M$4&lt;&gt;""</formula>
    </cfRule>
  </conditionalFormatting>
  <conditionalFormatting sqref="J6:J7">
    <cfRule type="expression" dxfId="2121" priority="383" stopIfTrue="1">
      <formula>$J$6&lt;&gt;""</formula>
    </cfRule>
  </conditionalFormatting>
  <conditionalFormatting sqref="J8">
    <cfRule type="expression" dxfId="2120" priority="382" stopIfTrue="1">
      <formula>$J$8&lt;&gt;""</formula>
    </cfRule>
  </conditionalFormatting>
  <conditionalFormatting sqref="K7:N9">
    <cfRule type="expression" dxfId="2119" priority="381" stopIfTrue="1">
      <formula>$K$7&lt;&gt;""</formula>
    </cfRule>
  </conditionalFormatting>
  <conditionalFormatting sqref="E36:F36">
    <cfRule type="expression" dxfId="2118" priority="380" stopIfTrue="1">
      <formula>$E$36&lt;&gt;""</formula>
    </cfRule>
  </conditionalFormatting>
  <conditionalFormatting sqref="C13">
    <cfRule type="expression" dxfId="2117" priority="379" stopIfTrue="1">
      <formula>$C13&lt;&gt;""</formula>
    </cfRule>
  </conditionalFormatting>
  <conditionalFormatting sqref="D13">
    <cfRule type="expression" dxfId="2116" priority="378" stopIfTrue="1">
      <formula>$D13&lt;&gt;""</formula>
    </cfRule>
  </conditionalFormatting>
  <conditionalFormatting sqref="E13">
    <cfRule type="expression" dxfId="2115" priority="377" stopIfTrue="1">
      <formula>$E13&lt;&gt;""</formula>
    </cfRule>
  </conditionalFormatting>
  <conditionalFormatting sqref="F13">
    <cfRule type="expression" dxfId="2114" priority="376" stopIfTrue="1">
      <formula>$F13&lt;&gt;""</formula>
    </cfRule>
  </conditionalFormatting>
  <conditionalFormatting sqref="G13:H13">
    <cfRule type="expression" dxfId="2113" priority="65" stopIfTrue="1">
      <formula>G13&lt;&gt;""</formula>
    </cfRule>
    <cfRule type="expression" dxfId="2112" priority="375" stopIfTrue="1">
      <formula>$G13&lt;&gt;""</formula>
    </cfRule>
  </conditionalFormatting>
  <conditionalFormatting sqref="I13">
    <cfRule type="expression" dxfId="2111" priority="64" stopIfTrue="1">
      <formula>I13&lt;&gt;""</formula>
    </cfRule>
  </conditionalFormatting>
  <conditionalFormatting sqref="C14">
    <cfRule type="expression" dxfId="2110" priority="226" stopIfTrue="1">
      <formula>$C14&lt;&gt;""</formula>
    </cfRule>
  </conditionalFormatting>
  <conditionalFormatting sqref="D14">
    <cfRule type="expression" dxfId="2109" priority="225" stopIfTrue="1">
      <formula>$D14&lt;&gt;""</formula>
    </cfRule>
  </conditionalFormatting>
  <conditionalFormatting sqref="E14">
    <cfRule type="expression" dxfId="2108" priority="224" stopIfTrue="1">
      <formula>$E14&lt;&gt;""</formula>
    </cfRule>
  </conditionalFormatting>
  <conditionalFormatting sqref="F14">
    <cfRule type="expression" dxfId="2107" priority="223" stopIfTrue="1">
      <formula>$F14&lt;&gt;""</formula>
    </cfRule>
  </conditionalFormatting>
  <conditionalFormatting sqref="C15">
    <cfRule type="expression" dxfId="2106" priority="222" stopIfTrue="1">
      <formula>$C15&lt;&gt;""</formula>
    </cfRule>
  </conditionalFormatting>
  <conditionalFormatting sqref="D15">
    <cfRule type="expression" dxfId="2105" priority="221" stopIfTrue="1">
      <formula>$D15&lt;&gt;""</formula>
    </cfRule>
  </conditionalFormatting>
  <conditionalFormatting sqref="E15">
    <cfRule type="expression" dxfId="2104" priority="220" stopIfTrue="1">
      <formula>$E15&lt;&gt;""</formula>
    </cfRule>
  </conditionalFormatting>
  <conditionalFormatting sqref="F15">
    <cfRule type="expression" dxfId="2103" priority="219" stopIfTrue="1">
      <formula>$F15&lt;&gt;""</formula>
    </cfRule>
  </conditionalFormatting>
  <conditionalFormatting sqref="C16">
    <cfRule type="expression" dxfId="2102" priority="218" stopIfTrue="1">
      <formula>$C16&lt;&gt;""</formula>
    </cfRule>
  </conditionalFormatting>
  <conditionalFormatting sqref="D16">
    <cfRule type="expression" dxfId="2101" priority="217" stopIfTrue="1">
      <formula>$D16&lt;&gt;""</formula>
    </cfRule>
  </conditionalFormatting>
  <conditionalFormatting sqref="E16">
    <cfRule type="expression" dxfId="2100" priority="216" stopIfTrue="1">
      <formula>$E16&lt;&gt;""</formula>
    </cfRule>
  </conditionalFormatting>
  <conditionalFormatting sqref="F16">
    <cfRule type="expression" dxfId="2099" priority="215" stopIfTrue="1">
      <formula>$F16&lt;&gt;""</formula>
    </cfRule>
  </conditionalFormatting>
  <conditionalFormatting sqref="C17">
    <cfRule type="expression" dxfId="2098" priority="214" stopIfTrue="1">
      <formula>$C17&lt;&gt;""</formula>
    </cfRule>
  </conditionalFormatting>
  <conditionalFormatting sqref="D17">
    <cfRule type="expression" dxfId="2097" priority="213" stopIfTrue="1">
      <formula>$D17&lt;&gt;""</formula>
    </cfRule>
  </conditionalFormatting>
  <conditionalFormatting sqref="E17">
    <cfRule type="expression" dxfId="2096" priority="212" stopIfTrue="1">
      <formula>$E17&lt;&gt;""</formula>
    </cfRule>
  </conditionalFormatting>
  <conditionalFormatting sqref="F17">
    <cfRule type="expression" dxfId="2095" priority="211" stopIfTrue="1">
      <formula>$F17&lt;&gt;""</formula>
    </cfRule>
  </conditionalFormatting>
  <conditionalFormatting sqref="C18">
    <cfRule type="expression" dxfId="2094" priority="210" stopIfTrue="1">
      <formula>$C18&lt;&gt;""</formula>
    </cfRule>
  </conditionalFormatting>
  <conditionalFormatting sqref="D18">
    <cfRule type="expression" dxfId="2093" priority="209" stopIfTrue="1">
      <formula>$D18&lt;&gt;""</formula>
    </cfRule>
  </conditionalFormatting>
  <conditionalFormatting sqref="E18">
    <cfRule type="expression" dxfId="2092" priority="208" stopIfTrue="1">
      <formula>$E18&lt;&gt;""</formula>
    </cfRule>
  </conditionalFormatting>
  <conditionalFormatting sqref="F18">
    <cfRule type="expression" dxfId="2091" priority="207" stopIfTrue="1">
      <formula>$F18&lt;&gt;""</formula>
    </cfRule>
  </conditionalFormatting>
  <conditionalFormatting sqref="C19">
    <cfRule type="expression" dxfId="2090" priority="206" stopIfTrue="1">
      <formula>$C19&lt;&gt;""</formula>
    </cfRule>
  </conditionalFormatting>
  <conditionalFormatting sqref="D19">
    <cfRule type="expression" dxfId="2089" priority="205" stopIfTrue="1">
      <formula>$D19&lt;&gt;""</formula>
    </cfRule>
  </conditionalFormatting>
  <conditionalFormatting sqref="E19">
    <cfRule type="expression" dxfId="2088" priority="204" stopIfTrue="1">
      <formula>$E19&lt;&gt;""</formula>
    </cfRule>
  </conditionalFormatting>
  <conditionalFormatting sqref="F19">
    <cfRule type="expression" dxfId="2087" priority="203" stopIfTrue="1">
      <formula>$F19&lt;&gt;""</formula>
    </cfRule>
  </conditionalFormatting>
  <conditionalFormatting sqref="C20">
    <cfRule type="expression" dxfId="2086" priority="202" stopIfTrue="1">
      <formula>$C20&lt;&gt;""</formula>
    </cfRule>
  </conditionalFormatting>
  <conditionalFormatting sqref="D20">
    <cfRule type="expression" dxfId="2085" priority="201" stopIfTrue="1">
      <formula>$D20&lt;&gt;""</formula>
    </cfRule>
  </conditionalFormatting>
  <conditionalFormatting sqref="E20">
    <cfRule type="expression" dxfId="2084" priority="200" stopIfTrue="1">
      <formula>$E20&lt;&gt;""</formula>
    </cfRule>
  </conditionalFormatting>
  <conditionalFormatting sqref="F20">
    <cfRule type="expression" dxfId="2083" priority="199" stopIfTrue="1">
      <formula>$F20&lt;&gt;""</formula>
    </cfRule>
  </conditionalFormatting>
  <conditionalFormatting sqref="C21">
    <cfRule type="expression" dxfId="2082" priority="198" stopIfTrue="1">
      <formula>$C21&lt;&gt;""</formula>
    </cfRule>
  </conditionalFormatting>
  <conditionalFormatting sqref="D21">
    <cfRule type="expression" dxfId="2081" priority="197" stopIfTrue="1">
      <formula>$D21&lt;&gt;""</formula>
    </cfRule>
  </conditionalFormatting>
  <conditionalFormatting sqref="E21">
    <cfRule type="expression" dxfId="2080" priority="196" stopIfTrue="1">
      <formula>$E21&lt;&gt;""</formula>
    </cfRule>
  </conditionalFormatting>
  <conditionalFormatting sqref="F21">
    <cfRule type="expression" dxfId="2079" priority="195" stopIfTrue="1">
      <formula>$F21&lt;&gt;""</formula>
    </cfRule>
  </conditionalFormatting>
  <conditionalFormatting sqref="C22">
    <cfRule type="expression" dxfId="2078" priority="194" stopIfTrue="1">
      <formula>$C22&lt;&gt;""</formula>
    </cfRule>
  </conditionalFormatting>
  <conditionalFormatting sqref="D22">
    <cfRule type="expression" dxfId="2077" priority="193" stopIfTrue="1">
      <formula>$D22&lt;&gt;""</formula>
    </cfRule>
  </conditionalFormatting>
  <conditionalFormatting sqref="E22">
    <cfRule type="expression" dxfId="2076" priority="192" stopIfTrue="1">
      <formula>$E22&lt;&gt;""</formula>
    </cfRule>
  </conditionalFormatting>
  <conditionalFormatting sqref="F22">
    <cfRule type="expression" dxfId="2075" priority="191" stopIfTrue="1">
      <formula>$F22&lt;&gt;""</formula>
    </cfRule>
  </conditionalFormatting>
  <conditionalFormatting sqref="C23">
    <cfRule type="expression" dxfId="2074" priority="190" stopIfTrue="1">
      <formula>$C23&lt;&gt;""</formula>
    </cfRule>
  </conditionalFormatting>
  <conditionalFormatting sqref="D23">
    <cfRule type="expression" dxfId="2073" priority="189" stopIfTrue="1">
      <formula>$D23&lt;&gt;""</formula>
    </cfRule>
  </conditionalFormatting>
  <conditionalFormatting sqref="E23">
    <cfRule type="expression" dxfId="2072" priority="188" stopIfTrue="1">
      <formula>$E23&lt;&gt;""</formula>
    </cfRule>
  </conditionalFormatting>
  <conditionalFormatting sqref="F23">
    <cfRule type="expression" dxfId="2071" priority="187" stopIfTrue="1">
      <formula>$F23&lt;&gt;""</formula>
    </cfRule>
  </conditionalFormatting>
  <conditionalFormatting sqref="C24">
    <cfRule type="expression" dxfId="2070" priority="186" stopIfTrue="1">
      <formula>$C24&lt;&gt;""</formula>
    </cfRule>
  </conditionalFormatting>
  <conditionalFormatting sqref="D24">
    <cfRule type="expression" dxfId="2069" priority="185" stopIfTrue="1">
      <formula>$D24&lt;&gt;""</formula>
    </cfRule>
  </conditionalFormatting>
  <conditionalFormatting sqref="E24">
    <cfRule type="expression" dxfId="2068" priority="184" stopIfTrue="1">
      <formula>$E24&lt;&gt;""</formula>
    </cfRule>
  </conditionalFormatting>
  <conditionalFormatting sqref="F24">
    <cfRule type="expression" dxfId="2067" priority="183" stopIfTrue="1">
      <formula>$F24&lt;&gt;""</formula>
    </cfRule>
  </conditionalFormatting>
  <conditionalFormatting sqref="C25">
    <cfRule type="expression" dxfId="2066" priority="182" stopIfTrue="1">
      <formula>$C25&lt;&gt;""</formula>
    </cfRule>
  </conditionalFormatting>
  <conditionalFormatting sqref="D25">
    <cfRule type="expression" dxfId="2065" priority="181" stopIfTrue="1">
      <formula>$D25&lt;&gt;""</formula>
    </cfRule>
  </conditionalFormatting>
  <conditionalFormatting sqref="E25">
    <cfRule type="expression" dxfId="2064" priority="180" stopIfTrue="1">
      <formula>$E25&lt;&gt;""</formula>
    </cfRule>
  </conditionalFormatting>
  <conditionalFormatting sqref="F25">
    <cfRule type="expression" dxfId="2063" priority="179" stopIfTrue="1">
      <formula>$F25&lt;&gt;""</formula>
    </cfRule>
  </conditionalFormatting>
  <conditionalFormatting sqref="C26">
    <cfRule type="expression" dxfId="2062" priority="178" stopIfTrue="1">
      <formula>$C26&lt;&gt;""</formula>
    </cfRule>
  </conditionalFormatting>
  <conditionalFormatting sqref="D26">
    <cfRule type="expression" dxfId="2061" priority="177" stopIfTrue="1">
      <formula>$D26&lt;&gt;""</formula>
    </cfRule>
  </conditionalFormatting>
  <conditionalFormatting sqref="E26">
    <cfRule type="expression" dxfId="2060" priority="176" stopIfTrue="1">
      <formula>$E26&lt;&gt;""</formula>
    </cfRule>
  </conditionalFormatting>
  <conditionalFormatting sqref="F26">
    <cfRule type="expression" dxfId="2059" priority="175" stopIfTrue="1">
      <formula>$F26&lt;&gt;""</formula>
    </cfRule>
  </conditionalFormatting>
  <conditionalFormatting sqref="C27">
    <cfRule type="expression" dxfId="2058" priority="174" stopIfTrue="1">
      <formula>$C27&lt;&gt;""</formula>
    </cfRule>
  </conditionalFormatting>
  <conditionalFormatting sqref="D27">
    <cfRule type="expression" dxfId="2057" priority="173" stopIfTrue="1">
      <formula>$D27&lt;&gt;""</formula>
    </cfRule>
  </conditionalFormatting>
  <conditionalFormatting sqref="E27">
    <cfRule type="expression" dxfId="2056" priority="172" stopIfTrue="1">
      <formula>$E27&lt;&gt;""</formula>
    </cfRule>
  </conditionalFormatting>
  <conditionalFormatting sqref="F27">
    <cfRule type="expression" dxfId="2055" priority="171" stopIfTrue="1">
      <formula>$F27&lt;&gt;""</formula>
    </cfRule>
  </conditionalFormatting>
  <conditionalFormatting sqref="C28">
    <cfRule type="expression" dxfId="2054" priority="170" stopIfTrue="1">
      <formula>$C28&lt;&gt;""</formula>
    </cfRule>
  </conditionalFormatting>
  <conditionalFormatting sqref="D28">
    <cfRule type="expression" dxfId="2053" priority="169" stopIfTrue="1">
      <formula>$D28&lt;&gt;""</formula>
    </cfRule>
  </conditionalFormatting>
  <conditionalFormatting sqref="E28">
    <cfRule type="expression" dxfId="2052" priority="168" stopIfTrue="1">
      <formula>$E28&lt;&gt;""</formula>
    </cfRule>
  </conditionalFormatting>
  <conditionalFormatting sqref="F28">
    <cfRule type="expression" dxfId="2051" priority="167" stopIfTrue="1">
      <formula>$F28&lt;&gt;""</formula>
    </cfRule>
  </conditionalFormatting>
  <conditionalFormatting sqref="C29">
    <cfRule type="expression" dxfId="2050" priority="166" stopIfTrue="1">
      <formula>$C29&lt;&gt;""</formula>
    </cfRule>
  </conditionalFormatting>
  <conditionalFormatting sqref="D29">
    <cfRule type="expression" dxfId="2049" priority="165" stopIfTrue="1">
      <formula>$D29&lt;&gt;""</formula>
    </cfRule>
  </conditionalFormatting>
  <conditionalFormatting sqref="E29">
    <cfRule type="expression" dxfId="2048" priority="164" stopIfTrue="1">
      <formula>$E29&lt;&gt;""</formula>
    </cfRule>
  </conditionalFormatting>
  <conditionalFormatting sqref="F29">
    <cfRule type="expression" dxfId="2047" priority="163" stopIfTrue="1">
      <formula>$F29&lt;&gt;""</formula>
    </cfRule>
  </conditionalFormatting>
  <conditionalFormatting sqref="C30">
    <cfRule type="expression" dxfId="2046" priority="162" stopIfTrue="1">
      <formula>$C30&lt;&gt;""</formula>
    </cfRule>
  </conditionalFormatting>
  <conditionalFormatting sqref="D30">
    <cfRule type="expression" dxfId="2045" priority="161" stopIfTrue="1">
      <formula>$D30&lt;&gt;""</formula>
    </cfRule>
  </conditionalFormatting>
  <conditionalFormatting sqref="E30">
    <cfRule type="expression" dxfId="2044" priority="160" stopIfTrue="1">
      <formula>$E30&lt;&gt;""</formula>
    </cfRule>
  </conditionalFormatting>
  <conditionalFormatting sqref="F30">
    <cfRule type="expression" dxfId="2043" priority="159" stopIfTrue="1">
      <formula>$F30&lt;&gt;""</formula>
    </cfRule>
  </conditionalFormatting>
  <conditionalFormatting sqref="C31">
    <cfRule type="expression" dxfId="2042" priority="158" stopIfTrue="1">
      <formula>$C31&lt;&gt;""</formula>
    </cfRule>
  </conditionalFormatting>
  <conditionalFormatting sqref="D31">
    <cfRule type="expression" dxfId="2041" priority="157" stopIfTrue="1">
      <formula>$D31&lt;&gt;""</formula>
    </cfRule>
  </conditionalFormatting>
  <conditionalFormatting sqref="E31">
    <cfRule type="expression" dxfId="2040" priority="156" stopIfTrue="1">
      <formula>$E31&lt;&gt;""</formula>
    </cfRule>
  </conditionalFormatting>
  <conditionalFormatting sqref="F31">
    <cfRule type="expression" dxfId="2039" priority="155" stopIfTrue="1">
      <formula>$F31&lt;&gt;""</formula>
    </cfRule>
  </conditionalFormatting>
  <conditionalFormatting sqref="C32">
    <cfRule type="expression" dxfId="2038" priority="154" stopIfTrue="1">
      <formula>$C32&lt;&gt;""</formula>
    </cfRule>
  </conditionalFormatting>
  <conditionalFormatting sqref="D32">
    <cfRule type="expression" dxfId="2037" priority="153" stopIfTrue="1">
      <formula>$D32&lt;&gt;""</formula>
    </cfRule>
  </conditionalFormatting>
  <conditionalFormatting sqref="E32">
    <cfRule type="expression" dxfId="2036" priority="152" stopIfTrue="1">
      <formula>$E32&lt;&gt;""</formula>
    </cfRule>
  </conditionalFormatting>
  <conditionalFormatting sqref="F32">
    <cfRule type="expression" dxfId="2035" priority="151" stopIfTrue="1">
      <formula>$F32&lt;&gt;""</formula>
    </cfRule>
  </conditionalFormatting>
  <conditionalFormatting sqref="C33">
    <cfRule type="expression" dxfId="2034" priority="150" stopIfTrue="1">
      <formula>$C33&lt;&gt;""</formula>
    </cfRule>
  </conditionalFormatting>
  <conditionalFormatting sqref="D33">
    <cfRule type="expression" dxfId="2033" priority="149" stopIfTrue="1">
      <formula>$D33&lt;&gt;""</formula>
    </cfRule>
  </conditionalFormatting>
  <conditionalFormatting sqref="E33">
    <cfRule type="expression" dxfId="2032" priority="148" stopIfTrue="1">
      <formula>$E33&lt;&gt;""</formula>
    </cfRule>
  </conditionalFormatting>
  <conditionalFormatting sqref="F33">
    <cfRule type="expression" dxfId="2031" priority="147" stopIfTrue="1">
      <formula>$F33&lt;&gt;""</formula>
    </cfRule>
  </conditionalFormatting>
  <conditionalFormatting sqref="C42">
    <cfRule type="expression" dxfId="2030" priority="83" stopIfTrue="1">
      <formula>OR(C$42&lt;&gt;"",COUNTIF($C42:$N42,"")=14,AND(C$43=0,C$43&lt;&gt;""))</formula>
    </cfRule>
  </conditionalFormatting>
  <conditionalFormatting sqref="D42">
    <cfRule type="expression" dxfId="2029" priority="82" stopIfTrue="1">
      <formula>OR(D$42&lt;&gt;"",COUNTIF($C42:$N42,"")=14,AND(D$43=0,D$43&lt;&gt;""))</formula>
    </cfRule>
  </conditionalFormatting>
  <conditionalFormatting sqref="E42">
    <cfRule type="expression" dxfId="2028" priority="81" stopIfTrue="1">
      <formula>OR(E$42&lt;&gt;"",COUNTIF($C42:$N42,"")=14,AND(E$43=0,E$43&lt;&gt;""))</formula>
    </cfRule>
  </conditionalFormatting>
  <conditionalFormatting sqref="F42">
    <cfRule type="expression" dxfId="2027" priority="80" stopIfTrue="1">
      <formula>OR(F$42&lt;&gt;"",COUNTIF($C42:$N42,"")=14,AND(F$43=0,F$43&lt;&gt;""))</formula>
    </cfRule>
  </conditionalFormatting>
  <conditionalFormatting sqref="G42:H42">
    <cfRule type="expression" dxfId="2026" priority="79" stopIfTrue="1">
      <formula>OR(G$42&lt;&gt;"",COUNTIF($C42:$N42,"")=14,AND(G$43=0,G$43&lt;&gt;""))</formula>
    </cfRule>
  </conditionalFormatting>
  <conditionalFormatting sqref="I42">
    <cfRule type="expression" dxfId="2025" priority="78" stopIfTrue="1">
      <formula>OR(I$42&lt;&gt;"",COUNTIF($C42:$N42,"")=14,AND(I$43=0,I$43&lt;&gt;""))</formula>
    </cfRule>
  </conditionalFormatting>
  <conditionalFormatting sqref="J42:K42">
    <cfRule type="expression" dxfId="2024" priority="77" stopIfTrue="1">
      <formula>OR(J$42&lt;&gt;"",COUNTIF($C42:$N42,"")=14,AND(J$43=0,J$43&lt;&gt;""))</formula>
    </cfRule>
  </conditionalFormatting>
  <conditionalFormatting sqref="L42:M42">
    <cfRule type="expression" dxfId="2023" priority="76" stopIfTrue="1">
      <formula>OR(L$42&lt;&gt;"",COUNTIF($C42:$N42,"")=14,AND(L$43=0,L$43&lt;&gt;""))</formula>
    </cfRule>
  </conditionalFormatting>
  <conditionalFormatting sqref="N42">
    <cfRule type="expression" dxfId="2022" priority="75" stopIfTrue="1">
      <formula>OR(N$42&lt;&gt;"",COUNTIF($C42:$N42,"")=14,AND(N$43=0,N$43&lt;&gt;""))</formula>
    </cfRule>
  </conditionalFormatting>
  <conditionalFormatting sqref="C43">
    <cfRule type="expression" dxfId="2021" priority="74" stopIfTrue="1">
      <formula>C43&lt;&gt;""</formula>
    </cfRule>
  </conditionalFormatting>
  <conditionalFormatting sqref="D43">
    <cfRule type="expression" dxfId="2020" priority="73" stopIfTrue="1">
      <formula>D43&lt;&gt;""</formula>
    </cfRule>
  </conditionalFormatting>
  <conditionalFormatting sqref="E43">
    <cfRule type="expression" dxfId="2019" priority="72" stopIfTrue="1">
      <formula>E43&lt;&gt;""</formula>
    </cfRule>
  </conditionalFormatting>
  <conditionalFormatting sqref="F43">
    <cfRule type="expression" dxfId="2018" priority="71" stopIfTrue="1">
      <formula>F43&lt;&gt;""</formula>
    </cfRule>
  </conditionalFormatting>
  <conditionalFormatting sqref="G43:H43">
    <cfRule type="expression" dxfId="2017" priority="70" stopIfTrue="1">
      <formula>G43&lt;&gt;""</formula>
    </cfRule>
  </conditionalFormatting>
  <conditionalFormatting sqref="I43">
    <cfRule type="expression" dxfId="2016" priority="69" stopIfTrue="1">
      <formula>I43&lt;&gt;""</formula>
    </cfRule>
  </conditionalFormatting>
  <conditionalFormatting sqref="J43:K43">
    <cfRule type="expression" dxfId="2015" priority="68" stopIfTrue="1">
      <formula>J43&lt;&gt;""</formula>
    </cfRule>
  </conditionalFormatting>
  <conditionalFormatting sqref="L43:M43">
    <cfRule type="expression" dxfId="2014" priority="67" stopIfTrue="1">
      <formula>L43&lt;&gt;""</formula>
    </cfRule>
  </conditionalFormatting>
  <conditionalFormatting sqref="N43">
    <cfRule type="expression" dxfId="2013" priority="66" stopIfTrue="1">
      <formula>N43&lt;&gt;""</formula>
    </cfRule>
  </conditionalFormatting>
  <conditionalFormatting sqref="J13">
    <cfRule type="expression" dxfId="2012" priority="62" stopIfTrue="1">
      <formula>J13&lt;&gt;""</formula>
    </cfRule>
  </conditionalFormatting>
  <conditionalFormatting sqref="G14:H14">
    <cfRule type="expression" dxfId="2011" priority="60" stopIfTrue="1">
      <formula>G14&lt;&gt;""</formula>
    </cfRule>
  </conditionalFormatting>
  <conditionalFormatting sqref="G15:H15">
    <cfRule type="expression" dxfId="2010" priority="59" stopIfTrue="1">
      <formula>G15&lt;&gt;""</formula>
    </cfRule>
  </conditionalFormatting>
  <conditionalFormatting sqref="G16:H16">
    <cfRule type="expression" dxfId="2009" priority="58" stopIfTrue="1">
      <formula>G16&lt;&gt;""</formula>
    </cfRule>
  </conditionalFormatting>
  <conditionalFormatting sqref="G17:H17">
    <cfRule type="expression" dxfId="2008" priority="57" stopIfTrue="1">
      <formula>G17&lt;&gt;""</formula>
    </cfRule>
  </conditionalFormatting>
  <conditionalFormatting sqref="G18:H18">
    <cfRule type="expression" dxfId="2007" priority="56" stopIfTrue="1">
      <formula>G18&lt;&gt;""</formula>
    </cfRule>
  </conditionalFormatting>
  <conditionalFormatting sqref="G19:H19">
    <cfRule type="expression" dxfId="2006" priority="55" stopIfTrue="1">
      <formula>G19&lt;&gt;""</formula>
    </cfRule>
  </conditionalFormatting>
  <conditionalFormatting sqref="G20:H20">
    <cfRule type="expression" dxfId="2005" priority="54" stopIfTrue="1">
      <formula>G20&lt;&gt;""</formula>
    </cfRule>
  </conditionalFormatting>
  <conditionalFormatting sqref="G21:H21">
    <cfRule type="expression" dxfId="2004" priority="53" stopIfTrue="1">
      <formula>G21&lt;&gt;""</formula>
    </cfRule>
  </conditionalFormatting>
  <conditionalFormatting sqref="G22:H22">
    <cfRule type="expression" dxfId="2003" priority="52" stopIfTrue="1">
      <formula>G22&lt;&gt;""</formula>
    </cfRule>
  </conditionalFormatting>
  <conditionalFormatting sqref="G23:H23">
    <cfRule type="expression" dxfId="2002" priority="51" stopIfTrue="1">
      <formula>G23&lt;&gt;""</formula>
    </cfRule>
  </conditionalFormatting>
  <conditionalFormatting sqref="G24:H24">
    <cfRule type="expression" dxfId="2001" priority="50" stopIfTrue="1">
      <formula>G24&lt;&gt;""</formula>
    </cfRule>
  </conditionalFormatting>
  <conditionalFormatting sqref="G25:H25">
    <cfRule type="expression" dxfId="2000" priority="49" stopIfTrue="1">
      <formula>G25&lt;&gt;""</formula>
    </cfRule>
  </conditionalFormatting>
  <conditionalFormatting sqref="G26:H26">
    <cfRule type="expression" dxfId="1999" priority="48" stopIfTrue="1">
      <formula>G26&lt;&gt;""</formula>
    </cfRule>
  </conditionalFormatting>
  <conditionalFormatting sqref="G27:H27">
    <cfRule type="expression" dxfId="1998" priority="47" stopIfTrue="1">
      <formula>G27&lt;&gt;""</formula>
    </cfRule>
  </conditionalFormatting>
  <conditionalFormatting sqref="G28:H28">
    <cfRule type="expression" dxfId="1997" priority="46" stopIfTrue="1">
      <formula>G28&lt;&gt;""</formula>
    </cfRule>
  </conditionalFormatting>
  <conditionalFormatting sqref="G29:H29">
    <cfRule type="expression" dxfId="1996" priority="45" stopIfTrue="1">
      <formula>G29&lt;&gt;""</formula>
    </cfRule>
  </conditionalFormatting>
  <conditionalFormatting sqref="G30:H30">
    <cfRule type="expression" dxfId="1995" priority="44" stopIfTrue="1">
      <formula>G30&lt;&gt;""</formula>
    </cfRule>
  </conditionalFormatting>
  <conditionalFormatting sqref="G31:H31">
    <cfRule type="expression" dxfId="1994" priority="43" stopIfTrue="1">
      <formula>G31&lt;&gt;""</formula>
    </cfRule>
  </conditionalFormatting>
  <conditionalFormatting sqref="G32:H32">
    <cfRule type="expression" dxfId="1993" priority="42" stopIfTrue="1">
      <formula>G32&lt;&gt;""</formula>
    </cfRule>
  </conditionalFormatting>
  <conditionalFormatting sqref="G33:H33">
    <cfRule type="expression" dxfId="1992" priority="41" stopIfTrue="1">
      <formula>G33&lt;&gt;""</formula>
    </cfRule>
  </conditionalFormatting>
  <conditionalFormatting sqref="I14">
    <cfRule type="expression" dxfId="1991" priority="40" stopIfTrue="1">
      <formula>I14&lt;&gt;""</formula>
    </cfRule>
  </conditionalFormatting>
  <conditionalFormatting sqref="I15">
    <cfRule type="expression" dxfId="1990" priority="39" stopIfTrue="1">
      <formula>I15&lt;&gt;""</formula>
    </cfRule>
  </conditionalFormatting>
  <conditionalFormatting sqref="I16">
    <cfRule type="expression" dxfId="1989" priority="38" stopIfTrue="1">
      <formula>I16&lt;&gt;""</formula>
    </cfRule>
  </conditionalFormatting>
  <conditionalFormatting sqref="I17">
    <cfRule type="expression" dxfId="1988" priority="37" stopIfTrue="1">
      <formula>I17&lt;&gt;""</formula>
    </cfRule>
  </conditionalFormatting>
  <conditionalFormatting sqref="I18">
    <cfRule type="expression" dxfId="1987" priority="36" stopIfTrue="1">
      <formula>I18&lt;&gt;""</formula>
    </cfRule>
  </conditionalFormatting>
  <conditionalFormatting sqref="I19">
    <cfRule type="expression" dxfId="1986" priority="35" stopIfTrue="1">
      <formula>I19&lt;&gt;""</formula>
    </cfRule>
  </conditionalFormatting>
  <conditionalFormatting sqref="I20">
    <cfRule type="expression" dxfId="1985" priority="34" stopIfTrue="1">
      <formula>I20&lt;&gt;""</formula>
    </cfRule>
  </conditionalFormatting>
  <conditionalFormatting sqref="I21">
    <cfRule type="expression" dxfId="1984" priority="33" stopIfTrue="1">
      <formula>I21&lt;&gt;""</formula>
    </cfRule>
  </conditionalFormatting>
  <conditionalFormatting sqref="I22">
    <cfRule type="expression" dxfId="1983" priority="32" stopIfTrue="1">
      <formula>I22&lt;&gt;""</formula>
    </cfRule>
  </conditionalFormatting>
  <conditionalFormatting sqref="I23">
    <cfRule type="expression" dxfId="1982" priority="31" stopIfTrue="1">
      <formula>I23&lt;&gt;""</formula>
    </cfRule>
  </conditionalFormatting>
  <conditionalFormatting sqref="I24">
    <cfRule type="expression" dxfId="1981" priority="30" stopIfTrue="1">
      <formula>I24&lt;&gt;""</formula>
    </cfRule>
  </conditionalFormatting>
  <conditionalFormatting sqref="I25">
    <cfRule type="expression" dxfId="1980" priority="29" stopIfTrue="1">
      <formula>I25&lt;&gt;""</formula>
    </cfRule>
  </conditionalFormatting>
  <conditionalFormatting sqref="I26">
    <cfRule type="expression" dxfId="1979" priority="28" stopIfTrue="1">
      <formula>I26&lt;&gt;""</formula>
    </cfRule>
  </conditionalFormatting>
  <conditionalFormatting sqref="I27">
    <cfRule type="expression" dxfId="1978" priority="27" stopIfTrue="1">
      <formula>I27&lt;&gt;""</formula>
    </cfRule>
  </conditionalFormatting>
  <conditionalFormatting sqref="I28">
    <cfRule type="expression" dxfId="1977" priority="26" stopIfTrue="1">
      <formula>I28&lt;&gt;""</formula>
    </cfRule>
  </conditionalFormatting>
  <conditionalFormatting sqref="I29">
    <cfRule type="expression" dxfId="1976" priority="25" stopIfTrue="1">
      <formula>I29&lt;&gt;""</formula>
    </cfRule>
  </conditionalFormatting>
  <conditionalFormatting sqref="I30">
    <cfRule type="expression" dxfId="1975" priority="24" stopIfTrue="1">
      <formula>I30&lt;&gt;""</formula>
    </cfRule>
  </conditionalFormatting>
  <conditionalFormatting sqref="I31">
    <cfRule type="expression" dxfId="1974" priority="23" stopIfTrue="1">
      <formula>I31&lt;&gt;""</formula>
    </cfRule>
  </conditionalFormatting>
  <conditionalFormatting sqref="I32">
    <cfRule type="expression" dxfId="1973" priority="22" stopIfTrue="1">
      <formula>I32&lt;&gt;""</formula>
    </cfRule>
  </conditionalFormatting>
  <conditionalFormatting sqref="I33">
    <cfRule type="expression" dxfId="1972" priority="21" stopIfTrue="1">
      <formula>I33&lt;&gt;""</formula>
    </cfRule>
  </conditionalFormatting>
  <conditionalFormatting sqref="J14">
    <cfRule type="expression" dxfId="1971" priority="20" stopIfTrue="1">
      <formula>J14&lt;&gt;""</formula>
    </cfRule>
  </conditionalFormatting>
  <conditionalFormatting sqref="J15">
    <cfRule type="expression" dxfId="1970" priority="19" stopIfTrue="1">
      <formula>J15&lt;&gt;""</formula>
    </cfRule>
  </conditionalFormatting>
  <conditionalFormatting sqref="J16">
    <cfRule type="expression" dxfId="1969" priority="18" stopIfTrue="1">
      <formula>J16&lt;&gt;""</formula>
    </cfRule>
  </conditionalFormatting>
  <conditionalFormatting sqref="J17">
    <cfRule type="expression" dxfId="1968" priority="17" stopIfTrue="1">
      <formula>J17&lt;&gt;""</formula>
    </cfRule>
  </conditionalFormatting>
  <conditionalFormatting sqref="J18">
    <cfRule type="expression" dxfId="1967" priority="16" stopIfTrue="1">
      <formula>J18&lt;&gt;""</formula>
    </cfRule>
  </conditionalFormatting>
  <conditionalFormatting sqref="J19">
    <cfRule type="expression" dxfId="1966" priority="15" stopIfTrue="1">
      <formula>J19&lt;&gt;""</formula>
    </cfRule>
  </conditionalFormatting>
  <conditionalFormatting sqref="J20">
    <cfRule type="expression" dxfId="1965" priority="14" stopIfTrue="1">
      <formula>J20&lt;&gt;""</formula>
    </cfRule>
  </conditionalFormatting>
  <conditionalFormatting sqref="J21">
    <cfRule type="expression" dxfId="1964" priority="13" stopIfTrue="1">
      <formula>J21&lt;&gt;""</formula>
    </cfRule>
  </conditionalFormatting>
  <conditionalFormatting sqref="J22">
    <cfRule type="expression" dxfId="1963" priority="12" stopIfTrue="1">
      <formula>J22&lt;&gt;""</formula>
    </cfRule>
  </conditionalFormatting>
  <conditionalFormatting sqref="J23">
    <cfRule type="expression" dxfId="1962" priority="11" stopIfTrue="1">
      <formula>J23&lt;&gt;""</formula>
    </cfRule>
  </conditionalFormatting>
  <conditionalFormatting sqref="J24">
    <cfRule type="expression" dxfId="1961" priority="10" stopIfTrue="1">
      <formula>J24&lt;&gt;""</formula>
    </cfRule>
  </conditionalFormatting>
  <conditionalFormatting sqref="J25">
    <cfRule type="expression" dxfId="1960" priority="9" stopIfTrue="1">
      <formula>J25&lt;&gt;""</formula>
    </cfRule>
  </conditionalFormatting>
  <conditionalFormatting sqref="J26">
    <cfRule type="expression" dxfId="1959" priority="8" stopIfTrue="1">
      <formula>J26&lt;&gt;""</formula>
    </cfRule>
  </conditionalFormatting>
  <conditionalFormatting sqref="J27">
    <cfRule type="expression" dxfId="1958" priority="7" stopIfTrue="1">
      <formula>J27&lt;&gt;""</formula>
    </cfRule>
  </conditionalFormatting>
  <conditionalFormatting sqref="J28">
    <cfRule type="expression" dxfId="1957" priority="6" stopIfTrue="1">
      <formula>J28&lt;&gt;""</formula>
    </cfRule>
  </conditionalFormatting>
  <conditionalFormatting sqref="J29">
    <cfRule type="expression" dxfId="1956" priority="5" stopIfTrue="1">
      <formula>J29&lt;&gt;""</formula>
    </cfRule>
  </conditionalFormatting>
  <conditionalFormatting sqref="J30">
    <cfRule type="expression" dxfId="1955" priority="4" stopIfTrue="1">
      <formula>J30&lt;&gt;""</formula>
    </cfRule>
  </conditionalFormatting>
  <conditionalFormatting sqref="J31">
    <cfRule type="expression" dxfId="1954" priority="3" stopIfTrue="1">
      <formula>J31&lt;&gt;""</formula>
    </cfRule>
  </conditionalFormatting>
  <conditionalFormatting sqref="J32">
    <cfRule type="expression" dxfId="1953" priority="2" stopIfTrue="1">
      <formula>J32&lt;&gt;""</formula>
    </cfRule>
  </conditionalFormatting>
  <conditionalFormatting sqref="J33">
    <cfRule type="expression" dxfId="1952" priority="1" stopIfTrue="1">
      <formula>J33&lt;&gt;""</formula>
    </cfRule>
  </conditionalFormatting>
  <dataValidations count="44">
    <dataValidation type="custom" operator="greaterThan" allowBlank="1" showInputMessage="1" showErrorMessage="1" errorTitle="Otillåten inmatning!" error="Endast siffror &gt;0 &amp; ≤2 får anges i detta fält_x000a__x000a_Maxdjup måste vara större än medeldjup om medeldjup (fält E29) räknats ut" promptTitle="Ange maxdjup inom lokalen" prompt="Ange djup i meter (m)" sqref="E36:F36">
      <formula1>IF(E36&lt;&gt;"",AND(ISNUMBER(E36),E36&gt;0,E36&lt;=2,IF(E34&lt;&gt;"",E34&lt;E36,TRUE),IF(ProtokollMaxdjup&lt;&gt;"",IF(lokalMaxdjup=ProtokollMaxdjup,TRUE,FALSE))),TRUE)</formula1>
    </dataValidation>
    <dataValidation type="custom" allowBlank="1" showErrorMessage="1" errorTitle="Otillåten inmatning!" error="Endast förkorningarna L, M, &amp; H får användas_x000a__x000a_L = Låg_x000a_M = Medel_x000a_H = Hög_x000a__x000a_Angivelse måste även överensstämma med det som angivits i blad PROTOKOLL (K29/P29/V29) om detta blad fyllts i" promptTitle="Ange vattennivå/flöde" prompt="vid fisketillfället_x000a__x000a_L = Lågt_x000a__x000a_M = Medel_x000a__x000a_H = Högt" sqref="C7">
      <formula1>D7=TRUE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3">
      <formula1>IF(AND(ISNUMBER(G3),LEN(G3)&gt;=6,LEFT(G3,6)*1&gt;613500,LEFT(G3,6)*1&lt;767200,IF(ProtokollVkoordX&lt;&gt;"",IF(ProtokollVkoordX=G3,TRUE,FALSE),TRUE)),IF(I3&lt;&gt;"",LEN(G3)=LEN(I3),TRUE),FALSE)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
      <formula1>IF(AND(ISNUMBER(I3),LEN(I3)&gt;=6,LEFT(I3,6)*1&gt;122000,LEFT(I3,6)*1&lt;188200,IF(ProtokollVkoordY&lt;&gt;"",IF(ProtokollVkoordY=I3,TRUE,FALSE),TRUE)),IF(G3&lt;&gt;"",LEN(I3)=LEN(G3),TRUE),FALSE)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G4">
      <formula1>IF(AND(ISNUMBER(G4),LEN(G4)&gt;=6,LEFT(G4,6)*1&gt;613500,LEFT(G4,6)*1&lt;767200,IF(ProtokollLkoordX&lt;&gt;"",IF(ProtokollLkoordX=G4,TRUE,FALSE),TRUE)),IF(I4&lt;&gt;"",LEN(G4)=LEN(I4),TRUE),FALSE)</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Y-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4">
      <formula1>IF(AND(ISNUMBER(I4),LEN(I4)&gt;=6,LEFT(I4,6)*1&gt;122000,LEFT(I4,6)*1&lt;188200,IF(ProtokollLkoordY&lt;&gt;"",IF(ProtokollLkoordY=I4,TRUE,FALSE),TRUE)),IF(G4&lt;&gt;"",LEN(I4)=LEN(G4),TRUE),FALSE)</formula1>
    </dataValidation>
    <dataValidation type="custom" allowBlank="1" showErrorMessage="1" errorTitle="Otillåten inmatning!" error="Följande villkor måste uppfyllas:_x000a__x000a_* Endast tal &gt;0 och ≤ Vattendragets våta bredd får anges_x000a__x000a_* Fält C33 &amp; detta fält får ej motsäga varandra_x000a__x000a_* Angivet tal måste = med det som angetts i 'PROTOKOLL' om detta blad fyllts i" promptTitle="Ange avfiskad bredd" prompt="Fältet fylls i automatiskt om blad 'PROTOKOLL' fyllts i m.a.p. motsvarande uppgifter._x000a__x000a_Den bredd av vattendraget som elfisket har omfattat. Om endast en del av vattendraget kunnat fiskats, t.ex. p.g.a. högt vattenstånd._x000a__x000a_Anges som i m med en decimal." sqref="G6">
      <formula1>D6=TRUE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C42">
      <formula1>AND(IF(C43&lt;&gt;"",OR(AND(C42="D1",C43&gt;1),AND(OR(C42="D2",C42="D3"),C43&lt;3,C43&gt;0)),C43&lt;&gt;3),COUNTIF($C42:$N42,C42)&lt;=1,OR(C42="D1",C42="D2",C42="D3"),IF(ProtokollDfinsed&lt;&gt;"",IF(C42=ProtokollDfinsed,TRUE,FALSE)))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G42:H42">
      <formula1>AND(IF(G43&lt;&gt;"",OR(AND(G42="D1",G43&gt;1),AND(OR(G42="D2",G42="D3"),G43&lt;3,G43&gt;0)),G43&lt;&gt;3),COUNTIF($C42:$N42,G42)&lt;=1,OR(G42="D1",G42="D2",G42="D3"),IF(ProtokollDsten2&lt;&gt;"",IF(G42=ProtokollDsten2,TRUE,FALSE)))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J42:K42">
      <formula1>AND(IF(J43&lt;&gt;"",OR(AND(J42="D1",J43&gt;1),AND(OR(J42="D2",J42="D3"),J43&lt;3,J43&gt;0)),J43&lt;&gt;3),COUNTIF($C42:$N42,J42)&lt;=1,OR(J42="D1",J42="D2",J42="D3"),IF(ProtokollDblock2&lt;&gt;"",IF(J42=ProtokollDblock2,TRUE,FALSE)))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L42:M42">
      <formula1>AND(IF(L43&lt;&gt;"",OR(AND(L42="D1",L43&gt;1),AND(OR(L42="D2",L42="D3"),L43&lt;3,L43&gt;0)),L43&lt;&gt;3),COUNTIF($C42:$N42,L42)&lt;=1,OR(L42="D1",L42="D2",L42="D3"),IF(ProtokollDblock3&lt;&gt;"",IF(L42=ProtokollDblock3,TRUE,FALSE)))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C43">
      <formula1>AND(IF(C42&lt;&gt;"",OR(AND(C42="D1",C43&gt;1),AND(OR(C42="D2",C42="D3"),C43&lt;3,C43&gt;0)),IF(COUNTA($C42:$N42)=3,C43&lt;&gt;3,TRUE)),ISNUMBER(C43),INT(C43)=C43,COUNTIF($C43:$N43,3)&lt;=1,C43&gt;=0,C43&lt;=3,IF(ProtokollFfinsed&lt;&gt;"",IF(C43=ProtokollFfinsed,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G43:H43">
      <formula1>AND(IF(G42&lt;&gt;"",OR(AND(G42="D1",G43&gt;1),AND(OR(G42="D2",G42="D3"),G43&lt;3,G43&gt;0)),IF(COUNTA($C42:$N42)=3,G43&lt;&gt;3,TRUE)),ISNUMBER(G43),INT(G43)=G43,COUNTIF($C43:$N43,3)&lt;=1,G43&gt;=0,G43&lt;=3,IF(ProtokollFsten2&lt;&gt;"",IF(G43=ProtokollFsten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J43:K43">
      <formula1>AND(IF(J42&lt;&gt;"",OR(AND(J42="D1",J43&gt;1),AND(OR(J42="D2",J42="D3"),J43&lt;3,J43&gt;0)),IF(COUNTA($C42:$N42)=3,J43&lt;&gt;3,TRUE)),ISNUMBER(J43),INT(J43)=J43,COUNTIF($C43:$N43,3)&lt;=1,J43&gt;=0,J43&lt;=3,IF(ProtokollFblock2&lt;&gt;"",IF(J43=ProtokollFblock2,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L43:M43">
      <formula1>AND(IF(L42&lt;&gt;"",OR(AND(L42="D1",L43&gt;1),AND(OR(L42="D2",L42="D3"),L43&lt;3,L43&gt;0)),IF(COUNTA($C42:$N42)=3,L43&lt;&gt;3,TRUE)),ISNUMBER(L43),INT(L43)=L43,COUNTIF($C43:$N43,3)&lt;=1,L43&gt;=0,L43&lt;=3,IF(ProtokollFblock3&lt;&gt;"",IF(L43=ProtokollFblock3,TRUE,FALSE),TRU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D42">
      <formula1>AND(IF(D43&lt;&gt;"",OR(AND(D42="D1",D43&gt;1),AND(OR(D42="D2",D42="D3"),D43&lt;3,D43&gt;0)),D43&lt;&gt;3),COUNTIF($C42:$N42,D42)&lt;=1,OR(D42="D1",D42="D2",D42="D3"),IF(ProtokollDsand&lt;&gt;"",IF(D42=ProtokollDsand,TRUE,FALSE)))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E42">
      <formula1>AND(IF(E43&lt;&gt;"",OR(AND(E42="D1",E43&gt;1),AND(OR(E42="D2",E42="D3"),E43&lt;3,E43&gt;0)),E43&lt;&gt;3),COUNTIF($C42:$N42,E42)&lt;=1,OR(E42="D1",E42="D2",E42="D3"),IF(ProtokollDgrus&lt;&gt;"",IF(E42=ProtokollDgrus,TRUE,FALSE)))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N42">
      <formula1>AND(IF(N43&lt;&gt;"",OR(AND(N42="D1",N43&gt;1),AND(OR(N42="D2",N42="D3"),N43&lt;3,N43&gt;0)),N43&lt;&gt;3),COUNTIF($C42:$N42,N42)&lt;=1,OR(N42="D1",N42="D2",N42="D3"),IF(ProtokollDhäll&lt;&gt;"",IF(N42=ProtokollDhäll,TRUE,FALSE)))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I42">
      <formula1>AND(IF(I43&lt;&gt;"",OR(AND(I42="D1",I43&gt;1),AND(OR(I42="D2",I42="D3"),I43&lt;3,I43&gt;0)),I43&lt;&gt;3),COUNTIF($C42:$N42,I42)&lt;=1,OR(I42="D1",I42="D2",I42="D3"),IF(ProtokollDblock1&lt;&gt;"",IF(I42=ProtokollDblock1,TRUE,FALSE)))</formula1>
    </dataValidation>
    <dataValidation type="custom" showInputMessage="1" showErrorMessage="1" errorTitle="Otillåten inmatning!" error="Villkor som måste uppfyllas:_x000a__x000a_* Endast D1, D2 el. D3 får anges_x000a__x000a_* D1, D2 &amp; D3 får endast anges en gång vardera för bottensubstrat_x000a__x000a_* Motsvarande angivelse måste exakt överensstämma med blad 'PROTOKOLL', om detta blad fyllts i" promptTitle="Ange dominernade bottensubstrat" prompt="Tabellen fylls i automatiskt om tabellen ovan (Fält G13:J28) fylls i först. Värden kan även ändras/fyllas i  manuellt och behöver inte överensstämma med automatiska beräkningen._x000a__x000a_Ange enligt följande:_x000a__x000a_D1 = Mest dominerande_x000a_D2 = Näst dom..._x000a_D3 = Tredje..." sqref="F42">
      <formula1>AND(IF(F43&lt;&gt;"",OR(AND(F42="D1",F43&gt;1),AND(OR(F42="D2",F42="D3"),F43&lt;3,F43&gt;0)),F43&lt;&gt;3),COUNTIF($C42:$N42,F42)&lt;=1,OR(F42="D1",F42="D2",F42="D3"),IF(ProtokollDsten1&lt;&gt;"",IF(F42=ProtokollDsten1,TRUE,FALSE)))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N43">
      <formula1>AND(IF(N42&lt;&gt;"",OR(AND(N42="D1",N43&gt;1),AND(OR(N42="D2",N42="D3"),N43&lt;3,N43&gt;0)),IF(COUNTA($C42:$N42)=3,N43&lt;&gt;3,TRUE)),ISNUMBER(N43),INT(N43)=N43,COUNTIF($C43:$N43,3)&lt;=1,N43&gt;=0,N43&lt;=3,IF(ProtokollFhäll&lt;&gt;"",IF(N43=ProtokollFhäll,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I43">
      <formula1>AND(IF(I42&lt;&gt;"",OR(AND(I42="D1",I43&gt;1),AND(OR(I42="D2",I42="D3"),I43&lt;3,I43&gt;0)),IF(COUNTA($C42:$N42)=3,I43&lt;&gt;3,TRUE)),ISNUMBER(I43),INT(I43)=I43,COUNTIF($C43:$N43,3)&lt;=1,I43&gt;=0,I43&lt;=3,IF(ProtokollFblock1&lt;&gt;"",IF(I43=ProtokollFblock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F43">
      <formula1>AND(IF(F42&lt;&gt;"",OR(AND(F42="D1",F43&gt;1),AND(OR(F42="D2",F42="D3"),F43&lt;3,F43&gt;0)),IF(COUNTA($C42:$N42)=3,F43&lt;&gt;3,TRUE)),ISNUMBER(F43),INT(F43)=F43,COUNTIF($C43:$N43,3)&lt;=1,F43&gt;=0,F43&lt;=3,IF(ProtokollFsten1&lt;&gt;"",IF(F43=ProtokollFsten1,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E43">
      <formula1>AND(IF(E42&lt;&gt;"",OR(AND(E42="D1",E43&gt;1),AND(OR(E42="D2",E42="D3"),E43&lt;3,E43&gt;0)),IF(COUNTA($C42:$N42)=3,E43&lt;&gt;3,TRUE)),ISNUMBER(E43),INT(E43)=E43,COUNTIF($C43:$N43,3)&lt;=1,E43&gt;=0,E43&lt;=3,IF(ProtokollFgrus&lt;&gt;"",IF(E43=ProtokollFgrus,TRUE,FALSE),TRUE))</formula1>
    </dataValidation>
    <dataValidation type="custom" showInputMessage="1" showErrorMessage="1" errorTitle="Otillåten inmatning!" error="Villkor som måste uppfyllas:_x000a__x000a_* Endast talen 0, 1, 2 och 3 får anges_x000a__x000a_* värdet 3 (&gt;50%) får bara anges för max 1 bottensubstrat_x000a__x000a_* Angivelse måste exakt överensstämma med motsvarande i blad 'PROTOKOLL', om detta blad fyllts i" promptTitle="Ange förekomst av bottensubstrat" prompt="Samtliga  bottensubstrat klassas 0 - 3, där:_x000a__x000a_0 = saknas_x000a__x000a_1 = &lt;5% yttäckning_x000a__x000a_2 = 5-50% yttäckning_x000a__x000a_3 = &gt;50% yttäckning" sqref="D43">
      <formula1>AND(IF(D42&lt;&gt;"",OR(AND(D42="D1",D43&gt;1),AND(OR(D42="D2",D42="D3"),D43&lt;3,D43&gt;0)),IF(COUNTA($C42:$N42)=3,D43&lt;&gt;3,TRUE)),ISNUMBER(D43),INT(D43)=D43,COUNTIF($C43:$N43,3)&lt;=1,D43&gt;=0,D43&lt;=3,IF(ProtokollFsand&lt;&gt;"",IF(D43=ProtokollFsand,TRUE,FALSE),TRUE))</formula1>
    </dataValidation>
    <dataValidation type="custom" allowBlank="1" showErrorMessage="1" errorTitle="Otillåten inmatning!" error="Två mäjliga fel:_x000a__x000a_* Fältet får högst innehålla 20 tecken, inklusive mellanslag. _x000a__x000a_eller_x000a__x000a_* Vattendrag annorlunda stavat i blad 'PROTOKOLL'. Stavning måste vara exakt lika om även fältet  i blad 'PROTOKOLL' fylls i" promptTitle="Vattendragsnamn" prompt="Fältet fylls i automatiskt om 'Vattendragsnamn' fylls i bladet 'PROTOKOLL'_x000a__x000a_Omfältet fylls i manuellt både i detta blad och i 'PROTOKOLL': kom ihåg att stavningen måste vara exakt lika!_x000a__x000a_Använd max 20 tecken inklusive mellanslag_x000a_" sqref="C3:D3">
      <formula1>OR(AND(LEN(C3)&lt;=20,ProtokollVdrnamn=C3),AND(LEN(C3)&lt;=20,ProtokollVdrnamn=""))</formula1>
    </dataValidation>
    <dataValidation type="custom" showErrorMessage="1" errorTitle="Otillåten inmatning!" error="se instruktion i fältet till vänster (A4). För muspekaren över fältet för att se instruktion._x000a_" promptTitle="Ange Lokalnamn + ev. lokalNR." prompt="Fältet fylls i automatiskt om 'Lokalnamn' fyllts i bladet 'PROTOKOLL'_x000a__x000a_Lokalnamnet får max innehålla 20 tecken (inkl mellanslag) + max 5 tecken för ev lokalnr._x000a__x000a_Om lokalnr anges:_x000a_ Ange detta efter lokalnamnet med ett snedsteck (/) mellan lokalnamn &amp; -nr." sqref="C4:D4">
      <formula1>IF(AND(PrLokNa&lt;&gt;"",PrLokNr&lt;&gt;""),PrLokNa&amp;"/"&amp;PrLokNr=C4,IF(OR(PrLokNa&lt;&gt;"",PrLokNr&lt;&gt;""),OR(PrLokNa=C4,PrLokNr=C4),IF(LEN(C4)&gt;20,AND(LEN(C4)&gt;21,LEN(C4)&lt;=26,ISNUMBER(FIND("/",C4,LEN(C4)-6))),TRUE)))</formula1>
    </dataValidation>
    <dataValidation type="custom" allowBlank="1" showInputMessage="1" showErrorMessage="1" errorTitle="Otillåtet värde! 2 möjliga fel:" error="* Bokstäver eller värde som ej är heltal eller &lt;0 har angivits._x000a__x000a_eller_x000a__x000a_*  Avfiskad yta är annorlunda angivet i blad 'PROTOKOLL'. Yta måste vara exakt lika om även fältet  i blad 'PROTOKOLL' fylls i" promptTitle="Fältet räknas ut automatiskt" prompt="när lokalens längd och -bredd (&amp; andel torra partier) matats in._x000a__x000a_Om uppgifter för lokalbredd och/eller -längd saknas eller om lokalens yta inte överensstämmer med en multiplicering av längd &amp; bredd, kan 'Avfiskad yta' anges i detta fält._x000a__x000a_Ange hela m2" sqref="J6:J7">
      <formula1>IF(ProtokollAvfiskyta&lt;&gt;"",IF(J6=ProtokollAvfiskyta,TRUE,AND(ISNUMBER(J6),J6=INT(J6),J6&gt;0)))</formula1>
    </dataValidation>
    <dataValidation type="decimal" operator="greaterThan" allowBlank="1" showInputMessage="1" showErrorMessage="1" errorTitle="Ogiltig inmatning!" error="Endast tal &gt;0 går att mata in i detta fält_x000a_Decimaltal går bra att ange" promptTitle="Ange vattenfårans våta bredd" prompt="i meter_x000a__x000a_(decimaltal går bra att ange)" sqref="C13:C33">
      <formula1>0</formula1>
    </dataValidation>
    <dataValidation type="whole" allowBlank="1" showInputMessage="1" showErrorMessage="1" errorTitle="Otillåten inmatning!" error="Endast siffror får anges i detta fält_x000a__x000a_Ange djup i hela cm (inga decimaltal tillåts)" promptTitle="Ange vattendjup i cm" prompt=" " sqref="D13:F33">
      <formula1>0</formula1>
      <formula2>150</formula2>
    </dataValidation>
    <dataValidation type="custom" showErrorMessage="1" errorTitle="Otillåten inmatning!" error="Följande villkor måste uppfyllas:_x000a__x000a_* Endast siffror &gt;0 får anges_x000a__x000a_* Angivet tal måste överensstämma med det som angetts i blad 'PROTOKOLL' om detta blad fyllts i" promptTitle="Ange lokalens längd i meter" prompt=" " sqref="C6">
      <formula1>IF(C6&lt;&gt;"",AND(ISNUMBER(C6),C6&gt;0,IF(AND(ProtokollLängd&lt;&gt;"",C6=ProtokollLängd),TRUE,FALSE)),TRUE)</formula1>
    </dataValidation>
    <dataValidation type="custom" allowBlank="1" showInputMessage="1" showErrorMessage="1" errorTitle="Otillåten inmatning!" error="Endast tal får anges i detta fält " sqref="C8">
      <formula1>ISNUMBER(C8)</formula1>
    </dataValidation>
    <dataValidation type="custom" allowBlank="1" showErrorMessage="1" errorTitle="Otillåten inmatning!" error="Följande villkor måste uppfyllas:_x000a__x000a_* Endast heltal ≥0 får anges_x000a__x000a_* Angivet tal måste överensstämma med det som angetts i blad 'PROTOKOLL' om detta blad fyllts i_x000a_" promptTitle="Ange lokalens andel torra ytor" prompt="Anges endast om andelen torra partier (stenar, block, öar, etc) är lika med eller överstiger 5 %. Denna yta kommer då att frånräknas lokalens yta._x000a__x000a_Ange procentandel som heltal (0-100)" sqref="J8">
      <formula1>IF(J8&lt;&gt;"",AND(ISNUMBER(J8),J8&gt;=0,J8&lt;100,J8=INT(J8),IF(ProtokollTorryta&lt;&gt;"",J8=ProtokollTorryta,TRUE)),TRUE)</formula1>
    </dataValidation>
    <dataValidation type="custom" allowBlank="1" showErrorMessage="1" errorTitle="Otillåten inmatning!" error="Ange datum på formen:_x000a__x000a_ÅÅÅÅ-MM-DD_x000a__x000a_eller_x000a__x000a_ÅÅÅÅMMDD_x000a__x000a_Datum som inte ännu inträffat (framtida datum) får ej anges_x000a__x000a_Angivet datum måste överensstämma med motsvarande uppgift i blad 'PROTOKOLL' om detta blad fyllts i" promptTitle="Ange fiskedatum" prompt="Detta fält fylls i automatiskt om motsvarande uppgift fyllts i i blad 'PROTOKOLL'_x000a__x000a_Datum anges antingen på formen _x000a__x000a_ÅÅÅÅ-MM-DD _x000a__x000a_eller_x000a__x000a_ÅÅÅÅMMDD" sqref="M3:N3">
      <formula1>IF(Prot.Datum&lt;&gt;"",1*Prot.Datum=1*M3,IF(LEN(M3)=10,AND(LEFT(M3,4)*1&lt;=YEAR(TODAY()),LEFT(M3,4)*1&gt;=1950,LEN(M3*1)&lt;10),IF(LEN(M3)=8,AND(LEFT(M3,4)*1&gt;=1950,LEFT(M3,4)*1&lt;=YEAR(TODAY()),LEFT(RIGHT(M3,4),2)*1&lt;=12,RIGHT(M3,2)*1&lt;=31),FALSE)))</formula1>
    </dataValidation>
    <dataValidation type="custom" errorStyle="information" allowBlank="1" showErrorMessage="1" errorTitle="Information!" error="Du vet väl att denna medelbredd  kan endast beräknas efter att lokalen fiskats flera år._x000a__x000a_Medelbredden anges som elfiskelokalens medelbredd vid normal lågvattenföring." promptTitle="Ange lokalens medelbredd" prompt="Fältet fylls i automatiskt om blad 'PROTOKOLL' fyllts i m.a.p. motsvarande uppgift._x000a__x000a_Elfiskelokalens medelbredd vid normal lågvattenföring avses.  _x000a__x000a_Denna medelbredd  kan endast beräknas efter att lokalen fiskats flera år." sqref="G7">
      <formula1>IF(ProtokollMedelbredd&lt;&gt;"",ProtokollMedelbredd=G7,AND(ISNUMBER(G7),G7&gt;0))</formula1>
    </dataValidation>
    <dataValidation type="custom" errorStyle="information" allowBlank="1" showErrorMessage="1" errorTitle="Information!" error="Du vet väl att denna medelyta  kan endast beräknas efter att lokalen fiskats flera år._x000a__x000a_Uppgiften måste även överensstämma med motsvarande uppgift i blad 'PROTOKOLL' om detta blad fyllts i" promptTitle="Ange lokalens medelyta" prompt="Fältet fylls i automatiskt om blad 'PROTOKOLL' fyllts i m.a.p. motsvarande uppgift._x000a__x000a_Elfiskelokalens genomsnittliga yta angiven i hela m2 avses._x000a__x000a_Denna yta kan endast beräknas efter att lokalen fiskats flera år." sqref="G8">
      <formula1>IF(ProtokollMedelyta&lt;&gt;"",ProtokollMedelyta=G8,AND(ISNUMBER(G8),G8&gt;0,IF(G8&lt;&gt;"",G8=INT(G8),TRUE)))</formula1>
    </dataValidation>
    <dataValidation type="list" showErrorMessage="1" errorTitle="Otillåten inmatning!" error="Använd rullista, alternativt ange tre- eller sexsiffrig kod enl instruktion._x000a__x000a_Angivelse måste överensstämma med motsvarande uppgift i blad PROTOKOLL om detta blad fyllts i" promptTitle="Ange huvudflodsområde enl. SMHI," prompt="dvs det huvudvattensystem som lokalen ligger i_x000a__x000a_Anges med rullista_x000a__x000a_eller_x000a__x000a_med en tre- eller sexsiffrig kod, tex 001 för Torneälven &amp; 001002 för 1/2 kustområde (vattensystemet  mellan Torneälv &amp; Keräsjokki)." sqref="M4:N4">
      <formula1>Lista9</formula1>
    </dataValidation>
    <dataValidation type="custom" allowBlank="1" showErrorMessage="1" errorTitle="Otillåten inmatning!" error="Kontrollera villkor:_x000a_* Endast siffror anges_x000a_* X- &amp; Y-koord. anges med samma teckenantal (6 el. 7)_x000a_* Koordinater anger ej plats i Sverige_x000a_* Angivelse överensstämmer med PROTOKOLL om detta blad fyllts i" promptTitle="Ange vattendragets X-koordinater" prompt="enligt SMHI:s vattendragsregister_x000a__x000a_Detta fält fylls i automatiskt om motsvarande uppgift redan fyllts i i blad PROTOKOLL_x000a__x000a_Anges med 6 eller 7 siffror_x000a__x000a_Anges koordinat med 7 siffror kommer de sista två siffrorna att avrundas till närmaste tiotal" sqref="I3:I4">
      <formula1>TRUE</formula1>
    </dataValidation>
    <dataValidation allowBlank="1" showInputMessage="1" showErrorMessage="1" prompt="I detta fält kan inga värden anges. Fältet beräknas automatiskt, som ett medelvärde av fälten D13:F28" sqref="E34:F35"/>
    <dataValidation allowBlank="1" showInputMessage="1" showErrorMessage="1" prompt="I detta fält kan inga värden anges. Fältet beräknas som ett medelvärde av fälten C13:C28." sqref="C34:C35"/>
    <dataValidation allowBlank="1" showInputMessage="1" showErrorMessage="1" prompt="I detta fält kan inga värden anges. Fältet hämtar sitt värde från fälten C13:C28." sqref="C36:C37"/>
    <dataValidation allowBlank="1" showInputMessage="1" showErrorMessage="1" prompt="I detta fält kan inga värden anges. Fältet hämtar sitt värde från fälten G13:J28." sqref="N13:N21"/>
    <dataValidation type="custom" allowBlank="1" showInputMessage="1" showErrorMessage="1" errorTitle="Otillåten inmatning!" error="Endera heltal mellan 1 och 9 eller textkoder enligt tabellen th, kan anges i detta fält." promptTitle="Ange dominerande bottensubstrat" prompt="Ange sifferkod eller textkod enligt tabellen till höger" sqref="G13:H13">
      <formula1>IF(ISNUMBER(G13),AND(INT(G13)=G13,G13&gt;=1,G13&lt;=9),OR(G13="FIN",G13="SAND",G13="GRUS",G13="STEN1",G13="STEN2",G13="BLOCK1",G13="BLOCK2",G13="BLOCk3",G13="HÄLL"))</formula1>
    </dataValidation>
    <dataValidation type="custom" allowBlank="1" showErrorMessage="1" errorTitle="Otillåten inmatning!" error="Endera heltal mellan 1 och 9 eller textkoder enligt tabellen th, kan anges i detta fält." promptTitle="Ange dominerande bottensubstrat" prompt="Ange sifferkod eller textkod enligt tabellen till höger" sqref="G14:J33 I13:J13">
      <formula1>IF(ISNUMBER(G13),AND(INT(G13)=G13,G13&gt;=1,G13&lt;=9),OR(G13="FIN",G13="SAND",G13="GRUS",G13="STEN1",G13="STEN2",G13="BLOCK1",G13="BLOCK2",G13="BLOCk3",G13="HÄLL"))</formula1>
    </dataValidation>
  </dataValidations>
  <pageMargins left="0.68" right="0.19685039370078741" top="0.2" bottom="0" header="0.36" footer="0.19685039370078741"/>
  <pageSetup paperSize="9" scale="88" orientation="landscape" horizontalDpi="4294967292" r:id="rId1"/>
  <headerFooter alignWithMargins="0"/>
  <drawing r:id="rId2"/>
  <legacy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153"/>
  <sheetViews>
    <sheetView zoomScale="75" zoomScaleNormal="75" workbookViewId="0">
      <selection activeCell="D34" sqref="D34"/>
    </sheetView>
  </sheetViews>
  <sheetFormatPr defaultColWidth="9.1796875" defaultRowHeight="12.5" x14ac:dyDescent="0.25"/>
  <cols>
    <col min="1" max="1" width="2.26953125" style="288" customWidth="1"/>
    <col min="2" max="2" width="1.26953125" style="288" customWidth="1"/>
    <col min="3" max="3" width="17.81640625" style="288" customWidth="1"/>
    <col min="4" max="4" width="94.1796875" style="288" customWidth="1"/>
    <col min="5" max="16384" width="9.1796875" style="288"/>
  </cols>
  <sheetData>
    <row r="1" spans="2:5" ht="21" customHeight="1" x14ac:dyDescent="0.35">
      <c r="C1" s="305" t="s">
        <v>385</v>
      </c>
    </row>
    <row r="2" spans="2:5" ht="20.149999999999999" customHeight="1" x14ac:dyDescent="0.35">
      <c r="C2" s="517" t="str">
        <f ca="1">IF(Protokoll!$AG$7&lt;&gt;"","Datum: "&amp;YEAR(TODAY())&amp;"-",IF(Protokoll!$X$9&lt;&gt;"",Protokoll!$X$9,""))</f>
        <v/>
      </c>
      <c r="D2" s="517" t="s">
        <v>2067</v>
      </c>
      <c r="E2" s="290"/>
    </row>
    <row r="3" spans="2:5" ht="18" customHeight="1" thickBot="1" x14ac:dyDescent="0.4">
      <c r="B3" s="291"/>
      <c r="C3" s="291"/>
      <c r="D3" s="291"/>
    </row>
    <row r="4" spans="2:5" ht="23.25" customHeight="1" thickTop="1" x14ac:dyDescent="0.35">
      <c r="B4" s="292"/>
      <c r="C4" s="293" t="s">
        <v>953</v>
      </c>
      <c r="D4" s="294" t="s">
        <v>951</v>
      </c>
    </row>
    <row r="5" spans="2:5" ht="23.25" customHeight="1" x14ac:dyDescent="0.35">
      <c r="B5" s="295"/>
      <c r="C5" s="152" t="s">
        <v>954</v>
      </c>
      <c r="D5" s="296"/>
    </row>
    <row r="6" spans="2:5" ht="23.25" customHeight="1" x14ac:dyDescent="0.35">
      <c r="B6" s="297"/>
      <c r="C6" s="154" t="s">
        <v>955</v>
      </c>
      <c r="D6" s="298"/>
    </row>
    <row r="7" spans="2:5" ht="23.25" customHeight="1" x14ac:dyDescent="0.35">
      <c r="B7" s="295"/>
      <c r="C7" s="152" t="s">
        <v>956</v>
      </c>
      <c r="D7" s="296"/>
    </row>
    <row r="8" spans="2:5" ht="23.25" customHeight="1" x14ac:dyDescent="0.35">
      <c r="B8" s="297"/>
      <c r="C8" s="154" t="s">
        <v>957</v>
      </c>
      <c r="D8" s="298"/>
    </row>
    <row r="9" spans="2:5" ht="23.25" customHeight="1" x14ac:dyDescent="0.35">
      <c r="B9" s="295"/>
      <c r="C9" s="152" t="s">
        <v>958</v>
      </c>
      <c r="D9" s="296"/>
    </row>
    <row r="10" spans="2:5" ht="23.25" customHeight="1" thickBot="1" x14ac:dyDescent="0.4">
      <c r="B10" s="299"/>
      <c r="C10" s="155" t="s">
        <v>959</v>
      </c>
      <c r="D10" s="300"/>
    </row>
    <row r="11" spans="2:5" ht="23.25" customHeight="1" x14ac:dyDescent="0.35">
      <c r="B11" s="297"/>
      <c r="C11" s="156" t="s">
        <v>960</v>
      </c>
      <c r="D11" s="298"/>
    </row>
    <row r="12" spans="2:5" ht="23.25" customHeight="1" x14ac:dyDescent="0.35">
      <c r="B12" s="295"/>
      <c r="C12" s="152" t="s">
        <v>961</v>
      </c>
      <c r="D12" s="296"/>
    </row>
    <row r="13" spans="2:5" ht="23.25" customHeight="1" x14ac:dyDescent="0.35">
      <c r="B13" s="297"/>
      <c r="C13" s="154" t="s">
        <v>962</v>
      </c>
      <c r="D13" s="298"/>
    </row>
    <row r="14" spans="2:5" ht="23.25" customHeight="1" x14ac:dyDescent="0.35">
      <c r="B14" s="295"/>
      <c r="C14" s="152" t="s">
        <v>963</v>
      </c>
      <c r="D14" s="296"/>
    </row>
    <row r="15" spans="2:5" ht="23.25" customHeight="1" x14ac:dyDescent="0.35">
      <c r="B15" s="297"/>
      <c r="C15" s="154" t="s">
        <v>964</v>
      </c>
      <c r="D15" s="298"/>
    </row>
    <row r="16" spans="2:5" ht="23.25" customHeight="1" x14ac:dyDescent="0.35">
      <c r="B16" s="295"/>
      <c r="C16" s="152" t="s">
        <v>965</v>
      </c>
      <c r="D16" s="296"/>
    </row>
    <row r="17" spans="2:4" ht="23.25" customHeight="1" x14ac:dyDescent="0.35">
      <c r="B17" s="297"/>
      <c r="C17" s="154" t="s">
        <v>966</v>
      </c>
      <c r="D17" s="298"/>
    </row>
    <row r="18" spans="2:4" ht="23.25" customHeight="1" x14ac:dyDescent="0.35">
      <c r="B18" s="295"/>
      <c r="C18" s="152" t="s">
        <v>967</v>
      </c>
      <c r="D18" s="296"/>
    </row>
    <row r="19" spans="2:4" ht="23.25" customHeight="1" x14ac:dyDescent="0.35">
      <c r="B19" s="295"/>
      <c r="C19" s="152" t="s">
        <v>968</v>
      </c>
      <c r="D19" s="296"/>
    </row>
    <row r="20" spans="2:4" ht="23.25" customHeight="1" thickBot="1" x14ac:dyDescent="0.4">
      <c r="B20" s="299"/>
      <c r="C20" s="155" t="s">
        <v>969</v>
      </c>
      <c r="D20" s="300"/>
    </row>
    <row r="21" spans="2:4" ht="23.25" customHeight="1" x14ac:dyDescent="0.35">
      <c r="B21" s="297"/>
      <c r="C21" s="156" t="s">
        <v>970</v>
      </c>
      <c r="D21" s="298"/>
    </row>
    <row r="22" spans="2:4" ht="23.25" customHeight="1" x14ac:dyDescent="0.35">
      <c r="B22" s="301"/>
      <c r="C22" s="157" t="s">
        <v>971</v>
      </c>
      <c r="D22" s="302"/>
    </row>
    <row r="23" spans="2:4" ht="23.25" customHeight="1" x14ac:dyDescent="0.35">
      <c r="B23" s="295"/>
      <c r="C23" s="152" t="s">
        <v>972</v>
      </c>
      <c r="D23" s="296"/>
    </row>
    <row r="24" spans="2:4" ht="23.25" customHeight="1" x14ac:dyDescent="0.35">
      <c r="B24" s="297"/>
      <c r="C24" s="154" t="s">
        <v>973</v>
      </c>
      <c r="D24" s="298"/>
    </row>
    <row r="25" spans="2:4" ht="23.25" customHeight="1" x14ac:dyDescent="0.35">
      <c r="B25" s="295"/>
      <c r="C25" s="152" t="s">
        <v>974</v>
      </c>
      <c r="D25" s="296"/>
    </row>
    <row r="26" spans="2:4" ht="23.25" customHeight="1" x14ac:dyDescent="0.35">
      <c r="B26" s="297"/>
      <c r="C26" s="154" t="s">
        <v>975</v>
      </c>
      <c r="D26" s="298"/>
    </row>
    <row r="27" spans="2:4" ht="23.25" customHeight="1" x14ac:dyDescent="0.35">
      <c r="B27" s="295"/>
      <c r="C27" s="152" t="s">
        <v>976</v>
      </c>
      <c r="D27" s="296"/>
    </row>
    <row r="28" spans="2:4" ht="23.25" customHeight="1" x14ac:dyDescent="0.35">
      <c r="B28" s="297"/>
      <c r="C28" s="154" t="s">
        <v>977</v>
      </c>
      <c r="D28" s="298"/>
    </row>
    <row r="29" spans="2:4" ht="23.25" customHeight="1" x14ac:dyDescent="0.35">
      <c r="B29" s="295"/>
      <c r="C29" s="152" t="s">
        <v>978</v>
      </c>
      <c r="D29" s="296"/>
    </row>
    <row r="30" spans="2:4" ht="23.25" customHeight="1" thickBot="1" x14ac:dyDescent="0.4">
      <c r="B30" s="299"/>
      <c r="C30" s="155" t="s">
        <v>979</v>
      </c>
      <c r="D30" s="300"/>
    </row>
    <row r="31" spans="2:4" ht="23.25" customHeight="1" x14ac:dyDescent="0.35">
      <c r="B31" s="297"/>
      <c r="C31" s="156" t="s">
        <v>980</v>
      </c>
      <c r="D31" s="298"/>
    </row>
    <row r="32" spans="2:4" ht="23.25" customHeight="1" x14ac:dyDescent="0.35">
      <c r="B32" s="295"/>
      <c r="C32" s="152" t="s">
        <v>981</v>
      </c>
      <c r="D32" s="296"/>
    </row>
    <row r="33" spans="2:4" ht="23.25" customHeight="1" x14ac:dyDescent="0.35">
      <c r="B33" s="297"/>
      <c r="C33" s="154" t="s">
        <v>982</v>
      </c>
      <c r="D33" s="298"/>
    </row>
    <row r="34" spans="2:4" ht="23.25" customHeight="1" x14ac:dyDescent="0.35">
      <c r="B34" s="295"/>
      <c r="C34" s="152" t="s">
        <v>983</v>
      </c>
      <c r="D34" s="296"/>
    </row>
    <row r="35" spans="2:4" ht="23.25" customHeight="1" x14ac:dyDescent="0.35">
      <c r="B35" s="297"/>
      <c r="C35" s="154" t="s">
        <v>984</v>
      </c>
      <c r="D35" s="298"/>
    </row>
    <row r="36" spans="2:4" ht="23.25" customHeight="1" x14ac:dyDescent="0.35">
      <c r="B36" s="295"/>
      <c r="C36" s="152" t="s">
        <v>985</v>
      </c>
      <c r="D36" s="296"/>
    </row>
    <row r="37" spans="2:4" ht="23.25" customHeight="1" x14ac:dyDescent="0.35">
      <c r="B37" s="297"/>
      <c r="C37" s="154" t="s">
        <v>986</v>
      </c>
      <c r="D37" s="298"/>
    </row>
    <row r="38" spans="2:4" ht="23.25" customHeight="1" x14ac:dyDescent="0.35">
      <c r="B38" s="295"/>
      <c r="C38" s="152" t="s">
        <v>987</v>
      </c>
      <c r="D38" s="296"/>
    </row>
    <row r="39" spans="2:4" ht="23.25" customHeight="1" x14ac:dyDescent="0.35">
      <c r="B39" s="295"/>
      <c r="C39" s="152" t="s">
        <v>988</v>
      </c>
      <c r="D39" s="296"/>
    </row>
    <row r="40" spans="2:4" ht="23.25" customHeight="1" thickBot="1" x14ac:dyDescent="0.4">
      <c r="B40" s="299"/>
      <c r="C40" s="155" t="s">
        <v>989</v>
      </c>
      <c r="D40" s="300"/>
    </row>
    <row r="41" spans="2:4" ht="23.25" customHeight="1" x14ac:dyDescent="0.35">
      <c r="B41" s="297"/>
      <c r="C41" s="156" t="s">
        <v>990</v>
      </c>
      <c r="D41" s="298"/>
    </row>
    <row r="42" spans="2:4" ht="23.25" customHeight="1" x14ac:dyDescent="0.35">
      <c r="B42" s="295"/>
      <c r="C42" s="152" t="s">
        <v>991</v>
      </c>
      <c r="D42" s="296"/>
    </row>
    <row r="43" spans="2:4" ht="23.25" customHeight="1" thickBot="1" x14ac:dyDescent="0.4">
      <c r="B43" s="303"/>
      <c r="C43" s="518" t="s">
        <v>992</v>
      </c>
      <c r="D43" s="304"/>
    </row>
    <row r="44" spans="2:4" ht="23.25" customHeight="1" thickTop="1" x14ac:dyDescent="0.25"/>
    <row r="45" spans="2:4" ht="23.25" customHeight="1" x14ac:dyDescent="0.25"/>
    <row r="46" spans="2:4" ht="23.25" customHeight="1" x14ac:dyDescent="0.25"/>
    <row r="47" spans="2:4" ht="23.25" customHeight="1" x14ac:dyDescent="0.25"/>
    <row r="48" spans="2:4" ht="23.25" customHeight="1" x14ac:dyDescent="0.25"/>
    <row r="49" ht="23.25" customHeight="1" x14ac:dyDescent="0.25"/>
    <row r="50" ht="23.25" customHeight="1" x14ac:dyDescent="0.25"/>
    <row r="51" ht="23.25" customHeight="1" x14ac:dyDescent="0.25"/>
    <row r="52" ht="23.25" customHeight="1" x14ac:dyDescent="0.25"/>
    <row r="53" s="291" customFormat="1" ht="23.25" customHeight="1" x14ac:dyDescent="0.35"/>
    <row r="54" s="291" customFormat="1" ht="23.25" customHeight="1" x14ac:dyDescent="0.35"/>
    <row r="55" s="291" customFormat="1" ht="23.25" customHeight="1" x14ac:dyDescent="0.35"/>
    <row r="56" s="291" customFormat="1" ht="23.25" customHeight="1" x14ac:dyDescent="0.35"/>
    <row r="57" s="291" customFormat="1" ht="23.25" customHeight="1" x14ac:dyDescent="0.35"/>
    <row r="58" s="291" customFormat="1" ht="23.25" customHeight="1" x14ac:dyDescent="0.35"/>
    <row r="59" s="291" customFormat="1" ht="23.25" customHeight="1" x14ac:dyDescent="0.35"/>
    <row r="60" s="291" customFormat="1" ht="23.25" customHeight="1" x14ac:dyDescent="0.35"/>
    <row r="61" s="291" customFormat="1" ht="23.25" customHeight="1" x14ac:dyDescent="0.35"/>
    <row r="62" s="291" customFormat="1" ht="23.25" customHeight="1" x14ac:dyDescent="0.35"/>
    <row r="63" s="291" customFormat="1" ht="23.25" customHeight="1" x14ac:dyDescent="0.35"/>
    <row r="64" s="291" customFormat="1" ht="23.25" customHeight="1" x14ac:dyDescent="0.35"/>
    <row r="65" s="291" customFormat="1" ht="23.25" customHeight="1" x14ac:dyDescent="0.35"/>
    <row r="66" s="291" customFormat="1" ht="23.25" customHeight="1" x14ac:dyDescent="0.35"/>
    <row r="67" s="291" customFormat="1" ht="23.25" customHeight="1" x14ac:dyDescent="0.35"/>
    <row r="68" s="291" customFormat="1" ht="23.25" customHeight="1" x14ac:dyDescent="0.35"/>
    <row r="69" s="291" customFormat="1" ht="23.25" customHeight="1" x14ac:dyDescent="0.35"/>
    <row r="70" s="291" customFormat="1" ht="23.25" customHeight="1" x14ac:dyDescent="0.35"/>
    <row r="71" s="291" customFormat="1" ht="23.25" customHeight="1" x14ac:dyDescent="0.35"/>
    <row r="72" s="291" customFormat="1" ht="23.25" customHeight="1" x14ac:dyDescent="0.35"/>
    <row r="73" s="291" customFormat="1" ht="23.25" customHeight="1" x14ac:dyDescent="0.35"/>
    <row r="74" s="291" customFormat="1" ht="23.25" customHeight="1" x14ac:dyDescent="0.35"/>
    <row r="75" s="291" customFormat="1" ht="23.25" customHeight="1" x14ac:dyDescent="0.35"/>
    <row r="76" s="291" customFormat="1" ht="23.25" customHeight="1" x14ac:dyDescent="0.35"/>
    <row r="77" s="291" customFormat="1" ht="23.25" customHeight="1" x14ac:dyDescent="0.35"/>
    <row r="78" s="291" customFormat="1" ht="23.25" customHeight="1" x14ac:dyDescent="0.35"/>
    <row r="79" s="291" customFormat="1" ht="23.25" customHeight="1" x14ac:dyDescent="0.35"/>
    <row r="80" s="291" customFormat="1" ht="23.25" customHeight="1" x14ac:dyDescent="0.35"/>
    <row r="81" spans="1:1" s="291" customFormat="1" ht="23.25" customHeight="1" x14ac:dyDescent="0.35"/>
    <row r="82" spans="1:1" s="291" customFormat="1" ht="23.25" customHeight="1" x14ac:dyDescent="0.35"/>
    <row r="83" spans="1:1" s="291" customFormat="1" ht="23.25" customHeight="1" x14ac:dyDescent="0.35"/>
    <row r="84" spans="1:1" s="291" customFormat="1" ht="23.25" customHeight="1" x14ac:dyDescent="0.35"/>
    <row r="85" spans="1:1" s="291" customFormat="1" ht="23.25" customHeight="1" x14ac:dyDescent="0.35"/>
    <row r="86" spans="1:1" s="291" customFormat="1" ht="23.25" customHeight="1" x14ac:dyDescent="0.35"/>
    <row r="87" spans="1:1" s="291" customFormat="1" ht="23.25" customHeight="1" x14ac:dyDescent="0.35"/>
    <row r="88" spans="1:1" s="291" customFormat="1" ht="23.25" customHeight="1" x14ac:dyDescent="0.35"/>
    <row r="89" spans="1:1" s="291" customFormat="1" ht="23.25" customHeight="1" x14ac:dyDescent="0.35"/>
    <row r="90" spans="1:1" s="291" customFormat="1" ht="23.25" customHeight="1" x14ac:dyDescent="0.35"/>
    <row r="91" spans="1:1" s="291" customFormat="1" ht="23.25" customHeight="1" x14ac:dyDescent="0.35"/>
    <row r="92" spans="1:1" s="291" customFormat="1" ht="23.25" customHeight="1" x14ac:dyDescent="0.35"/>
    <row r="93" spans="1:1" s="291" customFormat="1" ht="23.25" customHeight="1" x14ac:dyDescent="0.35"/>
    <row r="94" spans="1:1" s="291" customFormat="1" ht="23.25" customHeight="1" x14ac:dyDescent="0.35"/>
    <row r="95" spans="1:1" s="291" customFormat="1" ht="23.25" customHeight="1" x14ac:dyDescent="0.35"/>
    <row r="96" spans="1:1" ht="23.25" customHeight="1" x14ac:dyDescent="0.35">
      <c r="A96" s="291"/>
    </row>
    <row r="97" ht="23.25" customHeight="1" x14ac:dyDescent="0.25"/>
    <row r="98" ht="23.25" customHeight="1" x14ac:dyDescent="0.25"/>
    <row r="99" ht="23.25" customHeight="1" x14ac:dyDescent="0.25"/>
    <row r="100" ht="23.25" customHeight="1" x14ac:dyDescent="0.25"/>
    <row r="101" ht="23.25" customHeight="1" x14ac:dyDescent="0.25"/>
    <row r="102" ht="23.25" customHeight="1" x14ac:dyDescent="0.25"/>
    <row r="103" ht="23.25" customHeight="1" x14ac:dyDescent="0.25"/>
    <row r="104" ht="23.25" customHeight="1" x14ac:dyDescent="0.25"/>
    <row r="105" ht="23.25" customHeight="1" x14ac:dyDescent="0.25"/>
    <row r="106" ht="23.25" customHeight="1" x14ac:dyDescent="0.25"/>
    <row r="107" ht="23.25" customHeight="1" x14ac:dyDescent="0.25"/>
    <row r="108" ht="23.25" customHeight="1" x14ac:dyDescent="0.25"/>
    <row r="109" ht="23.25" customHeight="1" x14ac:dyDescent="0.25"/>
    <row r="110" ht="23.25" customHeight="1" x14ac:dyDescent="0.25"/>
    <row r="111" ht="23.25" customHeight="1" x14ac:dyDescent="0.25"/>
    <row r="112" ht="23.25" customHeight="1" x14ac:dyDescent="0.25"/>
    <row r="113" ht="23.25" customHeight="1" x14ac:dyDescent="0.25"/>
    <row r="114" ht="23.25" customHeight="1" x14ac:dyDescent="0.25"/>
    <row r="115" ht="23.25" customHeight="1" x14ac:dyDescent="0.25"/>
    <row r="116" ht="23.25" customHeight="1" x14ac:dyDescent="0.25"/>
    <row r="117" ht="23.25" customHeight="1" x14ac:dyDescent="0.25"/>
    <row r="118" ht="23.25" customHeight="1" x14ac:dyDescent="0.25"/>
    <row r="119" ht="23.25" customHeight="1" x14ac:dyDescent="0.25"/>
    <row r="120" ht="23.25" customHeight="1" x14ac:dyDescent="0.25"/>
    <row r="121" ht="23.25" customHeight="1" x14ac:dyDescent="0.25"/>
    <row r="122" ht="23.25" customHeight="1" x14ac:dyDescent="0.25"/>
    <row r="123" ht="23.25" customHeight="1" x14ac:dyDescent="0.25"/>
    <row r="124" ht="23.25" customHeight="1" x14ac:dyDescent="0.25"/>
    <row r="125" ht="23.25" customHeight="1" x14ac:dyDescent="0.25"/>
    <row r="126" ht="23.25" customHeight="1" x14ac:dyDescent="0.25"/>
    <row r="127" ht="23.25" customHeight="1" x14ac:dyDescent="0.25"/>
    <row r="128" ht="23.25" customHeight="1" x14ac:dyDescent="0.25"/>
    <row r="129" ht="23.25" customHeight="1" x14ac:dyDescent="0.25"/>
    <row r="130" ht="23.25" customHeight="1" x14ac:dyDescent="0.25"/>
    <row r="131" ht="23.25" customHeight="1" x14ac:dyDescent="0.25"/>
    <row r="132" ht="23.25" customHeight="1" x14ac:dyDescent="0.25"/>
    <row r="133" ht="23.25" customHeight="1" x14ac:dyDescent="0.25"/>
    <row r="134" ht="23.25" customHeight="1" x14ac:dyDescent="0.25"/>
    <row r="135" ht="23.25" customHeight="1" x14ac:dyDescent="0.25"/>
    <row r="136" ht="23.25" customHeight="1" x14ac:dyDescent="0.25"/>
    <row r="137" ht="23.25" customHeight="1" x14ac:dyDescent="0.25"/>
    <row r="138" ht="23.25" customHeight="1" x14ac:dyDescent="0.25"/>
    <row r="139" ht="23.25" customHeight="1" x14ac:dyDescent="0.25"/>
    <row r="140" ht="23.25" customHeight="1" x14ac:dyDescent="0.25"/>
    <row r="141" ht="23.25" customHeight="1" x14ac:dyDescent="0.25"/>
    <row r="142" ht="23.25" customHeight="1" x14ac:dyDescent="0.25"/>
    <row r="143" ht="23.25" customHeight="1" x14ac:dyDescent="0.25"/>
    <row r="144" ht="23.25" customHeight="1" x14ac:dyDescent="0.25"/>
    <row r="145" ht="23.25" customHeight="1" x14ac:dyDescent="0.25"/>
    <row r="146" ht="23.25" customHeight="1" x14ac:dyDescent="0.25"/>
    <row r="147" ht="23.25" customHeight="1" x14ac:dyDescent="0.25"/>
    <row r="148" ht="23.25" customHeight="1" x14ac:dyDescent="0.25"/>
    <row r="149" ht="23.25" customHeight="1" x14ac:dyDescent="0.25"/>
    <row r="150" ht="23.25" customHeight="1" x14ac:dyDescent="0.25"/>
    <row r="151" ht="23.25" customHeight="1" x14ac:dyDescent="0.25"/>
    <row r="152" ht="23.25" customHeight="1" x14ac:dyDescent="0.25"/>
    <row r="153" ht="23.25" customHeight="1" x14ac:dyDescent="0.25"/>
  </sheetData>
  <sheetProtection sheet="1" objects="1" scenarios="1"/>
  <phoneticPr fontId="57" type="noConversion"/>
  <pageMargins left="0.53" right="0.56999999999999995" top="0.52" bottom="0.51" header="0.38" footer="0.42"/>
  <pageSetup paperSize="9" scale="80" orientation="portrait" r:id="rId1"/>
  <headerFooter alignWithMargins="0"/>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J153"/>
  <sheetViews>
    <sheetView zoomScale="75" zoomScaleNormal="75" workbookViewId="0">
      <selection activeCell="C8" sqref="C8"/>
    </sheetView>
  </sheetViews>
  <sheetFormatPr defaultColWidth="9.1796875" defaultRowHeight="15.5" x14ac:dyDescent="0.35"/>
  <cols>
    <col min="1" max="1" width="4" style="190" customWidth="1"/>
    <col min="2" max="13" width="10.26953125" style="190" customWidth="1"/>
    <col min="14" max="14" width="11.453125" style="190" customWidth="1"/>
    <col min="15" max="15" width="6.26953125" style="190" customWidth="1"/>
    <col min="16" max="16" width="17.54296875" style="205" customWidth="1"/>
    <col min="17" max="21" width="11.81640625" style="205" customWidth="1"/>
    <col min="22" max="23" width="10" style="190" bestFit="1" customWidth="1"/>
    <col min="24" max="16384" width="9.1796875" style="7"/>
  </cols>
  <sheetData>
    <row r="1" spans="1:36" ht="20.25" customHeight="1" x14ac:dyDescent="0.4">
      <c r="B1" s="363" t="s">
        <v>892</v>
      </c>
      <c r="C1" s="137" t="str">
        <f>IF(Prot.Datum&lt;&gt;"",Prot.Datum,"")</f>
        <v/>
      </c>
      <c r="D1" s="526"/>
      <c r="E1" s="363" t="s">
        <v>891</v>
      </c>
      <c r="F1" s="526"/>
      <c r="G1" s="527" t="str">
        <f>IF(ProtokollVdrnamn&lt;&gt;"",ProtokollVdrnamn,"")</f>
        <v/>
      </c>
      <c r="H1" s="526"/>
      <c r="I1" s="363" t="s">
        <v>1496</v>
      </c>
      <c r="J1" s="528" t="str">
        <f>IF(OR(PrLokNa&lt;&gt;"",PrLokNr&lt;&gt;""),PrLokNa&amp;" "&amp;PrLokNr,"")</f>
        <v/>
      </c>
      <c r="K1" s="529"/>
      <c r="L1" s="526"/>
      <c r="M1" s="526"/>
      <c r="N1" s="531" t="str">
        <f>IF(C8="","Skriv ut endast 2 sidor till fältprotokoll","")</f>
        <v>Skriv ut endast 2 sidor till fältprotokoll</v>
      </c>
    </row>
    <row r="2" spans="1:36" ht="8.25" customHeight="1" x14ac:dyDescent="0.35"/>
    <row r="3" spans="1:36" ht="20.149999999999999" customHeight="1" x14ac:dyDescent="0.4">
      <c r="B3" s="150" t="s">
        <v>949</v>
      </c>
      <c r="F3" s="525"/>
      <c r="G3" s="519"/>
      <c r="I3" s="363" t="s">
        <v>1495</v>
      </c>
      <c r="J3" s="24" t="str">
        <f>IF(AND(ProtokollLkoordX&lt;&gt;"",ProtokollLkoordY&lt;&gt;""),ProtokollLkoordX&amp;"-"&amp;ProtokollLkoordY,"")</f>
        <v/>
      </c>
      <c r="N3" s="355" t="s">
        <v>1439</v>
      </c>
      <c r="P3" s="153"/>
    </row>
    <row r="4" spans="1:36" ht="19.5" customHeight="1" x14ac:dyDescent="0.4">
      <c r="B4" s="151" t="s">
        <v>950</v>
      </c>
      <c r="N4" s="491" t="s">
        <v>77</v>
      </c>
    </row>
    <row r="5" spans="1:36" ht="20.149999999999999" customHeight="1" x14ac:dyDescent="0.4">
      <c r="B5" s="151" t="s">
        <v>952</v>
      </c>
    </row>
    <row r="6" spans="1:36" ht="5.25" customHeight="1" x14ac:dyDescent="0.35"/>
    <row r="7" spans="1:36" ht="18" customHeight="1" x14ac:dyDescent="0.35">
      <c r="P7" s="276" t="s">
        <v>449</v>
      </c>
    </row>
    <row r="8" spans="1:36" ht="23.25" customHeight="1" x14ac:dyDescent="0.4">
      <c r="B8" s="190" t="s">
        <v>72</v>
      </c>
      <c r="C8" s="307"/>
      <c r="E8" s="190" t="s">
        <v>1490</v>
      </c>
      <c r="G8" s="1159"/>
      <c r="H8" s="1160"/>
      <c r="I8" s="1160"/>
      <c r="J8" s="1160"/>
      <c r="K8" s="1160"/>
      <c r="L8" s="1160"/>
      <c r="M8" s="1160"/>
      <c r="P8" s="277" t="s">
        <v>456</v>
      </c>
      <c r="Q8" s="278"/>
      <c r="R8" s="279"/>
      <c r="S8" s="278"/>
      <c r="T8" s="280"/>
      <c r="U8" s="319"/>
    </row>
    <row r="9" spans="1:36" ht="23.25" customHeight="1" x14ac:dyDescent="0.35">
      <c r="B9" s="191" t="s">
        <v>73</v>
      </c>
      <c r="C9" s="192"/>
      <c r="D9" s="191" t="s">
        <v>73</v>
      </c>
      <c r="E9" s="192"/>
      <c r="F9" s="191" t="s">
        <v>73</v>
      </c>
      <c r="G9" s="192"/>
      <c r="H9" s="191" t="s">
        <v>73</v>
      </c>
      <c r="I9" s="192"/>
      <c r="J9" s="191" t="s">
        <v>73</v>
      </c>
      <c r="K9" s="192"/>
      <c r="L9" s="191" t="s">
        <v>73</v>
      </c>
      <c r="M9" s="192"/>
      <c r="P9" s="281"/>
      <c r="Q9" s="282"/>
      <c r="R9" s="283" t="s">
        <v>451</v>
      </c>
      <c r="S9" s="282"/>
      <c r="T9" s="284"/>
    </row>
    <row r="10" spans="1:36" ht="23.25" customHeight="1" x14ac:dyDescent="0.4">
      <c r="B10" s="1157"/>
      <c r="C10" s="1158"/>
      <c r="D10" s="1157"/>
      <c r="E10" s="1158"/>
      <c r="F10" s="1157"/>
      <c r="G10" s="1158"/>
      <c r="H10" s="1157"/>
      <c r="I10" s="1158"/>
      <c r="J10" s="1157"/>
      <c r="K10" s="1158"/>
      <c r="L10" s="1157"/>
      <c r="M10" s="1158"/>
      <c r="O10" s="286" t="s">
        <v>450</v>
      </c>
      <c r="P10" s="285" t="s">
        <v>469</v>
      </c>
      <c r="Q10" s="137" t="s">
        <v>460</v>
      </c>
      <c r="R10" s="287" t="s">
        <v>452</v>
      </c>
      <c r="S10" s="287" t="s">
        <v>453</v>
      </c>
      <c r="T10" s="287" t="s">
        <v>454</v>
      </c>
    </row>
    <row r="11" spans="1:36" ht="23.25" customHeight="1" x14ac:dyDescent="0.35">
      <c r="B11" s="338" t="s">
        <v>77</v>
      </c>
      <c r="C11" s="339" t="str">
        <f>IF($N$4&lt;&gt;"",$N$4,"")</f>
        <v>Längd (mm)</v>
      </c>
      <c r="D11" s="338" t="s">
        <v>77</v>
      </c>
      <c r="E11" s="339" t="str">
        <f>IF($N$4&lt;&gt;"",$N$4,"")</f>
        <v>Längd (mm)</v>
      </c>
      <c r="F11" s="338" t="s">
        <v>77</v>
      </c>
      <c r="G11" s="339" t="str">
        <f>IF($N$4&lt;&gt;"",$N$4,"")</f>
        <v>Längd (mm)</v>
      </c>
      <c r="H11" s="338" t="s">
        <v>77</v>
      </c>
      <c r="I11" s="339" t="str">
        <f>IF($N$4&lt;&gt;"",$N$4,"")</f>
        <v>Längd (mm)</v>
      </c>
      <c r="J11" s="338" t="s">
        <v>77</v>
      </c>
      <c r="K11" s="339" t="str">
        <f>IF($N$4&lt;&gt;"",$N$4,"")</f>
        <v>Längd (mm)</v>
      </c>
      <c r="L11" s="338" t="s">
        <v>77</v>
      </c>
      <c r="M11" s="339" t="str">
        <f>IF($N$4&lt;&gt;"",$N$4,"")</f>
        <v>Längd (mm)</v>
      </c>
      <c r="N11" s="205"/>
      <c r="O11" s="205" t="str">
        <f t="shared" ref="O11:O27" si="0">IF(AND(P11&lt;&gt;"",R11&lt;&gt;""),VLOOKUP(P11,AL,8,FALSE),"")</f>
        <v/>
      </c>
      <c r="P11" s="308"/>
      <c r="Q11" s="309"/>
      <c r="R11" s="309"/>
      <c r="S11" s="309"/>
      <c r="T11" s="309"/>
      <c r="W11" s="153"/>
      <c r="Y11" s="17"/>
      <c r="Z11" s="17"/>
      <c r="AA11" s="17"/>
      <c r="AB11" s="17"/>
      <c r="AD11" s="17"/>
      <c r="AF11" s="17"/>
      <c r="AH11" s="17"/>
      <c r="AJ11" s="17"/>
    </row>
    <row r="12" spans="1:36" ht="23.25" customHeight="1" x14ac:dyDescent="0.35">
      <c r="A12" s="190">
        <v>1</v>
      </c>
      <c r="B12" s="356"/>
      <c r="C12" s="356"/>
      <c r="D12" s="356"/>
      <c r="E12" s="356"/>
      <c r="F12" s="356"/>
      <c r="G12" s="356"/>
      <c r="H12" s="356"/>
      <c r="I12" s="356"/>
      <c r="J12" s="356"/>
      <c r="K12" s="356"/>
      <c r="L12" s="356"/>
      <c r="M12" s="356"/>
      <c r="N12" s="205"/>
      <c r="O12" s="205" t="str">
        <f t="shared" si="0"/>
        <v/>
      </c>
      <c r="P12" s="308"/>
      <c r="Q12" s="309"/>
      <c r="R12" s="309"/>
      <c r="S12" s="309"/>
      <c r="T12" s="309"/>
      <c r="W12" s="153"/>
      <c r="Y12" s="190"/>
    </row>
    <row r="13" spans="1:36" ht="23.25" customHeight="1" x14ac:dyDescent="0.35">
      <c r="A13" s="190">
        <v>2</v>
      </c>
      <c r="B13" s="356"/>
      <c r="C13" s="356"/>
      <c r="D13" s="356"/>
      <c r="E13" s="356"/>
      <c r="F13" s="356"/>
      <c r="G13" s="356"/>
      <c r="H13" s="356"/>
      <c r="I13" s="356"/>
      <c r="J13" s="356"/>
      <c r="K13" s="356"/>
      <c r="L13" s="356"/>
      <c r="M13" s="356"/>
      <c r="N13" s="205"/>
      <c r="O13" s="205" t="str">
        <f t="shared" si="0"/>
        <v/>
      </c>
      <c r="P13" s="308"/>
      <c r="Q13" s="309"/>
      <c r="R13" s="309"/>
      <c r="S13" s="309"/>
      <c r="T13" s="309"/>
      <c r="W13" s="153"/>
      <c r="Y13" s="190"/>
    </row>
    <row r="14" spans="1:36" ht="23.25" customHeight="1" x14ac:dyDescent="0.35">
      <c r="A14" s="190">
        <v>3</v>
      </c>
      <c r="B14" s="356"/>
      <c r="C14" s="356"/>
      <c r="D14" s="356"/>
      <c r="E14" s="356"/>
      <c r="F14" s="356"/>
      <c r="G14" s="356"/>
      <c r="H14" s="356"/>
      <c r="I14" s="356"/>
      <c r="J14" s="356"/>
      <c r="K14" s="356"/>
      <c r="L14" s="356"/>
      <c r="M14" s="356"/>
      <c r="N14" s="205"/>
      <c r="O14" s="205" t="str">
        <f t="shared" si="0"/>
        <v/>
      </c>
      <c r="P14" s="308"/>
      <c r="Q14" s="309"/>
      <c r="R14" s="309"/>
      <c r="S14" s="309"/>
      <c r="T14" s="309"/>
      <c r="X14" s="17"/>
      <c r="Y14" s="190"/>
    </row>
    <row r="15" spans="1:36" ht="23.25" customHeight="1" x14ac:dyDescent="0.35">
      <c r="A15" s="190">
        <v>4</v>
      </c>
      <c r="B15" s="356"/>
      <c r="C15" s="356"/>
      <c r="D15" s="356"/>
      <c r="E15" s="356"/>
      <c r="F15" s="356"/>
      <c r="G15" s="356"/>
      <c r="H15" s="356"/>
      <c r="I15" s="356"/>
      <c r="J15" s="356"/>
      <c r="K15" s="356"/>
      <c r="L15" s="356"/>
      <c r="M15" s="356"/>
      <c r="N15" s="205"/>
      <c r="O15" s="205" t="str">
        <f t="shared" si="0"/>
        <v/>
      </c>
      <c r="P15" s="308"/>
      <c r="Q15" s="309"/>
      <c r="R15" s="309"/>
      <c r="S15" s="309"/>
      <c r="T15" s="309"/>
      <c r="X15" s="17"/>
      <c r="Y15" s="190"/>
    </row>
    <row r="16" spans="1:36" ht="23.25" customHeight="1" x14ac:dyDescent="0.35">
      <c r="A16" s="190">
        <v>5</v>
      </c>
      <c r="B16" s="356"/>
      <c r="C16" s="356"/>
      <c r="D16" s="356"/>
      <c r="E16" s="356"/>
      <c r="F16" s="356"/>
      <c r="G16" s="356"/>
      <c r="H16" s="356"/>
      <c r="I16" s="356"/>
      <c r="J16" s="356"/>
      <c r="K16" s="356"/>
      <c r="L16" s="356"/>
      <c r="M16" s="356"/>
      <c r="N16" s="205"/>
      <c r="O16" s="205" t="str">
        <f t="shared" si="0"/>
        <v/>
      </c>
      <c r="P16" s="308"/>
      <c r="Q16" s="309"/>
      <c r="R16" s="309"/>
      <c r="S16" s="309"/>
      <c r="T16" s="309"/>
      <c r="X16" s="17"/>
      <c r="Y16" s="190"/>
    </row>
    <row r="17" spans="1:25" ht="23.25" customHeight="1" x14ac:dyDescent="0.35">
      <c r="A17" s="190">
        <v>6</v>
      </c>
      <c r="B17" s="356"/>
      <c r="C17" s="356"/>
      <c r="D17" s="356"/>
      <c r="E17" s="356"/>
      <c r="F17" s="356"/>
      <c r="G17" s="356"/>
      <c r="H17" s="356"/>
      <c r="I17" s="356"/>
      <c r="J17" s="356"/>
      <c r="K17" s="356"/>
      <c r="L17" s="356"/>
      <c r="M17" s="356"/>
      <c r="N17" s="205"/>
      <c r="O17" s="205" t="str">
        <f t="shared" si="0"/>
        <v/>
      </c>
      <c r="P17" s="308"/>
      <c r="Q17" s="309"/>
      <c r="R17" s="309"/>
      <c r="S17" s="309"/>
      <c r="T17" s="309"/>
      <c r="X17" s="17"/>
      <c r="Y17" s="190"/>
    </row>
    <row r="18" spans="1:25" ht="23.25" customHeight="1" x14ac:dyDescent="0.35">
      <c r="A18" s="190">
        <v>7</v>
      </c>
      <c r="B18" s="356"/>
      <c r="C18" s="356"/>
      <c r="D18" s="356"/>
      <c r="E18" s="356"/>
      <c r="F18" s="356"/>
      <c r="G18" s="356"/>
      <c r="H18" s="356"/>
      <c r="I18" s="356"/>
      <c r="J18" s="356"/>
      <c r="K18" s="356"/>
      <c r="L18" s="356"/>
      <c r="M18" s="356"/>
      <c r="N18" s="205"/>
      <c r="O18" s="205" t="str">
        <f t="shared" si="0"/>
        <v/>
      </c>
      <c r="P18" s="308"/>
      <c r="Q18" s="309"/>
      <c r="R18" s="309"/>
      <c r="S18" s="309"/>
      <c r="T18" s="309"/>
      <c r="X18" s="17"/>
      <c r="Y18" s="190"/>
    </row>
    <row r="19" spans="1:25" ht="23.25" customHeight="1" x14ac:dyDescent="0.35">
      <c r="A19" s="190">
        <v>8</v>
      </c>
      <c r="B19" s="356"/>
      <c r="C19" s="356"/>
      <c r="D19" s="356"/>
      <c r="E19" s="356"/>
      <c r="F19" s="356"/>
      <c r="G19" s="356"/>
      <c r="H19" s="356"/>
      <c r="I19" s="356"/>
      <c r="J19" s="356"/>
      <c r="K19" s="356"/>
      <c r="L19" s="356"/>
      <c r="M19" s="356"/>
      <c r="N19" s="205"/>
      <c r="O19" s="205" t="str">
        <f t="shared" si="0"/>
        <v/>
      </c>
      <c r="P19" s="308"/>
      <c r="Q19" s="309"/>
      <c r="R19" s="309"/>
      <c r="S19" s="309"/>
      <c r="T19" s="309"/>
      <c r="Y19" s="190"/>
    </row>
    <row r="20" spans="1:25" ht="23.25" customHeight="1" x14ac:dyDescent="0.35">
      <c r="A20" s="190">
        <v>9</v>
      </c>
      <c r="B20" s="356"/>
      <c r="C20" s="356"/>
      <c r="D20" s="356"/>
      <c r="E20" s="356"/>
      <c r="F20" s="356"/>
      <c r="G20" s="356"/>
      <c r="H20" s="356"/>
      <c r="I20" s="356"/>
      <c r="J20" s="356"/>
      <c r="K20" s="356"/>
      <c r="L20" s="356"/>
      <c r="M20" s="356"/>
      <c r="N20" s="205"/>
      <c r="O20" s="205" t="str">
        <f t="shared" si="0"/>
        <v/>
      </c>
      <c r="P20" s="308"/>
      <c r="Q20" s="309"/>
      <c r="R20" s="309"/>
      <c r="S20" s="309"/>
      <c r="T20" s="309"/>
      <c r="Y20" s="190"/>
    </row>
    <row r="21" spans="1:25" ht="23.25" customHeight="1" x14ac:dyDescent="0.35">
      <c r="A21" s="190">
        <v>10</v>
      </c>
      <c r="B21" s="356"/>
      <c r="C21" s="356"/>
      <c r="D21" s="356"/>
      <c r="E21" s="356"/>
      <c r="F21" s="356"/>
      <c r="G21" s="356"/>
      <c r="H21" s="356"/>
      <c r="I21" s="356"/>
      <c r="J21" s="356"/>
      <c r="K21" s="356"/>
      <c r="L21" s="356"/>
      <c r="M21" s="356"/>
      <c r="N21" s="205"/>
      <c r="O21" s="205" t="str">
        <f t="shared" si="0"/>
        <v/>
      </c>
      <c r="P21" s="308"/>
      <c r="Q21" s="309"/>
      <c r="R21" s="309"/>
      <c r="S21" s="309"/>
      <c r="T21" s="309"/>
      <c r="Y21" s="190"/>
    </row>
    <row r="22" spans="1:25" ht="23.25" customHeight="1" x14ac:dyDescent="0.35">
      <c r="O22" s="205" t="str">
        <f t="shared" si="0"/>
        <v/>
      </c>
      <c r="P22" s="308"/>
      <c r="Q22" s="309"/>
      <c r="R22" s="309"/>
      <c r="S22" s="309"/>
      <c r="T22" s="309"/>
    </row>
    <row r="23" spans="1:25" ht="23.25" customHeight="1" x14ac:dyDescent="0.4">
      <c r="B23" s="190" t="s">
        <v>72</v>
      </c>
      <c r="C23" s="307"/>
      <c r="O23" s="205" t="str">
        <f t="shared" si="0"/>
        <v/>
      </c>
      <c r="P23" s="308"/>
      <c r="Q23" s="309"/>
      <c r="R23" s="309"/>
      <c r="S23" s="309"/>
      <c r="T23" s="309"/>
    </row>
    <row r="24" spans="1:25" ht="23.25" customHeight="1" x14ac:dyDescent="0.35">
      <c r="B24" s="191" t="s">
        <v>73</v>
      </c>
      <c r="C24" s="192"/>
      <c r="D24" s="191" t="s">
        <v>73</v>
      </c>
      <c r="E24" s="192"/>
      <c r="F24" s="191" t="s">
        <v>73</v>
      </c>
      <c r="G24" s="192"/>
      <c r="H24" s="191" t="s">
        <v>73</v>
      </c>
      <c r="I24" s="192"/>
      <c r="J24" s="191" t="s">
        <v>73</v>
      </c>
      <c r="K24" s="192"/>
      <c r="L24" s="191" t="s">
        <v>73</v>
      </c>
      <c r="M24" s="192"/>
      <c r="O24" s="205" t="str">
        <f t="shared" si="0"/>
        <v/>
      </c>
      <c r="P24" s="308"/>
      <c r="Q24" s="309"/>
      <c r="R24" s="309"/>
      <c r="S24" s="309"/>
      <c r="T24" s="309"/>
    </row>
    <row r="25" spans="1:25" ht="23.25" customHeight="1" x14ac:dyDescent="0.35">
      <c r="B25" s="1157"/>
      <c r="C25" s="1158"/>
      <c r="D25" s="1157"/>
      <c r="E25" s="1158"/>
      <c r="F25" s="1157"/>
      <c r="G25" s="1158"/>
      <c r="H25" s="1157"/>
      <c r="I25" s="1158"/>
      <c r="J25" s="1157"/>
      <c r="K25" s="1158"/>
      <c r="L25" s="1157"/>
      <c r="M25" s="1158"/>
      <c r="O25" s="205" t="str">
        <f t="shared" si="0"/>
        <v/>
      </c>
      <c r="P25" s="308"/>
      <c r="Q25" s="309"/>
      <c r="R25" s="309"/>
      <c r="S25" s="309"/>
      <c r="T25" s="309"/>
    </row>
    <row r="26" spans="1:25" ht="23.25" customHeight="1" x14ac:dyDescent="0.35">
      <c r="B26" s="338" t="s">
        <v>77</v>
      </c>
      <c r="C26" s="339" t="str">
        <f>IF($N$4&lt;&gt;"",$N$4,"")</f>
        <v>Längd (mm)</v>
      </c>
      <c r="D26" s="338" t="s">
        <v>77</v>
      </c>
      <c r="E26" s="339" t="str">
        <f>IF($N$4&lt;&gt;"",$N$4,"")</f>
        <v>Längd (mm)</v>
      </c>
      <c r="F26" s="338" t="s">
        <v>77</v>
      </c>
      <c r="G26" s="339" t="str">
        <f>IF($N$4&lt;&gt;"",$N$4,"")</f>
        <v>Längd (mm)</v>
      </c>
      <c r="H26" s="338" t="s">
        <v>77</v>
      </c>
      <c r="I26" s="339" t="str">
        <f>IF($N$4&lt;&gt;"",$N$4,"")</f>
        <v>Längd (mm)</v>
      </c>
      <c r="J26" s="338" t="s">
        <v>77</v>
      </c>
      <c r="K26" s="339" t="str">
        <f>IF($N$4&lt;&gt;"",$N$4,"")</f>
        <v>Längd (mm)</v>
      </c>
      <c r="L26" s="338" t="s">
        <v>77</v>
      </c>
      <c r="M26" s="339" t="str">
        <f>IF($N$4&lt;&gt;"",$N$4,"")</f>
        <v>Längd (mm)</v>
      </c>
      <c r="O26" s="205" t="str">
        <f t="shared" si="0"/>
        <v/>
      </c>
      <c r="P26" s="308"/>
      <c r="Q26" s="309"/>
      <c r="R26" s="309"/>
      <c r="S26" s="309"/>
      <c r="T26" s="309"/>
    </row>
    <row r="27" spans="1:25" ht="23.25" customHeight="1" x14ac:dyDescent="0.35">
      <c r="A27" s="190">
        <v>1</v>
      </c>
      <c r="B27" s="356"/>
      <c r="C27" s="356"/>
      <c r="D27" s="356"/>
      <c r="E27" s="356"/>
      <c r="F27" s="356"/>
      <c r="G27" s="356"/>
      <c r="H27" s="356"/>
      <c r="I27" s="356"/>
      <c r="J27" s="356"/>
      <c r="K27" s="356"/>
      <c r="L27" s="356"/>
      <c r="M27" s="356"/>
      <c r="O27" s="205" t="str">
        <f t="shared" si="0"/>
        <v/>
      </c>
      <c r="P27" s="308"/>
      <c r="Q27" s="309"/>
      <c r="R27" s="309"/>
      <c r="S27" s="309"/>
      <c r="T27" s="309"/>
    </row>
    <row r="28" spans="1:25" ht="23.25" customHeight="1" x14ac:dyDescent="0.35">
      <c r="A28" s="190">
        <v>2</v>
      </c>
      <c r="B28" s="356"/>
      <c r="C28" s="356"/>
      <c r="D28" s="356"/>
      <c r="E28" s="356"/>
      <c r="F28" s="356"/>
      <c r="G28" s="356"/>
      <c r="H28" s="356"/>
      <c r="I28" s="356"/>
      <c r="J28" s="356"/>
      <c r="K28" s="356"/>
      <c r="L28" s="356"/>
      <c r="M28" s="356"/>
      <c r="O28" s="205"/>
    </row>
    <row r="29" spans="1:25" ht="23.25" customHeight="1" x14ac:dyDescent="0.35">
      <c r="A29" s="190">
        <v>3</v>
      </c>
      <c r="B29" s="356"/>
      <c r="C29" s="356"/>
      <c r="D29" s="356"/>
      <c r="E29" s="356"/>
      <c r="F29" s="356"/>
      <c r="G29" s="356"/>
      <c r="H29" s="356"/>
      <c r="I29" s="356"/>
      <c r="J29" s="356"/>
      <c r="K29" s="356"/>
      <c r="L29" s="356"/>
      <c r="M29" s="356"/>
      <c r="O29" s="205"/>
    </row>
    <row r="30" spans="1:25" ht="23.25" customHeight="1" x14ac:dyDescent="0.35">
      <c r="A30" s="190">
        <v>4</v>
      </c>
      <c r="B30" s="356"/>
      <c r="C30" s="356"/>
      <c r="D30" s="356"/>
      <c r="E30" s="356"/>
      <c r="F30" s="356"/>
      <c r="G30" s="356"/>
      <c r="H30" s="356"/>
      <c r="I30" s="356"/>
      <c r="J30" s="356"/>
      <c r="K30" s="356"/>
      <c r="L30" s="356"/>
      <c r="M30" s="356"/>
      <c r="O30" s="477" t="str">
        <f>IF(MAX(Beräkningshjälp!U2:U60)&gt;12,"Observera att fler än 12 arter har angivits. Exelprotokollet kan","")</f>
        <v/>
      </c>
    </row>
    <row r="31" spans="1:25" ht="23.25" customHeight="1" x14ac:dyDescent="0.35">
      <c r="A31" s="190">
        <v>5</v>
      </c>
      <c r="B31" s="356"/>
      <c r="C31" s="356"/>
      <c r="D31" s="356"/>
      <c r="E31" s="356"/>
      <c r="F31" s="356"/>
      <c r="G31" s="356"/>
      <c r="H31" s="356"/>
      <c r="I31" s="356"/>
      <c r="J31" s="356"/>
      <c r="K31" s="356"/>
      <c r="L31" s="356"/>
      <c r="M31" s="356"/>
      <c r="O31" s="477" t="str">
        <f>IF(MAX(Beräkningshjälp!U2:U60)&gt;12,"endast hantera max 12 arter. Arter därutöver registreras manuellt eller i separat protokoll","")</f>
        <v/>
      </c>
    </row>
    <row r="32" spans="1:25" ht="23.25" customHeight="1" x14ac:dyDescent="0.35">
      <c r="A32" s="190">
        <v>6</v>
      </c>
      <c r="B32" s="356"/>
      <c r="C32" s="356"/>
      <c r="D32" s="356"/>
      <c r="E32" s="356"/>
      <c r="F32" s="356"/>
      <c r="G32" s="356"/>
      <c r="H32" s="356"/>
      <c r="I32" s="356"/>
      <c r="J32" s="356"/>
      <c r="K32" s="356"/>
      <c r="L32" s="356"/>
      <c r="M32" s="356"/>
    </row>
    <row r="33" spans="1:13" ht="23.25" customHeight="1" x14ac:dyDescent="0.35">
      <c r="A33" s="190">
        <v>7</v>
      </c>
      <c r="B33" s="356"/>
      <c r="C33" s="356"/>
      <c r="D33" s="356"/>
      <c r="E33" s="356"/>
      <c r="F33" s="356"/>
      <c r="G33" s="356"/>
      <c r="H33" s="356"/>
      <c r="I33" s="356"/>
      <c r="J33" s="356"/>
      <c r="K33" s="356"/>
      <c r="L33" s="356"/>
      <c r="M33" s="356"/>
    </row>
    <row r="34" spans="1:13" ht="23.25" customHeight="1" x14ac:dyDescent="0.35">
      <c r="A34" s="190">
        <v>8</v>
      </c>
      <c r="B34" s="356"/>
      <c r="C34" s="356"/>
      <c r="D34" s="356"/>
      <c r="E34" s="356"/>
      <c r="F34" s="356"/>
      <c r="G34" s="356"/>
      <c r="H34" s="356"/>
      <c r="I34" s="356"/>
      <c r="J34" s="356"/>
      <c r="K34" s="356"/>
      <c r="L34" s="356"/>
      <c r="M34" s="356"/>
    </row>
    <row r="35" spans="1:13" ht="23.25" customHeight="1" x14ac:dyDescent="0.35">
      <c r="A35" s="190">
        <v>9</v>
      </c>
      <c r="B35" s="356"/>
      <c r="C35" s="356"/>
      <c r="D35" s="356"/>
      <c r="E35" s="356"/>
      <c r="F35" s="356"/>
      <c r="G35" s="356"/>
      <c r="H35" s="356"/>
      <c r="I35" s="356"/>
      <c r="J35" s="356"/>
      <c r="K35" s="356"/>
      <c r="L35" s="356"/>
      <c r="M35" s="356"/>
    </row>
    <row r="36" spans="1:13" ht="23.25" customHeight="1" x14ac:dyDescent="0.35">
      <c r="A36" s="190">
        <v>10</v>
      </c>
      <c r="B36" s="356"/>
      <c r="C36" s="356"/>
      <c r="D36" s="356"/>
      <c r="E36" s="356"/>
      <c r="F36" s="356"/>
      <c r="G36" s="356"/>
      <c r="H36" s="356"/>
      <c r="I36" s="356"/>
      <c r="J36" s="356"/>
      <c r="K36" s="356"/>
      <c r="L36" s="356"/>
      <c r="M36" s="356"/>
    </row>
    <row r="37" spans="1:13" ht="23.25" customHeight="1" x14ac:dyDescent="0.35"/>
    <row r="38" spans="1:13" ht="23.25" customHeight="1" x14ac:dyDescent="0.4">
      <c r="B38" s="190" t="s">
        <v>72</v>
      </c>
      <c r="C38" s="307"/>
    </row>
    <row r="39" spans="1:13" ht="23.25" customHeight="1" x14ac:dyDescent="0.35">
      <c r="B39" s="191" t="s">
        <v>73</v>
      </c>
      <c r="C39" s="192"/>
      <c r="D39" s="191" t="s">
        <v>73</v>
      </c>
      <c r="E39" s="192"/>
      <c r="F39" s="191" t="s">
        <v>73</v>
      </c>
      <c r="G39" s="192"/>
      <c r="H39" s="191" t="s">
        <v>73</v>
      </c>
      <c r="I39" s="192"/>
      <c r="J39" s="191" t="s">
        <v>73</v>
      </c>
      <c r="K39" s="192"/>
      <c r="L39" s="191" t="s">
        <v>73</v>
      </c>
      <c r="M39" s="192"/>
    </row>
    <row r="40" spans="1:13" ht="23.25" customHeight="1" x14ac:dyDescent="0.35">
      <c r="B40" s="1157"/>
      <c r="C40" s="1158"/>
      <c r="D40" s="1157"/>
      <c r="E40" s="1158"/>
      <c r="F40" s="1157"/>
      <c r="G40" s="1158"/>
      <c r="H40" s="1157"/>
      <c r="I40" s="1158"/>
      <c r="J40" s="1157"/>
      <c r="K40" s="1158"/>
      <c r="L40" s="1157"/>
      <c r="M40" s="1158"/>
    </row>
    <row r="41" spans="1:13" ht="23.25" customHeight="1" x14ac:dyDescent="0.35">
      <c r="B41" s="338" t="s">
        <v>77</v>
      </c>
      <c r="C41" s="339" t="str">
        <f>IF($N$4&lt;&gt;"",$N$4,"")</f>
        <v>Längd (mm)</v>
      </c>
      <c r="D41" s="338" t="s">
        <v>77</v>
      </c>
      <c r="E41" s="339" t="str">
        <f>IF($N$4&lt;&gt;"",$N$4,"")</f>
        <v>Längd (mm)</v>
      </c>
      <c r="F41" s="338" t="s">
        <v>77</v>
      </c>
      <c r="G41" s="339" t="str">
        <f>IF($N$4&lt;&gt;"",$N$4,"")</f>
        <v>Längd (mm)</v>
      </c>
      <c r="H41" s="338" t="s">
        <v>77</v>
      </c>
      <c r="I41" s="339" t="str">
        <f>IF($N$4&lt;&gt;"",$N$4,"")</f>
        <v>Längd (mm)</v>
      </c>
      <c r="J41" s="338" t="s">
        <v>77</v>
      </c>
      <c r="K41" s="339" t="str">
        <f>IF($N$4&lt;&gt;"",$N$4,"")</f>
        <v>Längd (mm)</v>
      </c>
      <c r="L41" s="338" t="s">
        <v>77</v>
      </c>
      <c r="M41" s="339" t="str">
        <f>IF($N$4&lt;&gt;"",$N$4,"")</f>
        <v>Längd (mm)</v>
      </c>
    </row>
    <row r="42" spans="1:13" ht="23.25" customHeight="1" x14ac:dyDescent="0.35">
      <c r="A42" s="190">
        <v>1</v>
      </c>
      <c r="B42" s="356"/>
      <c r="C42" s="356"/>
      <c r="D42" s="356"/>
      <c r="E42" s="356"/>
      <c r="F42" s="356"/>
      <c r="G42" s="356"/>
      <c r="H42" s="356"/>
      <c r="I42" s="356"/>
      <c r="J42" s="356"/>
      <c r="K42" s="356"/>
      <c r="L42" s="356"/>
      <c r="M42" s="356"/>
    </row>
    <row r="43" spans="1:13" ht="23.25" customHeight="1" x14ac:dyDescent="0.35">
      <c r="A43" s="190">
        <v>2</v>
      </c>
      <c r="B43" s="356"/>
      <c r="C43" s="356"/>
      <c r="D43" s="356"/>
      <c r="E43" s="356"/>
      <c r="F43" s="356"/>
      <c r="G43" s="356"/>
      <c r="H43" s="356"/>
      <c r="I43" s="356"/>
      <c r="J43" s="356"/>
      <c r="K43" s="356"/>
      <c r="L43" s="356"/>
      <c r="M43" s="356"/>
    </row>
    <row r="44" spans="1:13" ht="23.25" customHeight="1" x14ac:dyDescent="0.35">
      <c r="A44" s="190">
        <v>3</v>
      </c>
      <c r="B44" s="356"/>
      <c r="C44" s="356"/>
      <c r="D44" s="356"/>
      <c r="E44" s="356"/>
      <c r="F44" s="356"/>
      <c r="G44" s="356"/>
      <c r="H44" s="356"/>
      <c r="I44" s="356"/>
      <c r="J44" s="356"/>
      <c r="K44" s="356"/>
      <c r="L44" s="356"/>
      <c r="M44" s="356"/>
    </row>
    <row r="45" spans="1:13" ht="23.25" customHeight="1" x14ac:dyDescent="0.35">
      <c r="A45" s="190">
        <v>4</v>
      </c>
      <c r="B45" s="356"/>
      <c r="C45" s="356"/>
      <c r="D45" s="356"/>
      <c r="E45" s="356"/>
      <c r="F45" s="356"/>
      <c r="G45" s="356"/>
      <c r="H45" s="356"/>
      <c r="I45" s="356"/>
      <c r="J45" s="356"/>
      <c r="K45" s="356"/>
      <c r="L45" s="356"/>
      <c r="M45" s="356"/>
    </row>
    <row r="46" spans="1:13" ht="23.25" customHeight="1" x14ac:dyDescent="0.35">
      <c r="A46" s="190">
        <v>5</v>
      </c>
      <c r="B46" s="356"/>
      <c r="C46" s="356"/>
      <c r="D46" s="356"/>
      <c r="E46" s="356"/>
      <c r="F46" s="356"/>
      <c r="G46" s="356"/>
      <c r="H46" s="356"/>
      <c r="I46" s="356"/>
      <c r="J46" s="356"/>
      <c r="K46" s="356"/>
      <c r="L46" s="356"/>
      <c r="M46" s="356"/>
    </row>
    <row r="47" spans="1:13" ht="23.25" customHeight="1" x14ac:dyDescent="0.35">
      <c r="A47" s="190">
        <v>6</v>
      </c>
      <c r="B47" s="356"/>
      <c r="C47" s="356"/>
      <c r="D47" s="356"/>
      <c r="E47" s="356"/>
      <c r="F47" s="356"/>
      <c r="G47" s="356"/>
      <c r="H47" s="356"/>
      <c r="I47" s="356"/>
      <c r="J47" s="356"/>
      <c r="K47" s="356"/>
      <c r="L47" s="356"/>
      <c r="M47" s="356"/>
    </row>
    <row r="48" spans="1:13" ht="23.25" customHeight="1" x14ac:dyDescent="0.35">
      <c r="A48" s="190">
        <v>7</v>
      </c>
      <c r="B48" s="356"/>
      <c r="C48" s="356"/>
      <c r="D48" s="356"/>
      <c r="E48" s="356"/>
      <c r="F48" s="356"/>
      <c r="G48" s="356"/>
      <c r="H48" s="356"/>
      <c r="I48" s="356"/>
      <c r="J48" s="356"/>
      <c r="K48" s="356"/>
      <c r="L48" s="356"/>
      <c r="M48" s="356"/>
    </row>
    <row r="49" spans="1:23" ht="23.25" customHeight="1" x14ac:dyDescent="0.35">
      <c r="A49" s="190">
        <v>8</v>
      </c>
      <c r="B49" s="356"/>
      <c r="C49" s="356"/>
      <c r="D49" s="356"/>
      <c r="E49" s="356"/>
      <c r="F49" s="356"/>
      <c r="G49" s="356"/>
      <c r="H49" s="356"/>
      <c r="I49" s="356"/>
      <c r="J49" s="356"/>
      <c r="K49" s="356"/>
      <c r="L49" s="356"/>
      <c r="M49" s="356"/>
    </row>
    <row r="50" spans="1:23" ht="23.25" customHeight="1" x14ac:dyDescent="0.35">
      <c r="A50" s="190">
        <v>9</v>
      </c>
      <c r="B50" s="356"/>
      <c r="C50" s="356"/>
      <c r="D50" s="356"/>
      <c r="E50" s="356"/>
      <c r="F50" s="356"/>
      <c r="G50" s="356"/>
      <c r="H50" s="356"/>
      <c r="I50" s="356"/>
      <c r="J50" s="356"/>
      <c r="K50" s="356"/>
      <c r="L50" s="356"/>
      <c r="M50" s="356"/>
    </row>
    <row r="51" spans="1:23" ht="23.25" customHeight="1" x14ac:dyDescent="0.35">
      <c r="A51" s="190">
        <v>10</v>
      </c>
      <c r="B51" s="356"/>
      <c r="C51" s="356"/>
      <c r="D51" s="356"/>
      <c r="E51" s="356"/>
      <c r="F51" s="356"/>
      <c r="G51" s="356"/>
      <c r="H51" s="356"/>
      <c r="I51" s="356"/>
      <c r="J51" s="356"/>
      <c r="K51" s="356"/>
      <c r="L51" s="356"/>
      <c r="M51" s="356"/>
    </row>
    <row r="52" spans="1:23" ht="23.25" customHeight="1" x14ac:dyDescent="0.35"/>
    <row r="53" spans="1:23" ht="23.25" customHeight="1" x14ac:dyDescent="0.4">
      <c r="B53" s="190" t="s">
        <v>72</v>
      </c>
      <c r="C53" s="307"/>
      <c r="E53" s="190" t="s">
        <v>1490</v>
      </c>
      <c r="G53" s="1160"/>
      <c r="H53" s="1160"/>
      <c r="I53" s="1160"/>
      <c r="J53" s="1160"/>
      <c r="K53" s="1160"/>
      <c r="L53" s="1160"/>
      <c r="M53" s="1160"/>
    </row>
    <row r="54" spans="1:23" ht="23.25" customHeight="1" x14ac:dyDescent="0.35">
      <c r="B54" s="191" t="s">
        <v>73</v>
      </c>
      <c r="C54" s="192"/>
      <c r="D54" s="191" t="s">
        <v>73</v>
      </c>
      <c r="E54" s="192"/>
      <c r="F54" s="191" t="s">
        <v>73</v>
      </c>
      <c r="G54" s="192"/>
      <c r="H54" s="191" t="s">
        <v>73</v>
      </c>
      <c r="I54" s="192"/>
      <c r="J54" s="191" t="s">
        <v>73</v>
      </c>
      <c r="K54" s="192"/>
      <c r="L54" s="191" t="s">
        <v>73</v>
      </c>
      <c r="M54" s="192"/>
    </row>
    <row r="55" spans="1:23" ht="23.25" customHeight="1" x14ac:dyDescent="0.35">
      <c r="B55" s="1157"/>
      <c r="C55" s="1158"/>
      <c r="D55" s="1157"/>
      <c r="E55" s="1158"/>
      <c r="F55" s="1157"/>
      <c r="G55" s="1158"/>
      <c r="H55" s="1157"/>
      <c r="I55" s="1158"/>
      <c r="J55" s="1157"/>
      <c r="K55" s="1158"/>
      <c r="L55" s="1157"/>
      <c r="M55" s="1158"/>
    </row>
    <row r="56" spans="1:23" ht="23.25" customHeight="1" x14ac:dyDescent="0.35">
      <c r="B56" s="338" t="s">
        <v>77</v>
      </c>
      <c r="C56" s="339" t="str">
        <f>IF($N$4&lt;&gt;"",$N$4,"")</f>
        <v>Längd (mm)</v>
      </c>
      <c r="D56" s="338" t="s">
        <v>77</v>
      </c>
      <c r="E56" s="339" t="str">
        <f>IF($N$4&lt;&gt;"",$N$4,"")</f>
        <v>Längd (mm)</v>
      </c>
      <c r="F56" s="338" t="s">
        <v>77</v>
      </c>
      <c r="G56" s="339" t="str">
        <f>IF($N$4&lt;&gt;"",$N$4,"")</f>
        <v>Längd (mm)</v>
      </c>
      <c r="H56" s="338" t="s">
        <v>77</v>
      </c>
      <c r="I56" s="339" t="str">
        <f>IF($N$4&lt;&gt;"",$N$4,"")</f>
        <v>Längd (mm)</v>
      </c>
      <c r="J56" s="338" t="s">
        <v>77</v>
      </c>
      <c r="K56" s="339" t="str">
        <f>IF($N$4&lt;&gt;"",$N$4,"")</f>
        <v>Längd (mm)</v>
      </c>
      <c r="L56" s="338" t="s">
        <v>77</v>
      </c>
      <c r="M56" s="339" t="str">
        <f>IF($N$4&lt;&gt;"",$N$4,"")</f>
        <v>Längd (mm)</v>
      </c>
    </row>
    <row r="57" spans="1:23" s="153" customFormat="1" ht="23.25" customHeight="1" x14ac:dyDescent="0.35">
      <c r="A57" s="190">
        <v>1</v>
      </c>
      <c r="B57" s="356"/>
      <c r="C57" s="356"/>
      <c r="D57" s="356"/>
      <c r="E57" s="356"/>
      <c r="F57" s="356"/>
      <c r="G57" s="356"/>
      <c r="H57" s="356"/>
      <c r="I57" s="356"/>
      <c r="J57" s="356"/>
      <c r="K57" s="356"/>
      <c r="L57" s="356"/>
      <c r="M57" s="356"/>
      <c r="N57" s="190"/>
      <c r="O57" s="190"/>
      <c r="P57" s="205"/>
      <c r="Q57" s="205"/>
      <c r="R57" s="205"/>
      <c r="S57" s="205"/>
      <c r="T57" s="205"/>
      <c r="U57" s="205"/>
      <c r="V57" s="190"/>
      <c r="W57" s="190"/>
    </row>
    <row r="58" spans="1:23" s="153" customFormat="1" ht="23.25" customHeight="1" x14ac:dyDescent="0.35">
      <c r="A58" s="190">
        <v>2</v>
      </c>
      <c r="B58" s="356"/>
      <c r="C58" s="356"/>
      <c r="D58" s="356"/>
      <c r="E58" s="356"/>
      <c r="F58" s="356"/>
      <c r="G58" s="356"/>
      <c r="H58" s="356"/>
      <c r="I58" s="356"/>
      <c r="J58" s="356"/>
      <c r="K58" s="356"/>
      <c r="L58" s="356"/>
      <c r="M58" s="356"/>
      <c r="N58" s="190"/>
      <c r="O58" s="190"/>
      <c r="P58" s="205"/>
      <c r="Q58" s="205"/>
      <c r="R58" s="205"/>
      <c r="S58" s="205"/>
      <c r="T58" s="205"/>
      <c r="U58" s="205"/>
      <c r="V58" s="190"/>
      <c r="W58" s="190"/>
    </row>
    <row r="59" spans="1:23" s="153" customFormat="1" ht="23.25" customHeight="1" x14ac:dyDescent="0.35">
      <c r="A59" s="190">
        <v>3</v>
      </c>
      <c r="B59" s="356"/>
      <c r="C59" s="356"/>
      <c r="D59" s="356"/>
      <c r="E59" s="356"/>
      <c r="F59" s="356"/>
      <c r="G59" s="356"/>
      <c r="H59" s="356"/>
      <c r="I59" s="356"/>
      <c r="J59" s="356"/>
      <c r="K59" s="356"/>
      <c r="L59" s="356"/>
      <c r="M59" s="356"/>
      <c r="N59" s="190"/>
      <c r="O59" s="190"/>
      <c r="P59" s="205"/>
      <c r="Q59" s="205"/>
      <c r="R59" s="205"/>
      <c r="S59" s="205"/>
      <c r="T59" s="205"/>
      <c r="U59" s="205"/>
      <c r="V59" s="190"/>
      <c r="W59" s="190"/>
    </row>
    <row r="60" spans="1:23" s="153" customFormat="1" ht="23.25" customHeight="1" x14ac:dyDescent="0.35">
      <c r="A60" s="190">
        <v>4</v>
      </c>
      <c r="B60" s="356"/>
      <c r="C60" s="356"/>
      <c r="D60" s="356"/>
      <c r="E60" s="356"/>
      <c r="F60" s="356"/>
      <c r="G60" s="356"/>
      <c r="H60" s="356"/>
      <c r="I60" s="356"/>
      <c r="J60" s="356"/>
      <c r="K60" s="356"/>
      <c r="L60" s="356"/>
      <c r="M60" s="356"/>
      <c r="N60" s="190"/>
      <c r="O60" s="190"/>
      <c r="P60" s="205"/>
      <c r="Q60" s="205"/>
      <c r="R60" s="205"/>
      <c r="S60" s="205"/>
      <c r="T60" s="205"/>
      <c r="U60" s="205"/>
      <c r="V60" s="190"/>
      <c r="W60" s="190"/>
    </row>
    <row r="61" spans="1:23" s="153" customFormat="1" ht="23.25" customHeight="1" x14ac:dyDescent="0.35">
      <c r="A61" s="190">
        <v>5</v>
      </c>
      <c r="B61" s="356"/>
      <c r="C61" s="356"/>
      <c r="D61" s="356"/>
      <c r="E61" s="356"/>
      <c r="F61" s="356"/>
      <c r="G61" s="356"/>
      <c r="H61" s="356"/>
      <c r="I61" s="356"/>
      <c r="J61" s="356"/>
      <c r="K61" s="356"/>
      <c r="L61" s="356"/>
      <c r="M61" s="356"/>
      <c r="N61" s="190"/>
      <c r="O61" s="190"/>
      <c r="P61" s="205"/>
      <c r="Q61" s="205"/>
      <c r="R61" s="205"/>
      <c r="S61" s="205"/>
      <c r="T61" s="205"/>
      <c r="U61" s="205"/>
      <c r="V61" s="190"/>
      <c r="W61" s="190"/>
    </row>
    <row r="62" spans="1:23" s="153" customFormat="1" ht="23.25" customHeight="1" x14ac:dyDescent="0.35">
      <c r="A62" s="190">
        <v>6</v>
      </c>
      <c r="B62" s="356"/>
      <c r="C62" s="356"/>
      <c r="D62" s="356"/>
      <c r="E62" s="356"/>
      <c r="F62" s="356"/>
      <c r="G62" s="356"/>
      <c r="H62" s="356"/>
      <c r="I62" s="356"/>
      <c r="J62" s="356"/>
      <c r="K62" s="356"/>
      <c r="L62" s="356"/>
      <c r="M62" s="356"/>
      <c r="N62" s="190"/>
      <c r="O62" s="190"/>
      <c r="P62" s="205"/>
      <c r="Q62" s="205"/>
      <c r="R62" s="205"/>
      <c r="S62" s="205"/>
      <c r="T62" s="205"/>
      <c r="U62" s="205"/>
      <c r="V62" s="190"/>
      <c r="W62" s="190"/>
    </row>
    <row r="63" spans="1:23" s="153" customFormat="1" ht="23.25" customHeight="1" x14ac:dyDescent="0.35">
      <c r="A63" s="190">
        <v>7</v>
      </c>
      <c r="B63" s="356"/>
      <c r="C63" s="356"/>
      <c r="D63" s="356"/>
      <c r="E63" s="356"/>
      <c r="F63" s="356"/>
      <c r="G63" s="356"/>
      <c r="H63" s="356"/>
      <c r="I63" s="356"/>
      <c r="J63" s="356"/>
      <c r="K63" s="356"/>
      <c r="L63" s="356"/>
      <c r="M63" s="356"/>
      <c r="N63" s="190"/>
      <c r="O63" s="190"/>
      <c r="P63" s="205"/>
      <c r="Q63" s="205"/>
      <c r="R63" s="205"/>
      <c r="S63" s="205"/>
      <c r="T63" s="205"/>
      <c r="U63" s="205"/>
      <c r="V63" s="190"/>
      <c r="W63" s="190"/>
    </row>
    <row r="64" spans="1:23" s="153" customFormat="1" ht="23.25" customHeight="1" x14ac:dyDescent="0.35">
      <c r="A64" s="190">
        <v>8</v>
      </c>
      <c r="B64" s="356"/>
      <c r="C64" s="356"/>
      <c r="D64" s="356"/>
      <c r="E64" s="356"/>
      <c r="F64" s="356"/>
      <c r="G64" s="356"/>
      <c r="H64" s="356"/>
      <c r="I64" s="356"/>
      <c r="J64" s="356"/>
      <c r="K64" s="356"/>
      <c r="L64" s="356"/>
      <c r="M64" s="356"/>
      <c r="N64" s="190"/>
      <c r="O64" s="190"/>
      <c r="P64" s="205"/>
      <c r="Q64" s="205"/>
      <c r="R64" s="205"/>
      <c r="S64" s="205"/>
      <c r="T64" s="205"/>
      <c r="U64" s="205"/>
      <c r="V64" s="190"/>
      <c r="W64" s="190"/>
    </row>
    <row r="65" spans="1:23" s="153" customFormat="1" ht="23.25" customHeight="1" x14ac:dyDescent="0.35">
      <c r="A65" s="190">
        <v>9</v>
      </c>
      <c r="B65" s="356"/>
      <c r="C65" s="356"/>
      <c r="D65" s="356"/>
      <c r="E65" s="356"/>
      <c r="F65" s="356"/>
      <c r="G65" s="356"/>
      <c r="H65" s="356"/>
      <c r="I65" s="356"/>
      <c r="J65" s="356"/>
      <c r="K65" s="356"/>
      <c r="L65" s="356"/>
      <c r="M65" s="356"/>
      <c r="N65" s="190"/>
      <c r="O65" s="190"/>
      <c r="P65" s="205"/>
      <c r="Q65" s="205"/>
      <c r="R65" s="205"/>
      <c r="S65" s="205"/>
      <c r="T65" s="205"/>
      <c r="U65" s="205"/>
      <c r="V65" s="190"/>
      <c r="W65" s="190"/>
    </row>
    <row r="66" spans="1:23" s="153" customFormat="1" ht="23.25" customHeight="1" x14ac:dyDescent="0.35">
      <c r="A66" s="190">
        <v>10</v>
      </c>
      <c r="B66" s="356"/>
      <c r="C66" s="356"/>
      <c r="D66" s="356"/>
      <c r="E66" s="356"/>
      <c r="F66" s="356"/>
      <c r="G66" s="356"/>
      <c r="H66" s="356"/>
      <c r="I66" s="356"/>
      <c r="J66" s="356"/>
      <c r="K66" s="356"/>
      <c r="L66" s="356"/>
      <c r="M66" s="356"/>
      <c r="N66" s="190"/>
      <c r="O66" s="190"/>
      <c r="P66" s="205"/>
      <c r="Q66" s="205"/>
      <c r="R66" s="205"/>
      <c r="S66" s="205"/>
      <c r="T66" s="205"/>
      <c r="U66" s="205"/>
      <c r="V66" s="190"/>
      <c r="W66" s="190"/>
    </row>
    <row r="67" spans="1:23" s="153" customFormat="1" ht="23.25" customHeight="1" x14ac:dyDescent="0.35">
      <c r="A67" s="190"/>
      <c r="B67" s="282"/>
      <c r="C67" s="282"/>
      <c r="D67" s="282"/>
      <c r="E67" s="282"/>
      <c r="F67" s="282"/>
      <c r="G67" s="282"/>
      <c r="H67" s="282"/>
      <c r="I67" s="282"/>
      <c r="J67" s="282"/>
      <c r="K67" s="282"/>
      <c r="L67" s="282"/>
      <c r="M67" s="282"/>
      <c r="N67" s="190"/>
      <c r="O67" s="190"/>
      <c r="P67" s="205"/>
      <c r="Q67" s="205"/>
      <c r="R67" s="205"/>
      <c r="S67" s="205"/>
      <c r="T67" s="205"/>
      <c r="U67" s="205"/>
      <c r="V67" s="190"/>
      <c r="W67" s="190"/>
    </row>
    <row r="68" spans="1:23" s="153" customFormat="1" ht="23.25" customHeight="1" x14ac:dyDescent="0.4">
      <c r="A68" s="190"/>
      <c r="B68" s="190" t="s">
        <v>72</v>
      </c>
      <c r="C68" s="307"/>
      <c r="D68" s="190"/>
      <c r="E68" s="190"/>
      <c r="F68" s="190"/>
      <c r="G68" s="190"/>
      <c r="H68" s="190"/>
      <c r="I68" s="190"/>
      <c r="J68" s="190"/>
      <c r="K68" s="190"/>
      <c r="L68" s="190"/>
      <c r="M68" s="190"/>
      <c r="N68" s="190"/>
      <c r="O68" s="190"/>
      <c r="P68" s="205"/>
      <c r="Q68" s="205"/>
      <c r="R68" s="205"/>
      <c r="S68" s="205"/>
      <c r="T68" s="205"/>
      <c r="U68" s="205"/>
      <c r="V68" s="190"/>
      <c r="W68" s="190"/>
    </row>
    <row r="69" spans="1:23" s="153" customFormat="1" ht="23.25" customHeight="1" x14ac:dyDescent="0.35">
      <c r="A69" s="190"/>
      <c r="B69" s="191" t="s">
        <v>73</v>
      </c>
      <c r="C69" s="192"/>
      <c r="D69" s="191" t="s">
        <v>73</v>
      </c>
      <c r="E69" s="192"/>
      <c r="F69" s="191" t="s">
        <v>73</v>
      </c>
      <c r="G69" s="192"/>
      <c r="H69" s="191" t="s">
        <v>73</v>
      </c>
      <c r="I69" s="192"/>
      <c r="J69" s="191" t="s">
        <v>73</v>
      </c>
      <c r="K69" s="192"/>
      <c r="L69" s="191" t="s">
        <v>73</v>
      </c>
      <c r="M69" s="192"/>
      <c r="N69" s="190"/>
      <c r="O69" s="190"/>
      <c r="P69" s="205"/>
      <c r="Q69" s="205"/>
      <c r="R69" s="205"/>
      <c r="S69" s="205"/>
      <c r="T69" s="205"/>
      <c r="U69" s="205"/>
      <c r="V69" s="190"/>
      <c r="W69" s="190"/>
    </row>
    <row r="70" spans="1:23" s="153" customFormat="1" ht="23.25" customHeight="1" x14ac:dyDescent="0.35">
      <c r="A70" s="190"/>
      <c r="B70" s="1157"/>
      <c r="C70" s="1158"/>
      <c r="D70" s="1157"/>
      <c r="E70" s="1158"/>
      <c r="F70" s="1157"/>
      <c r="G70" s="1158"/>
      <c r="H70" s="1157"/>
      <c r="I70" s="1158"/>
      <c r="J70" s="1157"/>
      <c r="K70" s="1158"/>
      <c r="L70" s="1157"/>
      <c r="M70" s="1158"/>
      <c r="N70" s="190"/>
      <c r="O70" s="190"/>
      <c r="P70" s="205"/>
      <c r="Q70" s="205"/>
      <c r="R70" s="205"/>
      <c r="S70" s="205"/>
      <c r="T70" s="205"/>
      <c r="U70" s="205"/>
      <c r="V70" s="190"/>
      <c r="W70" s="190"/>
    </row>
    <row r="71" spans="1:23" s="153" customFormat="1" ht="23.25" customHeight="1" x14ac:dyDescent="0.35">
      <c r="A71" s="190"/>
      <c r="B71" s="338" t="s">
        <v>77</v>
      </c>
      <c r="C71" s="339" t="str">
        <f>IF($N$4&lt;&gt;"",$N$4,"")</f>
        <v>Längd (mm)</v>
      </c>
      <c r="D71" s="338" t="s">
        <v>77</v>
      </c>
      <c r="E71" s="339" t="str">
        <f>IF($N$4&lt;&gt;"",$N$4,"")</f>
        <v>Längd (mm)</v>
      </c>
      <c r="F71" s="338" t="s">
        <v>77</v>
      </c>
      <c r="G71" s="339" t="str">
        <f>IF($N$4&lt;&gt;"",$N$4,"")</f>
        <v>Längd (mm)</v>
      </c>
      <c r="H71" s="338" t="s">
        <v>77</v>
      </c>
      <c r="I71" s="339" t="str">
        <f>IF($N$4&lt;&gt;"",$N$4,"")</f>
        <v>Längd (mm)</v>
      </c>
      <c r="J71" s="338" t="s">
        <v>77</v>
      </c>
      <c r="K71" s="339" t="str">
        <f>IF($N$4&lt;&gt;"",$N$4,"")</f>
        <v>Längd (mm)</v>
      </c>
      <c r="L71" s="338" t="s">
        <v>77</v>
      </c>
      <c r="M71" s="339" t="str">
        <f>IF($N$4&lt;&gt;"",$N$4,"")</f>
        <v>Längd (mm)</v>
      </c>
      <c r="N71" s="190"/>
      <c r="O71" s="190"/>
      <c r="P71" s="205"/>
    </row>
    <row r="72" spans="1:23" s="153" customFormat="1" ht="23.25" customHeight="1" x14ac:dyDescent="0.35">
      <c r="A72" s="190">
        <v>1</v>
      </c>
      <c r="B72" s="356"/>
      <c r="C72" s="356"/>
      <c r="D72" s="356"/>
      <c r="E72" s="356"/>
      <c r="F72" s="356"/>
      <c r="G72" s="356"/>
      <c r="H72" s="356"/>
      <c r="I72" s="356"/>
      <c r="J72" s="356"/>
      <c r="K72" s="356"/>
      <c r="L72" s="356"/>
      <c r="M72" s="356"/>
      <c r="N72" s="190"/>
      <c r="O72" s="190"/>
      <c r="P72" s="205"/>
    </row>
    <row r="73" spans="1:23" s="153" customFormat="1" ht="23.25" customHeight="1" x14ac:dyDescent="0.35">
      <c r="A73" s="190">
        <v>2</v>
      </c>
      <c r="B73" s="356"/>
      <c r="C73" s="356"/>
      <c r="D73" s="356"/>
      <c r="E73" s="356"/>
      <c r="F73" s="356"/>
      <c r="G73" s="356"/>
      <c r="H73" s="356"/>
      <c r="I73" s="356"/>
      <c r="J73" s="356"/>
      <c r="K73" s="356"/>
      <c r="L73" s="356"/>
      <c r="M73" s="356"/>
      <c r="N73" s="190"/>
      <c r="O73" s="190"/>
      <c r="P73" s="205"/>
    </row>
    <row r="74" spans="1:23" s="153" customFormat="1" ht="23.25" customHeight="1" x14ac:dyDescent="0.35">
      <c r="A74" s="190">
        <v>3</v>
      </c>
      <c r="B74" s="356"/>
      <c r="C74" s="356"/>
      <c r="D74" s="356"/>
      <c r="E74" s="356"/>
      <c r="F74" s="356"/>
      <c r="G74" s="356"/>
      <c r="H74" s="356"/>
      <c r="I74" s="356"/>
      <c r="J74" s="356"/>
      <c r="K74" s="356"/>
      <c r="L74" s="356"/>
      <c r="M74" s="356"/>
      <c r="N74" s="190"/>
      <c r="O74" s="190"/>
      <c r="P74" s="205"/>
    </row>
    <row r="75" spans="1:23" s="153" customFormat="1" ht="23.25" customHeight="1" x14ac:dyDescent="0.35">
      <c r="A75" s="190">
        <v>4</v>
      </c>
      <c r="B75" s="356"/>
      <c r="C75" s="356"/>
      <c r="D75" s="356"/>
      <c r="E75" s="356"/>
      <c r="F75" s="356"/>
      <c r="G75" s="356"/>
      <c r="H75" s="356"/>
      <c r="I75" s="356"/>
      <c r="J75" s="356"/>
      <c r="K75" s="356"/>
      <c r="L75" s="356"/>
      <c r="M75" s="356"/>
      <c r="N75" s="190"/>
      <c r="O75" s="190"/>
      <c r="P75" s="205"/>
    </row>
    <row r="76" spans="1:23" s="153" customFormat="1" ht="23.25" customHeight="1" x14ac:dyDescent="0.35">
      <c r="A76" s="190">
        <v>5</v>
      </c>
      <c r="B76" s="356"/>
      <c r="C76" s="356"/>
      <c r="D76" s="356"/>
      <c r="E76" s="356"/>
      <c r="F76" s="356"/>
      <c r="G76" s="356"/>
      <c r="H76" s="356"/>
      <c r="I76" s="356"/>
      <c r="J76" s="356"/>
      <c r="K76" s="356"/>
      <c r="L76" s="356"/>
      <c r="M76" s="356"/>
      <c r="N76" s="190"/>
      <c r="O76" s="190"/>
      <c r="P76" s="205"/>
    </row>
    <row r="77" spans="1:23" s="153" customFormat="1" ht="23.25" customHeight="1" x14ac:dyDescent="0.35">
      <c r="A77" s="190">
        <v>6</v>
      </c>
      <c r="B77" s="356"/>
      <c r="C77" s="356"/>
      <c r="D77" s="356"/>
      <c r="E77" s="356"/>
      <c r="F77" s="356"/>
      <c r="G77" s="356"/>
      <c r="H77" s="356"/>
      <c r="I77" s="356"/>
      <c r="J77" s="356"/>
      <c r="K77" s="356"/>
      <c r="L77" s="356"/>
      <c r="M77" s="356"/>
      <c r="N77" s="190"/>
      <c r="O77" s="190"/>
      <c r="P77" s="205"/>
    </row>
    <row r="78" spans="1:23" s="153" customFormat="1" ht="23.25" customHeight="1" x14ac:dyDescent="0.35">
      <c r="A78" s="190">
        <v>7</v>
      </c>
      <c r="B78" s="356"/>
      <c r="C78" s="356"/>
      <c r="D78" s="356"/>
      <c r="E78" s="356"/>
      <c r="F78" s="356"/>
      <c r="G78" s="356"/>
      <c r="H78" s="356"/>
      <c r="I78" s="356"/>
      <c r="J78" s="356"/>
      <c r="K78" s="356"/>
      <c r="L78" s="356"/>
      <c r="M78" s="356"/>
      <c r="N78" s="190"/>
      <c r="O78" s="190"/>
      <c r="P78" s="205"/>
    </row>
    <row r="79" spans="1:23" s="153" customFormat="1" ht="23.25" customHeight="1" x14ac:dyDescent="0.35">
      <c r="A79" s="190">
        <v>8</v>
      </c>
      <c r="B79" s="356"/>
      <c r="C79" s="356"/>
      <c r="D79" s="356"/>
      <c r="E79" s="356"/>
      <c r="F79" s="356"/>
      <c r="G79" s="356"/>
      <c r="H79" s="356"/>
      <c r="I79" s="356"/>
      <c r="J79" s="356"/>
      <c r="K79" s="356"/>
      <c r="L79" s="356"/>
      <c r="M79" s="356"/>
      <c r="N79" s="190"/>
      <c r="O79" s="190"/>
      <c r="P79" s="205"/>
    </row>
    <row r="80" spans="1:23" s="153" customFormat="1" ht="23.25" customHeight="1" x14ac:dyDescent="0.35">
      <c r="A80" s="190">
        <v>9</v>
      </c>
      <c r="B80" s="356"/>
      <c r="C80" s="356"/>
      <c r="D80" s="356"/>
      <c r="E80" s="356"/>
      <c r="F80" s="356"/>
      <c r="G80" s="356"/>
      <c r="H80" s="356"/>
      <c r="I80" s="356"/>
      <c r="J80" s="356"/>
      <c r="K80" s="356"/>
      <c r="L80" s="356"/>
      <c r="M80" s="356"/>
      <c r="N80" s="190"/>
      <c r="O80" s="190"/>
      <c r="P80" s="205"/>
    </row>
    <row r="81" spans="1:19" s="153" customFormat="1" ht="23.25" customHeight="1" x14ac:dyDescent="0.35">
      <c r="A81" s="190">
        <v>10</v>
      </c>
      <c r="B81" s="356"/>
      <c r="C81" s="356"/>
      <c r="D81" s="356"/>
      <c r="E81" s="356"/>
      <c r="F81" s="356"/>
      <c r="G81" s="356"/>
      <c r="H81" s="356"/>
      <c r="I81" s="356"/>
      <c r="J81" s="356"/>
      <c r="K81" s="356"/>
      <c r="L81" s="356"/>
      <c r="M81" s="356"/>
      <c r="N81" s="190"/>
      <c r="O81" s="190"/>
      <c r="P81" s="205"/>
      <c r="Q81" s="205"/>
      <c r="R81" s="205"/>
      <c r="S81" s="205"/>
    </row>
    <row r="82" spans="1:19" s="153" customFormat="1" ht="23.25" customHeight="1" x14ac:dyDescent="0.35">
      <c r="A82" s="190"/>
      <c r="B82" s="282"/>
      <c r="C82" s="282"/>
      <c r="D82" s="282"/>
      <c r="E82" s="282"/>
      <c r="F82" s="282"/>
      <c r="G82" s="282"/>
      <c r="H82" s="282"/>
      <c r="I82" s="282"/>
      <c r="J82" s="282"/>
      <c r="K82" s="282"/>
      <c r="L82" s="282"/>
      <c r="M82" s="282"/>
      <c r="N82" s="190"/>
      <c r="O82" s="190"/>
      <c r="P82" s="205"/>
      <c r="Q82" s="205"/>
      <c r="R82" s="205"/>
      <c r="S82" s="205"/>
    </row>
    <row r="83" spans="1:19" s="153" customFormat="1" ht="23.25" customHeight="1" x14ac:dyDescent="0.4">
      <c r="A83" s="190"/>
      <c r="B83" s="190" t="s">
        <v>72</v>
      </c>
      <c r="C83" s="307"/>
      <c r="D83" s="190"/>
      <c r="E83" s="190"/>
      <c r="F83" s="190"/>
      <c r="G83" s="190"/>
      <c r="H83" s="190"/>
      <c r="I83" s="190"/>
      <c r="J83" s="190"/>
      <c r="K83" s="190"/>
      <c r="L83" s="190"/>
      <c r="M83" s="190"/>
      <c r="N83" s="190"/>
      <c r="O83" s="190"/>
      <c r="P83" s="205"/>
      <c r="Q83" s="205"/>
      <c r="R83" s="205"/>
      <c r="S83" s="205"/>
    </row>
    <row r="84" spans="1:19" s="153" customFormat="1" ht="23.25" customHeight="1" x14ac:dyDescent="0.35">
      <c r="A84" s="190"/>
      <c r="B84" s="191" t="s">
        <v>73</v>
      </c>
      <c r="C84" s="192"/>
      <c r="D84" s="191" t="s">
        <v>73</v>
      </c>
      <c r="E84" s="192"/>
      <c r="F84" s="191" t="s">
        <v>73</v>
      </c>
      <c r="G84" s="192"/>
      <c r="H84" s="191" t="s">
        <v>73</v>
      </c>
      <c r="I84" s="192"/>
      <c r="J84" s="191" t="s">
        <v>73</v>
      </c>
      <c r="K84" s="192"/>
      <c r="L84" s="191" t="s">
        <v>73</v>
      </c>
      <c r="M84" s="192"/>
      <c r="N84" s="190"/>
      <c r="O84" s="190"/>
      <c r="P84" s="205"/>
      <c r="Q84" s="205"/>
      <c r="R84" s="205"/>
      <c r="S84" s="205"/>
    </row>
    <row r="85" spans="1:19" s="153" customFormat="1" ht="23.25" customHeight="1" x14ac:dyDescent="0.35">
      <c r="A85" s="190"/>
      <c r="B85" s="1157"/>
      <c r="C85" s="1158"/>
      <c r="D85" s="1157"/>
      <c r="E85" s="1158"/>
      <c r="F85" s="1157"/>
      <c r="G85" s="1158"/>
      <c r="H85" s="1157"/>
      <c r="I85" s="1158"/>
      <c r="J85" s="1157"/>
      <c r="K85" s="1158"/>
      <c r="L85" s="1157"/>
      <c r="M85" s="1158"/>
      <c r="N85" s="190"/>
      <c r="O85" s="190"/>
      <c r="P85" s="205"/>
      <c r="Q85" s="205"/>
      <c r="R85" s="205"/>
      <c r="S85" s="205"/>
    </row>
    <row r="86" spans="1:19" s="153" customFormat="1" ht="23.25" customHeight="1" x14ac:dyDescent="0.35">
      <c r="A86" s="190"/>
      <c r="B86" s="338" t="s">
        <v>77</v>
      </c>
      <c r="C86" s="339" t="str">
        <f>IF($N$4&lt;&gt;"",$N$4,"")</f>
        <v>Längd (mm)</v>
      </c>
      <c r="D86" s="338" t="s">
        <v>77</v>
      </c>
      <c r="E86" s="339" t="str">
        <f>IF($N$4&lt;&gt;"",$N$4,"")</f>
        <v>Längd (mm)</v>
      </c>
      <c r="F86" s="338" t="s">
        <v>77</v>
      </c>
      <c r="G86" s="339" t="str">
        <f>IF($N$4&lt;&gt;"",$N$4,"")</f>
        <v>Längd (mm)</v>
      </c>
      <c r="H86" s="338" t="s">
        <v>77</v>
      </c>
      <c r="I86" s="339" t="str">
        <f>IF($N$4&lt;&gt;"",$N$4,"")</f>
        <v>Längd (mm)</v>
      </c>
      <c r="J86" s="338" t="s">
        <v>77</v>
      </c>
      <c r="K86" s="339" t="str">
        <f>IF($N$4&lt;&gt;"",$N$4,"")</f>
        <v>Längd (mm)</v>
      </c>
      <c r="L86" s="338" t="s">
        <v>77</v>
      </c>
      <c r="M86" s="339" t="str">
        <f>IF($N$4&lt;&gt;"",$N$4,"")</f>
        <v>Längd (mm)</v>
      </c>
      <c r="N86" s="190"/>
      <c r="O86" s="190"/>
      <c r="P86" s="205"/>
      <c r="Q86" s="205"/>
      <c r="R86" s="205"/>
      <c r="S86" s="205"/>
    </row>
    <row r="87" spans="1:19" s="153" customFormat="1" ht="23.25" customHeight="1" x14ac:dyDescent="0.35">
      <c r="A87" s="190">
        <v>1</v>
      </c>
      <c r="B87" s="356"/>
      <c r="C87" s="356"/>
      <c r="D87" s="356"/>
      <c r="E87" s="356"/>
      <c r="F87" s="356"/>
      <c r="G87" s="356"/>
      <c r="H87" s="356"/>
      <c r="I87" s="356"/>
      <c r="J87" s="356"/>
      <c r="K87" s="356"/>
      <c r="L87" s="356"/>
      <c r="M87" s="356"/>
      <c r="N87" s="190"/>
      <c r="O87" s="190"/>
      <c r="P87" s="205"/>
      <c r="Q87" s="205"/>
      <c r="R87" s="205"/>
      <c r="S87" s="205"/>
    </row>
    <row r="88" spans="1:19" s="153" customFormat="1" ht="23.25" customHeight="1" x14ac:dyDescent="0.35">
      <c r="A88" s="190">
        <v>2</v>
      </c>
      <c r="B88" s="356"/>
      <c r="C88" s="356"/>
      <c r="D88" s="356"/>
      <c r="E88" s="356"/>
      <c r="F88" s="356"/>
      <c r="G88" s="356"/>
      <c r="H88" s="356"/>
      <c r="I88" s="356"/>
      <c r="J88" s="356"/>
      <c r="K88" s="356"/>
      <c r="L88" s="356"/>
      <c r="M88" s="356"/>
      <c r="N88" s="190"/>
      <c r="O88" s="190"/>
      <c r="P88" s="205"/>
      <c r="Q88" s="205"/>
      <c r="R88" s="205"/>
      <c r="S88" s="205"/>
    </row>
    <row r="89" spans="1:19" s="153" customFormat="1" ht="23.25" customHeight="1" x14ac:dyDescent="0.35">
      <c r="A89" s="190">
        <v>3</v>
      </c>
      <c r="B89" s="356"/>
      <c r="C89" s="356"/>
      <c r="D89" s="356"/>
      <c r="E89" s="356"/>
      <c r="F89" s="356"/>
      <c r="G89" s="356"/>
      <c r="H89" s="356"/>
      <c r="I89" s="356"/>
      <c r="J89" s="356"/>
      <c r="K89" s="356"/>
      <c r="L89" s="356"/>
      <c r="M89" s="356"/>
      <c r="N89" s="190"/>
      <c r="O89" s="190"/>
      <c r="P89" s="205"/>
      <c r="Q89" s="205"/>
      <c r="R89" s="205"/>
      <c r="S89" s="205"/>
    </row>
    <row r="90" spans="1:19" s="153" customFormat="1" ht="23.25" customHeight="1" x14ac:dyDescent="0.35">
      <c r="A90" s="190">
        <v>4</v>
      </c>
      <c r="B90" s="356"/>
      <c r="C90" s="356"/>
      <c r="D90" s="356"/>
      <c r="E90" s="356"/>
      <c r="F90" s="356"/>
      <c r="G90" s="356"/>
      <c r="H90" s="356"/>
      <c r="I90" s="356"/>
      <c r="J90" s="356"/>
      <c r="K90" s="356"/>
      <c r="L90" s="356"/>
      <c r="M90" s="356"/>
      <c r="N90" s="190"/>
      <c r="O90" s="190"/>
      <c r="P90" s="205"/>
      <c r="Q90" s="205"/>
      <c r="R90" s="205"/>
      <c r="S90" s="205"/>
    </row>
    <row r="91" spans="1:19" s="153" customFormat="1" ht="23.25" customHeight="1" x14ac:dyDescent="0.35">
      <c r="A91" s="190">
        <v>5</v>
      </c>
      <c r="B91" s="356"/>
      <c r="C91" s="356"/>
      <c r="D91" s="356"/>
      <c r="E91" s="356"/>
      <c r="F91" s="356"/>
      <c r="G91" s="356"/>
      <c r="H91" s="356"/>
      <c r="I91" s="356"/>
      <c r="J91" s="356"/>
      <c r="K91" s="356"/>
      <c r="L91" s="356"/>
      <c r="M91" s="356"/>
      <c r="N91" s="190"/>
      <c r="O91" s="190"/>
      <c r="P91" s="205"/>
      <c r="Q91" s="205"/>
      <c r="R91" s="205"/>
      <c r="S91" s="205"/>
    </row>
    <row r="92" spans="1:19" s="153" customFormat="1" ht="23.25" customHeight="1" x14ac:dyDescent="0.35">
      <c r="A92" s="190">
        <v>6</v>
      </c>
      <c r="B92" s="356"/>
      <c r="C92" s="356"/>
      <c r="D92" s="356"/>
      <c r="E92" s="356"/>
      <c r="F92" s="356"/>
      <c r="G92" s="356"/>
      <c r="H92" s="356"/>
      <c r="I92" s="356"/>
      <c r="J92" s="356"/>
      <c r="K92" s="356"/>
      <c r="L92" s="356"/>
      <c r="M92" s="356"/>
      <c r="N92" s="190"/>
      <c r="O92" s="190"/>
      <c r="P92" s="205"/>
      <c r="Q92" s="205"/>
      <c r="R92" s="205"/>
      <c r="S92" s="205"/>
    </row>
    <row r="93" spans="1:19" s="153" customFormat="1" ht="23.25" customHeight="1" x14ac:dyDescent="0.35">
      <c r="A93" s="190">
        <v>7</v>
      </c>
      <c r="B93" s="356"/>
      <c r="C93" s="356"/>
      <c r="D93" s="356"/>
      <c r="E93" s="356"/>
      <c r="F93" s="356"/>
      <c r="G93" s="356"/>
      <c r="H93" s="356"/>
      <c r="I93" s="356"/>
      <c r="J93" s="356"/>
      <c r="K93" s="356"/>
      <c r="L93" s="356"/>
      <c r="M93" s="356"/>
      <c r="N93" s="190"/>
      <c r="O93" s="190"/>
      <c r="P93" s="205"/>
      <c r="Q93" s="205"/>
      <c r="R93" s="205"/>
      <c r="S93" s="205"/>
    </row>
    <row r="94" spans="1:19" s="153" customFormat="1" ht="23.25" customHeight="1" x14ac:dyDescent="0.35">
      <c r="A94" s="190">
        <v>8</v>
      </c>
      <c r="B94" s="356"/>
      <c r="C94" s="356"/>
      <c r="D94" s="356"/>
      <c r="E94" s="356"/>
      <c r="F94" s="356"/>
      <c r="G94" s="356"/>
      <c r="H94" s="356"/>
      <c r="I94" s="356"/>
      <c r="J94" s="356"/>
      <c r="K94" s="356"/>
      <c r="L94" s="356"/>
      <c r="M94" s="356"/>
      <c r="N94" s="190"/>
      <c r="O94" s="190"/>
      <c r="P94" s="205"/>
      <c r="Q94" s="205"/>
      <c r="R94" s="205"/>
      <c r="S94" s="205"/>
    </row>
    <row r="95" spans="1:19" s="153" customFormat="1" ht="23.25" customHeight="1" x14ac:dyDescent="0.35">
      <c r="A95" s="190">
        <v>9</v>
      </c>
      <c r="B95" s="356"/>
      <c r="C95" s="356"/>
      <c r="D95" s="356"/>
      <c r="E95" s="356"/>
      <c r="F95" s="356"/>
      <c r="G95" s="356"/>
      <c r="H95" s="356"/>
      <c r="I95" s="356"/>
      <c r="J95" s="356"/>
      <c r="K95" s="356"/>
      <c r="L95" s="356"/>
      <c r="M95" s="356"/>
      <c r="N95" s="190"/>
      <c r="O95" s="190"/>
      <c r="P95" s="205"/>
      <c r="Q95" s="205"/>
      <c r="R95" s="205"/>
      <c r="S95" s="205"/>
    </row>
    <row r="96" spans="1:19" s="153" customFormat="1" ht="23.25" customHeight="1" x14ac:dyDescent="0.35">
      <c r="A96" s="190">
        <v>10</v>
      </c>
      <c r="B96" s="356"/>
      <c r="C96" s="356"/>
      <c r="D96" s="356"/>
      <c r="E96" s="356"/>
      <c r="F96" s="356"/>
      <c r="G96" s="356"/>
      <c r="H96" s="356"/>
      <c r="I96" s="356"/>
      <c r="J96" s="356"/>
      <c r="K96" s="356"/>
      <c r="L96" s="356"/>
      <c r="M96" s="356"/>
      <c r="N96" s="190"/>
      <c r="O96" s="190"/>
      <c r="P96" s="205"/>
      <c r="Q96" s="205"/>
      <c r="R96" s="205"/>
      <c r="S96" s="205"/>
    </row>
    <row r="97" spans="1:19" s="153" customFormat="1" ht="23.25" customHeight="1" x14ac:dyDescent="0.35">
      <c r="A97" s="190"/>
      <c r="B97" s="190"/>
      <c r="C97" s="190"/>
      <c r="D97" s="190"/>
      <c r="E97" s="190"/>
      <c r="F97" s="190"/>
      <c r="G97" s="190"/>
      <c r="H97" s="190"/>
      <c r="I97" s="190"/>
      <c r="J97" s="190"/>
      <c r="K97" s="190"/>
      <c r="L97" s="190"/>
      <c r="M97" s="190"/>
      <c r="N97" s="190"/>
      <c r="O97" s="190"/>
      <c r="P97" s="205"/>
      <c r="Q97" s="205"/>
      <c r="R97" s="205"/>
      <c r="S97" s="205"/>
    </row>
    <row r="98" spans="1:19" ht="23.25" customHeight="1" x14ac:dyDescent="0.4">
      <c r="B98" s="190" t="s">
        <v>72</v>
      </c>
      <c r="C98" s="307"/>
      <c r="E98" s="190" t="s">
        <v>1490</v>
      </c>
      <c r="G98" s="1160"/>
      <c r="H98" s="1160"/>
      <c r="I98" s="1160"/>
      <c r="J98" s="1160"/>
      <c r="K98" s="1160"/>
      <c r="L98" s="1160"/>
      <c r="M98" s="1160"/>
    </row>
    <row r="99" spans="1:19" ht="23.25" customHeight="1" x14ac:dyDescent="0.35">
      <c r="B99" s="191" t="s">
        <v>73</v>
      </c>
      <c r="C99" s="192"/>
      <c r="D99" s="191" t="s">
        <v>73</v>
      </c>
      <c r="E99" s="192"/>
      <c r="F99" s="191" t="s">
        <v>73</v>
      </c>
      <c r="G99" s="192"/>
      <c r="H99" s="191" t="s">
        <v>73</v>
      </c>
      <c r="I99" s="192"/>
      <c r="J99" s="191" t="s">
        <v>73</v>
      </c>
      <c r="K99" s="192"/>
      <c r="L99" s="191" t="s">
        <v>73</v>
      </c>
      <c r="M99" s="192"/>
    </row>
    <row r="100" spans="1:19" ht="23.25" customHeight="1" x14ac:dyDescent="0.35">
      <c r="B100" s="1157"/>
      <c r="C100" s="1158"/>
      <c r="D100" s="1157"/>
      <c r="E100" s="1158"/>
      <c r="F100" s="1157"/>
      <c r="G100" s="1158"/>
      <c r="H100" s="1157"/>
      <c r="I100" s="1158"/>
      <c r="J100" s="1157"/>
      <c r="K100" s="1158"/>
      <c r="L100" s="1157"/>
      <c r="M100" s="1158"/>
    </row>
    <row r="101" spans="1:19" ht="23.25" customHeight="1" x14ac:dyDescent="0.35">
      <c r="B101" s="338" t="s">
        <v>77</v>
      </c>
      <c r="C101" s="339" t="str">
        <f>IF($N$4&lt;&gt;"",$N$4,"")</f>
        <v>Längd (mm)</v>
      </c>
      <c r="D101" s="338" t="s">
        <v>77</v>
      </c>
      <c r="E101" s="339" t="str">
        <f>IF($N$4&lt;&gt;"",$N$4,"")</f>
        <v>Längd (mm)</v>
      </c>
      <c r="F101" s="338" t="s">
        <v>77</v>
      </c>
      <c r="G101" s="339" t="str">
        <f>IF($N$4&lt;&gt;"",$N$4,"")</f>
        <v>Längd (mm)</v>
      </c>
      <c r="H101" s="338" t="s">
        <v>77</v>
      </c>
      <c r="I101" s="339" t="str">
        <f>IF($N$4&lt;&gt;"",$N$4,"")</f>
        <v>Längd (mm)</v>
      </c>
      <c r="J101" s="338" t="s">
        <v>77</v>
      </c>
      <c r="K101" s="339" t="str">
        <f>IF($N$4&lt;&gt;"",$N$4,"")</f>
        <v>Längd (mm)</v>
      </c>
      <c r="L101" s="338" t="s">
        <v>77</v>
      </c>
      <c r="M101" s="339" t="str">
        <f>IF($N$4&lt;&gt;"",$N$4,"")</f>
        <v>Längd (mm)</v>
      </c>
    </row>
    <row r="102" spans="1:19" ht="23.25" customHeight="1" x14ac:dyDescent="0.35">
      <c r="A102" s="190">
        <v>1</v>
      </c>
      <c r="B102" s="356"/>
      <c r="C102" s="356"/>
      <c r="D102" s="356"/>
      <c r="E102" s="356"/>
      <c r="F102" s="356"/>
      <c r="G102" s="356"/>
      <c r="H102" s="356"/>
      <c r="I102" s="356"/>
      <c r="J102" s="356"/>
      <c r="K102" s="356"/>
      <c r="L102" s="356"/>
      <c r="M102" s="356"/>
    </row>
    <row r="103" spans="1:19" ht="23.25" customHeight="1" x14ac:dyDescent="0.35">
      <c r="A103" s="190">
        <v>2</v>
      </c>
      <c r="B103" s="356"/>
      <c r="C103" s="356"/>
      <c r="D103" s="356"/>
      <c r="E103" s="356"/>
      <c r="F103" s="356"/>
      <c r="G103" s="356"/>
      <c r="H103" s="356"/>
      <c r="I103" s="356"/>
      <c r="J103" s="356"/>
      <c r="K103" s="356"/>
      <c r="L103" s="356"/>
      <c r="M103" s="356"/>
    </row>
    <row r="104" spans="1:19" ht="23.25" customHeight="1" x14ac:dyDescent="0.35">
      <c r="A104" s="190">
        <v>3</v>
      </c>
      <c r="B104" s="356"/>
      <c r="C104" s="356"/>
      <c r="D104" s="356"/>
      <c r="E104" s="356"/>
      <c r="F104" s="356"/>
      <c r="G104" s="356"/>
      <c r="H104" s="356"/>
      <c r="I104" s="356"/>
      <c r="J104" s="356"/>
      <c r="K104" s="356"/>
      <c r="L104" s="356"/>
      <c r="M104" s="356"/>
    </row>
    <row r="105" spans="1:19" ht="23.25" customHeight="1" x14ac:dyDescent="0.35">
      <c r="A105" s="190">
        <v>4</v>
      </c>
      <c r="B105" s="356"/>
      <c r="C105" s="356"/>
      <c r="D105" s="356"/>
      <c r="E105" s="356"/>
      <c r="F105" s="356"/>
      <c r="G105" s="356"/>
      <c r="H105" s="356"/>
      <c r="I105" s="356"/>
      <c r="J105" s="356"/>
      <c r="K105" s="356"/>
      <c r="L105" s="356"/>
      <c r="M105" s="356"/>
    </row>
    <row r="106" spans="1:19" ht="23.25" customHeight="1" x14ac:dyDescent="0.35">
      <c r="A106" s="190">
        <v>5</v>
      </c>
      <c r="B106" s="356"/>
      <c r="C106" s="356"/>
      <c r="D106" s="356"/>
      <c r="E106" s="356"/>
      <c r="F106" s="356"/>
      <c r="G106" s="356"/>
      <c r="H106" s="356"/>
      <c r="I106" s="356"/>
      <c r="J106" s="356"/>
      <c r="K106" s="356"/>
      <c r="L106" s="356"/>
      <c r="M106" s="356"/>
    </row>
    <row r="107" spans="1:19" ht="23.25" customHeight="1" x14ac:dyDescent="0.35">
      <c r="A107" s="190">
        <v>6</v>
      </c>
      <c r="B107" s="356"/>
      <c r="C107" s="356"/>
      <c r="D107" s="356"/>
      <c r="E107" s="356"/>
      <c r="F107" s="356"/>
      <c r="G107" s="356"/>
      <c r="H107" s="356"/>
      <c r="I107" s="356"/>
      <c r="J107" s="356"/>
      <c r="K107" s="356"/>
      <c r="L107" s="356"/>
      <c r="M107" s="356"/>
    </row>
    <row r="108" spans="1:19" ht="23.25" customHeight="1" x14ac:dyDescent="0.35">
      <c r="A108" s="190">
        <v>7</v>
      </c>
      <c r="B108" s="356"/>
      <c r="C108" s="356"/>
      <c r="D108" s="356"/>
      <c r="E108" s="356"/>
      <c r="F108" s="356"/>
      <c r="G108" s="356"/>
      <c r="H108" s="356"/>
      <c r="I108" s="356"/>
      <c r="J108" s="356"/>
      <c r="K108" s="356"/>
      <c r="L108" s="356"/>
      <c r="M108" s="356"/>
    </row>
    <row r="109" spans="1:19" ht="23.25" customHeight="1" x14ac:dyDescent="0.35">
      <c r="A109" s="190">
        <v>8</v>
      </c>
      <c r="B109" s="356"/>
      <c r="C109" s="356"/>
      <c r="D109" s="356"/>
      <c r="E109" s="356"/>
      <c r="F109" s="356"/>
      <c r="G109" s="356"/>
      <c r="H109" s="356"/>
      <c r="I109" s="356"/>
      <c r="J109" s="356"/>
      <c r="K109" s="356"/>
      <c r="L109" s="356"/>
      <c r="M109" s="356"/>
    </row>
    <row r="110" spans="1:19" ht="23.25" customHeight="1" x14ac:dyDescent="0.35">
      <c r="A110" s="190">
        <v>9</v>
      </c>
      <c r="B110" s="356"/>
      <c r="C110" s="356"/>
      <c r="D110" s="356"/>
      <c r="E110" s="356"/>
      <c r="F110" s="356"/>
      <c r="G110" s="356"/>
      <c r="H110" s="356"/>
      <c r="I110" s="356"/>
      <c r="J110" s="356"/>
      <c r="K110" s="356"/>
      <c r="L110" s="356"/>
      <c r="M110" s="356"/>
    </row>
    <row r="111" spans="1:19" ht="23.25" customHeight="1" x14ac:dyDescent="0.35">
      <c r="A111" s="190">
        <v>10</v>
      </c>
      <c r="B111" s="356"/>
      <c r="C111" s="356"/>
      <c r="D111" s="356"/>
      <c r="E111" s="356"/>
      <c r="F111" s="356"/>
      <c r="G111" s="356"/>
      <c r="H111" s="356"/>
      <c r="I111" s="356"/>
      <c r="J111" s="356"/>
      <c r="K111" s="356"/>
      <c r="L111" s="356"/>
      <c r="M111" s="356"/>
    </row>
    <row r="112" spans="1:19" ht="23.25" customHeight="1" x14ac:dyDescent="0.35"/>
    <row r="113" spans="1:23" ht="23.25" customHeight="1" x14ac:dyDescent="0.4">
      <c r="B113" s="190" t="s">
        <v>72</v>
      </c>
      <c r="C113" s="307"/>
    </row>
    <row r="114" spans="1:23" ht="23.25" customHeight="1" x14ac:dyDescent="0.35">
      <c r="B114" s="191" t="s">
        <v>73</v>
      </c>
      <c r="C114" s="192"/>
      <c r="D114" s="191" t="s">
        <v>73</v>
      </c>
      <c r="E114" s="192"/>
      <c r="F114" s="191" t="s">
        <v>73</v>
      </c>
      <c r="G114" s="192"/>
      <c r="H114" s="191" t="s">
        <v>73</v>
      </c>
      <c r="I114" s="192"/>
      <c r="J114" s="191" t="s">
        <v>73</v>
      </c>
      <c r="K114" s="192"/>
      <c r="L114" s="191" t="s">
        <v>73</v>
      </c>
      <c r="M114" s="192"/>
      <c r="Q114" s="7"/>
      <c r="R114" s="7"/>
      <c r="S114" s="7"/>
      <c r="T114" s="7"/>
      <c r="U114" s="7"/>
      <c r="V114" s="7"/>
      <c r="W114" s="7"/>
    </row>
    <row r="115" spans="1:23" ht="23.25" customHeight="1" x14ac:dyDescent="0.35">
      <c r="B115" s="1157"/>
      <c r="C115" s="1158"/>
      <c r="D115" s="1157"/>
      <c r="E115" s="1158"/>
      <c r="F115" s="1157"/>
      <c r="G115" s="1158"/>
      <c r="H115" s="1157"/>
      <c r="I115" s="1158"/>
      <c r="J115" s="1157"/>
      <c r="K115" s="1158"/>
      <c r="L115" s="1157"/>
      <c r="M115" s="1158"/>
      <c r="Q115" s="7"/>
      <c r="R115" s="7"/>
      <c r="S115" s="7"/>
      <c r="T115" s="7"/>
      <c r="U115" s="7"/>
      <c r="V115" s="7"/>
      <c r="W115" s="7"/>
    </row>
    <row r="116" spans="1:23" ht="23.25" customHeight="1" x14ac:dyDescent="0.35">
      <c r="B116" s="338" t="s">
        <v>77</v>
      </c>
      <c r="C116" s="339" t="str">
        <f>IF($N$4&lt;&gt;"",$N$4,"")</f>
        <v>Längd (mm)</v>
      </c>
      <c r="D116" s="338" t="s">
        <v>77</v>
      </c>
      <c r="E116" s="339" t="str">
        <f>IF($N$4&lt;&gt;"",$N$4,"")</f>
        <v>Längd (mm)</v>
      </c>
      <c r="F116" s="338" t="s">
        <v>77</v>
      </c>
      <c r="G116" s="339" t="str">
        <f>IF($N$4&lt;&gt;"",$N$4,"")</f>
        <v>Längd (mm)</v>
      </c>
      <c r="H116" s="338" t="s">
        <v>77</v>
      </c>
      <c r="I116" s="339" t="str">
        <f>IF($N$4&lt;&gt;"",$N$4,"")</f>
        <v>Längd (mm)</v>
      </c>
      <c r="J116" s="338" t="s">
        <v>77</v>
      </c>
      <c r="K116" s="339" t="str">
        <f>IF($N$4&lt;&gt;"",$N$4,"")</f>
        <v>Längd (mm)</v>
      </c>
      <c r="L116" s="338" t="s">
        <v>77</v>
      </c>
      <c r="M116" s="339" t="str">
        <f>IF($N$4&lt;&gt;"",$N$4,"")</f>
        <v>Längd (mm)</v>
      </c>
      <c r="Q116" s="7"/>
      <c r="R116" s="7"/>
      <c r="S116" s="7"/>
      <c r="T116" s="7"/>
      <c r="U116" s="7"/>
      <c r="V116" s="7"/>
      <c r="W116" s="7"/>
    </row>
    <row r="117" spans="1:23" ht="23.25" customHeight="1" x14ac:dyDescent="0.35">
      <c r="A117" s="190">
        <v>1</v>
      </c>
      <c r="B117" s="356"/>
      <c r="C117" s="356"/>
      <c r="D117" s="356"/>
      <c r="E117" s="356"/>
      <c r="F117" s="356"/>
      <c r="G117" s="356"/>
      <c r="H117" s="356"/>
      <c r="I117" s="356"/>
      <c r="J117" s="356"/>
      <c r="K117" s="356"/>
      <c r="L117" s="356"/>
      <c r="M117" s="356"/>
      <c r="Q117" s="7"/>
      <c r="R117" s="7"/>
      <c r="S117" s="7"/>
      <c r="T117" s="7"/>
      <c r="U117" s="7"/>
      <c r="V117" s="7"/>
      <c r="W117" s="7"/>
    </row>
    <row r="118" spans="1:23" ht="23.25" customHeight="1" x14ac:dyDescent="0.35">
      <c r="A118" s="190">
        <v>2</v>
      </c>
      <c r="B118" s="356"/>
      <c r="C118" s="356"/>
      <c r="D118" s="356"/>
      <c r="E118" s="356"/>
      <c r="F118" s="356"/>
      <c r="G118" s="356"/>
      <c r="H118" s="356"/>
      <c r="I118" s="356"/>
      <c r="J118" s="356"/>
      <c r="K118" s="356"/>
      <c r="L118" s="356"/>
      <c r="M118" s="356"/>
      <c r="Q118" s="7"/>
      <c r="R118" s="7"/>
      <c r="S118" s="7"/>
      <c r="T118" s="7"/>
      <c r="U118" s="7"/>
      <c r="V118" s="7"/>
      <c r="W118" s="7"/>
    </row>
    <row r="119" spans="1:23" ht="23.25" customHeight="1" x14ac:dyDescent="0.35">
      <c r="A119" s="190">
        <v>3</v>
      </c>
      <c r="B119" s="356"/>
      <c r="C119" s="356"/>
      <c r="D119" s="356"/>
      <c r="E119" s="356"/>
      <c r="F119" s="356"/>
      <c r="G119" s="356"/>
      <c r="H119" s="356"/>
      <c r="I119" s="356"/>
      <c r="J119" s="356"/>
      <c r="K119" s="356"/>
      <c r="L119" s="356"/>
      <c r="M119" s="356"/>
      <c r="Q119" s="7"/>
      <c r="R119" s="7"/>
      <c r="S119" s="7"/>
      <c r="T119" s="7"/>
      <c r="U119" s="7"/>
      <c r="V119" s="7"/>
      <c r="W119" s="7"/>
    </row>
    <row r="120" spans="1:23" ht="23.25" customHeight="1" x14ac:dyDescent="0.35">
      <c r="A120" s="190">
        <v>4</v>
      </c>
      <c r="B120" s="356"/>
      <c r="C120" s="356"/>
      <c r="D120" s="356"/>
      <c r="E120" s="356"/>
      <c r="F120" s="356"/>
      <c r="G120" s="356"/>
      <c r="H120" s="356"/>
      <c r="I120" s="356"/>
      <c r="J120" s="356"/>
      <c r="K120" s="356"/>
      <c r="L120" s="356"/>
      <c r="M120" s="356"/>
      <c r="Q120" s="7"/>
      <c r="R120" s="7"/>
      <c r="S120" s="7"/>
      <c r="T120" s="7"/>
      <c r="U120" s="7"/>
      <c r="V120" s="7"/>
      <c r="W120" s="7"/>
    </row>
    <row r="121" spans="1:23" ht="23.25" customHeight="1" x14ac:dyDescent="0.35">
      <c r="A121" s="190">
        <v>5</v>
      </c>
      <c r="B121" s="356"/>
      <c r="C121" s="356"/>
      <c r="D121" s="356"/>
      <c r="E121" s="356"/>
      <c r="F121" s="356"/>
      <c r="G121" s="356"/>
      <c r="H121" s="356"/>
      <c r="I121" s="356"/>
      <c r="J121" s="356"/>
      <c r="K121" s="356"/>
      <c r="L121" s="356"/>
      <c r="M121" s="356"/>
      <c r="Q121" s="7"/>
      <c r="R121" s="7"/>
      <c r="S121" s="7"/>
      <c r="T121" s="7"/>
      <c r="U121" s="7"/>
      <c r="V121" s="7"/>
      <c r="W121" s="7"/>
    </row>
    <row r="122" spans="1:23" ht="23.25" customHeight="1" x14ac:dyDescent="0.35">
      <c r="A122" s="190">
        <v>6</v>
      </c>
      <c r="B122" s="356"/>
      <c r="C122" s="356"/>
      <c r="D122" s="356"/>
      <c r="E122" s="356"/>
      <c r="F122" s="356"/>
      <c r="G122" s="356"/>
      <c r="H122" s="356"/>
      <c r="I122" s="356"/>
      <c r="J122" s="356"/>
      <c r="K122" s="356"/>
      <c r="L122" s="356"/>
      <c r="M122" s="356"/>
      <c r="Q122" s="7"/>
      <c r="R122" s="7"/>
      <c r="S122" s="7"/>
      <c r="T122" s="7"/>
      <c r="U122" s="7"/>
      <c r="V122" s="7"/>
      <c r="W122" s="7"/>
    </row>
    <row r="123" spans="1:23" ht="23.25" customHeight="1" x14ac:dyDescent="0.35">
      <c r="A123" s="190">
        <v>7</v>
      </c>
      <c r="B123" s="356"/>
      <c r="C123" s="356"/>
      <c r="D123" s="356"/>
      <c r="E123" s="356"/>
      <c r="F123" s="356"/>
      <c r="G123" s="356"/>
      <c r="H123" s="356"/>
      <c r="I123" s="356"/>
      <c r="J123" s="356"/>
      <c r="K123" s="356"/>
      <c r="L123" s="356"/>
      <c r="M123" s="356"/>
      <c r="Q123" s="7"/>
      <c r="R123" s="7"/>
      <c r="S123" s="7"/>
      <c r="T123" s="7"/>
      <c r="U123" s="7"/>
      <c r="V123" s="7"/>
      <c r="W123" s="7"/>
    </row>
    <row r="124" spans="1:23" ht="23.25" customHeight="1" x14ac:dyDescent="0.35">
      <c r="A124" s="190">
        <v>8</v>
      </c>
      <c r="B124" s="356"/>
      <c r="C124" s="356"/>
      <c r="D124" s="356"/>
      <c r="E124" s="356"/>
      <c r="F124" s="356"/>
      <c r="G124" s="356"/>
      <c r="H124" s="356"/>
      <c r="I124" s="356"/>
      <c r="J124" s="356"/>
      <c r="K124" s="356"/>
      <c r="L124" s="356"/>
      <c r="M124" s="356"/>
    </row>
    <row r="125" spans="1:23" ht="23.25" customHeight="1" x14ac:dyDescent="0.35">
      <c r="A125" s="190">
        <v>9</v>
      </c>
      <c r="B125" s="356"/>
      <c r="C125" s="356"/>
      <c r="D125" s="356"/>
      <c r="E125" s="356"/>
      <c r="F125" s="356"/>
      <c r="G125" s="356"/>
      <c r="H125" s="356"/>
      <c r="I125" s="356"/>
      <c r="J125" s="356"/>
      <c r="K125" s="356"/>
      <c r="L125" s="356"/>
      <c r="M125" s="356"/>
    </row>
    <row r="126" spans="1:23" ht="23.25" customHeight="1" x14ac:dyDescent="0.35">
      <c r="A126" s="190">
        <v>10</v>
      </c>
      <c r="B126" s="356"/>
      <c r="C126" s="356"/>
      <c r="D126" s="356"/>
      <c r="E126" s="356"/>
      <c r="F126" s="356"/>
      <c r="G126" s="356"/>
      <c r="H126" s="356"/>
      <c r="I126" s="356"/>
      <c r="J126" s="356"/>
      <c r="K126" s="356"/>
      <c r="L126" s="356"/>
      <c r="M126" s="356"/>
    </row>
    <row r="127" spans="1:23" ht="23.25" customHeight="1" x14ac:dyDescent="0.35"/>
    <row r="128" spans="1:23" ht="23.25" customHeight="1" x14ac:dyDescent="0.4">
      <c r="B128" s="190" t="s">
        <v>72</v>
      </c>
      <c r="C128" s="307"/>
    </row>
    <row r="129" spans="1:13" ht="23.25" customHeight="1" x14ac:dyDescent="0.35">
      <c r="B129" s="191" t="s">
        <v>73</v>
      </c>
      <c r="C129" s="192"/>
      <c r="D129" s="191" t="s">
        <v>73</v>
      </c>
      <c r="E129" s="192"/>
      <c r="F129" s="191" t="s">
        <v>73</v>
      </c>
      <c r="G129" s="192"/>
      <c r="H129" s="191" t="s">
        <v>73</v>
      </c>
      <c r="I129" s="192"/>
      <c r="J129" s="191" t="s">
        <v>73</v>
      </c>
      <c r="K129" s="192"/>
      <c r="L129" s="191" t="s">
        <v>73</v>
      </c>
      <c r="M129" s="192"/>
    </row>
    <row r="130" spans="1:13" ht="23.25" customHeight="1" x14ac:dyDescent="0.35">
      <c r="B130" s="1157"/>
      <c r="C130" s="1158"/>
      <c r="D130" s="1157"/>
      <c r="E130" s="1158"/>
      <c r="F130" s="1157"/>
      <c r="G130" s="1158"/>
      <c r="H130" s="1157"/>
      <c r="I130" s="1158"/>
      <c r="J130" s="1157"/>
      <c r="K130" s="1158"/>
      <c r="L130" s="1157"/>
      <c r="M130" s="1158"/>
    </row>
    <row r="131" spans="1:13" ht="23.25" customHeight="1" x14ac:dyDescent="0.35">
      <c r="B131" s="338" t="s">
        <v>77</v>
      </c>
      <c r="C131" s="339" t="str">
        <f>IF($N$4&lt;&gt;"",$N$4,"")</f>
        <v>Längd (mm)</v>
      </c>
      <c r="D131" s="338" t="s">
        <v>77</v>
      </c>
      <c r="E131" s="339" t="str">
        <f>IF($N$4&lt;&gt;"",$N$4,"")</f>
        <v>Längd (mm)</v>
      </c>
      <c r="F131" s="338" t="s">
        <v>77</v>
      </c>
      <c r="G131" s="339" t="str">
        <f>IF($N$4&lt;&gt;"",$N$4,"")</f>
        <v>Längd (mm)</v>
      </c>
      <c r="H131" s="338" t="s">
        <v>77</v>
      </c>
      <c r="I131" s="339" t="str">
        <f>IF($N$4&lt;&gt;"",$N$4,"")</f>
        <v>Längd (mm)</v>
      </c>
      <c r="J131" s="338" t="s">
        <v>77</v>
      </c>
      <c r="K131" s="339" t="str">
        <f>IF($N$4&lt;&gt;"",$N$4,"")</f>
        <v>Längd (mm)</v>
      </c>
      <c r="L131" s="338" t="s">
        <v>77</v>
      </c>
      <c r="M131" s="339" t="str">
        <f>IF($N$4&lt;&gt;"",$N$4,"")</f>
        <v>Längd (mm)</v>
      </c>
    </row>
    <row r="132" spans="1:13" ht="23.25" customHeight="1" x14ac:dyDescent="0.35">
      <c r="A132" s="190">
        <v>1</v>
      </c>
      <c r="B132" s="356"/>
      <c r="C132" s="356"/>
      <c r="D132" s="356"/>
      <c r="E132" s="356"/>
      <c r="F132" s="356"/>
      <c r="G132" s="356"/>
      <c r="H132" s="356"/>
      <c r="I132" s="356"/>
      <c r="J132" s="356"/>
      <c r="K132" s="356"/>
      <c r="L132" s="356"/>
      <c r="M132" s="356"/>
    </row>
    <row r="133" spans="1:13" ht="23.25" customHeight="1" x14ac:dyDescent="0.35">
      <c r="A133" s="190">
        <v>2</v>
      </c>
      <c r="B133" s="356"/>
      <c r="C133" s="356"/>
      <c r="D133" s="356"/>
      <c r="E133" s="356"/>
      <c r="F133" s="356"/>
      <c r="G133" s="356"/>
      <c r="H133" s="356"/>
      <c r="I133" s="356"/>
      <c r="J133" s="356"/>
      <c r="K133" s="356"/>
      <c r="L133" s="356"/>
      <c r="M133" s="356"/>
    </row>
    <row r="134" spans="1:13" ht="23.25" customHeight="1" x14ac:dyDescent="0.35">
      <c r="A134" s="190">
        <v>3</v>
      </c>
      <c r="B134" s="356"/>
      <c r="C134" s="356"/>
      <c r="D134" s="356"/>
      <c r="E134" s="356"/>
      <c r="F134" s="356"/>
      <c r="G134" s="356"/>
      <c r="H134" s="356"/>
      <c r="I134" s="356"/>
      <c r="J134" s="356"/>
      <c r="K134" s="356"/>
      <c r="L134" s="356"/>
      <c r="M134" s="356"/>
    </row>
    <row r="135" spans="1:13" ht="23.25" customHeight="1" x14ac:dyDescent="0.35">
      <c r="A135" s="190">
        <v>4</v>
      </c>
      <c r="B135" s="356"/>
      <c r="C135" s="356"/>
      <c r="D135" s="356"/>
      <c r="E135" s="356"/>
      <c r="F135" s="356"/>
      <c r="G135" s="356"/>
      <c r="H135" s="356"/>
      <c r="I135" s="356"/>
      <c r="J135" s="356"/>
      <c r="K135" s="356"/>
      <c r="L135" s="356"/>
      <c r="M135" s="356"/>
    </row>
    <row r="136" spans="1:13" ht="23.25" customHeight="1" x14ac:dyDescent="0.35">
      <c r="A136" s="190">
        <v>5</v>
      </c>
      <c r="B136" s="356"/>
      <c r="C136" s="356"/>
      <c r="D136" s="356"/>
      <c r="E136" s="356"/>
      <c r="F136" s="356"/>
      <c r="G136" s="356"/>
      <c r="H136" s="356"/>
      <c r="I136" s="356"/>
      <c r="J136" s="356"/>
      <c r="K136" s="356"/>
      <c r="L136" s="356"/>
      <c r="M136" s="356"/>
    </row>
    <row r="137" spans="1:13" ht="23.25" customHeight="1" x14ac:dyDescent="0.35">
      <c r="A137" s="190">
        <v>6</v>
      </c>
      <c r="B137" s="356"/>
      <c r="C137" s="356"/>
      <c r="D137" s="356"/>
      <c r="E137" s="356"/>
      <c r="F137" s="356"/>
      <c r="G137" s="356"/>
      <c r="H137" s="356"/>
      <c r="I137" s="356"/>
      <c r="J137" s="356"/>
      <c r="K137" s="356"/>
      <c r="L137" s="356"/>
      <c r="M137" s="356"/>
    </row>
    <row r="138" spans="1:13" ht="23.25" customHeight="1" x14ac:dyDescent="0.35">
      <c r="A138" s="190">
        <v>7</v>
      </c>
      <c r="B138" s="356"/>
      <c r="C138" s="356"/>
      <c r="D138" s="356"/>
      <c r="E138" s="356"/>
      <c r="F138" s="356"/>
      <c r="G138" s="356"/>
      <c r="H138" s="356"/>
      <c r="I138" s="356"/>
      <c r="J138" s="356"/>
      <c r="K138" s="356"/>
      <c r="L138" s="356"/>
      <c r="M138" s="356"/>
    </row>
    <row r="139" spans="1:13" ht="23.25" customHeight="1" x14ac:dyDescent="0.35">
      <c r="A139" s="190">
        <v>8</v>
      </c>
      <c r="B139" s="356"/>
      <c r="C139" s="356"/>
      <c r="D139" s="356"/>
      <c r="E139" s="356"/>
      <c r="F139" s="356"/>
      <c r="G139" s="356"/>
      <c r="H139" s="356"/>
      <c r="I139" s="356"/>
      <c r="J139" s="356"/>
      <c r="K139" s="356"/>
      <c r="L139" s="356"/>
      <c r="M139" s="356"/>
    </row>
    <row r="140" spans="1:13" ht="23.25" customHeight="1" x14ac:dyDescent="0.35">
      <c r="A140" s="190">
        <v>9</v>
      </c>
      <c r="B140" s="356"/>
      <c r="C140" s="356"/>
      <c r="D140" s="356"/>
      <c r="E140" s="356"/>
      <c r="F140" s="356"/>
      <c r="G140" s="356"/>
      <c r="H140" s="356"/>
      <c r="I140" s="356"/>
      <c r="J140" s="356"/>
      <c r="K140" s="356"/>
      <c r="L140" s="356"/>
      <c r="M140" s="356"/>
    </row>
    <row r="141" spans="1:13" ht="23.25" customHeight="1" x14ac:dyDescent="0.35">
      <c r="A141" s="190">
        <v>10</v>
      </c>
      <c r="B141" s="356"/>
      <c r="C141" s="356"/>
      <c r="D141" s="356"/>
      <c r="E141" s="356"/>
      <c r="F141" s="356"/>
      <c r="G141" s="356"/>
      <c r="H141" s="356"/>
      <c r="I141" s="356"/>
      <c r="J141" s="356"/>
      <c r="K141" s="356"/>
      <c r="L141" s="356"/>
      <c r="M141" s="356"/>
    </row>
    <row r="142" spans="1:13" ht="23.25" customHeight="1" x14ac:dyDescent="0.35"/>
    <row r="143" spans="1:13" ht="23.25" customHeight="1" x14ac:dyDescent="0.35"/>
    <row r="144" spans="1:13" ht="23.25" customHeight="1" x14ac:dyDescent="0.35"/>
    <row r="145" ht="23.25" customHeight="1" x14ac:dyDescent="0.35"/>
    <row r="146" ht="23.25" customHeight="1" x14ac:dyDescent="0.35"/>
    <row r="147" ht="23.25" customHeight="1" x14ac:dyDescent="0.35"/>
    <row r="148" ht="23.25" customHeight="1" x14ac:dyDescent="0.35"/>
    <row r="149" ht="23.25" customHeight="1" x14ac:dyDescent="0.35"/>
    <row r="150" ht="23.25" customHeight="1" x14ac:dyDescent="0.35"/>
    <row r="151" ht="23.25" customHeight="1" x14ac:dyDescent="0.35"/>
    <row r="152" ht="23.25" customHeight="1" x14ac:dyDescent="0.35"/>
    <row r="153" ht="23.25" customHeight="1" x14ac:dyDescent="0.35"/>
  </sheetData>
  <sheetProtection sheet="1"/>
  <dataConsolidate/>
  <mergeCells count="57">
    <mergeCell ref="G8:M8"/>
    <mergeCell ref="G53:M53"/>
    <mergeCell ref="G98:M98"/>
    <mergeCell ref="J10:K10"/>
    <mergeCell ref="L10:M10"/>
    <mergeCell ref="F55:G55"/>
    <mergeCell ref="H55:I55"/>
    <mergeCell ref="F40:G40"/>
    <mergeCell ref="H40:I40"/>
    <mergeCell ref="F25:G25"/>
    <mergeCell ref="B10:C10"/>
    <mergeCell ref="D10:E10"/>
    <mergeCell ref="F10:G10"/>
    <mergeCell ref="H10:I10"/>
    <mergeCell ref="B130:C130"/>
    <mergeCell ref="D130:E130"/>
    <mergeCell ref="F130:G130"/>
    <mergeCell ref="H130:I130"/>
    <mergeCell ref="B70:C70"/>
    <mergeCell ref="D70:E70"/>
    <mergeCell ref="H25:I25"/>
    <mergeCell ref="B25:C25"/>
    <mergeCell ref="D25:E25"/>
    <mergeCell ref="B55:C55"/>
    <mergeCell ref="D55:E55"/>
    <mergeCell ref="B40:C40"/>
    <mergeCell ref="J130:K130"/>
    <mergeCell ref="L130:M130"/>
    <mergeCell ref="J25:K25"/>
    <mergeCell ref="L25:M25"/>
    <mergeCell ref="J40:K40"/>
    <mergeCell ref="L40:M40"/>
    <mergeCell ref="J85:K85"/>
    <mergeCell ref="L85:M85"/>
    <mergeCell ref="J55:K55"/>
    <mergeCell ref="L55:M55"/>
    <mergeCell ref="J115:K115"/>
    <mergeCell ref="L115:M115"/>
    <mergeCell ref="D40:E40"/>
    <mergeCell ref="J70:K70"/>
    <mergeCell ref="L70:M70"/>
    <mergeCell ref="J100:K100"/>
    <mergeCell ref="L100:M100"/>
    <mergeCell ref="H100:I100"/>
    <mergeCell ref="F70:G70"/>
    <mergeCell ref="H70:I70"/>
    <mergeCell ref="H85:I85"/>
    <mergeCell ref="B115:C115"/>
    <mergeCell ref="D115:E115"/>
    <mergeCell ref="F115:G115"/>
    <mergeCell ref="H115:I115"/>
    <mergeCell ref="B85:C85"/>
    <mergeCell ref="D85:E85"/>
    <mergeCell ref="B100:C100"/>
    <mergeCell ref="D100:E100"/>
    <mergeCell ref="F100:G100"/>
    <mergeCell ref="F85:G85"/>
  </mergeCells>
  <phoneticPr fontId="57" type="noConversion"/>
  <conditionalFormatting sqref="C11">
    <cfRule type="expression" dxfId="1951" priority="54" stopIfTrue="1">
      <formula>$C$11="Vikt (g)"</formula>
    </cfRule>
  </conditionalFormatting>
  <conditionalFormatting sqref="E11">
    <cfRule type="expression" dxfId="1950" priority="53" stopIfTrue="1">
      <formula>$E$11="Vikt (g)"</formula>
    </cfRule>
  </conditionalFormatting>
  <conditionalFormatting sqref="G11">
    <cfRule type="expression" dxfId="1949" priority="52" stopIfTrue="1">
      <formula>$G$11="Vikt (g)"</formula>
    </cfRule>
  </conditionalFormatting>
  <conditionalFormatting sqref="I11">
    <cfRule type="expression" dxfId="1948" priority="51" stopIfTrue="1">
      <formula>$I$11="Vikt (g)"</formula>
    </cfRule>
  </conditionalFormatting>
  <conditionalFormatting sqref="K11">
    <cfRule type="expression" dxfId="1947" priority="50" stopIfTrue="1">
      <formula>$K$11="Vikt (g)"</formula>
    </cfRule>
  </conditionalFormatting>
  <conditionalFormatting sqref="M11">
    <cfRule type="expression" dxfId="1946" priority="49" stopIfTrue="1">
      <formula>$M$11="Vikt (g)"</formula>
    </cfRule>
  </conditionalFormatting>
  <conditionalFormatting sqref="C26">
    <cfRule type="expression" dxfId="1945" priority="48" stopIfTrue="1">
      <formula>C26="Vikt (g)"</formula>
    </cfRule>
  </conditionalFormatting>
  <conditionalFormatting sqref="E26">
    <cfRule type="expression" dxfId="1944" priority="47" stopIfTrue="1">
      <formula>E26="Vikt (g)"</formula>
    </cfRule>
  </conditionalFormatting>
  <conditionalFormatting sqref="G26">
    <cfRule type="expression" dxfId="1943" priority="46" stopIfTrue="1">
      <formula>G26="Vikt (g)"</formula>
    </cfRule>
  </conditionalFormatting>
  <conditionalFormatting sqref="I26">
    <cfRule type="expression" dxfId="1942" priority="45" stopIfTrue="1">
      <formula>I26="Vikt (g)"</formula>
    </cfRule>
  </conditionalFormatting>
  <conditionalFormatting sqref="K26">
    <cfRule type="expression" dxfId="1941" priority="44" stopIfTrue="1">
      <formula>K26="Vikt (g)"</formula>
    </cfRule>
  </conditionalFormatting>
  <conditionalFormatting sqref="M26">
    <cfRule type="expression" dxfId="1940" priority="43" stopIfTrue="1">
      <formula>M26="Vikt (g)"</formula>
    </cfRule>
  </conditionalFormatting>
  <conditionalFormatting sqref="C41">
    <cfRule type="expression" dxfId="1939" priority="42" stopIfTrue="1">
      <formula>C41="Vikt (g)"</formula>
    </cfRule>
  </conditionalFormatting>
  <conditionalFormatting sqref="E41">
    <cfRule type="expression" dxfId="1938" priority="41" stopIfTrue="1">
      <formula>E41="Vikt (g)"</formula>
    </cfRule>
  </conditionalFormatting>
  <conditionalFormatting sqref="G41">
    <cfRule type="expression" dxfId="1937" priority="40" stopIfTrue="1">
      <formula>G41="Vikt (g)"</formula>
    </cfRule>
  </conditionalFormatting>
  <conditionalFormatting sqref="I41">
    <cfRule type="expression" dxfId="1936" priority="39" stopIfTrue="1">
      <formula>I41="Vikt (g)"</formula>
    </cfRule>
  </conditionalFormatting>
  <conditionalFormatting sqref="K41">
    <cfRule type="expression" dxfId="1935" priority="38" stopIfTrue="1">
      <formula>K41="Vikt (g)"</formula>
    </cfRule>
  </conditionalFormatting>
  <conditionalFormatting sqref="M41">
    <cfRule type="expression" dxfId="1934" priority="37" stopIfTrue="1">
      <formula>M41="Vikt (g)"</formula>
    </cfRule>
  </conditionalFormatting>
  <conditionalFormatting sqref="C56">
    <cfRule type="expression" dxfId="1933" priority="36" stopIfTrue="1">
      <formula>C56="Vikt (g)"</formula>
    </cfRule>
  </conditionalFormatting>
  <conditionalFormatting sqref="E56">
    <cfRule type="expression" dxfId="1932" priority="35" stopIfTrue="1">
      <formula>E56="Vikt (g)"</formula>
    </cfRule>
  </conditionalFormatting>
  <conditionalFormatting sqref="G56">
    <cfRule type="expression" dxfId="1931" priority="34" stopIfTrue="1">
      <formula>G56="Vikt (g)"</formula>
    </cfRule>
  </conditionalFormatting>
  <conditionalFormatting sqref="I56">
    <cfRule type="expression" dxfId="1930" priority="33" stopIfTrue="1">
      <formula>I56="Vikt (g)"</formula>
    </cfRule>
  </conditionalFormatting>
  <conditionalFormatting sqref="K56">
    <cfRule type="expression" dxfId="1929" priority="32" stopIfTrue="1">
      <formula>K56="Vikt (g)"</formula>
    </cfRule>
  </conditionalFormatting>
  <conditionalFormatting sqref="M56">
    <cfRule type="expression" dxfId="1928" priority="31" stopIfTrue="1">
      <formula>M56="Vikt (g)"</formula>
    </cfRule>
  </conditionalFormatting>
  <conditionalFormatting sqref="C71">
    <cfRule type="expression" dxfId="1927" priority="30" stopIfTrue="1">
      <formula>C71="Vikt (g)"</formula>
    </cfRule>
  </conditionalFormatting>
  <conditionalFormatting sqref="E71">
    <cfRule type="expression" dxfId="1926" priority="29" stopIfTrue="1">
      <formula>E71="Vikt (g)"</formula>
    </cfRule>
  </conditionalFormatting>
  <conditionalFormatting sqref="G71">
    <cfRule type="expression" dxfId="1925" priority="28" stopIfTrue="1">
      <formula>G71="Vikt (g)"</formula>
    </cfRule>
  </conditionalFormatting>
  <conditionalFormatting sqref="I71">
    <cfRule type="expression" dxfId="1924" priority="27" stopIfTrue="1">
      <formula>I71="Vikt (g)"</formula>
    </cfRule>
  </conditionalFormatting>
  <conditionalFormatting sqref="K71">
    <cfRule type="expression" dxfId="1923" priority="26" stopIfTrue="1">
      <formula>K71="Vikt (g)"</formula>
    </cfRule>
  </conditionalFormatting>
  <conditionalFormatting sqref="M71">
    <cfRule type="expression" dxfId="1922" priority="25" stopIfTrue="1">
      <formula>M71="Vikt (g)"</formula>
    </cfRule>
  </conditionalFormatting>
  <conditionalFormatting sqref="C86">
    <cfRule type="expression" dxfId="1921" priority="24" stopIfTrue="1">
      <formula>C86="Vikt (g)"</formula>
    </cfRule>
  </conditionalFormatting>
  <conditionalFormatting sqref="E86">
    <cfRule type="expression" dxfId="1920" priority="23" stopIfTrue="1">
      <formula>E86="Vikt (g)"</formula>
    </cfRule>
  </conditionalFormatting>
  <conditionalFormatting sqref="G86">
    <cfRule type="expression" dxfId="1919" priority="22" stopIfTrue="1">
      <formula>G86="Vikt (g)"</formula>
    </cfRule>
  </conditionalFormatting>
  <conditionalFormatting sqref="I86">
    <cfRule type="expression" dxfId="1918" priority="21" stopIfTrue="1">
      <formula>I86="Vikt (g)"</formula>
    </cfRule>
  </conditionalFormatting>
  <conditionalFormatting sqref="K86">
    <cfRule type="expression" dxfId="1917" priority="20" stopIfTrue="1">
      <formula>K86="Vikt (g)"</formula>
    </cfRule>
  </conditionalFormatting>
  <conditionalFormatting sqref="M86">
    <cfRule type="expression" dxfId="1916" priority="19" stopIfTrue="1">
      <formula>M86="Vikt (g)"</formula>
    </cfRule>
  </conditionalFormatting>
  <conditionalFormatting sqref="C101">
    <cfRule type="expression" dxfId="1915" priority="18" stopIfTrue="1">
      <formula>C101="Vikt (g)"</formula>
    </cfRule>
  </conditionalFormatting>
  <conditionalFormatting sqref="E101">
    <cfRule type="expression" dxfId="1914" priority="17" stopIfTrue="1">
      <formula>E101="Vikt (g)"</formula>
    </cfRule>
  </conditionalFormatting>
  <conditionalFormatting sqref="G101">
    <cfRule type="expression" dxfId="1913" priority="16" stopIfTrue="1">
      <formula>G101="Vikt (g)"</formula>
    </cfRule>
  </conditionalFormatting>
  <conditionalFormatting sqref="I101">
    <cfRule type="expression" dxfId="1912" priority="15" stopIfTrue="1">
      <formula>I101="Vikt (g)"</formula>
    </cfRule>
  </conditionalFormatting>
  <conditionalFormatting sqref="K101">
    <cfRule type="expression" dxfId="1911" priority="14" stopIfTrue="1">
      <formula>K101="Vikt (g)"</formula>
    </cfRule>
  </conditionalFormatting>
  <conditionalFormatting sqref="M101">
    <cfRule type="expression" dxfId="1910" priority="13" stopIfTrue="1">
      <formula>M101="Vikt (g)"</formula>
    </cfRule>
  </conditionalFormatting>
  <conditionalFormatting sqref="C116">
    <cfRule type="expression" dxfId="1909" priority="12" stopIfTrue="1">
      <formula>C116="Vikt (g)"</formula>
    </cfRule>
  </conditionalFormatting>
  <conditionalFormatting sqref="E116">
    <cfRule type="expression" dxfId="1908" priority="11" stopIfTrue="1">
      <formula>E116="Vikt (g)"</formula>
    </cfRule>
  </conditionalFormatting>
  <conditionalFormatting sqref="G116">
    <cfRule type="expression" dxfId="1907" priority="10" stopIfTrue="1">
      <formula>G116="Vikt (g)"</formula>
    </cfRule>
  </conditionalFormatting>
  <conditionalFormatting sqref="I116">
    <cfRule type="expression" dxfId="1906" priority="9" stopIfTrue="1">
      <formula>I116="Vikt (g)"</formula>
    </cfRule>
  </conditionalFormatting>
  <conditionalFormatting sqref="K116">
    <cfRule type="expression" dxfId="1905" priority="8" stopIfTrue="1">
      <formula>K116="Vikt (g)"</formula>
    </cfRule>
  </conditionalFormatting>
  <conditionalFormatting sqref="M116">
    <cfRule type="expression" dxfId="1904" priority="7" stopIfTrue="1">
      <formula>M116="Vikt (g)"</formula>
    </cfRule>
  </conditionalFormatting>
  <conditionalFormatting sqref="C131">
    <cfRule type="expression" dxfId="1903" priority="6" stopIfTrue="1">
      <formula>C131="Vikt (g)"</formula>
    </cfRule>
  </conditionalFormatting>
  <conditionalFormatting sqref="E131">
    <cfRule type="expression" dxfId="1902" priority="5" stopIfTrue="1">
      <formula>E131="Vikt (g)"</formula>
    </cfRule>
  </conditionalFormatting>
  <conditionalFormatting sqref="G131">
    <cfRule type="expression" dxfId="1901" priority="4" stopIfTrue="1">
      <formula>G131="Vikt (g)"</formula>
    </cfRule>
  </conditionalFormatting>
  <conditionalFormatting sqref="I131">
    <cfRule type="expression" dxfId="1900" priority="3" stopIfTrue="1">
      <formula>I131="Vikt (g)"</formula>
    </cfRule>
  </conditionalFormatting>
  <conditionalFormatting sqref="K131">
    <cfRule type="expression" dxfId="1899" priority="2" stopIfTrue="1">
      <formula>K131="Vikt (g)"</formula>
    </cfRule>
  </conditionalFormatting>
  <conditionalFormatting sqref="M131">
    <cfRule type="expression" dxfId="1898" priority="1" stopIfTrue="1">
      <formula>M131="Vikt (g)"</formula>
    </cfRule>
  </conditionalFormatting>
  <dataValidations xWindow="236" yWindow="263" count="40">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1">
      <formula1>IF(AND(OR(O11="",O11&lt;=12),R11&lt;&gt;"",R10&lt;&gt;"",$P11&lt;&gt;"",protokollAntalutfisk&lt;&gt;""),AND(ISNUMBER(R11),R11=INT(R11),R11&gt;=0),FALSE)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D67 J82 H82 F82 D82 B82 B67 F67 H67 J67 L67 L82">
      <formula1>IF(AND(B56&lt;&gt;"",B66&lt;&gt;"",$C54&lt;&gt;""),AND(ISNUMBER(B67),B67&gt;=fisklängdmin,B67&lt;=fisklängdmax,B67=INT(B67)),FALSE)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E67 K82 I82 G82 E82 C82 C67 G67 I67 K67 M67 M82">
      <formula1>IF(AND(C66&lt;&gt;"",B56&lt;&gt;"",$C54&lt;&gt;""),IF(C57=B57,AND(ISNUMBER(C67),C67&gt;=fisklängdmin,C67&lt;=fisklängdmax,C67=INT(C67)),AND(C57="Vikt (g)",ISNUMBER(C67),C67*10=INT(C67*10),C67/B67^3*10^5&gt;=konditionmin,C67/B67^3*10^5&lt;=konditionmax)),FALSE)</formula1>
    </dataValidation>
    <dataValidation type="custom" showInputMessage="1"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1">
      <formula1>IF(AND(O11&lt;=12,R11&lt;&gt;"",R10&lt;&gt;"",$P11&lt;&gt;"",protokollAntalutfisk&lt;&gt;""),AND(ISNUMBER(R11),R11=INT(R11),R11&gt;=0),FALSE)</formula1>
    </dataValidation>
    <dataValidation type="custom" showInputMessage="1"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samt Antal för Omg. 1 (till vänster) måste ha angetts innan detta fält kan fyllas i_x000a_* Endast siffror får anges" sqref="S11">
      <formula1>IF(AND(S11&lt;&gt;"",S10&lt;&gt;"",$P11&lt;&gt;"",R11&lt;&gt;"",protokollAntalutfisk&lt;&gt;""),AND(ISNUMBER(S11),S11=INT(S11),S11&gt;=0,protokollAntalutfisk&gt;=2),FALSE)</formula1>
    </dataValidation>
    <dataValidation type="custom" showInputMessage="1"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samt Antal för Omg. 1 &amp; 2 (till vänster) måste ha angetts innan detta fält kan fyllas i_x000a_* Endast siffror får anges" sqref="T11">
      <formula1>IF(AND(T11&lt;&gt;"",T10&lt;&gt;"",$P11&lt;&gt;"",R11&lt;&gt;"",S11&lt;&gt;"",protokollAntalutfisk&lt;&gt;""),AND(ISNUMBER(T11),T11=INT(T11),T11&gt;=0,protokollAntalutfisk=3),FALSE)</formula1>
    </dataValidation>
    <dataValidation type="list" allowBlank="1" showErrorMessage="1" errorTitle="Otillåten inmatning!" error="Artnamnet är felstavat_x000a__x000a_Är du osäker på stavning, använd rullistan" promptTitle="Ange fiskart" prompt="Är du osäker på stavning, använd rullistan" sqref="P11:P27">
      <formula1>Lista2</formula1>
    </dataValidation>
    <dataValidation type="list" allowBlank="1" showInputMessage="1" showErrorMessage="1" errorTitle="Otillåten inmatning!" error="Rubriken är felstavad_x000a__x000a_Är du osäker på stavning, använd rullistan" promptTitle="Välj kolumnrubrik" prompt="Använd rullista_x000a__x000a_För att ange rubrik på samtliga motsvarande kolumner, ange rubrik i fält N4 (&quot;Välj kolumnrubrik&quot;)" sqref="C116 E116 G116 I116 K116 M116 C71 E71 G71 I71 K71 M71 C86 E86 G86 I86 K86 M86 C11 E11 G11 I11 K11 M11 C101 C26 E26 G26 I26 K26 E101 G101 I101 K101 M101 M26 C41 E41 G41 I41 K41 M41 C56 E56 G56 I56 K56 M56 C131 E131 G131 I131 K131 M131">
      <formula1>Lista1</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2) i blad PROTOKOLL, FISKART (till vänster) samt antal för Omg. 1 (till vänster) måste ha angetts innan detta fält kan fyllas i_x000a_* Endast siffror får anges_x000a_" promptTitle="Ange endast antal" prompt="av icke längdmätta individer för respektive art_x000a__x000a_Villkor:_x000a__x000a_* ANTAL UTFISKNINGAR (≥2) i blad PROTOKOLL, FISKART (till vänster), Antal för Omg. 1 (till vänster) &amp; FÄLTET OVAN DETTA måste ha angetts innan detta fält kan fyllas i_x000a_* Endast siffror får anges" sqref="S12:S27">
      <formula1>IF(AND(S12&lt;&gt;"",S11&lt;&gt;"",$P12&lt;&gt;"",R12&lt;&gt;"",protokollAntalutfisk&lt;&gt;""),AND(ISNUMBER(S12),S12=INT(S12),S12&gt;=0,protokollAntalutfisk&gt;=2),FALSE)</formula1>
    </dataValidation>
    <dataValidation type="custom" showErrorMessage="1" errorTitle="Otillåten inmatning!" error="Villkor som måste uppfyllas:_x000a__x000a_* ANTAL UTFISKNINGAR (=3) i blad PROTOKOLL, FISKART (till vänster) &amp; Antal för Omg. 1 &amp; 2 (till vänster) måste ha angetts innan detta fält kan fyllas i_x000a_* Endast siffror får anges" promptTitle="Ange endast antal" prompt="av icke längdmätta individer för respektive art_x000a__x000a_Villkor:_x000a__x000a_* ANTAL UTFISKNINGAR (=3) i blad PROTOKOLL, FISKART (till vänster), Antal för Omg. 1 &amp; 2 (till vänster) &amp; FÄLTET OVAN måste ha angetts innan detta fält kan fyllas i_x000a_* Endast siffror får anges" sqref="T12:T27">
      <formula1>IF(AND(T12&lt;&gt;"",T11&lt;&gt;"",$P12&lt;&gt;"",R12&lt;&gt;"",S12&lt;&gt;"",protokollAntalutfisk&lt;&gt;""),AND(ISNUMBER(T12),T12=INT(T12),T12&gt;=0,protokollAntalutfisk=3),FALSE)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S12:S27">
      <formula1>IF(AND(S12&lt;&gt;"",S11&lt;&gt;"",$P12&lt;&gt;"",R12&lt;&gt;"",protokollAntalutfisk&lt;&gt;""),AND(ISNUMBER(S12),S12=INT(S12),S12&gt;=0,protokollAntalutfisk&gt;=2),FALSE)</formula1>
    </dataValidation>
    <dataValidation type="list" allowBlank="1" showInputMessage="1" sqref="G98:M98 G8:M8 G53:M53">
      <formula1>Lista12</formula1>
    </dataValidation>
    <dataValidation type="list" allowBlank="1" showInputMessage="1" showErrorMessage="1" sqref="N4">
      <formula1>Lista1</formula1>
    </dataValidation>
    <dataValidation type="list" showInputMessage="1" showErrorMessage="1" errorTitle="Otillåten inmatning!" error="Endast värdena_x000a__x000a_0+ eller &gt;0+_x000a__x000a_ får anges_x000a__x000a_Använd rullista" promptTitle="Ange ålder (0+/&gt;0+)" prompt="Det är främst laxfiskarna som delas upp med avseende på ålder._x000a__x000a_0+ = Årsyngel (&lt;1 år)_x000a__x000a_&gt;0+ = &quot;äldre än årsyngel&quot;_x000a__x000a_Om en art delas upp med avseende på ålder krävs att arten anges på två rader (till vänster) om individer av båda åldersgrupperna fångats." sqref="Q11:Q27">
      <formula1>Lista8</formula1>
    </dataValidation>
    <dataValidation type="list" showErrorMessage="1" errorTitle="Otillåten inmatning!" error="Artnamnet är felstavat_x000a__x000a_Är du osäker på stavning, använd rullistan" promptTitle="Ange fiskart" prompt="Är du osäker på stavning, använd rullistan" sqref="B10:M10 B25:M25 B40:M40 B55:M55 B70:M70 B85:M85 B100:M100 B115:M115 B130:M130">
      <formula1>Lista2</formula1>
    </dataValidation>
    <dataValidation type="custom" showErrorMessage="1" errorTitle="Otillåten inmatning!" error="Villkor som måste uppfyllas:_x000a__x000a_* Utfiskningsomgång måste först anges i blad PROTOKOLL (H13:I13)_x000a__x000a_* Angivet värde får ej vara större än det som angetts i blad PROTOKOLL_x000a__x000a_* Angivet värde måste vara heltal mellan 1 &amp; 3" promptTitle="Ange utfiskningsomgång (1, 2, 3)" prompt="Villkor:_x000a__x000a_* Utfiskningsomgång måste först anges i blad PROTOKOLL (H13:I13)" sqref="C8 C23 C38 C53 C68 C83 C98 C113 C128">
      <formula1>AND(ISNUMBER(C8),C8=INT(C8),C8&gt;0,C8&lt;=3)</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samt FISKART (fältet till vänster) måste ha angetts innan detta fält kan fyllas i_x000a_* Endast siffror får anges" sqref="R12:R27">
      <formula1>IF(AND(OR(O12="",O12&lt;=12),R12&lt;&gt;"",R11&lt;&gt;"",$P12&lt;&gt;"",protokollAntalutfisk&lt;&gt;""),AND(ISNUMBER(R12),R12=INT(R12),R12&gt;=0),FALSE)</formula1>
    </dataValidation>
    <dataValidation type="custom" showErrorMessage="1" errorTitle="Otillåten inmatning!" error="Villkor som måste uppfyllas:_x000a__x000a_* ANTAL UTFISKNINGAR i blad PROTOKOLL samt FISKART (fältet till vänster) måste ha angetts innan detta fält kan fyllas i_x000a_* Endast siffror får anges_x000a_* Antalet angivna arter (NR) får ej vara &gt;12" promptTitle="Ange endast antal" prompt="av icke längdmätta individer för respektive art_x000a__x000a_Villkor:_x000a__x000a_* ANTAL UTFISKNINGAR i blad PROTOKOLL, FISKART (fältet till vänster) samt FÄLTET OVAN DETTA måste ha angetts innan detta fält kan fyllas i_x000a_* Endast siffror får anges" sqref="R12:R27">
      <formula1>IF(AND(OR(O12="",O12&lt;=12),R12&lt;&gt;"",R11&lt;&gt;"",$P12&lt;&gt;"",protokollAntalutfisk&lt;&gt;""),AND(ISNUMBER(R12),R12=INT(R12),R12&gt;=0),FALSE)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B12 B87 B102 B117 B27 B42 B57 B72 B132">
      <formula1>IF(AND(B10&lt;&gt;"",B11&lt;&gt;"",$C8&lt;&gt;""),AND(ISNUMBER(B12),B12&gt;=Lmin,B12&lt;=Lmax,B12=INT(B12)),FALSE)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3 D13 F13 H13 J13 L13 B88 D88 F88 H88 J88 L88 B103 D103 F103 H103 J103 L103 B118 D118 F118 H118 J118 L118 B28 D28 F28 H28 J28 L28 B43 D43 F43 H43 J43 L43 B58 D58 F58 H58 J58 L58 B73 D73 F73 H73 J73 L73 B133 D133 F133 H133 J133 L133">
      <formula1>IF(AND(B10&lt;&gt;"",B12&lt;&gt;"",$C8&lt;&gt;""),AND(ISNUMBER(B13),B13&gt;=Lmin,B13&lt;=Lmax,B13=INT(B13)),FALSE)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4 D14 F14 H14 J14 L14 B89 D89 F89 H89 J89 L89 B104 D104 F104 H104 J104 L104 B119 D119 F119 H119 J119 L119 B29 D29 F29 H29 J29 L29 B44 D44 F44 H44 J44 L44 B59 D59 F59 H59 J59 L59 B74 D74 F74 H74 J74 L74 B134 D134 F134 H134 J134 L134">
      <formula1>IF(AND(B10&lt;&gt;"",B13&lt;&gt;"",$C8&lt;&gt;""),AND(ISNUMBER(B14),B14&gt;=Lmin,B14&lt;=Lmax,B14=INT(B14)),FALSE)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5 D15 F15 H15 J15 L15 B90 D90 F90 H90 J90 L90 B105 D105 F105 H105 J105 L105 B120 D120 F120 H120 J120 L120 B30 D30 F30 H30 J30 L30 B45 D45 F45 H45 J45 L45 B60 D60 F60 H60 J60 L60 B75 D75 F75 H75 J75 L75 B135 D135 F135 H135 J135 L135">
      <formula1>IF(AND(B10&lt;&gt;"",B14&lt;&gt;"",$C8&lt;&gt;""),AND(ISNUMBER(B15),B15&gt;=Lmin,B15&lt;=Lmax,B15=INT(B15)),FALSE)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6 D16 F16 H16 J16 L16 B91 D91 F91 H91 J91 L91 B106 D106 F106 H106 J106 L106 B121 D121 F121 H121 J121 L121 B31 D31 F31 H31 J31 L31 B46 D46 F46 H46 J46 L46 B61 D61 F61 H61 J61 L61 B76 D76 F76 H76 J76 L76 B136 D136 F136 H136 J136 L136">
      <formula1>IF(AND(B10&lt;&gt;"",B15&lt;&gt;"",$C8&lt;&gt;""),AND(ISNUMBER(B16),B16&gt;=Lmin,B16&lt;=Lmax,B16=INT(B16)),FALSE)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7 D17 F17 H17 J17 L17 B92 D92 F92 H92 J92 L92 B107 D107 F107 H107 J107 L107 B122 D122 F122 H122 J122 L122 B32 D32 F32 H32 J32 L32 B47 D47 F47 H47 J47 L47 B62 D62 F62 H62 J62 L62 B77 D77 F77 H77 J77 L77 B137 D137 F137 H137 J137 L137">
      <formula1>IF(AND(B10&lt;&gt;"",B16&lt;&gt;"",$C8&lt;&gt;""),AND(ISNUMBER(B17),B17&gt;=Lmin,B17&lt;=Lmax,B17=INT(B17)),FALSE)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8 D18 F18 H18 J18 L18 B93 D93 F93 H93 J93 L93 B108 D108 F108 H108 J108 L108 B123 D123 F123 H123 J123 L123 B33 D33 F33 H33 J33 L33 B48 D48 F48 H48 J48 L48 B63 D63 F63 H63 J63 L63 B78 D78 F78 H78 J78 L78 B138 D138 F138 H138 J138 L138">
      <formula1>IF(AND(B10&lt;&gt;"",B17&lt;&gt;"",$C8&lt;&gt;""),AND(ISNUMBER(B18),B18&gt;=Lmin,B18&lt;=Lmax,B18=INT(B18)),FALSE)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19 D19 F19 H19 J19 L19 B94 D94 F94 H94 J94 L94 B109 D109 F109 H109 J109 L109 B124 D124 F124 H124 J124 L124 B34 D34 F34 H34 J34 L34 B49 D49 F49 H49 J49 L49 B64 D64 F64 H64 J64 L64 B79 D79 F79 H79 J79 L79 B139 D139 F139 H139 J139 L139">
      <formula1>IF(AND(B10&lt;&gt;"",B18&lt;&gt;"",$C8&lt;&gt;""),AND(ISNUMBER(B19),B19&gt;=Lmin,B19&lt;=Lmax,B19=INT(B19)),FALSE)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0 D20 F20 H20 J20 L20 B95 D95 F95 H95 J95 L95 B110 D110 F110 H110 J110 L110 B125 D125 F125 H125 J125 L125 B35 D35 F35 H35 J35 L35 B50 D50 F50 H50 J50 L50 B65 D65 F65 H65 J65 L65 B80 D80 F80 H80 J80 L80 B140 D140 F140 H140 J140 L140">
      <formula1>IF(AND(B10&lt;&gt;"",B19&lt;&gt;"",$C8&lt;&gt;""),AND(ISNUMBER(B20),B20&gt;=Lmin,B20&lt;=Lmax,B20=INT(B20)),FALSE)</formula1>
    </dataValidation>
    <dataValidation type="custom" showInputMessage="1" showErrorMessage="1" errorTitle="Otillåten inmatning!" error="Villkor som måste uppfyllas:_x000a_* Omgång &amp; Artrubrik måste ha valts först_x000a_* Längd anges som heltal i mm_x000a_* Inga tomma fält får finnas ovan en längdangivelse" sqref="B21 D21 F21 H21 J21 L21 B96 D96 F96 H96 J96 L96 B111 D111 F111 H111 J111 L111 B126 D126 F126 H126 J126 L126 B36 D36 F36 H36 J36 L36 B51 D51 F51 H51 J51 L51 B66 D66 F66 H66 J66 L66 B81 D81 F81 H81 J81 L81 B141 D141 F141 H141 J141 L141">
      <formula1>IF(AND(B10&lt;&gt;"",B20&lt;&gt;"",$C8&lt;&gt;""),AND(ISNUMBER(B21),B21&gt;=Lmin,B21&lt;=Lmax,B21=INT(B21)),FALSE)</formula1>
    </dataValidation>
    <dataValidation type="custom" showErrorMessage="1" errorTitle="Otillåten inmatning!" error="Villkor som måste uppfyllas:_x000a_* Omgång &amp; Artrubrik måste ha valts först_x000a_* Längd anges som heltal i mm_x000a_* Inga tomma fält får finnas ovan en längdangivelse" promptTitle="Ange längd i hela mm" prompt="Villkor:_x000a_* Omgång &amp; Fiskart måste anges innan detta fält kan fyllas i_x000a_* Inga tomma fält ovan längdangivelse tillåts_x000a_* Endast tal får anges_x000a_* Längd anges i hela mm" sqref="D12 F12 H12 J12 L12 D87 F87 H87 J87 L87 D102 F102 H102 J102 L102 D117 F117 H117 J117 L117 D27 F27 H27 J27 L27 D42 F42 H42 J42 L42 D57 F57 H57 J57 L57 D72 F72 H72 J72 L72 D132 F132 H132 J132 L132">
      <formula1>IF(AND(D10&lt;&gt;"",D11&lt;&gt;"",$C8&lt;&gt;""),AND(ISNUMBER(D12),D12&gt;=Lmin,D12&lt;=Lmax,D12=INT(D12)),FALSE)</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promptTitle="Ange värde enl. kolumnrubrik" prompt="Ange Längd eller Vikt (enl. kolumnrubrik)_x000a__x000a_Villkor:_x000a_* Omgång, Fiskart &amp; Längd/vikt-rubrik måste anges innan detta fält kan fyllas i_x000a_* Endast tal får anges_x000a_* Längd anges i hela mm_x000a_* Inga tomma fält ovan längdangivelse_x000a_* Vikt anges i gram med max en decimal" sqref="C12 E12 G12 I12 K12 M12 C27 E27 G27 I27 K27 M27 C42 E42 G42 I42 K42 M42 C57 E57 G57 I57 K57 M57 C72 E72 G72 I72 K72 M72 C87 E87 G87 I87 K87 M87 C102 E102 G102 I102 K102 M102 C117 E117 G117 I117 K117 M117 C132 E132 G132 I132 K132 M132">
      <formula1>AND(ISNUMBER(C12),C11&lt;&gt;"",B10&lt;&gt;"",C11&lt;&gt;"",$C8&lt;&gt;"",IF(C11=B11,AND(C12&gt;=Lmin,C12&lt;=Lmax,C12=INT(C12)),IF(B12&gt;70,AND(C12*10=INT(C12*10),C12/B12^3*10^5&gt;=VLOOKUP(B10,AL,9,FALSE),C12/B12^3*10^5&lt;=VLOOKUP(B10,AL,10,FALSE)),C12&lt;=10)))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3 E13 G13 I13 K13 M13 C28 E28 G28 I28 K28 M28 C43 E43 G43 I43 K43 M43 C58 E58 G58 I58 K58 M58 C73 E73 G73 I73 K73 M73 C88 E88 G88 I88 K88 M88 C103 E103 G103 I103 K103 M103 C118 E118 G118 I118 K118 M118 C133 E133 G133 I133 K133 M133">
      <formula1>AND(ISNUMBER(C13),C12&lt;&gt;"",B10&lt;&gt;"",C11&lt;&gt;"",$C8&lt;&gt;"",IF(C11=B11,AND(C13&gt;=Lmin,C13&lt;=Lmax,C13=INT(C13)),IF(B13&gt;70,AND(C13*10=INT(C13*10),C13/B13^3*10^5&gt;=VLOOKUP(B10,AL,9,FALSE),C13/B13^3*10^5&lt;=VLOOKUP(B10,AL,10,FALSE)),C13&lt;=10)))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4 E14 G14 I14 K14 M14 C29 E29 G29 I29 K29 M29 C44 E44 G44 I44 K44 M44 C59 E59 G59 I59 K59 M59 C74 E74 G74 I74 K74 M74 C89 E89 G89 I89 K89 M89 C104 E104 G104 I104 K104 M104 C119 E119 G119 I119 K119 M119 C134 E134 G134 I134 K134 M134">
      <formula1>AND(ISNUMBER(C14),C13&lt;&gt;"",B10&lt;&gt;"",C11&lt;&gt;"",$C8&lt;&gt;"",IF(C11=B11,AND(C14&gt;=Lmin,C14&lt;=Lmax,C14=INT(C14)),IF(B14&gt;70,AND(C14*10=INT(C14*10),C14/B14^3*10^5&gt;=VLOOKUP(B10,AL,9,FALSE),C14/B14^3*10^5&lt;=VLOOKUP(B10,AL,10,FALSE)),C14&lt;=10)))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5 E15 G15 I15 K15 M15 C30 E30 G30 I30 K30 M30 C45 E45 G45 I45 K45 M45 C60 E60 G60 I60 K60 M60 C75 E75 G75 I75 K75 M75 C90 E90 G90 I90 K90 M90 C105 E105 G105 I105 K105 M105 C120 E120 G120 I120 K120 M120 C135 E135 G135 I135 K135 M135">
      <formula1>AND(ISNUMBER(C15),C14&lt;&gt;"",B10&lt;&gt;"",C11&lt;&gt;"",$C8&lt;&gt;"",IF(C11=B11,AND(C15&gt;=Lmin,C15&lt;=Lmax,C15=INT(C15)),IF(B15&gt;70,AND(C15*10=INT(C15*10),C15/B15^3*10^5&gt;=VLOOKUP(B10,AL,9,FALSE),C15/B15^3*10^5&lt;=VLOOKUP(B10,AL,10,FALSE)),C15&lt;=10)))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6 E16 G16 I16 K16 M16 C31 E31 G31 I31 K31 M31 C46 E46 G46 I46 K46 M46 C61 E61 G61 I61 K61 M61 C76 E76 G76 I76 K76 M76 C91 E91 G91 I91 K91 M91 C106 E106 G106 I106 K106 M106 C121 E121 G121 I121 K121 M121 C136 E136 G136 I136 K136 M136">
      <formula1>AND(ISNUMBER(C16),C15&lt;&gt;"",B10&lt;&gt;"",C11&lt;&gt;"",$C8&lt;&gt;"",IF(C11=B11,AND(C16&gt;=Lmin,C16&lt;=Lmax,C16=INT(C16)),IF(B16&gt;70,AND(C16*10=INT(C16*10),C16/B16^3*10^5&gt;=VLOOKUP(B10,AL,9,FALSE),C16/B16^3*10^5&lt;=VLOOKUP(B10,AL,10,FALSE)),C16&lt;=10)))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7 E17 G17 I17 K17 M17 C32 E32 G32 I32 K32 M32 C47 E47 G47 I47 K47 M47 C62 E62 G62 I62 K62 M62 C77 E77 G77 I77 K77 M77 C92 E92 G92 I92 K92 M92 C107 E107 G107 I107 K107 M107 C122 E122 G122 I122 K122 M122 C137 E137 G137 I137 K137 M137">
      <formula1>AND(ISNUMBER(C17),C16&lt;&gt;"",B10&lt;&gt;"",C11&lt;&gt;"",$C8&lt;&gt;"",IF(C11=B11,AND(C17&gt;=Lmin,C17&lt;=Lmax,C17=INT(C17)),IF(B17&gt;70,AND(C17*10=INT(C17*10),C17/B17^3*10^5&gt;=VLOOKUP(B10,AL,9,FALSE),C17/B17^3*10^5&lt;=VLOOKUP(B10,AL,10,FALSE)),C17&lt;=10)))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8 E18 G18 I18 K18 M18 C33 E33 G33 I33 K33 M33 C48 E48 G48 I48 K48 M48 C63 E63 G63 I63 K63 M63 C78 E78 G78 I78 K78 M78 C93 E93 G93 I93 K93 M93 C108 E108 G108 I108 K108 M108 C123 E123 G123 I123 K123 M123 C138 E138 G138 I138 K138 M138">
      <formula1>AND(ISNUMBER(C18),C17&lt;&gt;"",B10&lt;&gt;"",C11&lt;&gt;"",$C8&lt;&gt;"",IF(C11=B11,AND(C18&gt;=Lmin,C18&lt;=Lmax,C18=INT(C18)),IF(B18&gt;70,AND(C18*10=INT(C18*10),C18/B18^3*10^5&gt;=VLOOKUP(B10,AL,9,FALSE),C18/B18^3*10^5&lt;=VLOOKUP(B10,AL,10,FALSE)),C18&lt;=10)))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19 E19 G19 I19 K19 M19 C34 E34 G34 I34 K34 M34 C49 E49 G49 I49 K49 M49 C64 E64 G64 I64 K64 M64 C79 E79 G79 I79 K79 M79 C94 E94 G94 I94 K94 M94 C109 E109 G109 I109 K109 M109 C124 E124 G124 I124 K124 M124 C139 E139 G139 I139 K139 M139">
      <formula1>AND(ISNUMBER(C19),C18&lt;&gt;"",B10&lt;&gt;"",C11&lt;&gt;"",$C8&lt;&gt;"",IF(C11=B11,AND(C19&gt;=Lmin,C19&lt;=Lmax,C19=INT(C19)),IF(B19&gt;70,AND(C19*10=INT(C19*10),C19/B19^3*10^5&gt;=VLOOKUP(B10,AL,9,FALSE),C19/B19^3*10^5&lt;=VLOOKUP(B10,AL,10,FALSE)),C19&lt;=10)))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0 E20 G20 I20 K20 M20 C35 E35 G35 I35 K35 M35 C50 E50 G50 I50 K50 M50 C65 E65 G65 I65 K65 M65 C80 E80 G80 I80 K80 M80 C95 E95 G95 I95 K95 M95 C110 E110 G110 I110 K110 M110 C125 E125 G125 I125 K125 M125 C140 E140 G140 I140 K140 M140">
      <formula1>AND(ISNUMBER(C20),C19&lt;&gt;"",B10&lt;&gt;"",C11&lt;&gt;"",$C8&lt;&gt;"",IF(C11=B11,AND(C20&gt;=Lmin,C20&lt;=Lmax,C20=INT(C20)),IF(B20&gt;70,AND(C20*10=INT(C20*10),C20/B20^3*10^5&gt;=VLOOKUP(B10,AL,9,FALSE),C20/B20^3*10^5&lt;=VLOOKUP(B10,AL,10,FALSE)),C20&lt;=10)))</formula1>
    </dataValidation>
    <dataValidation type="custom" showInputMessage="1" showErrorMessage="1" errorTitle="Otillåten inmatning!" error="Villkor som måste uppfyllas:_x000a_* Omgång, Art- &amp; Kolumnrubrik måste ha valts först_x000a_* Längd anges före vikt (längd = obligatoriskt), som heltal i mm_x000a_* Vikt anges i gram_x000a_* Längd/vikt-förhållandet får inte vara orimligt" sqref="C21 E21 G21 I21 K21 M21 C36 E36 G36 I36 K36 M36 C51 E51 G51 I51 K51 M51 C66 E66 G66 I66 K66 M66 C81 E81 G81 I81 K81 M81 C96 E96 G96 I96 K96 M96 C111 E111 G111 I111 K111 M111 C126 E126 G126 I126 K126 M126 C141 E141 G141 I141 K141 M141">
      <formula1>AND(ISNUMBER(C21),C20&lt;&gt;"",B10&lt;&gt;"",C11&lt;&gt;"",$C8&lt;&gt;"",IF(C11=B11,AND(C21&gt;=Lmin,C21&lt;=Lmax,C21=INT(C21)),IF(B21&gt;70,AND(C21*10=INT(C21*10),C21/B21^3*10^5&gt;=VLOOKUP(B10,AL,9,FALSE),C21/B21^3*10^5&lt;=VLOOKUP(B10,AL,10,FALSE)),C21&lt;=10)))</formula1>
    </dataValidation>
  </dataValidations>
  <pageMargins left="0.55118110236220474" right="0.31496062992125984" top="0.27559055118110237" bottom="0.23622047244094491" header="0.27559055118110237" footer="0.15748031496062992"/>
  <pageSetup paperSize="9" scale="73" orientation="portrait" r:id="rId1"/>
  <headerFooter alignWithMargins="0"/>
  <rowBreaks count="2" manualBreakCount="2">
    <brk id="51" max="16383" man="1"/>
    <brk id="96" max="16383" man="1"/>
  </rowBreaks>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K56"/>
  <sheetViews>
    <sheetView zoomScaleNormal="100" workbookViewId="0">
      <selection activeCell="B1" sqref="B1"/>
    </sheetView>
  </sheetViews>
  <sheetFormatPr defaultRowHeight="12.5" x14ac:dyDescent="0.25"/>
  <cols>
    <col min="1" max="1" width="32.26953125" customWidth="1"/>
    <col min="2" max="2" width="18" customWidth="1"/>
    <col min="3" max="3" width="26.26953125" customWidth="1"/>
    <col min="4" max="6" width="8.81640625" customWidth="1"/>
    <col min="7" max="7" width="11.26953125" customWidth="1"/>
    <col min="8" max="8" width="11" customWidth="1"/>
    <col min="9" max="9" width="11.1796875" customWidth="1"/>
    <col min="10" max="10" width="17.54296875" customWidth="1"/>
    <col min="11" max="11" width="10.81640625" customWidth="1"/>
    <col min="12" max="12" width="8.81640625" customWidth="1"/>
    <col min="13" max="13" width="9" customWidth="1"/>
    <col min="14" max="14" width="9.26953125" customWidth="1"/>
    <col min="15" max="15" width="23.1796875" customWidth="1"/>
    <col min="16" max="16" width="19" customWidth="1"/>
    <col min="17" max="17" width="9.1796875" style="2" customWidth="1"/>
    <col min="18" max="18" width="12.26953125" style="2" customWidth="1"/>
    <col min="19" max="19" width="12.26953125" style="500" customWidth="1"/>
    <col min="20" max="20" width="9.1796875" style="500" customWidth="1"/>
    <col min="21" max="22" width="9.1796875" style="2" hidden="1" customWidth="1"/>
    <col min="23" max="23" width="12.26953125" style="2" hidden="1" customWidth="1"/>
    <col min="24" max="26" width="12.26953125" hidden="1" customWidth="1"/>
    <col min="27" max="34" width="9.1796875" hidden="1" customWidth="1"/>
    <col min="35" max="35" width="10.1796875" hidden="1" customWidth="1"/>
    <col min="36" max="37" width="9.1796875" hidden="1" customWidth="1"/>
  </cols>
  <sheetData>
    <row r="1" spans="1:32" ht="17.25" customHeight="1" x14ac:dyDescent="0.35">
      <c r="A1" s="486" t="s">
        <v>1985</v>
      </c>
      <c r="B1" s="471"/>
      <c r="C1" s="445" t="str">
        <f>IF(ProtokollVdrnamn&lt;&gt;"","Vattendrag: "&amp;ProtokollVdrnamn,"Vattendrag: ")</f>
        <v xml:space="preserve">Vattendrag: </v>
      </c>
      <c r="D1" s="101"/>
      <c r="E1" s="101"/>
      <c r="F1" s="101"/>
      <c r="G1" s="101"/>
      <c r="I1" s="447" t="s">
        <v>892</v>
      </c>
      <c r="J1" s="496" t="str">
        <f>IF(Prot.Datum&lt;&gt;"",Prot.Datum,"")</f>
        <v/>
      </c>
      <c r="K1" s="101"/>
      <c r="O1" s="488" t="str">
        <f>"Antal sidor vid utskrift: "&amp;IF(COUNT(B37:M37)&gt;0,IF(COUNT(B45:N45)&gt;0,3,2),1)</f>
        <v>Antal sidor vid utskrift: 1</v>
      </c>
    </row>
    <row r="2" spans="1:32" ht="17.25" customHeight="1" x14ac:dyDescent="0.35">
      <c r="A2" s="486" t="s">
        <v>1990</v>
      </c>
      <c r="B2" s="665"/>
      <c r="C2" s="446" t="str">
        <f>IF(OR(PrLokNa&lt;&gt;"",PrLokNr&lt;&gt;""),"Lokal: "&amp;PrLokNa&amp;" "&amp;PrLokNr,"Lokal:")</f>
        <v>Lokal:</v>
      </c>
      <c r="D2" s="443"/>
      <c r="E2" s="443"/>
      <c r="F2" s="443"/>
      <c r="G2" s="443"/>
      <c r="I2" s="448" t="str">
        <f>IF(AND(ProtokollLkoordX&lt;&gt;"",ProtokollLkoordY&lt;&gt;""),"Koordinater: "&amp;ProtokollLkoordX&amp;" - "&amp;ProtokollLkoordY,"Koordinater: ")</f>
        <v xml:space="preserve">Koordinater: </v>
      </c>
      <c r="J2" s="497"/>
      <c r="K2" s="443"/>
      <c r="O2" s="132"/>
      <c r="P2" s="207"/>
      <c r="U2"/>
      <c r="W2" s="117" t="s">
        <v>75</v>
      </c>
      <c r="X2" s="117" t="s">
        <v>1980</v>
      </c>
    </row>
    <row r="3" spans="1:32" s="2" customFormat="1" ht="17.25" customHeight="1" x14ac:dyDescent="0.3">
      <c r="A3" s="486" t="s">
        <v>1989</v>
      </c>
      <c r="B3" s="666"/>
      <c r="G3" s="384"/>
      <c r="I3" s="384"/>
      <c r="J3" s="498" t="str">
        <f>IF(B1&lt;&gt;"",IF(SUM($R$6:$R$56)&lt;DCOUNT(Beräkningshjälp!$AF$2:$AH$1082,Beräkningshjälp!$AH$2,W2:W3),"Observera att det finns individer som är mindre än",""),"")</f>
        <v/>
      </c>
      <c r="O3" s="132"/>
      <c r="Q3" s="500" t="str">
        <f>IF(SUM(R6:R56)&gt;0,"Längdfördelning "&amp;B1&amp;IF(VLOOKUP(VLOOKUP(VLOOKUP($B$1,Beräkningshjälp!$N$2:$U$60,7,FALSE),Beräkningshjälp!$M$2:$O$60,3,FALSE),'DATA TILL SLU, LANGDER'!$E$1:$G$121,3,FALSE)="VISSA"," (Observera att inte alla fångade individer har längdmätts)",""),IF(B1&lt;&gt;"","Inga individer av "&amp;B1&amp;" har längdmätts",""))</f>
        <v/>
      </c>
      <c r="R3" s="500"/>
      <c r="S3" s="502" t="e">
        <f>IF(VLOOKUP(B1,Beräkningshjälp!N2:U60,COLUMN(Beräkningshjälp!P1)-COLUMN(Beräkningshjälp!N1)+1,FALSE)&gt;0,VLOOKUP(VLOOKUP(B1,Beräkningshjälp!N2:U60,COLUMN(Beräkningshjälp!U1)-COLUMN(Beräkningshjälp!N1)+1,FALSE),I11:K22,COLUMN(K10)-COLUMN(I10)+1,FALSE),"")</f>
        <v>#N/A</v>
      </c>
      <c r="T3" s="500"/>
      <c r="W3" s="577" t="str">
        <f>IF($W$6&lt;&gt;"",$W$6,"")</f>
        <v/>
      </c>
      <c r="X3" s="342" t="s">
        <v>76</v>
      </c>
    </row>
    <row r="4" spans="1:32" ht="17.25" customHeight="1" x14ac:dyDescent="0.3">
      <c r="A4" s="486" t="s">
        <v>2042</v>
      </c>
      <c r="B4" s="665"/>
      <c r="J4" s="498" t="str">
        <f>IF(B1&lt;&gt;"",IF(SUM($R$6:$R$56)&lt;DCOUNT(Beräkningshjälp!$AF$2:$AH$1082,Beräkningshjälp!$AH$2,W2:W3),"de intervall som visas i diagrammet",""),"")</f>
        <v/>
      </c>
      <c r="P4" s="207"/>
      <c r="Q4" s="500"/>
      <c r="R4" s="500"/>
      <c r="S4" s="502" t="e">
        <f>IF(S3&lt;&gt;"",IF(S3&lt;&gt;"X",IF(ISNUMBER(S3),S3,IF(ISNUMBER(RIGHT(S3,LEN(S3)-1)*1),RIGHT(S3,LEN(S3)-1)*1-1,RIGHT(S3,LEN(S3)-2)*1)),0),"")</f>
        <v>#N/A</v>
      </c>
      <c r="U4"/>
      <c r="V4"/>
      <c r="W4"/>
    </row>
    <row r="5" spans="1:32" ht="13" x14ac:dyDescent="0.3">
      <c r="J5" s="132"/>
      <c r="K5" s="343"/>
      <c r="O5" s="343"/>
      <c r="Q5" s="384" t="s">
        <v>1992</v>
      </c>
      <c r="R5" s="384" t="s">
        <v>1986</v>
      </c>
      <c r="S5" s="503" t="s">
        <v>1993</v>
      </c>
      <c r="T5" s="503" t="str">
        <f>IF(VLOOKUP("Totalt:",Artuppgifter!C27:M50,5,FALSE)=0,"","Osynlig")</f>
        <v/>
      </c>
      <c r="U5" s="343" t="s">
        <v>1980</v>
      </c>
      <c r="V5" s="343" t="s">
        <v>1980</v>
      </c>
      <c r="W5" s="117" t="s">
        <v>75</v>
      </c>
    </row>
    <row r="6" spans="1:32" ht="13" x14ac:dyDescent="0.3">
      <c r="A6" s="444" t="s">
        <v>1998</v>
      </c>
      <c r="J6" s="494" t="str">
        <f>IF(MAX(Beräkningshjälp!M2:M60)&gt;12,"Obervera att det fångats fler arter än vad protokollet klarar","")</f>
        <v/>
      </c>
      <c r="K6" s="343"/>
      <c r="Q6" s="2" t="str">
        <f>RIGHT(U6,LEN(U6)-2)&amp;" - "&amp;RIGHT(V6,LEN(V6)-2)</f>
        <v>1 - 5</v>
      </c>
      <c r="R6" s="132">
        <f>IF($B$1&lt;&gt;"",DCOUNT(Beräkningshjälp!$AC$2:$AI$1082,Beräkningshjälp!$AH$2,U5:W6),0)</f>
        <v>0</v>
      </c>
      <c r="S6" s="500">
        <f>IF($B$1&lt;&gt;"",IF(AND($S$4&gt;=RIGHT(U6,LEN(U6)-2)*1,AND($S$4&lt;=RIGHT(V6,LEN(V6)-2)*1)),MAX(T$6:T$56),0),0)</f>
        <v>0</v>
      </c>
      <c r="T6" s="502">
        <f>IF(MAX(R$6:R$56)&lt;10,9,IF(MAX(R$6:R$56)&lt;20,18,IF(MAX(R$6:R$56)&lt;50,45,90)))</f>
        <v>9</v>
      </c>
      <c r="U6" s="431" t="str">
        <f>"&gt;="&amp;IF(B2&lt;&gt;"",B2,1)</f>
        <v>&gt;=1</v>
      </c>
      <c r="V6" s="432" t="str">
        <f>"&lt;="&amp;IF($B$3&lt;&gt;"",$B$3,5)+RIGHT(U6,LEN(U6)-2)*1-1</f>
        <v>&lt;=5</v>
      </c>
      <c r="W6" s="576" t="str">
        <f>IF(B1&lt;&gt;"",VLOOKUP(B1,Beräkningshjälp!N$2:U$60,7,FALSE),"")</f>
        <v/>
      </c>
      <c r="X6" s="343" t="s">
        <v>1980</v>
      </c>
      <c r="Y6" s="343" t="s">
        <v>1980</v>
      </c>
      <c r="Z6" s="117" t="s">
        <v>75</v>
      </c>
      <c r="AC6" s="113" t="s">
        <v>75</v>
      </c>
      <c r="AD6" s="117" t="s">
        <v>1980</v>
      </c>
    </row>
    <row r="7" spans="1:32" ht="13" x14ac:dyDescent="0.3">
      <c r="A7" s="204" t="s">
        <v>2045</v>
      </c>
      <c r="J7" s="494" t="str">
        <f>IF(MAX(Beräkningshjälp!M2:M60)&gt;12,"att registrera på ett korrekt sätt","")</f>
        <v/>
      </c>
      <c r="Q7" s="2" t="str">
        <f>RIGHT(X7,LEN(X7)-2)&amp;" - "&amp;RIGHT(Y7,LEN(Y7)-2)</f>
        <v>6 - 10</v>
      </c>
      <c r="R7" s="132">
        <f>IF($B$1&lt;&gt;"",DCOUNT(Beräkningshjälp!$AC$2:$AI$1082,Beräkningshjälp!$AH$2,X6:Z7),0)</f>
        <v>0</v>
      </c>
      <c r="S7" s="500">
        <f>IF($B$1&lt;&gt;"",IF(AND($S$4&gt;=RIGHT(X7,LEN(X7)-2)*1,AND($S$4&lt;=RIGHT(Y7,LEN(Y7)-2)*1)),MAX(T$6:T$56),0),0)</f>
        <v>0</v>
      </c>
      <c r="T7" s="502">
        <f t="shared" ref="T7:T56" si="0">IF(MAX(R$6:R$56)&lt;10,9,IF(MAX(R$6:R$56)&lt;20,18,IF(MAX(R$6:R$56)&lt;50,45,90)))</f>
        <v>9</v>
      </c>
      <c r="U7" s="343" t="s">
        <v>1980</v>
      </c>
      <c r="V7" s="343" t="s">
        <v>1980</v>
      </c>
      <c r="W7" s="117" t="s">
        <v>75</v>
      </c>
      <c r="X7" s="430" t="str">
        <f>"&gt;="&amp;RIGHT(V6,LEN(V6)-2)*1+1</f>
        <v>&gt;=6</v>
      </c>
      <c r="Y7" s="433" t="str">
        <f>"&lt;="&amp;IF($B$3&lt;&gt;"",$B$3,5)+RIGHT(X7,LEN(X7)-2)*1-1</f>
        <v>&lt;=10</v>
      </c>
      <c r="Z7" s="577" t="str">
        <f>IF($W$6&lt;&gt;"",$W$6,"")</f>
        <v/>
      </c>
      <c r="AC7" s="113">
        <v>1</v>
      </c>
      <c r="AD7" s="442" t="str">
        <f>IF(AND($I11&lt;&gt;"",$K11&lt;&gt;0),IF(ISNUMBER($K11),"&lt;="&amp;$K11,IF(OR(ISNUMBER(RIGHT($K11,LEN($K11)-2)*1),ISNUMBER(RIGHT($K11,LEN($K11)-1)*1)),$K11,"")),"")</f>
        <v/>
      </c>
      <c r="AE7" s="113" t="s">
        <v>75</v>
      </c>
      <c r="AF7" s="117" t="s">
        <v>1980</v>
      </c>
    </row>
    <row r="8" spans="1:32" ht="13" x14ac:dyDescent="0.3">
      <c r="A8" s="204" t="s">
        <v>2013</v>
      </c>
      <c r="J8" s="482"/>
      <c r="K8" s="482"/>
      <c r="L8" s="483" t="s">
        <v>1995</v>
      </c>
      <c r="M8" s="482"/>
      <c r="N8" s="483" t="s">
        <v>1996</v>
      </c>
      <c r="O8" s="499">
        <f>'Antal &amp; Längder (vikter)'!G8</f>
        <v>0</v>
      </c>
      <c r="P8" s="500"/>
      <c r="Q8" s="2" t="str">
        <f>RIGHT(U8,LEN(U8)-2)&amp;" - "&amp;RIGHT(V8,LEN(V8)-2)</f>
        <v>11 - 15</v>
      </c>
      <c r="R8" s="132">
        <f>IF($B$1&lt;&gt;"",DCOUNT(Beräkningshjälp!$AC$2:$AI$1082,Beräkningshjälp!$AH$2,U7:W8),0)</f>
        <v>0</v>
      </c>
      <c r="S8" s="500">
        <f>IF($B$1&lt;&gt;"",IF(AND($S$4&gt;=RIGHT(U8,LEN(U8)-2)*1,AND($S$4&lt;=RIGHT(V8,LEN(V8)-2)*1)),MAX(T$6:T$56),0),0)</f>
        <v>0</v>
      </c>
      <c r="T8" s="502">
        <f t="shared" si="0"/>
        <v>9</v>
      </c>
      <c r="U8" s="433" t="str">
        <f>"&gt;="&amp;RIGHT(Y7,LEN(Y7)-2)*1+1</f>
        <v>&gt;=11</v>
      </c>
      <c r="V8" s="432" t="str">
        <f>"&lt;="&amp;IF($B$3&lt;&gt;"",$B$3,5)+RIGHT(U8,LEN(U8)-2)*1-1</f>
        <v>&lt;=15</v>
      </c>
      <c r="W8" s="577" t="str">
        <f>IF($W$6&lt;&gt;"",$W$6,"")</f>
        <v/>
      </c>
      <c r="X8" s="343" t="s">
        <v>1980</v>
      </c>
      <c r="Y8" s="343" t="s">
        <v>1980</v>
      </c>
      <c r="Z8" s="117" t="s">
        <v>75</v>
      </c>
      <c r="AC8" s="113" t="s">
        <v>75</v>
      </c>
      <c r="AD8" s="117" t="s">
        <v>1980</v>
      </c>
      <c r="AE8" s="113">
        <f>AC7+1</f>
        <v>2</v>
      </c>
      <c r="AF8" s="442" t="str">
        <f>IF(AND($I12&lt;&gt;"",$K12&lt;&gt;0),IF(ISNUMBER($K12),"&lt;="&amp;$K12,IF(OR(ISNUMBER(RIGHT($K12,LEN($K12)-2)*1),ISNUMBER(RIGHT($K12,LEN($K12)-1)*1)),$K12,"")),"")</f>
        <v/>
      </c>
    </row>
    <row r="9" spans="1:32" ht="13" x14ac:dyDescent="0.3">
      <c r="A9" s="204" t="s">
        <v>1999</v>
      </c>
      <c r="J9" s="1161" t="s">
        <v>580</v>
      </c>
      <c r="K9" s="484" t="s">
        <v>2004</v>
      </c>
      <c r="L9" s="484" t="s">
        <v>2006</v>
      </c>
      <c r="M9" s="484" t="s">
        <v>1996</v>
      </c>
      <c r="N9" s="484" t="s">
        <v>2006</v>
      </c>
      <c r="O9" s="499">
        <f>'Antal &amp; Längder (vikter)'!G98</f>
        <v>0</v>
      </c>
      <c r="P9" s="500"/>
      <c r="Q9" s="2" t="str">
        <f>RIGHT(X9,LEN(X9)-2)&amp;" - "&amp;RIGHT(Y9,LEN(Y9)-2)</f>
        <v>16 - 20</v>
      </c>
      <c r="R9" s="132">
        <f>IF($B$1&lt;&gt;"",DCOUNT(Beräkningshjälp!$AC$2:$AI$1082,Beräkningshjälp!$AH$2,X8:Z9),0)</f>
        <v>0</v>
      </c>
      <c r="S9" s="500">
        <f>IF($B$1&lt;&gt;"",IF(AND($S$4&gt;=RIGHT(X9,LEN(X9)-2)*1,AND($S$4&lt;=RIGHT(Y9,LEN(Y9)-2)*1)),MAX(T$6:T$56),0),0)</f>
        <v>0</v>
      </c>
      <c r="T9" s="502">
        <f t="shared" si="0"/>
        <v>9</v>
      </c>
      <c r="U9" s="343" t="s">
        <v>1980</v>
      </c>
      <c r="V9" s="343" t="s">
        <v>1980</v>
      </c>
      <c r="W9" s="117" t="s">
        <v>75</v>
      </c>
      <c r="X9" s="430" t="str">
        <f>"&gt;="&amp;RIGHT(V8,LEN(V8)-2)*1+1</f>
        <v>&gt;=16</v>
      </c>
      <c r="Y9" s="433" t="str">
        <f>"&lt;="&amp;IF($B$3&lt;&gt;"",$B$3,5)+RIGHT(X9,LEN(X9)-2)*1-1</f>
        <v>&lt;=20</v>
      </c>
      <c r="Z9" s="577" t="str">
        <f>IF($W$6&lt;&gt;"",$W$6,"")</f>
        <v/>
      </c>
      <c r="AC9" s="113">
        <f>AE8+1</f>
        <v>3</v>
      </c>
      <c r="AD9" s="442" t="str">
        <f>IF(AND($I13&lt;&gt;"",$K13&lt;&gt;0),IF(ISNUMBER($K13),"&lt;="&amp;$K13,IF(OR(ISNUMBER(RIGHT($K13,LEN($K13)-2)*1),ISNUMBER(RIGHT($K13,LEN($K13)-1)*1)),$K13,"")),"")</f>
        <v/>
      </c>
      <c r="AE9" s="113" t="s">
        <v>75</v>
      </c>
      <c r="AF9" s="117" t="s">
        <v>1980</v>
      </c>
    </row>
    <row r="10" spans="1:32" ht="13.5" thickBot="1" x14ac:dyDescent="0.35">
      <c r="A10" s="204" t="s">
        <v>2000</v>
      </c>
      <c r="I10" s="2"/>
      <c r="J10" s="1162"/>
      <c r="K10" s="485" t="s">
        <v>2005</v>
      </c>
      <c r="L10" s="485" t="s">
        <v>2007</v>
      </c>
      <c r="M10" s="485" t="s">
        <v>1997</v>
      </c>
      <c r="N10" s="485" t="s">
        <v>2007</v>
      </c>
      <c r="O10" s="500" t="s">
        <v>2025</v>
      </c>
      <c r="P10" s="499" t="s">
        <v>2026</v>
      </c>
      <c r="Q10" s="2" t="str">
        <f>RIGHT(U10,LEN(U10)-2)&amp;" - "&amp;RIGHT(V10,LEN(V10)-2)</f>
        <v>21 - 25</v>
      </c>
      <c r="R10" s="132">
        <f>IF($B$1&lt;&gt;"",DCOUNT(Beräkningshjälp!$AC$2:$AI$1082,Beräkningshjälp!$AH$2,U9:W10),0)</f>
        <v>0</v>
      </c>
      <c r="S10" s="500">
        <f>IF($B$1&lt;&gt;"",IF(AND($S$4&gt;=RIGHT(U10,LEN(U10)-2)*1,AND($S$4&lt;=RIGHT(V10,LEN(V10)-2)*1)),MAX(T$6:T$56),0),0)</f>
        <v>0</v>
      </c>
      <c r="T10" s="502">
        <f t="shared" si="0"/>
        <v>9</v>
      </c>
      <c r="U10" s="433" t="str">
        <f>"&gt;="&amp;RIGHT(Y9,LEN(Y9)-2)*1+1</f>
        <v>&gt;=21</v>
      </c>
      <c r="V10" s="432" t="str">
        <f>"&lt;="&amp;IF($B$3&lt;&gt;"",$B$3,5)+RIGHT(U10,LEN(U10)-2)*1-1</f>
        <v>&lt;=25</v>
      </c>
      <c r="W10" s="577" t="str">
        <f>IF($W$6&lt;&gt;"",$W$6,"")</f>
        <v/>
      </c>
      <c r="X10" s="343" t="s">
        <v>1980</v>
      </c>
      <c r="Y10" s="343" t="s">
        <v>1980</v>
      </c>
      <c r="Z10" s="117" t="s">
        <v>75</v>
      </c>
      <c r="AC10" s="113" t="s">
        <v>75</v>
      </c>
      <c r="AD10" s="117" t="s">
        <v>1980</v>
      </c>
      <c r="AE10" s="113">
        <f>AC9+1</f>
        <v>4</v>
      </c>
      <c r="AF10" s="442" t="str">
        <f>IF(AND($I14&lt;&gt;"",$K14&lt;&gt;0),IF(ISNUMBER($K14),"&lt;="&amp;$K14,IF(OR(ISNUMBER(RIGHT($K14,LEN($K14)-2)*1),ISNUMBER(RIGHT($K14,LEN($K14)-1)*1)),$K14,"")),"")</f>
        <v/>
      </c>
    </row>
    <row r="11" spans="1:32" ht="13" x14ac:dyDescent="0.3">
      <c r="A11" s="204" t="s">
        <v>2015</v>
      </c>
      <c r="I11" s="114" t="str">
        <f>IF(AND(COUNT(Beräkningshjälp!U$2:U$60)&gt;0,COUNT(Beräkningshjälp!M$2:M$60)&gt;=ROW(I10)-ROW(I$10)+1),ROW(I10)-ROW(I$10)+1,"")</f>
        <v/>
      </c>
      <c r="J11" s="204" t="str">
        <f>IF(I11&lt;&gt;"",VLOOKUP(I11,Beräkningshjälp!M$1:N$60,COLUMN(Beräkningshjälp!N$1)-COLUMN(Beräkningshjälp!M$1)+1,FALSE),"")</f>
        <v/>
      </c>
      <c r="K11" s="478"/>
      <c r="L11" t="str">
        <f>IF(J11&lt;&gt;"",IF(ROUND((ROW(L10)-ROW(L$10))/2,0)=INT((ROW(L10)-ROW(L$10))/2),IF(DMIN(Beräkningshjälp!$AC$2:$AI$1082,Beräkningshjälp!$AH$2,AC6:AC7)&gt;0,DMIN(Beräkningshjälp!$AC$2:$AI$1082,Beräkningshjälp!$AH$2,AC6:AC7),""),IF(DMIN(Beräkningshjälp!$AC$2:$AI$1082,Beräkningshjälp!$AH$2,AE6:AE7)&gt;0,DMIN(Beräkningshjälp!$AC$2:$AI$1082,Beräkningshjälp!$AH$2,AE6:AE7),"")),"")</f>
        <v/>
      </c>
      <c r="M11" t="str">
        <f>IF(AND(J11&lt;&gt;"",K11&lt;&gt;""),IF(ROUND((ROW(M10)-ROW(M$10))/2,0)=INT((ROW(M10)-ROW(M$10))/2),IF(DMAX(Beräkningshjälp!$AC$2:$AI$1082,Beräkningshjälp!$AH$2,AC6:AD7)=0,"Saknas",DMAX(Beräkningshjälp!$AC$2:$AI$1082,Beräkningshjälp!$AH$2,AC6:AD7)),IF(DMAX(Beräkningshjälp!$AC$2:$AI$1082,Beräkningshjälp!$AH$2,AE6:AF7)=0,"Saknas",DMAX(Beräkningshjälp!$AC$2:$AI$1082,Beräkningshjälp!$AH$2,AE6:AF7))),"")</f>
        <v/>
      </c>
      <c r="N11" t="str">
        <f>IF(J11&lt;&gt;"",IF(ROUND((ROW(N10)-ROW(N$10))/2,0)=INT((ROW(N10)-ROW(N$10))/2),IF(DMAX(Beräkningshjälp!$AC$2:$AI$1082,Beräkningshjälp!$AH$2,AC6:AC7)&gt;0,DMAX(Beräkningshjälp!$AC$2:$AI$1082,Beräkningshjälp!$AH$2,AC6:AC7),""),IF(DMAX(Beräkningshjälp!$AC$2:$AI$1082,Beräkningshjälp!$AH$2,AE6:AE7)&gt;0,DMAX(Beräkningshjälp!$AC$2:$AI$1082,Beräkningshjälp!$AH$2,AE6:AE7),"")),"")</f>
        <v/>
      </c>
      <c r="O11" s="501" t="str">
        <f>IF(J11&lt;&gt;"",IF(AND($O$8&lt;&gt;0,LEFT($O$8,7)="Angivna"),AND(ISNUMBER(SEARCH("max- &amp; minimivärden",$O$8)),ISNUMBER(SEARCH(J11,$O$8)),DCOUNT(Beräkningshjälp!$AG$2:$AH$1082,Beräkningshjälp!$AH$2,AC6:AC7)=2),IF(AND($O$9&lt;&gt;0,LEFT($O$9,7)="Angivna"),AND(ISNUMBER(SEARCH("max- &amp; minimivärden",$O$9)),ISNUMBER(SEARCH(J11,$O$9)),DCOUNT(Beräkningshjälp!$AG$2:$AH$1082,Beräkningshjälp!$AH$2,AC6:AC7)=2),FALSE)),"")</f>
        <v/>
      </c>
      <c r="P11" s="501" t="str">
        <f>IF(J11&lt;&gt;"",IF(AND($O$8&lt;&gt;0,LEFT($O$8,9)="De minsta"),AND(ISNUMBER(SEARCH("medelvikt",$O$8)),ISNUMBER(SEARCH(J11,$O$8))),IF(AND($O$9&lt;&gt;0,LEFT($O$9,7)="De minsta"),AND(ISNUMBER(SEARCH("medelvikt",$O$9)),ISNUMBER(SEARCH(J11,$O$9))),FALSE)),"")</f>
        <v/>
      </c>
      <c r="Q11" s="2" t="str">
        <f>RIGHT(X11,LEN(X11)-2)&amp;" - "&amp;RIGHT(Y11,LEN(Y11)-2)</f>
        <v>26 - 30</v>
      </c>
      <c r="R11" s="132">
        <f>IF($B$1&lt;&gt;"",DCOUNT(Beräkningshjälp!$AC$2:$AI$1082,Beräkningshjälp!$AH$2,X10:Z11),0)</f>
        <v>0</v>
      </c>
      <c r="S11" s="500">
        <f>IF($B$1&lt;&gt;"",IF(AND($S$4&gt;=RIGHT(X11,LEN(X11)-2)*1,AND($S$4&lt;=RIGHT(Y11,LEN(Y11)-2)*1)),MAX(T$6:T$56),0),0)</f>
        <v>0</v>
      </c>
      <c r="T11" s="502">
        <f t="shared" si="0"/>
        <v>9</v>
      </c>
      <c r="U11" s="343" t="s">
        <v>1980</v>
      </c>
      <c r="V11" s="343" t="s">
        <v>1980</v>
      </c>
      <c r="W11" s="117" t="s">
        <v>75</v>
      </c>
      <c r="X11" s="430" t="str">
        <f>"&gt;="&amp;RIGHT(V10,LEN(V10)-2)*1+1</f>
        <v>&gt;=26</v>
      </c>
      <c r="Y11" s="433" t="str">
        <f>"&lt;="&amp;IF($B$3&lt;&gt;"",$B$3,5)+RIGHT(X11,LEN(X11)-2)*1-1</f>
        <v>&lt;=30</v>
      </c>
      <c r="Z11" s="577" t="str">
        <f>IF($W$6&lt;&gt;"",$W$6,"")</f>
        <v/>
      </c>
      <c r="AC11" s="113">
        <f>AE10+1</f>
        <v>5</v>
      </c>
      <c r="AD11" s="442" t="str">
        <f>IF(AND($I15&lt;&gt;"",$K15&lt;&gt;0),IF(ISNUMBER($K15),"&lt;="&amp;$K15,IF(OR(ISNUMBER(RIGHT($K15,LEN($K15)-2)*1),ISNUMBER(RIGHT($K15,LEN($K15)-1)*1)),$K15,"")),"")</f>
        <v/>
      </c>
      <c r="AE11" s="113" t="s">
        <v>75</v>
      </c>
      <c r="AF11" s="117" t="s">
        <v>1980</v>
      </c>
    </row>
    <row r="12" spans="1:32" ht="13" x14ac:dyDescent="0.3">
      <c r="A12" s="204" t="s">
        <v>2046</v>
      </c>
      <c r="I12" s="114" t="str">
        <f>IF(AND(COUNT(Beräkningshjälp!U$2:U$60)&gt;0,COUNT(Beräkningshjälp!M$2:M$60)&gt;=ROW(I11)-ROW(I$10)+1),ROW(I11)-ROW(I$10)+1,"")</f>
        <v/>
      </c>
      <c r="J12" s="204" t="str">
        <f>IF(I12&lt;&gt;"",VLOOKUP(I12,Beräkningshjälp!M$1:N$60,COLUMN(Beräkningshjälp!N$1)-COLUMN(Beräkningshjälp!M$1)+1,FALSE),"")</f>
        <v/>
      </c>
      <c r="K12" s="478"/>
      <c r="L12" t="str">
        <f>IF(J12&lt;&gt;"",IF(ROUND((ROW(L11)-ROW(L$10))/2,0)=INT((ROW(L11)-ROW(L$10))/2),IF(DMIN(Beräkningshjälp!$AC$2:$AI$1082,Beräkningshjälp!$AH$2,AC7:AC8)&gt;0,DMIN(Beräkningshjälp!$AC$2:$AI$1082,Beräkningshjälp!$AH$2,AC7:AC8),""),IF(DMIN(Beräkningshjälp!$AC$2:$AI$1082,Beräkningshjälp!$AH$2,AE7:AE8)&gt;0,DMIN(Beräkningshjälp!$AC$2:$AI$1082,Beräkningshjälp!$AH$2,AE7:AE8),"")),"")</f>
        <v/>
      </c>
      <c r="M12" t="str">
        <f>IF(AND(J12&lt;&gt;"",K12&lt;&gt;""),IF(ROUND((ROW(M11)-ROW(M$10))/2,0)=INT((ROW(M11)-ROW(M$10))/2),IF(DMAX(Beräkningshjälp!$AC$2:$AI$1082,Beräkningshjälp!$AH$2,AC7:AD8)=0,"Saknas",DMAX(Beräkningshjälp!$AC$2:$AI$1082,Beräkningshjälp!$AH$2,AC7:AD8)),IF(DMAX(Beräkningshjälp!$AC$2:$AI$1082,Beräkningshjälp!$AH$2,AE7:AF8)=0,"Saknas",DMAX(Beräkningshjälp!$AC$2:$AI$1082,Beräkningshjälp!$AH$2,AE7:AF8))),"")</f>
        <v/>
      </c>
      <c r="N12" t="str">
        <f>IF(J12&lt;&gt;"",IF(ROUND((ROW(N11)-ROW(N$10))/2,0)=INT((ROW(N11)-ROW(N$10))/2),IF(DMAX(Beräkningshjälp!$AC$2:$AI$1082,Beräkningshjälp!$AH$2,AC7:AC8)&gt;0,DMAX(Beräkningshjälp!$AC$2:$AI$1082,Beräkningshjälp!$AH$2,AC7:AC8),""),IF(DMAX(Beräkningshjälp!$AC$2:$AI$1082,Beräkningshjälp!$AH$2,AE7:AE8)&gt;0,DMAX(Beräkningshjälp!$AC$2:$AI$1082,Beräkningshjälp!$AH$2,AE7:AE8),"")),"")</f>
        <v/>
      </c>
      <c r="O12" s="501" t="str">
        <f>IF(J12&lt;&gt;"",IF(AND($O$8&lt;&gt;0,LEFT($O$8,7)="Angivna"),AND(ISNUMBER(SEARCH("max- &amp; minimivärden",$O$8)),ISNUMBER(SEARCH(J12,$O$8)),DCOUNT(Beräkningshjälp!$AG$2:$AH$1082,Beräkningshjälp!$AH$2,AE7:AE8)=2),IF(AND($O$9&lt;&gt;0,LEFT($O$9,7)="Angivna"),AND(ISNUMBER(SEARCH("max- &amp; minimivärden",$O$9)),ISNUMBER(SEARCH(J12,$O$9)),DCOUNT(Beräkningshjälp!$AG$2:$AH$1082,Beräkningshjälp!$AH$2,AE7:AE8)=2),FALSE)),"")</f>
        <v/>
      </c>
      <c r="P12" s="501" t="str">
        <f t="shared" ref="P12:P22" si="1">IF(J12&lt;&gt;"",IF(AND($O$8&lt;&gt;0,LEFT($O$8,9)="De minsta"),AND(ISNUMBER(SEARCH("medelvikt",$O$8)),ISNUMBER(SEARCH(J12,$O$8))),IF(AND($O$9&lt;&gt;0,LEFT($O$9,7)="De minsta"),AND(ISNUMBER(SEARCH("medelvikt",$O$9)),ISNUMBER(SEARCH(J12,$O$9))),FALSE)),"")</f>
        <v/>
      </c>
      <c r="Q12" s="2" t="str">
        <f>RIGHT(U12,LEN(U12)-2)&amp;" - "&amp;RIGHT(V12,LEN(V12)-2)</f>
        <v>31 - 35</v>
      </c>
      <c r="R12" s="132">
        <f>IF($B$1&lt;&gt;"",DCOUNT(Beräkningshjälp!$AC$2:$AI$1082,Beräkningshjälp!$AH$2,U11:W12),0)</f>
        <v>0</v>
      </c>
      <c r="S12" s="500">
        <f>IF($B$1&lt;&gt;"",IF(AND($S$4&gt;=RIGHT(U12,LEN(U12)-2)*1,AND($S$4&lt;=RIGHT(V12,LEN(V12)-2)*1)),MAX(T$6:T$56),0),0)</f>
        <v>0</v>
      </c>
      <c r="T12" s="502">
        <f t="shared" si="0"/>
        <v>9</v>
      </c>
      <c r="U12" s="433" t="str">
        <f>"&gt;="&amp;RIGHT(Y11,LEN(Y11)-2)*1+1</f>
        <v>&gt;=31</v>
      </c>
      <c r="V12" s="432" t="str">
        <f>"&lt;="&amp;IF($B$3&lt;&gt;"",$B$3,5)+RIGHT(U12,LEN(U12)-2)*1-1</f>
        <v>&lt;=35</v>
      </c>
      <c r="W12" s="577" t="str">
        <f>IF($W$6&lt;&gt;"",$W$6,"")</f>
        <v/>
      </c>
      <c r="X12" s="343" t="s">
        <v>1980</v>
      </c>
      <c r="Y12" s="343" t="s">
        <v>1980</v>
      </c>
      <c r="Z12" s="117" t="s">
        <v>75</v>
      </c>
      <c r="AC12" s="113" t="s">
        <v>75</v>
      </c>
      <c r="AD12" s="117" t="s">
        <v>1980</v>
      </c>
      <c r="AE12" s="113">
        <f>AC11+1</f>
        <v>6</v>
      </c>
      <c r="AF12" s="442" t="str">
        <f>IF(AND($I16&lt;&gt;"",$K16&lt;&gt;0),IF(ISNUMBER($K16),"&lt;="&amp;$K16,IF(OR(ISNUMBER(RIGHT($K16,LEN($K16)-2)*1),ISNUMBER(RIGHT($K16,LEN($K16)-1)*1)),$K16,"")),"")</f>
        <v/>
      </c>
    </row>
    <row r="13" spans="1:32" ht="13" x14ac:dyDescent="0.3">
      <c r="A13" s="204" t="s">
        <v>2017</v>
      </c>
      <c r="I13" s="114" t="str">
        <f>IF(AND(COUNT(Beräkningshjälp!U$2:U$60)&gt;0,COUNT(Beräkningshjälp!M$2:M$60)&gt;=ROW(I12)-ROW(I$10)+1),ROW(I12)-ROW(I$10)+1,"")</f>
        <v/>
      </c>
      <c r="J13" s="204" t="str">
        <f>IF(I13&lt;&gt;"",VLOOKUP(I13,Beräkningshjälp!M$1:N$60,COLUMN(Beräkningshjälp!N$1)-COLUMN(Beräkningshjälp!M$1)+1,FALSE),"")</f>
        <v/>
      </c>
      <c r="K13" s="478"/>
      <c r="L13" t="str">
        <f>IF(J13&lt;&gt;"",IF(ROUND((ROW(L12)-ROW(L$10))/2,0)=INT((ROW(L12)-ROW(L$10))/2),IF(DMIN(Beräkningshjälp!$AC$2:$AI$1082,Beräkningshjälp!$AH$2,AC8:AC9)&gt;0,DMIN(Beräkningshjälp!$AC$2:$AI$1082,Beräkningshjälp!$AH$2,AC8:AC9),""),IF(DMIN(Beräkningshjälp!$AC$2:$AI$1082,Beräkningshjälp!$AH$2,AE8:AE9)&gt;0,DMIN(Beräkningshjälp!$AC$2:$AI$1082,Beräkningshjälp!$AH$2,AE8:AE9),"")),"")</f>
        <v/>
      </c>
      <c r="M13" t="str">
        <f>IF(AND(J13&lt;&gt;"",K13&lt;&gt;""),IF(ROUND((ROW(M12)-ROW(M$10))/2,0)=INT((ROW(M12)-ROW(M$10))/2),IF(DMAX(Beräkningshjälp!$AC$2:$AI$1082,Beräkningshjälp!$AH$2,AC8:AD9)=0,"Saknas",DMAX(Beräkningshjälp!$AC$2:$AI$1082,Beräkningshjälp!$AH$2,AC8:AD9)),IF(DMAX(Beräkningshjälp!$AC$2:$AI$1082,Beräkningshjälp!$AH$2,AE8:AF9)=0,"Saknas",DMAX(Beräkningshjälp!$AC$2:$AI$1082,Beräkningshjälp!$AH$2,AE8:AF9))),"")</f>
        <v/>
      </c>
      <c r="N13" t="str">
        <f>IF(J13&lt;&gt;"",IF(ROUND((ROW(N12)-ROW(N$10))/2,0)=INT((ROW(N12)-ROW(N$10))/2),IF(DMAX(Beräkningshjälp!$AC$2:$AI$1082,Beräkningshjälp!$AH$2,AC8:AC9)&gt;0,DMAX(Beräkningshjälp!$AC$2:$AI$1082,Beräkningshjälp!$AH$2,AC8:AC9),""),IF(DMAX(Beräkningshjälp!$AC$2:$AI$1082,Beräkningshjälp!$AH$2,AE8:AE9)&gt;0,DMAX(Beräkningshjälp!$AC$2:$AI$1082,Beräkningshjälp!$AH$2,AE8:AE9),"")),"")</f>
        <v/>
      </c>
      <c r="O13" s="501" t="str">
        <f>IF(J13&lt;&gt;"",IF(AND($O$8&lt;&gt;0,LEFT($O$8,7)="Angivna"),AND(ISNUMBER(SEARCH("max- &amp; minimivärden",$O$8)),ISNUMBER(SEARCH(J13,$O$8)),DCOUNT(Beräkningshjälp!$AG$2:$AH$1082,Beräkningshjälp!$AH$2,AC8:AC9)=2),IF(AND($O$9&lt;&gt;0,LEFT($O$9,7)="Angivna"),AND(ISNUMBER(SEARCH("max- &amp; minimivärden",$O$9)),ISNUMBER(SEARCH(J13,$O$9)),DCOUNT(Beräkningshjälp!$AG$2:$AH$1082,Beräkningshjälp!$AH$2,AC8:AC9)=2),FALSE)),"")</f>
        <v/>
      </c>
      <c r="P13" s="501" t="str">
        <f t="shared" si="1"/>
        <v/>
      </c>
      <c r="Q13" s="2" t="str">
        <f>RIGHT(X13,LEN(X13)-2)&amp;" - "&amp;RIGHT(Y13,LEN(Y13)-2)</f>
        <v>36 - 40</v>
      </c>
      <c r="R13" s="132">
        <f>IF($B$1&lt;&gt;"",DCOUNT(Beräkningshjälp!$AC$2:$AI$1082,Beräkningshjälp!$AH$2,X12:Z13),0)</f>
        <v>0</v>
      </c>
      <c r="S13" s="500">
        <f>IF($B$1&lt;&gt;"",IF(AND($S$4&gt;=RIGHT(X13,LEN(X13)-2)*1,AND($S$4&lt;=RIGHT(Y13,LEN(Y13)-2)*1)),MAX(T$6:T$56),0),0)</f>
        <v>0</v>
      </c>
      <c r="T13" s="502">
        <f t="shared" si="0"/>
        <v>9</v>
      </c>
      <c r="U13" s="343" t="s">
        <v>1980</v>
      </c>
      <c r="V13" s="343" t="s">
        <v>1980</v>
      </c>
      <c r="W13" s="117" t="s">
        <v>75</v>
      </c>
      <c r="X13" s="430" t="str">
        <f>"&gt;="&amp;RIGHT(V12,LEN(V12)-2)*1+1</f>
        <v>&gt;=36</v>
      </c>
      <c r="Y13" s="433" t="str">
        <f>"&lt;="&amp;IF($B$3&lt;&gt;"",$B$3,5)+RIGHT(X13,LEN(X13)-2)*1-1</f>
        <v>&lt;=40</v>
      </c>
      <c r="Z13" s="577" t="str">
        <f>IF($W$6&lt;&gt;"",$W$6,"")</f>
        <v/>
      </c>
      <c r="AC13" s="113">
        <f>AE12+1</f>
        <v>7</v>
      </c>
      <c r="AD13" s="442" t="str">
        <f>IF(AND($I17&lt;&gt;"",$K17&lt;&gt;0),IF(ISNUMBER($K17),"&lt;="&amp;$K17,IF(OR(ISNUMBER(RIGHT($K17,LEN($K17)-2)*1),ISNUMBER(RIGHT($K17,LEN($K17)-1)*1)),$K17,"")),"")</f>
        <v/>
      </c>
      <c r="AE13" s="113" t="s">
        <v>75</v>
      </c>
      <c r="AF13" s="117" t="s">
        <v>1980</v>
      </c>
    </row>
    <row r="14" spans="1:32" ht="13" x14ac:dyDescent="0.3">
      <c r="A14" s="204" t="s">
        <v>2047</v>
      </c>
      <c r="I14" s="114" t="str">
        <f>IF(AND(COUNT(Beräkningshjälp!U$2:U$60)&gt;0,COUNT(Beräkningshjälp!M$2:M$60)&gt;=ROW(I13)-ROW(I$10)+1),ROW(I13)-ROW(I$10)+1,"")</f>
        <v/>
      </c>
      <c r="J14" s="204" t="str">
        <f>IF(I14&lt;&gt;"",VLOOKUP(I14,Beräkningshjälp!M$1:N$60,COLUMN(Beräkningshjälp!N$1)-COLUMN(Beräkningshjälp!M$1)+1,FALSE),"")</f>
        <v/>
      </c>
      <c r="K14" s="478"/>
      <c r="L14" t="str">
        <f>IF(J14&lt;&gt;"",IF(ROUND((ROW(L13)-ROW(L$10))/2,0)=INT((ROW(L13)-ROW(L$10))/2),IF(DMIN(Beräkningshjälp!$AC$2:$AI$1082,Beräkningshjälp!$AH$2,AC9:AC10)&gt;0,DMIN(Beräkningshjälp!$AC$2:$AI$1082,Beräkningshjälp!$AH$2,AC9:AC10),""),IF(DMIN(Beräkningshjälp!$AC$2:$AI$1082,Beräkningshjälp!$AH$2,AE9:AE10)&gt;0,DMIN(Beräkningshjälp!$AC$2:$AI$1082,Beräkningshjälp!$AH$2,AE9:AE10),"")),"")</f>
        <v/>
      </c>
      <c r="M14" t="str">
        <f>IF(AND(J14&lt;&gt;"",K14&lt;&gt;""),IF(ROUND((ROW(M13)-ROW(M$10))/2,0)=INT((ROW(M13)-ROW(M$10))/2),IF(DMAX(Beräkningshjälp!$AC$2:$AI$1082,Beräkningshjälp!$AH$2,AC9:AD10)=0,"Saknas",DMAX(Beräkningshjälp!$AC$2:$AI$1082,Beräkningshjälp!$AH$2,AC9:AD10)),IF(DMAX(Beräkningshjälp!$AC$2:$AI$1082,Beräkningshjälp!$AH$2,AE9:AF10)=0,"Saknas",DMAX(Beräkningshjälp!$AC$2:$AI$1082,Beräkningshjälp!$AH$2,AE9:AF10))),"")</f>
        <v/>
      </c>
      <c r="N14" t="str">
        <f>IF(J14&lt;&gt;"",IF(ROUND((ROW(N13)-ROW(N$10))/2,0)=INT((ROW(N13)-ROW(N$10))/2),IF(DMAX(Beräkningshjälp!$AC$2:$AI$1082,Beräkningshjälp!$AH$2,AC9:AC10)&gt;0,DMAX(Beräkningshjälp!$AC$2:$AI$1082,Beräkningshjälp!$AH$2,AC9:AC10),""),IF(DMAX(Beräkningshjälp!$AC$2:$AI$1082,Beräkningshjälp!$AH$2,AE9:AE10)&gt;0,DMAX(Beräkningshjälp!$AC$2:$AI$1082,Beräkningshjälp!$AH$2,AE9:AE10),"")),"")</f>
        <v/>
      </c>
      <c r="O14" s="501" t="str">
        <f>IF(J14&lt;&gt;"",IF(AND($O$8&lt;&gt;0,LEFT($O$8,7)="Angivna"),AND(ISNUMBER(SEARCH("max- &amp; minimivärden",$O$8)),ISNUMBER(SEARCH(J14,$O$8)),DCOUNT(Beräkningshjälp!$AG$2:$AH$1082,Beräkningshjälp!$AH$2,AE9:AE10)=2),IF(AND($O$9&lt;&gt;0,LEFT($O$9,7)="Angivna"),AND(ISNUMBER(SEARCH("max- &amp; minimivärden",$O$9)),ISNUMBER(SEARCH(J14,$O$9)),DCOUNT(Beräkningshjälp!$AG$2:$AH$1082,Beräkningshjälp!$AH$2,AE9:AE10)=2),FALSE)),"")</f>
        <v/>
      </c>
      <c r="P14" s="501" t="str">
        <f t="shared" si="1"/>
        <v/>
      </c>
      <c r="Q14" s="2" t="str">
        <f>RIGHT(U14,LEN(U14)-2)&amp;" - "&amp;RIGHT(V14,LEN(V14)-2)</f>
        <v>41 - 45</v>
      </c>
      <c r="R14" s="132">
        <f>IF($B$1&lt;&gt;"",DCOUNT(Beräkningshjälp!$AC$2:$AI$1082,Beräkningshjälp!$AH$2,U13:W14),0)</f>
        <v>0</v>
      </c>
      <c r="S14" s="500">
        <f>IF($B$1&lt;&gt;"",IF(AND($S$4&gt;=RIGHT(U14,LEN(U14)-2)*1,AND($S$4&lt;=RIGHT(V14,LEN(V14)-2)*1)),MAX(T$6:T$56),0),0)</f>
        <v>0</v>
      </c>
      <c r="T14" s="502">
        <f t="shared" si="0"/>
        <v>9</v>
      </c>
      <c r="U14" s="433" t="str">
        <f>"&gt;="&amp;RIGHT(Y13,LEN(Y13)-2)*1+1</f>
        <v>&gt;=41</v>
      </c>
      <c r="V14" s="432" t="str">
        <f>"&lt;="&amp;IF($B$3&lt;&gt;"",$B$3,5)+RIGHT(U14,LEN(U14)-2)*1-1</f>
        <v>&lt;=45</v>
      </c>
      <c r="W14" s="577" t="str">
        <f>IF($W$6&lt;&gt;"",$W$6,"")</f>
        <v/>
      </c>
      <c r="X14" s="343" t="s">
        <v>1980</v>
      </c>
      <c r="Y14" s="343" t="s">
        <v>1980</v>
      </c>
      <c r="Z14" s="117" t="s">
        <v>75</v>
      </c>
      <c r="AC14" s="113" t="s">
        <v>75</v>
      </c>
      <c r="AD14" s="117" t="s">
        <v>1980</v>
      </c>
      <c r="AE14" s="113">
        <f>AC13+1</f>
        <v>8</v>
      </c>
      <c r="AF14" s="442" t="str">
        <f>IF(AND($I18&lt;&gt;"",$K18&lt;&gt;0),IF(ISNUMBER($K18),"&lt;="&amp;$K18,IF(OR(ISNUMBER(RIGHT($K18,LEN($K18)-2)*1),ISNUMBER(RIGHT($K18,LEN($K18)-1)*1)),$K18,"")),"")</f>
        <v/>
      </c>
    </row>
    <row r="15" spans="1:32" ht="13" x14ac:dyDescent="0.3">
      <c r="A15" s="204" t="s">
        <v>2049</v>
      </c>
      <c r="I15" s="114" t="str">
        <f>IF(AND(COUNT(Beräkningshjälp!U$2:U$60)&gt;0,COUNT(Beräkningshjälp!M$2:M$60)&gt;=ROW(I14)-ROW(I$10)+1),ROW(I14)-ROW(I$10)+1,"")</f>
        <v/>
      </c>
      <c r="J15" s="204" t="str">
        <f>IF(I15&lt;&gt;"",VLOOKUP(I15,Beräkningshjälp!M$1:N$60,COLUMN(Beräkningshjälp!N$1)-COLUMN(Beräkningshjälp!M$1)+1,FALSE),"")</f>
        <v/>
      </c>
      <c r="K15" s="478"/>
      <c r="L15" t="str">
        <f>IF(J15&lt;&gt;"",IF(ROUND((ROW(L14)-ROW(L$10))/2,0)=INT((ROW(L14)-ROW(L$10))/2),IF(DMIN(Beräkningshjälp!$AC$2:$AI$1082,Beräkningshjälp!$AH$2,AC10:AC11)&gt;0,DMIN(Beräkningshjälp!$AC$2:$AI$1082,Beräkningshjälp!$AH$2,AC10:AC11),""),IF(DMIN(Beräkningshjälp!$AC$2:$AI$1082,Beräkningshjälp!$AH$2,AE10:AE11)&gt;0,DMIN(Beräkningshjälp!$AC$2:$AI$1082,Beräkningshjälp!$AH$2,AE10:AE11),"")),"")</f>
        <v/>
      </c>
      <c r="M15" t="str">
        <f>IF(AND(J15&lt;&gt;"",K15&lt;&gt;""),IF(ROUND((ROW(M14)-ROW(M$10))/2,0)=INT((ROW(M14)-ROW(M$10))/2),IF(DMAX(Beräkningshjälp!$AC$2:$AI$1082,Beräkningshjälp!$AH$2,AC10:AD11)=0,"Saknas",DMAX(Beräkningshjälp!$AC$2:$AI$1082,Beräkningshjälp!$AH$2,AC10:AD11)),IF(DMAX(Beräkningshjälp!$AC$2:$AI$1082,Beräkningshjälp!$AH$2,AE10:AF11)=0,"Saknas",DMAX(Beräkningshjälp!$AC$2:$AI$1082,Beräkningshjälp!$AH$2,AE10:AF11))),"")</f>
        <v/>
      </c>
      <c r="N15" t="str">
        <f>IF(J15&lt;&gt;"",IF(ROUND((ROW(N14)-ROW(N$10))/2,0)=INT((ROW(N14)-ROW(N$10))/2),IF(DMAX(Beräkningshjälp!$AC$2:$AI$1082,Beräkningshjälp!$AH$2,AC10:AC11)&gt;0,DMAX(Beräkningshjälp!$AC$2:$AI$1082,Beräkningshjälp!$AH$2,AC10:AC11),""),IF(DMAX(Beräkningshjälp!$AC$2:$AI$1082,Beräkningshjälp!$AH$2,AE10:AE11)&gt;0,DMAX(Beräkningshjälp!$AC$2:$AI$1082,Beräkningshjälp!$AH$2,AE10:AE11),"")),"")</f>
        <v/>
      </c>
      <c r="O15" s="501" t="str">
        <f>IF(J15&lt;&gt;"",IF(AND($O$8&lt;&gt;0,LEFT($O$8,7)="Angivna"),AND(ISNUMBER(SEARCH("max- &amp; minimivärden",$O$8)),ISNUMBER(SEARCH(J15,$O$8)),DCOUNT(Beräkningshjälp!$AG$2:$AH$1082,Beräkningshjälp!$AH$2,AC10:AC11)=2),IF(AND($O$9&lt;&gt;0,LEFT($O$9,7)="Angivna"),AND(ISNUMBER(SEARCH("max- &amp; minimivärden",$O$9)),ISNUMBER(SEARCH(J15,$O$9)),DCOUNT(Beräkningshjälp!$AG$2:$AH$1082,Beräkningshjälp!$AH$2,AC10:AC11)=2),FALSE)),"")</f>
        <v/>
      </c>
      <c r="P15" s="501" t="str">
        <f t="shared" si="1"/>
        <v/>
      </c>
      <c r="Q15" s="2" t="str">
        <f>RIGHT(X15,LEN(X15)-2)&amp;" - "&amp;RIGHT(Y15,LEN(Y15)-2)</f>
        <v>46 - 50</v>
      </c>
      <c r="R15" s="132">
        <f>IF($B$1&lt;&gt;"",DCOUNT(Beräkningshjälp!$AC$2:$AI$1082,Beräkningshjälp!$AH$2,X14:Z15),0)</f>
        <v>0</v>
      </c>
      <c r="S15" s="500">
        <f>IF($B$1&lt;&gt;"",IF(AND($S$4&gt;=RIGHT(X15,LEN(X15)-2)*1,AND($S$4&lt;=RIGHT(Y15,LEN(Y15)-2)*1)),MAX(T$6:T$56),0),0)</f>
        <v>0</v>
      </c>
      <c r="T15" s="502">
        <f t="shared" si="0"/>
        <v>9</v>
      </c>
      <c r="U15" s="343" t="s">
        <v>1980</v>
      </c>
      <c r="V15" s="343" t="s">
        <v>1980</v>
      </c>
      <c r="W15" s="117" t="s">
        <v>75</v>
      </c>
      <c r="X15" s="430" t="str">
        <f>"&gt;="&amp;RIGHT(V14,LEN(V14)-2)*1+1</f>
        <v>&gt;=46</v>
      </c>
      <c r="Y15" s="433" t="str">
        <f>"&lt;="&amp;IF($B$3&lt;&gt;"",$B$3,5)+RIGHT(X15,LEN(X15)-2)*1-1</f>
        <v>&lt;=50</v>
      </c>
      <c r="Z15" s="577" t="str">
        <f>IF($W$6&lt;&gt;"",$W$6,"")</f>
        <v/>
      </c>
      <c r="AC15" s="113">
        <f>AE14+1</f>
        <v>9</v>
      </c>
      <c r="AD15" s="442" t="str">
        <f>IF(AND($I19&lt;&gt;"",$K19&lt;&gt;0),IF(ISNUMBER($K19),"&lt;="&amp;$K19,IF(OR(ISNUMBER(RIGHT($K19,LEN($K19)-2)*1),ISNUMBER(RIGHT($K19,LEN($K19)-1)*1)),$K19,"")),"")</f>
        <v/>
      </c>
      <c r="AE15" s="113" t="s">
        <v>75</v>
      </c>
      <c r="AF15" s="117" t="s">
        <v>1980</v>
      </c>
    </row>
    <row r="16" spans="1:32" ht="13" x14ac:dyDescent="0.3">
      <c r="A16" s="204" t="s">
        <v>2048</v>
      </c>
      <c r="I16" s="114" t="str">
        <f>IF(AND(COUNT(Beräkningshjälp!U$2:U$60)&gt;0,COUNT(Beräkningshjälp!M$2:M$60)&gt;=ROW(I15)-ROW(I$10)+1),ROW(I15)-ROW(I$10)+1,"")</f>
        <v/>
      </c>
      <c r="J16" s="204" t="str">
        <f>IF(I16&lt;&gt;"",VLOOKUP(I16,Beräkningshjälp!M$1:N$60,COLUMN(Beräkningshjälp!N$1)-COLUMN(Beräkningshjälp!M$1)+1,FALSE),"")</f>
        <v/>
      </c>
      <c r="K16" s="478"/>
      <c r="L16" t="str">
        <f>IF(J16&lt;&gt;"",IF(ROUND((ROW(L15)-ROW(L$10))/2,0)=INT((ROW(L15)-ROW(L$10))/2),IF(DMIN(Beräkningshjälp!$AC$2:$AI$1082,Beräkningshjälp!$AH$2,AC11:AC12)&gt;0,DMIN(Beräkningshjälp!$AC$2:$AI$1082,Beräkningshjälp!$AH$2,AC11:AC12),""),IF(DMIN(Beräkningshjälp!$AC$2:$AI$1082,Beräkningshjälp!$AH$2,AE11:AE12)&gt;0,DMIN(Beräkningshjälp!$AC$2:$AI$1082,Beräkningshjälp!$AH$2,AE11:AE12),"")),"")</f>
        <v/>
      </c>
      <c r="M16" t="str">
        <f>IF(AND(J16&lt;&gt;"",K16&lt;&gt;""),IF(ROUND((ROW(M15)-ROW(M$10))/2,0)=INT((ROW(M15)-ROW(M$10))/2),IF(DMAX(Beräkningshjälp!$AC$2:$AI$1082,Beräkningshjälp!$AH$2,AC11:AD12)=0,"Saknas",DMAX(Beräkningshjälp!$AC$2:$AI$1082,Beräkningshjälp!$AH$2,AC11:AD12)),IF(DMAX(Beräkningshjälp!$AC$2:$AI$1082,Beräkningshjälp!$AH$2,AE11:AF12)=0,"Saknas",DMAX(Beräkningshjälp!$AC$2:$AI$1082,Beräkningshjälp!$AH$2,AE11:AF12))),"")</f>
        <v/>
      </c>
      <c r="N16" t="str">
        <f>IF(J16&lt;&gt;"",IF(ROUND((ROW(N15)-ROW(N$10))/2,0)=INT((ROW(N15)-ROW(N$10))/2),IF(DMAX(Beräkningshjälp!$AC$2:$AI$1082,Beräkningshjälp!$AH$2,AC11:AC12)&gt;0,DMAX(Beräkningshjälp!$AC$2:$AI$1082,Beräkningshjälp!$AH$2,AC11:AC12),""),IF(DMAX(Beräkningshjälp!$AC$2:$AI$1082,Beräkningshjälp!$AH$2,AE11:AE12)&gt;0,DMAX(Beräkningshjälp!$AC$2:$AI$1082,Beräkningshjälp!$AH$2,AE11:AE12),"")),"")</f>
        <v/>
      </c>
      <c r="O16" s="501" t="str">
        <f>IF(J16&lt;&gt;"",IF(AND($O$8&lt;&gt;0,LEFT($O$8,7)="Angivna"),AND(ISNUMBER(SEARCH("max- &amp; minimivärden",$O$8)),ISNUMBER(SEARCH(J16,$O$8)),DCOUNT(Beräkningshjälp!$AG$2:$AH$1082,Beräkningshjälp!$AH$2,AE11:AE12)=2),IF(AND($O$9&lt;&gt;0,LEFT($O$9,7)="Angivna"),AND(ISNUMBER(SEARCH("max- &amp; minimivärden",$O$9)),ISNUMBER(SEARCH(J16,$O$9)),DCOUNT(Beräkningshjälp!$AG$2:$AH$1082,Beräkningshjälp!$AH$2,AE11:AE12)=2),FALSE)),"")</f>
        <v/>
      </c>
      <c r="P16" s="501" t="str">
        <f t="shared" si="1"/>
        <v/>
      </c>
      <c r="Q16" s="2" t="str">
        <f>RIGHT(U16,LEN(U16)-2)&amp;" - "&amp;RIGHT(V16,LEN(V16)-2)</f>
        <v>51 - 55</v>
      </c>
      <c r="R16" s="132">
        <f>IF($B$1&lt;&gt;"",DCOUNT(Beräkningshjälp!$AC$2:$AI$1082,Beräkningshjälp!$AH$2,U15:W16),0)</f>
        <v>0</v>
      </c>
      <c r="S16" s="500">
        <f>IF($B$1&lt;&gt;"",IF(AND($S$4&gt;=RIGHT(U16,LEN(U16)-2)*1,AND($S$4&lt;=RIGHT(V16,LEN(V16)-2)*1)),MAX(T$6:T$56),0),0)</f>
        <v>0</v>
      </c>
      <c r="T16" s="502">
        <f t="shared" si="0"/>
        <v>9</v>
      </c>
      <c r="U16" s="433" t="str">
        <f>"&gt;="&amp;RIGHT(Y15,LEN(Y15)-2)*1+1</f>
        <v>&gt;=51</v>
      </c>
      <c r="V16" s="432" t="str">
        <f>"&lt;="&amp;IF($B$3&lt;&gt;"",$B$3,5)+RIGHT(U16,LEN(U16)-2)*1-1</f>
        <v>&lt;=55</v>
      </c>
      <c r="W16" s="577" t="str">
        <f>IF($W$6&lt;&gt;"",$W$6,"")</f>
        <v/>
      </c>
      <c r="X16" s="343" t="s">
        <v>1980</v>
      </c>
      <c r="Y16" s="343" t="s">
        <v>1980</v>
      </c>
      <c r="Z16" s="117" t="s">
        <v>75</v>
      </c>
      <c r="AC16" s="113" t="s">
        <v>75</v>
      </c>
      <c r="AD16" s="117" t="s">
        <v>1980</v>
      </c>
      <c r="AE16" s="113">
        <f>AC15+1</f>
        <v>10</v>
      </c>
      <c r="AF16" s="442" t="str">
        <f>IF(AND($I20&lt;&gt;"",$K20&lt;&gt;0),IF(ISNUMBER($K20),"&lt;="&amp;$K20,IF(OR(ISNUMBER(RIGHT($K20,LEN($K20)-2)*1),ISNUMBER(RIGHT($K20,LEN($K20)-1)*1)),$K20,"")),"")</f>
        <v/>
      </c>
    </row>
    <row r="17" spans="1:37" ht="13" x14ac:dyDescent="0.3">
      <c r="A17" s="204" t="s">
        <v>2001</v>
      </c>
      <c r="I17" s="114" t="str">
        <f>IF(AND(COUNT(Beräkningshjälp!U$2:U$60)&gt;0,COUNT(Beräkningshjälp!M$2:M$60)&gt;=ROW(I16)-ROW(I$10)+1),ROW(I16)-ROW(I$10)+1,"")</f>
        <v/>
      </c>
      <c r="J17" s="204" t="str">
        <f>IF(I17&lt;&gt;"",VLOOKUP(I17,Beräkningshjälp!M$1:N$60,COLUMN(Beräkningshjälp!N$1)-COLUMN(Beräkningshjälp!M$1)+1,FALSE),"")</f>
        <v/>
      </c>
      <c r="K17" s="478"/>
      <c r="L17" t="str">
        <f>IF(J17&lt;&gt;"",IF(ROUND((ROW(L16)-ROW(L$10))/2,0)=INT((ROW(L16)-ROW(L$10))/2),IF(DMIN(Beräkningshjälp!$AC$2:$AI$1082,Beräkningshjälp!$AH$2,AC12:AC13)&gt;0,DMIN(Beräkningshjälp!$AC$2:$AI$1082,Beräkningshjälp!$AH$2,AC12:AC13),""),IF(DMIN(Beräkningshjälp!$AC$2:$AI$1082,Beräkningshjälp!$AH$2,AE12:AE13)&gt;0,DMIN(Beräkningshjälp!$AC$2:$AI$1082,Beräkningshjälp!$AH$2,AE12:AE13),"")),"")</f>
        <v/>
      </c>
      <c r="M17" t="str">
        <f>IF(AND(J17&lt;&gt;"",K17&lt;&gt;""),IF(ROUND((ROW(M16)-ROW(M$10))/2,0)=INT((ROW(M16)-ROW(M$10))/2),IF(DMAX(Beräkningshjälp!$AC$2:$AI$1082,Beräkningshjälp!$AH$2,AC12:AD13)=0,"Saknas",DMAX(Beräkningshjälp!$AC$2:$AI$1082,Beräkningshjälp!$AH$2,AC12:AD13)),IF(DMAX(Beräkningshjälp!$AC$2:$AI$1082,Beräkningshjälp!$AH$2,AE12:AF13)=0,"Saknas",DMAX(Beräkningshjälp!$AC$2:$AI$1082,Beräkningshjälp!$AH$2,AE12:AF13))),"")</f>
        <v/>
      </c>
      <c r="N17" t="str">
        <f>IF(J17&lt;&gt;"",IF(ROUND((ROW(N16)-ROW(N$10))/2,0)=INT((ROW(N16)-ROW(N$10))/2),IF(DMAX(Beräkningshjälp!$AC$2:$AI$1082,Beräkningshjälp!$AH$2,AC12:AC13)&gt;0,DMAX(Beräkningshjälp!$AC$2:$AI$1082,Beräkningshjälp!$AH$2,AC12:AC13),""),IF(DMAX(Beräkningshjälp!$AC$2:$AI$1082,Beräkningshjälp!$AH$2,AE12:AE13)&gt;0,DMAX(Beräkningshjälp!$AC$2:$AI$1082,Beräkningshjälp!$AH$2,AE12:AE13),"")),"")</f>
        <v/>
      </c>
      <c r="O17" s="501" t="str">
        <f>IF(J17&lt;&gt;"",IF(AND($O$8&lt;&gt;0,LEFT($O$8,7)="Angivna"),AND(ISNUMBER(SEARCH("max- &amp; minimivärden",$O$8)),ISNUMBER(SEARCH(J17,$O$8)),DCOUNT(Beräkningshjälp!$AG$2:$AH$1082,Beräkningshjälp!$AH$2,AC12:AC13)=2),IF(AND($O$9&lt;&gt;0,LEFT($O$9,7)="Angivna"),AND(ISNUMBER(SEARCH("max- &amp; minimivärden",$O$9)),ISNUMBER(SEARCH(J17,$O$9)),DCOUNT(Beräkningshjälp!$AG$2:$AH$1082,Beräkningshjälp!$AH$2,AC12:AC13)=2),FALSE)),"")</f>
        <v/>
      </c>
      <c r="P17" s="501" t="str">
        <f t="shared" si="1"/>
        <v/>
      </c>
      <c r="Q17" s="2" t="str">
        <f>RIGHT(X17,LEN(X17)-2)&amp;" - "&amp;RIGHT(Y17,LEN(Y17)-2)</f>
        <v>56 - 60</v>
      </c>
      <c r="R17" s="132">
        <f>IF($B$1&lt;&gt;"",DCOUNT(Beräkningshjälp!$AC$2:$AI$1082,Beräkningshjälp!$AH$2,X16:Z17),0)</f>
        <v>0</v>
      </c>
      <c r="S17" s="500">
        <f>IF($B$1&lt;&gt;"",IF(AND($S$4&gt;=RIGHT(X17,LEN(X17)-2)*1,AND($S$4&lt;=RIGHT(Y17,LEN(Y17)-2)*1)),MAX(T$6:T$56),0),0)</f>
        <v>0</v>
      </c>
      <c r="T17" s="502">
        <f t="shared" si="0"/>
        <v>9</v>
      </c>
      <c r="U17" s="343" t="s">
        <v>1980</v>
      </c>
      <c r="V17" s="343" t="s">
        <v>1980</v>
      </c>
      <c r="W17" s="117" t="s">
        <v>75</v>
      </c>
      <c r="X17" s="430" t="str">
        <f>"&gt;="&amp;RIGHT(V16,LEN(V16)-2)*1+1</f>
        <v>&gt;=56</v>
      </c>
      <c r="Y17" s="433" t="str">
        <f>"&lt;="&amp;IF($B$3&lt;&gt;"",$B$3,5)+RIGHT(X17,LEN(X17)-2)*1-1</f>
        <v>&lt;=60</v>
      </c>
      <c r="Z17" s="577" t="str">
        <f>IF($W$6&lt;&gt;"",$W$6,"")</f>
        <v/>
      </c>
      <c r="AC17" s="113">
        <f>AE16+1</f>
        <v>11</v>
      </c>
      <c r="AD17" s="442" t="str">
        <f>IF(AND($I21&lt;&gt;"",$K21&lt;&gt;0),IF(ISNUMBER($K21),"&lt;="&amp;$K21,IF(OR(ISNUMBER(RIGHT($K21,LEN($K21)-2)*1),ISNUMBER(RIGHT($K21,LEN($K21)-1)*1)),$K21,"")),"")</f>
        <v/>
      </c>
      <c r="AE17" s="113" t="s">
        <v>75</v>
      </c>
      <c r="AF17" s="117" t="s">
        <v>1980</v>
      </c>
    </row>
    <row r="18" spans="1:37" ht="13" x14ac:dyDescent="0.3">
      <c r="I18" s="114" t="str">
        <f>IF(AND(COUNT(Beräkningshjälp!U$2:U$60)&gt;0,COUNT(Beräkningshjälp!M$2:M$60)&gt;=ROW(I17)-ROW(I$10)+1),ROW(I17)-ROW(I$10)+1,"")</f>
        <v/>
      </c>
      <c r="J18" s="204" t="str">
        <f>IF(I18&lt;&gt;"",VLOOKUP(I18,Beräkningshjälp!M$1:N$60,COLUMN(Beräkningshjälp!N$1)-COLUMN(Beräkningshjälp!M$1)+1,FALSE),"")</f>
        <v/>
      </c>
      <c r="K18" s="478"/>
      <c r="L18" t="str">
        <f>IF(J18&lt;&gt;"",IF(ROUND((ROW(L17)-ROW(L$10))/2,0)=INT((ROW(L17)-ROW(L$10))/2),IF(DMIN(Beräkningshjälp!$AC$2:$AI$1082,Beräkningshjälp!$AH$2,AC13:AC14)&gt;0,DMIN(Beräkningshjälp!$AC$2:$AI$1082,Beräkningshjälp!$AH$2,AC13:AC14),""),IF(DMIN(Beräkningshjälp!$AC$2:$AI$1082,Beräkningshjälp!$AH$2,AE13:AE14)&gt;0,DMIN(Beräkningshjälp!$AC$2:$AI$1082,Beräkningshjälp!$AH$2,AE13:AE14),"")),"")</f>
        <v/>
      </c>
      <c r="M18" t="str">
        <f>IF(AND(J18&lt;&gt;"",K18&lt;&gt;""),IF(ROUND((ROW(M17)-ROW(M$10))/2,0)=INT((ROW(M17)-ROW(M$10))/2),IF(DMAX(Beräkningshjälp!$AC$2:$AI$1082,Beräkningshjälp!$AH$2,AC13:AD14)=0,"Saknas",DMAX(Beräkningshjälp!$AC$2:$AI$1082,Beräkningshjälp!$AH$2,AC13:AD14)),IF(DMAX(Beräkningshjälp!$AC$2:$AI$1082,Beräkningshjälp!$AH$2,AE13:AF14)=0,"Saknas",DMAX(Beräkningshjälp!$AC$2:$AI$1082,Beräkningshjälp!$AH$2,AE13:AF14))),"")</f>
        <v/>
      </c>
      <c r="N18" t="str">
        <f>IF(J18&lt;&gt;"",IF(ROUND((ROW(N17)-ROW(N$10))/2,0)=INT((ROW(N17)-ROW(N$10))/2),IF(DMAX(Beräkningshjälp!$AC$2:$AI$1082,Beräkningshjälp!$AH$2,AC13:AC14)&gt;0,DMAX(Beräkningshjälp!$AC$2:$AI$1082,Beräkningshjälp!$AH$2,AC13:AC14),""),IF(DMAX(Beräkningshjälp!$AC$2:$AI$1082,Beräkningshjälp!$AH$2,AE13:AE14)&gt;0,DMAX(Beräkningshjälp!$AC$2:$AI$1082,Beräkningshjälp!$AH$2,AE13:AE14),"")),"")</f>
        <v/>
      </c>
      <c r="O18" s="501" t="str">
        <f>IF(J18&lt;&gt;"",IF(AND($O$8&lt;&gt;0,LEFT($O$8,7)="Angivna"),AND(ISNUMBER(SEARCH("max- &amp; minimivärden",$O$8)),ISNUMBER(SEARCH(J18,$O$8)),DCOUNT(Beräkningshjälp!$AG$2:$AH$1082,Beräkningshjälp!$AH$2,AE13:AE14)=2),IF(AND($O$9&lt;&gt;0,LEFT($O$9,7)="Angivna"),AND(ISNUMBER(SEARCH("max- &amp; minimivärden",$O$9)),ISNUMBER(SEARCH(J18,$O$9)),DCOUNT(Beräkningshjälp!$AG$2:$AH$1082,Beräkningshjälp!$AH$2,AE13:AE14)=2),FALSE)),"")</f>
        <v/>
      </c>
      <c r="P18" s="501" t="str">
        <f t="shared" si="1"/>
        <v/>
      </c>
      <c r="Q18" s="2" t="str">
        <f>RIGHT(U18,LEN(U18)-2)&amp;" - "&amp;RIGHT(V18,LEN(V18)-2)</f>
        <v>61 - 65</v>
      </c>
      <c r="R18" s="132">
        <f>IF($B$1&lt;&gt;"",DCOUNT(Beräkningshjälp!$AC$2:$AI$1082,Beräkningshjälp!$AH$2,U17:W18),0)</f>
        <v>0</v>
      </c>
      <c r="S18" s="500">
        <f>IF($B$1&lt;&gt;"",IF(AND($S$4&gt;=RIGHT(U18,LEN(U18)-2)*1,AND($S$4&lt;=RIGHT(V18,LEN(V18)-2)*1)),MAX(T$6:T$56),0),0)</f>
        <v>0</v>
      </c>
      <c r="T18" s="502">
        <f t="shared" si="0"/>
        <v>9</v>
      </c>
      <c r="U18" s="433" t="str">
        <f>"&gt;="&amp;RIGHT(Y17,LEN(Y17)-2)*1+1</f>
        <v>&gt;=61</v>
      </c>
      <c r="V18" s="432" t="str">
        <f>"&lt;="&amp;IF($B$3&lt;&gt;"",$B$3,5)+RIGHT(U18,LEN(U18)-2)*1-1</f>
        <v>&lt;=65</v>
      </c>
      <c r="W18" s="577" t="str">
        <f>IF($W$6&lt;&gt;"",$W$6,"")</f>
        <v/>
      </c>
      <c r="X18" s="343" t="s">
        <v>1980</v>
      </c>
      <c r="Y18" s="343" t="s">
        <v>1980</v>
      </c>
      <c r="Z18" s="117" t="s">
        <v>75</v>
      </c>
      <c r="AC18" s="113" t="s">
        <v>75</v>
      </c>
      <c r="AD18" s="117" t="s">
        <v>1980</v>
      </c>
      <c r="AE18" s="113">
        <f>AC17+1</f>
        <v>12</v>
      </c>
      <c r="AF18" s="442" t="str">
        <f>IF(AND($I22&lt;&gt;"",$K22&lt;&gt;0),IF(ISNUMBER($K22),"&lt;="&amp;$K22,IF(OR(ISNUMBER(RIGHT($K22,LEN($K22)-2)*1),ISNUMBER(RIGHT($K22,LEN($K22)-1)*1)),$K22,"")),"")</f>
        <v/>
      </c>
    </row>
    <row r="19" spans="1:37" ht="13" x14ac:dyDescent="0.3">
      <c r="A19" s="204" t="s">
        <v>2014</v>
      </c>
      <c r="I19" s="114" t="str">
        <f>IF(AND(COUNT(Beräkningshjälp!U$2:U$60)&gt;0,COUNT(Beräkningshjälp!M$2:M$60)&gt;=ROW(I18)-ROW(I$10)+1),ROW(I18)-ROW(I$10)+1,"")</f>
        <v/>
      </c>
      <c r="J19" s="204" t="str">
        <f>IF(I19&lt;&gt;"",VLOOKUP(I19,Beräkningshjälp!M$1:N$60,COLUMN(Beräkningshjälp!N$1)-COLUMN(Beräkningshjälp!M$1)+1,FALSE),"")</f>
        <v/>
      </c>
      <c r="K19" s="478"/>
      <c r="L19" t="str">
        <f>IF(J19&lt;&gt;"",IF(ROUND((ROW(L18)-ROW(L$10))/2,0)=INT((ROW(L18)-ROW(L$10))/2),IF(DMIN(Beräkningshjälp!$AC$2:$AI$1082,Beräkningshjälp!$AH$2,AC14:AC15)&gt;0,DMIN(Beräkningshjälp!$AC$2:$AI$1082,Beräkningshjälp!$AH$2,AC14:AC15),""),IF(DMIN(Beräkningshjälp!$AC$2:$AI$1082,Beräkningshjälp!$AH$2,AE14:AE15)&gt;0,DMIN(Beräkningshjälp!$AC$2:$AI$1082,Beräkningshjälp!$AH$2,AE14:AE15),"")),"")</f>
        <v/>
      </c>
      <c r="M19" t="str">
        <f>IF(AND(J19&lt;&gt;"",K19&lt;&gt;""),IF(ROUND((ROW(M18)-ROW(M$10))/2,0)=INT((ROW(M18)-ROW(M$10))/2),IF(DMAX(Beräkningshjälp!$AC$2:$AI$1082,Beräkningshjälp!$AH$2,AC14:AD15)=0,"Saknas",DMAX(Beräkningshjälp!$AC$2:$AI$1082,Beräkningshjälp!$AH$2,AC14:AD15)),IF(DMAX(Beräkningshjälp!$AC$2:$AI$1082,Beräkningshjälp!$AH$2,AE14:AF15)=0,"Saknas",DMAX(Beräkningshjälp!$AC$2:$AI$1082,Beräkningshjälp!$AH$2,AE14:AF15))),"")</f>
        <v/>
      </c>
      <c r="N19" t="str">
        <f>IF(J19&lt;&gt;"",IF(ROUND((ROW(N18)-ROW(N$10))/2,0)=INT((ROW(N18)-ROW(N$10))/2),IF(DMAX(Beräkningshjälp!$AC$2:$AI$1082,Beräkningshjälp!$AH$2,AC14:AC15)&gt;0,DMAX(Beräkningshjälp!$AC$2:$AI$1082,Beräkningshjälp!$AH$2,AC14:AC15),""),IF(DMAX(Beräkningshjälp!$AC$2:$AI$1082,Beräkningshjälp!$AH$2,AE14:AE15)&gt;0,DMAX(Beräkningshjälp!$AC$2:$AI$1082,Beräkningshjälp!$AH$2,AE14:AE15),"")),"")</f>
        <v/>
      </c>
      <c r="O19" s="501" t="str">
        <f>IF(J19&lt;&gt;"",IF(AND($O$8&lt;&gt;0,LEFT($O$8,7)="Angivna"),AND(ISNUMBER(SEARCH("max- &amp; minimivärden",$O$8)),ISNUMBER(SEARCH(J19,$O$8)),DCOUNT(Beräkningshjälp!$AG$2:$AH$1082,Beräkningshjälp!$AH$2,AC14:AC15)=2),IF(AND($O$9&lt;&gt;0,LEFT($O$9,7)="Angivna"),AND(ISNUMBER(SEARCH("max- &amp; minimivärden",$O$9)),ISNUMBER(SEARCH(J19,$O$9)),DCOUNT(Beräkningshjälp!$AG$2:$AH$1082,Beräkningshjälp!$AH$2,AC14:AC15)=2),FALSE)),"")</f>
        <v/>
      </c>
      <c r="P19" s="501" t="str">
        <f t="shared" si="1"/>
        <v/>
      </c>
      <c r="Q19" s="2" t="str">
        <f>RIGHT(X19,LEN(X19)-2)&amp;" - "&amp;RIGHT(Y19,LEN(Y19)-2)</f>
        <v>66 - 70</v>
      </c>
      <c r="R19" s="132">
        <f>IF($B$1&lt;&gt;"",DCOUNT(Beräkningshjälp!$AC$2:$AI$1082,Beräkningshjälp!$AH$2,X18:Z19),0)</f>
        <v>0</v>
      </c>
      <c r="S19" s="500">
        <f>IF($B$1&lt;&gt;"",IF(AND($S$4&gt;=RIGHT(X19,LEN(X19)-2)*1,AND($S$4&lt;=RIGHT(Y19,LEN(Y19)-2)*1)),MAX(T$6:T$56),0),0)</f>
        <v>0</v>
      </c>
      <c r="T19" s="502">
        <f t="shared" si="0"/>
        <v>9</v>
      </c>
      <c r="U19" s="343" t="s">
        <v>1980</v>
      </c>
      <c r="V19" s="343" t="s">
        <v>1980</v>
      </c>
      <c r="W19" s="117" t="s">
        <v>75</v>
      </c>
      <c r="X19" s="430" t="str">
        <f>"&gt;="&amp;RIGHT(V18,LEN(V18)-2)*1+1</f>
        <v>&gt;=66</v>
      </c>
      <c r="Y19" s="433" t="str">
        <f>"&lt;="&amp;IF($B$3&lt;&gt;"",$B$3,5)+RIGHT(X19,LEN(X19)-2)*1-1</f>
        <v>&lt;=70</v>
      </c>
      <c r="Z19" s="577" t="str">
        <f>IF($W$6&lt;&gt;"",$W$6,"")</f>
        <v/>
      </c>
    </row>
    <row r="20" spans="1:37" ht="13" x14ac:dyDescent="0.3">
      <c r="A20" s="204" t="s">
        <v>2016</v>
      </c>
      <c r="I20" s="114" t="str">
        <f>IF(AND(COUNT(Beräkningshjälp!U$2:U$60)&gt;0,COUNT(Beräkningshjälp!M$2:M$60)&gt;=ROW(I19)-ROW(I$10)+1),ROW(I19)-ROW(I$10)+1,"")</f>
        <v/>
      </c>
      <c r="J20" s="204" t="str">
        <f>IF(I20&lt;&gt;"",VLOOKUP(I20,Beräkningshjälp!M$1:N$60,COLUMN(Beräkningshjälp!N$1)-COLUMN(Beräkningshjälp!M$1)+1,FALSE),"")</f>
        <v/>
      </c>
      <c r="K20" s="478"/>
      <c r="L20" t="str">
        <f>IF(J20&lt;&gt;"",IF(ROUND((ROW(L19)-ROW(L$10))/2,0)=INT((ROW(L19)-ROW(L$10))/2),IF(DMIN(Beräkningshjälp!$AC$2:$AI$1082,Beräkningshjälp!$AH$2,AC15:AC16)&gt;0,DMIN(Beräkningshjälp!$AC$2:$AI$1082,Beräkningshjälp!$AH$2,AC15:AC16),""),IF(DMIN(Beräkningshjälp!$AC$2:$AI$1082,Beräkningshjälp!$AH$2,AE15:AE16)&gt;0,DMIN(Beräkningshjälp!$AC$2:$AI$1082,Beräkningshjälp!$AH$2,AE15:AE16),"")),"")</f>
        <v/>
      </c>
      <c r="M20" t="str">
        <f>IF(AND(J20&lt;&gt;"",K20&lt;&gt;""),IF(ROUND((ROW(M19)-ROW(M$10))/2,0)=INT((ROW(M19)-ROW(M$10))/2),IF(DMAX(Beräkningshjälp!$AC$2:$AI$1082,Beräkningshjälp!$AH$2,AC15:AD16)=0,"Saknas",DMAX(Beräkningshjälp!$AC$2:$AI$1082,Beräkningshjälp!$AH$2,AC15:AD16)),IF(DMAX(Beräkningshjälp!$AC$2:$AI$1082,Beräkningshjälp!$AH$2,AE15:AF16)=0,"Saknas",DMAX(Beräkningshjälp!$AC$2:$AI$1082,Beräkningshjälp!$AH$2,AE15:AF16))),"")</f>
        <v/>
      </c>
      <c r="N20" t="str">
        <f>IF(J20&lt;&gt;"",IF(ROUND((ROW(N19)-ROW(N$10))/2,0)=INT((ROW(N19)-ROW(N$10))/2),IF(DMAX(Beräkningshjälp!$AC$2:$AI$1082,Beräkningshjälp!$AH$2,AC15:AC16)&gt;0,DMAX(Beräkningshjälp!$AC$2:$AI$1082,Beräkningshjälp!$AH$2,AC15:AC16),""),IF(DMAX(Beräkningshjälp!$AC$2:$AI$1082,Beräkningshjälp!$AH$2,AE15:AE16)&gt;0,DMAX(Beräkningshjälp!$AC$2:$AI$1082,Beräkningshjälp!$AH$2,AE15:AE16),"")),"")</f>
        <v/>
      </c>
      <c r="O20" s="501" t="str">
        <f>IF(J20&lt;&gt;"",IF(AND($O$8&lt;&gt;0,LEFT($O$8,7)="Angivna"),AND(ISNUMBER(SEARCH("max- &amp; minimivärden",$O$8)),ISNUMBER(SEARCH(J20,$O$8)),DCOUNT(Beräkningshjälp!$AG$2:$AH$1082,Beräkningshjälp!$AH$2,AE15:AE16)=2),IF(AND($O$9&lt;&gt;0,LEFT($O$9,7)="Angivna"),AND(ISNUMBER(SEARCH("max- &amp; minimivärden",$O$9)),ISNUMBER(SEARCH(J20,$O$9)),DCOUNT(Beräkningshjälp!$AG$2:$AH$1082,Beräkningshjälp!$AH$2,AE15:AE16)=2),FALSE)),"")</f>
        <v/>
      </c>
      <c r="P20" s="501" t="str">
        <f t="shared" si="1"/>
        <v/>
      </c>
      <c r="Q20" s="2" t="str">
        <f>RIGHT(U20,LEN(U20)-2)&amp;" - "&amp;RIGHT(V20,LEN(V20)-2)</f>
        <v>71 - 75</v>
      </c>
      <c r="R20" s="132">
        <f>IF($B$1&lt;&gt;"",DCOUNT(Beräkningshjälp!$AC$2:$AI$1082,Beräkningshjälp!$AH$2,U19:W20),0)</f>
        <v>0</v>
      </c>
      <c r="S20" s="500">
        <f>IF($B$1&lt;&gt;"",IF(AND($S$4&gt;=RIGHT(U20,LEN(U20)-2)*1,AND($S$4&lt;=RIGHT(V20,LEN(V20)-2)*1)),MAX(T$6:T$56),0),0)</f>
        <v>0</v>
      </c>
      <c r="T20" s="502">
        <f t="shared" si="0"/>
        <v>9</v>
      </c>
      <c r="U20" s="433" t="str">
        <f>"&gt;="&amp;RIGHT(Y19,LEN(Y19)-2)*1+1</f>
        <v>&gt;=71</v>
      </c>
      <c r="V20" s="432" t="str">
        <f>"&lt;="&amp;IF($B$3&lt;&gt;"",$B$3,5)+RIGHT(U20,LEN(U20)-2)*1-1</f>
        <v>&lt;=75</v>
      </c>
      <c r="W20" s="577" t="str">
        <f>IF($W$6&lt;&gt;"",$W$6,"")</f>
        <v/>
      </c>
      <c r="X20" s="343" t="s">
        <v>1980</v>
      </c>
      <c r="Y20" s="343" t="s">
        <v>1980</v>
      </c>
      <c r="Z20" s="117" t="s">
        <v>75</v>
      </c>
    </row>
    <row r="21" spans="1:37" ht="13" x14ac:dyDescent="0.3">
      <c r="A21" s="204" t="s">
        <v>2002</v>
      </c>
      <c r="I21" s="114" t="str">
        <f>IF(AND(COUNT(Beräkningshjälp!U$2:U$60)&gt;0,COUNT(Beräkningshjälp!M$2:M$60)&gt;=ROW(I20)-ROW(I$10)+1),ROW(I20)-ROW(I$10)+1,"")</f>
        <v/>
      </c>
      <c r="J21" s="204" t="str">
        <f>IF(I21&lt;&gt;"",VLOOKUP(I21,Beräkningshjälp!M$1:N$60,COLUMN(Beräkningshjälp!N$1)-COLUMN(Beräkningshjälp!M$1)+1,FALSE),"")</f>
        <v/>
      </c>
      <c r="K21" s="478"/>
      <c r="L21" t="str">
        <f>IF(J21&lt;&gt;"",IF(ROUND((ROW(L20)-ROW(L$10))/2,0)=INT((ROW(L20)-ROW(L$10))/2),IF(DMIN(Beräkningshjälp!$AC$2:$AI$1082,Beräkningshjälp!$AH$2,AC16:AC17)&gt;0,DMIN(Beräkningshjälp!$AC$2:$AI$1082,Beräkningshjälp!$AH$2,AC16:AC17),""),IF(DMIN(Beräkningshjälp!$AC$2:$AI$1082,Beräkningshjälp!$AH$2,AE16:AE17)&gt;0,DMIN(Beräkningshjälp!$AC$2:$AI$1082,Beräkningshjälp!$AH$2,AE16:AE17),"")),"")</f>
        <v/>
      </c>
      <c r="M21" t="str">
        <f>IF(AND(J21&lt;&gt;"",K21&lt;&gt;""),IF(ROUND((ROW(M20)-ROW(M$10))/2,0)=INT((ROW(M20)-ROW(M$10))/2),IF(DMAX(Beräkningshjälp!$AC$2:$AI$1082,Beräkningshjälp!$AH$2,AC16:AD17)=0,"Saknas",DMAX(Beräkningshjälp!$AC$2:$AI$1082,Beräkningshjälp!$AH$2,AC16:AD17)),IF(DMAX(Beräkningshjälp!$AC$2:$AI$1082,Beräkningshjälp!$AH$2,AE16:AF17)=0,"Saknas",DMAX(Beräkningshjälp!$AC$2:$AI$1082,Beräkningshjälp!$AH$2,AE16:AF17))),"")</f>
        <v/>
      </c>
      <c r="N21" t="str">
        <f>IF(J21&lt;&gt;"",IF(ROUND((ROW(N20)-ROW(N$10))/2,0)=INT((ROW(N20)-ROW(N$10))/2),IF(DMAX(Beräkningshjälp!$AC$2:$AI$1082,Beräkningshjälp!$AH$2,AC16:AC17)&gt;0,DMAX(Beräkningshjälp!$AC$2:$AI$1082,Beräkningshjälp!$AH$2,AC16:AC17),""),IF(DMAX(Beräkningshjälp!$AC$2:$AI$1082,Beräkningshjälp!$AH$2,AE16:AE17)&gt;0,DMAX(Beräkningshjälp!$AC$2:$AI$1082,Beräkningshjälp!$AH$2,AE16:AE17),"")),"")</f>
        <v/>
      </c>
      <c r="O21" s="501" t="str">
        <f>IF(J21&lt;&gt;"",IF(AND($O$8&lt;&gt;0,LEFT($O$8,7)="Angivna"),AND(ISNUMBER(SEARCH("max- &amp; minimivärden",$O$8)),ISNUMBER(SEARCH(J21,$O$8)),DCOUNT(Beräkningshjälp!$AG$2:$AH$1082,Beräkningshjälp!$AH$2,AC16:AC17)=2),IF(AND($O$9&lt;&gt;0,LEFT($O$9,7)="Angivna"),AND(ISNUMBER(SEARCH("max- &amp; minimivärden",$O$9)),ISNUMBER(SEARCH(J21,$O$9)),DCOUNT(Beräkningshjälp!$AG$2:$AH$1082,Beräkningshjälp!$AH$2,AC16:AC17)=2),FALSE)),"")</f>
        <v/>
      </c>
      <c r="P21" s="501" t="str">
        <f t="shared" si="1"/>
        <v/>
      </c>
      <c r="Q21" s="2" t="str">
        <f>RIGHT(X21,LEN(X21)-2)&amp;" - "&amp;RIGHT(Y21,LEN(Y21)-2)</f>
        <v>76 - 80</v>
      </c>
      <c r="R21" s="132">
        <f>IF($B$1&lt;&gt;"",DCOUNT(Beräkningshjälp!$AC$2:$AI$1082,Beräkningshjälp!$AH$2,X20:Z21),0)</f>
        <v>0</v>
      </c>
      <c r="S21" s="500">
        <f>IF($B$1&lt;&gt;"",IF(AND($S$4&gt;=RIGHT(X21,LEN(X21)-2)*1,AND($S$4&lt;=RIGHT(Y21,LEN(Y21)-2)*1)),MAX(T$6:T$56),0),0)</f>
        <v>0</v>
      </c>
      <c r="T21" s="502">
        <f t="shared" si="0"/>
        <v>9</v>
      </c>
      <c r="U21" s="343" t="s">
        <v>1980</v>
      </c>
      <c r="V21" s="343" t="s">
        <v>1980</v>
      </c>
      <c r="W21" s="117" t="s">
        <v>75</v>
      </c>
      <c r="X21" s="430" t="str">
        <f>"&gt;="&amp;RIGHT(V20,LEN(V20)-2)*1+1</f>
        <v>&gt;=76</v>
      </c>
      <c r="Y21" s="433" t="str">
        <f>"&lt;="&amp;IF($B$3&lt;&gt;"",$B$3,5)+RIGHT(X21,LEN(X21)-2)*1-1</f>
        <v>&lt;=80</v>
      </c>
      <c r="Z21" s="577" t="str">
        <f>IF($W$6&lt;&gt;"",$W$6,"")</f>
        <v/>
      </c>
    </row>
    <row r="22" spans="1:37" ht="13" x14ac:dyDescent="0.3">
      <c r="A22" s="204" t="s">
        <v>2003</v>
      </c>
      <c r="D22" s="343"/>
      <c r="I22" s="114" t="str">
        <f>IF(AND(COUNT(Beräkningshjälp!U$2:U$60)&gt;0,COUNT(Beräkningshjälp!M$2:M$60)&gt;=ROW(I21)-ROW(I$10)+1),ROW(I21)-ROW(I$10)+1,"")</f>
        <v/>
      </c>
      <c r="J22" s="204" t="str">
        <f>IF(I22&lt;&gt;"",VLOOKUP(I22,Beräkningshjälp!M$1:N$60,COLUMN(Beräkningshjälp!N$1)-COLUMN(Beräkningshjälp!M$1)+1,FALSE),"")</f>
        <v/>
      </c>
      <c r="K22" s="478"/>
      <c r="L22" t="str">
        <f>IF(J22&lt;&gt;"",IF(ROUND((ROW(L21)-ROW(L$10))/2,0)=INT((ROW(L21)-ROW(L$10))/2),IF(DMIN(Beräkningshjälp!$AC$2:$AI$1082,Beräkningshjälp!$AH$2,AC17:AC18)&gt;0,DMIN(Beräkningshjälp!$AC$2:$AI$1082,Beräkningshjälp!$AH$2,AC17:AC18),""),IF(DMIN(Beräkningshjälp!$AC$2:$AI$1082,Beräkningshjälp!$AH$2,AE17:AE18)&gt;0,DMIN(Beräkningshjälp!$AC$2:$AI$1082,Beräkningshjälp!$AH$2,AE17:AE18),"")),"")</f>
        <v/>
      </c>
      <c r="M22" t="str">
        <f>IF(AND(J22&lt;&gt;"",K22&lt;&gt;""),IF(ROUND((ROW(M21)-ROW(M$10))/2,0)=INT((ROW(M21)-ROW(M$10))/2),IF(DMAX(Beräkningshjälp!$AC$2:$AI$1082,Beräkningshjälp!$AH$2,AC17:AD18)=0,"Saknas",DMAX(Beräkningshjälp!$AC$2:$AI$1082,Beräkningshjälp!$AH$2,AC17:AD18)),IF(DMAX(Beräkningshjälp!$AC$2:$AI$1082,Beräkningshjälp!$AH$2,AE17:AF18)=0,"Saknas",DMAX(Beräkningshjälp!$AC$2:$AI$1082,Beräkningshjälp!$AH$2,AE17:AF18))),"")</f>
        <v/>
      </c>
      <c r="N22" t="str">
        <f>IF(J22&lt;&gt;"",IF(ROUND((ROW(N21)-ROW(N$10))/2,0)=INT((ROW(N21)-ROW(N$10))/2),IF(DMAX(Beräkningshjälp!$AC$2:$AI$1082,Beräkningshjälp!$AH$2,AC17:AC18)&gt;0,DMAX(Beräkningshjälp!$AC$2:$AI$1082,Beräkningshjälp!$AH$2,AC17:AC18),""),IF(DMAX(Beräkningshjälp!$AC$2:$AI$1082,Beräkningshjälp!$AH$2,AE17:AE18)&gt;0,DMAX(Beräkningshjälp!$AC$2:$AI$1082,Beräkningshjälp!$AH$2,AE17:AE18),"")),"")</f>
        <v/>
      </c>
      <c r="O22" s="501" t="str">
        <f>IF(J22&lt;&gt;"",IF(AND($O$8&lt;&gt;0,LEFT($O$8,7)="Angivna"),AND(ISNUMBER(SEARCH("max- &amp; minimivärden",$O$8)),ISNUMBER(SEARCH(J22,$O$8)),DCOUNT(Beräkningshjälp!$AG$2:$AH$1082,Beräkningshjälp!$AH$2,AE17:AE18)=2),IF(AND($O$9&lt;&gt;0,LEFT($O$9,7)="Angivna"),AND(ISNUMBER(SEARCH("max- &amp; minimivärden",$O$9)),ISNUMBER(SEARCH(J22,$O$9)),DCOUNT(Beräkningshjälp!$AG$2:$AH$1082,Beräkningshjälp!$AH$2,AE17:AE18)=2),FALSE)),"")</f>
        <v/>
      </c>
      <c r="P22" s="501" t="str">
        <f t="shared" si="1"/>
        <v/>
      </c>
      <c r="Q22" s="2" t="str">
        <f>RIGHT(U22,LEN(U22)-2)&amp;" - "&amp;RIGHT(V22,LEN(V22)-2)</f>
        <v>81 - 85</v>
      </c>
      <c r="R22" s="132">
        <f>IF($B$1&lt;&gt;"",DCOUNT(Beräkningshjälp!$AC$2:$AI$1082,Beräkningshjälp!$AH$2,U21:W22),0)</f>
        <v>0</v>
      </c>
      <c r="S22" s="500">
        <f>IF($B$1&lt;&gt;"",IF(AND($S$4&gt;=RIGHT(U22,LEN(U22)-2)*1,AND($S$4&lt;=RIGHT(V22,LEN(V22)-2)*1)),MAX(T$6:T$56),0),0)</f>
        <v>0</v>
      </c>
      <c r="T22" s="502">
        <f t="shared" si="0"/>
        <v>9</v>
      </c>
      <c r="U22" s="433" t="str">
        <f>"&gt;="&amp;RIGHT(Y21,LEN(Y21)-2)*1+1</f>
        <v>&gt;=81</v>
      </c>
      <c r="V22" s="432" t="str">
        <f>"&lt;="&amp;IF($B$3&lt;&gt;"",$B$3,5)+RIGHT(U22,LEN(U22)-2)*1-1</f>
        <v>&lt;=85</v>
      </c>
      <c r="W22" s="577" t="str">
        <f>IF($W$6&lt;&gt;"",$W$6,"")</f>
        <v/>
      </c>
      <c r="X22" s="343" t="s">
        <v>1980</v>
      </c>
      <c r="Y22" s="343" t="s">
        <v>1980</v>
      </c>
      <c r="Z22" s="117" t="s">
        <v>75</v>
      </c>
    </row>
    <row r="23" spans="1:37" x14ac:dyDescent="0.25">
      <c r="A23" s="343"/>
      <c r="D23" s="343"/>
      <c r="I23" s="2"/>
      <c r="J23" s="2"/>
      <c r="K23" s="132"/>
      <c r="L23" s="2"/>
      <c r="M23" s="2"/>
      <c r="N23" s="2"/>
      <c r="Q23" s="2" t="str">
        <f>RIGHT(X23,LEN(X23)-2)&amp;" - "&amp;RIGHT(Y23,LEN(Y23)-2)</f>
        <v>86 - 90</v>
      </c>
      <c r="R23" s="132">
        <f>IF($B$1&lt;&gt;"",DCOUNT(Beräkningshjälp!$AC$2:$AI$1082,Beräkningshjälp!$AH$2,X22:Z23),0)</f>
        <v>0</v>
      </c>
      <c r="S23" s="500">
        <f>IF($B$1&lt;&gt;"",IF(AND($S$4&gt;=RIGHT(X23,LEN(X23)-2)*1,AND($S$4&lt;=RIGHT(Y23,LEN(Y23)-2)*1)),MAX(T$6:T$56),0),0)</f>
        <v>0</v>
      </c>
      <c r="T23" s="502">
        <f t="shared" si="0"/>
        <v>9</v>
      </c>
      <c r="U23" s="343" t="s">
        <v>1980</v>
      </c>
      <c r="V23" s="343" t="s">
        <v>1980</v>
      </c>
      <c r="W23" s="117" t="s">
        <v>75</v>
      </c>
      <c r="X23" s="430" t="str">
        <f>"&gt;="&amp;RIGHT(V22,LEN(V22)-2)*1+1</f>
        <v>&gt;=86</v>
      </c>
      <c r="Y23" s="433" t="str">
        <f>"&lt;="&amp;IF($B$3&lt;&gt;"",$B$3,5)+RIGHT(X23,LEN(X23)-2)*1-1</f>
        <v>&lt;=90</v>
      </c>
      <c r="Z23" s="577" t="str">
        <f>IF($W$6&lt;&gt;"",$W$6,"")</f>
        <v/>
      </c>
      <c r="AB23" s="113" t="s">
        <v>460</v>
      </c>
      <c r="AC23" t="s">
        <v>75</v>
      </c>
      <c r="AD23" t="s">
        <v>1980</v>
      </c>
      <c r="AE23" s="113" t="s">
        <v>1979</v>
      </c>
      <c r="AF23" s="113" t="s">
        <v>1979</v>
      </c>
    </row>
    <row r="24" spans="1:37" ht="13" x14ac:dyDescent="0.3">
      <c r="A24" s="494" t="str">
        <f>IF(COUNTIF(A27:A50,"Icke längdmätta ej uppdelade 0+/&gt;0+")&gt;0,"Ej längdmätta individer saknar  uppdelning ","")</f>
        <v/>
      </c>
      <c r="B24" s="2"/>
      <c r="D24" s="343"/>
      <c r="Q24" s="2" t="str">
        <f>RIGHT(U24,LEN(U24)-2)&amp;" - "&amp;RIGHT(V24,LEN(V24)-2)</f>
        <v>91 - 95</v>
      </c>
      <c r="R24" s="132">
        <f>IF($B$1&lt;&gt;"",DCOUNT(Beräkningshjälp!$AC$2:$AI$1082,Beräkningshjälp!$AH$2,U23:W24),0)</f>
        <v>0</v>
      </c>
      <c r="S24" s="500">
        <f>IF($B$1&lt;&gt;"",IF(AND($S$4&gt;=RIGHT(U24,LEN(U24)-2)*1,AND($S$4&lt;=RIGHT(V24,LEN(V24)-2)*1)),MAX(T$6:T$56),0),0)</f>
        <v>0</v>
      </c>
      <c r="T24" s="502">
        <f t="shared" si="0"/>
        <v>9</v>
      </c>
      <c r="U24" s="433" t="str">
        <f>"&gt;="&amp;RIGHT(Y23,LEN(Y23)-2)*1+1</f>
        <v>&gt;=91</v>
      </c>
      <c r="V24" s="432" t="str">
        <f>"&lt;="&amp;IF($B$3&lt;&gt;"",$B$3,5)+RIGHT(U24,LEN(U24)-2)*1-1</f>
        <v>&lt;=95</v>
      </c>
      <c r="W24" s="577" t="str">
        <f>IF($W$6&lt;&gt;"",$W$6,"")</f>
        <v/>
      </c>
      <c r="X24" s="343" t="s">
        <v>1980</v>
      </c>
      <c r="Y24" s="343" t="s">
        <v>1980</v>
      </c>
      <c r="Z24" s="117" t="s">
        <v>75</v>
      </c>
      <c r="AB24" s="427" t="str">
        <f>IF($B27&lt;&gt;"",IF(ISNUMBER(VLOOKUP($B27,Artlista_alla,4,FALSE)),"0+",""),"")</f>
        <v/>
      </c>
      <c r="AC24" s="428" t="str">
        <f>$B27</f>
        <v/>
      </c>
      <c r="AD24" s="429" t="str">
        <f>IF(OR(VLOOKUP(AC24,$I$11:$M$22,3,FALSE)="X",AND(COUNTIF($B$27:$B$50,$B27)=2,VLOOKUP(AC24,$I$11:$M$22,3,FALSE)=0)),IF($B27=$B28,0,"&lt;10000"),IF(AND($B27&lt;&gt;"",$B27=$B26,$B27&lt;&gt;$B28),IF(ISNUMBER(VLOOKUP($B27,$I$11:$M$22,3,FALSE)),"&gt;"&amp;VLOOKUP($B27,$I$11:$M$22,3,FALSE),IF(ISNUMBER(RIGHT(VLOOKUP($B27,$I$11:$M$22,3,FALSE),LEN(VLOOKUP($B27,$I$11:$M$22,3,FALSE))-1)*1),"&gt;="&amp;RIGHT(VLOOKUP($B27,$I$11:$M$22,3,FALSE),LEN(VLOOKUP($B27,$I$11:$M$22,3,FALSE))-1),"&gt;"&amp;RIGHT(VLOOKUP($B27,$I$11:$M$22,3,FALSE),LEN(VLOOKUP($B27,$I$11:$M$22,3,FALSE))-2))),IF(AND($B27&lt;&gt;"",$B27=$B28,$B27&lt;&gt;$B26),IF(ISNUMBER(VLOOKUP($B27,$I$11:$M$22,3,FALSE)),"&lt;=","")&amp;VLOOKUP($B27,$I$11:$M$22,3,FALSE),"&lt;10000")))</f>
        <v>&lt;10000</v>
      </c>
      <c r="AE24" s="342" t="s">
        <v>1991</v>
      </c>
      <c r="AF24" s="113">
        <v>2</v>
      </c>
      <c r="AG24" s="113" t="s">
        <v>460</v>
      </c>
      <c r="AH24" t="s">
        <v>75</v>
      </c>
      <c r="AI24" t="s">
        <v>1980</v>
      </c>
      <c r="AJ24" s="113" t="s">
        <v>1979</v>
      </c>
      <c r="AK24" s="113" t="s">
        <v>1979</v>
      </c>
    </row>
    <row r="25" spans="1:37" ht="13" x14ac:dyDescent="0.3">
      <c r="A25" s="494" t="str">
        <f>IF(COUNTIF(A27:A50,"Icke längdmätta ej uppdelade 0+/&gt;0+")&gt;0,"i 0+/&gt;0+, se blad 'Antal &amp; Längder (vikter)'","")</f>
        <v/>
      </c>
      <c r="B25" s="2"/>
      <c r="C25" s="343"/>
      <c r="D25" s="343"/>
      <c r="Q25" s="2" t="str">
        <f>RIGHT(X25,LEN(X25)-2)&amp;" - "&amp;RIGHT(Y25,LEN(Y25)-2)</f>
        <v>96 - 100</v>
      </c>
      <c r="R25" s="132">
        <f>IF($B$1&lt;&gt;"",DCOUNT(Beräkningshjälp!$AC$2:$AI$1082,Beräkningshjälp!$AH$2,X24:Z25),0)</f>
        <v>0</v>
      </c>
      <c r="S25" s="500">
        <f>IF($B$1&lt;&gt;"",IF(AND($S$4&gt;=RIGHT(X25,LEN(X25)-2)*1,AND($S$4&lt;=RIGHT(Y25,LEN(Y25)-2)*1)),MAX(T$6:T$56),0),0)</f>
        <v>0</v>
      </c>
      <c r="T25" s="502">
        <f t="shared" si="0"/>
        <v>9</v>
      </c>
      <c r="U25" s="343" t="s">
        <v>1980</v>
      </c>
      <c r="V25" s="343" t="s">
        <v>1980</v>
      </c>
      <c r="W25" s="117" t="s">
        <v>75</v>
      </c>
      <c r="X25" s="430" t="str">
        <f>"&gt;="&amp;RIGHT(V24,LEN(V24)-2)*1+1</f>
        <v>&gt;=96</v>
      </c>
      <c r="Y25" s="433" t="str">
        <f>"&lt;="&amp;IF($B$3&lt;&gt;"",$B$3,5)+RIGHT(X25,LEN(X25)-2)*1-1</f>
        <v>&lt;=100</v>
      </c>
      <c r="Z25" s="577" t="str">
        <f>IF($W$6&lt;&gt;"",$W$6,"")</f>
        <v/>
      </c>
      <c r="AB25" s="113" t="s">
        <v>460</v>
      </c>
      <c r="AC25" t="s">
        <v>75</v>
      </c>
      <c r="AD25" t="s">
        <v>1980</v>
      </c>
      <c r="AE25" s="113" t="s">
        <v>1979</v>
      </c>
      <c r="AF25" s="113" t="s">
        <v>1979</v>
      </c>
      <c r="AG25" s="427" t="str">
        <f>IF($B28&lt;&gt;"",IF(ISNUMBER(VLOOKUP($B28,Artlista_alla,4,FALSE)),"0+",""),"")</f>
        <v/>
      </c>
      <c r="AH25" s="428" t="str">
        <f>$B28</f>
        <v/>
      </c>
      <c r="AI25" s="429" t="str">
        <f>IF(OR(VLOOKUP(AH25,$I$11:$M$22,3,FALSE)="X",AND(COUNTIF($B$27:$B$50,$B28)=2,VLOOKUP(AH25,$I$11:$M$22,3,FALSE)=0)),IF($B28=$B29,0,"&lt;10000"),IF(AND($B28&lt;&gt;"",$B28=$B27,$B28&lt;&gt;$B29),IF(ISNUMBER(VLOOKUP($B28,$I$11:$M$22,3,FALSE)),"&gt;"&amp;VLOOKUP($B28,$I$11:$M$22,3,FALSE),IF(ISNUMBER(RIGHT(VLOOKUP($B28,$I$11:$M$22,3,FALSE),LEN(VLOOKUP($B28,$I$11:$M$22,3,FALSE))-1)*1),"&gt;="&amp;RIGHT(VLOOKUP($B28,$I$11:$M$22,3,FALSE),LEN(VLOOKUP($B28,$I$11:$M$22,3,FALSE))-1),"&gt;"&amp;RIGHT(VLOOKUP($B28,$I$11:$M$22,3,FALSE),LEN(VLOOKUP($B28,$I$11:$M$22,3,FALSE))-2))),IF(AND($B28&lt;&gt;"",$B28=$B29,$B28&lt;&gt;$B27),IF(ISNUMBER(VLOOKUP($B28,$I$11:$M$22,3,FALSE)),"&lt;=","")&amp;VLOOKUP($B28,$I$11:$M$22,3,FALSE),"&lt;10000")))</f>
        <v>&lt;10000</v>
      </c>
      <c r="AJ25" s="342" t="s">
        <v>1991</v>
      </c>
      <c r="AK25" s="113">
        <v>2</v>
      </c>
    </row>
    <row r="26" spans="1:37" ht="41.5" thickBot="1" x14ac:dyDescent="0.35">
      <c r="A26" s="2"/>
      <c r="B26" s="502" t="s">
        <v>1987</v>
      </c>
      <c r="C26" s="439" t="s">
        <v>1984</v>
      </c>
      <c r="D26" s="441" t="s">
        <v>2037</v>
      </c>
      <c r="E26" s="441" t="s">
        <v>2038</v>
      </c>
      <c r="F26" s="441" t="s">
        <v>2039</v>
      </c>
      <c r="G26" s="441" t="s">
        <v>2040</v>
      </c>
      <c r="H26" s="441" t="s">
        <v>1988</v>
      </c>
      <c r="I26" s="441" t="s">
        <v>2018</v>
      </c>
      <c r="J26" s="441" t="s">
        <v>2019</v>
      </c>
      <c r="K26" s="441" t="s">
        <v>1994</v>
      </c>
      <c r="L26" s="440" t="s">
        <v>2012</v>
      </c>
      <c r="M26" s="440" t="str">
        <f>IF(Protokoll!$H$13=3,"p3-värde",IF(Protokoll!$H$13=2,"p2-värde",""))</f>
        <v/>
      </c>
      <c r="N26" s="440" t="str">
        <f>"Ev. eget   p1-värde"</f>
        <v>Ev. eget   p1-värde</v>
      </c>
      <c r="O26" s="474"/>
      <c r="P26" s="1"/>
      <c r="Q26" s="2" t="str">
        <f>RIGHT(U26,LEN(U26)-2)&amp;" - "&amp;RIGHT(V26,LEN(V26)-2)</f>
        <v>101 - 105</v>
      </c>
      <c r="R26" s="132">
        <f>IF($B$1&lt;&gt;"",DCOUNT(Beräkningshjälp!$AC$2:$AI$1082,Beräkningshjälp!$AH$2,U25:W26),0)</f>
        <v>0</v>
      </c>
      <c r="S26" s="500">
        <f>IF($B$1&lt;&gt;"",IF(AND($S$4&gt;=RIGHT(U26,LEN(U26)-2)*1,AND($S$4&lt;=RIGHT(V26,LEN(V26)-2)*1)),MAX(T$6:T$56),0),0)</f>
        <v>0</v>
      </c>
      <c r="T26" s="502">
        <f t="shared" si="0"/>
        <v>9</v>
      </c>
      <c r="U26" s="433" t="str">
        <f>"&gt;="&amp;RIGHT(Y25,LEN(Y25)-2)*1+1</f>
        <v>&gt;=101</v>
      </c>
      <c r="V26" s="432" t="str">
        <f>"&lt;="&amp;IF($B$3&lt;&gt;"",$B$3,5)+RIGHT(U26,LEN(U26)-2)*1-1</f>
        <v>&lt;=105</v>
      </c>
      <c r="W26" s="577" t="str">
        <f>IF($W$6&lt;&gt;"",$W$6,"")</f>
        <v/>
      </c>
      <c r="X26" s="343" t="s">
        <v>1980</v>
      </c>
      <c r="Y26" s="343" t="s">
        <v>1980</v>
      </c>
      <c r="Z26" s="117" t="s">
        <v>75</v>
      </c>
      <c r="AB26" s="427" t="str">
        <f>IF($B29&lt;&gt;"",IF(ISNUMBER(VLOOKUP($B29,Artlista_alla,4,FALSE)),"0+",""),"")</f>
        <v/>
      </c>
      <c r="AC26" s="428" t="str">
        <f>$B29</f>
        <v/>
      </c>
      <c r="AD26" s="429" t="str">
        <f>IF(OR(VLOOKUP(AC26,$I$11:$M$22,3,FALSE)="X",AND(COUNTIF($B$27:$B$50,$B29)=2,VLOOKUP(AC26,$I$11:$M$22,3,FALSE)=0)),IF($B29=$B30,0,"&lt;10000"),IF(AND($B29&lt;&gt;"",$B29=$B28,$B29&lt;&gt;$B30),IF(ISNUMBER(VLOOKUP($B29,$I$11:$M$22,3,FALSE)),"&gt;"&amp;VLOOKUP($B29,$I$11:$M$22,3,FALSE),IF(ISNUMBER(RIGHT(VLOOKUP($B29,$I$11:$M$22,3,FALSE),LEN(VLOOKUP($B29,$I$11:$M$22,3,FALSE))-1)*1),"&gt;="&amp;RIGHT(VLOOKUP($B29,$I$11:$M$22,3,FALSE),LEN(VLOOKUP($B29,$I$11:$M$22,3,FALSE))-1),"&gt;"&amp;RIGHT(VLOOKUP($B29,$I$11:$M$22,3,FALSE),LEN(VLOOKUP($B29,$I$11:$M$22,3,FALSE))-2))),IF(AND($B29&lt;&gt;"",$B29=$B30,$B29&lt;&gt;$B28),IF(ISNUMBER(VLOOKUP($B29,$I$11:$M$22,3,FALSE)),"&lt;=","")&amp;VLOOKUP($B29,$I$11:$M$22,3,FALSE),"&lt;10000")))</f>
        <v>&lt;10000</v>
      </c>
      <c r="AE26" s="342" t="s">
        <v>1991</v>
      </c>
      <c r="AF26" s="113">
        <v>2</v>
      </c>
      <c r="AG26" s="113" t="s">
        <v>460</v>
      </c>
      <c r="AH26" t="s">
        <v>75</v>
      </c>
      <c r="AI26" t="s">
        <v>1980</v>
      </c>
      <c r="AJ26" s="113" t="s">
        <v>1979</v>
      </c>
      <c r="AK26" s="113" t="s">
        <v>1979</v>
      </c>
    </row>
    <row r="27" spans="1:37" ht="13.5" thickBot="1" x14ac:dyDescent="0.35">
      <c r="A27" s="495" t="str">
        <f>IF(VLOOKUP(B27,Beräkningshjälp!$M$2:$U$60,4,FALSE)&gt;0,IF(ROUND((ROW(B26)-ROW(B$26))/2,0)=INT((ROW(B26)-ROW(B$26))/2),IF(DCOUNTA('Antal &amp; Längder (vikter)'!$O$10:$T$27,'Antal &amp; Längder (vikter)'!$Q$10,AC23:AC24)&lt;&gt;DCOUNT('Antal &amp; Längder (vikter)'!$O$10:$T$27,'Antal &amp; Längder (vikter)'!$R$10,AC23:AC24),"Icke längdmätta ej uppdelade 0+/&gt;0+",IF(AND(DCOUNT(Beräkningshjälp!$AB$2:$AI$1082,Beräkningshjälp!$AH$2,AC23:AC24)&gt;0,COUNTIF(B$27:B$50,B27)=1,VLOOKUP(B27,I$11:K$22,3,FALSE)=0),"Ange gräns 0+/&gt;0+ i fält K"&amp;10+B27&amp;" ovan","")),IF(DCOUNTA('Antal &amp; Längder (vikter)'!$O$10:$T$27,'Antal &amp; Längder (vikter)'!$Q$10,AH23:AH24)&lt;&gt;DCOUNT('Antal &amp; Längder (vikter)'!$O$10:$T$27,'Antal &amp; Längder (vikter)'!$R$10,AH23:AH24),"Icke längdmätta ej uppdelade 0+/&gt;0+",IF(AND(DCOUNT(Beräkningshjälp!$AB$2:$AI$1082,Beräkningshjälp!$AH$2,Artuppgifter!AH23:AH24)&gt;0,COUNTIF(B$27:B$50,B27)=1,VLOOKUP(B27,I$11:K$22,3,FALSE)=0),"Ange gräns 0+/&gt;0+ i fält K"&amp;10+B27&amp;" ovan",""))),"")</f>
        <v/>
      </c>
      <c r="B27" s="502" t="str">
        <f>IF(I11&lt;&gt;"",I11,"")</f>
        <v/>
      </c>
      <c r="C27" s="435" t="str">
        <f t="shared" ref="C27:C50" si="2">IF(B27&lt;&gt;"",VLOOKUP(B27,I$11:M$22,COLUMN(J$10)-COLUMN(I$10)+1,FALSE)&amp;IF(B27=B26," &gt;0+",IF(B27=B28," 0+","")),IF(AND(B26&lt;&gt;"",B26&lt;&gt;"Totalt:"),"Totalt:",""))</f>
        <v>Totalt:</v>
      </c>
      <c r="D27" s="435">
        <f>IF(B27&lt;&gt;"",IF(ROUND((ROW(C26)-ROW(C$26))/2,0)=INT((ROW(D26)-ROW(D$26))/2),DCOUNT(Beräkningshjälp!$AC$2:$AI$1082,Beräkningshjälp!AH$2,AC23:AE24)-DCOUNT(Beräkningshjälp!$AC$2:$AI$1082,Beräkningshjälp!AH$2,AC23:AF24)+IF(VLOOKUP(B27,Beräkningshjälp!$M$2:$U$60,4,FALSE)&gt;0,IF(B27=B28,DSUM('Antal &amp; Längder (vikter)'!$O$10:$T$27,'Antal &amp; Längder (vikter)'!$R$10,AB23:AC24),DSUM('Antal &amp; Längder (vikter)'!$O$10:$T$27,'Antal &amp; Längder (vikter)'!$R$10,AC23:AC24)-IF(B27=B26,DSUM('Antal &amp; Längder (vikter)'!$O$10:$T$27,'Antal &amp; Längder (vikter)'!$R$10,AB23:AC24),0)),DSUM('Antal &amp; Längder (vikter)'!$O$10:$T$27,'Antal &amp; Längder (vikter)'!$R$10,AC23:AC24)),DCOUNT(Beräkningshjälp!$AC$2:$AI$1082,Beräkningshjälp!AH$2,AH23:AJ24)-DCOUNT(Beräkningshjälp!$AC$2:$AI$1082,Beräkningshjälp!AH$2,AH23:AK24)+IF(VLOOKUP(B27,Beräkningshjälp!$M$2:$U$60,4,FALSE)&gt;0,IF(B27=B28,DSUM('Antal &amp; Längder (vikter)'!$O$10:$T$27,'Antal &amp; Längder (vikter)'!$R$10,AG23:AH24),DSUM('Antal &amp; Längder (vikter)'!$O$10:$T$27,'Antal &amp; Längder (vikter)'!$R$10,AH23:AH24)-IF(B27=B26,DSUM('Antal &amp; Längder (vikter)'!$O$10:$T$27,'Antal &amp; Längder (vikter)'!$R$10,AG23:AH24),0)),DSUM('Antal &amp; Längder (vikter)'!$O$10:$T$27,'Antal &amp; Längder (vikter)'!$R$10,AH23:AH24))),IF(C27="Totalt:",SUM(D$26:D26),""))</f>
        <v>0</v>
      </c>
      <c r="E27" s="435">
        <f>IF(AND(B27&lt;&gt;"",protokollAntalutfisk&gt;1),IF(ROUND((ROW(C26)-ROW(C$26))/2,0)=INT((ROW(D26)-ROW(D$26))/2),DCOUNT(Beräkningshjälp!$AC$2:$AI$1082,Beräkningshjälp!AH$2,AC23:AF24)+IF(VLOOKUP(B27,Beräkningshjälp!$M$2:$U$60,4,FALSE)&gt;0,IF(B27=B28,DSUM('Antal &amp; Längder (vikter)'!$O$10:$T$27,'Antal &amp; Längder (vikter)'!$S$10,AB23:AC24),DSUM('Antal &amp; Längder (vikter)'!$O$10:$T$27,'Antal &amp; Längder (vikter)'!$S$10,AC23:AC24)-IF(B27=B26,DSUM('Antal &amp; Längder (vikter)'!$O$10:$T$27,'Antal &amp; Längder (vikter)'!$S$10,AB23:AC24),0)),DSUM('Antal &amp; Längder (vikter)'!$O$10:$T$27,'Antal &amp; Längder (vikter)'!$S$10,AC23:AC24)),DCOUNT(Beräkningshjälp!$AC$2:$AI$1082,Beräkningshjälp!AH$2,AH23:AK24)+IF(VLOOKUP(B27,Beräkningshjälp!$M$2:$U$60,4,FALSE)&gt;0,IF(B27=B28,DSUM('Antal &amp; Längder (vikter)'!$O$10:$T$27,'Antal &amp; Längder (vikter)'!$S$10,AG23:AH24),DSUM('Antal &amp; Längder (vikter)'!$O$10:$T$27,'Antal &amp; Längder (vikter)'!$S$10,AH23:AH24)-IF(B27=B26,DSUM('Antal &amp; Längder (vikter)'!$O$10:$T$27,'Antal &amp; Längder (vikter)'!$S$10,AG23:AH24),0)),DSUM('Antal &amp; Längder (vikter)'!$O$10:$T$27,'Antal &amp; Längder (vikter)'!$S$10,AH23:AH24))),IF(C27="Totalt:",SUM(E$26:E26),""))</f>
        <v>0</v>
      </c>
      <c r="F27" s="435">
        <f>IF(AND(B27&lt;&gt;"",protokollAntalutfisk&gt;2),IF(ROUND((ROW(C26)-ROW(C$26))/2,0)=INT((ROW(D26)-ROW(D$26))/2),DCOUNT(Beräkningshjälp!$AC$2:$AI$1082,Beräkningshjälp!AH$2,AC23:AD24)-DCOUNT(Beräkningshjälp!$AC$2:$AI$1082,Beräkningshjälp!AH$2,AC23:AE24)+IF(VLOOKUP(B27,Beräkningshjälp!$M$2:$U$60,4,FALSE)&gt;0,IF(B27=B28,DSUM('Antal &amp; Längder (vikter)'!$O$10:$T$27,'Antal &amp; Längder (vikter)'!$T$10,AB23:AC24),DSUM('Antal &amp; Längder (vikter)'!$O$10:$T$27,'Antal &amp; Längder (vikter)'!$T$10,AC23:AC24)-IF(B27=B26,DSUM('Antal &amp; Längder (vikter)'!$O$10:$T$27,'Antal &amp; Längder (vikter)'!$T$10,AB23:AC24),0)),DSUM('Antal &amp; Längder (vikter)'!$O$10:$T$27,'Antal &amp; Längder (vikter)'!$T$10,AC23:AC24)),DCOUNT(Beräkningshjälp!$AC$2:$AI$1082,Beräkningshjälp!AH$2,AH23:AI24)-DCOUNT(Beräkningshjälp!$AC$2:$AI$1082,Beräkningshjälp!AH$2,AH23:AJ24)+IF(VLOOKUP(B27,Beräkningshjälp!$M$2:$U$60,4,FALSE)&gt;0,DSUM('Antal &amp; Längder (vikter)'!$O$10:$T$27,'Antal &amp; Längder (vikter)'!$T$10,AH23:AH24)-IF(B27=B26,DSUM('Antal &amp; Längder (vikter)'!$O$10:$T$27,'Antal &amp; Längder (vikter)'!$T$10,AG23:AH24),0),DSUM('Antal &amp; Längder (vikter)'!$O$10:$T$27,'Antal &amp; Längder (vikter)'!$T$10,AH23:AH24))),IF(C27="Totalt:",SUM(F$26:F26),""))</f>
        <v>0</v>
      </c>
      <c r="G27" s="435">
        <f t="shared" ref="G27" si="3">IF(C27&lt;&gt;"",SUM(D27:F27),"")</f>
        <v>0</v>
      </c>
      <c r="H27" s="438">
        <f>IF(AND(C27&lt;&gt;"Totalt:",SUM(G27)&gt;0),IF(Protokoll!$H$13=3,IF(OR(K27="AREA",K27="EST",N27&lt;&gt;""),IF(K27="AREA",G27,G27/((L27+L27*(1-L27))*(1-L27)+L27)),IF(OR(AND(L27&gt;=0.25,D27=E27,E27=F27),AND(L27&gt;=0.25,F27&gt;=D27)),IF(ISNUMBER(VLOOKUP(C27,Beräkningshjälp!$A$3:$E$45,2,FALSE)),G27/(VLOOKUP(C27,Beräkningshjälp!$A$3:$E$45,2,FALSE)/((L27+L27*(1-L27))*(1-L27)+L27)),G27),(6*(2*D27+E27)^2-(3*(2*D27+E27)*(D27+E27+F27))-(D27+E27+F27)^2+(D27+E27+F27)*(((D27+E27+F27)^2)+6*(2*D27+E27)*(D27+E27+F27)-3*(2*D27+E27)^2)^0.5)/(18*(D27-F27)))),IF(Protokoll!$H$13=2,IF(OR(K27="EST",N27&lt;&gt;""),G27/(L27+L27*(1-L27)),IF(E27&gt;=D27,IF(ISNUMBER(VLOOKUP(C27,Beräkningshjälp!$A$3:$E$45,2,FALSE)),G27/(VLOOKUP(C27,Beräkningshjälp!$A$3:$E$45,2,FALSE)/(L27+L27*(1-L27))),G27),IF(K27="AREA",G27,D27^2/(D27-E27)))),IF(OR(K27="EST",N27&lt;&gt;""),IF(N27&lt;&gt;"",G27/N27,IF(ISNUMBER(VLOOKUP(C27,Beräkningshjälp!$A$3:$E$45,2,FALSE)),G27/VLOOKUP(C27,Beräkningshjälp!$A$3:$E$45,2,FALSE),G27)),G27))),IF(C27="Totalt:",SUM(H26:H$26),IF(AND(G27&lt;&gt;"",G27=0),0,"")))</f>
        <v>0</v>
      </c>
      <c r="I27" s="479" t="str">
        <f>IF(Protokoll!$AC$19&lt;&gt;"",IF(COUNT(H27)&gt;0,H27/Protokoll!$AC$19*100,""),"")</f>
        <v/>
      </c>
      <c r="J27" s="453" t="str">
        <f>IF(B27&lt;&gt;"",IF(H27&lt;&gt;"",IF(K27="ZIPP",IF(Protokoll!$H$13=3,(1.96*((H27*(1-(1-L27)^3)*(1-L27)^3)/((1-(1-L27)^3)^2-9*L27^2*(1-L27)^2))^0.5)/('DATA TILL SLU'!$Q$7/100),IF(Protokoll!$H$13=2,(1.96*D27*E27*(D27+E27)^0.5/(D27-E27)^2)/('DATA TILL SLU'!$Q$7/100),"")),"-"),""),"")</f>
        <v/>
      </c>
      <c r="K27" s="436" t="str">
        <f>IF(AND(D27&gt;0,G27&gt;0,B27&lt;&gt;""),IF(Protokoll!$H$13=3,IF(OR(AND(D27&gt;=E27,E27&gt;F27),AND(D27&gt;E27,E27&gt;=F27),AND(D27&lt;=E27,D27&gt;F27,D27&gt;F27),AND(D27&gt;=E27,D27&gt;=F27,E27&lt;&gt;F27)),IF((3*(2*D27+E27)-D27-E27-F27-((D27+E27+F27)^2+6*(2*D27+E27)*(D27+E27+F27)-3*(2*D27+E27)^2)^0.5)/(4*D27+2*E27)&gt;=0.25,IF(N27="","ZIPP","EST"),IF(OR(ISNUMBER(VLOOKUP(C27,Beräkningshjälp!$A$3:$E$45,2,FALSE)),N27&lt;&gt;""),"EST","AREA")),IF(OR(ISNUMBER(VLOOKUP(C27,Beräkningshjälp!$A$3:$E$45,2,FALSE)),N27&lt;&gt;""),"EST","AREA")),IF(Protokoll!$H$13=2,IF((D27-E27)/D27&gt;=0.25,IF(N27="","ZIPP","EST"),IF(OR(ISNUMBER(VLOOKUP(C27,Beräkningshjälp!$A$3:$E$45,2,FALSE)),N27&lt;&gt;""),"EST","AREA")),IF(OR(ISNUMBER(VLOOKUP(C27,Beräkningshjälp!$A$3:$E$45,2,FALSE)),N27&lt;&gt;""),"EST","AREA"))),IF(AND(G27&gt;0,B27&lt;&gt;""),IF(OR(ISNUMBER(VLOOKUP(C27,Beräkningshjälp!$A$3:$E$45,2,FALSE)),N27&lt;&gt;""),"EST","AREA"),""))</f>
        <v/>
      </c>
      <c r="L27" s="437" t="str">
        <f>IF(AND(K27&lt;&gt;"",B27&lt;&gt;""),IF(Protokoll!$H$13=3,IF(N27&lt;&gt;"",N27,IF(K27="ZIPP",(3*(2*D27+E27)-D27-E27-F27-((D27+E27+F27)^2+6*(2*D27+E27)*(D27+E27+F27)-3*(2*D27+E27)^2)^0.5)/(4*D27+2*E27),IF(ISNUMBER(VLOOKUP(C27,Beräkningshjälp!$A$3:$E$45,2,FALSE)),VLOOKUP(C27,Beräkningshjälp!$A$3:$E$45,2,FALSE),IF(B27&lt;&gt;"","-","")))),IF(Protokoll!$H$13=2,IF(N27&lt;&gt;"",N27,IF(K27="ZIPP",(D27-E27)/D27,IF(ISNUMBER(VLOOKUP(C27,Beräkningshjälp!$A$3:$E$45,2,FALSE)),VLOOKUP(C27,Beräkningshjälp!$A$3:$E$45,2,FALSE),IF(B27&lt;&gt;"","-","")))),IF(N27&lt;&gt;"",N27,IF(ISNUMBER(VLOOKUP(C27,Beräkningshjälp!$A$3:$E$45,2,FALSE)),VLOOKUP(C27,Beräkningshjälp!$A$3:$E$45,2,FALSE),IF(B27&lt;&gt;"","-",""))))),"")</f>
        <v/>
      </c>
      <c r="M27" s="437" t="str">
        <f>IF(B27&lt;&gt;"",IF(OR(G27=0,K27="AREA",Protokoll!$H$13="",Protokoll!$H$13=1),"",2*L27-L27^2+IF(Protokoll!$H$13=3,L27*(1-(2*L27-L27^2)),0)),"")</f>
        <v/>
      </c>
      <c r="N27" s="489"/>
      <c r="O27" s="449"/>
      <c r="P27" s="449"/>
      <c r="Q27" s="2" t="str">
        <f>RIGHT(X27,LEN(X27)-2)&amp;" - "&amp;RIGHT(Y27,LEN(Y27)-2)</f>
        <v>106 - 110</v>
      </c>
      <c r="R27" s="132">
        <f>IF($B$1&lt;&gt;"",DCOUNT(Beräkningshjälp!$AC$2:$AI$1082,Beräkningshjälp!$AH$2,X26:Z27),0)</f>
        <v>0</v>
      </c>
      <c r="S27" s="500">
        <f>IF($B$1&lt;&gt;"",IF(AND($S$4&gt;=RIGHT(X27,LEN(X27)-2)*1,AND($S$4&lt;=RIGHT(Y27,LEN(Y27)-2)*1)),MAX(T$6:T$56),0),0)</f>
        <v>0</v>
      </c>
      <c r="T27" s="502">
        <f t="shared" si="0"/>
        <v>9</v>
      </c>
      <c r="U27" s="343" t="s">
        <v>1980</v>
      </c>
      <c r="V27" s="343" t="s">
        <v>1980</v>
      </c>
      <c r="W27" s="117" t="s">
        <v>75</v>
      </c>
      <c r="X27" s="430" t="str">
        <f>"&gt;="&amp;RIGHT(V26,LEN(V26)-2)*1+1</f>
        <v>&gt;=106</v>
      </c>
      <c r="Y27" s="433" t="str">
        <f>"&lt;="&amp;IF($B$3&lt;&gt;"",$B$3,5)+RIGHT(X27,LEN(X27)-2)*1-1</f>
        <v>&lt;=110</v>
      </c>
      <c r="Z27" s="577" t="str">
        <f>IF($W$6&lt;&gt;"",$W$6,"")</f>
        <v/>
      </c>
      <c r="AB27" s="113" t="s">
        <v>460</v>
      </c>
      <c r="AC27" t="s">
        <v>75</v>
      </c>
      <c r="AD27" t="s">
        <v>1980</v>
      </c>
      <c r="AE27" s="113" t="s">
        <v>1979</v>
      </c>
      <c r="AF27" s="113" t="s">
        <v>1979</v>
      </c>
      <c r="AG27" s="427" t="str">
        <f>IF($B30&lt;&gt;"",IF(ISNUMBER(VLOOKUP($B30,Artlista_alla,4,FALSE)),"0+",""),"")</f>
        <v/>
      </c>
      <c r="AH27" s="428" t="str">
        <f>$B30</f>
        <v/>
      </c>
      <c r="AI27" s="429" t="str">
        <f>IF(OR(VLOOKUP(AH27,$I$11:$M$22,3,FALSE)="X",AND(COUNTIF($B$27:$B$50,$B30)=2,VLOOKUP(AH27,$I$11:$M$22,3,FALSE)=0)),IF($B30=$B31,0,"&lt;10000"),IF(AND($B30&lt;&gt;"",$B30=$B29,$B30&lt;&gt;$B31),IF(ISNUMBER(VLOOKUP($B30,$I$11:$M$22,3,FALSE)),"&gt;"&amp;VLOOKUP($B30,$I$11:$M$22,3,FALSE),IF(ISNUMBER(RIGHT(VLOOKUP($B30,$I$11:$M$22,3,FALSE),LEN(VLOOKUP($B30,$I$11:$M$22,3,FALSE))-1)*1),"&gt;="&amp;RIGHT(VLOOKUP($B30,$I$11:$M$22,3,FALSE),LEN(VLOOKUP($B30,$I$11:$M$22,3,FALSE))-1),"&gt;"&amp;RIGHT(VLOOKUP($B30,$I$11:$M$22,3,FALSE),LEN(VLOOKUP($B30,$I$11:$M$22,3,FALSE))-2))),IF(AND($B30&lt;&gt;"",$B30=$B31,$B30&lt;&gt;$B29),IF(ISNUMBER(VLOOKUP($B30,$I$11:$M$22,3,FALSE)),"&lt;=","")&amp;VLOOKUP($B30,$I$11:$M$22,3,FALSE),"&lt;10000")))</f>
        <v>&lt;10000</v>
      </c>
      <c r="AJ27" s="342" t="s">
        <v>1991</v>
      </c>
      <c r="AK27" s="113">
        <v>2</v>
      </c>
    </row>
    <row r="28" spans="1:37" ht="13.5" thickBot="1" x14ac:dyDescent="0.35">
      <c r="A28" s="495" t="str">
        <f>IF(VLOOKUP(B28,Beräkningshjälp!$M$2:$U$60,4,FALSE)&gt;0,IF(ROUND((ROW(B27)-ROW(B$26))/2,0)=INT((ROW(B27)-ROW(B$26))/2),IF(DCOUNTA('Antal &amp; Längder (vikter)'!$O$10:$T$27,'Antal &amp; Längder (vikter)'!$Q$10,AC24:AC25)&lt;&gt;DCOUNT('Antal &amp; Längder (vikter)'!$O$10:$T$27,'Antal &amp; Längder (vikter)'!$R$10,AC24:AC25),"Icke längdmätta ej uppdelade 0+/&gt;0+",IF(AND(DCOUNT(Beräkningshjälp!$AB$2:$AI$1082,Beräkningshjälp!$AH$2,AC24:AC25)&gt;0,COUNTIF(B$27:B$50,B28)=1,VLOOKUP(B28,I$11:K$22,3,FALSE)=0),"Ange gräns 0+/&gt;0+ i fält K"&amp;10+B28&amp;" ovan","")),IF(DCOUNTA('Antal &amp; Längder (vikter)'!$O$10:$T$27,'Antal &amp; Längder (vikter)'!$Q$10,AH24:AH25)&lt;&gt;DCOUNT('Antal &amp; Längder (vikter)'!$O$10:$T$27,'Antal &amp; Längder (vikter)'!$R$10,AH24:AH25),"Icke längdmätta ej uppdelade 0+/&gt;0+",IF(AND(DCOUNT(Beräkningshjälp!$AB$2:$AI$1082,Beräkningshjälp!$AH$2,Artuppgifter!AH24:AH25)&gt;0,COUNTIF(B$27:B$50,B28)=1,VLOOKUP(B28,I$11:K$22,3,FALSE)=0),"Ange gräns 0+/&gt;0+ i fält K"&amp;10+B28&amp;" ovan",""))),"")</f>
        <v/>
      </c>
      <c r="B28" s="502" t="str">
        <f>IF(B27&lt;&gt;"",IF(AND(COUNTIF(B$26:B27,B27)=1,VLOOKUP(B27,Artlista_alla,4,FALSE)&gt;0,VLOOKUP(B27,I$11:M$22,3,FALSE)&gt;0,IF((ROW()-ROW($B$26))/2=INT((ROW()-ROW($B$26))/2),IF(ISNUMBER(DCOUNTA(Omätta,B27,AC23:AC24)),IF(DCOUNTA(Omätta,B27,AC23:AC24)&gt;0,AND(DCOUNTA(Omätta,AB23,AC23:AC24)&gt;0,DCOUNTA(Omätta,AB23,AC23:AC24)=DCOUNTA(Omätta,AC23,AC23:AC24)),TRUE),FALSE),IF(ISNUMBER(DCOUNTA(Omätta,B27,AH23:AH24)),IF(DCOUNTA(Omätta,B27,AH23:AH24)&gt;0,AND(DCOUNTA(Omätta,AG23,AH23:AH24)&gt;0,DCOUNTA(Omätta,AG23,AH23:AH24)=DCOUNTA(Omätta,AH23,AH23:AH24)),TRUE),FALSE))),B27,IF(COUNTIF(I$11:I$22,B27+1)&gt;0,B27+1,"")),"")</f>
        <v/>
      </c>
      <c r="C28" s="435" t="str">
        <f t="shared" si="2"/>
        <v/>
      </c>
      <c r="D28" s="435" t="str">
        <f>IF(B28&lt;&gt;"",IF(ROUND((ROW(C27)-ROW(C$26))/2,0)=INT((ROW(D27)-ROW(D$26))/2),DCOUNT(Beräkningshjälp!$AC$2:$AI$1082,Beräkningshjälp!AH$2,AC24:AE25)-DCOUNT(Beräkningshjälp!$AC$2:$AI$1082,Beräkningshjälp!AH$2,AC24:AF25)+IF(VLOOKUP(B28,Beräkningshjälp!$M$2:$U$60,4,FALSE)&gt;0,IF(B28=B29,DSUM('Antal &amp; Längder (vikter)'!$O$10:$T$27,'Antal &amp; Längder (vikter)'!$R$10,AB24:AC25),DSUM('Antal &amp; Längder (vikter)'!$O$10:$T$27,'Antal &amp; Längder (vikter)'!$R$10,AC24:AC25)-IF(B28=B27,DSUM('Antal &amp; Längder (vikter)'!$O$10:$T$27,'Antal &amp; Längder (vikter)'!$R$10,AB24:AC25),0)),DSUM('Antal &amp; Längder (vikter)'!$O$10:$T$27,'Antal &amp; Längder (vikter)'!$R$10,AC24:AC25)),DCOUNT(Beräkningshjälp!$AC$2:$AI$1082,Beräkningshjälp!AH$2,AH24:AJ25)-DCOUNT(Beräkningshjälp!$AC$2:$AI$1082,Beräkningshjälp!AH$2,AH24:AK25)+IF(VLOOKUP(B28,Beräkningshjälp!$M$2:$U$60,4,FALSE)&gt;0,IF(B28=B29,DSUM('Antal &amp; Längder (vikter)'!$O$10:$T$27,'Antal &amp; Längder (vikter)'!$R$10,AG24:AH25),DSUM('Antal &amp; Längder (vikter)'!$O$10:$T$27,'Antal &amp; Längder (vikter)'!$R$10,AH24:AH25)-IF(B28=B27,DSUM('Antal &amp; Längder (vikter)'!$O$10:$T$27,'Antal &amp; Längder (vikter)'!$R$10,AG24:AH25),0)),DSUM('Antal &amp; Längder (vikter)'!$O$10:$T$27,'Antal &amp; Längder (vikter)'!$R$10,AH24:AH25))),IF(C28="Totalt:",SUM(D$26:D27),""))</f>
        <v/>
      </c>
      <c r="E28" s="435" t="str">
        <f>IF(AND(B28&lt;&gt;"",protokollAntalutfisk&gt;1),IF(ROUND((ROW(C27)-ROW(C$26))/2,0)=INT((ROW(D27)-ROW(D$26))/2),DCOUNT(Beräkningshjälp!$AC$2:$AI$1082,Beräkningshjälp!AH$2,AC24:AF25)+IF(VLOOKUP(B28,Beräkningshjälp!$M$2:$U$60,4,FALSE)&gt;0,IF(B28=B29,DSUM('Antal &amp; Längder (vikter)'!$O$10:$T$27,'Antal &amp; Längder (vikter)'!$S$10,AB24:AC25),DSUM('Antal &amp; Längder (vikter)'!$O$10:$T$27,'Antal &amp; Längder (vikter)'!$S$10,AC24:AC25)-IF(B28=B27,DSUM('Antal &amp; Längder (vikter)'!$O$10:$T$27,'Antal &amp; Längder (vikter)'!$S$10,AB24:AC25),0)),DSUM('Antal &amp; Längder (vikter)'!$O$10:$T$27,'Antal &amp; Längder (vikter)'!$S$10,AC24:AC25)),DCOUNT(Beräkningshjälp!$AC$2:$AI$1082,Beräkningshjälp!AH$2,AH24:AK25)+IF(VLOOKUP(B28,Beräkningshjälp!$M$2:$U$60,4,FALSE)&gt;0,IF(B28=B29,DSUM('Antal &amp; Längder (vikter)'!$O$10:$T$27,'Antal &amp; Längder (vikter)'!$S$10,AG24:AH25),DSUM('Antal &amp; Längder (vikter)'!$O$10:$T$27,'Antal &amp; Längder (vikter)'!$S$10,AH24:AH25)-IF(B28=B27,DSUM('Antal &amp; Längder (vikter)'!$O$10:$T$27,'Antal &amp; Längder (vikter)'!$S$10,AG24:AH25),0)),DSUM('Antal &amp; Längder (vikter)'!$O$10:$T$27,'Antal &amp; Längder (vikter)'!$S$10,AH24:AH25))),IF(C28="Totalt:",SUM(E$26:E27),""))</f>
        <v/>
      </c>
      <c r="F28" s="435" t="str">
        <f>IF(AND(B28&lt;&gt;"",protokollAntalutfisk&gt;2),IF(ROUND((ROW(C27)-ROW(C$26))/2,0)=INT((ROW(D27)-ROW(D$26))/2),DCOUNT(Beräkningshjälp!$AC$2:$AI$1082,Beräkningshjälp!AH$2,AC24:AD25)-DCOUNT(Beräkningshjälp!$AC$2:$AI$1082,Beräkningshjälp!AH$2,AC24:AE25)+IF(VLOOKUP(B28,Beräkningshjälp!$M$2:$U$60,4,FALSE)&gt;0,IF(B28=B29,DSUM('Antal &amp; Längder (vikter)'!$O$10:$T$27,'Antal &amp; Längder (vikter)'!$T$10,AB24:AC25),DSUM('Antal &amp; Längder (vikter)'!$O$10:$T$27,'Antal &amp; Längder (vikter)'!$T$10,AC24:AC25)-IF(B28=B27,DSUM('Antal &amp; Längder (vikter)'!$O$10:$T$27,'Antal &amp; Längder (vikter)'!$T$10,AB24:AC25),0)),DSUM('Antal &amp; Längder (vikter)'!$O$10:$T$27,'Antal &amp; Längder (vikter)'!$T$10,AC24:AC25)),DCOUNT(Beräkningshjälp!$AC$2:$AI$1082,Beräkningshjälp!AH$2,AH24:AI25)-DCOUNT(Beräkningshjälp!$AC$2:$AI$1082,Beräkningshjälp!AH$2,AH24:AJ25)+IF(VLOOKUP(B28,Beräkningshjälp!$M$2:$U$60,4,FALSE)&gt;0,DSUM('Antal &amp; Längder (vikter)'!$O$10:$T$27,'Antal &amp; Längder (vikter)'!$T$10,AH24:AH25)-IF(B28=B27,DSUM('Antal &amp; Längder (vikter)'!$O$10:$T$27,'Antal &amp; Längder (vikter)'!$T$10,AG24:AH25),0),DSUM('Antal &amp; Längder (vikter)'!$O$10:$T$27,'Antal &amp; Längder (vikter)'!$T$10,AH24:AH25))),IF(C28="Totalt:",SUM(F$26:F27),""))</f>
        <v/>
      </c>
      <c r="G28" s="435" t="str">
        <f t="shared" ref="G28:G50" si="4">IF(C28&lt;&gt;"",SUM(D28:F28),"")</f>
        <v/>
      </c>
      <c r="H28" s="438" t="str">
        <f>IF(AND(C28&lt;&gt;"Totalt:",SUM(G28)&gt;0),IF(Protokoll!$H$13=3,IF(OR(K28="AREA",K28="EST",N28&lt;&gt;""),IF(K28="AREA",G28,G28/((L28+L28*(1-L28))*(1-L28)+L28)),IF(OR(AND(L28&gt;=0.25,D28=E28,E28=F28),AND(L28&gt;=0.25,F28&gt;=D28)),IF(ISNUMBER(VLOOKUP(C28,Beräkningshjälp!$A$3:$E$45,2,FALSE)),G28/(VLOOKUP(C28,Beräkningshjälp!$A$3:$E$45,2,FALSE)/((L28+L28*(1-L28))*(1-L28)+L28)),G28),(6*(2*D28+E28)^2-(3*(2*D28+E28)*(D28+E28+F28))-(D28+E28+F28)^2+(D28+E28+F28)*(((D28+E28+F28)^2)+6*(2*D28+E28)*(D28+E28+F28)-3*(2*D28+E28)^2)^0.5)/(18*(D28-F28)))),IF(Protokoll!$H$13=2,IF(OR(K28="EST",N28&lt;&gt;""),G28/(L28+L28*(1-L28)),IF(E28&gt;=D28,IF(ISNUMBER(VLOOKUP(C28,Beräkningshjälp!$A$3:$E$45,2,FALSE)),G28/(VLOOKUP(C28,Beräkningshjälp!$A$3:$E$45,2,FALSE)/(L28+L28*(1-L28))),G28),IF(K28="AREA",G28,D28^2/(D28-E28)))),IF(OR(K28="EST",N28&lt;&gt;""),IF(N28&lt;&gt;"",G28/N28,IF(ISNUMBER(VLOOKUP(C28,Beräkningshjälp!$A$3:$E$45,2,FALSE)),G28/VLOOKUP(C28,Beräkningshjälp!$A$3:$E$45,2,FALSE),G28)),G28))),IF(C28="Totalt:",SUM(H$26:H27),IF(AND(G28&lt;&gt;"",G28=0),0,"")))</f>
        <v/>
      </c>
      <c r="I28" s="479" t="str">
        <f>IF(Protokoll!$AC$19&lt;&gt;"",IF(COUNT(H28)&gt;0,H28/Protokoll!$AC$19*100,""),"")</f>
        <v/>
      </c>
      <c r="J28" s="453" t="str">
        <f>IF(B28&lt;&gt;"",IF(H28&lt;&gt;"",IF(K28="ZIPP",IF(Protokoll!$H$13=3,(1.96*((H28*(1-(1-L28)^3)*(1-L28)^3)/((1-(1-L28)^3)^2-9*L28^2*(1-L28)^2))^0.5)/('DATA TILL SLU'!$Q$7/100),IF(Protokoll!$H$13=2,(1.96*D28*E28*(D28+E28)^0.5/(D28-E28)^2)/('DATA TILL SLU'!$Q$7/100),"")),"-"),""),"")</f>
        <v/>
      </c>
      <c r="K28" s="436" t="str">
        <f>IF(AND(D28&gt;0,G28&gt;0,B28&lt;&gt;""),IF(Protokoll!$H$13=3,IF(OR(AND(D28&gt;=E28,E28&gt;F28),AND(D28&gt;E28,E28&gt;=F28),AND(D28&lt;=E28,D28&gt;F28,D28&gt;F28),AND(D28&gt;=E28,D28&gt;=F28,E28&lt;&gt;F28)),IF((3*(2*D28+E28)-D28-E28-F28-((D28+E28+F28)^2+6*(2*D28+E28)*(D28+E28+F28)-3*(2*D28+E28)^2)^0.5)/(4*D28+2*E28)&gt;=0.25,IF(N28="","ZIPP","EST"),IF(OR(ISNUMBER(VLOOKUP(C28,Beräkningshjälp!$A$3:$E$45,2,FALSE)),N28&lt;&gt;""),"EST","AREA")),IF(OR(ISNUMBER(VLOOKUP(C28,Beräkningshjälp!$A$3:$E$45,2,FALSE)),N28&lt;&gt;""),"EST","AREA")),IF(Protokoll!$H$13=2,IF((D28-E28)/D28&gt;=0.25,IF(N28="","ZIPP","EST"),IF(OR(ISNUMBER(VLOOKUP(C28,Beräkningshjälp!$A$3:$E$45,2,FALSE)),N28&lt;&gt;""),"EST","AREA")),IF(OR(ISNUMBER(VLOOKUP(C28,Beräkningshjälp!$A$3:$E$45,2,FALSE)),N28&lt;&gt;""),"EST","AREA"))),IF(AND(G28&gt;0,B28&lt;&gt;""),IF(OR(ISNUMBER(VLOOKUP(C28,Beräkningshjälp!$A$3:$E$45,2,FALSE)),N28&lt;&gt;""),"EST","AREA"),""))</f>
        <v/>
      </c>
      <c r="L28" s="437" t="str">
        <f>IF(AND(K28&lt;&gt;"",B28&lt;&gt;""),IF(Protokoll!$H$13=3,IF(N28&lt;&gt;"",N28,IF(K28="ZIPP",(3*(2*D28+E28)-D28-E28-F28-((D28+E28+F28)^2+6*(2*D28+E28)*(D28+E28+F28)-3*(2*D28+E28)^2)^0.5)/(4*D28+2*E28),IF(ISNUMBER(VLOOKUP(C28,Beräkningshjälp!$A$3:$E$45,2,FALSE)),VLOOKUP(C28,Beräkningshjälp!$A$3:$E$45,2,FALSE),IF(B28&lt;&gt;"","-","")))),IF(Protokoll!$H$13=2,IF(N28&lt;&gt;"",N28,IF(K28="ZIPP",(D28-E28)/D28,IF(ISNUMBER(VLOOKUP(C28,Beräkningshjälp!$A$3:$E$45,2,FALSE)),VLOOKUP(C28,Beräkningshjälp!$A$3:$E$45,2,FALSE),IF(B28&lt;&gt;"","-","")))),IF(N28&lt;&gt;"",N28,IF(ISNUMBER(VLOOKUP(C28,Beräkningshjälp!$A$3:$E$45,2,FALSE)),VLOOKUP(C28,Beräkningshjälp!$A$3:$E$45,2,FALSE),IF(B28&lt;&gt;"","-",""))))),"")</f>
        <v/>
      </c>
      <c r="M28" s="437" t="str">
        <f>IF(B28&lt;&gt;"",IF(OR(G28=0,K28="AREA",Protokoll!$H$13="",Protokoll!$H$13=1),"",2*L28-L28^2+IF(Protokoll!$H$13=3,L28*(1-(2*L28-L28^2)),0)),"")</f>
        <v/>
      </c>
      <c r="N28" s="489"/>
      <c r="O28" s="449"/>
      <c r="P28" s="449"/>
      <c r="Q28" s="2" t="str">
        <f>RIGHT(U28,LEN(U28)-2)&amp;" - "&amp;RIGHT(V28,LEN(V28)-2)</f>
        <v>111 - 115</v>
      </c>
      <c r="R28" s="132">
        <f>IF($B$1&lt;&gt;"",DCOUNT(Beräkningshjälp!$AC$2:$AI$1082,Beräkningshjälp!$AH$2,U27:W28),0)</f>
        <v>0</v>
      </c>
      <c r="S28" s="500">
        <f>IF($B$1&lt;&gt;"",IF(AND($S$4&gt;=RIGHT(U28,LEN(U28)-2)*1,AND($S$4&lt;=RIGHT(V28,LEN(V28)-2)*1)),MAX(T$6:T$56),0),0)</f>
        <v>0</v>
      </c>
      <c r="T28" s="502">
        <f t="shared" si="0"/>
        <v>9</v>
      </c>
      <c r="U28" s="433" t="str">
        <f>"&gt;="&amp;RIGHT(Y27,LEN(Y27)-2)*1+1</f>
        <v>&gt;=111</v>
      </c>
      <c r="V28" s="432" t="str">
        <f>"&lt;="&amp;IF($B$3&lt;&gt;"",$B$3,5)+RIGHT(U28,LEN(U28)-2)*1-1</f>
        <v>&lt;=115</v>
      </c>
      <c r="W28" s="577" t="str">
        <f>IF($W$6&lt;&gt;"",$W$6,"")</f>
        <v/>
      </c>
      <c r="X28" s="343" t="s">
        <v>1980</v>
      </c>
      <c r="Y28" s="343" t="s">
        <v>1980</v>
      </c>
      <c r="Z28" s="117" t="s">
        <v>75</v>
      </c>
      <c r="AB28" s="427" t="str">
        <f>IF($B31&lt;&gt;"",IF(ISNUMBER(VLOOKUP($B31,Artlista_alla,4,FALSE)),"0+",""),"")</f>
        <v/>
      </c>
      <c r="AC28" s="428" t="str">
        <f>$B31</f>
        <v/>
      </c>
      <c r="AD28" s="429" t="str">
        <f>IF(OR(VLOOKUP(AC28,$I$11:$M$22,3,FALSE)="X",AND(COUNTIF($B$27:$B$50,$B31)=2,VLOOKUP(AC28,$I$11:$M$22,3,FALSE)=0)),IF($B31=$B32,0,"&lt;10000"),IF(AND($B31&lt;&gt;"",$B31=$B30,$B31&lt;&gt;$B32),IF(ISNUMBER(VLOOKUP($B31,$I$11:$M$22,3,FALSE)),"&gt;"&amp;VLOOKUP($B31,$I$11:$M$22,3,FALSE),IF(ISNUMBER(RIGHT(VLOOKUP($B31,$I$11:$M$22,3,FALSE),LEN(VLOOKUP($B31,$I$11:$M$22,3,FALSE))-1)*1),"&gt;="&amp;RIGHT(VLOOKUP($B31,$I$11:$M$22,3,FALSE),LEN(VLOOKUP($B31,$I$11:$M$22,3,FALSE))-1),"&gt;"&amp;RIGHT(VLOOKUP($B31,$I$11:$M$22,3,FALSE),LEN(VLOOKUP($B31,$I$11:$M$22,3,FALSE))-2))),IF(AND($B31&lt;&gt;"",$B31=$B32,$B31&lt;&gt;$B30),IF(ISNUMBER(VLOOKUP($B31,$I$11:$M$22,3,FALSE)),"&lt;=","")&amp;VLOOKUP($B31,$I$11:$M$22,3,FALSE),"&lt;10000")))</f>
        <v>&lt;10000</v>
      </c>
      <c r="AE28" s="342" t="s">
        <v>1991</v>
      </c>
      <c r="AF28" s="113">
        <v>2</v>
      </c>
      <c r="AG28" s="113" t="s">
        <v>460</v>
      </c>
      <c r="AH28" t="s">
        <v>75</v>
      </c>
      <c r="AI28" t="s">
        <v>1980</v>
      </c>
      <c r="AJ28" s="113" t="s">
        <v>1979</v>
      </c>
      <c r="AK28" s="113" t="s">
        <v>1979</v>
      </c>
    </row>
    <row r="29" spans="1:37" ht="13.5" thickBot="1" x14ac:dyDescent="0.35">
      <c r="A29" s="495" t="str">
        <f>IF(VLOOKUP(B29,Beräkningshjälp!$M$2:$U$60,4,FALSE)&gt;0,IF(ROUND((ROW(B28)-ROW(B$26))/2,0)=INT((ROW(B28)-ROW(B$26))/2),IF(DCOUNTA('Antal &amp; Längder (vikter)'!$O$10:$T$27,'Antal &amp; Längder (vikter)'!$Q$10,AC25:AC26)&lt;&gt;DCOUNT('Antal &amp; Längder (vikter)'!$O$10:$T$27,'Antal &amp; Längder (vikter)'!$R$10,AC25:AC26),"Icke längdmätta ej uppdelade 0+/&gt;0+",IF(AND(DCOUNT(Beräkningshjälp!$AB$2:$AI$1082,Beräkningshjälp!$AH$2,AC25:AC26)&gt;0,COUNTIF(B$27:B$50,B29)=1,VLOOKUP(B29,I$11:K$22,3,FALSE)=0),"Ange gräns 0+/&gt;0+ i fält K"&amp;10+B29&amp;" ovan","")),IF(DCOUNTA('Antal &amp; Längder (vikter)'!$O$10:$T$27,'Antal &amp; Längder (vikter)'!$Q$10,AH25:AH26)&lt;&gt;DCOUNT('Antal &amp; Längder (vikter)'!$O$10:$T$27,'Antal &amp; Längder (vikter)'!$R$10,AH25:AH26),"Icke längdmätta ej uppdelade 0+/&gt;0+",IF(AND(DCOUNT(Beräkningshjälp!$AB$2:$AI$1082,Beräkningshjälp!$AH$2,Artuppgifter!AH25:AH26)&gt;0,COUNTIF(B$27:B$50,B29)=1,VLOOKUP(B29,I$11:K$22,3,FALSE)=0),"Ange gräns 0+/&gt;0+ i fält K"&amp;10+B29&amp;" ovan",""))),"")</f>
        <v/>
      </c>
      <c r="B29" s="502" t="str">
        <f>IF(B28&lt;&gt;"",IF(AND(COUNTIF(B$26:B28,B28)=1,VLOOKUP(B28,Artlista_alla,4,FALSE)&gt;0,VLOOKUP(B28,I$11:M$22,3,FALSE)&gt;0,IF((ROW()-ROW($B$26))/2=INT((ROW()-ROW($B$26))/2),IF(ISNUMBER(DCOUNTA(Omätta,B28,AC24:AC25)),IF(DCOUNTA(Omätta,B28,AC24:AC25)&gt;0,AND(DCOUNTA(Omätta,AB24,AC24:AC25)&gt;0,DCOUNTA(Omätta,AB24,AC24:AC25)=DCOUNTA(Omätta,AC24,AC24:AC25)),TRUE),FALSE),IF(ISNUMBER(DCOUNTA(Omätta,B28,AH24:AH25)),IF(DCOUNTA(Omätta,B28,AH24:AH25)&gt;0,AND(DCOUNTA(Omätta,AG24,AH24:AH25)&gt;0,DCOUNTA(Omätta,AG24,AH24:AH25)=DCOUNTA(Omätta,AH24,AH24:AH25)),TRUE),FALSE))),B28,IF(COUNTIF(I$11:I$22,B28+1)&gt;0,B28+1,"")),"")</f>
        <v/>
      </c>
      <c r="C29" s="435" t="str">
        <f t="shared" si="2"/>
        <v/>
      </c>
      <c r="D29" s="435" t="str">
        <f>IF(B29&lt;&gt;"",IF(ROUND((ROW(C28)-ROW(C$26))/2,0)=INT((ROW(D28)-ROW(D$26))/2),DCOUNT(Beräkningshjälp!$AC$2:$AI$1082,Beräkningshjälp!AH$2,AC25:AE26)-DCOUNT(Beräkningshjälp!$AC$2:$AI$1082,Beräkningshjälp!AH$2,AC25:AF26)+IF(VLOOKUP(B29,Beräkningshjälp!$M$2:$U$60,4,FALSE)&gt;0,IF(B29=B30,DSUM('Antal &amp; Längder (vikter)'!$O$10:$T$27,'Antal &amp; Längder (vikter)'!$R$10,AB25:AC26),DSUM('Antal &amp; Längder (vikter)'!$O$10:$T$27,'Antal &amp; Längder (vikter)'!$R$10,AC25:AC26)-IF(B29=B28,DSUM('Antal &amp; Längder (vikter)'!$O$10:$T$27,'Antal &amp; Längder (vikter)'!$R$10,AB25:AC26),0)),DSUM('Antal &amp; Längder (vikter)'!$O$10:$T$27,'Antal &amp; Längder (vikter)'!$R$10,AC25:AC26)),DCOUNT(Beräkningshjälp!$AC$2:$AI$1082,Beräkningshjälp!AH$2,AH25:AJ26)-DCOUNT(Beräkningshjälp!$AC$2:$AI$1082,Beräkningshjälp!AH$2,AH25:AK26)+IF(VLOOKUP(B29,Beräkningshjälp!$M$2:$U$60,4,FALSE)&gt;0,IF(B29=B30,DSUM('Antal &amp; Längder (vikter)'!$O$10:$T$27,'Antal &amp; Längder (vikter)'!$R$10,AG25:AH26),DSUM('Antal &amp; Längder (vikter)'!$O$10:$T$27,'Antal &amp; Längder (vikter)'!$R$10,AH25:AH26)-IF(B29=B28,DSUM('Antal &amp; Längder (vikter)'!$O$10:$T$27,'Antal &amp; Längder (vikter)'!$R$10,AG25:AH26),0)),DSUM('Antal &amp; Längder (vikter)'!$O$10:$T$27,'Antal &amp; Längder (vikter)'!$R$10,AH25:AH26))),IF(C29="Totalt:",SUM(D$26:D28),""))</f>
        <v/>
      </c>
      <c r="E29" s="435" t="str">
        <f>IF(AND(B29&lt;&gt;"",protokollAntalutfisk&gt;1),IF(ROUND((ROW(C28)-ROW(C$26))/2,0)=INT((ROW(D28)-ROW(D$26))/2),DCOUNT(Beräkningshjälp!$AC$2:$AI$1082,Beräkningshjälp!AH$2,AC25:AF26)+IF(VLOOKUP(B29,Beräkningshjälp!$M$2:$U$60,4,FALSE)&gt;0,IF(B29=B30,DSUM('Antal &amp; Längder (vikter)'!$O$10:$T$27,'Antal &amp; Längder (vikter)'!$S$10,AB25:AC26),DSUM('Antal &amp; Längder (vikter)'!$O$10:$T$27,'Antal &amp; Längder (vikter)'!$S$10,AC25:AC26)-IF(B29=B28,DSUM('Antal &amp; Längder (vikter)'!$O$10:$T$27,'Antal &amp; Längder (vikter)'!$S$10,AB25:AC26),0)),DSUM('Antal &amp; Längder (vikter)'!$O$10:$T$27,'Antal &amp; Längder (vikter)'!$S$10,AC25:AC26)),DCOUNT(Beräkningshjälp!$AC$2:$AI$1082,Beräkningshjälp!AH$2,AH25:AK26)+IF(VLOOKUP(B29,Beräkningshjälp!$M$2:$U$60,4,FALSE)&gt;0,IF(B29=B30,DSUM('Antal &amp; Längder (vikter)'!$O$10:$T$27,'Antal &amp; Längder (vikter)'!$S$10,AG25:AH26),DSUM('Antal &amp; Längder (vikter)'!$O$10:$T$27,'Antal &amp; Längder (vikter)'!$S$10,AH25:AH26)-IF(B29=B28,DSUM('Antal &amp; Längder (vikter)'!$O$10:$T$27,'Antal &amp; Längder (vikter)'!$S$10,AG25:AH26),0)),DSUM('Antal &amp; Längder (vikter)'!$O$10:$T$27,'Antal &amp; Längder (vikter)'!$S$10,AH25:AH26))),IF(C29="Totalt:",SUM(E$26:E28),""))</f>
        <v/>
      </c>
      <c r="F29" s="435" t="str">
        <f>IF(AND(B29&lt;&gt;"",protokollAntalutfisk&gt;2),IF(ROUND((ROW(C28)-ROW(C$26))/2,0)=INT((ROW(D28)-ROW(D$26))/2),DCOUNT(Beräkningshjälp!$AC$2:$AI$1082,Beräkningshjälp!AH$2,AC25:AD26)-DCOUNT(Beräkningshjälp!$AC$2:$AI$1082,Beräkningshjälp!AH$2,AC25:AE26)+IF(VLOOKUP(B29,Beräkningshjälp!$M$2:$U$60,4,FALSE)&gt;0,IF(B29=B30,DSUM('Antal &amp; Längder (vikter)'!$O$10:$T$27,'Antal &amp; Längder (vikter)'!$T$10,AB25:AC26),DSUM('Antal &amp; Längder (vikter)'!$O$10:$T$27,'Antal &amp; Längder (vikter)'!$T$10,AC25:AC26)-IF(B29=B28,DSUM('Antal &amp; Längder (vikter)'!$O$10:$T$27,'Antal &amp; Längder (vikter)'!$T$10,AB25:AC26),0)),DSUM('Antal &amp; Längder (vikter)'!$O$10:$T$27,'Antal &amp; Längder (vikter)'!$T$10,AC25:AC26)),DCOUNT(Beräkningshjälp!$AC$2:$AI$1082,Beräkningshjälp!AH$2,AH25:AI26)-DCOUNT(Beräkningshjälp!$AC$2:$AI$1082,Beräkningshjälp!AH$2,AH25:AJ26)+IF(VLOOKUP(B29,Beräkningshjälp!$M$2:$U$60,4,FALSE)&gt;0,DSUM('Antal &amp; Längder (vikter)'!$O$10:$T$27,'Antal &amp; Längder (vikter)'!$T$10,AH25:AH26)-IF(B29=B28,DSUM('Antal &amp; Längder (vikter)'!$O$10:$T$27,'Antal &amp; Längder (vikter)'!$T$10,AG25:AH26),0),DSUM('Antal &amp; Längder (vikter)'!$O$10:$T$27,'Antal &amp; Längder (vikter)'!$T$10,AH25:AH26))),IF(C29="Totalt:",SUM(F$26:F28),""))</f>
        <v/>
      </c>
      <c r="G29" s="435" t="str">
        <f t="shared" si="4"/>
        <v/>
      </c>
      <c r="H29" s="438" t="str">
        <f>IF(AND(C29&lt;&gt;"Totalt:",SUM(G29)&gt;0),IF(Protokoll!$H$13=3,IF(OR(K29="AREA",K29="EST",N29&lt;&gt;""),IF(K29="AREA",G29,G29/((L29+L29*(1-L29))*(1-L29)+L29)),IF(OR(AND(L29&gt;=0.25,D29=E29,E29=F29),AND(L29&gt;=0.25,F29&gt;=D29)),IF(ISNUMBER(VLOOKUP(C29,Beräkningshjälp!$A$3:$E$45,2,FALSE)),G29/(VLOOKUP(C29,Beräkningshjälp!$A$3:$E$45,2,FALSE)/((L29+L29*(1-L29))*(1-L29)+L29)),G29),(6*(2*D29+E29)^2-(3*(2*D29+E29)*(D29+E29+F29))-(D29+E29+F29)^2+(D29+E29+F29)*(((D29+E29+F29)^2)+6*(2*D29+E29)*(D29+E29+F29)-3*(2*D29+E29)^2)^0.5)/(18*(D29-F29)))),IF(Protokoll!$H$13=2,IF(OR(K29="EST",N29&lt;&gt;""),G29/(L29+L29*(1-L29)),IF(E29&gt;=D29,IF(ISNUMBER(VLOOKUP(C29,Beräkningshjälp!$A$3:$E$45,2,FALSE)),G29/(VLOOKUP(C29,Beräkningshjälp!$A$3:$E$45,2,FALSE)/(L29+L29*(1-L29))),G29),IF(K29="AREA",G29,D29^2/(D29-E29)))),IF(OR(K29="EST",N29&lt;&gt;""),IF(N29&lt;&gt;"",G29/N29,IF(ISNUMBER(VLOOKUP(C29,Beräkningshjälp!$A$3:$E$45,2,FALSE)),G29/VLOOKUP(C29,Beräkningshjälp!$A$3:$E$45,2,FALSE),G29)),G29))),IF(C29="Totalt:",SUM(H$26:H28),IF(AND(G29&lt;&gt;"",G29=0),0,"")))</f>
        <v/>
      </c>
      <c r="I29" s="479" t="str">
        <f>IF(Protokoll!$AC$19&lt;&gt;"",IF(COUNT(H29)&gt;0,H29/Protokoll!$AC$19*100,""),"")</f>
        <v/>
      </c>
      <c r="J29" s="453" t="str">
        <f>IF(B29&lt;&gt;"",IF(H29&lt;&gt;"",IF(K29="ZIPP",IF(Protokoll!$H$13=3,(1.96*((H29*(1-(1-L29)^3)*(1-L29)^3)/((1-(1-L29)^3)^2-9*L29^2*(1-L29)^2))^0.5)/('DATA TILL SLU'!$Q$7/100),IF(Protokoll!$H$13=2,(1.96*D29*E29*(D29+E29)^0.5/(D29-E29)^2)/('DATA TILL SLU'!$Q$7/100),"")),"-"),""),"")</f>
        <v/>
      </c>
      <c r="K29" s="436" t="str">
        <f>IF(AND(D29&gt;0,G29&gt;0,B29&lt;&gt;""),IF(Protokoll!$H$13=3,IF(OR(AND(D29&gt;=E29,E29&gt;F29),AND(D29&gt;E29,E29&gt;=F29),AND(D29&lt;=E29,D29&gt;F29,D29&gt;F29),AND(D29&gt;=E29,D29&gt;=F29,E29&lt;&gt;F29)),IF((3*(2*D29+E29)-D29-E29-F29-((D29+E29+F29)^2+6*(2*D29+E29)*(D29+E29+F29)-3*(2*D29+E29)^2)^0.5)/(4*D29+2*E29)&gt;=0.25,IF(N29="","ZIPP","EST"),IF(OR(ISNUMBER(VLOOKUP(C29,Beräkningshjälp!$A$3:$E$45,2,FALSE)),N29&lt;&gt;""),"EST","AREA")),IF(OR(ISNUMBER(VLOOKUP(C29,Beräkningshjälp!$A$3:$E$45,2,FALSE)),N29&lt;&gt;""),"EST","AREA")),IF(Protokoll!$H$13=2,IF((D29-E29)/D29&gt;=0.25,IF(N29="","ZIPP","EST"),IF(OR(ISNUMBER(VLOOKUP(C29,Beräkningshjälp!$A$3:$E$45,2,FALSE)),N29&lt;&gt;""),"EST","AREA")),IF(OR(ISNUMBER(VLOOKUP(C29,Beräkningshjälp!$A$3:$E$45,2,FALSE)),N29&lt;&gt;""),"EST","AREA"))),IF(AND(G29&gt;0,B29&lt;&gt;""),IF(OR(ISNUMBER(VLOOKUP(C29,Beräkningshjälp!$A$3:$E$45,2,FALSE)),N29&lt;&gt;""),"EST","AREA"),""))</f>
        <v/>
      </c>
      <c r="L29" s="437" t="str">
        <f>IF(AND(K29&lt;&gt;"",B29&lt;&gt;""),IF(Protokoll!$H$13=3,IF(N29&lt;&gt;"",N29,IF(K29="ZIPP",(3*(2*D29+E29)-D29-E29-F29-((D29+E29+F29)^2+6*(2*D29+E29)*(D29+E29+F29)-3*(2*D29+E29)^2)^0.5)/(4*D29+2*E29),IF(ISNUMBER(VLOOKUP(C29,Beräkningshjälp!$A$3:$E$45,2,FALSE)),VLOOKUP(C29,Beräkningshjälp!$A$3:$E$45,2,FALSE),IF(B29&lt;&gt;"","-","")))),IF(Protokoll!$H$13=2,IF(N29&lt;&gt;"",N29,IF(K29="ZIPP",(D29-E29)/D29,IF(ISNUMBER(VLOOKUP(C29,Beräkningshjälp!$A$3:$E$45,2,FALSE)),VLOOKUP(C29,Beräkningshjälp!$A$3:$E$45,2,FALSE),IF(B29&lt;&gt;"","-","")))),IF(N29&lt;&gt;"",N29,IF(ISNUMBER(VLOOKUP(C29,Beräkningshjälp!$A$3:$E$45,2,FALSE)),VLOOKUP(C29,Beräkningshjälp!$A$3:$E$45,2,FALSE),IF(B29&lt;&gt;"","-",""))))),"")</f>
        <v/>
      </c>
      <c r="M29" s="437" t="str">
        <f>IF(B29&lt;&gt;"",IF(OR(G29=0,K29="AREA",Protokoll!$H$13="",Protokoll!$H$13=1),"",2*L29-L29^2+IF(Protokoll!$H$13=3,L29*(1-(2*L29-L29^2)),0)),"")</f>
        <v/>
      </c>
      <c r="N29" s="489"/>
      <c r="O29" s="449"/>
      <c r="P29" s="449"/>
      <c r="Q29" s="2" t="str">
        <f>RIGHT(X29,LEN(X29)-2)&amp;" - "&amp;RIGHT(Y29,LEN(Y29)-2)</f>
        <v>116 - 120</v>
      </c>
      <c r="R29" s="132">
        <f>IF($B$1&lt;&gt;"",DCOUNT(Beräkningshjälp!$AC$2:$AI$1082,Beräkningshjälp!$AH$2,X28:Z29),0)</f>
        <v>0</v>
      </c>
      <c r="S29" s="500">
        <f>IF($B$1&lt;&gt;"",IF(AND($S$4&gt;=RIGHT(X29,LEN(X29)-2)*1,AND($S$4&lt;=RIGHT(Y29,LEN(Y29)-2)*1)),MAX(T$6:T$56),0),0)</f>
        <v>0</v>
      </c>
      <c r="T29" s="502">
        <f t="shared" si="0"/>
        <v>9</v>
      </c>
      <c r="U29" s="343" t="s">
        <v>1980</v>
      </c>
      <c r="V29" s="343" t="s">
        <v>1980</v>
      </c>
      <c r="W29" s="117" t="s">
        <v>75</v>
      </c>
      <c r="X29" s="430" t="str">
        <f>"&gt;="&amp;RIGHT(V28,LEN(V28)-2)*1+1</f>
        <v>&gt;=116</v>
      </c>
      <c r="Y29" s="433" t="str">
        <f>"&lt;="&amp;IF($B$3&lt;&gt;"",$B$3,5)+RIGHT(X29,LEN(X29)-2)*1-1</f>
        <v>&lt;=120</v>
      </c>
      <c r="Z29" s="577" t="str">
        <f>IF($W$6&lt;&gt;"",$W$6,"")</f>
        <v/>
      </c>
      <c r="AB29" s="113" t="s">
        <v>460</v>
      </c>
      <c r="AC29" t="s">
        <v>75</v>
      </c>
      <c r="AD29" t="s">
        <v>1980</v>
      </c>
      <c r="AE29" s="113" t="s">
        <v>1979</v>
      </c>
      <c r="AF29" s="113" t="s">
        <v>1979</v>
      </c>
      <c r="AG29" s="427" t="str">
        <f>IF($B32&lt;&gt;"",IF(ISNUMBER(VLOOKUP($B32,Artlista_alla,4,FALSE)),"0+",""),"")</f>
        <v/>
      </c>
      <c r="AH29" s="428" t="str">
        <f>$B32</f>
        <v/>
      </c>
      <c r="AI29" s="429" t="str">
        <f>IF(OR(VLOOKUP(AH29,$I$11:$M$22,3,FALSE)="X",AND(COUNTIF($B$27:$B$50,$B32)=2,VLOOKUP(AH29,$I$11:$M$22,3,FALSE)=0)),IF($B32=$B33,0,"&lt;10000"),IF(AND($B32&lt;&gt;"",$B32=$B31,$B32&lt;&gt;$B33),IF(ISNUMBER(VLOOKUP($B32,$I$11:$M$22,3,FALSE)),"&gt;"&amp;VLOOKUP($B32,$I$11:$M$22,3,FALSE),IF(ISNUMBER(RIGHT(VLOOKUP($B32,$I$11:$M$22,3,FALSE),LEN(VLOOKUP($B32,$I$11:$M$22,3,FALSE))-1)*1),"&gt;="&amp;RIGHT(VLOOKUP($B32,$I$11:$M$22,3,FALSE),LEN(VLOOKUP($B32,$I$11:$M$22,3,FALSE))-1),"&gt;"&amp;RIGHT(VLOOKUP($B32,$I$11:$M$22,3,FALSE),LEN(VLOOKUP($B32,$I$11:$M$22,3,FALSE))-2))),IF(AND($B32&lt;&gt;"",$B32=$B33,$B32&lt;&gt;$B31),IF(ISNUMBER(VLOOKUP($B32,$I$11:$M$22,3,FALSE)),"&lt;=","")&amp;VLOOKUP($B32,$I$11:$M$22,3,FALSE),"&lt;10000")))</f>
        <v>&lt;10000</v>
      </c>
      <c r="AJ29" s="342" t="s">
        <v>1991</v>
      </c>
      <c r="AK29" s="113">
        <v>2</v>
      </c>
    </row>
    <row r="30" spans="1:37" ht="13.5" thickBot="1" x14ac:dyDescent="0.35">
      <c r="A30" s="495" t="str">
        <f>IF(VLOOKUP(B30,Beräkningshjälp!$M$2:$U$60,4,FALSE)&gt;0,IF(ROUND((ROW(B29)-ROW(B$26))/2,0)=INT((ROW(B29)-ROW(B$26))/2),IF(DCOUNTA('Antal &amp; Längder (vikter)'!$O$10:$T$27,'Antal &amp; Längder (vikter)'!$Q$10,AC26:AC27)&lt;&gt;DCOUNT('Antal &amp; Längder (vikter)'!$O$10:$T$27,'Antal &amp; Längder (vikter)'!$R$10,AC26:AC27),"Icke längdmätta ej uppdelade 0+/&gt;0+",IF(AND(DCOUNT(Beräkningshjälp!$AB$2:$AI$1082,Beräkningshjälp!$AH$2,AC26:AC27)&gt;0,COUNTIF(B$27:B$50,B30)=1,VLOOKUP(B30,I$11:K$22,3,FALSE)=0),"Ange gräns 0+/&gt;0+ i fält K"&amp;10+B30&amp;" ovan","")),IF(DCOUNTA('Antal &amp; Längder (vikter)'!$O$10:$T$27,'Antal &amp; Längder (vikter)'!$Q$10,AH26:AH27)&lt;&gt;DCOUNT('Antal &amp; Längder (vikter)'!$O$10:$T$27,'Antal &amp; Längder (vikter)'!$R$10,AH26:AH27),"Icke längdmätta ej uppdelade 0+/&gt;0+",IF(AND(DCOUNT(Beräkningshjälp!$AB$2:$AI$1082,Beräkningshjälp!$AH$2,Artuppgifter!AH26:AH27)&gt;0,COUNTIF(B$27:B$50,B30)=1,VLOOKUP(B30,I$11:K$22,3,FALSE)=0),"Ange gräns 0+/&gt;0+ i fält K"&amp;10+B30&amp;" ovan",""))),"")</f>
        <v/>
      </c>
      <c r="B30" s="502" t="str">
        <f>IF(B29&lt;&gt;"",IF(AND(COUNTIF(B$26:B29,B29)=1,VLOOKUP(B29,Artlista_alla,4,FALSE)&gt;0,VLOOKUP(B29,I$11:M$22,3,FALSE)&gt;0,IF((ROW()-ROW($B$26))/2=INT((ROW()-ROW($B$26))/2),IF(ISNUMBER(DCOUNTA(Omätta,B29,AC25:AC26)),IF(DCOUNTA(Omätta,B29,AC25:AC26)&gt;0,AND(DCOUNTA(Omätta,AB25,AC25:AC26)&gt;0,DCOUNTA(Omätta,AB25,AC25:AC26)=DCOUNTA(Omätta,AC25,AC25:AC26)),TRUE),FALSE),IF(ISNUMBER(DCOUNTA(Omätta,B29,AH25:AH26)),IF(DCOUNTA(Omätta,B29,AH25:AH26)&gt;0,AND(DCOUNTA(Omätta,AG25,AH25:AH26)&gt;0,DCOUNTA(Omätta,AG25,AH25:AH26)=DCOUNTA(Omätta,AH25,AH25:AH26)),TRUE),FALSE))),B29,IF(COUNTIF(I$11:I$22,B29+1)&gt;0,B29+1,"")),"")</f>
        <v/>
      </c>
      <c r="C30" s="435" t="str">
        <f t="shared" si="2"/>
        <v/>
      </c>
      <c r="D30" s="435" t="str">
        <f>IF(B30&lt;&gt;"",IF(ROUND((ROW(C29)-ROW(C$26))/2,0)=INT((ROW(D29)-ROW(D$26))/2),DCOUNT(Beräkningshjälp!$AC$2:$AI$1082,Beräkningshjälp!AH$2,AC26:AE27)-DCOUNT(Beräkningshjälp!$AC$2:$AI$1082,Beräkningshjälp!AH$2,AC26:AF27)+IF(VLOOKUP(B30,Beräkningshjälp!$M$2:$U$60,4,FALSE)&gt;0,IF(B30=B31,DSUM('Antal &amp; Längder (vikter)'!$O$10:$T$27,'Antal &amp; Längder (vikter)'!$R$10,AB26:AC27),DSUM('Antal &amp; Längder (vikter)'!$O$10:$T$27,'Antal &amp; Längder (vikter)'!$R$10,AC26:AC27)-IF(B30=B29,DSUM('Antal &amp; Längder (vikter)'!$O$10:$T$27,'Antal &amp; Längder (vikter)'!$R$10,AB26:AC27),0)),DSUM('Antal &amp; Längder (vikter)'!$O$10:$T$27,'Antal &amp; Längder (vikter)'!$R$10,AC26:AC27)),DCOUNT(Beräkningshjälp!$AC$2:$AI$1082,Beräkningshjälp!AH$2,AH26:AJ27)-DCOUNT(Beräkningshjälp!$AC$2:$AI$1082,Beräkningshjälp!AH$2,AH26:AK27)+IF(VLOOKUP(B30,Beräkningshjälp!$M$2:$U$60,4,FALSE)&gt;0,IF(B30=B31,DSUM('Antal &amp; Längder (vikter)'!$O$10:$T$27,'Antal &amp; Längder (vikter)'!$R$10,AG26:AH27),DSUM('Antal &amp; Längder (vikter)'!$O$10:$T$27,'Antal &amp; Längder (vikter)'!$R$10,AH26:AH27)-IF(B30=B29,DSUM('Antal &amp; Längder (vikter)'!$O$10:$T$27,'Antal &amp; Längder (vikter)'!$R$10,AG26:AH27),0)),DSUM('Antal &amp; Längder (vikter)'!$O$10:$T$27,'Antal &amp; Längder (vikter)'!$R$10,AH26:AH27))),IF(C30="Totalt:",SUM(D$26:D29),""))</f>
        <v/>
      </c>
      <c r="E30" s="435" t="str">
        <f>IF(AND(B30&lt;&gt;"",protokollAntalutfisk&gt;1),IF(ROUND((ROW(C29)-ROW(C$26))/2,0)=INT((ROW(D29)-ROW(D$26))/2),DCOUNT(Beräkningshjälp!$AC$2:$AI$1082,Beräkningshjälp!AH$2,AC26:AF27)+IF(VLOOKUP(B30,Beräkningshjälp!$M$2:$U$60,4,FALSE)&gt;0,IF(B30=B31,DSUM('Antal &amp; Längder (vikter)'!$O$10:$T$27,'Antal &amp; Längder (vikter)'!$S$10,AB26:AC27),DSUM('Antal &amp; Längder (vikter)'!$O$10:$T$27,'Antal &amp; Längder (vikter)'!$S$10,AC26:AC27)-IF(B30=B29,DSUM('Antal &amp; Längder (vikter)'!$O$10:$T$27,'Antal &amp; Längder (vikter)'!$S$10,AB26:AC27),0)),DSUM('Antal &amp; Längder (vikter)'!$O$10:$T$27,'Antal &amp; Längder (vikter)'!$S$10,AC26:AC27)),DCOUNT(Beräkningshjälp!$AC$2:$AI$1082,Beräkningshjälp!AH$2,AH26:AK27)+IF(VLOOKUP(B30,Beräkningshjälp!$M$2:$U$60,4,FALSE)&gt;0,IF(B30=B31,DSUM('Antal &amp; Längder (vikter)'!$O$10:$T$27,'Antal &amp; Längder (vikter)'!$S$10,AG26:AH27),DSUM('Antal &amp; Längder (vikter)'!$O$10:$T$27,'Antal &amp; Längder (vikter)'!$S$10,AH26:AH27)-IF(B30=B29,DSUM('Antal &amp; Längder (vikter)'!$O$10:$T$27,'Antal &amp; Längder (vikter)'!$S$10,AG26:AH27),0)),DSUM('Antal &amp; Längder (vikter)'!$O$10:$T$27,'Antal &amp; Längder (vikter)'!$S$10,AH26:AH27))),IF(C30="Totalt:",SUM(E$26:E29),""))</f>
        <v/>
      </c>
      <c r="F30" s="435" t="str">
        <f>IF(AND(B30&lt;&gt;"",protokollAntalutfisk&gt;2),IF(ROUND((ROW(C29)-ROW(C$26))/2,0)=INT((ROW(D29)-ROW(D$26))/2),DCOUNT(Beräkningshjälp!$AC$2:$AI$1082,Beräkningshjälp!AH$2,AC26:AD27)-DCOUNT(Beräkningshjälp!$AC$2:$AI$1082,Beräkningshjälp!AH$2,AC26:AE27)+IF(VLOOKUP(B30,Beräkningshjälp!$M$2:$U$60,4,FALSE)&gt;0,IF(B30=B31,DSUM('Antal &amp; Längder (vikter)'!$O$10:$T$27,'Antal &amp; Längder (vikter)'!$T$10,AB26:AC27),DSUM('Antal &amp; Längder (vikter)'!$O$10:$T$27,'Antal &amp; Längder (vikter)'!$T$10,AC26:AC27)-IF(B30=B29,DSUM('Antal &amp; Längder (vikter)'!$O$10:$T$27,'Antal &amp; Längder (vikter)'!$T$10,AB26:AC27),0)),DSUM('Antal &amp; Längder (vikter)'!$O$10:$T$27,'Antal &amp; Längder (vikter)'!$T$10,AC26:AC27)),DCOUNT(Beräkningshjälp!$AC$2:$AI$1082,Beräkningshjälp!AH$2,AH26:AI27)-DCOUNT(Beräkningshjälp!$AC$2:$AI$1082,Beräkningshjälp!AH$2,AH26:AJ27)+IF(VLOOKUP(B30,Beräkningshjälp!$M$2:$U$60,4,FALSE)&gt;0,DSUM('Antal &amp; Längder (vikter)'!$O$10:$T$27,'Antal &amp; Längder (vikter)'!$T$10,AH26:AH27)-IF(B30=B29,DSUM('Antal &amp; Längder (vikter)'!$O$10:$T$27,'Antal &amp; Längder (vikter)'!$T$10,AG26:AH27),0),DSUM('Antal &amp; Längder (vikter)'!$O$10:$T$27,'Antal &amp; Längder (vikter)'!$T$10,AH26:AH27))),IF(C30="Totalt:",SUM(F$26:F29),""))</f>
        <v/>
      </c>
      <c r="G30" s="435" t="str">
        <f t="shared" si="4"/>
        <v/>
      </c>
      <c r="H30" s="438" t="str">
        <f>IF(AND(C30&lt;&gt;"Totalt:",SUM(G30)&gt;0),IF(Protokoll!$H$13=3,IF(OR(K30="AREA",K30="EST",N30&lt;&gt;""),IF(K30="AREA",G30,G30/((L30+L30*(1-L30))*(1-L30)+L30)),IF(OR(AND(L30&gt;=0.25,D30=E30,E30=F30),AND(L30&gt;=0.25,F30&gt;=D30)),IF(ISNUMBER(VLOOKUP(C30,Beräkningshjälp!$A$3:$E$45,2,FALSE)),G30/(VLOOKUP(C30,Beräkningshjälp!$A$3:$E$45,2,FALSE)/((L30+L30*(1-L30))*(1-L30)+L30)),G30),(6*(2*D30+E30)^2-(3*(2*D30+E30)*(D30+E30+F30))-(D30+E30+F30)^2+(D30+E30+F30)*(((D30+E30+F30)^2)+6*(2*D30+E30)*(D30+E30+F30)-3*(2*D30+E30)^2)^0.5)/(18*(D30-F30)))),IF(Protokoll!$H$13=2,IF(OR(K30="EST",N30&lt;&gt;""),G30/(L30+L30*(1-L30)),IF(E30&gt;=D30,IF(ISNUMBER(VLOOKUP(C30,Beräkningshjälp!$A$3:$E$45,2,FALSE)),G30/(VLOOKUP(C30,Beräkningshjälp!$A$3:$E$45,2,FALSE)/(L30+L30*(1-L30))),G30),IF(K30="AREA",G30,D30^2/(D30-E30)))),IF(OR(K30="EST",N30&lt;&gt;""),IF(N30&lt;&gt;"",G30/N30,IF(ISNUMBER(VLOOKUP(C30,Beräkningshjälp!$A$3:$E$45,2,FALSE)),G30/VLOOKUP(C30,Beräkningshjälp!$A$3:$E$45,2,FALSE),G30)),G30))),IF(C30="Totalt:",SUM(H$26:H29),IF(AND(G30&lt;&gt;"",G30=0),0,"")))</f>
        <v/>
      </c>
      <c r="I30" s="479" t="str">
        <f>IF(Protokoll!$AC$19&lt;&gt;"",IF(COUNT(H30)&gt;0,H30/Protokoll!$AC$19*100,""),"")</f>
        <v/>
      </c>
      <c r="J30" s="453" t="str">
        <f>IF(B30&lt;&gt;"",IF(H30&lt;&gt;"",IF(K30="ZIPP",IF(Protokoll!$H$13=3,(1.96*((H30*(1-(1-L30)^3)*(1-L30)^3)/((1-(1-L30)^3)^2-9*L30^2*(1-L30)^2))^0.5)/('DATA TILL SLU'!$Q$7/100),IF(Protokoll!$H$13=2,(1.96*D30*E30*(D30+E30)^0.5/(D30-E30)^2)/('DATA TILL SLU'!$Q$7/100),"")),"-"),""),"")</f>
        <v/>
      </c>
      <c r="K30" s="436" t="str">
        <f>IF(AND(D30&gt;0,G30&gt;0,B30&lt;&gt;""),IF(Protokoll!$H$13=3,IF(OR(AND(D30&gt;=E30,E30&gt;F30),AND(D30&gt;E30,E30&gt;=F30),AND(D30&lt;=E30,D30&gt;F30,D30&gt;F30),AND(D30&gt;=E30,D30&gt;=F30,E30&lt;&gt;F30)),IF((3*(2*D30+E30)-D30-E30-F30-((D30+E30+F30)^2+6*(2*D30+E30)*(D30+E30+F30)-3*(2*D30+E30)^2)^0.5)/(4*D30+2*E30)&gt;=0.25,IF(N30="","ZIPP","EST"),IF(OR(ISNUMBER(VLOOKUP(C30,Beräkningshjälp!$A$3:$E$45,2,FALSE)),N30&lt;&gt;""),"EST","AREA")),IF(OR(ISNUMBER(VLOOKUP(C30,Beräkningshjälp!$A$3:$E$45,2,FALSE)),N30&lt;&gt;""),"EST","AREA")),IF(Protokoll!$H$13=2,IF((D30-E30)/D30&gt;=0.25,IF(N30="","ZIPP","EST"),IF(OR(ISNUMBER(VLOOKUP(C30,Beräkningshjälp!$A$3:$E$45,2,FALSE)),N30&lt;&gt;""),"EST","AREA")),IF(OR(ISNUMBER(VLOOKUP(C30,Beräkningshjälp!$A$3:$E$45,2,FALSE)),N30&lt;&gt;""),"EST","AREA"))),IF(AND(G30&gt;0,B30&lt;&gt;""),IF(OR(ISNUMBER(VLOOKUP(C30,Beräkningshjälp!$A$3:$E$45,2,FALSE)),N30&lt;&gt;""),"EST","AREA"),""))</f>
        <v/>
      </c>
      <c r="L30" s="437" t="str">
        <f>IF(AND(K30&lt;&gt;"",B30&lt;&gt;""),IF(Protokoll!$H$13=3,IF(N30&lt;&gt;"",N30,IF(K30="ZIPP",(3*(2*D30+E30)-D30-E30-F30-((D30+E30+F30)^2+6*(2*D30+E30)*(D30+E30+F30)-3*(2*D30+E30)^2)^0.5)/(4*D30+2*E30),IF(ISNUMBER(VLOOKUP(C30,Beräkningshjälp!$A$3:$E$45,2,FALSE)),VLOOKUP(C30,Beräkningshjälp!$A$3:$E$45,2,FALSE),IF(B30&lt;&gt;"","-","")))),IF(Protokoll!$H$13=2,IF(N30&lt;&gt;"",N30,IF(K30="ZIPP",(D30-E30)/D30,IF(ISNUMBER(VLOOKUP(C30,Beräkningshjälp!$A$3:$E$45,2,FALSE)),VLOOKUP(C30,Beräkningshjälp!$A$3:$E$45,2,FALSE),IF(B30&lt;&gt;"","-","")))),IF(N30&lt;&gt;"",N30,IF(ISNUMBER(VLOOKUP(C30,Beräkningshjälp!$A$3:$E$45,2,FALSE)),VLOOKUP(C30,Beräkningshjälp!$A$3:$E$45,2,FALSE),IF(B30&lt;&gt;"","-",""))))),"")</f>
        <v/>
      </c>
      <c r="M30" s="437" t="str">
        <f>IF(B30&lt;&gt;"",IF(OR(G30=0,K30="AREA",Protokoll!$H$13="",Protokoll!$H$13=1),"",2*L30-L30^2+IF(Protokoll!$H$13=3,L30*(1-(2*L30-L30^2)),0)),"")</f>
        <v/>
      </c>
      <c r="N30" s="489"/>
      <c r="O30" s="449"/>
      <c r="P30" s="449"/>
      <c r="Q30" s="2" t="str">
        <f>RIGHT(U30,LEN(U30)-2)&amp;" - "&amp;RIGHT(V30,LEN(V30)-2)</f>
        <v>121 - 125</v>
      </c>
      <c r="R30" s="132">
        <f>IF($B$1&lt;&gt;"",DCOUNT(Beräkningshjälp!$AC$2:$AI$1082,Beräkningshjälp!$AH$2,U29:W30),0)</f>
        <v>0</v>
      </c>
      <c r="S30" s="500">
        <f>IF($B$1&lt;&gt;"",IF(AND($S$4&gt;=RIGHT(U30,LEN(U30)-2)*1,AND($S$4&lt;=RIGHT(V30,LEN(V30)-2)*1)),MAX(T$6:T$56),0),0)</f>
        <v>0</v>
      </c>
      <c r="T30" s="502">
        <f t="shared" si="0"/>
        <v>9</v>
      </c>
      <c r="U30" s="433" t="str">
        <f>"&gt;="&amp;RIGHT(Y29,LEN(Y29)-2)*1+1</f>
        <v>&gt;=121</v>
      </c>
      <c r="V30" s="432" t="str">
        <f>"&lt;="&amp;IF($B$3&lt;&gt;"",$B$3,5)+RIGHT(U30,LEN(U30)-2)*1-1</f>
        <v>&lt;=125</v>
      </c>
      <c r="W30" s="577" t="str">
        <f>IF($W$6&lt;&gt;"",$W$6,"")</f>
        <v/>
      </c>
      <c r="X30" s="343" t="s">
        <v>1980</v>
      </c>
      <c r="Y30" s="343" t="s">
        <v>1980</v>
      </c>
      <c r="Z30" s="117" t="s">
        <v>75</v>
      </c>
      <c r="AB30" s="427" t="str">
        <f>IF($B33&lt;&gt;"",IF(ISNUMBER(VLOOKUP($B33,Artlista_alla,4,FALSE)),"0+",""),"")</f>
        <v/>
      </c>
      <c r="AC30" s="428" t="str">
        <f>$B33</f>
        <v/>
      </c>
      <c r="AD30" s="429" t="str">
        <f>IF(OR(VLOOKUP(AC30,$I$11:$M$22,3,FALSE)="X",AND(COUNTIF($B$27:$B$50,$B33)=2,VLOOKUP(AC30,$I$11:$M$22,3,FALSE)=0)),IF($B33=$B34,0,"&lt;10000"),IF(AND($B33&lt;&gt;"",$B33=$B32,$B33&lt;&gt;$B34),IF(ISNUMBER(VLOOKUP($B33,$I$11:$M$22,3,FALSE)),"&gt;"&amp;VLOOKUP($B33,$I$11:$M$22,3,FALSE),IF(ISNUMBER(RIGHT(VLOOKUP($B33,$I$11:$M$22,3,FALSE),LEN(VLOOKUP($B33,$I$11:$M$22,3,FALSE))-1)*1),"&gt;="&amp;RIGHT(VLOOKUP($B33,$I$11:$M$22,3,FALSE),LEN(VLOOKUP($B33,$I$11:$M$22,3,FALSE))-1),"&gt;"&amp;RIGHT(VLOOKUP($B33,$I$11:$M$22,3,FALSE),LEN(VLOOKUP($B33,$I$11:$M$22,3,FALSE))-2))),IF(AND($B33&lt;&gt;"",$B33=$B34,$B33&lt;&gt;$B32),IF(ISNUMBER(VLOOKUP($B33,$I$11:$M$22,3,FALSE)),"&lt;=","")&amp;VLOOKUP($B33,$I$11:$M$22,3,FALSE),"&lt;10000")))</f>
        <v>&lt;10000</v>
      </c>
      <c r="AE30" s="342" t="s">
        <v>1991</v>
      </c>
      <c r="AF30" s="113">
        <v>2</v>
      </c>
      <c r="AG30" s="113" t="s">
        <v>460</v>
      </c>
      <c r="AH30" t="s">
        <v>75</v>
      </c>
      <c r="AI30" t="s">
        <v>1980</v>
      </c>
      <c r="AJ30" s="113" t="s">
        <v>1979</v>
      </c>
      <c r="AK30" s="113" t="s">
        <v>1979</v>
      </c>
    </row>
    <row r="31" spans="1:37" ht="13.5" thickBot="1" x14ac:dyDescent="0.35">
      <c r="A31" s="495" t="str">
        <f>IF(VLOOKUP(B31,Beräkningshjälp!$M$2:$U$60,4,FALSE)&gt;0,IF(ROUND((ROW(B30)-ROW(B$26))/2,0)=INT((ROW(B30)-ROW(B$26))/2),IF(DCOUNTA('Antal &amp; Längder (vikter)'!$O$10:$T$27,'Antal &amp; Längder (vikter)'!$Q$10,AC27:AC28)&lt;&gt;DCOUNT('Antal &amp; Längder (vikter)'!$O$10:$T$27,'Antal &amp; Längder (vikter)'!$R$10,AC27:AC28),"Icke längdmätta ej uppdelade 0+/&gt;0+",IF(AND(DCOUNT(Beräkningshjälp!$AB$2:$AI$1082,Beräkningshjälp!$AH$2,AC27:AC28)&gt;0,COUNTIF(B$27:B$50,B31)=1,VLOOKUP(B31,I$11:K$22,3,FALSE)=0),"Ange gräns 0+/&gt;0+ i fält K"&amp;10+B31&amp;" ovan","")),IF(DCOUNTA('Antal &amp; Längder (vikter)'!$O$10:$T$27,'Antal &amp; Längder (vikter)'!$Q$10,AH27:AH28)&lt;&gt;DCOUNT('Antal &amp; Längder (vikter)'!$O$10:$T$27,'Antal &amp; Längder (vikter)'!$R$10,AH27:AH28),"Icke längdmätta ej uppdelade 0+/&gt;0+",IF(AND(DCOUNT(Beräkningshjälp!$AB$2:$AI$1082,Beräkningshjälp!$AH$2,Artuppgifter!AH27:AH28)&gt;0,COUNTIF(B$27:B$50,B31)=1,VLOOKUP(B31,I$11:K$22,3,FALSE)=0),"Ange gräns 0+/&gt;0+ i fält K"&amp;10+B31&amp;" ovan",""))),"")</f>
        <v/>
      </c>
      <c r="B31" s="502" t="str">
        <f>IF(B30&lt;&gt;"",IF(AND(COUNTIF(B$26:B30,B30)=1,VLOOKUP(B30,Artlista_alla,4,FALSE)&gt;0,VLOOKUP(B30,I$11:M$22,3,FALSE)&gt;0,IF((ROW()-ROW($B$26))/2=INT((ROW()-ROW($B$26))/2),IF(ISNUMBER(DCOUNTA(Omätta,B30,AC26:AC27)),IF(DCOUNTA(Omätta,B30,AC26:AC27)&gt;0,AND(DCOUNTA(Omätta,AB26,AC26:AC27)&gt;0,DCOUNTA(Omätta,AB26,AC26:AC27)=DCOUNTA(Omätta,AC26,AC26:AC27)),TRUE),FALSE),IF(ISNUMBER(DCOUNTA(Omätta,B30,AH26:AH27)),IF(DCOUNTA(Omätta,B30,AH26:AH27)&gt;0,AND(DCOUNTA(Omätta,AG26,AH26:AH27)&gt;0,DCOUNTA(Omätta,AG26,AH26:AH27)=DCOUNTA(Omätta,AH26,AH26:AH27)),TRUE),FALSE))),B30,IF(COUNTIF(I$11:I$22,B30+1)&gt;0,B30+1,"")),"")</f>
        <v/>
      </c>
      <c r="C31" s="435" t="str">
        <f t="shared" si="2"/>
        <v/>
      </c>
      <c r="D31" s="435" t="str">
        <f>IF(B31&lt;&gt;"",IF(ROUND((ROW(C30)-ROW(C$26))/2,0)=INT((ROW(D30)-ROW(D$26))/2),DCOUNT(Beräkningshjälp!$AC$2:$AI$1082,Beräkningshjälp!AH$2,AC27:AE28)-DCOUNT(Beräkningshjälp!$AC$2:$AI$1082,Beräkningshjälp!AH$2,AC27:AF28)+IF(VLOOKUP(B31,Beräkningshjälp!$M$2:$U$60,4,FALSE)&gt;0,IF(B31=B32,DSUM('Antal &amp; Längder (vikter)'!$O$10:$T$27,'Antal &amp; Längder (vikter)'!$R$10,AB27:AC28),DSUM('Antal &amp; Längder (vikter)'!$O$10:$T$27,'Antal &amp; Längder (vikter)'!$R$10,AC27:AC28)-IF(B31=B30,DSUM('Antal &amp; Längder (vikter)'!$O$10:$T$27,'Antal &amp; Längder (vikter)'!$R$10,AB27:AC28),0)),DSUM('Antal &amp; Längder (vikter)'!$O$10:$T$27,'Antal &amp; Längder (vikter)'!$R$10,AC27:AC28)),DCOUNT(Beräkningshjälp!$AC$2:$AI$1082,Beräkningshjälp!AH$2,AH27:AJ28)-DCOUNT(Beräkningshjälp!$AC$2:$AI$1082,Beräkningshjälp!AH$2,AH27:AK28)+IF(VLOOKUP(B31,Beräkningshjälp!$M$2:$U$60,4,FALSE)&gt;0,IF(B31=B32,DSUM('Antal &amp; Längder (vikter)'!$O$10:$T$27,'Antal &amp; Längder (vikter)'!$R$10,AG27:AH28),DSUM('Antal &amp; Längder (vikter)'!$O$10:$T$27,'Antal &amp; Längder (vikter)'!$R$10,AH27:AH28)-IF(B31=B30,DSUM('Antal &amp; Längder (vikter)'!$O$10:$T$27,'Antal &amp; Längder (vikter)'!$R$10,AG27:AH28),0)),DSUM('Antal &amp; Längder (vikter)'!$O$10:$T$27,'Antal &amp; Längder (vikter)'!$R$10,AH27:AH28))),IF(C31="Totalt:",SUM(D$26:D30),""))</f>
        <v/>
      </c>
      <c r="E31" s="435" t="str">
        <f>IF(AND(B31&lt;&gt;"",protokollAntalutfisk&gt;1),IF(ROUND((ROW(C30)-ROW(C$26))/2,0)=INT((ROW(D30)-ROW(D$26))/2),DCOUNT(Beräkningshjälp!$AC$2:$AI$1082,Beräkningshjälp!AH$2,AC27:AF28)+IF(VLOOKUP(B31,Beräkningshjälp!$M$2:$U$60,4,FALSE)&gt;0,IF(B31=B32,DSUM('Antal &amp; Längder (vikter)'!$O$10:$T$27,'Antal &amp; Längder (vikter)'!$S$10,AB27:AC28),DSUM('Antal &amp; Längder (vikter)'!$O$10:$T$27,'Antal &amp; Längder (vikter)'!$S$10,AC27:AC28)-IF(B31=B30,DSUM('Antal &amp; Längder (vikter)'!$O$10:$T$27,'Antal &amp; Längder (vikter)'!$S$10,AB27:AC28),0)),DSUM('Antal &amp; Längder (vikter)'!$O$10:$T$27,'Antal &amp; Längder (vikter)'!$S$10,AC27:AC28)),DCOUNT(Beräkningshjälp!$AC$2:$AI$1082,Beräkningshjälp!AH$2,AH27:AK28)+IF(VLOOKUP(B31,Beräkningshjälp!$M$2:$U$60,4,FALSE)&gt;0,IF(B31=B32,DSUM('Antal &amp; Längder (vikter)'!$O$10:$T$27,'Antal &amp; Längder (vikter)'!$S$10,AG27:AH28),DSUM('Antal &amp; Längder (vikter)'!$O$10:$T$27,'Antal &amp; Längder (vikter)'!$S$10,AH27:AH28)-IF(B31=B30,DSUM('Antal &amp; Längder (vikter)'!$O$10:$T$27,'Antal &amp; Längder (vikter)'!$S$10,AG27:AH28),0)),DSUM('Antal &amp; Längder (vikter)'!$O$10:$T$27,'Antal &amp; Längder (vikter)'!$S$10,AH27:AH28))),IF(C31="Totalt:",SUM(E$26:E30),""))</f>
        <v/>
      </c>
      <c r="F31" s="435" t="str">
        <f>IF(AND(B31&lt;&gt;"",protokollAntalutfisk&gt;2),IF(ROUND((ROW(C30)-ROW(C$26))/2,0)=INT((ROW(D30)-ROW(D$26))/2),DCOUNT(Beräkningshjälp!$AC$2:$AI$1082,Beräkningshjälp!AH$2,AC27:AD28)-DCOUNT(Beräkningshjälp!$AC$2:$AI$1082,Beräkningshjälp!AH$2,AC27:AE28)+IF(VLOOKUP(B31,Beräkningshjälp!$M$2:$U$60,4,FALSE)&gt;0,IF(B31=B32,DSUM('Antal &amp; Längder (vikter)'!$O$10:$T$27,'Antal &amp; Längder (vikter)'!$T$10,AB27:AC28),DSUM('Antal &amp; Längder (vikter)'!$O$10:$T$27,'Antal &amp; Längder (vikter)'!$T$10,AC27:AC28)-IF(B31=B30,DSUM('Antal &amp; Längder (vikter)'!$O$10:$T$27,'Antal &amp; Längder (vikter)'!$T$10,AB27:AC28),0)),DSUM('Antal &amp; Längder (vikter)'!$O$10:$T$27,'Antal &amp; Längder (vikter)'!$T$10,AC27:AC28)),DCOUNT(Beräkningshjälp!$AC$2:$AI$1082,Beräkningshjälp!AH$2,AH27:AI28)-DCOUNT(Beräkningshjälp!$AC$2:$AI$1082,Beräkningshjälp!AH$2,AH27:AJ28)+IF(VLOOKUP(B31,Beräkningshjälp!$M$2:$U$60,4,FALSE)&gt;0,DSUM('Antal &amp; Längder (vikter)'!$O$10:$T$27,'Antal &amp; Längder (vikter)'!$T$10,AH27:AH28)-IF(B31=B30,DSUM('Antal &amp; Längder (vikter)'!$O$10:$T$27,'Antal &amp; Längder (vikter)'!$T$10,AG27:AH28),0),DSUM('Antal &amp; Längder (vikter)'!$O$10:$T$27,'Antal &amp; Längder (vikter)'!$T$10,AH27:AH28))),IF(C31="Totalt:",SUM(F$26:F30),""))</f>
        <v/>
      </c>
      <c r="G31" s="435" t="str">
        <f t="shared" si="4"/>
        <v/>
      </c>
      <c r="H31" s="438" t="str">
        <f>IF(AND(C31&lt;&gt;"Totalt:",SUM(G31)&gt;0),IF(Protokoll!$H$13=3,IF(OR(K31="AREA",K31="EST",N31&lt;&gt;""),IF(K31="AREA",G31,G31/((L31+L31*(1-L31))*(1-L31)+L31)),IF(OR(AND(L31&gt;=0.25,D31=E31,E31=F31),AND(L31&gt;=0.25,F31&gt;=D31)),IF(ISNUMBER(VLOOKUP(C31,Beräkningshjälp!$A$3:$E$45,2,FALSE)),G31/(VLOOKUP(C31,Beräkningshjälp!$A$3:$E$45,2,FALSE)/((L31+L31*(1-L31))*(1-L31)+L31)),G31),(6*(2*D31+E31)^2-(3*(2*D31+E31)*(D31+E31+F31))-(D31+E31+F31)^2+(D31+E31+F31)*(((D31+E31+F31)^2)+6*(2*D31+E31)*(D31+E31+F31)-3*(2*D31+E31)^2)^0.5)/(18*(D31-F31)))),IF(Protokoll!$H$13=2,IF(OR(K31="EST",N31&lt;&gt;""),G31/(L31+L31*(1-L31)),IF(E31&gt;=D31,IF(ISNUMBER(VLOOKUP(C31,Beräkningshjälp!$A$3:$E$45,2,FALSE)),G31/(VLOOKUP(C31,Beräkningshjälp!$A$3:$E$45,2,FALSE)/(L31+L31*(1-L31))),G31),IF(K31="AREA",G31,D31^2/(D31-E31)))),IF(OR(K31="EST",N31&lt;&gt;""),IF(N31&lt;&gt;"",G31/N31,IF(ISNUMBER(VLOOKUP(C31,Beräkningshjälp!$A$3:$E$45,2,FALSE)),G31/VLOOKUP(C31,Beräkningshjälp!$A$3:$E$45,2,FALSE),G31)),G31))),IF(C31="Totalt:",SUM(H$26:H30),IF(AND(G31&lt;&gt;"",G31=0),0,"")))</f>
        <v/>
      </c>
      <c r="I31" s="479" t="str">
        <f>IF(Protokoll!$AC$19&lt;&gt;"",IF(COUNT(H31)&gt;0,H31/Protokoll!$AC$19*100,""),"")</f>
        <v/>
      </c>
      <c r="J31" s="453" t="str">
        <f>IF(B31&lt;&gt;"",IF(H31&lt;&gt;"",IF(K31="ZIPP",IF(Protokoll!$H$13=3,(1.96*((H31*(1-(1-L31)^3)*(1-L31)^3)/((1-(1-L31)^3)^2-9*L31^2*(1-L31)^2))^0.5)/('DATA TILL SLU'!$Q$7/100),IF(Protokoll!$H$13=2,(1.96*D31*E31*(D31+E31)^0.5/(D31-E31)^2)/('DATA TILL SLU'!$Q$7/100),"")),"-"),""),"")</f>
        <v/>
      </c>
      <c r="K31" s="436" t="str">
        <f>IF(AND(D31&gt;0,G31&gt;0,B31&lt;&gt;""),IF(Protokoll!$H$13=3,IF(OR(AND(D31&gt;=E31,E31&gt;F31),AND(D31&gt;E31,E31&gt;=F31),AND(D31&lt;=E31,D31&gt;F31,D31&gt;F31),AND(D31&gt;=E31,D31&gt;=F31,E31&lt;&gt;F31)),IF((3*(2*D31+E31)-D31-E31-F31-((D31+E31+F31)^2+6*(2*D31+E31)*(D31+E31+F31)-3*(2*D31+E31)^2)^0.5)/(4*D31+2*E31)&gt;=0.25,IF(N31="","ZIPP","EST"),IF(OR(ISNUMBER(VLOOKUP(C31,Beräkningshjälp!$A$3:$E$45,2,FALSE)),N31&lt;&gt;""),"EST","AREA")),IF(OR(ISNUMBER(VLOOKUP(C31,Beräkningshjälp!$A$3:$E$45,2,FALSE)),N31&lt;&gt;""),"EST","AREA")),IF(Protokoll!$H$13=2,IF((D31-E31)/D31&gt;=0.25,IF(N31="","ZIPP","EST"),IF(OR(ISNUMBER(VLOOKUP(C31,Beräkningshjälp!$A$3:$E$45,2,FALSE)),N31&lt;&gt;""),"EST","AREA")),IF(OR(ISNUMBER(VLOOKUP(C31,Beräkningshjälp!$A$3:$E$45,2,FALSE)),N31&lt;&gt;""),"EST","AREA"))),IF(AND(G31&gt;0,B31&lt;&gt;""),IF(OR(ISNUMBER(VLOOKUP(C31,Beräkningshjälp!$A$3:$E$45,2,FALSE)),N31&lt;&gt;""),"EST","AREA"),""))</f>
        <v/>
      </c>
      <c r="L31" s="437" t="str">
        <f>IF(AND(K31&lt;&gt;"",B31&lt;&gt;""),IF(Protokoll!$H$13=3,IF(N31&lt;&gt;"",N31,IF(K31="ZIPP",(3*(2*D31+E31)-D31-E31-F31-((D31+E31+F31)^2+6*(2*D31+E31)*(D31+E31+F31)-3*(2*D31+E31)^2)^0.5)/(4*D31+2*E31),IF(ISNUMBER(VLOOKUP(C31,Beräkningshjälp!$A$3:$E$45,2,FALSE)),VLOOKUP(C31,Beräkningshjälp!$A$3:$E$45,2,FALSE),IF(B31&lt;&gt;"","-","")))),IF(Protokoll!$H$13=2,IF(N31&lt;&gt;"",N31,IF(K31="ZIPP",(D31-E31)/D31,IF(ISNUMBER(VLOOKUP(C31,Beräkningshjälp!$A$3:$E$45,2,FALSE)),VLOOKUP(C31,Beräkningshjälp!$A$3:$E$45,2,FALSE),IF(B31&lt;&gt;"","-","")))),IF(N31&lt;&gt;"",N31,IF(ISNUMBER(VLOOKUP(C31,Beräkningshjälp!$A$3:$E$45,2,FALSE)),VLOOKUP(C31,Beräkningshjälp!$A$3:$E$45,2,FALSE),IF(B31&lt;&gt;"","-",""))))),"")</f>
        <v/>
      </c>
      <c r="M31" s="437" t="str">
        <f>IF(B31&lt;&gt;"",IF(OR(G31=0,K31="AREA",Protokoll!$H$13="",Protokoll!$H$13=1),"",2*L31-L31^2+IF(Protokoll!$H$13=3,L31*(1-(2*L31-L31^2)),0)),"")</f>
        <v/>
      </c>
      <c r="N31" s="489"/>
      <c r="O31" s="492"/>
      <c r="P31" s="449"/>
      <c r="Q31" s="2" t="str">
        <f>RIGHT(X31,LEN(X31)-2)&amp;" - "&amp;RIGHT(Y31,LEN(Y31)-2)</f>
        <v>126 - 130</v>
      </c>
      <c r="R31" s="132">
        <f>IF($B$1&lt;&gt;"",DCOUNT(Beräkningshjälp!$AC$2:$AI$1082,Beräkningshjälp!$AH$2,X30:Z31),0)</f>
        <v>0</v>
      </c>
      <c r="S31" s="500">
        <f>IF($B$1&lt;&gt;"",IF(AND($S$4&gt;=RIGHT(X31,LEN(X31)-2)*1,AND($S$4&lt;=RIGHT(Y31,LEN(Y31)-2)*1)),MAX(T$6:T$56),0),0)</f>
        <v>0</v>
      </c>
      <c r="T31" s="502">
        <f t="shared" si="0"/>
        <v>9</v>
      </c>
      <c r="U31" s="343" t="s">
        <v>1980</v>
      </c>
      <c r="V31" s="343" t="s">
        <v>1980</v>
      </c>
      <c r="W31" s="117" t="s">
        <v>75</v>
      </c>
      <c r="X31" s="430" t="str">
        <f>"&gt;="&amp;RIGHT(V30,LEN(V30)-2)*1+1</f>
        <v>&gt;=126</v>
      </c>
      <c r="Y31" s="433" t="str">
        <f>"&lt;="&amp;IF($B$3&lt;&gt;"",$B$3,5)+RIGHT(X31,LEN(X31)-2)*1-1</f>
        <v>&lt;=130</v>
      </c>
      <c r="Z31" s="577" t="str">
        <f>IF($W$6&lt;&gt;"",$W$6,"")</f>
        <v/>
      </c>
      <c r="AB31" s="113" t="s">
        <v>460</v>
      </c>
      <c r="AC31" t="s">
        <v>75</v>
      </c>
      <c r="AD31" t="s">
        <v>1980</v>
      </c>
      <c r="AE31" s="113" t="s">
        <v>1979</v>
      </c>
      <c r="AF31" s="113" t="s">
        <v>1979</v>
      </c>
      <c r="AG31" s="427" t="str">
        <f>IF($B34&lt;&gt;"",IF(ISNUMBER(VLOOKUP($B34,Artlista_alla,4,FALSE)),"0+",""),"")</f>
        <v/>
      </c>
      <c r="AH31" s="428" t="str">
        <f>$B34</f>
        <v/>
      </c>
      <c r="AI31" s="429" t="str">
        <f>IF(OR(VLOOKUP(AH31,$I$11:$M$22,3,FALSE)="X",AND(COUNTIF($B$27:$B$50,$B34)=2,VLOOKUP(AH31,$I$11:$M$22,3,FALSE)=0)),IF($B34=$B35,0,"&lt;10000"),IF(AND($B34&lt;&gt;"",$B34=$B33,$B34&lt;&gt;$B35),IF(ISNUMBER(VLOOKUP($B34,$I$11:$M$22,3,FALSE)),"&gt;"&amp;VLOOKUP($B34,$I$11:$M$22,3,FALSE),IF(ISNUMBER(RIGHT(VLOOKUP($B34,$I$11:$M$22,3,FALSE),LEN(VLOOKUP($B34,$I$11:$M$22,3,FALSE))-1)*1),"&gt;="&amp;RIGHT(VLOOKUP($B34,$I$11:$M$22,3,FALSE),LEN(VLOOKUP($B34,$I$11:$M$22,3,FALSE))-1),"&gt;"&amp;RIGHT(VLOOKUP($B34,$I$11:$M$22,3,FALSE),LEN(VLOOKUP($B34,$I$11:$M$22,3,FALSE))-2))),IF(AND($B34&lt;&gt;"",$B34=$B35,$B34&lt;&gt;$B33),IF(ISNUMBER(VLOOKUP($B34,$I$11:$M$22,3,FALSE)),"&lt;=","")&amp;VLOOKUP($B34,$I$11:$M$22,3,FALSE),"&lt;10000")))</f>
        <v>&lt;10000</v>
      </c>
      <c r="AJ31" s="342" t="s">
        <v>1991</v>
      </c>
      <c r="AK31" s="113">
        <v>2</v>
      </c>
    </row>
    <row r="32" spans="1:37" ht="13.5" thickBot="1" x14ac:dyDescent="0.35">
      <c r="A32" s="495" t="str">
        <f>IF(VLOOKUP(B32,Beräkningshjälp!$M$2:$U$60,4,FALSE)&gt;0,IF(ROUND((ROW(B31)-ROW(B$26))/2,0)=INT((ROW(B31)-ROW(B$26))/2),IF(DCOUNTA('Antal &amp; Längder (vikter)'!$O$10:$T$27,'Antal &amp; Längder (vikter)'!$Q$10,AC28:AC29)&lt;&gt;DCOUNT('Antal &amp; Längder (vikter)'!$O$10:$T$27,'Antal &amp; Längder (vikter)'!$R$10,AC28:AC29),"Icke längdmätta ej uppdelade 0+/&gt;0+",IF(AND(DCOUNT(Beräkningshjälp!$AB$2:$AI$1082,Beräkningshjälp!$AH$2,AC28:AC29)&gt;0,COUNTIF(B$27:B$50,B32)=1,VLOOKUP(B32,I$11:K$22,3,FALSE)=0),"Ange gräns 0+/&gt;0+ i fält K"&amp;10+B32&amp;" ovan","")),IF(DCOUNTA('Antal &amp; Längder (vikter)'!$O$10:$T$27,'Antal &amp; Längder (vikter)'!$Q$10,AH28:AH29)&lt;&gt;DCOUNT('Antal &amp; Längder (vikter)'!$O$10:$T$27,'Antal &amp; Längder (vikter)'!$R$10,AH28:AH29),"Icke längdmätta ej uppdelade 0+/&gt;0+",IF(AND(DCOUNT(Beräkningshjälp!$AB$2:$AI$1082,Beräkningshjälp!$AH$2,Artuppgifter!AH28:AH29)&gt;0,COUNTIF(B$27:B$50,B32)=1,VLOOKUP(B32,I$11:K$22,3,FALSE)=0),"Ange gräns 0+/&gt;0+ i fält K"&amp;10+B32&amp;" ovan",""))),"")</f>
        <v/>
      </c>
      <c r="B32" s="502" t="str">
        <f>IF(B31&lt;&gt;"",IF(AND(COUNTIF(B$26:B31,B31)=1,VLOOKUP(B31,Artlista_alla,4,FALSE)&gt;0,VLOOKUP(B31,I$11:M$22,3,FALSE)&gt;0,IF((ROW()-ROW($B$26))/2=INT((ROW()-ROW($B$26))/2),IF(ISNUMBER(DCOUNTA(Omätta,B31,AC27:AC28)),IF(DCOUNTA(Omätta,B31,AC27:AC28)&gt;0,AND(DCOUNTA(Omätta,AB27,AC27:AC28)&gt;0,DCOUNTA(Omätta,AB27,AC27:AC28)=DCOUNTA(Omätta,AC27,AC27:AC28)),TRUE),FALSE),IF(ISNUMBER(DCOUNTA(Omätta,B31,AH27:AH28)),IF(DCOUNTA(Omätta,B31,AH27:AH28)&gt;0,AND(DCOUNTA(Omätta,AG27,AH27:AH28)&gt;0,DCOUNTA(Omätta,AG27,AH27:AH28)=DCOUNTA(Omätta,AH27,AH27:AH28)),TRUE),FALSE))),B31,IF(COUNTIF(I$11:I$22,B31+1)&gt;0,B31+1,"")),"")</f>
        <v/>
      </c>
      <c r="C32" s="435" t="str">
        <f t="shared" si="2"/>
        <v/>
      </c>
      <c r="D32" s="435" t="str">
        <f>IF(B32&lt;&gt;"",IF(ROUND((ROW(C31)-ROW(C$26))/2,0)=INT((ROW(D31)-ROW(D$26))/2),DCOUNT(Beräkningshjälp!$AC$2:$AI$1082,Beräkningshjälp!AH$2,AC28:AE29)-DCOUNT(Beräkningshjälp!$AC$2:$AI$1082,Beräkningshjälp!AH$2,AC28:AF29)+IF(VLOOKUP(B32,Beräkningshjälp!$M$2:$U$60,4,FALSE)&gt;0,IF(B32=B33,DSUM('Antal &amp; Längder (vikter)'!$O$10:$T$27,'Antal &amp; Längder (vikter)'!$R$10,AB28:AC29),DSUM('Antal &amp; Längder (vikter)'!$O$10:$T$27,'Antal &amp; Längder (vikter)'!$R$10,AC28:AC29)-IF(B32=B31,DSUM('Antal &amp; Längder (vikter)'!$O$10:$T$27,'Antal &amp; Längder (vikter)'!$R$10,AB28:AC29),0)),DSUM('Antal &amp; Längder (vikter)'!$O$10:$T$27,'Antal &amp; Längder (vikter)'!$R$10,AC28:AC29)),DCOUNT(Beräkningshjälp!$AC$2:$AI$1082,Beräkningshjälp!AH$2,AH28:AJ29)-DCOUNT(Beräkningshjälp!$AC$2:$AI$1082,Beräkningshjälp!AH$2,AH28:AK29)+IF(VLOOKUP(B32,Beräkningshjälp!$M$2:$U$60,4,FALSE)&gt;0,IF(B32=B33,DSUM('Antal &amp; Längder (vikter)'!$O$10:$T$27,'Antal &amp; Längder (vikter)'!$R$10,AG28:AH29),DSUM('Antal &amp; Längder (vikter)'!$O$10:$T$27,'Antal &amp; Längder (vikter)'!$R$10,AH28:AH29)-IF(B32=B31,DSUM('Antal &amp; Längder (vikter)'!$O$10:$T$27,'Antal &amp; Längder (vikter)'!$R$10,AG28:AH29),0)),DSUM('Antal &amp; Längder (vikter)'!$O$10:$T$27,'Antal &amp; Längder (vikter)'!$R$10,AH28:AH29))),IF(C32="Totalt:",SUM(D$26:D31),""))</f>
        <v/>
      </c>
      <c r="E32" s="435" t="str">
        <f>IF(AND(B32&lt;&gt;"",protokollAntalutfisk&gt;1),IF(ROUND((ROW(C31)-ROW(C$26))/2,0)=INT((ROW(D31)-ROW(D$26))/2),DCOUNT(Beräkningshjälp!$AC$2:$AI$1082,Beräkningshjälp!AH$2,AC28:AF29)+IF(VLOOKUP(B32,Beräkningshjälp!$M$2:$U$60,4,FALSE)&gt;0,IF(B32=B33,DSUM('Antal &amp; Längder (vikter)'!$O$10:$T$27,'Antal &amp; Längder (vikter)'!$S$10,AB28:AC29),DSUM('Antal &amp; Längder (vikter)'!$O$10:$T$27,'Antal &amp; Längder (vikter)'!$S$10,AC28:AC29)-IF(B32=B31,DSUM('Antal &amp; Längder (vikter)'!$O$10:$T$27,'Antal &amp; Längder (vikter)'!$S$10,AB28:AC29),0)),DSUM('Antal &amp; Längder (vikter)'!$O$10:$T$27,'Antal &amp; Längder (vikter)'!$S$10,AC28:AC29)),DCOUNT(Beräkningshjälp!$AC$2:$AI$1082,Beräkningshjälp!AH$2,AH28:AK29)+IF(VLOOKUP(B32,Beräkningshjälp!$M$2:$U$60,4,FALSE)&gt;0,IF(B32=B33,DSUM('Antal &amp; Längder (vikter)'!$O$10:$T$27,'Antal &amp; Längder (vikter)'!$S$10,AG28:AH29),DSUM('Antal &amp; Längder (vikter)'!$O$10:$T$27,'Antal &amp; Längder (vikter)'!$S$10,AH28:AH29)-IF(B32=B31,DSUM('Antal &amp; Längder (vikter)'!$O$10:$T$27,'Antal &amp; Längder (vikter)'!$S$10,AG28:AH29),0)),DSUM('Antal &amp; Längder (vikter)'!$O$10:$T$27,'Antal &amp; Längder (vikter)'!$S$10,AH28:AH29))),IF(C32="Totalt:",SUM(E$26:E31),""))</f>
        <v/>
      </c>
      <c r="F32" s="435" t="str">
        <f>IF(AND(B32&lt;&gt;"",protokollAntalutfisk&gt;2),IF(ROUND((ROW(C31)-ROW(C$26))/2,0)=INT((ROW(D31)-ROW(D$26))/2),DCOUNT(Beräkningshjälp!$AC$2:$AI$1082,Beräkningshjälp!AH$2,AC28:AD29)-DCOUNT(Beräkningshjälp!$AC$2:$AI$1082,Beräkningshjälp!AH$2,AC28:AE29)+IF(VLOOKUP(B32,Beräkningshjälp!$M$2:$U$60,4,FALSE)&gt;0,IF(B32=B33,DSUM('Antal &amp; Längder (vikter)'!$O$10:$T$27,'Antal &amp; Längder (vikter)'!$T$10,AB28:AC29),DSUM('Antal &amp; Längder (vikter)'!$O$10:$T$27,'Antal &amp; Längder (vikter)'!$T$10,AC28:AC29)-IF(B32=B31,DSUM('Antal &amp; Längder (vikter)'!$O$10:$T$27,'Antal &amp; Längder (vikter)'!$T$10,AB28:AC29),0)),DSUM('Antal &amp; Längder (vikter)'!$O$10:$T$27,'Antal &amp; Längder (vikter)'!$T$10,AC28:AC29)),DCOUNT(Beräkningshjälp!$AC$2:$AI$1082,Beräkningshjälp!AH$2,AH28:AI29)-DCOUNT(Beräkningshjälp!$AC$2:$AI$1082,Beräkningshjälp!AH$2,AH28:AJ29)+IF(VLOOKUP(B32,Beräkningshjälp!$M$2:$U$60,4,FALSE)&gt;0,DSUM('Antal &amp; Längder (vikter)'!$O$10:$T$27,'Antal &amp; Längder (vikter)'!$T$10,AH28:AH29)-IF(B32=B31,DSUM('Antal &amp; Längder (vikter)'!$O$10:$T$27,'Antal &amp; Längder (vikter)'!$T$10,AG28:AH29),0),DSUM('Antal &amp; Längder (vikter)'!$O$10:$T$27,'Antal &amp; Längder (vikter)'!$T$10,AH28:AH29))),IF(C32="Totalt:",SUM(F$26:F31),""))</f>
        <v/>
      </c>
      <c r="G32" s="435" t="str">
        <f t="shared" si="4"/>
        <v/>
      </c>
      <c r="H32" s="438" t="str">
        <f>IF(AND(C32&lt;&gt;"Totalt:",SUM(G32)&gt;0),IF(Protokoll!$H$13=3,IF(OR(K32="AREA",K32="EST",N32&lt;&gt;""),IF(K32="AREA",G32,G32/((L32+L32*(1-L32))*(1-L32)+L32)),IF(OR(AND(L32&gt;=0.25,D32=E32,E32=F32),AND(L32&gt;=0.25,F32&gt;=D32)),IF(ISNUMBER(VLOOKUP(C32,Beräkningshjälp!$A$3:$E$45,2,FALSE)),G32/(VLOOKUP(C32,Beräkningshjälp!$A$3:$E$45,2,FALSE)/((L32+L32*(1-L32))*(1-L32)+L32)),G32),(6*(2*D32+E32)^2-(3*(2*D32+E32)*(D32+E32+F32))-(D32+E32+F32)^2+(D32+E32+F32)*(((D32+E32+F32)^2)+6*(2*D32+E32)*(D32+E32+F32)-3*(2*D32+E32)^2)^0.5)/(18*(D32-F32)))),IF(Protokoll!$H$13=2,IF(OR(K32="EST",N32&lt;&gt;""),G32/(L32+L32*(1-L32)),IF(E32&gt;=D32,IF(ISNUMBER(VLOOKUP(C32,Beräkningshjälp!$A$3:$E$45,2,FALSE)),G32/(VLOOKUP(C32,Beräkningshjälp!$A$3:$E$45,2,FALSE)/(L32+L32*(1-L32))),G32),IF(K32="AREA",G32,D32^2/(D32-E32)))),IF(OR(K32="EST",N32&lt;&gt;""),IF(N32&lt;&gt;"",G32/N32,IF(ISNUMBER(VLOOKUP(C32,Beräkningshjälp!$A$3:$E$45,2,FALSE)),G32/VLOOKUP(C32,Beräkningshjälp!$A$3:$E$45,2,FALSE),G32)),G32))),IF(C32="Totalt:",SUM(H$26:H31),IF(AND(G32&lt;&gt;"",G32=0),0,"")))</f>
        <v/>
      </c>
      <c r="I32" s="479" t="str">
        <f>IF(Protokoll!$AC$19&lt;&gt;"",IF(COUNT(H32)&gt;0,H32/Protokoll!$AC$19*100,""),"")</f>
        <v/>
      </c>
      <c r="J32" s="453" t="str">
        <f>IF(B32&lt;&gt;"",IF(H32&lt;&gt;"",IF(K32="ZIPP",IF(Protokoll!$H$13=3,(1.96*((H32*(1-(1-L32)^3)*(1-L32)^3)/((1-(1-L32)^3)^2-9*L32^2*(1-L32)^2))^0.5)/('DATA TILL SLU'!$Q$7/100),IF(Protokoll!$H$13=2,(1.96*D32*E32*(D32+E32)^0.5/(D32-E32)^2)/('DATA TILL SLU'!$Q$7/100),"")),"-"),""),"")</f>
        <v/>
      </c>
      <c r="K32" s="436" t="str">
        <f>IF(AND(D32&gt;0,G32&gt;0,B32&lt;&gt;""),IF(Protokoll!$H$13=3,IF(OR(AND(D32&gt;=E32,E32&gt;F32),AND(D32&gt;E32,E32&gt;=F32),AND(D32&lt;=E32,D32&gt;F32,D32&gt;F32),AND(D32&gt;=E32,D32&gt;=F32,E32&lt;&gt;F32)),IF((3*(2*D32+E32)-D32-E32-F32-((D32+E32+F32)^2+6*(2*D32+E32)*(D32+E32+F32)-3*(2*D32+E32)^2)^0.5)/(4*D32+2*E32)&gt;=0.25,IF(N32="","ZIPP","EST"),IF(OR(ISNUMBER(VLOOKUP(C32,Beräkningshjälp!$A$3:$E$45,2,FALSE)),N32&lt;&gt;""),"EST","AREA")),IF(OR(ISNUMBER(VLOOKUP(C32,Beräkningshjälp!$A$3:$E$45,2,FALSE)),N32&lt;&gt;""),"EST","AREA")),IF(Protokoll!$H$13=2,IF((D32-E32)/D32&gt;=0.25,IF(N32="","ZIPP","EST"),IF(OR(ISNUMBER(VLOOKUP(C32,Beräkningshjälp!$A$3:$E$45,2,FALSE)),N32&lt;&gt;""),"EST","AREA")),IF(OR(ISNUMBER(VLOOKUP(C32,Beräkningshjälp!$A$3:$E$45,2,FALSE)),N32&lt;&gt;""),"EST","AREA"))),IF(AND(G32&gt;0,B32&lt;&gt;""),IF(OR(ISNUMBER(VLOOKUP(C32,Beräkningshjälp!$A$3:$E$45,2,FALSE)),N32&lt;&gt;""),"EST","AREA"),""))</f>
        <v/>
      </c>
      <c r="L32" s="437" t="str">
        <f>IF(AND(K32&lt;&gt;"",B32&lt;&gt;""),IF(Protokoll!$H$13=3,IF(N32&lt;&gt;"",N32,IF(K32="ZIPP",(3*(2*D32+E32)-D32-E32-F32-((D32+E32+F32)^2+6*(2*D32+E32)*(D32+E32+F32)-3*(2*D32+E32)^2)^0.5)/(4*D32+2*E32),IF(ISNUMBER(VLOOKUP(C32,Beräkningshjälp!$A$3:$E$45,2,FALSE)),VLOOKUP(C32,Beräkningshjälp!$A$3:$E$45,2,FALSE),IF(B32&lt;&gt;"","-","")))),IF(Protokoll!$H$13=2,IF(N32&lt;&gt;"",N32,IF(K32="ZIPP",(D32-E32)/D32,IF(ISNUMBER(VLOOKUP(C32,Beräkningshjälp!$A$3:$E$45,2,FALSE)),VLOOKUP(C32,Beräkningshjälp!$A$3:$E$45,2,FALSE),IF(B32&lt;&gt;"","-","")))),IF(N32&lt;&gt;"",N32,IF(ISNUMBER(VLOOKUP(C32,Beräkningshjälp!$A$3:$E$45,2,FALSE)),VLOOKUP(C32,Beräkningshjälp!$A$3:$E$45,2,FALSE),IF(B32&lt;&gt;"","-",""))))),"")</f>
        <v/>
      </c>
      <c r="M32" s="437" t="str">
        <f>IF(B32&lt;&gt;"",IF(OR(G32=0,K32="AREA",Protokoll!$H$13="",Protokoll!$H$13=1),"",2*L32-L32^2+IF(Protokoll!$H$13=3,L32*(1-(2*L32-L32^2)),0)),"")</f>
        <v/>
      </c>
      <c r="N32" s="489"/>
      <c r="P32" s="449"/>
      <c r="Q32" s="2" t="str">
        <f>RIGHT(U32,LEN(U32)-2)&amp;" - "&amp;RIGHT(V32,LEN(V32)-2)</f>
        <v>131 - 135</v>
      </c>
      <c r="R32" s="132">
        <f>IF($B$1&lt;&gt;"",DCOUNT(Beräkningshjälp!$AC$2:$AI$1082,Beräkningshjälp!$AH$2,U31:W32),0)</f>
        <v>0</v>
      </c>
      <c r="S32" s="500">
        <f>IF($B$1&lt;&gt;"",IF(AND($S$4&gt;=RIGHT(U32,LEN(U32)-2)*1,AND($S$4&lt;=RIGHT(V32,LEN(V32)-2)*1)),MAX(T$6:T$56),0),0)</f>
        <v>0</v>
      </c>
      <c r="T32" s="502">
        <f t="shared" si="0"/>
        <v>9</v>
      </c>
      <c r="U32" s="433" t="str">
        <f>"&gt;="&amp;RIGHT(Y31,LEN(Y31)-2)*1+1</f>
        <v>&gt;=131</v>
      </c>
      <c r="V32" s="432" t="str">
        <f>"&lt;="&amp;IF($B$3&lt;&gt;"",$B$3,5)+RIGHT(U32,LEN(U32)-2)*1-1</f>
        <v>&lt;=135</v>
      </c>
      <c r="W32" s="577" t="str">
        <f>IF($W$6&lt;&gt;"",$W$6,"")</f>
        <v/>
      </c>
      <c r="X32" s="343" t="s">
        <v>1980</v>
      </c>
      <c r="Y32" s="343" t="s">
        <v>1980</v>
      </c>
      <c r="Z32" s="117" t="s">
        <v>75</v>
      </c>
      <c r="AB32" s="427" t="str">
        <f>IF($B35&lt;&gt;"",IF(ISNUMBER(VLOOKUP($B35,Artlista_alla,4,FALSE)),"0+",""),"")</f>
        <v/>
      </c>
      <c r="AC32" s="428" t="str">
        <f>$B35</f>
        <v/>
      </c>
      <c r="AD32" s="429" t="str">
        <f>IF(OR(VLOOKUP(AC32,$I$11:$M$22,3,FALSE)="X",AND(COUNTIF($B$27:$B$50,$B35)=2,VLOOKUP(AC32,$I$11:$M$22,3,FALSE)=0)),IF($B35=$B36,0,"&lt;10000"),IF(AND($B35&lt;&gt;"",$B35=$B34,$B35&lt;&gt;$B36),IF(ISNUMBER(VLOOKUP($B35,$I$11:$M$22,3,FALSE)),"&gt;"&amp;VLOOKUP($B35,$I$11:$M$22,3,FALSE),IF(ISNUMBER(RIGHT(VLOOKUP($B35,$I$11:$M$22,3,FALSE),LEN(VLOOKUP($B35,$I$11:$M$22,3,FALSE))-1)*1),"&gt;="&amp;RIGHT(VLOOKUP($B35,$I$11:$M$22,3,FALSE),LEN(VLOOKUP($B35,$I$11:$M$22,3,FALSE))-1),"&gt;"&amp;RIGHT(VLOOKUP($B35,$I$11:$M$22,3,FALSE),LEN(VLOOKUP($B35,$I$11:$M$22,3,FALSE))-2))),IF(AND($B35&lt;&gt;"",$B35=$B36,$B35&lt;&gt;$B34),IF(ISNUMBER(VLOOKUP($B35,$I$11:$M$22,3,FALSE)),"&lt;=","")&amp;VLOOKUP($B35,$I$11:$M$22,3,FALSE),"&lt;10000")))</f>
        <v>&lt;10000</v>
      </c>
      <c r="AE32" s="342" t="s">
        <v>1991</v>
      </c>
      <c r="AF32" s="113">
        <v>2</v>
      </c>
      <c r="AG32" s="113" t="s">
        <v>460</v>
      </c>
      <c r="AH32" t="s">
        <v>75</v>
      </c>
      <c r="AI32" t="s">
        <v>1980</v>
      </c>
      <c r="AJ32" s="113" t="s">
        <v>1979</v>
      </c>
      <c r="AK32" s="113" t="s">
        <v>1979</v>
      </c>
    </row>
    <row r="33" spans="1:37" ht="13.5" thickBot="1" x14ac:dyDescent="0.35">
      <c r="A33" s="495" t="str">
        <f>IF(VLOOKUP(B33,Beräkningshjälp!$M$2:$U$60,4,FALSE)&gt;0,IF(ROUND((ROW(B32)-ROW(B$26))/2,0)=INT((ROW(B32)-ROW(B$26))/2),IF(DCOUNTA('Antal &amp; Längder (vikter)'!$O$10:$T$27,'Antal &amp; Längder (vikter)'!$Q$10,AC29:AC30)&lt;&gt;DCOUNT('Antal &amp; Längder (vikter)'!$O$10:$T$27,'Antal &amp; Längder (vikter)'!$R$10,AC29:AC30),"Icke längdmätta ej uppdelade 0+/&gt;0+",IF(AND(DCOUNT(Beräkningshjälp!$AB$2:$AI$1082,Beräkningshjälp!$AH$2,AC29:AC30)&gt;0,COUNTIF(B$27:B$50,B33)=1,VLOOKUP(B33,I$11:K$22,3,FALSE)=0),"Ange gräns 0+/&gt;0+ i fält K"&amp;10+B33&amp;" ovan","")),IF(DCOUNTA('Antal &amp; Längder (vikter)'!$O$10:$T$27,'Antal &amp; Längder (vikter)'!$Q$10,AH29:AH30)&lt;&gt;DCOUNT('Antal &amp; Längder (vikter)'!$O$10:$T$27,'Antal &amp; Längder (vikter)'!$R$10,AH29:AH30),"Icke längdmätta ej uppdelade 0+/&gt;0+",IF(AND(DCOUNT(Beräkningshjälp!$AB$2:$AI$1082,Beräkningshjälp!$AH$2,Artuppgifter!AH29:AH30)&gt;0,COUNTIF(B$27:B$50,B33)=1,VLOOKUP(B33,I$11:K$22,3,FALSE)=0),"Ange gräns 0+/&gt;0+ i fält K"&amp;10+B33&amp;" ovan",""))),"")</f>
        <v/>
      </c>
      <c r="B33" s="502" t="str">
        <f>IF(B32&lt;&gt;"",IF(AND(COUNTIF(B$26:B32,B32)=1,VLOOKUP(B32,Artlista_alla,4,FALSE)&gt;0,VLOOKUP(B32,I$11:M$22,3,FALSE)&gt;0,IF((ROW()-ROW($B$26))/2=INT((ROW()-ROW($B$26))/2),IF(ISNUMBER(DCOUNTA(Omätta,B32,AC28:AC29)),IF(DCOUNTA(Omätta,B32,AC28:AC29)&gt;0,AND(DCOUNTA(Omätta,AB28,AC28:AC29)&gt;0,DCOUNTA(Omätta,AB28,AC28:AC29)=DCOUNTA(Omätta,AC28,AC28:AC29)),TRUE),FALSE),IF(ISNUMBER(DCOUNTA(Omätta,B32,AH28:AH29)),IF(DCOUNTA(Omätta,B32,AH28:AH29)&gt;0,AND(DCOUNTA(Omätta,AG28,AH28:AH29)&gt;0,DCOUNTA(Omätta,AG28,AH28:AH29)=DCOUNTA(Omätta,AH28,AH28:AH29)),TRUE),FALSE))),B32,IF(COUNTIF(I$11:I$22,B32+1)&gt;0,B32+1,"")),"")</f>
        <v/>
      </c>
      <c r="C33" s="435" t="str">
        <f t="shared" si="2"/>
        <v/>
      </c>
      <c r="D33" s="435" t="str">
        <f>IF(B33&lt;&gt;"",IF(ROUND((ROW(C32)-ROW(C$26))/2,0)=INT((ROW(D32)-ROW(D$26))/2),DCOUNT(Beräkningshjälp!$AC$2:$AI$1082,Beräkningshjälp!AH$2,AC29:AE30)-DCOUNT(Beräkningshjälp!$AC$2:$AI$1082,Beräkningshjälp!AH$2,AC29:AF30)+IF(VLOOKUP(B33,Beräkningshjälp!$M$2:$U$60,4,FALSE)&gt;0,IF(B33=B34,DSUM('Antal &amp; Längder (vikter)'!$O$10:$T$27,'Antal &amp; Längder (vikter)'!$R$10,AB29:AC30),DSUM('Antal &amp; Längder (vikter)'!$O$10:$T$27,'Antal &amp; Längder (vikter)'!$R$10,AC29:AC30)-IF(B33=B32,DSUM('Antal &amp; Längder (vikter)'!$O$10:$T$27,'Antal &amp; Längder (vikter)'!$R$10,AB29:AC30),0)),DSUM('Antal &amp; Längder (vikter)'!$O$10:$T$27,'Antal &amp; Längder (vikter)'!$R$10,AC29:AC30)),DCOUNT(Beräkningshjälp!$AC$2:$AI$1082,Beräkningshjälp!AH$2,AH29:AJ30)-DCOUNT(Beräkningshjälp!$AC$2:$AI$1082,Beräkningshjälp!AH$2,AH29:AK30)+IF(VLOOKUP(B33,Beräkningshjälp!$M$2:$U$60,4,FALSE)&gt;0,IF(B33=B34,DSUM('Antal &amp; Längder (vikter)'!$O$10:$T$27,'Antal &amp; Längder (vikter)'!$R$10,AG29:AH30),DSUM('Antal &amp; Längder (vikter)'!$O$10:$T$27,'Antal &amp; Längder (vikter)'!$R$10,AH29:AH30)-IF(B33=B32,DSUM('Antal &amp; Längder (vikter)'!$O$10:$T$27,'Antal &amp; Längder (vikter)'!$R$10,AG29:AH30),0)),DSUM('Antal &amp; Längder (vikter)'!$O$10:$T$27,'Antal &amp; Längder (vikter)'!$R$10,AH29:AH30))),IF(C33="Totalt:",SUM(D$26:D32),""))</f>
        <v/>
      </c>
      <c r="E33" s="435" t="str">
        <f>IF(AND(B33&lt;&gt;"",protokollAntalutfisk&gt;1),IF(ROUND((ROW(C32)-ROW(C$26))/2,0)=INT((ROW(D32)-ROW(D$26))/2),DCOUNT(Beräkningshjälp!$AC$2:$AI$1082,Beräkningshjälp!AH$2,AC29:AF30)+IF(VLOOKUP(B33,Beräkningshjälp!$M$2:$U$60,4,FALSE)&gt;0,IF(B33=B34,DSUM('Antal &amp; Längder (vikter)'!$O$10:$T$27,'Antal &amp; Längder (vikter)'!$S$10,AB29:AC30),DSUM('Antal &amp; Längder (vikter)'!$O$10:$T$27,'Antal &amp; Längder (vikter)'!$S$10,AC29:AC30)-IF(B33=B32,DSUM('Antal &amp; Längder (vikter)'!$O$10:$T$27,'Antal &amp; Längder (vikter)'!$S$10,AB29:AC30),0)),DSUM('Antal &amp; Längder (vikter)'!$O$10:$T$27,'Antal &amp; Längder (vikter)'!$S$10,AC29:AC30)),DCOUNT(Beräkningshjälp!$AC$2:$AI$1082,Beräkningshjälp!AH$2,AH29:AK30)+IF(VLOOKUP(B33,Beräkningshjälp!$M$2:$U$60,4,FALSE)&gt;0,IF(B33=B34,DSUM('Antal &amp; Längder (vikter)'!$O$10:$T$27,'Antal &amp; Längder (vikter)'!$S$10,AG29:AH30),DSUM('Antal &amp; Längder (vikter)'!$O$10:$T$27,'Antal &amp; Längder (vikter)'!$S$10,AH29:AH30)-IF(B33=B32,DSUM('Antal &amp; Längder (vikter)'!$O$10:$T$27,'Antal &amp; Längder (vikter)'!$S$10,AG29:AH30),0)),DSUM('Antal &amp; Längder (vikter)'!$O$10:$T$27,'Antal &amp; Längder (vikter)'!$S$10,AH29:AH30))),IF(C33="Totalt:",SUM(E$26:E32),""))</f>
        <v/>
      </c>
      <c r="F33" s="435" t="str">
        <f>IF(AND(B33&lt;&gt;"",protokollAntalutfisk&gt;2),IF(ROUND((ROW(C32)-ROW(C$26))/2,0)=INT((ROW(D32)-ROW(D$26))/2),DCOUNT(Beräkningshjälp!$AC$2:$AI$1082,Beräkningshjälp!AH$2,AC29:AD30)-DCOUNT(Beräkningshjälp!$AC$2:$AI$1082,Beräkningshjälp!AH$2,AC29:AE30)+IF(VLOOKUP(B33,Beräkningshjälp!$M$2:$U$60,4,FALSE)&gt;0,IF(B33=B34,DSUM('Antal &amp; Längder (vikter)'!$O$10:$T$27,'Antal &amp; Längder (vikter)'!$T$10,AB29:AC30),DSUM('Antal &amp; Längder (vikter)'!$O$10:$T$27,'Antal &amp; Längder (vikter)'!$T$10,AC29:AC30)-IF(B33=B32,DSUM('Antal &amp; Längder (vikter)'!$O$10:$T$27,'Antal &amp; Längder (vikter)'!$T$10,AB29:AC30),0)),DSUM('Antal &amp; Längder (vikter)'!$O$10:$T$27,'Antal &amp; Längder (vikter)'!$T$10,AC29:AC30)),DCOUNT(Beräkningshjälp!$AC$2:$AI$1082,Beräkningshjälp!AH$2,AH29:AI30)-DCOUNT(Beräkningshjälp!$AC$2:$AI$1082,Beräkningshjälp!AH$2,AH29:AJ30)+IF(VLOOKUP(B33,Beräkningshjälp!$M$2:$U$60,4,FALSE)&gt;0,DSUM('Antal &amp; Längder (vikter)'!$O$10:$T$27,'Antal &amp; Längder (vikter)'!$T$10,AH29:AH30)-IF(B33=B32,DSUM('Antal &amp; Längder (vikter)'!$O$10:$T$27,'Antal &amp; Längder (vikter)'!$T$10,AG29:AH30),0),DSUM('Antal &amp; Längder (vikter)'!$O$10:$T$27,'Antal &amp; Längder (vikter)'!$T$10,AH29:AH30))),IF(C33="Totalt:",SUM(F$26:F32),""))</f>
        <v/>
      </c>
      <c r="G33" s="435" t="str">
        <f t="shared" si="4"/>
        <v/>
      </c>
      <c r="H33" s="438" t="str">
        <f>IF(AND(C33&lt;&gt;"Totalt:",SUM(G33)&gt;0),IF(Protokoll!$H$13=3,IF(OR(K33="AREA",K33="EST",N33&lt;&gt;""),IF(K33="AREA",G33,G33/((L33+L33*(1-L33))*(1-L33)+L33)),IF(OR(AND(L33&gt;=0.25,D33=E33,E33=F33),AND(L33&gt;=0.25,F33&gt;=D33)),IF(ISNUMBER(VLOOKUP(C33,Beräkningshjälp!$A$3:$E$45,2,FALSE)),G33/(VLOOKUP(C33,Beräkningshjälp!$A$3:$E$45,2,FALSE)/((L33+L33*(1-L33))*(1-L33)+L33)),G33),(6*(2*D33+E33)^2-(3*(2*D33+E33)*(D33+E33+F33))-(D33+E33+F33)^2+(D33+E33+F33)*(((D33+E33+F33)^2)+6*(2*D33+E33)*(D33+E33+F33)-3*(2*D33+E33)^2)^0.5)/(18*(D33-F33)))),IF(Protokoll!$H$13=2,IF(OR(K33="EST",N33&lt;&gt;""),G33/(L33+L33*(1-L33)),IF(E33&gt;=D33,IF(ISNUMBER(VLOOKUP(C33,Beräkningshjälp!$A$3:$E$45,2,FALSE)),G33/(VLOOKUP(C33,Beräkningshjälp!$A$3:$E$45,2,FALSE)/(L33+L33*(1-L33))),G33),IF(K33="AREA",G33,D33^2/(D33-E33)))),IF(OR(K33="EST",N33&lt;&gt;""),IF(N33&lt;&gt;"",G33/N33,IF(ISNUMBER(VLOOKUP(C33,Beräkningshjälp!$A$3:$E$45,2,FALSE)),G33/VLOOKUP(C33,Beräkningshjälp!$A$3:$E$45,2,FALSE),G33)),G33))),IF(C33="Totalt:",SUM(H$26:H32),IF(AND(G33&lt;&gt;"",G33=0),0,"")))</f>
        <v/>
      </c>
      <c r="I33" s="479" t="str">
        <f>IF(Protokoll!$AC$19&lt;&gt;"",IF(COUNT(H33)&gt;0,H33/Protokoll!$AC$19*100,""),"")</f>
        <v/>
      </c>
      <c r="J33" s="453" t="str">
        <f>IF(B33&lt;&gt;"",IF(H33&lt;&gt;"",IF(K33="ZIPP",IF(Protokoll!$H$13=3,(1.96*((H33*(1-(1-L33)^3)*(1-L33)^3)/((1-(1-L33)^3)^2-9*L33^2*(1-L33)^2))^0.5)/('DATA TILL SLU'!$Q$7/100),IF(Protokoll!$H$13=2,(1.96*D33*E33*(D33+E33)^0.5/(D33-E33)^2)/('DATA TILL SLU'!$Q$7/100),"")),"-"),""),"")</f>
        <v/>
      </c>
      <c r="K33" s="436" t="str">
        <f>IF(AND(D33&gt;0,G33&gt;0,B33&lt;&gt;""),IF(Protokoll!$H$13=3,IF(OR(AND(D33&gt;=E33,E33&gt;F33),AND(D33&gt;E33,E33&gt;=F33),AND(D33&lt;=E33,D33&gt;F33,D33&gt;F33),AND(D33&gt;=E33,D33&gt;=F33,E33&lt;&gt;F33)),IF((3*(2*D33+E33)-D33-E33-F33-((D33+E33+F33)^2+6*(2*D33+E33)*(D33+E33+F33)-3*(2*D33+E33)^2)^0.5)/(4*D33+2*E33)&gt;=0.25,IF(N33="","ZIPP","EST"),IF(OR(ISNUMBER(VLOOKUP(C33,Beräkningshjälp!$A$3:$E$45,2,FALSE)),N33&lt;&gt;""),"EST","AREA")),IF(OR(ISNUMBER(VLOOKUP(C33,Beräkningshjälp!$A$3:$E$45,2,FALSE)),N33&lt;&gt;""),"EST","AREA")),IF(Protokoll!$H$13=2,IF((D33-E33)/D33&gt;=0.25,IF(N33="","ZIPP","EST"),IF(OR(ISNUMBER(VLOOKUP(C33,Beräkningshjälp!$A$3:$E$45,2,FALSE)),N33&lt;&gt;""),"EST","AREA")),IF(OR(ISNUMBER(VLOOKUP(C33,Beräkningshjälp!$A$3:$E$45,2,FALSE)),N33&lt;&gt;""),"EST","AREA"))),IF(AND(G33&gt;0,B33&lt;&gt;""),IF(OR(ISNUMBER(VLOOKUP(C33,Beräkningshjälp!$A$3:$E$45,2,FALSE)),N33&lt;&gt;""),"EST","AREA"),""))</f>
        <v/>
      </c>
      <c r="L33" s="437" t="str">
        <f>IF(AND(K33&lt;&gt;"",B33&lt;&gt;""),IF(Protokoll!$H$13=3,IF(N33&lt;&gt;"",N33,IF(K33="ZIPP",(3*(2*D33+E33)-D33-E33-F33-((D33+E33+F33)^2+6*(2*D33+E33)*(D33+E33+F33)-3*(2*D33+E33)^2)^0.5)/(4*D33+2*E33),IF(ISNUMBER(VLOOKUP(C33,Beräkningshjälp!$A$3:$E$45,2,FALSE)),VLOOKUP(C33,Beräkningshjälp!$A$3:$E$45,2,FALSE),IF(B33&lt;&gt;"","-","")))),IF(Protokoll!$H$13=2,IF(N33&lt;&gt;"",N33,IF(K33="ZIPP",(D33-E33)/D33,IF(ISNUMBER(VLOOKUP(C33,Beräkningshjälp!$A$3:$E$45,2,FALSE)),VLOOKUP(C33,Beräkningshjälp!$A$3:$E$45,2,FALSE),IF(B33&lt;&gt;"","-","")))),IF(N33&lt;&gt;"",N33,IF(ISNUMBER(VLOOKUP(C33,Beräkningshjälp!$A$3:$E$45,2,FALSE)),VLOOKUP(C33,Beräkningshjälp!$A$3:$E$45,2,FALSE),IF(B33&lt;&gt;"","-",""))))),"")</f>
        <v/>
      </c>
      <c r="M33" s="437" t="str">
        <f>IF(B33&lt;&gt;"",IF(OR(G33=0,K33="AREA",Protokoll!$H$13="",Protokoll!$H$13=1),"",2*L33-L33^2+IF(Protokoll!$H$13=3,L33*(1-(2*L33-L33^2)),0)),"")</f>
        <v/>
      </c>
      <c r="N33" s="489"/>
      <c r="P33" s="449"/>
      <c r="Q33" s="2" t="str">
        <f>RIGHT(X33,LEN(X33)-2)&amp;" - "&amp;RIGHT(Y33,LEN(Y33)-2)</f>
        <v>136 - 140</v>
      </c>
      <c r="R33" s="132">
        <f>IF($B$1&lt;&gt;"",DCOUNT(Beräkningshjälp!$AC$2:$AI$1082,Beräkningshjälp!$AH$2,X32:Z33),0)</f>
        <v>0</v>
      </c>
      <c r="S33" s="500">
        <f>IF($B$1&lt;&gt;"",IF(AND($S$4&gt;=RIGHT(X33,LEN(X33)-2)*1,AND($S$4&lt;=RIGHT(Y33,LEN(Y33)-2)*1)),MAX(T$6:T$56),0),0)</f>
        <v>0</v>
      </c>
      <c r="T33" s="502">
        <f t="shared" si="0"/>
        <v>9</v>
      </c>
      <c r="U33" s="343" t="s">
        <v>1980</v>
      </c>
      <c r="V33" s="343" t="s">
        <v>1980</v>
      </c>
      <c r="W33" s="117" t="s">
        <v>75</v>
      </c>
      <c r="X33" s="430" t="str">
        <f>"&gt;="&amp;RIGHT(V32,LEN(V32)-2)*1+1</f>
        <v>&gt;=136</v>
      </c>
      <c r="Y33" s="433" t="str">
        <f>"&lt;="&amp;IF($B$3&lt;&gt;"",$B$3,5)+RIGHT(X33,LEN(X33)-2)*1-1</f>
        <v>&lt;=140</v>
      </c>
      <c r="Z33" s="577" t="str">
        <f>IF($W$6&lt;&gt;"",$W$6,"")</f>
        <v/>
      </c>
      <c r="AB33" s="113" t="s">
        <v>460</v>
      </c>
      <c r="AC33" t="s">
        <v>75</v>
      </c>
      <c r="AD33" t="s">
        <v>1980</v>
      </c>
      <c r="AE33" s="113" t="s">
        <v>1979</v>
      </c>
      <c r="AF33" s="113" t="s">
        <v>1979</v>
      </c>
      <c r="AG33" s="427" t="str">
        <f>IF($B36&lt;&gt;"",IF(ISNUMBER(VLOOKUP($B36,Artlista_alla,4,FALSE)),"0+",""),"")</f>
        <v/>
      </c>
      <c r="AH33" s="428" t="str">
        <f>$B36</f>
        <v/>
      </c>
      <c r="AI33" s="429" t="str">
        <f>IF(OR(VLOOKUP(AH33,$I$11:$M$22,3,FALSE)="X",AND(COUNTIF($B$27:$B$50,$B36)=2,VLOOKUP(AH33,$I$11:$M$22,3,FALSE)=0)),IF($B36=$B37,0,"&lt;10000"),IF(AND($B36&lt;&gt;"",$B36=$B35,$B36&lt;&gt;$B37),IF(ISNUMBER(VLOOKUP($B36,$I$11:$M$22,3,FALSE)),"&gt;"&amp;VLOOKUP($B36,$I$11:$M$22,3,FALSE),IF(ISNUMBER(RIGHT(VLOOKUP($B36,$I$11:$M$22,3,FALSE),LEN(VLOOKUP($B36,$I$11:$M$22,3,FALSE))-1)*1),"&gt;="&amp;RIGHT(VLOOKUP($B36,$I$11:$M$22,3,FALSE),LEN(VLOOKUP($B36,$I$11:$M$22,3,FALSE))-1),"&gt;"&amp;RIGHT(VLOOKUP($B36,$I$11:$M$22,3,FALSE),LEN(VLOOKUP($B36,$I$11:$M$22,3,FALSE))-2))),IF(AND($B36&lt;&gt;"",$B36=$B37,$B36&lt;&gt;$B35),IF(ISNUMBER(VLOOKUP($B36,$I$11:$M$22,3,FALSE)),"&lt;=","")&amp;VLOOKUP($B36,$I$11:$M$22,3,FALSE),"&lt;10000")))</f>
        <v>&lt;10000</v>
      </c>
      <c r="AJ33" s="342" t="s">
        <v>1991</v>
      </c>
      <c r="AK33" s="113">
        <v>2</v>
      </c>
    </row>
    <row r="34" spans="1:37" ht="13.5" thickBot="1" x14ac:dyDescent="0.35">
      <c r="A34" s="495" t="str">
        <f>IF(VLOOKUP(B34,Beräkningshjälp!$M$2:$U$60,4,FALSE)&gt;0,IF(ROUND((ROW(B33)-ROW(B$26))/2,0)=INT((ROW(B33)-ROW(B$26))/2),IF(DCOUNTA('Antal &amp; Längder (vikter)'!$O$10:$T$27,'Antal &amp; Längder (vikter)'!$Q$10,AC30:AC31)&lt;&gt;DCOUNT('Antal &amp; Längder (vikter)'!$O$10:$T$27,'Antal &amp; Längder (vikter)'!$R$10,AC30:AC31),"Icke längdmätta ej uppdelade 0+/&gt;0+",IF(AND(DCOUNT(Beräkningshjälp!$AB$2:$AI$1082,Beräkningshjälp!$AH$2,AC30:AC31)&gt;0,COUNTIF(B$27:B$50,B34)=1,VLOOKUP(B34,I$11:K$22,3,FALSE)=0),"Ange gräns 0+/&gt;0+ i fält K"&amp;10+B34&amp;" ovan","")),IF(DCOUNTA('Antal &amp; Längder (vikter)'!$O$10:$T$27,'Antal &amp; Längder (vikter)'!$Q$10,AH30:AH31)&lt;&gt;DCOUNT('Antal &amp; Längder (vikter)'!$O$10:$T$27,'Antal &amp; Längder (vikter)'!$R$10,AH30:AH31),"Icke längdmätta ej uppdelade 0+/&gt;0+",IF(AND(DCOUNT(Beräkningshjälp!$AB$2:$AI$1082,Beräkningshjälp!$AH$2,Artuppgifter!AH30:AH31)&gt;0,COUNTIF(B$27:B$50,B34)=1,VLOOKUP(B34,I$11:K$22,3,FALSE)=0),"Ange gräns 0+/&gt;0+ i fält K"&amp;10+B34&amp;" ovan",""))),"")</f>
        <v/>
      </c>
      <c r="B34" s="502" t="str">
        <f>IF(B33&lt;&gt;"",IF(AND(COUNTIF(B$26:B33,B33)=1,VLOOKUP(B33,Artlista_alla,4,FALSE)&gt;0,VLOOKUP(B33,I$11:M$22,3,FALSE)&gt;0,IF((ROW()-ROW($B$26))/2=INT((ROW()-ROW($B$26))/2),IF(ISNUMBER(DCOUNTA(Omätta,B33,AC29:AC30)),IF(DCOUNTA(Omätta,B33,AC29:AC30)&gt;0,AND(DCOUNTA(Omätta,AB29,AC29:AC30)&gt;0,DCOUNTA(Omätta,AB29,AC29:AC30)=DCOUNTA(Omätta,AC29,AC29:AC30)),TRUE),FALSE),IF(ISNUMBER(DCOUNTA(Omätta,B33,AH29:AH30)),IF(DCOUNTA(Omätta,B33,AH29:AH30)&gt;0,AND(DCOUNTA(Omätta,AG29,AH29:AH30)&gt;0,DCOUNTA(Omätta,AG29,AH29:AH30)=DCOUNTA(Omätta,AH29,AH29:AH30)),TRUE),FALSE))),B33,IF(COUNTIF(I$11:I$22,B33+1)&gt;0,B33+1,"")),"")</f>
        <v/>
      </c>
      <c r="C34" s="435" t="str">
        <f t="shared" si="2"/>
        <v/>
      </c>
      <c r="D34" s="435" t="str">
        <f>IF(B34&lt;&gt;"",IF(ROUND((ROW(C33)-ROW(C$26))/2,0)=INT((ROW(D33)-ROW(D$26))/2),DCOUNT(Beräkningshjälp!$AC$2:$AI$1082,Beräkningshjälp!AH$2,AC30:AE31)-DCOUNT(Beräkningshjälp!$AC$2:$AI$1082,Beräkningshjälp!AH$2,AC30:AF31)+IF(VLOOKUP(B34,Beräkningshjälp!$M$2:$U$60,4,FALSE)&gt;0,IF(B34=B35,DSUM('Antal &amp; Längder (vikter)'!$O$10:$T$27,'Antal &amp; Längder (vikter)'!$R$10,AB30:AC31),DSUM('Antal &amp; Längder (vikter)'!$O$10:$T$27,'Antal &amp; Längder (vikter)'!$R$10,AC30:AC31)-IF(B34=B33,DSUM('Antal &amp; Längder (vikter)'!$O$10:$T$27,'Antal &amp; Längder (vikter)'!$R$10,AB30:AC31),0)),DSUM('Antal &amp; Längder (vikter)'!$O$10:$T$27,'Antal &amp; Längder (vikter)'!$R$10,AC30:AC31)),DCOUNT(Beräkningshjälp!$AC$2:$AI$1082,Beräkningshjälp!AH$2,AH30:AJ31)-DCOUNT(Beräkningshjälp!$AC$2:$AI$1082,Beräkningshjälp!AH$2,AH30:AK31)+IF(VLOOKUP(B34,Beräkningshjälp!$M$2:$U$60,4,FALSE)&gt;0,IF(B34=B35,DSUM('Antal &amp; Längder (vikter)'!$O$10:$T$27,'Antal &amp; Längder (vikter)'!$R$10,AG30:AH31),DSUM('Antal &amp; Längder (vikter)'!$O$10:$T$27,'Antal &amp; Längder (vikter)'!$R$10,AH30:AH31)-IF(B34=B33,DSUM('Antal &amp; Längder (vikter)'!$O$10:$T$27,'Antal &amp; Längder (vikter)'!$R$10,AG30:AH31),0)),DSUM('Antal &amp; Längder (vikter)'!$O$10:$T$27,'Antal &amp; Längder (vikter)'!$R$10,AH30:AH31))),IF(C34="Totalt:",SUM(D$26:D33),""))</f>
        <v/>
      </c>
      <c r="E34" s="435" t="str">
        <f>IF(AND(B34&lt;&gt;"",protokollAntalutfisk&gt;1),IF(ROUND((ROW(C33)-ROW(C$26))/2,0)=INT((ROW(D33)-ROW(D$26))/2),DCOUNT(Beräkningshjälp!$AC$2:$AI$1082,Beräkningshjälp!AH$2,AC30:AF31)+IF(VLOOKUP(B34,Beräkningshjälp!$M$2:$U$60,4,FALSE)&gt;0,IF(B34=B35,DSUM('Antal &amp; Längder (vikter)'!$O$10:$T$27,'Antal &amp; Längder (vikter)'!$S$10,AB30:AC31),DSUM('Antal &amp; Längder (vikter)'!$O$10:$T$27,'Antal &amp; Längder (vikter)'!$S$10,AC30:AC31)-IF(B34=B33,DSUM('Antal &amp; Längder (vikter)'!$O$10:$T$27,'Antal &amp; Längder (vikter)'!$S$10,AB30:AC31),0)),DSUM('Antal &amp; Längder (vikter)'!$O$10:$T$27,'Antal &amp; Längder (vikter)'!$S$10,AC30:AC31)),DCOUNT(Beräkningshjälp!$AC$2:$AI$1082,Beräkningshjälp!AH$2,AH30:AK31)+IF(VLOOKUP(B34,Beräkningshjälp!$M$2:$U$60,4,FALSE)&gt;0,IF(B34=B35,DSUM('Antal &amp; Längder (vikter)'!$O$10:$T$27,'Antal &amp; Längder (vikter)'!$S$10,AG30:AH31),DSUM('Antal &amp; Längder (vikter)'!$O$10:$T$27,'Antal &amp; Längder (vikter)'!$S$10,AH30:AH31)-IF(B34=B33,DSUM('Antal &amp; Längder (vikter)'!$O$10:$T$27,'Antal &amp; Längder (vikter)'!$S$10,AG30:AH31),0)),DSUM('Antal &amp; Längder (vikter)'!$O$10:$T$27,'Antal &amp; Längder (vikter)'!$S$10,AH30:AH31))),IF(C34="Totalt:",SUM(E$26:E33),""))</f>
        <v/>
      </c>
      <c r="F34" s="435" t="str">
        <f>IF(AND(B34&lt;&gt;"",protokollAntalutfisk&gt;2),IF(ROUND((ROW(C33)-ROW(C$26))/2,0)=INT((ROW(D33)-ROW(D$26))/2),DCOUNT(Beräkningshjälp!$AC$2:$AI$1082,Beräkningshjälp!AH$2,AC30:AD31)-DCOUNT(Beräkningshjälp!$AC$2:$AI$1082,Beräkningshjälp!AH$2,AC30:AE31)+IF(VLOOKUP(B34,Beräkningshjälp!$M$2:$U$60,4,FALSE)&gt;0,IF(B34=B35,DSUM('Antal &amp; Längder (vikter)'!$O$10:$T$27,'Antal &amp; Längder (vikter)'!$T$10,AB30:AC31),DSUM('Antal &amp; Längder (vikter)'!$O$10:$T$27,'Antal &amp; Längder (vikter)'!$T$10,AC30:AC31)-IF(B34=B33,DSUM('Antal &amp; Längder (vikter)'!$O$10:$T$27,'Antal &amp; Längder (vikter)'!$T$10,AB30:AC31),0)),DSUM('Antal &amp; Längder (vikter)'!$O$10:$T$27,'Antal &amp; Längder (vikter)'!$T$10,AC30:AC31)),DCOUNT(Beräkningshjälp!$AC$2:$AI$1082,Beräkningshjälp!AH$2,AH30:AI31)-DCOUNT(Beräkningshjälp!$AC$2:$AI$1082,Beräkningshjälp!AH$2,AH30:AJ31)+IF(VLOOKUP(B34,Beräkningshjälp!$M$2:$U$60,4,FALSE)&gt;0,DSUM('Antal &amp; Längder (vikter)'!$O$10:$T$27,'Antal &amp; Längder (vikter)'!$T$10,AH30:AH31)-IF(B34=B33,DSUM('Antal &amp; Längder (vikter)'!$O$10:$T$27,'Antal &amp; Längder (vikter)'!$T$10,AG30:AH31),0),DSUM('Antal &amp; Längder (vikter)'!$O$10:$T$27,'Antal &amp; Längder (vikter)'!$T$10,AH30:AH31))),IF(C34="Totalt:",SUM(F$26:F33),""))</f>
        <v/>
      </c>
      <c r="G34" s="435" t="str">
        <f t="shared" si="4"/>
        <v/>
      </c>
      <c r="H34" s="438" t="str">
        <f>IF(AND(C34&lt;&gt;"Totalt:",SUM(G34)&gt;0),IF(Protokoll!$H$13=3,IF(OR(K34="AREA",K34="EST",N34&lt;&gt;""),IF(K34="AREA",G34,G34/((L34+L34*(1-L34))*(1-L34)+L34)),IF(OR(AND(L34&gt;=0.25,D34=E34,E34=F34),AND(L34&gt;=0.25,F34&gt;=D34)),IF(ISNUMBER(VLOOKUP(C34,Beräkningshjälp!$A$3:$E$45,2,FALSE)),G34/(VLOOKUP(C34,Beräkningshjälp!$A$3:$E$45,2,FALSE)/((L34+L34*(1-L34))*(1-L34)+L34)),G34),(6*(2*D34+E34)^2-(3*(2*D34+E34)*(D34+E34+F34))-(D34+E34+F34)^2+(D34+E34+F34)*(((D34+E34+F34)^2)+6*(2*D34+E34)*(D34+E34+F34)-3*(2*D34+E34)^2)^0.5)/(18*(D34-F34)))),IF(Protokoll!$H$13=2,IF(OR(K34="EST",N34&lt;&gt;""),G34/(L34+L34*(1-L34)),IF(E34&gt;=D34,IF(ISNUMBER(VLOOKUP(C34,Beräkningshjälp!$A$3:$E$45,2,FALSE)),G34/(VLOOKUP(C34,Beräkningshjälp!$A$3:$E$45,2,FALSE)/(L34+L34*(1-L34))),G34),IF(K34="AREA",G34,D34^2/(D34-E34)))),IF(OR(K34="EST",N34&lt;&gt;""),IF(N34&lt;&gt;"",G34/N34,IF(ISNUMBER(VLOOKUP(C34,Beräkningshjälp!$A$3:$E$45,2,FALSE)),G34/VLOOKUP(C34,Beräkningshjälp!$A$3:$E$45,2,FALSE),G34)),G34))),IF(C34="Totalt:",SUM(H$26:H33),IF(AND(G34&lt;&gt;"",G34=0),0,"")))</f>
        <v/>
      </c>
      <c r="I34" s="479" t="str">
        <f>IF(Protokoll!$AC$19&lt;&gt;"",IF(COUNT(H34)&gt;0,H34/Protokoll!$AC$19*100,""),"")</f>
        <v/>
      </c>
      <c r="J34" s="453" t="str">
        <f>IF(B34&lt;&gt;"",IF(H34&lt;&gt;"",IF(K34="ZIPP",IF(Protokoll!$H$13=3,(1.96*((H34*(1-(1-L34)^3)*(1-L34)^3)/((1-(1-L34)^3)^2-9*L34^2*(1-L34)^2))^0.5)/('DATA TILL SLU'!$Q$7/100),IF(Protokoll!$H$13=2,(1.96*D34*E34*(D34+E34)^0.5/(D34-E34)^2)/('DATA TILL SLU'!$Q$7/100),"")),"-"),""),"")</f>
        <v/>
      </c>
      <c r="K34" s="436" t="str">
        <f>IF(AND(D34&gt;0,G34&gt;0,B34&lt;&gt;""),IF(Protokoll!$H$13=3,IF(OR(AND(D34&gt;=E34,E34&gt;F34),AND(D34&gt;E34,E34&gt;=F34),AND(D34&lt;=E34,D34&gt;F34,D34&gt;F34),AND(D34&gt;=E34,D34&gt;=F34,E34&lt;&gt;F34)),IF((3*(2*D34+E34)-D34-E34-F34-((D34+E34+F34)^2+6*(2*D34+E34)*(D34+E34+F34)-3*(2*D34+E34)^2)^0.5)/(4*D34+2*E34)&gt;=0.25,IF(N34="","ZIPP","EST"),IF(OR(ISNUMBER(VLOOKUP(C34,Beräkningshjälp!$A$3:$E$45,2,FALSE)),N34&lt;&gt;""),"EST","AREA")),IF(OR(ISNUMBER(VLOOKUP(C34,Beräkningshjälp!$A$3:$E$45,2,FALSE)),N34&lt;&gt;""),"EST","AREA")),IF(Protokoll!$H$13=2,IF((D34-E34)/D34&gt;=0.25,IF(N34="","ZIPP","EST"),IF(OR(ISNUMBER(VLOOKUP(C34,Beräkningshjälp!$A$3:$E$45,2,FALSE)),N34&lt;&gt;""),"EST","AREA")),IF(OR(ISNUMBER(VLOOKUP(C34,Beräkningshjälp!$A$3:$E$45,2,FALSE)),N34&lt;&gt;""),"EST","AREA"))),IF(AND(G34&gt;0,B34&lt;&gt;""),IF(OR(ISNUMBER(VLOOKUP(C34,Beräkningshjälp!$A$3:$E$45,2,FALSE)),N34&lt;&gt;""),"EST","AREA"),""))</f>
        <v/>
      </c>
      <c r="L34" s="437" t="str">
        <f>IF(AND(K34&lt;&gt;"",B34&lt;&gt;""),IF(Protokoll!$H$13=3,IF(N34&lt;&gt;"",N34,IF(K34="ZIPP",(3*(2*D34+E34)-D34-E34-F34-((D34+E34+F34)^2+6*(2*D34+E34)*(D34+E34+F34)-3*(2*D34+E34)^2)^0.5)/(4*D34+2*E34),IF(ISNUMBER(VLOOKUP(C34,Beräkningshjälp!$A$3:$E$45,2,FALSE)),VLOOKUP(C34,Beräkningshjälp!$A$3:$E$45,2,FALSE),IF(B34&lt;&gt;"","-","")))),IF(Protokoll!$H$13=2,IF(N34&lt;&gt;"",N34,IF(K34="ZIPP",(D34-E34)/D34,IF(ISNUMBER(VLOOKUP(C34,Beräkningshjälp!$A$3:$E$45,2,FALSE)),VLOOKUP(C34,Beräkningshjälp!$A$3:$E$45,2,FALSE),IF(B34&lt;&gt;"","-","")))),IF(N34&lt;&gt;"",N34,IF(ISNUMBER(VLOOKUP(C34,Beräkningshjälp!$A$3:$E$45,2,FALSE)),VLOOKUP(C34,Beräkningshjälp!$A$3:$E$45,2,FALSE),IF(B34&lt;&gt;"","-",""))))),"")</f>
        <v/>
      </c>
      <c r="M34" s="437" t="str">
        <f>IF(B34&lt;&gt;"",IF(OR(G34=0,K34="AREA",Protokoll!$H$13="",Protokoll!$H$13=1),"",2*L34-L34^2+IF(Protokoll!$H$13=3,L34*(1-(2*L34-L34^2)),0)),"")</f>
        <v/>
      </c>
      <c r="N34" s="489"/>
      <c r="O34" s="343"/>
      <c r="P34" s="449"/>
      <c r="Q34" s="2" t="str">
        <f>RIGHT(U34,LEN(U34)-2)&amp;" - "&amp;RIGHT(V34,LEN(V34)-2)</f>
        <v>141 - 145</v>
      </c>
      <c r="R34" s="132">
        <f>IF($B$1&lt;&gt;"",DCOUNT(Beräkningshjälp!$AC$2:$AI$1082,Beräkningshjälp!$AH$2,U33:W34),0)</f>
        <v>0</v>
      </c>
      <c r="S34" s="500">
        <f>IF($B$1&lt;&gt;"",IF(AND($S$4&gt;=RIGHT(U34,LEN(U34)-2)*1,AND($S$4&lt;=RIGHT(V34,LEN(V34)-2)*1)),MAX(T$6:T$56),0),0)</f>
        <v>0</v>
      </c>
      <c r="T34" s="502">
        <f t="shared" si="0"/>
        <v>9</v>
      </c>
      <c r="U34" s="433" t="str">
        <f>"&gt;="&amp;RIGHT(Y33,LEN(Y33)-2)*1+1</f>
        <v>&gt;=141</v>
      </c>
      <c r="V34" s="432" t="str">
        <f>"&lt;="&amp;IF($B$3&lt;&gt;"",$B$3,5)+RIGHT(U34,LEN(U34)-2)*1-1</f>
        <v>&lt;=145</v>
      </c>
      <c r="W34" s="577" t="str">
        <f>IF($W$6&lt;&gt;"",$W$6,"")</f>
        <v/>
      </c>
      <c r="X34" s="343" t="s">
        <v>1980</v>
      </c>
      <c r="Y34" s="343" t="s">
        <v>1980</v>
      </c>
      <c r="Z34" s="117" t="s">
        <v>75</v>
      </c>
      <c r="AB34" s="427" t="str">
        <f>IF($B37&lt;&gt;"",IF(ISNUMBER(VLOOKUP($B37,Artlista_alla,4,FALSE)),"0+",""),"")</f>
        <v/>
      </c>
      <c r="AC34" s="428" t="str">
        <f>$B37</f>
        <v/>
      </c>
      <c r="AD34" s="429" t="str">
        <f>IF(OR(VLOOKUP(AC34,$I$11:$M$22,3,FALSE)="X",AND(COUNTIF($B$27:$B$50,$B37)=2,VLOOKUP(AC34,$I$11:$M$22,3,FALSE)=0)),IF($B37=$B38,0,"&lt;10000"),IF(AND($B37&lt;&gt;"",$B37=$B36,$B37&lt;&gt;$B38),IF(ISNUMBER(VLOOKUP($B37,$I$11:$M$22,3,FALSE)),"&gt;"&amp;VLOOKUP($B37,$I$11:$M$22,3,FALSE),IF(ISNUMBER(RIGHT(VLOOKUP($B37,$I$11:$M$22,3,FALSE),LEN(VLOOKUP($B37,$I$11:$M$22,3,FALSE))-1)*1),"&gt;="&amp;RIGHT(VLOOKUP($B37,$I$11:$M$22,3,FALSE),LEN(VLOOKUP($B37,$I$11:$M$22,3,FALSE))-1),"&gt;"&amp;RIGHT(VLOOKUP($B37,$I$11:$M$22,3,FALSE),LEN(VLOOKUP($B37,$I$11:$M$22,3,FALSE))-2))),IF(AND($B37&lt;&gt;"",$B37=$B38,$B37&lt;&gt;$B36),IF(ISNUMBER(VLOOKUP($B37,$I$11:$M$22,3,FALSE)),"&lt;=","")&amp;VLOOKUP($B37,$I$11:$M$22,3,FALSE),"&lt;10000")))</f>
        <v>&lt;10000</v>
      </c>
      <c r="AE34" s="342" t="s">
        <v>1991</v>
      </c>
      <c r="AF34" s="113">
        <v>2</v>
      </c>
      <c r="AG34" s="113" t="s">
        <v>460</v>
      </c>
      <c r="AH34" t="s">
        <v>75</v>
      </c>
      <c r="AI34" t="s">
        <v>1980</v>
      </c>
      <c r="AJ34" s="113" t="s">
        <v>1979</v>
      </c>
      <c r="AK34" s="113" t="s">
        <v>1979</v>
      </c>
    </row>
    <row r="35" spans="1:37" ht="13.5" thickBot="1" x14ac:dyDescent="0.35">
      <c r="A35" s="495" t="str">
        <f>IF(VLOOKUP(B35,Beräkningshjälp!$M$2:$U$60,4,FALSE)&gt;0,IF(ROUND((ROW(B34)-ROW(B$26))/2,0)=INT((ROW(B34)-ROW(B$26))/2),IF(DCOUNTA('Antal &amp; Längder (vikter)'!$O$10:$T$27,'Antal &amp; Längder (vikter)'!$Q$10,AC31:AC32)&lt;&gt;DCOUNT('Antal &amp; Längder (vikter)'!$O$10:$T$27,'Antal &amp; Längder (vikter)'!$R$10,AC31:AC32),"Icke längdmätta ej uppdelade 0+/&gt;0+",IF(AND(DCOUNT(Beräkningshjälp!$AB$2:$AI$1082,Beräkningshjälp!$AH$2,AC31:AC32)&gt;0,COUNTIF(B$27:B$50,B35)=1,VLOOKUP(B35,I$11:K$22,3,FALSE)=0),"Ange gräns 0+/&gt;0+ i fält K"&amp;10+B35&amp;" ovan","")),IF(DCOUNTA('Antal &amp; Längder (vikter)'!$O$10:$T$27,'Antal &amp; Längder (vikter)'!$Q$10,AH31:AH32)&lt;&gt;DCOUNT('Antal &amp; Längder (vikter)'!$O$10:$T$27,'Antal &amp; Längder (vikter)'!$R$10,AH31:AH32),"Icke längdmätta ej uppdelade 0+/&gt;0+",IF(AND(DCOUNT(Beräkningshjälp!$AB$2:$AI$1082,Beräkningshjälp!$AH$2,Artuppgifter!AH31:AH32)&gt;0,COUNTIF(B$27:B$50,B35)=1,VLOOKUP(B35,I$11:K$22,3,FALSE)=0),"Ange gräns 0+/&gt;0+ i fält K"&amp;10+B35&amp;" ovan",""))),"")</f>
        <v/>
      </c>
      <c r="B35" s="502" t="str">
        <f>IF(B34&lt;&gt;"",IF(AND(COUNTIF(B$26:B34,B34)=1,VLOOKUP(B34,Artlista_alla,4,FALSE)&gt;0,VLOOKUP(B34,I$11:M$22,3,FALSE)&gt;0,IF((ROW()-ROW($B$26))/2=INT((ROW()-ROW($B$26))/2),IF(ISNUMBER(DCOUNTA(Omätta,B34,AC30:AC31)),IF(DCOUNTA(Omätta,B34,AC30:AC31)&gt;0,AND(DCOUNTA(Omätta,AB30,AC30:AC31)&gt;0,DCOUNTA(Omätta,AB30,AC30:AC31)=DCOUNTA(Omätta,AC30,AC30:AC31)),TRUE),FALSE),IF(ISNUMBER(DCOUNTA(Omätta,B34,AH30:AH31)),IF(DCOUNTA(Omätta,B34,AH30:AH31)&gt;0,AND(DCOUNTA(Omätta,AG30,AH30:AH31)&gt;0,DCOUNTA(Omätta,AG30,AH30:AH31)=DCOUNTA(Omätta,AH30,AH30:AH31)),TRUE),FALSE))),B34,IF(COUNTIF(I$11:I$22,B34+1)&gt;0,B34+1,"")),"")</f>
        <v/>
      </c>
      <c r="C35" s="435" t="str">
        <f t="shared" si="2"/>
        <v/>
      </c>
      <c r="D35" s="435" t="str">
        <f>IF(B35&lt;&gt;"",IF(ROUND((ROW(C34)-ROW(C$26))/2,0)=INT((ROW(D34)-ROW(D$26))/2),DCOUNT(Beräkningshjälp!$AC$2:$AI$1082,Beräkningshjälp!AH$2,AC31:AE32)-DCOUNT(Beräkningshjälp!$AC$2:$AI$1082,Beräkningshjälp!AH$2,AC31:AF32)+IF(VLOOKUP(B35,Beräkningshjälp!$M$2:$U$60,4,FALSE)&gt;0,IF(B35=B36,DSUM('Antal &amp; Längder (vikter)'!$O$10:$T$27,'Antal &amp; Längder (vikter)'!$R$10,AB31:AC32),DSUM('Antal &amp; Längder (vikter)'!$O$10:$T$27,'Antal &amp; Längder (vikter)'!$R$10,AC31:AC32)-IF(B35=B34,DSUM('Antal &amp; Längder (vikter)'!$O$10:$T$27,'Antal &amp; Längder (vikter)'!$R$10,AB31:AC32),0)),DSUM('Antal &amp; Längder (vikter)'!$O$10:$T$27,'Antal &amp; Längder (vikter)'!$R$10,AC31:AC32)),DCOUNT(Beräkningshjälp!$AC$2:$AI$1082,Beräkningshjälp!AH$2,AH31:AJ32)-DCOUNT(Beräkningshjälp!$AC$2:$AI$1082,Beräkningshjälp!AH$2,AH31:AK32)+IF(VLOOKUP(B35,Beräkningshjälp!$M$2:$U$60,4,FALSE)&gt;0,IF(B35=B36,DSUM('Antal &amp; Längder (vikter)'!$O$10:$T$27,'Antal &amp; Längder (vikter)'!$R$10,AG31:AH32),DSUM('Antal &amp; Längder (vikter)'!$O$10:$T$27,'Antal &amp; Längder (vikter)'!$R$10,AH31:AH32)-IF(B35=B34,DSUM('Antal &amp; Längder (vikter)'!$O$10:$T$27,'Antal &amp; Längder (vikter)'!$R$10,AG31:AH32),0)),DSUM('Antal &amp; Längder (vikter)'!$O$10:$T$27,'Antal &amp; Längder (vikter)'!$R$10,AH31:AH32))),IF(C35="Totalt:",SUM(D$26:D34),""))</f>
        <v/>
      </c>
      <c r="E35" s="435" t="str">
        <f>IF(AND(B35&lt;&gt;"",protokollAntalutfisk&gt;1),IF(ROUND((ROW(C34)-ROW(C$26))/2,0)=INT((ROW(D34)-ROW(D$26))/2),DCOUNT(Beräkningshjälp!$AC$2:$AI$1082,Beräkningshjälp!AH$2,AC31:AF32)+IF(VLOOKUP(B35,Beräkningshjälp!$M$2:$U$60,4,FALSE)&gt;0,IF(B35=B36,DSUM('Antal &amp; Längder (vikter)'!$O$10:$T$27,'Antal &amp; Längder (vikter)'!$S$10,AB31:AC32),DSUM('Antal &amp; Längder (vikter)'!$O$10:$T$27,'Antal &amp; Längder (vikter)'!$S$10,AC31:AC32)-IF(B35=B34,DSUM('Antal &amp; Längder (vikter)'!$O$10:$T$27,'Antal &amp; Längder (vikter)'!$S$10,AB31:AC32),0)),DSUM('Antal &amp; Längder (vikter)'!$O$10:$T$27,'Antal &amp; Längder (vikter)'!$S$10,AC31:AC32)),DCOUNT(Beräkningshjälp!$AC$2:$AI$1082,Beräkningshjälp!AH$2,AH31:AK32)+IF(VLOOKUP(B35,Beräkningshjälp!$M$2:$U$60,4,FALSE)&gt;0,IF(B35=B36,DSUM('Antal &amp; Längder (vikter)'!$O$10:$T$27,'Antal &amp; Längder (vikter)'!$S$10,AG31:AH32),DSUM('Antal &amp; Längder (vikter)'!$O$10:$T$27,'Antal &amp; Längder (vikter)'!$S$10,AH31:AH32)-IF(B35=B34,DSUM('Antal &amp; Längder (vikter)'!$O$10:$T$27,'Antal &amp; Längder (vikter)'!$S$10,AG31:AH32),0)),DSUM('Antal &amp; Längder (vikter)'!$O$10:$T$27,'Antal &amp; Längder (vikter)'!$S$10,AH31:AH32))),IF(C35="Totalt:",SUM(E$26:E34),""))</f>
        <v/>
      </c>
      <c r="F35" s="435" t="str">
        <f>IF(AND(B35&lt;&gt;"",protokollAntalutfisk&gt;2),IF(ROUND((ROW(C34)-ROW(C$26))/2,0)=INT((ROW(D34)-ROW(D$26))/2),DCOUNT(Beräkningshjälp!$AC$2:$AI$1082,Beräkningshjälp!AH$2,AC31:AD32)-DCOUNT(Beräkningshjälp!$AC$2:$AI$1082,Beräkningshjälp!AH$2,AC31:AE32)+IF(VLOOKUP(B35,Beräkningshjälp!$M$2:$U$60,4,FALSE)&gt;0,IF(B35=B36,DSUM('Antal &amp; Längder (vikter)'!$O$10:$T$27,'Antal &amp; Längder (vikter)'!$T$10,AB31:AC32),DSUM('Antal &amp; Längder (vikter)'!$O$10:$T$27,'Antal &amp; Längder (vikter)'!$T$10,AC31:AC32)-IF(B35=B34,DSUM('Antal &amp; Längder (vikter)'!$O$10:$T$27,'Antal &amp; Längder (vikter)'!$T$10,AB31:AC32),0)),DSUM('Antal &amp; Längder (vikter)'!$O$10:$T$27,'Antal &amp; Längder (vikter)'!$T$10,AC31:AC32)),DCOUNT(Beräkningshjälp!$AC$2:$AI$1082,Beräkningshjälp!AH$2,AH31:AI32)-DCOUNT(Beräkningshjälp!$AC$2:$AI$1082,Beräkningshjälp!AH$2,AH31:AJ32)+IF(VLOOKUP(B35,Beräkningshjälp!$M$2:$U$60,4,FALSE)&gt;0,DSUM('Antal &amp; Längder (vikter)'!$O$10:$T$27,'Antal &amp; Längder (vikter)'!$T$10,AH31:AH32)-IF(B35=B34,DSUM('Antal &amp; Längder (vikter)'!$O$10:$T$27,'Antal &amp; Längder (vikter)'!$T$10,AG31:AH32),0),DSUM('Antal &amp; Längder (vikter)'!$O$10:$T$27,'Antal &amp; Längder (vikter)'!$T$10,AH31:AH32))),IF(C35="Totalt:",SUM(F$26:F34),""))</f>
        <v/>
      </c>
      <c r="G35" s="435" t="str">
        <f t="shared" si="4"/>
        <v/>
      </c>
      <c r="H35" s="438" t="str">
        <f>IF(AND(C35&lt;&gt;"Totalt:",SUM(G35)&gt;0),IF(Protokoll!$H$13=3,IF(OR(K35="AREA",K35="EST",N35&lt;&gt;""),IF(K35="AREA",G35,G35/((L35+L35*(1-L35))*(1-L35)+L35)),IF(OR(AND(L35&gt;=0.25,D35=E35,E35=F35),AND(L35&gt;=0.25,F35&gt;=D35)),IF(ISNUMBER(VLOOKUP(C35,Beräkningshjälp!$A$3:$E$45,2,FALSE)),G35/(VLOOKUP(C35,Beräkningshjälp!$A$3:$E$45,2,FALSE)/((L35+L35*(1-L35))*(1-L35)+L35)),G35),(6*(2*D35+E35)^2-(3*(2*D35+E35)*(D35+E35+F35))-(D35+E35+F35)^2+(D35+E35+F35)*(((D35+E35+F35)^2)+6*(2*D35+E35)*(D35+E35+F35)-3*(2*D35+E35)^2)^0.5)/(18*(D35-F35)))),IF(Protokoll!$H$13=2,IF(OR(K35="EST",N35&lt;&gt;""),G35/(L35+L35*(1-L35)),IF(E35&gt;=D35,IF(ISNUMBER(VLOOKUP(C35,Beräkningshjälp!$A$3:$E$45,2,FALSE)),G35/(VLOOKUP(C35,Beräkningshjälp!$A$3:$E$45,2,FALSE)/(L35+L35*(1-L35))),G35),IF(K35="AREA",G35,D35^2/(D35-E35)))),IF(OR(K35="EST",N35&lt;&gt;""),IF(N35&lt;&gt;"",G35/N35,IF(ISNUMBER(VLOOKUP(C35,Beräkningshjälp!$A$3:$E$45,2,FALSE)),G35/VLOOKUP(C35,Beräkningshjälp!$A$3:$E$45,2,FALSE),G35)),G35))),IF(C35="Totalt:",SUM(H$26:H34),IF(AND(G35&lt;&gt;"",G35=0),0,"")))</f>
        <v/>
      </c>
      <c r="I35" s="479" t="str">
        <f>IF(Protokoll!$AC$19&lt;&gt;"",IF(COUNT(H35)&gt;0,H35/Protokoll!$AC$19*100,""),"")</f>
        <v/>
      </c>
      <c r="J35" s="453" t="str">
        <f>IF(B35&lt;&gt;"",IF(H35&lt;&gt;"",IF(K35="ZIPP",IF(Protokoll!$H$13=3,(1.96*((H35*(1-(1-L35)^3)*(1-L35)^3)/((1-(1-L35)^3)^2-9*L35^2*(1-L35)^2))^0.5)/('DATA TILL SLU'!$Q$7/100),IF(Protokoll!$H$13=2,(1.96*D35*E35*(D35+E35)^0.5/(D35-E35)^2)/('DATA TILL SLU'!$Q$7/100),"")),"-"),""),"")</f>
        <v/>
      </c>
      <c r="K35" s="436" t="str">
        <f>IF(AND(D35&gt;0,G35&gt;0,B35&lt;&gt;""),IF(Protokoll!$H$13=3,IF(OR(AND(D35&gt;=E35,E35&gt;F35),AND(D35&gt;E35,E35&gt;=F35),AND(D35&lt;=E35,D35&gt;F35,D35&gt;F35),AND(D35&gt;=E35,D35&gt;=F35,E35&lt;&gt;F35)),IF((3*(2*D35+E35)-D35-E35-F35-((D35+E35+F35)^2+6*(2*D35+E35)*(D35+E35+F35)-3*(2*D35+E35)^2)^0.5)/(4*D35+2*E35)&gt;=0.25,IF(N35="","ZIPP","EST"),IF(OR(ISNUMBER(VLOOKUP(C35,Beräkningshjälp!$A$3:$E$45,2,FALSE)),N35&lt;&gt;""),"EST","AREA")),IF(OR(ISNUMBER(VLOOKUP(C35,Beräkningshjälp!$A$3:$E$45,2,FALSE)),N35&lt;&gt;""),"EST","AREA")),IF(Protokoll!$H$13=2,IF((D35-E35)/D35&gt;=0.25,IF(N35="","ZIPP","EST"),IF(OR(ISNUMBER(VLOOKUP(C35,Beräkningshjälp!$A$3:$E$45,2,FALSE)),N35&lt;&gt;""),"EST","AREA")),IF(OR(ISNUMBER(VLOOKUP(C35,Beräkningshjälp!$A$3:$E$45,2,FALSE)),N35&lt;&gt;""),"EST","AREA"))),IF(AND(G35&gt;0,B35&lt;&gt;""),IF(OR(ISNUMBER(VLOOKUP(C35,Beräkningshjälp!$A$3:$E$45,2,FALSE)),N35&lt;&gt;""),"EST","AREA"),""))</f>
        <v/>
      </c>
      <c r="L35" s="437" t="str">
        <f>IF(AND(K35&lt;&gt;"",B35&lt;&gt;""),IF(Protokoll!$H$13=3,IF(N35&lt;&gt;"",N35,IF(K35="ZIPP",(3*(2*D35+E35)-D35-E35-F35-((D35+E35+F35)^2+6*(2*D35+E35)*(D35+E35+F35)-3*(2*D35+E35)^2)^0.5)/(4*D35+2*E35),IF(ISNUMBER(VLOOKUP(C35,Beräkningshjälp!$A$3:$E$45,2,FALSE)),VLOOKUP(C35,Beräkningshjälp!$A$3:$E$45,2,FALSE),IF(B35&lt;&gt;"","-","")))),IF(Protokoll!$H$13=2,IF(N35&lt;&gt;"",N35,IF(K35="ZIPP",(D35-E35)/D35,IF(ISNUMBER(VLOOKUP(C35,Beräkningshjälp!$A$3:$E$45,2,FALSE)),VLOOKUP(C35,Beräkningshjälp!$A$3:$E$45,2,FALSE),IF(B35&lt;&gt;"","-","")))),IF(N35&lt;&gt;"",N35,IF(ISNUMBER(VLOOKUP(C35,Beräkningshjälp!$A$3:$E$45,2,FALSE)),VLOOKUP(C35,Beräkningshjälp!$A$3:$E$45,2,FALSE),IF(B35&lt;&gt;"","-",""))))),"")</f>
        <v/>
      </c>
      <c r="M35" s="437" t="str">
        <f>IF(B35&lt;&gt;"",IF(OR(G35=0,K35="AREA",Protokoll!$H$13="",Protokoll!$H$13=1),"",2*L35-L35^2+IF(Protokoll!$H$13=3,L35*(1-(2*L35-L35^2)),0)),"")</f>
        <v/>
      </c>
      <c r="N35" s="489"/>
      <c r="P35" s="449"/>
      <c r="Q35" s="2" t="str">
        <f>RIGHT(X35,LEN(X35)-2)&amp;" - "&amp;RIGHT(Y35,LEN(Y35)-2)</f>
        <v>146 - 150</v>
      </c>
      <c r="R35" s="132">
        <f>IF($B$1&lt;&gt;"",DCOUNT(Beräkningshjälp!$AC$2:$AI$1082,Beräkningshjälp!$AH$2,X34:Z35),0)</f>
        <v>0</v>
      </c>
      <c r="S35" s="500">
        <f>IF($B$1&lt;&gt;"",IF(AND($S$4&gt;=RIGHT(X35,LEN(X35)-2)*1,AND($S$4&lt;=RIGHT(Y35,LEN(Y35)-2)*1)),MAX(T$6:T$56),0),0)</f>
        <v>0</v>
      </c>
      <c r="T35" s="502">
        <f t="shared" si="0"/>
        <v>9</v>
      </c>
      <c r="U35" s="343" t="s">
        <v>1980</v>
      </c>
      <c r="V35" s="343" t="s">
        <v>1980</v>
      </c>
      <c r="W35" s="117" t="s">
        <v>75</v>
      </c>
      <c r="X35" s="430" t="str">
        <f>"&gt;="&amp;RIGHT(V34,LEN(V34)-2)*1+1</f>
        <v>&gt;=146</v>
      </c>
      <c r="Y35" s="433" t="str">
        <f>"&lt;="&amp;IF($B$3&lt;&gt;"",$B$3,5)+RIGHT(X35,LEN(X35)-2)*1-1</f>
        <v>&lt;=150</v>
      </c>
      <c r="Z35" s="577" t="str">
        <f>IF($W$6&lt;&gt;"",$W$6,"")</f>
        <v/>
      </c>
      <c r="AB35" s="113" t="s">
        <v>460</v>
      </c>
      <c r="AC35" t="s">
        <v>75</v>
      </c>
      <c r="AD35" t="s">
        <v>1980</v>
      </c>
      <c r="AE35" s="113" t="s">
        <v>1979</v>
      </c>
      <c r="AF35" s="113" t="s">
        <v>1979</v>
      </c>
      <c r="AG35" s="427" t="str">
        <f>IF($B38&lt;&gt;"",IF(ISNUMBER(VLOOKUP($B38,Artlista_alla,4,FALSE)),"0+",""),"")</f>
        <v/>
      </c>
      <c r="AH35" s="428" t="str">
        <f>$B38</f>
        <v/>
      </c>
      <c r="AI35" s="429" t="str">
        <f>IF(OR(VLOOKUP(AH35,$I$11:$M$22,3,FALSE)="X",AND(COUNTIF($B$27:$B$50,$B38)=2,VLOOKUP(AH35,$I$11:$M$22,3,FALSE)=0)),IF($B38=$B39,0,"&lt;10000"),IF(AND($B38&lt;&gt;"",$B38=$B37,$B38&lt;&gt;$B39),IF(ISNUMBER(VLOOKUP($B38,$I$11:$M$22,3,FALSE)),"&gt;"&amp;VLOOKUP($B38,$I$11:$M$22,3,FALSE),IF(ISNUMBER(RIGHT(VLOOKUP($B38,$I$11:$M$22,3,FALSE),LEN(VLOOKUP($B38,$I$11:$M$22,3,FALSE))-1)*1),"&gt;="&amp;RIGHT(VLOOKUP($B38,$I$11:$M$22,3,FALSE),LEN(VLOOKUP($B38,$I$11:$M$22,3,FALSE))-1),"&gt;"&amp;RIGHT(VLOOKUP($B38,$I$11:$M$22,3,FALSE),LEN(VLOOKUP($B38,$I$11:$M$22,3,FALSE))-2))),IF(AND($B38&lt;&gt;"",$B38=$B39,$B38&lt;&gt;$B37),IF(ISNUMBER(VLOOKUP($B38,$I$11:$M$22,3,FALSE)),"&lt;=","")&amp;VLOOKUP($B38,$I$11:$M$22,3,FALSE),"&lt;10000")))</f>
        <v>&lt;10000</v>
      </c>
      <c r="AJ35" s="342" t="s">
        <v>1991</v>
      </c>
      <c r="AK35" s="113">
        <v>2</v>
      </c>
    </row>
    <row r="36" spans="1:37" ht="13.5" thickBot="1" x14ac:dyDescent="0.35">
      <c r="A36" s="495" t="str">
        <f>IF(VLOOKUP(B36,Beräkningshjälp!$M$2:$U$60,4,FALSE)&gt;0,IF(ROUND((ROW(B35)-ROW(B$26))/2,0)=INT((ROW(B35)-ROW(B$26))/2),IF(DCOUNTA('Antal &amp; Längder (vikter)'!$O$10:$T$27,'Antal &amp; Längder (vikter)'!$Q$10,AC32:AC33)&lt;&gt;DCOUNT('Antal &amp; Längder (vikter)'!$O$10:$T$27,'Antal &amp; Längder (vikter)'!$R$10,AC32:AC33),"Icke längdmätta ej uppdelade 0+/&gt;0+",IF(AND(DCOUNT(Beräkningshjälp!$AB$2:$AI$1082,Beräkningshjälp!$AH$2,AC32:AC33)&gt;0,COUNTIF(B$27:B$50,B36)=1,VLOOKUP(B36,I$11:K$22,3,FALSE)=0),"Ange gräns 0+/&gt;0+ i fält K"&amp;10+B36&amp;" ovan","")),IF(DCOUNTA('Antal &amp; Längder (vikter)'!$O$10:$T$27,'Antal &amp; Längder (vikter)'!$Q$10,AH32:AH33)&lt;&gt;DCOUNT('Antal &amp; Längder (vikter)'!$O$10:$T$27,'Antal &amp; Längder (vikter)'!$R$10,AH32:AH33),"Icke längdmätta ej uppdelade 0+/&gt;0+",IF(AND(DCOUNT(Beräkningshjälp!$AB$2:$AI$1082,Beräkningshjälp!$AH$2,Artuppgifter!AH32:AH33)&gt;0,COUNTIF(B$27:B$50,B36)=1,VLOOKUP(B36,I$11:K$22,3,FALSE)=0),"Ange gräns 0+/&gt;0+ i fält K"&amp;10+B36&amp;" ovan",""))),"")</f>
        <v/>
      </c>
      <c r="B36" s="502" t="str">
        <f>IF(B35&lt;&gt;"",IF(AND(COUNTIF(B$26:B35,B35)=1,VLOOKUP(B35,Artlista_alla,4,FALSE)&gt;0,VLOOKUP(B35,I$11:M$22,3,FALSE)&gt;0,IF((ROW()-ROW($B$26))/2=INT((ROW()-ROW($B$26))/2),IF(ISNUMBER(DCOUNTA(Omätta,B35,AC31:AC32)),IF(DCOUNTA(Omätta,B35,AC31:AC32)&gt;0,AND(DCOUNTA(Omätta,AB31,AC31:AC32)&gt;0,DCOUNTA(Omätta,AB31,AC31:AC32)=DCOUNTA(Omätta,AC31,AC31:AC32)),TRUE),FALSE),IF(ISNUMBER(DCOUNTA(Omätta,B35,AH31:AH32)),IF(DCOUNTA(Omätta,B35,AH31:AH32)&gt;0,AND(DCOUNTA(Omätta,AG31,AH31:AH32)&gt;0,DCOUNTA(Omätta,AG31,AH31:AH32)=DCOUNTA(Omätta,AH31,AH31:AH32)),TRUE),FALSE))),B35,IF(COUNTIF(I$11:I$22,B35+1)&gt;0,B35+1,"")),"")</f>
        <v/>
      </c>
      <c r="C36" s="435" t="str">
        <f t="shared" si="2"/>
        <v/>
      </c>
      <c r="D36" s="435" t="str">
        <f>IF(B36&lt;&gt;"",IF(ROUND((ROW(C35)-ROW(C$26))/2,0)=INT((ROW(D35)-ROW(D$26))/2),DCOUNT(Beräkningshjälp!$AC$2:$AI$1082,Beräkningshjälp!AH$2,AC32:AE33)-DCOUNT(Beräkningshjälp!$AC$2:$AI$1082,Beräkningshjälp!AH$2,AC32:AF33)+IF(VLOOKUP(B36,Beräkningshjälp!$M$2:$U$60,4,FALSE)&gt;0,IF(B36=B37,DSUM('Antal &amp; Längder (vikter)'!$O$10:$T$27,'Antal &amp; Längder (vikter)'!$R$10,AB32:AC33),DSUM('Antal &amp; Längder (vikter)'!$O$10:$T$27,'Antal &amp; Längder (vikter)'!$R$10,AC32:AC33)-IF(B36=B35,DSUM('Antal &amp; Längder (vikter)'!$O$10:$T$27,'Antal &amp; Längder (vikter)'!$R$10,AB32:AC33),0)),DSUM('Antal &amp; Längder (vikter)'!$O$10:$T$27,'Antal &amp; Längder (vikter)'!$R$10,AC32:AC33)),DCOUNT(Beräkningshjälp!$AC$2:$AI$1082,Beräkningshjälp!AH$2,AH32:AJ33)-DCOUNT(Beräkningshjälp!$AC$2:$AI$1082,Beräkningshjälp!AH$2,AH32:AK33)+IF(VLOOKUP(B36,Beräkningshjälp!$M$2:$U$60,4,FALSE)&gt;0,IF(B36=B37,DSUM('Antal &amp; Längder (vikter)'!$O$10:$T$27,'Antal &amp; Längder (vikter)'!$R$10,AG32:AH33),DSUM('Antal &amp; Längder (vikter)'!$O$10:$T$27,'Antal &amp; Längder (vikter)'!$R$10,AH32:AH33)-IF(B36=B35,DSUM('Antal &amp; Längder (vikter)'!$O$10:$T$27,'Antal &amp; Längder (vikter)'!$R$10,AG32:AH33),0)),DSUM('Antal &amp; Längder (vikter)'!$O$10:$T$27,'Antal &amp; Längder (vikter)'!$R$10,AH32:AH33))),IF(C36="Totalt:",SUM(D$26:D35),""))</f>
        <v/>
      </c>
      <c r="E36" s="435" t="str">
        <f>IF(AND(B36&lt;&gt;"",protokollAntalutfisk&gt;1),IF(ROUND((ROW(C35)-ROW(C$26))/2,0)=INT((ROW(D35)-ROW(D$26))/2),DCOUNT(Beräkningshjälp!$AC$2:$AI$1082,Beräkningshjälp!AH$2,AC32:AF33)+IF(VLOOKUP(B36,Beräkningshjälp!$M$2:$U$60,4,FALSE)&gt;0,IF(B36=B37,DSUM('Antal &amp; Längder (vikter)'!$O$10:$T$27,'Antal &amp; Längder (vikter)'!$S$10,AB32:AC33),DSUM('Antal &amp; Längder (vikter)'!$O$10:$T$27,'Antal &amp; Längder (vikter)'!$S$10,AC32:AC33)-IF(B36=B35,DSUM('Antal &amp; Längder (vikter)'!$O$10:$T$27,'Antal &amp; Längder (vikter)'!$S$10,AB32:AC33),0)),DSUM('Antal &amp; Längder (vikter)'!$O$10:$T$27,'Antal &amp; Längder (vikter)'!$S$10,AC32:AC33)),DCOUNT(Beräkningshjälp!$AC$2:$AI$1082,Beräkningshjälp!AH$2,AH32:AK33)+IF(VLOOKUP(B36,Beräkningshjälp!$M$2:$U$60,4,FALSE)&gt;0,IF(B36=B37,DSUM('Antal &amp; Längder (vikter)'!$O$10:$T$27,'Antal &amp; Längder (vikter)'!$S$10,AG32:AH33),DSUM('Antal &amp; Längder (vikter)'!$O$10:$T$27,'Antal &amp; Längder (vikter)'!$S$10,AH32:AH33)-IF(B36=B35,DSUM('Antal &amp; Längder (vikter)'!$O$10:$T$27,'Antal &amp; Längder (vikter)'!$S$10,AG32:AH33),0)),DSUM('Antal &amp; Längder (vikter)'!$O$10:$T$27,'Antal &amp; Längder (vikter)'!$S$10,AH32:AH33))),IF(C36="Totalt:",SUM(E$26:E35),""))</f>
        <v/>
      </c>
      <c r="F36" s="435" t="str">
        <f>IF(AND(B36&lt;&gt;"",protokollAntalutfisk&gt;2),IF(ROUND((ROW(C35)-ROW(C$26))/2,0)=INT((ROW(D35)-ROW(D$26))/2),DCOUNT(Beräkningshjälp!$AC$2:$AI$1082,Beräkningshjälp!AH$2,AC32:AD33)-DCOUNT(Beräkningshjälp!$AC$2:$AI$1082,Beräkningshjälp!AH$2,AC32:AE33)+IF(VLOOKUP(B36,Beräkningshjälp!$M$2:$U$60,4,FALSE)&gt;0,IF(B36=B37,DSUM('Antal &amp; Längder (vikter)'!$O$10:$T$27,'Antal &amp; Längder (vikter)'!$T$10,AB32:AC33),DSUM('Antal &amp; Längder (vikter)'!$O$10:$T$27,'Antal &amp; Längder (vikter)'!$T$10,AC32:AC33)-IF(B36=B35,DSUM('Antal &amp; Längder (vikter)'!$O$10:$T$27,'Antal &amp; Längder (vikter)'!$T$10,AB32:AC33),0)),DSUM('Antal &amp; Längder (vikter)'!$O$10:$T$27,'Antal &amp; Längder (vikter)'!$T$10,AC32:AC33)),DCOUNT(Beräkningshjälp!$AC$2:$AI$1082,Beräkningshjälp!AH$2,AH32:AI33)-DCOUNT(Beräkningshjälp!$AC$2:$AI$1082,Beräkningshjälp!AH$2,AH32:AJ33)+IF(VLOOKUP(B36,Beräkningshjälp!$M$2:$U$60,4,FALSE)&gt;0,DSUM('Antal &amp; Längder (vikter)'!$O$10:$T$27,'Antal &amp; Längder (vikter)'!$T$10,AH32:AH33)-IF(B36=B35,DSUM('Antal &amp; Längder (vikter)'!$O$10:$T$27,'Antal &amp; Längder (vikter)'!$T$10,AG32:AH33),0),DSUM('Antal &amp; Längder (vikter)'!$O$10:$T$27,'Antal &amp; Längder (vikter)'!$T$10,AH32:AH33))),IF(C36="Totalt:",SUM(F$26:F35),""))</f>
        <v/>
      </c>
      <c r="G36" s="435" t="str">
        <f t="shared" si="4"/>
        <v/>
      </c>
      <c r="H36" s="438" t="str">
        <f>IF(AND(C36&lt;&gt;"Totalt:",SUM(G36)&gt;0),IF(Protokoll!$H$13=3,IF(OR(K36="AREA",K36="EST",N36&lt;&gt;""),IF(K36="AREA",G36,G36/((L36+L36*(1-L36))*(1-L36)+L36)),IF(OR(AND(L36&gt;=0.25,D36=E36,E36=F36),AND(L36&gt;=0.25,F36&gt;=D36)),IF(ISNUMBER(VLOOKUP(C36,Beräkningshjälp!$A$3:$E$45,2,FALSE)),G36/(VLOOKUP(C36,Beräkningshjälp!$A$3:$E$45,2,FALSE)/((L36+L36*(1-L36))*(1-L36)+L36)),G36),(6*(2*D36+E36)^2-(3*(2*D36+E36)*(D36+E36+F36))-(D36+E36+F36)^2+(D36+E36+F36)*(((D36+E36+F36)^2)+6*(2*D36+E36)*(D36+E36+F36)-3*(2*D36+E36)^2)^0.5)/(18*(D36-F36)))),IF(Protokoll!$H$13=2,IF(OR(K36="EST",N36&lt;&gt;""),G36/(L36+L36*(1-L36)),IF(E36&gt;=D36,IF(ISNUMBER(VLOOKUP(C36,Beräkningshjälp!$A$3:$E$45,2,FALSE)),G36/(VLOOKUP(C36,Beräkningshjälp!$A$3:$E$45,2,FALSE)/(L36+L36*(1-L36))),G36),IF(K36="AREA",G36,D36^2/(D36-E36)))),IF(OR(K36="EST",N36&lt;&gt;""),IF(N36&lt;&gt;"",G36/N36,IF(ISNUMBER(VLOOKUP(C36,Beräkningshjälp!$A$3:$E$45,2,FALSE)),G36/VLOOKUP(C36,Beräkningshjälp!$A$3:$E$45,2,FALSE),G36)),G36))),IF(C36="Totalt:",SUM(H$26:H35),IF(AND(G36&lt;&gt;"",G36=0),0,"")))</f>
        <v/>
      </c>
      <c r="I36" s="479" t="str">
        <f>IF(Protokoll!$AC$19&lt;&gt;"",IF(COUNT(H36)&gt;0,H36/Protokoll!$AC$19*100,""),"")</f>
        <v/>
      </c>
      <c r="J36" s="453" t="str">
        <f>IF(B36&lt;&gt;"",IF(H36&lt;&gt;"",IF(K36="ZIPP",IF(Protokoll!$H$13=3,(1.96*((H36*(1-(1-L36)^3)*(1-L36)^3)/((1-(1-L36)^3)^2-9*L36^2*(1-L36)^2))^0.5)/('DATA TILL SLU'!$Q$7/100),IF(Protokoll!$H$13=2,(1.96*D36*E36*(D36+E36)^0.5/(D36-E36)^2)/('DATA TILL SLU'!$Q$7/100),"")),"-"),""),"")</f>
        <v/>
      </c>
      <c r="K36" s="436" t="str">
        <f>IF(AND(D36&gt;0,G36&gt;0,B36&lt;&gt;""),IF(Protokoll!$H$13=3,IF(OR(AND(D36&gt;=E36,E36&gt;F36),AND(D36&gt;E36,E36&gt;=F36),AND(D36&lt;=E36,D36&gt;F36,D36&gt;F36),AND(D36&gt;=E36,D36&gt;=F36,E36&lt;&gt;F36)),IF((3*(2*D36+E36)-D36-E36-F36-((D36+E36+F36)^2+6*(2*D36+E36)*(D36+E36+F36)-3*(2*D36+E36)^2)^0.5)/(4*D36+2*E36)&gt;=0.25,IF(N36="","ZIPP","EST"),IF(OR(ISNUMBER(VLOOKUP(C36,Beräkningshjälp!$A$3:$E$45,2,FALSE)),N36&lt;&gt;""),"EST","AREA")),IF(OR(ISNUMBER(VLOOKUP(C36,Beräkningshjälp!$A$3:$E$45,2,FALSE)),N36&lt;&gt;""),"EST","AREA")),IF(Protokoll!$H$13=2,IF((D36-E36)/D36&gt;=0.25,IF(N36="","ZIPP","EST"),IF(OR(ISNUMBER(VLOOKUP(C36,Beräkningshjälp!$A$3:$E$45,2,FALSE)),N36&lt;&gt;""),"EST","AREA")),IF(OR(ISNUMBER(VLOOKUP(C36,Beräkningshjälp!$A$3:$E$45,2,FALSE)),N36&lt;&gt;""),"EST","AREA"))),IF(AND(G36&gt;0,B36&lt;&gt;""),IF(OR(ISNUMBER(VLOOKUP(C36,Beräkningshjälp!$A$3:$E$45,2,FALSE)),N36&lt;&gt;""),"EST","AREA"),""))</f>
        <v/>
      </c>
      <c r="L36" s="437" t="str">
        <f>IF(AND(K36&lt;&gt;"",B36&lt;&gt;""),IF(Protokoll!$H$13=3,IF(N36&lt;&gt;"",N36,IF(K36="ZIPP",(3*(2*D36+E36)-D36-E36-F36-((D36+E36+F36)^2+6*(2*D36+E36)*(D36+E36+F36)-3*(2*D36+E36)^2)^0.5)/(4*D36+2*E36),IF(ISNUMBER(VLOOKUP(C36,Beräkningshjälp!$A$3:$E$45,2,FALSE)),VLOOKUP(C36,Beräkningshjälp!$A$3:$E$45,2,FALSE),IF(B36&lt;&gt;"","-","")))),IF(Protokoll!$H$13=2,IF(N36&lt;&gt;"",N36,IF(K36="ZIPP",(D36-E36)/D36,IF(ISNUMBER(VLOOKUP(C36,Beräkningshjälp!$A$3:$E$45,2,FALSE)),VLOOKUP(C36,Beräkningshjälp!$A$3:$E$45,2,FALSE),IF(B36&lt;&gt;"","-","")))),IF(N36&lt;&gt;"",N36,IF(ISNUMBER(VLOOKUP(C36,Beräkningshjälp!$A$3:$E$45,2,FALSE)),VLOOKUP(C36,Beräkningshjälp!$A$3:$E$45,2,FALSE),IF(B36&lt;&gt;"","-",""))))),"")</f>
        <v/>
      </c>
      <c r="M36" s="437" t="str">
        <f>IF(B36&lt;&gt;"",IF(OR(G36=0,K36="AREA",Protokoll!$H$13="",Protokoll!$H$13=1),"",2*L36-L36^2+IF(Protokoll!$H$13=3,L36*(1-(2*L36-L36^2)),0)),"")</f>
        <v/>
      </c>
      <c r="N36" s="489"/>
      <c r="P36" s="449"/>
      <c r="Q36" s="2" t="str">
        <f>RIGHT(U36,LEN(U36)-2)&amp;" - "&amp;RIGHT(V36,LEN(V36)-2)</f>
        <v>151 - 155</v>
      </c>
      <c r="R36" s="132">
        <f>IF($B$1&lt;&gt;"",DCOUNT(Beräkningshjälp!$AC$2:$AI$1082,Beräkningshjälp!$AH$2,U35:W36),0)</f>
        <v>0</v>
      </c>
      <c r="S36" s="500">
        <f>IF($B$1&lt;&gt;"",IF(AND($S$4&gt;=RIGHT(U36,LEN(U36)-2)*1,AND($S$4&lt;=RIGHT(V36,LEN(V36)-2)*1)),MAX(T$6:T$56),0),0)</f>
        <v>0</v>
      </c>
      <c r="T36" s="502">
        <f t="shared" si="0"/>
        <v>9</v>
      </c>
      <c r="U36" s="433" t="str">
        <f>"&gt;="&amp;RIGHT(Y35,LEN(Y35)-2)*1+1</f>
        <v>&gt;=151</v>
      </c>
      <c r="V36" s="432" t="str">
        <f>"&lt;="&amp;IF($B$3&lt;&gt;"",$B$3,5)+RIGHT(U36,LEN(U36)-2)*1-1</f>
        <v>&lt;=155</v>
      </c>
      <c r="W36" s="577" t="str">
        <f>IF($W$6&lt;&gt;"",$W$6,"")</f>
        <v/>
      </c>
      <c r="X36" s="343" t="s">
        <v>1980</v>
      </c>
      <c r="Y36" s="343" t="s">
        <v>1980</v>
      </c>
      <c r="Z36" s="117" t="s">
        <v>75</v>
      </c>
      <c r="AB36" s="427" t="str">
        <f>IF($B39&lt;&gt;"",IF(ISNUMBER(VLOOKUP($B39,Artlista_alla,4,FALSE)),"0+",""),"")</f>
        <v/>
      </c>
      <c r="AC36" s="428" t="str">
        <f>$B39</f>
        <v/>
      </c>
      <c r="AD36" s="429" t="str">
        <f>IF(OR(VLOOKUP(AC36,$I$11:$M$22,3,FALSE)="X",AND(COUNTIF($B$27:$B$50,$B39)=2,VLOOKUP(AC36,$I$11:$M$22,3,FALSE)=0)),IF($B39=$B40,0,"&lt;10000"),IF(AND($B39&lt;&gt;"",$B39=$B38,$B39&lt;&gt;$B40),IF(ISNUMBER(VLOOKUP($B39,$I$11:$M$22,3,FALSE)),"&gt;"&amp;VLOOKUP($B39,$I$11:$M$22,3,FALSE),IF(ISNUMBER(RIGHT(VLOOKUP($B39,$I$11:$M$22,3,FALSE),LEN(VLOOKUP($B39,$I$11:$M$22,3,FALSE))-1)*1),"&gt;="&amp;RIGHT(VLOOKUP($B39,$I$11:$M$22,3,FALSE),LEN(VLOOKUP($B39,$I$11:$M$22,3,FALSE))-1),"&gt;"&amp;RIGHT(VLOOKUP($B39,$I$11:$M$22,3,FALSE),LEN(VLOOKUP($B39,$I$11:$M$22,3,FALSE))-2))),IF(AND($B39&lt;&gt;"",$B39=$B40,$B39&lt;&gt;$B38),IF(ISNUMBER(VLOOKUP($B39,$I$11:$M$22,3,FALSE)),"&lt;=","")&amp;VLOOKUP($B39,$I$11:$M$22,3,FALSE),"&lt;10000")))</f>
        <v>&lt;10000</v>
      </c>
      <c r="AE36" s="342" t="s">
        <v>1991</v>
      </c>
      <c r="AF36" s="113">
        <v>2</v>
      </c>
      <c r="AG36" s="113" t="s">
        <v>460</v>
      </c>
      <c r="AH36" t="s">
        <v>75</v>
      </c>
      <c r="AI36" t="s">
        <v>1980</v>
      </c>
      <c r="AJ36" s="113" t="s">
        <v>1979</v>
      </c>
      <c r="AK36" s="113" t="s">
        <v>1979</v>
      </c>
    </row>
    <row r="37" spans="1:37" ht="13.5" thickBot="1" x14ac:dyDescent="0.35">
      <c r="A37" s="495" t="str">
        <f>IF(VLOOKUP(B37,Beräkningshjälp!$M$2:$U$60,4,FALSE)&gt;0,IF(ROUND((ROW(B36)-ROW(B$26))/2,0)=INT((ROW(B36)-ROW(B$26))/2),IF(DCOUNTA('Antal &amp; Längder (vikter)'!$O$10:$T$27,'Antal &amp; Längder (vikter)'!$Q$10,AC33:AC34)&lt;&gt;DCOUNT('Antal &amp; Längder (vikter)'!$O$10:$T$27,'Antal &amp; Längder (vikter)'!$R$10,AC33:AC34),"Icke längdmätta ej uppdelade 0+/&gt;0+",IF(AND(DCOUNT(Beräkningshjälp!$AB$2:$AI$1082,Beräkningshjälp!$AH$2,AC33:AC34)&gt;0,COUNTIF(B$27:B$50,B37)=1,VLOOKUP(B37,I$11:K$22,3,FALSE)=0),"Ange gräns 0+/&gt;0+ i fält K"&amp;10+B37&amp;" ovan","")),IF(DCOUNTA('Antal &amp; Längder (vikter)'!$O$10:$T$27,'Antal &amp; Längder (vikter)'!$Q$10,AH33:AH34)&lt;&gt;DCOUNT('Antal &amp; Längder (vikter)'!$O$10:$T$27,'Antal &amp; Längder (vikter)'!$R$10,AH33:AH34),"Icke längdmätta ej uppdelade 0+/&gt;0+",IF(AND(DCOUNT(Beräkningshjälp!$AB$2:$AI$1082,Beräkningshjälp!$AH$2,Artuppgifter!AH33:AH34)&gt;0,COUNTIF(B$27:B$50,B37)=1,VLOOKUP(B37,I$11:K$22,3,FALSE)=0),"Ange gräns 0+/&gt;0+ i fält K"&amp;10+B37&amp;" ovan",""))),"")</f>
        <v/>
      </c>
      <c r="B37" s="502" t="str">
        <f>IF(B36&lt;&gt;"",IF(AND(COUNTIF(B$26:B36,B36)=1,VLOOKUP(B36,Artlista_alla,4,FALSE)&gt;0,VLOOKUP(B36,I$11:M$22,3,FALSE)&gt;0,IF((ROW()-ROW($B$26))/2=INT((ROW()-ROW($B$26))/2),IF(ISNUMBER(DCOUNTA(Omätta,B36,AC32:AC33)),IF(DCOUNTA(Omätta,B36,AC32:AC33)&gt;0,AND(DCOUNTA(Omätta,AB32,AC32:AC33)&gt;0,DCOUNTA(Omätta,AB32,AC32:AC33)=DCOUNTA(Omätta,AC32,AC32:AC33)),TRUE),FALSE),IF(ISNUMBER(DCOUNTA(Omätta,B36,AH32:AH33)),IF(DCOUNTA(Omätta,B36,AH32:AH33)&gt;0,AND(DCOUNTA(Omätta,AG32,AH32:AH33)&gt;0,DCOUNTA(Omätta,AG32,AH32:AH33)=DCOUNTA(Omätta,AH32,AH32:AH33)),TRUE),FALSE))),B36,IF(COUNTIF(I$11:I$22,B36+1)&gt;0,B36+1,"")),"")</f>
        <v/>
      </c>
      <c r="C37" s="435" t="str">
        <f t="shared" si="2"/>
        <v/>
      </c>
      <c r="D37" s="435" t="str">
        <f>IF(B37&lt;&gt;"",IF(ROUND((ROW(C36)-ROW(C$26))/2,0)=INT((ROW(D36)-ROW(D$26))/2),DCOUNT(Beräkningshjälp!$AC$2:$AI$1082,Beräkningshjälp!AH$2,AC33:AE34)-DCOUNT(Beräkningshjälp!$AC$2:$AI$1082,Beräkningshjälp!AH$2,AC33:AF34)+IF(VLOOKUP(B37,Beräkningshjälp!$M$2:$U$60,4,FALSE)&gt;0,IF(B37=B38,DSUM('Antal &amp; Längder (vikter)'!$O$10:$T$27,'Antal &amp; Längder (vikter)'!$R$10,AB33:AC34),DSUM('Antal &amp; Längder (vikter)'!$O$10:$T$27,'Antal &amp; Längder (vikter)'!$R$10,AC33:AC34)-IF(B37=B36,DSUM('Antal &amp; Längder (vikter)'!$O$10:$T$27,'Antal &amp; Längder (vikter)'!$R$10,AB33:AC34),0)),DSUM('Antal &amp; Längder (vikter)'!$O$10:$T$27,'Antal &amp; Längder (vikter)'!$R$10,AC33:AC34)),DCOUNT(Beräkningshjälp!$AC$2:$AI$1082,Beräkningshjälp!AH$2,AH33:AJ34)-DCOUNT(Beräkningshjälp!$AC$2:$AI$1082,Beräkningshjälp!AH$2,AH33:AK34)+IF(VLOOKUP(B37,Beräkningshjälp!$M$2:$U$60,4,FALSE)&gt;0,IF(B37=B38,DSUM('Antal &amp; Längder (vikter)'!$O$10:$T$27,'Antal &amp; Längder (vikter)'!$R$10,AG33:AH34),DSUM('Antal &amp; Längder (vikter)'!$O$10:$T$27,'Antal &amp; Längder (vikter)'!$R$10,AH33:AH34)-IF(B37=B36,DSUM('Antal &amp; Längder (vikter)'!$O$10:$T$27,'Antal &amp; Längder (vikter)'!$R$10,AG33:AH34),0)),DSUM('Antal &amp; Längder (vikter)'!$O$10:$T$27,'Antal &amp; Längder (vikter)'!$R$10,AH33:AH34))),IF(C37="Totalt:",SUM(D$26:D36),""))</f>
        <v/>
      </c>
      <c r="E37" s="435" t="str">
        <f>IF(AND(B37&lt;&gt;"",protokollAntalutfisk&gt;1),IF(ROUND((ROW(C36)-ROW(C$26))/2,0)=INT((ROW(D36)-ROW(D$26))/2),DCOUNT(Beräkningshjälp!$AC$2:$AI$1082,Beräkningshjälp!AH$2,AC33:AF34)+IF(VLOOKUP(B37,Beräkningshjälp!$M$2:$U$60,4,FALSE)&gt;0,IF(B37=B38,DSUM('Antal &amp; Längder (vikter)'!$O$10:$T$27,'Antal &amp; Längder (vikter)'!$S$10,AB33:AC34),DSUM('Antal &amp; Längder (vikter)'!$O$10:$T$27,'Antal &amp; Längder (vikter)'!$S$10,AC33:AC34)-IF(B37=B36,DSUM('Antal &amp; Längder (vikter)'!$O$10:$T$27,'Antal &amp; Längder (vikter)'!$S$10,AB33:AC34),0)),DSUM('Antal &amp; Längder (vikter)'!$O$10:$T$27,'Antal &amp; Längder (vikter)'!$S$10,AC33:AC34)),DCOUNT(Beräkningshjälp!$AC$2:$AI$1082,Beräkningshjälp!AH$2,AH33:AK34)+IF(VLOOKUP(B37,Beräkningshjälp!$M$2:$U$60,4,FALSE)&gt;0,IF(B37=B38,DSUM('Antal &amp; Längder (vikter)'!$O$10:$T$27,'Antal &amp; Längder (vikter)'!$S$10,AG33:AH34),DSUM('Antal &amp; Längder (vikter)'!$O$10:$T$27,'Antal &amp; Längder (vikter)'!$S$10,AH33:AH34)-IF(B37=B36,DSUM('Antal &amp; Längder (vikter)'!$O$10:$T$27,'Antal &amp; Längder (vikter)'!$S$10,AG33:AH34),0)),DSUM('Antal &amp; Längder (vikter)'!$O$10:$T$27,'Antal &amp; Längder (vikter)'!$S$10,AH33:AH34))),IF(C37="Totalt:",SUM(E$26:E36),""))</f>
        <v/>
      </c>
      <c r="F37" s="435" t="str">
        <f>IF(AND(B37&lt;&gt;"",protokollAntalutfisk&gt;2),IF(ROUND((ROW(C36)-ROW(C$26))/2,0)=INT((ROW(D36)-ROW(D$26))/2),DCOUNT(Beräkningshjälp!$AC$2:$AI$1082,Beräkningshjälp!AH$2,AC33:AD34)-DCOUNT(Beräkningshjälp!$AC$2:$AI$1082,Beräkningshjälp!AH$2,AC33:AE34)+IF(VLOOKUP(B37,Beräkningshjälp!$M$2:$U$60,4,FALSE)&gt;0,IF(B37=B38,DSUM('Antal &amp; Längder (vikter)'!$O$10:$T$27,'Antal &amp; Längder (vikter)'!$T$10,AB33:AC34),DSUM('Antal &amp; Längder (vikter)'!$O$10:$T$27,'Antal &amp; Längder (vikter)'!$T$10,AC33:AC34)-IF(B37=B36,DSUM('Antal &amp; Längder (vikter)'!$O$10:$T$27,'Antal &amp; Längder (vikter)'!$T$10,AB33:AC34),0)),DSUM('Antal &amp; Längder (vikter)'!$O$10:$T$27,'Antal &amp; Längder (vikter)'!$T$10,AC33:AC34)),DCOUNT(Beräkningshjälp!$AC$2:$AI$1082,Beräkningshjälp!AH$2,AH33:AI34)-DCOUNT(Beräkningshjälp!$AC$2:$AI$1082,Beräkningshjälp!AH$2,AH33:AJ34)+IF(VLOOKUP(B37,Beräkningshjälp!$M$2:$U$60,4,FALSE)&gt;0,DSUM('Antal &amp; Längder (vikter)'!$O$10:$T$27,'Antal &amp; Längder (vikter)'!$T$10,AH33:AH34)-IF(B37=B36,DSUM('Antal &amp; Längder (vikter)'!$O$10:$T$27,'Antal &amp; Längder (vikter)'!$T$10,AG33:AH34),0),DSUM('Antal &amp; Längder (vikter)'!$O$10:$T$27,'Antal &amp; Längder (vikter)'!$T$10,AH33:AH34))),IF(C37="Totalt:",SUM(F$26:F36),""))</f>
        <v/>
      </c>
      <c r="G37" s="435" t="str">
        <f t="shared" si="4"/>
        <v/>
      </c>
      <c r="H37" s="438" t="str">
        <f>IF(AND(C37&lt;&gt;"Totalt:",SUM(G37)&gt;0),IF(Protokoll!$H$13=3,IF(OR(K37="AREA",K37="EST",N37&lt;&gt;""),IF(K37="AREA",G37,G37/((L37+L37*(1-L37))*(1-L37)+L37)),IF(OR(AND(L37&gt;=0.25,D37=E37,E37=F37),AND(L37&gt;=0.25,F37&gt;=D37)),IF(ISNUMBER(VLOOKUP(C37,Beräkningshjälp!$A$3:$E$45,2,FALSE)),G37/(VLOOKUP(C37,Beräkningshjälp!$A$3:$E$45,2,FALSE)/((L37+L37*(1-L37))*(1-L37)+L37)),G37),(6*(2*D37+E37)^2-(3*(2*D37+E37)*(D37+E37+F37))-(D37+E37+F37)^2+(D37+E37+F37)*(((D37+E37+F37)^2)+6*(2*D37+E37)*(D37+E37+F37)-3*(2*D37+E37)^2)^0.5)/(18*(D37-F37)))),IF(Protokoll!$H$13=2,IF(OR(K37="EST",N37&lt;&gt;""),G37/(L37+L37*(1-L37)),IF(E37&gt;=D37,IF(ISNUMBER(VLOOKUP(C37,Beräkningshjälp!$A$3:$E$45,2,FALSE)),G37/(VLOOKUP(C37,Beräkningshjälp!$A$3:$E$45,2,FALSE)/(L37+L37*(1-L37))),G37),IF(K37="AREA",G37,D37^2/(D37-E37)))),IF(OR(K37="EST",N37&lt;&gt;""),IF(N37&lt;&gt;"",G37/N37,IF(ISNUMBER(VLOOKUP(C37,Beräkningshjälp!$A$3:$E$45,2,FALSE)),G37/VLOOKUP(C37,Beräkningshjälp!$A$3:$E$45,2,FALSE),G37)),G37))),IF(C37="Totalt:",SUM(H$26:H36),IF(AND(G37&lt;&gt;"",G37=0),0,"")))</f>
        <v/>
      </c>
      <c r="I37" s="479" t="str">
        <f>IF(Protokoll!$AC$19&lt;&gt;"",IF(COUNT(H37)&gt;0,H37/Protokoll!$AC$19*100,""),"")</f>
        <v/>
      </c>
      <c r="J37" s="453" t="str">
        <f>IF(B37&lt;&gt;"",IF(H37&lt;&gt;"",IF(K37="ZIPP",IF(Protokoll!$H$13=3,(1.96*((H37*(1-(1-L37)^3)*(1-L37)^3)/((1-(1-L37)^3)^2-9*L37^2*(1-L37)^2))^0.5)/('DATA TILL SLU'!$Q$7/100),IF(Protokoll!$H$13=2,(1.96*D37*E37*(D37+E37)^0.5/(D37-E37)^2)/('DATA TILL SLU'!$Q$7/100),"")),"-"),""),"")</f>
        <v/>
      </c>
      <c r="K37" s="436" t="str">
        <f>IF(AND(D37&gt;0,G37&gt;0,B37&lt;&gt;""),IF(Protokoll!$H$13=3,IF(OR(AND(D37&gt;=E37,E37&gt;F37),AND(D37&gt;E37,E37&gt;=F37),AND(D37&lt;=E37,D37&gt;F37,D37&gt;F37),AND(D37&gt;=E37,D37&gt;=F37,E37&lt;&gt;F37)),IF((3*(2*D37+E37)-D37-E37-F37-((D37+E37+F37)^2+6*(2*D37+E37)*(D37+E37+F37)-3*(2*D37+E37)^2)^0.5)/(4*D37+2*E37)&gt;=0.25,IF(N37="","ZIPP","EST"),IF(OR(ISNUMBER(VLOOKUP(C37,Beräkningshjälp!$A$3:$E$45,2,FALSE)),N37&lt;&gt;""),"EST","AREA")),IF(OR(ISNUMBER(VLOOKUP(C37,Beräkningshjälp!$A$3:$E$45,2,FALSE)),N37&lt;&gt;""),"EST","AREA")),IF(Protokoll!$H$13=2,IF((D37-E37)/D37&gt;=0.25,IF(N37="","ZIPP","EST"),IF(OR(ISNUMBER(VLOOKUP(C37,Beräkningshjälp!$A$3:$E$45,2,FALSE)),N37&lt;&gt;""),"EST","AREA")),IF(OR(ISNUMBER(VLOOKUP(C37,Beräkningshjälp!$A$3:$E$45,2,FALSE)),N37&lt;&gt;""),"EST","AREA"))),IF(AND(G37&gt;0,B37&lt;&gt;""),IF(OR(ISNUMBER(VLOOKUP(C37,Beräkningshjälp!$A$3:$E$45,2,FALSE)),N37&lt;&gt;""),"EST","AREA"),""))</f>
        <v/>
      </c>
      <c r="L37" s="437" t="str">
        <f>IF(AND(K37&lt;&gt;"",B37&lt;&gt;""),IF(Protokoll!$H$13=3,IF(N37&lt;&gt;"",N37,IF(K37="ZIPP",(3*(2*D37+E37)-D37-E37-F37-((D37+E37+F37)^2+6*(2*D37+E37)*(D37+E37+F37)-3*(2*D37+E37)^2)^0.5)/(4*D37+2*E37),IF(ISNUMBER(VLOOKUP(C37,Beräkningshjälp!$A$3:$E$45,2,FALSE)),VLOOKUP(C37,Beräkningshjälp!$A$3:$E$45,2,FALSE),IF(B37&lt;&gt;"","-","")))),IF(Protokoll!$H$13=2,IF(N37&lt;&gt;"",N37,IF(K37="ZIPP",(D37-E37)/D37,IF(ISNUMBER(VLOOKUP(C37,Beräkningshjälp!$A$3:$E$45,2,FALSE)),VLOOKUP(C37,Beräkningshjälp!$A$3:$E$45,2,FALSE),IF(B37&lt;&gt;"","-","")))),IF(N37&lt;&gt;"",N37,IF(ISNUMBER(VLOOKUP(C37,Beräkningshjälp!$A$3:$E$45,2,FALSE)),VLOOKUP(C37,Beräkningshjälp!$A$3:$E$45,2,FALSE),IF(B37&lt;&gt;"","-",""))))),"")</f>
        <v/>
      </c>
      <c r="M37" s="437" t="str">
        <f>IF(B37&lt;&gt;"",IF(OR(G37=0,K37="AREA",Protokoll!$H$13="",Protokoll!$H$13=1),"",2*L37-L37^2+IF(Protokoll!$H$13=3,L37*(1-(2*L37-L37^2)),0)),"")</f>
        <v/>
      </c>
      <c r="N37" s="489"/>
      <c r="O37" s="449"/>
      <c r="P37" s="449"/>
      <c r="Q37" s="2" t="str">
        <f>RIGHT(X37,LEN(X37)-2)&amp;" - "&amp;RIGHT(Y37,LEN(Y37)-2)</f>
        <v>156 - 160</v>
      </c>
      <c r="R37" s="132">
        <f>IF($B$1&lt;&gt;"",DCOUNT(Beräkningshjälp!$AC$2:$AI$1082,Beräkningshjälp!$AH$2,X36:Z37),0)</f>
        <v>0</v>
      </c>
      <c r="S37" s="500">
        <f>IF($B$1&lt;&gt;"",IF(AND($S$4&gt;=RIGHT(X37,LEN(X37)-2)*1,AND($S$4&lt;=RIGHT(Y37,LEN(Y37)-2)*1)),MAX(T$6:T$56),0),0)</f>
        <v>0</v>
      </c>
      <c r="T37" s="502">
        <f t="shared" si="0"/>
        <v>9</v>
      </c>
      <c r="U37" s="343" t="s">
        <v>1980</v>
      </c>
      <c r="V37" s="343" t="s">
        <v>1980</v>
      </c>
      <c r="W37" s="117" t="s">
        <v>75</v>
      </c>
      <c r="X37" s="430" t="str">
        <f>"&gt;="&amp;RIGHT(V36,LEN(V36)-2)*1+1</f>
        <v>&gt;=156</v>
      </c>
      <c r="Y37" s="433" t="str">
        <f>"&lt;="&amp;IF($B$3&lt;&gt;"",$B$3,5)+RIGHT(X37,LEN(X37)-2)*1-1</f>
        <v>&lt;=160</v>
      </c>
      <c r="Z37" s="577" t="str">
        <f>IF($W$6&lt;&gt;"",$W$6,"")</f>
        <v/>
      </c>
      <c r="AB37" s="113" t="s">
        <v>460</v>
      </c>
      <c r="AC37" t="s">
        <v>75</v>
      </c>
      <c r="AD37" t="s">
        <v>1980</v>
      </c>
      <c r="AE37" s="113" t="s">
        <v>1979</v>
      </c>
      <c r="AF37" s="113" t="s">
        <v>1979</v>
      </c>
      <c r="AG37" s="427" t="str">
        <f>IF($B40&lt;&gt;"",IF(ISNUMBER(VLOOKUP($B40,Artlista_alla,4,FALSE)),"0+",""),"")</f>
        <v/>
      </c>
      <c r="AH37" s="428" t="str">
        <f>$B40</f>
        <v/>
      </c>
      <c r="AI37" s="429" t="str">
        <f>IF(OR(VLOOKUP(AH37,$I$11:$M$22,3,FALSE)="X",AND(COUNTIF($B$27:$B$50,$B40)=2,VLOOKUP(AH37,$I$11:$M$22,3,FALSE)=0)),IF($B40=$B41,0,"&lt;10000"),IF(AND($B40&lt;&gt;"",$B40=$B39,$B40&lt;&gt;$B41),IF(ISNUMBER(VLOOKUP($B40,$I$11:$M$22,3,FALSE)),"&gt;"&amp;VLOOKUP($B40,$I$11:$M$22,3,FALSE),IF(ISNUMBER(RIGHT(VLOOKUP($B40,$I$11:$M$22,3,FALSE),LEN(VLOOKUP($B40,$I$11:$M$22,3,FALSE))-1)*1),"&gt;="&amp;RIGHT(VLOOKUP($B40,$I$11:$M$22,3,FALSE),LEN(VLOOKUP($B40,$I$11:$M$22,3,FALSE))-1),"&gt;"&amp;RIGHT(VLOOKUP($B40,$I$11:$M$22,3,FALSE),LEN(VLOOKUP($B40,$I$11:$M$22,3,FALSE))-2))),IF(AND($B40&lt;&gt;"",$B40=$B41,$B40&lt;&gt;$B39),IF(ISNUMBER(VLOOKUP($B40,$I$11:$M$22,3,FALSE)),"&lt;=","")&amp;VLOOKUP($B40,$I$11:$M$22,3,FALSE),"&lt;10000")))</f>
        <v>&lt;10000</v>
      </c>
      <c r="AJ37" s="342" t="s">
        <v>1991</v>
      </c>
      <c r="AK37" s="113">
        <v>2</v>
      </c>
    </row>
    <row r="38" spans="1:37" ht="13.5" thickBot="1" x14ac:dyDescent="0.35">
      <c r="A38" s="495" t="str">
        <f>IF(VLOOKUP(B38,Beräkningshjälp!$M$2:$U$60,4,FALSE)&gt;0,IF(ROUND((ROW(B37)-ROW(B$26))/2,0)=INT((ROW(B37)-ROW(B$26))/2),IF(DCOUNTA('Antal &amp; Längder (vikter)'!$O$10:$T$27,'Antal &amp; Längder (vikter)'!$Q$10,AC34:AC35)&lt;&gt;DCOUNT('Antal &amp; Längder (vikter)'!$O$10:$T$27,'Antal &amp; Längder (vikter)'!$R$10,AC34:AC35),"Icke längdmätta ej uppdelade 0+/&gt;0+",IF(AND(DCOUNT(Beräkningshjälp!$AB$2:$AI$1082,Beräkningshjälp!$AH$2,AC34:AC35)&gt;0,COUNTIF(B$27:B$50,B38)=1,VLOOKUP(B38,I$11:K$22,3,FALSE)=0),"Ange gräns 0+/&gt;0+ i fält K"&amp;10+B38&amp;" ovan","")),IF(DCOUNTA('Antal &amp; Längder (vikter)'!$O$10:$T$27,'Antal &amp; Längder (vikter)'!$Q$10,AH34:AH35)&lt;&gt;DCOUNT('Antal &amp; Längder (vikter)'!$O$10:$T$27,'Antal &amp; Längder (vikter)'!$R$10,AH34:AH35),"Icke längdmätta ej uppdelade 0+/&gt;0+",IF(AND(DCOUNT(Beräkningshjälp!$AB$2:$AI$1082,Beräkningshjälp!$AH$2,Artuppgifter!AH34:AH35)&gt;0,COUNTIF(B$27:B$50,B38)=1,VLOOKUP(B38,I$11:K$22,3,FALSE)=0),"Ange gräns 0+/&gt;0+ i fält K"&amp;10+B38&amp;" ovan",""))),"")</f>
        <v/>
      </c>
      <c r="B38" s="502" t="str">
        <f>IF(B37&lt;&gt;"",IF(AND(COUNTIF(B$26:B37,B37)=1,VLOOKUP(B37,Artlista_alla,4,FALSE)&gt;0,VLOOKUP(B37,I$11:M$22,3,FALSE)&gt;0,IF((ROW()-ROW($B$26))/2=INT((ROW()-ROW($B$26))/2),IF(ISNUMBER(DCOUNTA(Omätta,B37,AC33:AC34)),IF(DCOUNTA(Omätta,B37,AC33:AC34)&gt;0,AND(DCOUNTA(Omätta,AB33,AC33:AC34)&gt;0,DCOUNTA(Omätta,AB33,AC33:AC34)=DCOUNTA(Omätta,AC33,AC33:AC34)),TRUE),FALSE),IF(ISNUMBER(DCOUNTA(Omätta,B37,AH33:AH34)),IF(DCOUNTA(Omätta,B37,AH33:AH34)&gt;0,AND(DCOUNTA(Omätta,AG33,AH33:AH34)&gt;0,DCOUNTA(Omätta,AG33,AH33:AH34)=DCOUNTA(Omätta,AH33,AH33:AH34)),TRUE),FALSE))),B37,IF(COUNTIF(I$11:I$22,B37+1)&gt;0,B37+1,"")),"")</f>
        <v/>
      </c>
      <c r="C38" s="435" t="str">
        <f t="shared" si="2"/>
        <v/>
      </c>
      <c r="D38" s="435" t="str">
        <f>IF(B38&lt;&gt;"",IF(ROUND((ROW(C37)-ROW(C$26))/2,0)=INT((ROW(D37)-ROW(D$26))/2),DCOUNT(Beräkningshjälp!$AC$2:$AI$1082,Beräkningshjälp!AH$2,AC34:AE35)-DCOUNT(Beräkningshjälp!$AC$2:$AI$1082,Beräkningshjälp!AH$2,AC34:AF35)+IF(VLOOKUP(B38,Beräkningshjälp!$M$2:$U$60,4,FALSE)&gt;0,IF(B38=B39,DSUM('Antal &amp; Längder (vikter)'!$O$10:$T$27,'Antal &amp; Längder (vikter)'!$R$10,AB34:AC35),DSUM('Antal &amp; Längder (vikter)'!$O$10:$T$27,'Antal &amp; Längder (vikter)'!$R$10,AC34:AC35)-IF(B38=B37,DSUM('Antal &amp; Längder (vikter)'!$O$10:$T$27,'Antal &amp; Längder (vikter)'!$R$10,AB34:AC35),0)),DSUM('Antal &amp; Längder (vikter)'!$O$10:$T$27,'Antal &amp; Längder (vikter)'!$R$10,AC34:AC35)),DCOUNT(Beräkningshjälp!$AC$2:$AI$1082,Beräkningshjälp!AH$2,AH34:AJ35)-DCOUNT(Beräkningshjälp!$AC$2:$AI$1082,Beräkningshjälp!AH$2,AH34:AK35)+IF(VLOOKUP(B38,Beräkningshjälp!$M$2:$U$60,4,FALSE)&gt;0,IF(B38=B39,DSUM('Antal &amp; Längder (vikter)'!$O$10:$T$27,'Antal &amp; Längder (vikter)'!$R$10,AG34:AH35),DSUM('Antal &amp; Längder (vikter)'!$O$10:$T$27,'Antal &amp; Längder (vikter)'!$R$10,AH34:AH35)-IF(B38=B37,DSUM('Antal &amp; Längder (vikter)'!$O$10:$T$27,'Antal &amp; Längder (vikter)'!$R$10,AG34:AH35),0)),DSUM('Antal &amp; Längder (vikter)'!$O$10:$T$27,'Antal &amp; Längder (vikter)'!$R$10,AH34:AH35))),IF(C38="Totalt:",SUM(D$26:D37),""))</f>
        <v/>
      </c>
      <c r="E38" s="435" t="str">
        <f>IF(AND(B38&lt;&gt;"",protokollAntalutfisk&gt;1),IF(ROUND((ROW(C37)-ROW(C$26))/2,0)=INT((ROW(D37)-ROW(D$26))/2),DCOUNT(Beräkningshjälp!$AC$2:$AI$1082,Beräkningshjälp!AH$2,AC34:AF35)+IF(VLOOKUP(B38,Beräkningshjälp!$M$2:$U$60,4,FALSE)&gt;0,IF(B38=B39,DSUM('Antal &amp; Längder (vikter)'!$O$10:$T$27,'Antal &amp; Längder (vikter)'!$S$10,AB34:AC35),DSUM('Antal &amp; Längder (vikter)'!$O$10:$T$27,'Antal &amp; Längder (vikter)'!$S$10,AC34:AC35)-IF(B38=B37,DSUM('Antal &amp; Längder (vikter)'!$O$10:$T$27,'Antal &amp; Längder (vikter)'!$S$10,AB34:AC35),0)),DSUM('Antal &amp; Längder (vikter)'!$O$10:$T$27,'Antal &amp; Längder (vikter)'!$S$10,AC34:AC35)),DCOUNT(Beräkningshjälp!$AC$2:$AI$1082,Beräkningshjälp!AH$2,AH34:AK35)+IF(VLOOKUP(B38,Beräkningshjälp!$M$2:$U$60,4,FALSE)&gt;0,IF(B38=B39,DSUM('Antal &amp; Längder (vikter)'!$O$10:$T$27,'Antal &amp; Längder (vikter)'!$S$10,AG34:AH35),DSUM('Antal &amp; Längder (vikter)'!$O$10:$T$27,'Antal &amp; Längder (vikter)'!$S$10,AH34:AH35)-IF(B38=B37,DSUM('Antal &amp; Längder (vikter)'!$O$10:$T$27,'Antal &amp; Längder (vikter)'!$S$10,AG34:AH35),0)),DSUM('Antal &amp; Längder (vikter)'!$O$10:$T$27,'Antal &amp; Längder (vikter)'!$S$10,AH34:AH35))),IF(C38="Totalt:",SUM(E$26:E37),""))</f>
        <v/>
      </c>
      <c r="F38" s="435" t="str">
        <f>IF(AND(B38&lt;&gt;"",protokollAntalutfisk&gt;2),IF(ROUND((ROW(C37)-ROW(C$26))/2,0)=INT((ROW(D37)-ROW(D$26))/2),DCOUNT(Beräkningshjälp!$AC$2:$AI$1082,Beräkningshjälp!AH$2,AC34:AD35)-DCOUNT(Beräkningshjälp!$AC$2:$AI$1082,Beräkningshjälp!AH$2,AC34:AE35)+IF(VLOOKUP(B38,Beräkningshjälp!$M$2:$U$60,4,FALSE)&gt;0,IF(B38=B39,DSUM('Antal &amp; Längder (vikter)'!$O$10:$T$27,'Antal &amp; Längder (vikter)'!$T$10,AB34:AC35),DSUM('Antal &amp; Längder (vikter)'!$O$10:$T$27,'Antal &amp; Längder (vikter)'!$T$10,AC34:AC35)-IF(B38=B37,DSUM('Antal &amp; Längder (vikter)'!$O$10:$T$27,'Antal &amp; Längder (vikter)'!$T$10,AB34:AC35),0)),DSUM('Antal &amp; Längder (vikter)'!$O$10:$T$27,'Antal &amp; Längder (vikter)'!$T$10,AC34:AC35)),DCOUNT(Beräkningshjälp!$AC$2:$AI$1082,Beräkningshjälp!AH$2,AH34:AI35)-DCOUNT(Beräkningshjälp!$AC$2:$AI$1082,Beräkningshjälp!AH$2,AH34:AJ35)+IF(VLOOKUP(B38,Beräkningshjälp!$M$2:$U$60,4,FALSE)&gt;0,DSUM('Antal &amp; Längder (vikter)'!$O$10:$T$27,'Antal &amp; Längder (vikter)'!$T$10,AH34:AH35)-IF(B38=B37,DSUM('Antal &amp; Längder (vikter)'!$O$10:$T$27,'Antal &amp; Längder (vikter)'!$T$10,AG34:AH35),0),DSUM('Antal &amp; Längder (vikter)'!$O$10:$T$27,'Antal &amp; Längder (vikter)'!$T$10,AH34:AH35))),IF(C38="Totalt:",SUM(F$26:F37),""))</f>
        <v/>
      </c>
      <c r="G38" s="435" t="str">
        <f t="shared" si="4"/>
        <v/>
      </c>
      <c r="H38" s="438" t="str">
        <f>IF(AND(C38&lt;&gt;"Totalt:",SUM(G38)&gt;0),IF(Protokoll!$H$13=3,IF(OR(K38="AREA",K38="EST",N38&lt;&gt;""),IF(K38="AREA",G38,G38/((L38+L38*(1-L38))*(1-L38)+L38)),IF(OR(AND(L38&gt;=0.25,D38=E38,E38=F38),AND(L38&gt;=0.25,F38&gt;=D38)),IF(ISNUMBER(VLOOKUP(C38,Beräkningshjälp!$A$3:$E$45,2,FALSE)),G38/(VLOOKUP(C38,Beräkningshjälp!$A$3:$E$45,2,FALSE)/((L38+L38*(1-L38))*(1-L38)+L38)),G38),(6*(2*D38+E38)^2-(3*(2*D38+E38)*(D38+E38+F38))-(D38+E38+F38)^2+(D38+E38+F38)*(((D38+E38+F38)^2)+6*(2*D38+E38)*(D38+E38+F38)-3*(2*D38+E38)^2)^0.5)/(18*(D38-F38)))),IF(Protokoll!$H$13=2,IF(OR(K38="EST",N38&lt;&gt;""),G38/(L38+L38*(1-L38)),IF(E38&gt;=D38,IF(ISNUMBER(VLOOKUP(C38,Beräkningshjälp!$A$3:$E$45,2,FALSE)),G38/(VLOOKUP(C38,Beräkningshjälp!$A$3:$E$45,2,FALSE)/(L38+L38*(1-L38))),G38),IF(K38="AREA",G38,D38^2/(D38-E38)))),IF(OR(K38="EST",N38&lt;&gt;""),IF(N38&lt;&gt;"",G38/N38,IF(ISNUMBER(VLOOKUP(C38,Beräkningshjälp!$A$3:$E$45,2,FALSE)),G38/VLOOKUP(C38,Beräkningshjälp!$A$3:$E$45,2,FALSE),G38)),G38))),IF(C38="Totalt:",SUM(H$26:H37),IF(AND(G38&lt;&gt;"",G38=0),0,"")))</f>
        <v/>
      </c>
      <c r="I38" s="479" t="str">
        <f>IF(Protokoll!$AC$19&lt;&gt;"",IF(COUNT(H38)&gt;0,H38/Protokoll!$AC$19*100,""),"")</f>
        <v/>
      </c>
      <c r="J38" s="453" t="str">
        <f>IF(B38&lt;&gt;"",IF(H38&lt;&gt;"",IF(K38="ZIPP",IF(Protokoll!$H$13=3,(1.96*((H38*(1-(1-L38)^3)*(1-L38)^3)/((1-(1-L38)^3)^2-9*L38^2*(1-L38)^2))^0.5)/('DATA TILL SLU'!$Q$7/100),IF(Protokoll!$H$13=2,(1.96*D38*E38*(D38+E38)^0.5/(D38-E38)^2)/('DATA TILL SLU'!$Q$7/100),"")),"-"),""),"")</f>
        <v/>
      </c>
      <c r="K38" s="436" t="str">
        <f>IF(AND(D38&gt;0,G38&gt;0,B38&lt;&gt;""),IF(Protokoll!$H$13=3,IF(OR(AND(D38&gt;=E38,E38&gt;F38),AND(D38&gt;E38,E38&gt;=F38),AND(D38&lt;=E38,D38&gt;F38,D38&gt;F38),AND(D38&gt;=E38,D38&gt;=F38,E38&lt;&gt;F38)),IF((3*(2*D38+E38)-D38-E38-F38-((D38+E38+F38)^2+6*(2*D38+E38)*(D38+E38+F38)-3*(2*D38+E38)^2)^0.5)/(4*D38+2*E38)&gt;=0.25,IF(N38="","ZIPP","EST"),IF(OR(ISNUMBER(VLOOKUP(C38,Beräkningshjälp!$A$3:$E$45,2,FALSE)),N38&lt;&gt;""),"EST","AREA")),IF(OR(ISNUMBER(VLOOKUP(C38,Beräkningshjälp!$A$3:$E$45,2,FALSE)),N38&lt;&gt;""),"EST","AREA")),IF(Protokoll!$H$13=2,IF((D38-E38)/D38&gt;=0.25,IF(N38="","ZIPP","EST"),IF(OR(ISNUMBER(VLOOKUP(C38,Beräkningshjälp!$A$3:$E$45,2,FALSE)),N38&lt;&gt;""),"EST","AREA")),IF(OR(ISNUMBER(VLOOKUP(C38,Beräkningshjälp!$A$3:$E$45,2,FALSE)),N38&lt;&gt;""),"EST","AREA"))),IF(AND(G38&gt;0,B38&lt;&gt;""),IF(OR(ISNUMBER(VLOOKUP(C38,Beräkningshjälp!$A$3:$E$45,2,FALSE)),N38&lt;&gt;""),"EST","AREA"),""))</f>
        <v/>
      </c>
      <c r="L38" s="437" t="str">
        <f>IF(AND(K38&lt;&gt;"",B38&lt;&gt;""),IF(Protokoll!$H$13=3,IF(N38&lt;&gt;"",N38,IF(K38="ZIPP",(3*(2*D38+E38)-D38-E38-F38-((D38+E38+F38)^2+6*(2*D38+E38)*(D38+E38+F38)-3*(2*D38+E38)^2)^0.5)/(4*D38+2*E38),IF(ISNUMBER(VLOOKUP(C38,Beräkningshjälp!$A$3:$E$45,2,FALSE)),VLOOKUP(C38,Beräkningshjälp!$A$3:$E$45,2,FALSE),IF(B38&lt;&gt;"","-","")))),IF(Protokoll!$H$13=2,IF(N38&lt;&gt;"",N38,IF(K38="ZIPP",(D38-E38)/D38,IF(ISNUMBER(VLOOKUP(C38,Beräkningshjälp!$A$3:$E$45,2,FALSE)),VLOOKUP(C38,Beräkningshjälp!$A$3:$E$45,2,FALSE),IF(B38&lt;&gt;"","-","")))),IF(N38&lt;&gt;"",N38,IF(ISNUMBER(VLOOKUP(C38,Beräkningshjälp!$A$3:$E$45,2,FALSE)),VLOOKUP(C38,Beräkningshjälp!$A$3:$E$45,2,FALSE),IF(B38&lt;&gt;"","-",""))))),"")</f>
        <v/>
      </c>
      <c r="M38" s="437" t="str">
        <f>IF(B38&lt;&gt;"",IF(OR(G38=0,K38="AREA",Protokoll!$H$13="",Protokoll!$H$13=1),"",2*L38-L38^2+IF(Protokoll!$H$13=3,L38*(1-(2*L38-L38^2)),0)),"")</f>
        <v/>
      </c>
      <c r="N38" s="489"/>
      <c r="P38" s="449"/>
      <c r="Q38" s="2" t="str">
        <f>RIGHT(U38,LEN(U38)-2)&amp;" - "&amp;RIGHT(V38,LEN(V38)-2)</f>
        <v>161 - 165</v>
      </c>
      <c r="R38" s="132">
        <f>IF($B$1&lt;&gt;"",DCOUNT(Beräkningshjälp!$AC$2:$AI$1082,Beräkningshjälp!$AH$2,U37:W38),0)</f>
        <v>0</v>
      </c>
      <c r="S38" s="500">
        <f>IF($B$1&lt;&gt;"",IF(AND($S$4&gt;=RIGHT(U38,LEN(U38)-2)*1,AND($S$4&lt;=RIGHT(V38,LEN(V38)-2)*1)),MAX(T$6:T$56),0),0)</f>
        <v>0</v>
      </c>
      <c r="T38" s="502">
        <f t="shared" si="0"/>
        <v>9</v>
      </c>
      <c r="U38" s="433" t="str">
        <f>"&gt;="&amp;RIGHT(Y37,LEN(Y37)-2)*1+1</f>
        <v>&gt;=161</v>
      </c>
      <c r="V38" s="432" t="str">
        <f>"&lt;="&amp;IF($B$3&lt;&gt;"",$B$3,5)+RIGHT(U38,LEN(U38)-2)*1-1</f>
        <v>&lt;=165</v>
      </c>
      <c r="W38" s="577" t="str">
        <f>IF($W$6&lt;&gt;"",$W$6,"")</f>
        <v/>
      </c>
      <c r="X38" s="343" t="s">
        <v>1980</v>
      </c>
      <c r="Y38" s="343" t="s">
        <v>1980</v>
      </c>
      <c r="Z38" s="117" t="s">
        <v>75</v>
      </c>
      <c r="AB38" s="427" t="str">
        <f>IF($B41&lt;&gt;"",IF(ISNUMBER(VLOOKUP($B41,Artlista_alla,4,FALSE)),"0+",""),"")</f>
        <v/>
      </c>
      <c r="AC38" s="428" t="str">
        <f>$B41</f>
        <v/>
      </c>
      <c r="AD38" s="429" t="str">
        <f>IF(OR(VLOOKUP(AC38,$I$11:$M$22,3,FALSE)="X",AND(COUNTIF($B$27:$B$50,$B41)=2,VLOOKUP(AC38,$I$11:$M$22,3,FALSE)=0)),IF($B41=$B42,0,"&lt;10000"),IF(AND($B41&lt;&gt;"",$B41=$B40,$B41&lt;&gt;$B42),IF(ISNUMBER(VLOOKUP($B41,$I$11:$M$22,3,FALSE)),"&gt;"&amp;VLOOKUP($B41,$I$11:$M$22,3,FALSE),IF(ISNUMBER(RIGHT(VLOOKUP($B41,$I$11:$M$22,3,FALSE),LEN(VLOOKUP($B41,$I$11:$M$22,3,FALSE))-1)*1),"&gt;="&amp;RIGHT(VLOOKUP($B41,$I$11:$M$22,3,FALSE),LEN(VLOOKUP($B41,$I$11:$M$22,3,FALSE))-1),"&gt;"&amp;RIGHT(VLOOKUP($B41,$I$11:$M$22,3,FALSE),LEN(VLOOKUP($B41,$I$11:$M$22,3,FALSE))-2))),IF(AND($B41&lt;&gt;"",$B41=$B42,$B41&lt;&gt;$B40),IF(ISNUMBER(VLOOKUP($B41,$I$11:$M$22,3,FALSE)),"&lt;=","")&amp;VLOOKUP($B41,$I$11:$M$22,3,FALSE),"&lt;10000")))</f>
        <v>&lt;10000</v>
      </c>
      <c r="AE38" s="342" t="s">
        <v>1991</v>
      </c>
      <c r="AF38" s="113">
        <v>2</v>
      </c>
      <c r="AG38" s="113" t="s">
        <v>460</v>
      </c>
      <c r="AH38" t="s">
        <v>75</v>
      </c>
      <c r="AI38" t="s">
        <v>1980</v>
      </c>
      <c r="AJ38" s="113" t="s">
        <v>1979</v>
      </c>
      <c r="AK38" s="113" t="s">
        <v>1979</v>
      </c>
    </row>
    <row r="39" spans="1:37" ht="13.5" thickBot="1" x14ac:dyDescent="0.35">
      <c r="A39" s="495" t="str">
        <f>IF(VLOOKUP(B39,Beräkningshjälp!$M$2:$U$60,4,FALSE)&gt;0,IF(ROUND((ROW(B38)-ROW(B$26))/2,0)=INT((ROW(B38)-ROW(B$26))/2),IF(DCOUNTA('Antal &amp; Längder (vikter)'!$O$10:$T$27,'Antal &amp; Längder (vikter)'!$Q$10,AC35:AC36)&lt;&gt;DCOUNT('Antal &amp; Längder (vikter)'!$O$10:$T$27,'Antal &amp; Längder (vikter)'!$R$10,AC35:AC36),"Icke längdmätta ej uppdelade 0+/&gt;0+",IF(AND(DCOUNT(Beräkningshjälp!$AB$2:$AI$1082,Beräkningshjälp!$AH$2,AC35:AC36)&gt;0,COUNTIF(B$27:B$50,B39)=1,VLOOKUP(B39,I$11:K$22,3,FALSE)=0),"Ange gräns 0+/&gt;0+ i fält K"&amp;10+B39&amp;" ovan","")),IF(DCOUNTA('Antal &amp; Längder (vikter)'!$O$10:$T$27,'Antal &amp; Längder (vikter)'!$Q$10,AH35:AH36)&lt;&gt;DCOUNT('Antal &amp; Längder (vikter)'!$O$10:$T$27,'Antal &amp; Längder (vikter)'!$R$10,AH35:AH36),"Icke längdmätta ej uppdelade 0+/&gt;0+",IF(AND(DCOUNT(Beräkningshjälp!$AB$2:$AI$1082,Beräkningshjälp!$AH$2,Artuppgifter!AH35:AH36)&gt;0,COUNTIF(B$27:B$50,B39)=1,VLOOKUP(B39,I$11:K$22,3,FALSE)=0),"Ange gräns 0+/&gt;0+ i fält K"&amp;10+B39&amp;" ovan",""))),"")</f>
        <v/>
      </c>
      <c r="B39" s="502" t="str">
        <f>IF(B38&lt;&gt;"",IF(AND(COUNTIF(B$26:B38,B38)=1,VLOOKUP(B38,Artlista_alla,4,FALSE)&gt;0,VLOOKUP(B38,I$11:M$22,3,FALSE)&gt;0,IF((ROW()-ROW($B$26))/2=INT((ROW()-ROW($B$26))/2),IF(ISNUMBER(DCOUNTA(Omätta,B38,AC34:AC35)),IF(DCOUNTA(Omätta,B38,AC34:AC35)&gt;0,AND(DCOUNTA(Omätta,AB34,AC34:AC35)&gt;0,DCOUNTA(Omätta,AB34,AC34:AC35)=DCOUNTA(Omätta,AC34,AC34:AC35)),TRUE),FALSE),IF(ISNUMBER(DCOUNTA(Omätta,B38,AH34:AH35)),IF(DCOUNTA(Omätta,B38,AH34:AH35)&gt;0,AND(DCOUNTA(Omätta,AG34,AH34:AH35)&gt;0,DCOUNTA(Omätta,AG34,AH34:AH35)=DCOUNTA(Omätta,AH34,AH34:AH35)),TRUE),FALSE))),B38,IF(COUNTIF(I$11:I$22,B38+1)&gt;0,B38+1,"")),"")</f>
        <v/>
      </c>
      <c r="C39" s="435" t="str">
        <f t="shared" si="2"/>
        <v/>
      </c>
      <c r="D39" s="435" t="str">
        <f>IF(B39&lt;&gt;"",IF(ROUND((ROW(C38)-ROW(C$26))/2,0)=INT((ROW(D38)-ROW(D$26))/2),DCOUNT(Beräkningshjälp!$AC$2:$AI$1082,Beräkningshjälp!AH$2,AC35:AE36)-DCOUNT(Beräkningshjälp!$AC$2:$AI$1082,Beräkningshjälp!AH$2,AC35:AF36)+IF(VLOOKUP(B39,Beräkningshjälp!$M$2:$U$60,4,FALSE)&gt;0,IF(B39=B40,DSUM('Antal &amp; Längder (vikter)'!$O$10:$T$27,'Antal &amp; Längder (vikter)'!$R$10,AB35:AC36),DSUM('Antal &amp; Längder (vikter)'!$O$10:$T$27,'Antal &amp; Längder (vikter)'!$R$10,AC35:AC36)-IF(B39=B38,DSUM('Antal &amp; Längder (vikter)'!$O$10:$T$27,'Antal &amp; Längder (vikter)'!$R$10,AB35:AC36),0)),DSUM('Antal &amp; Längder (vikter)'!$O$10:$T$27,'Antal &amp; Längder (vikter)'!$R$10,AC35:AC36)),DCOUNT(Beräkningshjälp!$AC$2:$AI$1082,Beräkningshjälp!AH$2,AH35:AJ36)-DCOUNT(Beräkningshjälp!$AC$2:$AI$1082,Beräkningshjälp!AH$2,AH35:AK36)+IF(VLOOKUP(B39,Beräkningshjälp!$M$2:$U$60,4,FALSE)&gt;0,IF(B39=B40,DSUM('Antal &amp; Längder (vikter)'!$O$10:$T$27,'Antal &amp; Längder (vikter)'!$R$10,AG35:AH36),DSUM('Antal &amp; Längder (vikter)'!$O$10:$T$27,'Antal &amp; Längder (vikter)'!$R$10,AH35:AH36)-IF(B39=B38,DSUM('Antal &amp; Längder (vikter)'!$O$10:$T$27,'Antal &amp; Längder (vikter)'!$R$10,AG35:AH36),0)),DSUM('Antal &amp; Längder (vikter)'!$O$10:$T$27,'Antal &amp; Längder (vikter)'!$R$10,AH35:AH36))),IF(C39="Totalt:",SUM(D$26:D38),""))</f>
        <v/>
      </c>
      <c r="E39" s="435" t="str">
        <f>IF(AND(B39&lt;&gt;"",protokollAntalutfisk&gt;1),IF(ROUND((ROW(C38)-ROW(C$26))/2,0)=INT((ROW(D38)-ROW(D$26))/2),DCOUNT(Beräkningshjälp!$AC$2:$AI$1082,Beräkningshjälp!AH$2,AC35:AF36)+IF(VLOOKUP(B39,Beräkningshjälp!$M$2:$U$60,4,FALSE)&gt;0,IF(B39=B40,DSUM('Antal &amp; Längder (vikter)'!$O$10:$T$27,'Antal &amp; Längder (vikter)'!$S$10,AB35:AC36),DSUM('Antal &amp; Längder (vikter)'!$O$10:$T$27,'Antal &amp; Längder (vikter)'!$S$10,AC35:AC36)-IF(B39=B38,DSUM('Antal &amp; Längder (vikter)'!$O$10:$T$27,'Antal &amp; Längder (vikter)'!$S$10,AB35:AC36),0)),DSUM('Antal &amp; Längder (vikter)'!$O$10:$T$27,'Antal &amp; Längder (vikter)'!$S$10,AC35:AC36)),DCOUNT(Beräkningshjälp!$AC$2:$AI$1082,Beräkningshjälp!AH$2,AH35:AK36)+IF(VLOOKUP(B39,Beräkningshjälp!$M$2:$U$60,4,FALSE)&gt;0,IF(B39=B40,DSUM('Antal &amp; Längder (vikter)'!$O$10:$T$27,'Antal &amp; Längder (vikter)'!$S$10,AG35:AH36),DSUM('Antal &amp; Längder (vikter)'!$O$10:$T$27,'Antal &amp; Längder (vikter)'!$S$10,AH35:AH36)-IF(B39=B38,DSUM('Antal &amp; Längder (vikter)'!$O$10:$T$27,'Antal &amp; Längder (vikter)'!$S$10,AG35:AH36),0)),DSUM('Antal &amp; Längder (vikter)'!$O$10:$T$27,'Antal &amp; Längder (vikter)'!$S$10,AH35:AH36))),IF(C39="Totalt:",SUM(E$26:E38),""))</f>
        <v/>
      </c>
      <c r="F39" s="435" t="str">
        <f>IF(AND(B39&lt;&gt;"",protokollAntalutfisk&gt;2),IF(ROUND((ROW(C38)-ROW(C$26))/2,0)=INT((ROW(D38)-ROW(D$26))/2),DCOUNT(Beräkningshjälp!$AC$2:$AI$1082,Beräkningshjälp!AH$2,AC35:AD36)-DCOUNT(Beräkningshjälp!$AC$2:$AI$1082,Beräkningshjälp!AH$2,AC35:AE36)+IF(VLOOKUP(B39,Beräkningshjälp!$M$2:$U$60,4,FALSE)&gt;0,IF(B39=B40,DSUM('Antal &amp; Längder (vikter)'!$O$10:$T$27,'Antal &amp; Längder (vikter)'!$T$10,AB35:AC36),DSUM('Antal &amp; Längder (vikter)'!$O$10:$T$27,'Antal &amp; Längder (vikter)'!$T$10,AC35:AC36)-IF(B39=B38,DSUM('Antal &amp; Längder (vikter)'!$O$10:$T$27,'Antal &amp; Längder (vikter)'!$T$10,AB35:AC36),0)),DSUM('Antal &amp; Längder (vikter)'!$O$10:$T$27,'Antal &amp; Längder (vikter)'!$T$10,AC35:AC36)),DCOUNT(Beräkningshjälp!$AC$2:$AI$1082,Beräkningshjälp!AH$2,AH35:AI36)-DCOUNT(Beräkningshjälp!$AC$2:$AI$1082,Beräkningshjälp!AH$2,AH35:AJ36)+IF(VLOOKUP(B39,Beräkningshjälp!$M$2:$U$60,4,FALSE)&gt;0,DSUM('Antal &amp; Längder (vikter)'!$O$10:$T$27,'Antal &amp; Längder (vikter)'!$T$10,AH35:AH36)-IF(B39=B38,DSUM('Antal &amp; Längder (vikter)'!$O$10:$T$27,'Antal &amp; Längder (vikter)'!$T$10,AG35:AH36),0),DSUM('Antal &amp; Längder (vikter)'!$O$10:$T$27,'Antal &amp; Längder (vikter)'!$T$10,AH35:AH36))),IF(C39="Totalt:",SUM(F$26:F38),""))</f>
        <v/>
      </c>
      <c r="G39" s="435" t="str">
        <f t="shared" si="4"/>
        <v/>
      </c>
      <c r="H39" s="438" t="str">
        <f>IF(AND(C39&lt;&gt;"Totalt:",SUM(G39)&gt;0),IF(Protokoll!$H$13=3,IF(OR(K39="AREA",K39="EST",N39&lt;&gt;""),IF(K39="AREA",G39,G39/((L39+L39*(1-L39))*(1-L39)+L39)),IF(OR(AND(L39&gt;=0.25,D39=E39,E39=F39),AND(L39&gt;=0.25,F39&gt;=D39)),IF(ISNUMBER(VLOOKUP(C39,Beräkningshjälp!$A$3:$E$45,2,FALSE)),G39/(VLOOKUP(C39,Beräkningshjälp!$A$3:$E$45,2,FALSE)/((L39+L39*(1-L39))*(1-L39)+L39)),G39),(6*(2*D39+E39)^2-(3*(2*D39+E39)*(D39+E39+F39))-(D39+E39+F39)^2+(D39+E39+F39)*(((D39+E39+F39)^2)+6*(2*D39+E39)*(D39+E39+F39)-3*(2*D39+E39)^2)^0.5)/(18*(D39-F39)))),IF(Protokoll!$H$13=2,IF(OR(K39="EST",N39&lt;&gt;""),G39/(L39+L39*(1-L39)),IF(E39&gt;=D39,IF(ISNUMBER(VLOOKUP(C39,Beräkningshjälp!$A$3:$E$45,2,FALSE)),G39/(VLOOKUP(C39,Beräkningshjälp!$A$3:$E$45,2,FALSE)/(L39+L39*(1-L39))),G39),IF(K39="AREA",G39,D39^2/(D39-E39)))),IF(OR(K39="EST",N39&lt;&gt;""),IF(N39&lt;&gt;"",G39/N39,IF(ISNUMBER(VLOOKUP(C39,Beräkningshjälp!$A$3:$E$45,2,FALSE)),G39/VLOOKUP(C39,Beräkningshjälp!$A$3:$E$45,2,FALSE),G39)),G39))),IF(C39="Totalt:",SUM(H$26:H38),IF(AND(G39&lt;&gt;"",G39=0),0,"")))</f>
        <v/>
      </c>
      <c r="I39" s="479" t="str">
        <f>IF(Protokoll!$AC$19&lt;&gt;"",IF(COUNT(H39)&gt;0,H39/Protokoll!$AC$19*100,""),"")</f>
        <v/>
      </c>
      <c r="J39" s="453" t="str">
        <f>IF(B39&lt;&gt;"",IF(H39&lt;&gt;"",IF(K39="ZIPP",IF(Protokoll!$H$13=3,(1.96*((H39*(1-(1-L39)^3)*(1-L39)^3)/((1-(1-L39)^3)^2-9*L39^2*(1-L39)^2))^0.5)/('DATA TILL SLU'!$Q$7/100),IF(Protokoll!$H$13=2,(1.96*D39*E39*(D39+E39)^0.5/(D39-E39)^2)/('DATA TILL SLU'!$Q$7/100),"")),"-"),""),"")</f>
        <v/>
      </c>
      <c r="K39" s="436" t="str">
        <f>IF(AND(D39&gt;0,G39&gt;0,B39&lt;&gt;""),IF(Protokoll!$H$13=3,IF(OR(AND(D39&gt;=E39,E39&gt;F39),AND(D39&gt;E39,E39&gt;=F39),AND(D39&lt;=E39,D39&gt;F39,D39&gt;F39),AND(D39&gt;=E39,D39&gt;=F39,E39&lt;&gt;F39)),IF((3*(2*D39+E39)-D39-E39-F39-((D39+E39+F39)^2+6*(2*D39+E39)*(D39+E39+F39)-3*(2*D39+E39)^2)^0.5)/(4*D39+2*E39)&gt;=0.25,IF(N39="","ZIPP","EST"),IF(OR(ISNUMBER(VLOOKUP(C39,Beräkningshjälp!$A$3:$E$45,2,FALSE)),N39&lt;&gt;""),"EST","AREA")),IF(OR(ISNUMBER(VLOOKUP(C39,Beräkningshjälp!$A$3:$E$45,2,FALSE)),N39&lt;&gt;""),"EST","AREA")),IF(Protokoll!$H$13=2,IF((D39-E39)/D39&gt;=0.25,IF(N39="","ZIPP","EST"),IF(OR(ISNUMBER(VLOOKUP(C39,Beräkningshjälp!$A$3:$E$45,2,FALSE)),N39&lt;&gt;""),"EST","AREA")),IF(OR(ISNUMBER(VLOOKUP(C39,Beräkningshjälp!$A$3:$E$45,2,FALSE)),N39&lt;&gt;""),"EST","AREA"))),IF(AND(G39&gt;0,B39&lt;&gt;""),IF(OR(ISNUMBER(VLOOKUP(C39,Beräkningshjälp!$A$3:$E$45,2,FALSE)),N39&lt;&gt;""),"EST","AREA"),""))</f>
        <v/>
      </c>
      <c r="L39" s="437" t="str">
        <f>IF(AND(K39&lt;&gt;"",B39&lt;&gt;""),IF(Protokoll!$H$13=3,IF(N39&lt;&gt;"",N39,IF(K39="ZIPP",(3*(2*D39+E39)-D39-E39-F39-((D39+E39+F39)^2+6*(2*D39+E39)*(D39+E39+F39)-3*(2*D39+E39)^2)^0.5)/(4*D39+2*E39),IF(ISNUMBER(VLOOKUP(C39,Beräkningshjälp!$A$3:$E$45,2,FALSE)),VLOOKUP(C39,Beräkningshjälp!$A$3:$E$45,2,FALSE),IF(B39&lt;&gt;"","-","")))),IF(Protokoll!$H$13=2,IF(N39&lt;&gt;"",N39,IF(K39="ZIPP",(D39-E39)/D39,IF(ISNUMBER(VLOOKUP(C39,Beräkningshjälp!$A$3:$E$45,2,FALSE)),VLOOKUP(C39,Beräkningshjälp!$A$3:$E$45,2,FALSE),IF(B39&lt;&gt;"","-","")))),IF(N39&lt;&gt;"",N39,IF(ISNUMBER(VLOOKUP(C39,Beräkningshjälp!$A$3:$E$45,2,FALSE)),VLOOKUP(C39,Beräkningshjälp!$A$3:$E$45,2,FALSE),IF(B39&lt;&gt;"","-",""))))),"")</f>
        <v/>
      </c>
      <c r="M39" s="437" t="str">
        <f>IF(B39&lt;&gt;"",IF(OR(G39=0,K39="AREA",Protokoll!$H$13="",Protokoll!$H$13=1),"",2*L39-L39^2+IF(Protokoll!$H$13=3,L39*(1-(2*L39-L39^2)),0)),"")</f>
        <v/>
      </c>
      <c r="N39" s="489"/>
      <c r="P39" s="449"/>
      <c r="Q39" s="2" t="str">
        <f>RIGHT(X39,LEN(X39)-2)&amp;" - "&amp;RIGHT(Y39,LEN(Y39)-2)</f>
        <v>166 - 170</v>
      </c>
      <c r="R39" s="132">
        <f>IF($B$1&lt;&gt;"",DCOUNT(Beräkningshjälp!$AC$2:$AI$1082,Beräkningshjälp!$AH$2,X38:Z39),0)</f>
        <v>0</v>
      </c>
      <c r="S39" s="500">
        <f>IF($B$1&lt;&gt;"",IF(AND($S$4&gt;=RIGHT(X39,LEN(X39)-2)*1,AND($S$4&lt;=RIGHT(Y39,LEN(Y39)-2)*1)),MAX(T$6:T$56),0),0)</f>
        <v>0</v>
      </c>
      <c r="T39" s="502">
        <f t="shared" si="0"/>
        <v>9</v>
      </c>
      <c r="U39" s="343" t="s">
        <v>1980</v>
      </c>
      <c r="V39" s="343" t="s">
        <v>1980</v>
      </c>
      <c r="W39" s="117" t="s">
        <v>75</v>
      </c>
      <c r="X39" s="430" t="str">
        <f>"&gt;="&amp;RIGHT(V38,LEN(V38)-2)*1+1</f>
        <v>&gt;=166</v>
      </c>
      <c r="Y39" s="433" t="str">
        <f>"&lt;="&amp;IF($B$3&lt;&gt;"",$B$3,5)+RIGHT(X39,LEN(X39)-2)*1-1</f>
        <v>&lt;=170</v>
      </c>
      <c r="Z39" s="577" t="str">
        <f>IF($W$6&lt;&gt;"",$W$6,"")</f>
        <v/>
      </c>
      <c r="AB39" s="113" t="s">
        <v>460</v>
      </c>
      <c r="AC39" t="s">
        <v>75</v>
      </c>
      <c r="AD39" t="s">
        <v>1980</v>
      </c>
      <c r="AE39" s="113" t="s">
        <v>1979</v>
      </c>
      <c r="AF39" s="113" t="s">
        <v>1979</v>
      </c>
      <c r="AG39" s="427" t="str">
        <f>IF($B42&lt;&gt;"",IF(ISNUMBER(VLOOKUP($B42,Artlista_alla,4,FALSE)),"0+",""),"")</f>
        <v/>
      </c>
      <c r="AH39" s="428" t="str">
        <f>$B42</f>
        <v/>
      </c>
      <c r="AI39" s="429" t="str">
        <f>IF(OR(VLOOKUP(AH39,$I$11:$M$22,3,FALSE)="X",AND(COUNTIF($B$27:$B$50,$B42)=2,VLOOKUP(AH39,$I$11:$M$22,3,FALSE)=0)),IF($B42=$B43,0,"&lt;10000"),IF(AND($B42&lt;&gt;"",$B42=$B41,$B42&lt;&gt;$B43),IF(ISNUMBER(VLOOKUP($B42,$I$11:$M$22,3,FALSE)),"&gt;"&amp;VLOOKUP($B42,$I$11:$M$22,3,FALSE),IF(ISNUMBER(RIGHT(VLOOKUP($B42,$I$11:$M$22,3,FALSE),LEN(VLOOKUP($B42,$I$11:$M$22,3,FALSE))-1)*1),"&gt;="&amp;RIGHT(VLOOKUP($B42,$I$11:$M$22,3,FALSE),LEN(VLOOKUP($B42,$I$11:$M$22,3,FALSE))-1),"&gt;"&amp;RIGHT(VLOOKUP($B42,$I$11:$M$22,3,FALSE),LEN(VLOOKUP($B42,$I$11:$M$22,3,FALSE))-2))),IF(AND($B42&lt;&gt;"",$B42=$B43,$B42&lt;&gt;$B41),IF(ISNUMBER(VLOOKUP($B42,$I$11:$M$22,3,FALSE)),"&lt;=","")&amp;VLOOKUP($B42,$I$11:$M$22,3,FALSE),"&lt;10000")))</f>
        <v>&lt;10000</v>
      </c>
      <c r="AJ39" s="342" t="s">
        <v>1991</v>
      </c>
      <c r="AK39" s="113">
        <v>2</v>
      </c>
    </row>
    <row r="40" spans="1:37" ht="13.5" thickBot="1" x14ac:dyDescent="0.35">
      <c r="A40" s="495" t="str">
        <f>IF(VLOOKUP(B40,Beräkningshjälp!$M$2:$U$60,4,FALSE)&gt;0,IF(ROUND((ROW(B39)-ROW(B$26))/2,0)=INT((ROW(B39)-ROW(B$26))/2),IF(DCOUNTA('Antal &amp; Längder (vikter)'!$O$10:$T$27,'Antal &amp; Längder (vikter)'!$Q$10,AC36:AC37)&lt;&gt;DCOUNT('Antal &amp; Längder (vikter)'!$O$10:$T$27,'Antal &amp; Längder (vikter)'!$R$10,AC36:AC37),"Icke längdmätta ej uppdelade 0+/&gt;0+",IF(AND(DCOUNT(Beräkningshjälp!$AB$2:$AI$1082,Beräkningshjälp!$AH$2,AC36:AC37)&gt;0,COUNTIF(B$27:B$50,B40)=1,VLOOKUP(B40,I$11:K$22,3,FALSE)=0),"Ange gräns 0+/&gt;0+ i fält K"&amp;10+B40&amp;" ovan","")),IF(DCOUNTA('Antal &amp; Längder (vikter)'!$O$10:$T$27,'Antal &amp; Längder (vikter)'!$Q$10,AH36:AH37)&lt;&gt;DCOUNT('Antal &amp; Längder (vikter)'!$O$10:$T$27,'Antal &amp; Längder (vikter)'!$R$10,AH36:AH37),"Icke längdmätta ej uppdelade 0+/&gt;0+",IF(AND(DCOUNT(Beräkningshjälp!$AB$2:$AI$1082,Beräkningshjälp!$AH$2,Artuppgifter!AH36:AH37)&gt;0,COUNTIF(B$27:B$50,B40)=1,VLOOKUP(B40,I$11:K$22,3,FALSE)=0),"Ange gräns 0+/&gt;0+ i fält K"&amp;10+B40&amp;" ovan",""))),"")</f>
        <v/>
      </c>
      <c r="B40" s="502" t="str">
        <f>IF(B39&lt;&gt;"",IF(AND(COUNTIF(B$26:B39,B39)=1,VLOOKUP(B39,Artlista_alla,4,FALSE)&gt;0,VLOOKUP(B39,I$11:M$22,3,FALSE)&gt;0,IF((ROW()-ROW($B$26))/2=INT((ROW()-ROW($B$26))/2),IF(ISNUMBER(DCOUNTA(Omätta,B39,AC35:AC36)),IF(DCOUNTA(Omätta,B39,AC35:AC36)&gt;0,AND(DCOUNTA(Omätta,AB35,AC35:AC36)&gt;0,DCOUNTA(Omätta,AB35,AC35:AC36)=DCOUNTA(Omätta,AC35,AC35:AC36)),TRUE),FALSE),IF(ISNUMBER(DCOUNTA(Omätta,B39,AH35:AH36)),IF(DCOUNTA(Omätta,B39,AH35:AH36)&gt;0,AND(DCOUNTA(Omätta,AG35,AH35:AH36)&gt;0,DCOUNTA(Omätta,AG35,AH35:AH36)=DCOUNTA(Omätta,AH35,AH35:AH36)),TRUE),FALSE))),B39,IF(COUNTIF(I$11:I$22,B39+1)&gt;0,B39+1,"")),"")</f>
        <v/>
      </c>
      <c r="C40" s="435" t="str">
        <f t="shared" si="2"/>
        <v/>
      </c>
      <c r="D40" s="435" t="str">
        <f>IF(B40&lt;&gt;"",IF(ROUND((ROW(C39)-ROW(C$26))/2,0)=INT((ROW(D39)-ROW(D$26))/2),DCOUNT(Beräkningshjälp!$AC$2:$AI$1082,Beräkningshjälp!AH$2,AC36:AE37)-DCOUNT(Beräkningshjälp!$AC$2:$AI$1082,Beräkningshjälp!AH$2,AC36:AF37)+IF(VLOOKUP(B40,Beräkningshjälp!$M$2:$U$60,4,FALSE)&gt;0,IF(B40=B41,DSUM('Antal &amp; Längder (vikter)'!$O$10:$T$27,'Antal &amp; Längder (vikter)'!$R$10,AB36:AC37),DSUM('Antal &amp; Längder (vikter)'!$O$10:$T$27,'Antal &amp; Längder (vikter)'!$R$10,AC36:AC37)-IF(B40=B39,DSUM('Antal &amp; Längder (vikter)'!$O$10:$T$27,'Antal &amp; Längder (vikter)'!$R$10,AB36:AC37),0)),DSUM('Antal &amp; Längder (vikter)'!$O$10:$T$27,'Antal &amp; Längder (vikter)'!$R$10,AC36:AC37)),DCOUNT(Beräkningshjälp!$AC$2:$AI$1082,Beräkningshjälp!AH$2,AH36:AJ37)-DCOUNT(Beräkningshjälp!$AC$2:$AI$1082,Beräkningshjälp!AH$2,AH36:AK37)+IF(VLOOKUP(B40,Beräkningshjälp!$M$2:$U$60,4,FALSE)&gt;0,IF(B40=B41,DSUM('Antal &amp; Längder (vikter)'!$O$10:$T$27,'Antal &amp; Längder (vikter)'!$R$10,AG36:AH37),DSUM('Antal &amp; Längder (vikter)'!$O$10:$T$27,'Antal &amp; Längder (vikter)'!$R$10,AH36:AH37)-IF(B40=B39,DSUM('Antal &amp; Längder (vikter)'!$O$10:$T$27,'Antal &amp; Längder (vikter)'!$R$10,AG36:AH37),0)),DSUM('Antal &amp; Längder (vikter)'!$O$10:$T$27,'Antal &amp; Längder (vikter)'!$R$10,AH36:AH37))),IF(C40="Totalt:",SUM(D$26:D39),""))</f>
        <v/>
      </c>
      <c r="E40" s="435" t="str">
        <f>IF(AND(B40&lt;&gt;"",protokollAntalutfisk&gt;1),IF(ROUND((ROW(C39)-ROW(C$26))/2,0)=INT((ROW(D39)-ROW(D$26))/2),DCOUNT(Beräkningshjälp!$AC$2:$AI$1082,Beräkningshjälp!AH$2,AC36:AF37)+IF(VLOOKUP(B40,Beräkningshjälp!$M$2:$U$60,4,FALSE)&gt;0,IF(B40=B41,DSUM('Antal &amp; Längder (vikter)'!$O$10:$T$27,'Antal &amp; Längder (vikter)'!$S$10,AB36:AC37),DSUM('Antal &amp; Längder (vikter)'!$O$10:$T$27,'Antal &amp; Längder (vikter)'!$S$10,AC36:AC37)-IF(B40=B39,DSUM('Antal &amp; Längder (vikter)'!$O$10:$T$27,'Antal &amp; Längder (vikter)'!$S$10,AB36:AC37),0)),DSUM('Antal &amp; Längder (vikter)'!$O$10:$T$27,'Antal &amp; Längder (vikter)'!$S$10,AC36:AC37)),DCOUNT(Beräkningshjälp!$AC$2:$AI$1082,Beräkningshjälp!AH$2,AH36:AK37)+IF(VLOOKUP(B40,Beräkningshjälp!$M$2:$U$60,4,FALSE)&gt;0,IF(B40=B41,DSUM('Antal &amp; Längder (vikter)'!$O$10:$T$27,'Antal &amp; Längder (vikter)'!$S$10,AG36:AH37),DSUM('Antal &amp; Längder (vikter)'!$O$10:$T$27,'Antal &amp; Längder (vikter)'!$S$10,AH36:AH37)-IF(B40=B39,DSUM('Antal &amp; Längder (vikter)'!$O$10:$T$27,'Antal &amp; Längder (vikter)'!$S$10,AG36:AH37),0)),DSUM('Antal &amp; Längder (vikter)'!$O$10:$T$27,'Antal &amp; Längder (vikter)'!$S$10,AH36:AH37))),IF(C40="Totalt:",SUM(E$26:E39),""))</f>
        <v/>
      </c>
      <c r="F40" s="435" t="str">
        <f>IF(AND(B40&lt;&gt;"",protokollAntalutfisk&gt;2),IF(ROUND((ROW(C39)-ROW(C$26))/2,0)=INT((ROW(D39)-ROW(D$26))/2),DCOUNT(Beräkningshjälp!$AC$2:$AI$1082,Beräkningshjälp!AH$2,AC36:AD37)-DCOUNT(Beräkningshjälp!$AC$2:$AI$1082,Beräkningshjälp!AH$2,AC36:AE37)+IF(VLOOKUP(B40,Beräkningshjälp!$M$2:$U$60,4,FALSE)&gt;0,IF(B40=B41,DSUM('Antal &amp; Längder (vikter)'!$O$10:$T$27,'Antal &amp; Längder (vikter)'!$T$10,AB36:AC37),DSUM('Antal &amp; Längder (vikter)'!$O$10:$T$27,'Antal &amp; Längder (vikter)'!$T$10,AC36:AC37)-IF(B40=B39,DSUM('Antal &amp; Längder (vikter)'!$O$10:$T$27,'Antal &amp; Längder (vikter)'!$T$10,AB36:AC37),0)),DSUM('Antal &amp; Längder (vikter)'!$O$10:$T$27,'Antal &amp; Längder (vikter)'!$T$10,AC36:AC37)),DCOUNT(Beräkningshjälp!$AC$2:$AI$1082,Beräkningshjälp!AH$2,AH36:AI37)-DCOUNT(Beräkningshjälp!$AC$2:$AI$1082,Beräkningshjälp!AH$2,AH36:AJ37)+IF(VLOOKUP(B40,Beräkningshjälp!$M$2:$U$60,4,FALSE)&gt;0,DSUM('Antal &amp; Längder (vikter)'!$O$10:$T$27,'Antal &amp; Längder (vikter)'!$T$10,AH36:AH37)-IF(B40=B39,DSUM('Antal &amp; Längder (vikter)'!$O$10:$T$27,'Antal &amp; Längder (vikter)'!$T$10,AG36:AH37),0),DSUM('Antal &amp; Längder (vikter)'!$O$10:$T$27,'Antal &amp; Längder (vikter)'!$T$10,AH36:AH37))),IF(C40="Totalt:",SUM(F$26:F39),""))</f>
        <v/>
      </c>
      <c r="G40" s="435" t="str">
        <f t="shared" si="4"/>
        <v/>
      </c>
      <c r="H40" s="438" t="str">
        <f>IF(AND(C40&lt;&gt;"Totalt:",SUM(G40)&gt;0),IF(Protokoll!$H$13=3,IF(OR(K40="AREA",K40="EST",N40&lt;&gt;""),IF(K40="AREA",G40,G40/((L40+L40*(1-L40))*(1-L40)+L40)),IF(OR(AND(L40&gt;=0.25,D40=E40,E40=F40),AND(L40&gt;=0.25,F40&gt;=D40)),IF(ISNUMBER(VLOOKUP(C40,Beräkningshjälp!$A$3:$E$45,2,FALSE)),G40/(VLOOKUP(C40,Beräkningshjälp!$A$3:$E$45,2,FALSE)/((L40+L40*(1-L40))*(1-L40)+L40)),G40),(6*(2*D40+E40)^2-(3*(2*D40+E40)*(D40+E40+F40))-(D40+E40+F40)^2+(D40+E40+F40)*(((D40+E40+F40)^2)+6*(2*D40+E40)*(D40+E40+F40)-3*(2*D40+E40)^2)^0.5)/(18*(D40-F40)))),IF(Protokoll!$H$13=2,IF(OR(K40="EST",N40&lt;&gt;""),G40/(L40+L40*(1-L40)),IF(E40&gt;=D40,IF(ISNUMBER(VLOOKUP(C40,Beräkningshjälp!$A$3:$E$45,2,FALSE)),G40/(VLOOKUP(C40,Beräkningshjälp!$A$3:$E$45,2,FALSE)/(L40+L40*(1-L40))),G40),IF(K40="AREA",G40,D40^2/(D40-E40)))),IF(OR(K40="EST",N40&lt;&gt;""),IF(N40&lt;&gt;"",G40/N40,IF(ISNUMBER(VLOOKUP(C40,Beräkningshjälp!$A$3:$E$45,2,FALSE)),G40/VLOOKUP(C40,Beräkningshjälp!$A$3:$E$45,2,FALSE),G40)),G40))),IF(C40="Totalt:",SUM(H$26:H39),IF(AND(G40&lt;&gt;"",G40=0),0,"")))</f>
        <v/>
      </c>
      <c r="I40" s="479" t="str">
        <f>IF(Protokoll!$AC$19&lt;&gt;"",IF(COUNT(H40)&gt;0,H40/Protokoll!$AC$19*100,""),"")</f>
        <v/>
      </c>
      <c r="J40" s="453" t="str">
        <f>IF(B40&lt;&gt;"",IF(H40&lt;&gt;"",IF(K40="ZIPP",IF(Protokoll!$H$13=3,(1.96*((H40*(1-(1-L40)^3)*(1-L40)^3)/((1-(1-L40)^3)^2-9*L40^2*(1-L40)^2))^0.5)/('DATA TILL SLU'!$Q$7/100),IF(Protokoll!$H$13=2,(1.96*D40*E40*(D40+E40)^0.5/(D40-E40)^2)/('DATA TILL SLU'!$Q$7/100),"")),"-"),""),"")</f>
        <v/>
      </c>
      <c r="K40" s="436" t="str">
        <f>IF(AND(D40&gt;0,G40&gt;0,B40&lt;&gt;""),IF(Protokoll!$H$13=3,IF(OR(AND(D40&gt;=E40,E40&gt;F40),AND(D40&gt;E40,E40&gt;=F40),AND(D40&lt;=E40,D40&gt;F40,D40&gt;F40),AND(D40&gt;=E40,D40&gt;=F40,E40&lt;&gt;F40)),IF((3*(2*D40+E40)-D40-E40-F40-((D40+E40+F40)^2+6*(2*D40+E40)*(D40+E40+F40)-3*(2*D40+E40)^2)^0.5)/(4*D40+2*E40)&gt;=0.25,IF(N40="","ZIPP","EST"),IF(OR(ISNUMBER(VLOOKUP(C40,Beräkningshjälp!$A$3:$E$45,2,FALSE)),N40&lt;&gt;""),"EST","AREA")),IF(OR(ISNUMBER(VLOOKUP(C40,Beräkningshjälp!$A$3:$E$45,2,FALSE)),N40&lt;&gt;""),"EST","AREA")),IF(Protokoll!$H$13=2,IF((D40-E40)/D40&gt;=0.25,IF(N40="","ZIPP","EST"),IF(OR(ISNUMBER(VLOOKUP(C40,Beräkningshjälp!$A$3:$E$45,2,FALSE)),N40&lt;&gt;""),"EST","AREA")),IF(OR(ISNUMBER(VLOOKUP(C40,Beräkningshjälp!$A$3:$E$45,2,FALSE)),N40&lt;&gt;""),"EST","AREA"))),IF(AND(G40&gt;0,B40&lt;&gt;""),IF(OR(ISNUMBER(VLOOKUP(C40,Beräkningshjälp!$A$3:$E$45,2,FALSE)),N40&lt;&gt;""),"EST","AREA"),""))</f>
        <v/>
      </c>
      <c r="L40" s="437" t="str">
        <f>IF(AND(K40&lt;&gt;"",B40&lt;&gt;""),IF(Protokoll!$H$13=3,IF(N40&lt;&gt;"",N40,IF(K40="ZIPP",(3*(2*D40+E40)-D40-E40-F40-((D40+E40+F40)^2+6*(2*D40+E40)*(D40+E40+F40)-3*(2*D40+E40)^2)^0.5)/(4*D40+2*E40),IF(ISNUMBER(VLOOKUP(C40,Beräkningshjälp!$A$3:$E$45,2,FALSE)),VLOOKUP(C40,Beräkningshjälp!$A$3:$E$45,2,FALSE),IF(B40&lt;&gt;"","-","")))),IF(Protokoll!$H$13=2,IF(N40&lt;&gt;"",N40,IF(K40="ZIPP",(D40-E40)/D40,IF(ISNUMBER(VLOOKUP(C40,Beräkningshjälp!$A$3:$E$45,2,FALSE)),VLOOKUP(C40,Beräkningshjälp!$A$3:$E$45,2,FALSE),IF(B40&lt;&gt;"","-","")))),IF(N40&lt;&gt;"",N40,IF(ISNUMBER(VLOOKUP(C40,Beräkningshjälp!$A$3:$E$45,2,FALSE)),VLOOKUP(C40,Beräkningshjälp!$A$3:$E$45,2,FALSE),IF(B40&lt;&gt;"","-",""))))),"")</f>
        <v/>
      </c>
      <c r="M40" s="437" t="str">
        <f>IF(B40&lt;&gt;"",IF(OR(G40=0,K40="AREA",Protokoll!$H$13="",Protokoll!$H$13=1),"",2*L40-L40^2+IF(Protokoll!$H$13=3,L40*(1-(2*L40-L40^2)),0)),"")</f>
        <v/>
      </c>
      <c r="N40" s="489"/>
      <c r="Q40" s="2" t="str">
        <f>RIGHT(U40,LEN(U40)-2)&amp;" - "&amp;RIGHT(V40,LEN(V40)-2)</f>
        <v>171 - 175</v>
      </c>
      <c r="R40" s="132">
        <f>IF($B$1&lt;&gt;"",DCOUNT(Beräkningshjälp!$AC$2:$AI$1082,Beräkningshjälp!$AH$2,U39:W40),0)</f>
        <v>0</v>
      </c>
      <c r="S40" s="500">
        <f>IF($B$1&lt;&gt;"",IF(AND($S$4&gt;=RIGHT(U40,LEN(U40)-2)*1,AND($S$4&lt;=RIGHT(V40,LEN(V40)-2)*1)),MAX(T$6:T$56),0),0)</f>
        <v>0</v>
      </c>
      <c r="T40" s="502">
        <f t="shared" si="0"/>
        <v>9</v>
      </c>
      <c r="U40" s="433" t="str">
        <f>"&gt;="&amp;RIGHT(Y39,LEN(Y39)-2)*1+1</f>
        <v>&gt;=171</v>
      </c>
      <c r="V40" s="432" t="str">
        <f>"&lt;="&amp;IF($B$3&lt;&gt;"",$B$3,5)+RIGHT(U40,LEN(U40)-2)*1-1</f>
        <v>&lt;=175</v>
      </c>
      <c r="W40" s="577" t="str">
        <f>IF($W$6&lt;&gt;"",$W$6,"")</f>
        <v/>
      </c>
      <c r="X40" s="343" t="s">
        <v>1980</v>
      </c>
      <c r="Y40" s="343" t="s">
        <v>1980</v>
      </c>
      <c r="Z40" s="117" t="s">
        <v>75</v>
      </c>
      <c r="AB40" s="427" t="str">
        <f>IF($B43&lt;&gt;"",IF(ISNUMBER(VLOOKUP($B43,Artlista_alla,4,FALSE)),"0+",""),"")</f>
        <v/>
      </c>
      <c r="AC40" s="428" t="str">
        <f>$B43</f>
        <v/>
      </c>
      <c r="AD40" s="429" t="str">
        <f>IF(OR(VLOOKUP(AC40,$I$11:$M$22,3,FALSE)="X",AND(COUNTIF($B$27:$B$50,$B43)=2,VLOOKUP(AC40,$I$11:$M$22,3,FALSE)=0)),IF($B43=$B44,0,"&lt;10000"),IF(AND($B43&lt;&gt;"",$B43=$B42,$B43&lt;&gt;$B44),IF(ISNUMBER(VLOOKUP($B43,$I$11:$M$22,3,FALSE)),"&gt;"&amp;VLOOKUP($B43,$I$11:$M$22,3,FALSE),IF(ISNUMBER(RIGHT(VLOOKUP($B43,$I$11:$M$22,3,FALSE),LEN(VLOOKUP($B43,$I$11:$M$22,3,FALSE))-1)*1),"&gt;="&amp;RIGHT(VLOOKUP($B43,$I$11:$M$22,3,FALSE),LEN(VLOOKUP($B43,$I$11:$M$22,3,FALSE))-1),"&gt;"&amp;RIGHT(VLOOKUP($B43,$I$11:$M$22,3,FALSE),LEN(VLOOKUP($B43,$I$11:$M$22,3,FALSE))-2))),IF(AND($B43&lt;&gt;"",$B43=$B44,$B43&lt;&gt;$B42),IF(ISNUMBER(VLOOKUP($B43,$I$11:$M$22,3,FALSE)),"&lt;=","")&amp;VLOOKUP($B43,$I$11:$M$22,3,FALSE),"&lt;10000")))</f>
        <v>&lt;10000</v>
      </c>
      <c r="AE40" s="342" t="s">
        <v>1991</v>
      </c>
      <c r="AF40" s="113">
        <v>2</v>
      </c>
      <c r="AG40" s="113" t="s">
        <v>460</v>
      </c>
      <c r="AH40" t="s">
        <v>75</v>
      </c>
      <c r="AI40" t="s">
        <v>1980</v>
      </c>
      <c r="AJ40" s="113" t="s">
        <v>1979</v>
      </c>
      <c r="AK40" s="113" t="s">
        <v>1979</v>
      </c>
    </row>
    <row r="41" spans="1:37" ht="13.5" thickBot="1" x14ac:dyDescent="0.35">
      <c r="A41" s="495" t="str">
        <f>IF(VLOOKUP(B41,Beräkningshjälp!$M$2:$U$60,4,FALSE)&gt;0,IF(ROUND((ROW(B40)-ROW(B$26))/2,0)=INT((ROW(B40)-ROW(B$26))/2),IF(DCOUNTA('Antal &amp; Längder (vikter)'!$O$10:$T$27,'Antal &amp; Längder (vikter)'!$Q$10,AC37:AC38)&lt;&gt;DCOUNT('Antal &amp; Längder (vikter)'!$O$10:$T$27,'Antal &amp; Längder (vikter)'!$R$10,AC37:AC38),"Icke längdmätta ej uppdelade 0+/&gt;0+",IF(AND(DCOUNT(Beräkningshjälp!$AB$2:$AI$1082,Beräkningshjälp!$AH$2,AC37:AC38)&gt;0,COUNTIF(B$27:B$50,B41)=1,VLOOKUP(B41,I$11:K$22,3,FALSE)=0),"Ange gräns 0+/&gt;0+ i fält K"&amp;10+B41&amp;" ovan","")),IF(DCOUNTA('Antal &amp; Längder (vikter)'!$O$10:$T$27,'Antal &amp; Längder (vikter)'!$Q$10,AH37:AH38)&lt;&gt;DCOUNT('Antal &amp; Längder (vikter)'!$O$10:$T$27,'Antal &amp; Längder (vikter)'!$R$10,AH37:AH38),"Icke längdmätta ej uppdelade 0+/&gt;0+",IF(AND(DCOUNT(Beräkningshjälp!$AB$2:$AI$1082,Beräkningshjälp!$AH$2,Artuppgifter!AH37:AH38)&gt;0,COUNTIF(B$27:B$50,B41)=1,VLOOKUP(B41,I$11:K$22,3,FALSE)=0),"Ange gräns 0+/&gt;0+ i fält K"&amp;10+B41&amp;" ovan",""))),"")</f>
        <v/>
      </c>
      <c r="B41" s="502" t="str">
        <f>IF(B40&lt;&gt;"",IF(AND(COUNTIF(B$26:B40,B40)=1,VLOOKUP(B40,Artlista_alla,4,FALSE)&gt;0,VLOOKUP(B40,I$11:M$22,3,FALSE)&gt;0,IF((ROW()-ROW($B$26))/2=INT((ROW()-ROW($B$26))/2),IF(ISNUMBER(DCOUNTA(Omätta,B40,AC36:AC37)),IF(DCOUNTA(Omätta,B40,AC36:AC37)&gt;0,AND(DCOUNTA(Omätta,AB36,AC36:AC37)&gt;0,DCOUNTA(Omätta,AB36,AC36:AC37)=DCOUNTA(Omätta,AC36,AC36:AC37)),TRUE),FALSE),IF(ISNUMBER(DCOUNTA(Omätta,B40,AH36:AH37)),IF(DCOUNTA(Omätta,B40,AH36:AH37)&gt;0,AND(DCOUNTA(Omätta,AG36,AH36:AH37)&gt;0,DCOUNTA(Omätta,AG36,AH36:AH37)=DCOUNTA(Omätta,AH36,AH36:AH37)),TRUE),FALSE))),B40,IF(COUNTIF(I$11:I$22,B40+1)&gt;0,B40+1,"")),"")</f>
        <v/>
      </c>
      <c r="C41" s="435" t="str">
        <f t="shared" si="2"/>
        <v/>
      </c>
      <c r="D41" s="435" t="str">
        <f>IF(B41&lt;&gt;"",IF(ROUND((ROW(C40)-ROW(C$26))/2,0)=INT((ROW(D40)-ROW(D$26))/2),DCOUNT(Beräkningshjälp!$AC$2:$AI$1082,Beräkningshjälp!AH$2,AC37:AE38)-DCOUNT(Beräkningshjälp!$AC$2:$AI$1082,Beräkningshjälp!AH$2,AC37:AF38)+IF(VLOOKUP(B41,Beräkningshjälp!$M$2:$U$60,4,FALSE)&gt;0,IF(B41=B42,DSUM('Antal &amp; Längder (vikter)'!$O$10:$T$27,'Antal &amp; Längder (vikter)'!$R$10,AB37:AC38),DSUM('Antal &amp; Längder (vikter)'!$O$10:$T$27,'Antal &amp; Längder (vikter)'!$R$10,AC37:AC38)-IF(B41=B40,DSUM('Antal &amp; Längder (vikter)'!$O$10:$T$27,'Antal &amp; Längder (vikter)'!$R$10,AB37:AC38),0)),DSUM('Antal &amp; Längder (vikter)'!$O$10:$T$27,'Antal &amp; Längder (vikter)'!$R$10,AC37:AC38)),DCOUNT(Beräkningshjälp!$AC$2:$AI$1082,Beräkningshjälp!AH$2,AH37:AJ38)-DCOUNT(Beräkningshjälp!$AC$2:$AI$1082,Beräkningshjälp!AH$2,AH37:AK38)+IF(VLOOKUP(B41,Beräkningshjälp!$M$2:$U$60,4,FALSE)&gt;0,IF(B41=B42,DSUM('Antal &amp; Längder (vikter)'!$O$10:$T$27,'Antal &amp; Längder (vikter)'!$R$10,AG37:AH38),DSUM('Antal &amp; Längder (vikter)'!$O$10:$T$27,'Antal &amp; Längder (vikter)'!$R$10,AH37:AH38)-IF(B41=B40,DSUM('Antal &amp; Längder (vikter)'!$O$10:$T$27,'Antal &amp; Längder (vikter)'!$R$10,AG37:AH38),0)),DSUM('Antal &amp; Längder (vikter)'!$O$10:$T$27,'Antal &amp; Längder (vikter)'!$R$10,AH37:AH38))),IF(C41="Totalt:",SUM(D$26:D40),""))</f>
        <v/>
      </c>
      <c r="E41" s="435" t="str">
        <f>IF(AND(B41&lt;&gt;"",protokollAntalutfisk&gt;1),IF(ROUND((ROW(C40)-ROW(C$26))/2,0)=INT((ROW(D40)-ROW(D$26))/2),DCOUNT(Beräkningshjälp!$AC$2:$AI$1082,Beräkningshjälp!AH$2,AC37:AF38)+IF(VLOOKUP(B41,Beräkningshjälp!$M$2:$U$60,4,FALSE)&gt;0,IF(B41=B42,DSUM('Antal &amp; Längder (vikter)'!$O$10:$T$27,'Antal &amp; Längder (vikter)'!$S$10,AB37:AC38),DSUM('Antal &amp; Längder (vikter)'!$O$10:$T$27,'Antal &amp; Längder (vikter)'!$S$10,AC37:AC38)-IF(B41=B40,DSUM('Antal &amp; Längder (vikter)'!$O$10:$T$27,'Antal &amp; Längder (vikter)'!$S$10,AB37:AC38),0)),DSUM('Antal &amp; Längder (vikter)'!$O$10:$T$27,'Antal &amp; Längder (vikter)'!$S$10,AC37:AC38)),DCOUNT(Beräkningshjälp!$AC$2:$AI$1082,Beräkningshjälp!AH$2,AH37:AK38)+IF(VLOOKUP(B41,Beräkningshjälp!$M$2:$U$60,4,FALSE)&gt;0,IF(B41=B42,DSUM('Antal &amp; Längder (vikter)'!$O$10:$T$27,'Antal &amp; Längder (vikter)'!$S$10,AG37:AH38),DSUM('Antal &amp; Längder (vikter)'!$O$10:$T$27,'Antal &amp; Längder (vikter)'!$S$10,AH37:AH38)-IF(B41=B40,DSUM('Antal &amp; Längder (vikter)'!$O$10:$T$27,'Antal &amp; Längder (vikter)'!$S$10,AG37:AH38),0)),DSUM('Antal &amp; Längder (vikter)'!$O$10:$T$27,'Antal &amp; Längder (vikter)'!$S$10,AH37:AH38))),IF(C41="Totalt:",SUM(E$26:E40),""))</f>
        <v/>
      </c>
      <c r="F41" s="435" t="str">
        <f>IF(AND(B41&lt;&gt;"",protokollAntalutfisk&gt;2),IF(ROUND((ROW(C40)-ROW(C$26))/2,0)=INT((ROW(D40)-ROW(D$26))/2),DCOUNT(Beräkningshjälp!$AC$2:$AI$1082,Beräkningshjälp!AH$2,AC37:AD38)-DCOUNT(Beräkningshjälp!$AC$2:$AI$1082,Beräkningshjälp!AH$2,AC37:AE38)+IF(VLOOKUP(B41,Beräkningshjälp!$M$2:$U$60,4,FALSE)&gt;0,IF(B41=B42,DSUM('Antal &amp; Längder (vikter)'!$O$10:$T$27,'Antal &amp; Längder (vikter)'!$T$10,AB37:AC38),DSUM('Antal &amp; Längder (vikter)'!$O$10:$T$27,'Antal &amp; Längder (vikter)'!$T$10,AC37:AC38)-IF(B41=B40,DSUM('Antal &amp; Längder (vikter)'!$O$10:$T$27,'Antal &amp; Längder (vikter)'!$T$10,AB37:AC38),0)),DSUM('Antal &amp; Längder (vikter)'!$O$10:$T$27,'Antal &amp; Längder (vikter)'!$T$10,AC37:AC38)),DCOUNT(Beräkningshjälp!$AC$2:$AI$1082,Beräkningshjälp!AH$2,AH37:AI38)-DCOUNT(Beräkningshjälp!$AC$2:$AI$1082,Beräkningshjälp!AH$2,AH37:AJ38)+IF(VLOOKUP(B41,Beräkningshjälp!$M$2:$U$60,4,FALSE)&gt;0,DSUM('Antal &amp; Längder (vikter)'!$O$10:$T$27,'Antal &amp; Längder (vikter)'!$T$10,AH37:AH38)-IF(B41=B40,DSUM('Antal &amp; Längder (vikter)'!$O$10:$T$27,'Antal &amp; Längder (vikter)'!$T$10,AG37:AH38),0),DSUM('Antal &amp; Längder (vikter)'!$O$10:$T$27,'Antal &amp; Längder (vikter)'!$T$10,AH37:AH38))),IF(C41="Totalt:",SUM(F$26:F40),""))</f>
        <v/>
      </c>
      <c r="G41" s="435" t="str">
        <f t="shared" si="4"/>
        <v/>
      </c>
      <c r="H41" s="438" t="str">
        <f>IF(AND(C41&lt;&gt;"Totalt:",SUM(G41)&gt;0),IF(Protokoll!$H$13=3,IF(OR(K41="AREA",K41="EST",N41&lt;&gt;""),IF(K41="AREA",G41,G41/((L41+L41*(1-L41))*(1-L41)+L41)),IF(OR(AND(L41&gt;=0.25,D41=E41,E41=F41),AND(L41&gt;=0.25,F41&gt;=D41)),IF(ISNUMBER(VLOOKUP(C41,Beräkningshjälp!$A$3:$E$45,2,FALSE)),G41/(VLOOKUP(C41,Beräkningshjälp!$A$3:$E$45,2,FALSE)/((L41+L41*(1-L41))*(1-L41)+L41)),G41),(6*(2*D41+E41)^2-(3*(2*D41+E41)*(D41+E41+F41))-(D41+E41+F41)^2+(D41+E41+F41)*(((D41+E41+F41)^2)+6*(2*D41+E41)*(D41+E41+F41)-3*(2*D41+E41)^2)^0.5)/(18*(D41-F41)))),IF(Protokoll!$H$13=2,IF(OR(K41="EST",N41&lt;&gt;""),G41/(L41+L41*(1-L41)),IF(E41&gt;=D41,IF(ISNUMBER(VLOOKUP(C41,Beräkningshjälp!$A$3:$E$45,2,FALSE)),G41/(VLOOKUP(C41,Beräkningshjälp!$A$3:$E$45,2,FALSE)/(L41+L41*(1-L41))),G41),IF(K41="AREA",G41,D41^2/(D41-E41)))),IF(OR(K41="EST",N41&lt;&gt;""),IF(N41&lt;&gt;"",G41/N41,IF(ISNUMBER(VLOOKUP(C41,Beräkningshjälp!$A$3:$E$45,2,FALSE)),G41/VLOOKUP(C41,Beräkningshjälp!$A$3:$E$45,2,FALSE),G41)),G41))),IF(C41="Totalt:",SUM(H$26:H40),IF(AND(G41&lt;&gt;"",G41=0),0,"")))</f>
        <v/>
      </c>
      <c r="I41" s="479" t="str">
        <f>IF(Protokoll!$AC$19&lt;&gt;"",IF(COUNT(H41)&gt;0,H41/Protokoll!$AC$19*100,""),"")</f>
        <v/>
      </c>
      <c r="J41" s="453" t="str">
        <f>IF(B41&lt;&gt;"",IF(H41&lt;&gt;"",IF(K41="ZIPP",IF(Protokoll!$H$13=3,(1.96*((H41*(1-(1-L41)^3)*(1-L41)^3)/((1-(1-L41)^3)^2-9*L41^2*(1-L41)^2))^0.5)/('DATA TILL SLU'!$Q$7/100),IF(Protokoll!$H$13=2,(1.96*D41*E41*(D41+E41)^0.5/(D41-E41)^2)/('DATA TILL SLU'!$Q$7/100),"")),"-"),""),"")</f>
        <v/>
      </c>
      <c r="K41" s="436" t="str">
        <f>IF(AND(D41&gt;0,G41&gt;0,B41&lt;&gt;""),IF(Protokoll!$H$13=3,IF(OR(AND(D41&gt;=E41,E41&gt;F41),AND(D41&gt;E41,E41&gt;=F41),AND(D41&lt;=E41,D41&gt;F41,D41&gt;F41),AND(D41&gt;=E41,D41&gt;=F41,E41&lt;&gt;F41)),IF((3*(2*D41+E41)-D41-E41-F41-((D41+E41+F41)^2+6*(2*D41+E41)*(D41+E41+F41)-3*(2*D41+E41)^2)^0.5)/(4*D41+2*E41)&gt;=0.25,IF(N41="","ZIPP","EST"),IF(OR(ISNUMBER(VLOOKUP(C41,Beräkningshjälp!$A$3:$E$45,2,FALSE)),N41&lt;&gt;""),"EST","AREA")),IF(OR(ISNUMBER(VLOOKUP(C41,Beräkningshjälp!$A$3:$E$45,2,FALSE)),N41&lt;&gt;""),"EST","AREA")),IF(Protokoll!$H$13=2,IF((D41-E41)/D41&gt;=0.25,IF(N41="","ZIPP","EST"),IF(OR(ISNUMBER(VLOOKUP(C41,Beräkningshjälp!$A$3:$E$45,2,FALSE)),N41&lt;&gt;""),"EST","AREA")),IF(OR(ISNUMBER(VLOOKUP(C41,Beräkningshjälp!$A$3:$E$45,2,FALSE)),N41&lt;&gt;""),"EST","AREA"))),IF(AND(G41&gt;0,B41&lt;&gt;""),IF(OR(ISNUMBER(VLOOKUP(C41,Beräkningshjälp!$A$3:$E$45,2,FALSE)),N41&lt;&gt;""),"EST","AREA"),""))</f>
        <v/>
      </c>
      <c r="L41" s="437" t="str">
        <f>IF(AND(K41&lt;&gt;"",B41&lt;&gt;""),IF(Protokoll!$H$13=3,IF(N41&lt;&gt;"",N41,IF(K41="ZIPP",(3*(2*D41+E41)-D41-E41-F41-((D41+E41+F41)^2+6*(2*D41+E41)*(D41+E41+F41)-3*(2*D41+E41)^2)^0.5)/(4*D41+2*E41),IF(ISNUMBER(VLOOKUP(C41,Beräkningshjälp!$A$3:$E$45,2,FALSE)),VLOOKUP(C41,Beräkningshjälp!$A$3:$E$45,2,FALSE),IF(B41&lt;&gt;"","-","")))),IF(Protokoll!$H$13=2,IF(N41&lt;&gt;"",N41,IF(K41="ZIPP",(D41-E41)/D41,IF(ISNUMBER(VLOOKUP(C41,Beräkningshjälp!$A$3:$E$45,2,FALSE)),VLOOKUP(C41,Beräkningshjälp!$A$3:$E$45,2,FALSE),IF(B41&lt;&gt;"","-","")))),IF(N41&lt;&gt;"",N41,IF(ISNUMBER(VLOOKUP(C41,Beräkningshjälp!$A$3:$E$45,2,FALSE)),VLOOKUP(C41,Beräkningshjälp!$A$3:$E$45,2,FALSE),IF(B41&lt;&gt;"","-",""))))),"")</f>
        <v/>
      </c>
      <c r="M41" s="437" t="str">
        <f>IF(B41&lt;&gt;"",IF(OR(G41=0,K41="AREA",Protokoll!$H$13="",Protokoll!$H$13=1),"",2*L41-L41^2+IF(Protokoll!$H$13=3,L41*(1-(2*L41-L41^2)),0)),"")</f>
        <v/>
      </c>
      <c r="N41" s="489"/>
      <c r="Q41" s="2" t="str">
        <f>RIGHT(X41,LEN(X41)-2)&amp;" - "&amp;RIGHT(Y41,LEN(Y41)-2)</f>
        <v>176 - 180</v>
      </c>
      <c r="R41" s="132">
        <f>IF($B$1&lt;&gt;"",DCOUNT(Beräkningshjälp!$AC$2:$AI$1082,Beräkningshjälp!$AH$2,X40:Z41),0)</f>
        <v>0</v>
      </c>
      <c r="S41" s="500">
        <f>IF($B$1&lt;&gt;"",IF(AND($S$4&gt;=RIGHT(X41,LEN(X41)-2)*1,AND($S$4&lt;=RIGHT(Y41,LEN(Y41)-2)*1)),MAX(T$6:T$56),0),0)</f>
        <v>0</v>
      </c>
      <c r="T41" s="502">
        <f t="shared" si="0"/>
        <v>9</v>
      </c>
      <c r="U41" s="343" t="s">
        <v>1980</v>
      </c>
      <c r="V41" s="343" t="s">
        <v>1980</v>
      </c>
      <c r="W41" s="117" t="s">
        <v>75</v>
      </c>
      <c r="X41" s="430" t="str">
        <f>"&gt;="&amp;RIGHT(V40,LEN(V40)-2)*1+1</f>
        <v>&gt;=176</v>
      </c>
      <c r="Y41" s="433" t="str">
        <f>"&lt;="&amp;IF($B$3&lt;&gt;"",$B$3,5)+RIGHT(X41,LEN(X41)-2)*1-1</f>
        <v>&lt;=180</v>
      </c>
      <c r="Z41" s="577" t="str">
        <f>IF($W$6&lt;&gt;"",$W$6,"")</f>
        <v/>
      </c>
      <c r="AB41" s="113" t="s">
        <v>460</v>
      </c>
      <c r="AC41" t="s">
        <v>75</v>
      </c>
      <c r="AD41" t="s">
        <v>1980</v>
      </c>
      <c r="AE41" s="113" t="s">
        <v>1979</v>
      </c>
      <c r="AF41" s="113" t="s">
        <v>1979</v>
      </c>
      <c r="AG41" s="427" t="str">
        <f>IF($B44&lt;&gt;"",IF(ISNUMBER(VLOOKUP($B44,Artlista_alla,4,FALSE)),"0+",""),"")</f>
        <v/>
      </c>
      <c r="AH41" s="428" t="str">
        <f>$B44</f>
        <v/>
      </c>
      <c r="AI41" s="429" t="str">
        <f>IF(OR(VLOOKUP(AH41,$I$11:$M$22,3,FALSE)="X",AND(COUNTIF($B$27:$B$50,$B44)=2,VLOOKUP(AH41,$I$11:$M$22,3,FALSE)=0)),IF($B44=$B45,0,"&lt;10000"),IF(AND($B44&lt;&gt;"",$B44=$B43,$B44&lt;&gt;$B45),IF(ISNUMBER(VLOOKUP($B44,$I$11:$M$22,3,FALSE)),"&gt;"&amp;VLOOKUP($B44,$I$11:$M$22,3,FALSE),IF(ISNUMBER(RIGHT(VLOOKUP($B44,$I$11:$M$22,3,FALSE),LEN(VLOOKUP($B44,$I$11:$M$22,3,FALSE))-1)*1),"&gt;="&amp;RIGHT(VLOOKUP($B44,$I$11:$M$22,3,FALSE),LEN(VLOOKUP($B44,$I$11:$M$22,3,FALSE))-1),"&gt;"&amp;RIGHT(VLOOKUP($B44,$I$11:$M$22,3,FALSE),LEN(VLOOKUP($B44,$I$11:$M$22,3,FALSE))-2))),IF(AND($B44&lt;&gt;"",$B44=$B45,$B44&lt;&gt;$B43),IF(ISNUMBER(VLOOKUP($B44,$I$11:$M$22,3,FALSE)),"&lt;=","")&amp;VLOOKUP($B44,$I$11:$M$22,3,FALSE),"&lt;10000")))</f>
        <v>&lt;10000</v>
      </c>
      <c r="AJ41" s="342" t="s">
        <v>1991</v>
      </c>
      <c r="AK41" s="113">
        <v>2</v>
      </c>
    </row>
    <row r="42" spans="1:37" ht="13.5" thickBot="1" x14ac:dyDescent="0.35">
      <c r="A42" s="495" t="str">
        <f>IF(VLOOKUP(B42,Beräkningshjälp!$M$2:$U$60,4,FALSE)&gt;0,IF(ROUND((ROW(B41)-ROW(B$26))/2,0)=INT((ROW(B41)-ROW(B$26))/2),IF(DCOUNTA('Antal &amp; Längder (vikter)'!$O$10:$T$27,'Antal &amp; Längder (vikter)'!$Q$10,AC38:AC39)&lt;&gt;DCOUNT('Antal &amp; Längder (vikter)'!$O$10:$T$27,'Antal &amp; Längder (vikter)'!$R$10,AC38:AC39),"Icke längdmätta ej uppdelade 0+/&gt;0+",IF(AND(DCOUNT(Beräkningshjälp!$AB$2:$AI$1082,Beräkningshjälp!$AH$2,AC38:AC39)&gt;0,COUNTIF(B$27:B$50,B42)=1,VLOOKUP(B42,I$11:K$22,3,FALSE)=0),"Ange gräns 0+/&gt;0+ i fält K"&amp;10+B42&amp;" ovan","")),IF(DCOUNTA('Antal &amp; Längder (vikter)'!$O$10:$T$27,'Antal &amp; Längder (vikter)'!$Q$10,AH38:AH39)&lt;&gt;DCOUNT('Antal &amp; Längder (vikter)'!$O$10:$T$27,'Antal &amp; Längder (vikter)'!$R$10,AH38:AH39),"Icke längdmätta ej uppdelade 0+/&gt;0+",IF(AND(DCOUNT(Beräkningshjälp!$AB$2:$AI$1082,Beräkningshjälp!$AH$2,Artuppgifter!AH38:AH39)&gt;0,COUNTIF(B$27:B$50,B42)=1,VLOOKUP(B42,I$11:K$22,3,FALSE)=0),"Ange gräns 0+/&gt;0+ i fält K"&amp;10+B42&amp;" ovan",""))),"")</f>
        <v/>
      </c>
      <c r="B42" s="502" t="str">
        <f>IF(B41&lt;&gt;"",IF(AND(COUNTIF(B$26:B41,B41)=1,VLOOKUP(B41,Artlista_alla,4,FALSE)&gt;0,VLOOKUP(B41,I$11:M$22,3,FALSE)&gt;0,IF((ROW()-ROW($B$26))/2=INT((ROW()-ROW($B$26))/2),IF(ISNUMBER(DCOUNTA(Omätta,B41,AC37:AC38)),IF(DCOUNTA(Omätta,B41,AC37:AC38)&gt;0,AND(DCOUNTA(Omätta,AB37,AC37:AC38)&gt;0,DCOUNTA(Omätta,AB37,AC37:AC38)=DCOUNTA(Omätta,AC37,AC37:AC38)),TRUE),FALSE),IF(ISNUMBER(DCOUNTA(Omätta,B41,AH37:AH38)),IF(DCOUNTA(Omätta,B41,AH37:AH38)&gt;0,AND(DCOUNTA(Omätta,AG37,AH37:AH38)&gt;0,DCOUNTA(Omätta,AG37,AH37:AH38)=DCOUNTA(Omätta,AH37,AH37:AH38)),TRUE),FALSE))),B41,IF(COUNTIF(I$11:I$22,B41+1)&gt;0,B41+1,"")),"")</f>
        <v/>
      </c>
      <c r="C42" s="435" t="str">
        <f t="shared" si="2"/>
        <v/>
      </c>
      <c r="D42" s="435" t="str">
        <f>IF(B42&lt;&gt;"",IF(ROUND((ROW(C41)-ROW(C$26))/2,0)=INT((ROW(D41)-ROW(D$26))/2),DCOUNT(Beräkningshjälp!$AC$2:$AI$1082,Beräkningshjälp!AH$2,AC38:AE39)-DCOUNT(Beräkningshjälp!$AC$2:$AI$1082,Beräkningshjälp!AH$2,AC38:AF39)+IF(VLOOKUP(B42,Beräkningshjälp!$M$2:$U$60,4,FALSE)&gt;0,IF(B42=B43,DSUM('Antal &amp; Längder (vikter)'!$O$10:$T$27,'Antal &amp; Längder (vikter)'!$R$10,AB38:AC39),DSUM('Antal &amp; Längder (vikter)'!$O$10:$T$27,'Antal &amp; Längder (vikter)'!$R$10,AC38:AC39)-IF(B42=B41,DSUM('Antal &amp; Längder (vikter)'!$O$10:$T$27,'Antal &amp; Längder (vikter)'!$R$10,AB38:AC39),0)),DSUM('Antal &amp; Längder (vikter)'!$O$10:$T$27,'Antal &amp; Längder (vikter)'!$R$10,AC38:AC39)),DCOUNT(Beräkningshjälp!$AC$2:$AI$1082,Beräkningshjälp!AH$2,AH38:AJ39)-DCOUNT(Beräkningshjälp!$AC$2:$AI$1082,Beräkningshjälp!AH$2,AH38:AK39)+IF(VLOOKUP(B42,Beräkningshjälp!$M$2:$U$60,4,FALSE)&gt;0,IF(B42=B43,DSUM('Antal &amp; Längder (vikter)'!$O$10:$T$27,'Antal &amp; Längder (vikter)'!$R$10,AG38:AH39),DSUM('Antal &amp; Längder (vikter)'!$O$10:$T$27,'Antal &amp; Längder (vikter)'!$R$10,AH38:AH39)-IF(B42=B41,DSUM('Antal &amp; Längder (vikter)'!$O$10:$T$27,'Antal &amp; Längder (vikter)'!$R$10,AG38:AH39),0)),DSUM('Antal &amp; Längder (vikter)'!$O$10:$T$27,'Antal &amp; Längder (vikter)'!$R$10,AH38:AH39))),IF(C42="Totalt:",SUM(D$26:D41),""))</f>
        <v/>
      </c>
      <c r="E42" s="435" t="str">
        <f>IF(AND(B42&lt;&gt;"",protokollAntalutfisk&gt;1),IF(ROUND((ROW(C41)-ROW(C$26))/2,0)=INT((ROW(D41)-ROW(D$26))/2),DCOUNT(Beräkningshjälp!$AC$2:$AI$1082,Beräkningshjälp!AH$2,AC38:AF39)+IF(VLOOKUP(B42,Beräkningshjälp!$M$2:$U$60,4,FALSE)&gt;0,IF(B42=B43,DSUM('Antal &amp; Längder (vikter)'!$O$10:$T$27,'Antal &amp; Längder (vikter)'!$S$10,AB38:AC39),DSUM('Antal &amp; Längder (vikter)'!$O$10:$T$27,'Antal &amp; Längder (vikter)'!$S$10,AC38:AC39)-IF(B42=B41,DSUM('Antal &amp; Längder (vikter)'!$O$10:$T$27,'Antal &amp; Längder (vikter)'!$S$10,AB38:AC39),0)),DSUM('Antal &amp; Längder (vikter)'!$O$10:$T$27,'Antal &amp; Längder (vikter)'!$S$10,AC38:AC39)),DCOUNT(Beräkningshjälp!$AC$2:$AI$1082,Beräkningshjälp!AH$2,AH38:AK39)+IF(VLOOKUP(B42,Beräkningshjälp!$M$2:$U$60,4,FALSE)&gt;0,IF(B42=B43,DSUM('Antal &amp; Längder (vikter)'!$O$10:$T$27,'Antal &amp; Längder (vikter)'!$S$10,AG38:AH39),DSUM('Antal &amp; Längder (vikter)'!$O$10:$T$27,'Antal &amp; Längder (vikter)'!$S$10,AH38:AH39)-IF(B42=B41,DSUM('Antal &amp; Längder (vikter)'!$O$10:$T$27,'Antal &amp; Längder (vikter)'!$S$10,AG38:AH39),0)),DSUM('Antal &amp; Längder (vikter)'!$O$10:$T$27,'Antal &amp; Längder (vikter)'!$S$10,AH38:AH39))),IF(C42="Totalt:",SUM(E$26:E41),""))</f>
        <v/>
      </c>
      <c r="F42" s="435" t="str">
        <f>IF(AND(B42&lt;&gt;"",protokollAntalutfisk&gt;2),IF(ROUND((ROW(C41)-ROW(C$26))/2,0)=INT((ROW(D41)-ROW(D$26))/2),DCOUNT(Beräkningshjälp!$AC$2:$AI$1082,Beräkningshjälp!AH$2,AC38:AD39)-DCOUNT(Beräkningshjälp!$AC$2:$AI$1082,Beräkningshjälp!AH$2,AC38:AE39)+IF(VLOOKUP(B42,Beräkningshjälp!$M$2:$U$60,4,FALSE)&gt;0,IF(B42=B43,DSUM('Antal &amp; Längder (vikter)'!$O$10:$T$27,'Antal &amp; Längder (vikter)'!$T$10,AB38:AC39),DSUM('Antal &amp; Längder (vikter)'!$O$10:$T$27,'Antal &amp; Längder (vikter)'!$T$10,AC38:AC39)-IF(B42=B41,DSUM('Antal &amp; Längder (vikter)'!$O$10:$T$27,'Antal &amp; Längder (vikter)'!$T$10,AB38:AC39),0)),DSUM('Antal &amp; Längder (vikter)'!$O$10:$T$27,'Antal &amp; Längder (vikter)'!$T$10,AC38:AC39)),DCOUNT(Beräkningshjälp!$AC$2:$AI$1082,Beräkningshjälp!AH$2,AH38:AI39)-DCOUNT(Beräkningshjälp!$AC$2:$AI$1082,Beräkningshjälp!AH$2,AH38:AJ39)+IF(VLOOKUP(B42,Beräkningshjälp!$M$2:$U$60,4,FALSE)&gt;0,DSUM('Antal &amp; Längder (vikter)'!$O$10:$T$27,'Antal &amp; Längder (vikter)'!$T$10,AH38:AH39)-IF(B42=B41,DSUM('Antal &amp; Längder (vikter)'!$O$10:$T$27,'Antal &amp; Längder (vikter)'!$T$10,AG38:AH39),0),DSUM('Antal &amp; Längder (vikter)'!$O$10:$T$27,'Antal &amp; Längder (vikter)'!$T$10,AH38:AH39))),IF(C42="Totalt:",SUM(F$26:F41),""))</f>
        <v/>
      </c>
      <c r="G42" s="435" t="str">
        <f t="shared" si="4"/>
        <v/>
      </c>
      <c r="H42" s="438" t="str">
        <f>IF(AND(C42&lt;&gt;"Totalt:",SUM(G42)&gt;0),IF(Protokoll!$H$13=3,IF(OR(K42="AREA",K42="EST",N42&lt;&gt;""),IF(K42="AREA",G42,G42/((L42+L42*(1-L42))*(1-L42)+L42)),IF(OR(AND(L42&gt;=0.25,D42=E42,E42=F42),AND(L42&gt;=0.25,F42&gt;=D42)),IF(ISNUMBER(VLOOKUP(C42,Beräkningshjälp!$A$3:$E$45,2,FALSE)),G42/(VLOOKUP(C42,Beräkningshjälp!$A$3:$E$45,2,FALSE)/((L42+L42*(1-L42))*(1-L42)+L42)),G42),(6*(2*D42+E42)^2-(3*(2*D42+E42)*(D42+E42+F42))-(D42+E42+F42)^2+(D42+E42+F42)*(((D42+E42+F42)^2)+6*(2*D42+E42)*(D42+E42+F42)-3*(2*D42+E42)^2)^0.5)/(18*(D42-F42)))),IF(Protokoll!$H$13=2,IF(OR(K42="EST",N42&lt;&gt;""),G42/(L42+L42*(1-L42)),IF(E42&gt;=D42,IF(ISNUMBER(VLOOKUP(C42,Beräkningshjälp!$A$3:$E$45,2,FALSE)),G42/(VLOOKUP(C42,Beräkningshjälp!$A$3:$E$45,2,FALSE)/(L42+L42*(1-L42))),G42),IF(K42="AREA",G42,D42^2/(D42-E42)))),IF(OR(K42="EST",N42&lt;&gt;""),IF(N42&lt;&gt;"",G42/N42,IF(ISNUMBER(VLOOKUP(C42,Beräkningshjälp!$A$3:$E$45,2,FALSE)),G42/VLOOKUP(C42,Beräkningshjälp!$A$3:$E$45,2,FALSE),G42)),G42))),IF(C42="Totalt:",SUM(H$26:H41),IF(AND(G42&lt;&gt;"",G42=0),0,"")))</f>
        <v/>
      </c>
      <c r="I42" s="479" t="str">
        <f>IF(Protokoll!$AC$19&lt;&gt;"",IF(COUNT(H42)&gt;0,H42/Protokoll!$AC$19*100,""),"")</f>
        <v/>
      </c>
      <c r="J42" s="453" t="str">
        <f>IF(B42&lt;&gt;"",IF(H42&lt;&gt;"",IF(K42="ZIPP",IF(Protokoll!$H$13=3,(1.96*((H42*(1-(1-L42)^3)*(1-L42)^3)/((1-(1-L42)^3)^2-9*L42^2*(1-L42)^2))^0.5)/('DATA TILL SLU'!$Q$7/100),IF(Protokoll!$H$13=2,(1.96*D42*E42*(D42+E42)^0.5/(D42-E42)^2)/('DATA TILL SLU'!$Q$7/100),"")),"-"),""),"")</f>
        <v/>
      </c>
      <c r="K42" s="436" t="str">
        <f>IF(AND(D42&gt;0,G42&gt;0,B42&lt;&gt;""),IF(Protokoll!$H$13=3,IF(OR(AND(D42&gt;=E42,E42&gt;F42),AND(D42&gt;E42,E42&gt;=F42),AND(D42&lt;=E42,D42&gt;F42,D42&gt;F42),AND(D42&gt;=E42,D42&gt;=F42,E42&lt;&gt;F42)),IF((3*(2*D42+E42)-D42-E42-F42-((D42+E42+F42)^2+6*(2*D42+E42)*(D42+E42+F42)-3*(2*D42+E42)^2)^0.5)/(4*D42+2*E42)&gt;=0.25,IF(N42="","ZIPP","EST"),IF(OR(ISNUMBER(VLOOKUP(C42,Beräkningshjälp!$A$3:$E$45,2,FALSE)),N42&lt;&gt;""),"EST","AREA")),IF(OR(ISNUMBER(VLOOKUP(C42,Beräkningshjälp!$A$3:$E$45,2,FALSE)),N42&lt;&gt;""),"EST","AREA")),IF(Protokoll!$H$13=2,IF((D42-E42)/D42&gt;=0.25,IF(N42="","ZIPP","EST"),IF(OR(ISNUMBER(VLOOKUP(C42,Beräkningshjälp!$A$3:$E$45,2,FALSE)),N42&lt;&gt;""),"EST","AREA")),IF(OR(ISNUMBER(VLOOKUP(C42,Beräkningshjälp!$A$3:$E$45,2,FALSE)),N42&lt;&gt;""),"EST","AREA"))),IF(AND(G42&gt;0,B42&lt;&gt;""),IF(OR(ISNUMBER(VLOOKUP(C42,Beräkningshjälp!$A$3:$E$45,2,FALSE)),N42&lt;&gt;""),"EST","AREA"),""))</f>
        <v/>
      </c>
      <c r="L42" s="437" t="str">
        <f>IF(AND(K42&lt;&gt;"",B42&lt;&gt;""),IF(Protokoll!$H$13=3,IF(N42&lt;&gt;"",N42,IF(K42="ZIPP",(3*(2*D42+E42)-D42-E42-F42-((D42+E42+F42)^2+6*(2*D42+E42)*(D42+E42+F42)-3*(2*D42+E42)^2)^0.5)/(4*D42+2*E42),IF(ISNUMBER(VLOOKUP(C42,Beräkningshjälp!$A$3:$E$45,2,FALSE)),VLOOKUP(C42,Beräkningshjälp!$A$3:$E$45,2,FALSE),IF(B42&lt;&gt;"","-","")))),IF(Protokoll!$H$13=2,IF(N42&lt;&gt;"",N42,IF(K42="ZIPP",(D42-E42)/D42,IF(ISNUMBER(VLOOKUP(C42,Beräkningshjälp!$A$3:$E$45,2,FALSE)),VLOOKUP(C42,Beräkningshjälp!$A$3:$E$45,2,FALSE),IF(B42&lt;&gt;"","-","")))),IF(N42&lt;&gt;"",N42,IF(ISNUMBER(VLOOKUP(C42,Beräkningshjälp!$A$3:$E$45,2,FALSE)),VLOOKUP(C42,Beräkningshjälp!$A$3:$E$45,2,FALSE),IF(B42&lt;&gt;"","-",""))))),"")</f>
        <v/>
      </c>
      <c r="M42" s="437" t="str">
        <f>IF(B42&lt;&gt;"",IF(OR(G42=0,K42="AREA",Protokoll!$H$13="",Protokoll!$H$13=1),"",2*L42-L42^2+IF(Protokoll!$H$13=3,L42*(1-(2*L42-L42^2)),0)),"")</f>
        <v/>
      </c>
      <c r="N42" s="489"/>
      <c r="Q42" s="2" t="str">
        <f>RIGHT(U42,LEN(U42)-2)&amp;" - "&amp;RIGHT(V42,LEN(V42)-2)</f>
        <v>181 - 185</v>
      </c>
      <c r="R42" s="132">
        <f>IF($B$1&lt;&gt;"",DCOUNT(Beräkningshjälp!$AC$2:$AI$1082,Beräkningshjälp!$AH$2,U41:W42),0)</f>
        <v>0</v>
      </c>
      <c r="S42" s="500">
        <f>IF($B$1&lt;&gt;"",IF(AND($S$4&gt;=RIGHT(U42,LEN(U42)-2)*1,AND($S$4&lt;=RIGHT(V42,LEN(V42)-2)*1)),MAX(T$6:T$56),0),0)</f>
        <v>0</v>
      </c>
      <c r="T42" s="502">
        <f t="shared" si="0"/>
        <v>9</v>
      </c>
      <c r="U42" s="433" t="str">
        <f>"&gt;="&amp;RIGHT(Y41,LEN(Y41)-2)*1+1</f>
        <v>&gt;=181</v>
      </c>
      <c r="V42" s="432" t="str">
        <f>"&lt;="&amp;IF($B$3&lt;&gt;"",$B$3,5)+RIGHT(U42,LEN(U42)-2)*1-1</f>
        <v>&lt;=185</v>
      </c>
      <c r="W42" s="577" t="str">
        <f>IF($W$6&lt;&gt;"",$W$6,"")</f>
        <v/>
      </c>
      <c r="X42" s="343" t="s">
        <v>1980</v>
      </c>
      <c r="Y42" s="343" t="s">
        <v>1980</v>
      </c>
      <c r="Z42" s="117" t="s">
        <v>75</v>
      </c>
      <c r="AB42" s="427" t="str">
        <f>IF($B45&lt;&gt;"",IF(ISNUMBER(VLOOKUP($B45,Artlista_alla,4,FALSE)),"0+",""),"")</f>
        <v/>
      </c>
      <c r="AC42" s="428" t="str">
        <f>$B45</f>
        <v/>
      </c>
      <c r="AD42" s="429" t="str">
        <f>IF(OR(VLOOKUP(AC42,$I$11:$M$22,3,FALSE)="X",AND(COUNTIF($B$27:$B$50,$B45)=2,VLOOKUP(AC42,$I$11:$M$22,3,FALSE)=0)),IF($B45=$B46,0,"&lt;10000"),IF(AND($B45&lt;&gt;"",$B45=$B44,$B45&lt;&gt;$B46),IF(ISNUMBER(VLOOKUP($B45,$I$11:$M$22,3,FALSE)),"&gt;"&amp;VLOOKUP($B45,$I$11:$M$22,3,FALSE),IF(ISNUMBER(RIGHT(VLOOKUP($B45,$I$11:$M$22,3,FALSE),LEN(VLOOKUP($B45,$I$11:$M$22,3,FALSE))-1)*1),"&gt;="&amp;RIGHT(VLOOKUP($B45,$I$11:$M$22,3,FALSE),LEN(VLOOKUP($B45,$I$11:$M$22,3,FALSE))-1),"&gt;"&amp;RIGHT(VLOOKUP($B45,$I$11:$M$22,3,FALSE),LEN(VLOOKUP($B45,$I$11:$M$22,3,FALSE))-2))),IF(AND($B45&lt;&gt;"",$B45=$B46,$B45&lt;&gt;$B44),IF(ISNUMBER(VLOOKUP($B45,$I$11:$M$22,3,FALSE)),"&lt;=","")&amp;VLOOKUP($B45,$I$11:$M$22,3,FALSE),"&lt;10000")))</f>
        <v>&lt;10000</v>
      </c>
      <c r="AE42" s="342" t="s">
        <v>1991</v>
      </c>
      <c r="AF42" s="113">
        <v>2</v>
      </c>
      <c r="AG42" s="113" t="s">
        <v>460</v>
      </c>
      <c r="AH42" t="s">
        <v>75</v>
      </c>
      <c r="AI42" t="s">
        <v>1980</v>
      </c>
      <c r="AJ42" s="113" t="s">
        <v>1979</v>
      </c>
      <c r="AK42" s="113" t="s">
        <v>1979</v>
      </c>
    </row>
    <row r="43" spans="1:37" ht="13.5" thickBot="1" x14ac:dyDescent="0.35">
      <c r="A43" s="495" t="str">
        <f>IF(VLOOKUP(B43,Beräkningshjälp!$M$2:$U$60,4,FALSE)&gt;0,IF(ROUND((ROW(B42)-ROW(B$26))/2,0)=INT((ROW(B42)-ROW(B$26))/2),IF(DCOUNTA('Antal &amp; Längder (vikter)'!$O$10:$T$27,'Antal &amp; Längder (vikter)'!$Q$10,AC39:AC40)&lt;&gt;DCOUNT('Antal &amp; Längder (vikter)'!$O$10:$T$27,'Antal &amp; Längder (vikter)'!$R$10,AC39:AC40),"Icke längdmätta ej uppdelade 0+/&gt;0+",IF(AND(DCOUNT(Beräkningshjälp!$AB$2:$AI$1082,Beräkningshjälp!$AH$2,AC39:AC40)&gt;0,COUNTIF(B$27:B$50,B43)=1,VLOOKUP(B43,I$11:K$22,3,FALSE)=0),"Ange gräns 0+/&gt;0+ i fält K"&amp;10+B43&amp;" ovan","")),IF(DCOUNTA('Antal &amp; Längder (vikter)'!$O$10:$T$27,'Antal &amp; Längder (vikter)'!$Q$10,AH39:AH40)&lt;&gt;DCOUNT('Antal &amp; Längder (vikter)'!$O$10:$T$27,'Antal &amp; Längder (vikter)'!$R$10,AH39:AH40),"Icke längdmätta ej uppdelade 0+/&gt;0+",IF(AND(DCOUNT(Beräkningshjälp!$AB$2:$AI$1082,Beräkningshjälp!$AH$2,Artuppgifter!AH39:AH40)&gt;0,COUNTIF(B$27:B$50,B43)=1,VLOOKUP(B43,I$11:K$22,3,FALSE)=0),"Ange gräns 0+/&gt;0+ i fält K"&amp;10+B43&amp;" ovan",""))),"")</f>
        <v/>
      </c>
      <c r="B43" s="502" t="str">
        <f>IF(B42&lt;&gt;"",IF(AND(COUNTIF(B$26:B42,B42)=1,VLOOKUP(B42,Artlista_alla,4,FALSE)&gt;0,VLOOKUP(B42,I$11:M$22,3,FALSE)&gt;0,IF((ROW()-ROW($B$26))/2=INT((ROW()-ROW($B$26))/2),IF(ISNUMBER(DCOUNTA(Omätta,B42,AC38:AC39)),IF(DCOUNTA(Omätta,B42,AC38:AC39)&gt;0,AND(DCOUNTA(Omätta,AB38,AC38:AC39)&gt;0,DCOUNTA(Omätta,AB38,AC38:AC39)=DCOUNTA(Omätta,AC38,AC38:AC39)),TRUE),FALSE),IF(ISNUMBER(DCOUNTA(Omätta,B42,AH38:AH39)),IF(DCOUNTA(Omätta,B42,AH38:AH39)&gt;0,AND(DCOUNTA(Omätta,AG38,AH38:AH39)&gt;0,DCOUNTA(Omätta,AG38,AH38:AH39)=DCOUNTA(Omätta,AH38,AH38:AH39)),TRUE),FALSE))),B42,IF(COUNTIF(I$11:I$22,B42+1)&gt;0,B42+1,"")),"")</f>
        <v/>
      </c>
      <c r="C43" s="435" t="str">
        <f t="shared" si="2"/>
        <v/>
      </c>
      <c r="D43" s="435" t="str">
        <f>IF(B43&lt;&gt;"",IF(ROUND((ROW(C42)-ROW(C$26))/2,0)=INT((ROW(D42)-ROW(D$26))/2),DCOUNT(Beräkningshjälp!$AC$2:$AI$1082,Beräkningshjälp!AH$2,AC39:AE40)-DCOUNT(Beräkningshjälp!$AC$2:$AI$1082,Beräkningshjälp!AH$2,AC39:AF40)+IF(VLOOKUP(B43,Beräkningshjälp!$M$2:$U$60,4,FALSE)&gt;0,IF(B43=B44,DSUM('Antal &amp; Längder (vikter)'!$O$10:$T$27,'Antal &amp; Längder (vikter)'!$R$10,AB39:AC40),DSUM('Antal &amp; Längder (vikter)'!$O$10:$T$27,'Antal &amp; Längder (vikter)'!$R$10,AC39:AC40)-IF(B43=B42,DSUM('Antal &amp; Längder (vikter)'!$O$10:$T$27,'Antal &amp; Längder (vikter)'!$R$10,AB39:AC40),0)),DSUM('Antal &amp; Längder (vikter)'!$O$10:$T$27,'Antal &amp; Längder (vikter)'!$R$10,AC39:AC40)),DCOUNT(Beräkningshjälp!$AC$2:$AI$1082,Beräkningshjälp!AH$2,AH39:AJ40)-DCOUNT(Beräkningshjälp!$AC$2:$AI$1082,Beräkningshjälp!AH$2,AH39:AK40)+IF(VLOOKUP(B43,Beräkningshjälp!$M$2:$U$60,4,FALSE)&gt;0,IF(B43=B44,DSUM('Antal &amp; Längder (vikter)'!$O$10:$T$27,'Antal &amp; Längder (vikter)'!$R$10,AG39:AH40),DSUM('Antal &amp; Längder (vikter)'!$O$10:$T$27,'Antal &amp; Längder (vikter)'!$R$10,AH39:AH40)-IF(B43=B42,DSUM('Antal &amp; Längder (vikter)'!$O$10:$T$27,'Antal &amp; Längder (vikter)'!$R$10,AG39:AH40),0)),DSUM('Antal &amp; Längder (vikter)'!$O$10:$T$27,'Antal &amp; Längder (vikter)'!$R$10,AH39:AH40))),IF(C43="Totalt:",SUM(D$26:D42),""))</f>
        <v/>
      </c>
      <c r="E43" s="435" t="str">
        <f>IF(AND(B43&lt;&gt;"",protokollAntalutfisk&gt;1),IF(ROUND((ROW(C42)-ROW(C$26))/2,0)=INT((ROW(D42)-ROW(D$26))/2),DCOUNT(Beräkningshjälp!$AC$2:$AI$1082,Beräkningshjälp!AH$2,AC39:AF40)+IF(VLOOKUP(B43,Beräkningshjälp!$M$2:$U$60,4,FALSE)&gt;0,IF(B43=B44,DSUM('Antal &amp; Längder (vikter)'!$O$10:$T$27,'Antal &amp; Längder (vikter)'!$S$10,AB39:AC40),DSUM('Antal &amp; Längder (vikter)'!$O$10:$T$27,'Antal &amp; Längder (vikter)'!$S$10,AC39:AC40)-IF(B43=B42,DSUM('Antal &amp; Längder (vikter)'!$O$10:$T$27,'Antal &amp; Längder (vikter)'!$S$10,AB39:AC40),0)),DSUM('Antal &amp; Längder (vikter)'!$O$10:$T$27,'Antal &amp; Längder (vikter)'!$S$10,AC39:AC40)),DCOUNT(Beräkningshjälp!$AC$2:$AI$1082,Beräkningshjälp!AH$2,AH39:AK40)+IF(VLOOKUP(B43,Beräkningshjälp!$M$2:$U$60,4,FALSE)&gt;0,IF(B43=B44,DSUM('Antal &amp; Längder (vikter)'!$O$10:$T$27,'Antal &amp; Längder (vikter)'!$S$10,AG39:AH40),DSUM('Antal &amp; Längder (vikter)'!$O$10:$T$27,'Antal &amp; Längder (vikter)'!$S$10,AH39:AH40)-IF(B43=B42,DSUM('Antal &amp; Längder (vikter)'!$O$10:$T$27,'Antal &amp; Längder (vikter)'!$S$10,AG39:AH40),0)),DSUM('Antal &amp; Längder (vikter)'!$O$10:$T$27,'Antal &amp; Längder (vikter)'!$S$10,AH39:AH40))),IF(C43="Totalt:",SUM(E$26:E42),""))</f>
        <v/>
      </c>
      <c r="F43" s="435" t="str">
        <f>IF(AND(B43&lt;&gt;"",protokollAntalutfisk&gt;2),IF(ROUND((ROW(C42)-ROW(C$26))/2,0)=INT((ROW(D42)-ROW(D$26))/2),DCOUNT(Beräkningshjälp!$AC$2:$AI$1082,Beräkningshjälp!AH$2,AC39:AD40)-DCOUNT(Beräkningshjälp!$AC$2:$AI$1082,Beräkningshjälp!AH$2,AC39:AE40)+IF(VLOOKUP(B43,Beräkningshjälp!$M$2:$U$60,4,FALSE)&gt;0,IF(B43=B44,DSUM('Antal &amp; Längder (vikter)'!$O$10:$T$27,'Antal &amp; Längder (vikter)'!$T$10,AB39:AC40),DSUM('Antal &amp; Längder (vikter)'!$O$10:$T$27,'Antal &amp; Längder (vikter)'!$T$10,AC39:AC40)-IF(B43=B42,DSUM('Antal &amp; Längder (vikter)'!$O$10:$T$27,'Antal &amp; Längder (vikter)'!$T$10,AB39:AC40),0)),DSUM('Antal &amp; Längder (vikter)'!$O$10:$T$27,'Antal &amp; Längder (vikter)'!$T$10,AC39:AC40)),DCOUNT(Beräkningshjälp!$AC$2:$AI$1082,Beräkningshjälp!AH$2,AH39:AI40)-DCOUNT(Beräkningshjälp!$AC$2:$AI$1082,Beräkningshjälp!AH$2,AH39:AJ40)+IF(VLOOKUP(B43,Beräkningshjälp!$M$2:$U$60,4,FALSE)&gt;0,DSUM('Antal &amp; Längder (vikter)'!$O$10:$T$27,'Antal &amp; Längder (vikter)'!$T$10,AH39:AH40)-IF(B43=B42,DSUM('Antal &amp; Längder (vikter)'!$O$10:$T$27,'Antal &amp; Längder (vikter)'!$T$10,AG39:AH40),0),DSUM('Antal &amp; Längder (vikter)'!$O$10:$T$27,'Antal &amp; Längder (vikter)'!$T$10,AH39:AH40))),IF(C43="Totalt:",SUM(F$26:F42),""))</f>
        <v/>
      </c>
      <c r="G43" s="435" t="str">
        <f t="shared" si="4"/>
        <v/>
      </c>
      <c r="H43" s="438" t="str">
        <f>IF(AND(C43&lt;&gt;"Totalt:",SUM(G43)&gt;0),IF(Protokoll!$H$13=3,IF(OR(K43="AREA",K43="EST",N43&lt;&gt;""),IF(K43="AREA",G43,G43/((L43+L43*(1-L43))*(1-L43)+L43)),IF(OR(AND(L43&gt;=0.25,D43=E43,E43=F43),AND(L43&gt;=0.25,F43&gt;=D43)),IF(ISNUMBER(VLOOKUP(C43,Beräkningshjälp!$A$3:$E$45,2,FALSE)),G43/(VLOOKUP(C43,Beräkningshjälp!$A$3:$E$45,2,FALSE)/((L43+L43*(1-L43))*(1-L43)+L43)),G43),(6*(2*D43+E43)^2-(3*(2*D43+E43)*(D43+E43+F43))-(D43+E43+F43)^2+(D43+E43+F43)*(((D43+E43+F43)^2)+6*(2*D43+E43)*(D43+E43+F43)-3*(2*D43+E43)^2)^0.5)/(18*(D43-F43)))),IF(Protokoll!$H$13=2,IF(OR(K43="EST",N43&lt;&gt;""),G43/(L43+L43*(1-L43)),IF(E43&gt;=D43,IF(ISNUMBER(VLOOKUP(C43,Beräkningshjälp!$A$3:$E$45,2,FALSE)),G43/(VLOOKUP(C43,Beräkningshjälp!$A$3:$E$45,2,FALSE)/(L43+L43*(1-L43))),G43),IF(K43="AREA",G43,D43^2/(D43-E43)))),IF(OR(K43="EST",N43&lt;&gt;""),IF(N43&lt;&gt;"",G43/N43,IF(ISNUMBER(VLOOKUP(C43,Beräkningshjälp!$A$3:$E$45,2,FALSE)),G43/VLOOKUP(C43,Beräkningshjälp!$A$3:$E$45,2,FALSE),G43)),G43))),IF(C43="Totalt:",SUM(H$26:H42),IF(AND(G43&lt;&gt;"",G43=0),0,"")))</f>
        <v/>
      </c>
      <c r="I43" s="479" t="str">
        <f>IF(Protokoll!$AC$19&lt;&gt;"",IF(COUNT(H43)&gt;0,H43/Protokoll!$AC$19*100,""),"")</f>
        <v/>
      </c>
      <c r="J43" s="453" t="str">
        <f>IF(B43&lt;&gt;"",IF(H43&lt;&gt;"",IF(K43="ZIPP",IF(Protokoll!$H$13=3,(1.96*((H43*(1-(1-L43)^3)*(1-L43)^3)/((1-(1-L43)^3)^2-9*L43^2*(1-L43)^2))^0.5)/('DATA TILL SLU'!$Q$7/100),IF(Protokoll!$H$13=2,(1.96*D43*E43*(D43+E43)^0.5/(D43-E43)^2)/('DATA TILL SLU'!$Q$7/100),"")),"-"),""),"")</f>
        <v/>
      </c>
      <c r="K43" s="436" t="str">
        <f>IF(AND(D43&gt;0,G43&gt;0,B43&lt;&gt;""),IF(Protokoll!$H$13=3,IF(OR(AND(D43&gt;=E43,E43&gt;F43),AND(D43&gt;E43,E43&gt;=F43),AND(D43&lt;=E43,D43&gt;F43,D43&gt;F43),AND(D43&gt;=E43,D43&gt;=F43,E43&lt;&gt;F43)),IF((3*(2*D43+E43)-D43-E43-F43-((D43+E43+F43)^2+6*(2*D43+E43)*(D43+E43+F43)-3*(2*D43+E43)^2)^0.5)/(4*D43+2*E43)&gt;=0.25,IF(N43="","ZIPP","EST"),IF(OR(ISNUMBER(VLOOKUP(C43,Beräkningshjälp!$A$3:$E$45,2,FALSE)),N43&lt;&gt;""),"EST","AREA")),IF(OR(ISNUMBER(VLOOKUP(C43,Beräkningshjälp!$A$3:$E$45,2,FALSE)),N43&lt;&gt;""),"EST","AREA")),IF(Protokoll!$H$13=2,IF((D43-E43)/D43&gt;=0.25,IF(N43="","ZIPP","EST"),IF(OR(ISNUMBER(VLOOKUP(C43,Beräkningshjälp!$A$3:$E$45,2,FALSE)),N43&lt;&gt;""),"EST","AREA")),IF(OR(ISNUMBER(VLOOKUP(C43,Beräkningshjälp!$A$3:$E$45,2,FALSE)),N43&lt;&gt;""),"EST","AREA"))),IF(AND(G43&gt;0,B43&lt;&gt;""),IF(OR(ISNUMBER(VLOOKUP(C43,Beräkningshjälp!$A$3:$E$45,2,FALSE)),N43&lt;&gt;""),"EST","AREA"),""))</f>
        <v/>
      </c>
      <c r="L43" s="437" t="str">
        <f>IF(AND(K43&lt;&gt;"",B43&lt;&gt;""),IF(Protokoll!$H$13=3,IF(N43&lt;&gt;"",N43,IF(K43="ZIPP",(3*(2*D43+E43)-D43-E43-F43-((D43+E43+F43)^2+6*(2*D43+E43)*(D43+E43+F43)-3*(2*D43+E43)^2)^0.5)/(4*D43+2*E43),IF(ISNUMBER(VLOOKUP(C43,Beräkningshjälp!$A$3:$E$45,2,FALSE)),VLOOKUP(C43,Beräkningshjälp!$A$3:$E$45,2,FALSE),IF(B43&lt;&gt;"","-","")))),IF(Protokoll!$H$13=2,IF(N43&lt;&gt;"",N43,IF(K43="ZIPP",(D43-E43)/D43,IF(ISNUMBER(VLOOKUP(C43,Beräkningshjälp!$A$3:$E$45,2,FALSE)),VLOOKUP(C43,Beräkningshjälp!$A$3:$E$45,2,FALSE),IF(B43&lt;&gt;"","-","")))),IF(N43&lt;&gt;"",N43,IF(ISNUMBER(VLOOKUP(C43,Beräkningshjälp!$A$3:$E$45,2,FALSE)),VLOOKUP(C43,Beräkningshjälp!$A$3:$E$45,2,FALSE),IF(B43&lt;&gt;"","-",""))))),"")</f>
        <v/>
      </c>
      <c r="M43" s="437" t="str">
        <f>IF(B43&lt;&gt;"",IF(OR(G43=0,K43="AREA",Protokoll!$H$13="",Protokoll!$H$13=1),"",2*L43-L43^2+IF(Protokoll!$H$13=3,L43*(1-(2*L43-L43^2)),0)),"")</f>
        <v/>
      </c>
      <c r="N43" s="489"/>
      <c r="Q43" s="2" t="str">
        <f>RIGHT(X43,LEN(X43)-2)&amp;" - "&amp;RIGHT(Y43,LEN(Y43)-2)</f>
        <v>186 - 190</v>
      </c>
      <c r="R43" s="132">
        <f>IF($B$1&lt;&gt;"",DCOUNT(Beräkningshjälp!$AC$2:$AI$1082,Beräkningshjälp!$AH$2,X42:Z43),0)</f>
        <v>0</v>
      </c>
      <c r="S43" s="500">
        <f>IF($B$1&lt;&gt;"",IF(AND($S$4&gt;=RIGHT(X43,LEN(X43)-2)*1,AND($S$4&lt;=RIGHT(Y43,LEN(Y43)-2)*1)),MAX(T$6:T$56),0),0)</f>
        <v>0</v>
      </c>
      <c r="T43" s="502">
        <f t="shared" si="0"/>
        <v>9</v>
      </c>
      <c r="U43" s="343" t="s">
        <v>1980</v>
      </c>
      <c r="V43" s="343" t="s">
        <v>1980</v>
      </c>
      <c r="W43" s="117" t="s">
        <v>75</v>
      </c>
      <c r="X43" s="430" t="str">
        <f>"&gt;="&amp;RIGHT(V42,LEN(V42)-2)*1+1</f>
        <v>&gt;=186</v>
      </c>
      <c r="Y43" s="433" t="str">
        <f>"&lt;="&amp;IF($B$3&lt;&gt;"",$B$3,5)+RIGHT(X43,LEN(X43)-2)*1-1</f>
        <v>&lt;=190</v>
      </c>
      <c r="Z43" s="577" t="str">
        <f>IF($W$6&lt;&gt;"",$W$6,"")</f>
        <v/>
      </c>
      <c r="AB43" s="113" t="s">
        <v>460</v>
      </c>
      <c r="AC43" t="s">
        <v>75</v>
      </c>
      <c r="AD43" t="s">
        <v>1980</v>
      </c>
      <c r="AE43" s="113" t="s">
        <v>1979</v>
      </c>
      <c r="AF43" s="113" t="s">
        <v>1979</v>
      </c>
      <c r="AG43" s="427" t="str">
        <f>IF($B46&lt;&gt;"",IF(ISNUMBER(VLOOKUP($B46,Artlista_alla,4,FALSE)),"0+",""),"")</f>
        <v/>
      </c>
      <c r="AH43" s="428" t="str">
        <f>$B46</f>
        <v/>
      </c>
      <c r="AI43" s="429" t="str">
        <f>IF(OR(VLOOKUP(AH43,$I$11:$M$22,3,FALSE)="X",AND(COUNTIF($B$27:$B$50,$B46)=2,VLOOKUP(AH43,$I$11:$M$22,3,FALSE)=0)),IF($B46=$B47,0,"&lt;10000"),IF(AND($B46&lt;&gt;"",$B46=$B45,$B46&lt;&gt;$B47),IF(ISNUMBER(VLOOKUP($B46,$I$11:$M$22,3,FALSE)),"&gt;"&amp;VLOOKUP($B46,$I$11:$M$22,3,FALSE),IF(ISNUMBER(RIGHT(VLOOKUP($B46,$I$11:$M$22,3,FALSE),LEN(VLOOKUP($B46,$I$11:$M$22,3,FALSE))-1)*1),"&gt;="&amp;RIGHT(VLOOKUP($B46,$I$11:$M$22,3,FALSE),LEN(VLOOKUP($B46,$I$11:$M$22,3,FALSE))-1),"&gt;"&amp;RIGHT(VLOOKUP($B46,$I$11:$M$22,3,FALSE),LEN(VLOOKUP($B46,$I$11:$M$22,3,FALSE))-2))),IF(AND($B46&lt;&gt;"",$B46=$B47,$B46&lt;&gt;$B45),IF(ISNUMBER(VLOOKUP($B46,$I$11:$M$22,3,FALSE)),"&lt;=","")&amp;VLOOKUP($B46,$I$11:$M$22,3,FALSE),"&lt;10000")))</f>
        <v>&lt;10000</v>
      </c>
      <c r="AJ43" s="342" t="s">
        <v>1991</v>
      </c>
      <c r="AK43" s="113">
        <v>2</v>
      </c>
    </row>
    <row r="44" spans="1:37" ht="13.5" thickBot="1" x14ac:dyDescent="0.35">
      <c r="A44" s="495" t="str">
        <f>IF(VLOOKUP(B44,Beräkningshjälp!$M$2:$U$60,4,FALSE)&gt;0,IF(ROUND((ROW(B43)-ROW(B$26))/2,0)=INT((ROW(B43)-ROW(B$26))/2),IF(DCOUNTA('Antal &amp; Längder (vikter)'!$O$10:$T$27,'Antal &amp; Längder (vikter)'!$Q$10,AC40:AC41)&lt;&gt;DCOUNT('Antal &amp; Längder (vikter)'!$O$10:$T$27,'Antal &amp; Längder (vikter)'!$R$10,AC40:AC41),"Icke längdmätta ej uppdelade 0+/&gt;0+",IF(AND(DCOUNT(Beräkningshjälp!$AB$2:$AI$1082,Beräkningshjälp!$AH$2,AC40:AC41)&gt;0,COUNTIF(B$27:B$50,B44)=1,VLOOKUP(B44,I$11:K$22,3,FALSE)=0),"Ange gräns 0+/&gt;0+ i fält K"&amp;10+B44&amp;" ovan","")),IF(DCOUNTA('Antal &amp; Längder (vikter)'!$O$10:$T$27,'Antal &amp; Längder (vikter)'!$Q$10,AH40:AH41)&lt;&gt;DCOUNT('Antal &amp; Längder (vikter)'!$O$10:$T$27,'Antal &amp; Längder (vikter)'!$R$10,AH40:AH41),"Icke längdmätta ej uppdelade 0+/&gt;0+",IF(AND(DCOUNT(Beräkningshjälp!$AB$2:$AI$1082,Beräkningshjälp!$AH$2,Artuppgifter!AH40:AH41)&gt;0,COUNTIF(B$27:B$50,B44)=1,VLOOKUP(B44,I$11:K$22,3,FALSE)=0),"Ange gräns 0+/&gt;0+ i fält K"&amp;10+B44&amp;" ovan",""))),"")</f>
        <v/>
      </c>
      <c r="B44" s="502" t="str">
        <f>IF(B43&lt;&gt;"",IF(AND(COUNTIF(B$26:B43,B43)=1,VLOOKUP(B43,Artlista_alla,4,FALSE)&gt;0,VLOOKUP(B43,I$11:M$22,3,FALSE)&gt;0,IF((ROW()-ROW($B$26))/2=INT((ROW()-ROW($B$26))/2),IF(ISNUMBER(DCOUNTA(Omätta,B43,AC39:AC40)),IF(DCOUNTA(Omätta,B43,AC39:AC40)&gt;0,AND(DCOUNTA(Omätta,AB39,AC39:AC40)&gt;0,DCOUNTA(Omätta,AB39,AC39:AC40)=DCOUNTA(Omätta,AC39,AC39:AC40)),TRUE),FALSE),IF(ISNUMBER(DCOUNTA(Omätta,B43,AH39:AH40)),IF(DCOUNTA(Omätta,B43,AH39:AH40)&gt;0,AND(DCOUNTA(Omätta,AG39,AH39:AH40)&gt;0,DCOUNTA(Omätta,AG39,AH39:AH40)=DCOUNTA(Omätta,AH39,AH39:AH40)),TRUE),FALSE))),B43,IF(COUNTIF(I$11:I$22,B43+1)&gt;0,B43+1,"")),"")</f>
        <v/>
      </c>
      <c r="C44" s="435" t="str">
        <f t="shared" si="2"/>
        <v/>
      </c>
      <c r="D44" s="435" t="str">
        <f>IF(B44&lt;&gt;"",IF(ROUND((ROW(C43)-ROW(C$26))/2,0)=INT((ROW(D43)-ROW(D$26))/2),DCOUNT(Beräkningshjälp!$AC$2:$AI$1082,Beräkningshjälp!AH$2,AC40:AE41)-DCOUNT(Beräkningshjälp!$AC$2:$AI$1082,Beräkningshjälp!AH$2,AC40:AF41)+IF(VLOOKUP(B44,Beräkningshjälp!$M$2:$U$60,4,FALSE)&gt;0,IF(B44=B45,DSUM('Antal &amp; Längder (vikter)'!$O$10:$T$27,'Antal &amp; Längder (vikter)'!$R$10,AB40:AC41),DSUM('Antal &amp; Längder (vikter)'!$O$10:$T$27,'Antal &amp; Längder (vikter)'!$R$10,AC40:AC41)-IF(B44=B43,DSUM('Antal &amp; Längder (vikter)'!$O$10:$T$27,'Antal &amp; Längder (vikter)'!$R$10,AB40:AC41),0)),DSUM('Antal &amp; Längder (vikter)'!$O$10:$T$27,'Antal &amp; Längder (vikter)'!$R$10,AC40:AC41)),DCOUNT(Beräkningshjälp!$AC$2:$AI$1082,Beräkningshjälp!AH$2,AH40:AJ41)-DCOUNT(Beräkningshjälp!$AC$2:$AI$1082,Beräkningshjälp!AH$2,AH40:AK41)+IF(VLOOKUP(B44,Beräkningshjälp!$M$2:$U$60,4,FALSE)&gt;0,IF(B44=B45,DSUM('Antal &amp; Längder (vikter)'!$O$10:$T$27,'Antal &amp; Längder (vikter)'!$R$10,AG40:AH41),DSUM('Antal &amp; Längder (vikter)'!$O$10:$T$27,'Antal &amp; Längder (vikter)'!$R$10,AH40:AH41)-IF(B44=B43,DSUM('Antal &amp; Längder (vikter)'!$O$10:$T$27,'Antal &amp; Längder (vikter)'!$R$10,AG40:AH41),0)),DSUM('Antal &amp; Längder (vikter)'!$O$10:$T$27,'Antal &amp; Längder (vikter)'!$R$10,AH40:AH41))),IF(C44="Totalt:",SUM(D$26:D43),""))</f>
        <v/>
      </c>
      <c r="E44" s="435" t="str">
        <f>IF(AND(B44&lt;&gt;"",protokollAntalutfisk&gt;1),IF(ROUND((ROW(C43)-ROW(C$26))/2,0)=INT((ROW(D43)-ROW(D$26))/2),DCOUNT(Beräkningshjälp!$AC$2:$AI$1082,Beräkningshjälp!AH$2,AC40:AF41)+IF(VLOOKUP(B44,Beräkningshjälp!$M$2:$U$60,4,FALSE)&gt;0,IF(B44=B45,DSUM('Antal &amp; Längder (vikter)'!$O$10:$T$27,'Antal &amp; Längder (vikter)'!$S$10,AB40:AC41),DSUM('Antal &amp; Längder (vikter)'!$O$10:$T$27,'Antal &amp; Längder (vikter)'!$S$10,AC40:AC41)-IF(B44=B43,DSUM('Antal &amp; Längder (vikter)'!$O$10:$T$27,'Antal &amp; Längder (vikter)'!$S$10,AB40:AC41),0)),DSUM('Antal &amp; Längder (vikter)'!$O$10:$T$27,'Antal &amp; Längder (vikter)'!$S$10,AC40:AC41)),DCOUNT(Beräkningshjälp!$AC$2:$AI$1082,Beräkningshjälp!AH$2,AH40:AK41)+IF(VLOOKUP(B44,Beräkningshjälp!$M$2:$U$60,4,FALSE)&gt;0,IF(B44=B45,DSUM('Antal &amp; Längder (vikter)'!$O$10:$T$27,'Antal &amp; Längder (vikter)'!$S$10,AG40:AH41),DSUM('Antal &amp; Längder (vikter)'!$O$10:$T$27,'Antal &amp; Längder (vikter)'!$S$10,AH40:AH41)-IF(B44=B43,DSUM('Antal &amp; Längder (vikter)'!$O$10:$T$27,'Antal &amp; Längder (vikter)'!$S$10,AG40:AH41),0)),DSUM('Antal &amp; Längder (vikter)'!$O$10:$T$27,'Antal &amp; Längder (vikter)'!$S$10,AH40:AH41))),IF(C44="Totalt:",SUM(E$26:E43),""))</f>
        <v/>
      </c>
      <c r="F44" s="435" t="str">
        <f>IF(AND(B44&lt;&gt;"",protokollAntalutfisk&gt;2),IF(ROUND((ROW(C43)-ROW(C$26))/2,0)=INT((ROW(D43)-ROW(D$26))/2),DCOUNT(Beräkningshjälp!$AC$2:$AI$1082,Beräkningshjälp!AH$2,AC40:AD41)-DCOUNT(Beräkningshjälp!$AC$2:$AI$1082,Beräkningshjälp!AH$2,AC40:AE41)+IF(VLOOKUP(B44,Beräkningshjälp!$M$2:$U$60,4,FALSE)&gt;0,IF(B44=B45,DSUM('Antal &amp; Längder (vikter)'!$O$10:$T$27,'Antal &amp; Längder (vikter)'!$T$10,AB40:AC41),DSUM('Antal &amp; Längder (vikter)'!$O$10:$T$27,'Antal &amp; Längder (vikter)'!$T$10,AC40:AC41)-IF(B44=B43,DSUM('Antal &amp; Längder (vikter)'!$O$10:$T$27,'Antal &amp; Längder (vikter)'!$T$10,AB40:AC41),0)),DSUM('Antal &amp; Längder (vikter)'!$O$10:$T$27,'Antal &amp; Längder (vikter)'!$T$10,AC40:AC41)),DCOUNT(Beräkningshjälp!$AC$2:$AI$1082,Beräkningshjälp!AH$2,AH40:AI41)-DCOUNT(Beräkningshjälp!$AC$2:$AI$1082,Beräkningshjälp!AH$2,AH40:AJ41)+IF(VLOOKUP(B44,Beräkningshjälp!$M$2:$U$60,4,FALSE)&gt;0,DSUM('Antal &amp; Längder (vikter)'!$O$10:$T$27,'Antal &amp; Längder (vikter)'!$T$10,AH40:AH41)-IF(B44=B43,DSUM('Antal &amp; Längder (vikter)'!$O$10:$T$27,'Antal &amp; Längder (vikter)'!$T$10,AG40:AH41),0),DSUM('Antal &amp; Längder (vikter)'!$O$10:$T$27,'Antal &amp; Längder (vikter)'!$T$10,AH40:AH41))),IF(C44="Totalt:",SUM(F$26:F43),""))</f>
        <v/>
      </c>
      <c r="G44" s="435" t="str">
        <f t="shared" si="4"/>
        <v/>
      </c>
      <c r="H44" s="438" t="str">
        <f>IF(AND(C44&lt;&gt;"Totalt:",SUM(G44)&gt;0),IF(Protokoll!$H$13=3,IF(OR(K44="AREA",K44="EST",N44&lt;&gt;""),IF(K44="AREA",G44,G44/((L44+L44*(1-L44))*(1-L44)+L44)),IF(OR(AND(L44&gt;=0.25,D44=E44,E44=F44),AND(L44&gt;=0.25,F44&gt;=D44)),IF(ISNUMBER(VLOOKUP(C44,Beräkningshjälp!$A$3:$E$45,2,FALSE)),G44/(VLOOKUP(C44,Beräkningshjälp!$A$3:$E$45,2,FALSE)/((L44+L44*(1-L44))*(1-L44)+L44)),G44),(6*(2*D44+E44)^2-(3*(2*D44+E44)*(D44+E44+F44))-(D44+E44+F44)^2+(D44+E44+F44)*(((D44+E44+F44)^2)+6*(2*D44+E44)*(D44+E44+F44)-3*(2*D44+E44)^2)^0.5)/(18*(D44-F44)))),IF(Protokoll!$H$13=2,IF(OR(K44="EST",N44&lt;&gt;""),G44/(L44+L44*(1-L44)),IF(E44&gt;=D44,IF(ISNUMBER(VLOOKUP(C44,Beräkningshjälp!$A$3:$E$45,2,FALSE)),G44/(VLOOKUP(C44,Beräkningshjälp!$A$3:$E$45,2,FALSE)/(L44+L44*(1-L44))),G44),IF(K44="AREA",G44,D44^2/(D44-E44)))),IF(OR(K44="EST",N44&lt;&gt;""),IF(N44&lt;&gt;"",G44/N44,IF(ISNUMBER(VLOOKUP(C44,Beräkningshjälp!$A$3:$E$45,2,FALSE)),G44/VLOOKUP(C44,Beräkningshjälp!$A$3:$E$45,2,FALSE),G44)),G44))),IF(C44="Totalt:",SUM(H$26:H43),IF(AND(G44&lt;&gt;"",G44=0),0,"")))</f>
        <v/>
      </c>
      <c r="I44" s="479" t="str">
        <f>IF(Protokoll!$AC$19&lt;&gt;"",IF(COUNT(H44)&gt;0,H44/Protokoll!$AC$19*100,""),"")</f>
        <v/>
      </c>
      <c r="J44" s="453" t="str">
        <f>IF(B44&lt;&gt;"",IF(H44&lt;&gt;"",IF(K44="ZIPP",IF(Protokoll!$H$13=3,(1.96*((H44*(1-(1-L44)^3)*(1-L44)^3)/((1-(1-L44)^3)^2-9*L44^2*(1-L44)^2))^0.5)/('DATA TILL SLU'!$Q$7/100),IF(Protokoll!$H$13=2,(1.96*D44*E44*(D44+E44)^0.5/(D44-E44)^2)/('DATA TILL SLU'!$Q$7/100),"")),"-"),""),"")</f>
        <v/>
      </c>
      <c r="K44" s="436" t="str">
        <f>IF(AND(D44&gt;0,G44&gt;0,B44&lt;&gt;""),IF(Protokoll!$H$13=3,IF(OR(AND(D44&gt;=E44,E44&gt;F44),AND(D44&gt;E44,E44&gt;=F44),AND(D44&lt;=E44,D44&gt;F44,D44&gt;F44),AND(D44&gt;=E44,D44&gt;=F44,E44&lt;&gt;F44)),IF((3*(2*D44+E44)-D44-E44-F44-((D44+E44+F44)^2+6*(2*D44+E44)*(D44+E44+F44)-3*(2*D44+E44)^2)^0.5)/(4*D44+2*E44)&gt;=0.25,IF(N44="","ZIPP","EST"),IF(OR(ISNUMBER(VLOOKUP(C44,Beräkningshjälp!$A$3:$E$45,2,FALSE)),N44&lt;&gt;""),"EST","AREA")),IF(OR(ISNUMBER(VLOOKUP(C44,Beräkningshjälp!$A$3:$E$45,2,FALSE)),N44&lt;&gt;""),"EST","AREA")),IF(Protokoll!$H$13=2,IF((D44-E44)/D44&gt;=0.25,IF(N44="","ZIPP","EST"),IF(OR(ISNUMBER(VLOOKUP(C44,Beräkningshjälp!$A$3:$E$45,2,FALSE)),N44&lt;&gt;""),"EST","AREA")),IF(OR(ISNUMBER(VLOOKUP(C44,Beräkningshjälp!$A$3:$E$45,2,FALSE)),N44&lt;&gt;""),"EST","AREA"))),IF(AND(G44&gt;0,B44&lt;&gt;""),IF(OR(ISNUMBER(VLOOKUP(C44,Beräkningshjälp!$A$3:$E$45,2,FALSE)),N44&lt;&gt;""),"EST","AREA"),""))</f>
        <v/>
      </c>
      <c r="L44" s="437" t="str">
        <f>IF(AND(K44&lt;&gt;"",B44&lt;&gt;""),IF(Protokoll!$H$13=3,IF(N44&lt;&gt;"",N44,IF(K44="ZIPP",(3*(2*D44+E44)-D44-E44-F44-((D44+E44+F44)^2+6*(2*D44+E44)*(D44+E44+F44)-3*(2*D44+E44)^2)^0.5)/(4*D44+2*E44),IF(ISNUMBER(VLOOKUP(C44,Beräkningshjälp!$A$3:$E$45,2,FALSE)),VLOOKUP(C44,Beräkningshjälp!$A$3:$E$45,2,FALSE),IF(B44&lt;&gt;"","-","")))),IF(Protokoll!$H$13=2,IF(N44&lt;&gt;"",N44,IF(K44="ZIPP",(D44-E44)/D44,IF(ISNUMBER(VLOOKUP(C44,Beräkningshjälp!$A$3:$E$45,2,FALSE)),VLOOKUP(C44,Beräkningshjälp!$A$3:$E$45,2,FALSE),IF(B44&lt;&gt;"","-","")))),IF(N44&lt;&gt;"",N44,IF(ISNUMBER(VLOOKUP(C44,Beräkningshjälp!$A$3:$E$45,2,FALSE)),VLOOKUP(C44,Beräkningshjälp!$A$3:$E$45,2,FALSE),IF(B44&lt;&gt;"","-",""))))),"")</f>
        <v/>
      </c>
      <c r="M44" s="437" t="str">
        <f>IF(B44&lt;&gt;"",IF(OR(G44=0,K44="AREA",Protokoll!$H$13="",Protokoll!$H$13=1),"",2*L44-L44^2+IF(Protokoll!$H$13=3,L44*(1-(2*L44-L44^2)),0)),"")</f>
        <v/>
      </c>
      <c r="N44" s="489"/>
      <c r="Q44" s="2" t="str">
        <f>RIGHT(U44,LEN(U44)-2)&amp;" - "&amp;RIGHT(V44,LEN(V44)-2)</f>
        <v>191 - 195</v>
      </c>
      <c r="R44" s="132">
        <f>IF($B$1&lt;&gt;"",DCOUNT(Beräkningshjälp!$AC$2:$AI$1082,Beräkningshjälp!$AH$2,U43:W44),0)</f>
        <v>0</v>
      </c>
      <c r="S44" s="500">
        <f>IF($B$1&lt;&gt;"",IF(AND($S$4&gt;=RIGHT(U44,LEN(U44)-2)*1,AND($S$4&lt;=RIGHT(V44,LEN(V44)-2)*1)),MAX(T$6:T$56),0),0)</f>
        <v>0</v>
      </c>
      <c r="T44" s="502">
        <f t="shared" si="0"/>
        <v>9</v>
      </c>
      <c r="U44" s="433" t="str">
        <f>"&gt;="&amp;RIGHT(Y43,LEN(Y43)-2)*1+1</f>
        <v>&gt;=191</v>
      </c>
      <c r="V44" s="432" t="str">
        <f>"&lt;="&amp;IF($B$3&lt;&gt;"",$B$3,5)+RIGHT(U44,LEN(U44)-2)*1-1</f>
        <v>&lt;=195</v>
      </c>
      <c r="W44" s="577" t="str">
        <f>IF($W$6&lt;&gt;"",$W$6,"")</f>
        <v/>
      </c>
      <c r="X44" s="343" t="s">
        <v>1980</v>
      </c>
      <c r="Y44" s="343" t="s">
        <v>1980</v>
      </c>
      <c r="Z44" s="117" t="s">
        <v>75</v>
      </c>
      <c r="AB44" s="427" t="str">
        <f>IF($B47&lt;&gt;"",IF(ISNUMBER(VLOOKUP($B47,Artlista_alla,4,FALSE)),"0+",""),"")</f>
        <v/>
      </c>
      <c r="AC44" s="428" t="str">
        <f>$B47</f>
        <v/>
      </c>
      <c r="AD44" s="429" t="str">
        <f>IF(OR(VLOOKUP(AC44,$I$11:$M$22,3,FALSE)="X",AND(COUNTIF($B$27:$B$50,$B47)=2,VLOOKUP(AC44,$I$11:$M$22,3,FALSE)=0)),IF($B47=$B48,0,"&lt;10000"),IF(AND($B47&lt;&gt;"",$B47=$B46,$B47&lt;&gt;$B48),IF(ISNUMBER(VLOOKUP($B47,$I$11:$M$22,3,FALSE)),"&gt;"&amp;VLOOKUP($B47,$I$11:$M$22,3,FALSE),IF(ISNUMBER(RIGHT(VLOOKUP($B47,$I$11:$M$22,3,FALSE),LEN(VLOOKUP($B47,$I$11:$M$22,3,FALSE))-1)*1),"&gt;="&amp;RIGHT(VLOOKUP($B47,$I$11:$M$22,3,FALSE),LEN(VLOOKUP($B47,$I$11:$M$22,3,FALSE))-1),"&gt;"&amp;RIGHT(VLOOKUP($B47,$I$11:$M$22,3,FALSE),LEN(VLOOKUP($B47,$I$11:$M$22,3,FALSE))-2))),IF(AND($B47&lt;&gt;"",$B47=$B48,$B47&lt;&gt;$B46),IF(ISNUMBER(VLOOKUP($B47,$I$11:$M$22,3,FALSE)),"&lt;=","")&amp;VLOOKUP($B47,$I$11:$M$22,3,FALSE),"&lt;10000")))</f>
        <v>&lt;10000</v>
      </c>
      <c r="AE44" s="342" t="s">
        <v>1991</v>
      </c>
      <c r="AF44" s="113">
        <v>2</v>
      </c>
      <c r="AG44" s="113" t="s">
        <v>460</v>
      </c>
      <c r="AH44" t="s">
        <v>75</v>
      </c>
      <c r="AI44" t="s">
        <v>1980</v>
      </c>
      <c r="AJ44" s="113" t="s">
        <v>1979</v>
      </c>
      <c r="AK44" s="113" t="s">
        <v>1979</v>
      </c>
    </row>
    <row r="45" spans="1:37" ht="13.5" thickBot="1" x14ac:dyDescent="0.35">
      <c r="A45" s="495" t="str">
        <f>IF(VLOOKUP(B45,Beräkningshjälp!$M$2:$U$60,4,FALSE)&gt;0,IF(ROUND((ROW(B44)-ROW(B$26))/2,0)=INT((ROW(B44)-ROW(B$26))/2),IF(DCOUNTA('Antal &amp; Längder (vikter)'!$O$10:$T$27,'Antal &amp; Längder (vikter)'!$Q$10,AC41:AC42)&lt;&gt;DCOUNT('Antal &amp; Längder (vikter)'!$O$10:$T$27,'Antal &amp; Längder (vikter)'!$R$10,AC41:AC42),"Icke längdmätta ej uppdelade 0+/&gt;0+",IF(AND(DCOUNT(Beräkningshjälp!$AB$2:$AI$1082,Beräkningshjälp!$AH$2,AC41:AC42)&gt;0,COUNTIF(B$27:B$50,B45)=1,VLOOKUP(B45,I$11:K$22,3,FALSE)=0),"Ange gräns 0+/&gt;0+ i fält K"&amp;10+B45&amp;" ovan","")),IF(DCOUNTA('Antal &amp; Längder (vikter)'!$O$10:$T$27,'Antal &amp; Längder (vikter)'!$Q$10,AH41:AH42)&lt;&gt;DCOUNT('Antal &amp; Längder (vikter)'!$O$10:$T$27,'Antal &amp; Längder (vikter)'!$R$10,AH41:AH42),"Icke längdmätta ej uppdelade 0+/&gt;0+",IF(AND(DCOUNT(Beräkningshjälp!$AB$2:$AI$1082,Beräkningshjälp!$AH$2,Artuppgifter!AH41:AH42)&gt;0,COUNTIF(B$27:B$50,B45)=1,VLOOKUP(B45,I$11:K$22,3,FALSE)=0),"Ange gräns 0+/&gt;0+ i fält K"&amp;10+B45&amp;" ovan",""))),"")</f>
        <v/>
      </c>
      <c r="B45" s="502" t="str">
        <f>IF(B44&lt;&gt;"",IF(AND(COUNTIF(B$26:B44,B44)=1,VLOOKUP(B44,Artlista_alla,4,FALSE)&gt;0,VLOOKUP(B44,I$11:M$22,3,FALSE)&gt;0,IF((ROW()-ROW($B$26))/2=INT((ROW()-ROW($B$26))/2),IF(ISNUMBER(DCOUNTA(Omätta,B44,AC40:AC41)),IF(DCOUNTA(Omätta,B44,AC40:AC41)&gt;0,AND(DCOUNTA(Omätta,AB40,AC40:AC41)&gt;0,DCOUNTA(Omätta,AB40,AC40:AC41)=DCOUNTA(Omätta,AC40,AC40:AC41)),TRUE),FALSE),IF(ISNUMBER(DCOUNTA(Omätta,B44,AH40:AH41)),IF(DCOUNTA(Omätta,B44,AH40:AH41)&gt;0,AND(DCOUNTA(Omätta,AG40,AH40:AH41)&gt;0,DCOUNTA(Omätta,AG40,AH40:AH41)=DCOUNTA(Omätta,AH40,AH40:AH41)),TRUE),FALSE))),B44,IF(COUNTIF(I$11:I$22,B44+1)&gt;0,B44+1,"")),"")</f>
        <v/>
      </c>
      <c r="C45" s="435" t="str">
        <f t="shared" si="2"/>
        <v/>
      </c>
      <c r="D45" s="435" t="str">
        <f>IF(B45&lt;&gt;"",IF(ROUND((ROW(C44)-ROW(C$26))/2,0)=INT((ROW(D44)-ROW(D$26))/2),DCOUNT(Beräkningshjälp!$AC$2:$AI$1082,Beräkningshjälp!AH$2,AC41:AE42)-DCOUNT(Beräkningshjälp!$AC$2:$AI$1082,Beräkningshjälp!AH$2,AC41:AF42)+IF(VLOOKUP(B45,Beräkningshjälp!$M$2:$U$60,4,FALSE)&gt;0,IF(B45=B46,DSUM('Antal &amp; Längder (vikter)'!$O$10:$T$27,'Antal &amp; Längder (vikter)'!$R$10,AB41:AC42),DSUM('Antal &amp; Längder (vikter)'!$O$10:$T$27,'Antal &amp; Längder (vikter)'!$R$10,AC41:AC42)-IF(B45=B44,DSUM('Antal &amp; Längder (vikter)'!$O$10:$T$27,'Antal &amp; Längder (vikter)'!$R$10,AB41:AC42),0)),DSUM('Antal &amp; Längder (vikter)'!$O$10:$T$27,'Antal &amp; Längder (vikter)'!$R$10,AC41:AC42)),DCOUNT(Beräkningshjälp!$AC$2:$AI$1082,Beräkningshjälp!AH$2,AH41:AJ42)-DCOUNT(Beräkningshjälp!$AC$2:$AI$1082,Beräkningshjälp!AH$2,AH41:AK42)+IF(VLOOKUP(B45,Beräkningshjälp!$M$2:$U$60,4,FALSE)&gt;0,IF(B45=B46,DSUM('Antal &amp; Längder (vikter)'!$O$10:$T$27,'Antal &amp; Längder (vikter)'!$R$10,AG41:AH42),DSUM('Antal &amp; Längder (vikter)'!$O$10:$T$27,'Antal &amp; Längder (vikter)'!$R$10,AH41:AH42)-IF(B45=B44,DSUM('Antal &amp; Längder (vikter)'!$O$10:$T$27,'Antal &amp; Längder (vikter)'!$R$10,AG41:AH42),0)),DSUM('Antal &amp; Längder (vikter)'!$O$10:$T$27,'Antal &amp; Längder (vikter)'!$R$10,AH41:AH42))),IF(C45="Totalt:",SUM(D$26:D44),""))</f>
        <v/>
      </c>
      <c r="E45" s="435" t="str">
        <f>IF(AND(B45&lt;&gt;"",protokollAntalutfisk&gt;1),IF(ROUND((ROW(C44)-ROW(C$26))/2,0)=INT((ROW(D44)-ROW(D$26))/2),DCOUNT(Beräkningshjälp!$AC$2:$AI$1082,Beräkningshjälp!AH$2,AC41:AF42)+IF(VLOOKUP(B45,Beräkningshjälp!$M$2:$U$60,4,FALSE)&gt;0,IF(B45=B46,DSUM('Antal &amp; Längder (vikter)'!$O$10:$T$27,'Antal &amp; Längder (vikter)'!$S$10,AB41:AC42),DSUM('Antal &amp; Längder (vikter)'!$O$10:$T$27,'Antal &amp; Längder (vikter)'!$S$10,AC41:AC42)-IF(B45=B44,DSUM('Antal &amp; Längder (vikter)'!$O$10:$T$27,'Antal &amp; Längder (vikter)'!$S$10,AB41:AC42),0)),DSUM('Antal &amp; Längder (vikter)'!$O$10:$T$27,'Antal &amp; Längder (vikter)'!$S$10,AC41:AC42)),DCOUNT(Beräkningshjälp!$AC$2:$AI$1082,Beräkningshjälp!AH$2,AH41:AK42)+IF(VLOOKUP(B45,Beräkningshjälp!$M$2:$U$60,4,FALSE)&gt;0,IF(B45=B46,DSUM('Antal &amp; Längder (vikter)'!$O$10:$T$27,'Antal &amp; Längder (vikter)'!$S$10,AG41:AH42),DSUM('Antal &amp; Längder (vikter)'!$O$10:$T$27,'Antal &amp; Längder (vikter)'!$S$10,AH41:AH42)-IF(B45=B44,DSUM('Antal &amp; Längder (vikter)'!$O$10:$T$27,'Antal &amp; Längder (vikter)'!$S$10,AG41:AH42),0)),DSUM('Antal &amp; Längder (vikter)'!$O$10:$T$27,'Antal &amp; Längder (vikter)'!$S$10,AH41:AH42))),IF(C45="Totalt:",SUM(E$26:E44),""))</f>
        <v/>
      </c>
      <c r="F45" s="435" t="str">
        <f>IF(AND(B45&lt;&gt;"",protokollAntalutfisk&gt;2),IF(ROUND((ROW(C44)-ROW(C$26))/2,0)=INT((ROW(D44)-ROW(D$26))/2),DCOUNT(Beräkningshjälp!$AC$2:$AI$1082,Beräkningshjälp!AH$2,AC41:AD42)-DCOUNT(Beräkningshjälp!$AC$2:$AI$1082,Beräkningshjälp!AH$2,AC41:AE42)+IF(VLOOKUP(B45,Beräkningshjälp!$M$2:$U$60,4,FALSE)&gt;0,IF(B45=B46,DSUM('Antal &amp; Längder (vikter)'!$O$10:$T$27,'Antal &amp; Längder (vikter)'!$T$10,AB41:AC42),DSUM('Antal &amp; Längder (vikter)'!$O$10:$T$27,'Antal &amp; Längder (vikter)'!$T$10,AC41:AC42)-IF(B45=B44,DSUM('Antal &amp; Längder (vikter)'!$O$10:$T$27,'Antal &amp; Längder (vikter)'!$T$10,AB41:AC42),0)),DSUM('Antal &amp; Längder (vikter)'!$O$10:$T$27,'Antal &amp; Längder (vikter)'!$T$10,AC41:AC42)),DCOUNT(Beräkningshjälp!$AC$2:$AI$1082,Beräkningshjälp!AH$2,AH41:AI42)-DCOUNT(Beräkningshjälp!$AC$2:$AI$1082,Beräkningshjälp!AH$2,AH41:AJ42)+IF(VLOOKUP(B45,Beräkningshjälp!$M$2:$U$60,4,FALSE)&gt;0,DSUM('Antal &amp; Längder (vikter)'!$O$10:$T$27,'Antal &amp; Längder (vikter)'!$T$10,AH41:AH42)-IF(B45=B44,DSUM('Antal &amp; Längder (vikter)'!$O$10:$T$27,'Antal &amp; Längder (vikter)'!$T$10,AG41:AH42),0),DSUM('Antal &amp; Längder (vikter)'!$O$10:$T$27,'Antal &amp; Längder (vikter)'!$T$10,AH41:AH42))),IF(C45="Totalt:",SUM(F$26:F44),""))</f>
        <v/>
      </c>
      <c r="G45" s="435" t="str">
        <f t="shared" si="4"/>
        <v/>
      </c>
      <c r="H45" s="438" t="str">
        <f>IF(AND(C45&lt;&gt;"Totalt:",SUM(G45)&gt;0),IF(Protokoll!$H$13=3,IF(OR(K45="AREA",K45="EST",N45&lt;&gt;""),IF(K45="AREA",G45,G45/((L45+L45*(1-L45))*(1-L45)+L45)),IF(OR(AND(L45&gt;=0.25,D45=E45,E45=F45),AND(L45&gt;=0.25,F45&gt;=D45)),IF(ISNUMBER(VLOOKUP(C45,Beräkningshjälp!$A$3:$E$45,2,FALSE)),G45/(VLOOKUP(C45,Beräkningshjälp!$A$3:$E$45,2,FALSE)/((L45+L45*(1-L45))*(1-L45)+L45)),G45),(6*(2*D45+E45)^2-(3*(2*D45+E45)*(D45+E45+F45))-(D45+E45+F45)^2+(D45+E45+F45)*(((D45+E45+F45)^2)+6*(2*D45+E45)*(D45+E45+F45)-3*(2*D45+E45)^2)^0.5)/(18*(D45-F45)))),IF(Protokoll!$H$13=2,IF(OR(K45="EST",N45&lt;&gt;""),G45/(L45+L45*(1-L45)),IF(E45&gt;=D45,IF(ISNUMBER(VLOOKUP(C45,Beräkningshjälp!$A$3:$E$45,2,FALSE)),G45/(VLOOKUP(C45,Beräkningshjälp!$A$3:$E$45,2,FALSE)/(L45+L45*(1-L45))),G45),IF(K45="AREA",G45,D45^2/(D45-E45)))),IF(OR(K45="EST",N45&lt;&gt;""),IF(N45&lt;&gt;"",G45/N45,IF(ISNUMBER(VLOOKUP(C45,Beräkningshjälp!$A$3:$E$45,2,FALSE)),G45/VLOOKUP(C45,Beräkningshjälp!$A$3:$E$45,2,FALSE),G45)),G45))),IF(C45="Totalt:",SUM(H$26:H44),IF(AND(G45&lt;&gt;"",G45=0),0,"")))</f>
        <v/>
      </c>
      <c r="I45" s="479" t="str">
        <f>IF(Protokoll!$AC$19&lt;&gt;"",IF(COUNT(H45)&gt;0,H45/Protokoll!$AC$19*100,""),"")</f>
        <v/>
      </c>
      <c r="J45" s="453" t="str">
        <f>IF(B45&lt;&gt;"",IF(H45&lt;&gt;"",IF(K45="ZIPP",IF(Protokoll!$H$13=3,(1.96*((H45*(1-(1-L45)^3)*(1-L45)^3)/((1-(1-L45)^3)^2-9*L45^2*(1-L45)^2))^0.5)/('DATA TILL SLU'!$Q$7/100),IF(Protokoll!$H$13=2,(1.96*D45*E45*(D45+E45)^0.5/(D45-E45)^2)/('DATA TILL SLU'!$Q$7/100),"")),"-"),""),"")</f>
        <v/>
      </c>
      <c r="K45" s="436" t="str">
        <f>IF(AND(D45&gt;0,G45&gt;0,B45&lt;&gt;""),IF(Protokoll!$H$13=3,IF(OR(AND(D45&gt;=E45,E45&gt;F45),AND(D45&gt;E45,E45&gt;=F45),AND(D45&lt;=E45,D45&gt;F45,D45&gt;F45),AND(D45&gt;=E45,D45&gt;=F45,E45&lt;&gt;F45)),IF((3*(2*D45+E45)-D45-E45-F45-((D45+E45+F45)^2+6*(2*D45+E45)*(D45+E45+F45)-3*(2*D45+E45)^2)^0.5)/(4*D45+2*E45)&gt;=0.25,IF(N45="","ZIPP","EST"),IF(OR(ISNUMBER(VLOOKUP(C45,Beräkningshjälp!$A$3:$E$45,2,FALSE)),N45&lt;&gt;""),"EST","AREA")),IF(OR(ISNUMBER(VLOOKUP(C45,Beräkningshjälp!$A$3:$E$45,2,FALSE)),N45&lt;&gt;""),"EST","AREA")),IF(Protokoll!$H$13=2,IF((D45-E45)/D45&gt;=0.25,IF(N45="","ZIPP","EST"),IF(OR(ISNUMBER(VLOOKUP(C45,Beräkningshjälp!$A$3:$E$45,2,FALSE)),N45&lt;&gt;""),"EST","AREA")),IF(OR(ISNUMBER(VLOOKUP(C45,Beräkningshjälp!$A$3:$E$45,2,FALSE)),N45&lt;&gt;""),"EST","AREA"))),IF(AND(G45&gt;0,B45&lt;&gt;""),IF(OR(ISNUMBER(VLOOKUP(C45,Beräkningshjälp!$A$3:$E$45,2,FALSE)),N45&lt;&gt;""),"EST","AREA"),""))</f>
        <v/>
      </c>
      <c r="L45" s="437" t="str">
        <f>IF(AND(K45&lt;&gt;"",B45&lt;&gt;""),IF(Protokoll!$H$13=3,IF(N45&lt;&gt;"",N45,IF(K45="ZIPP",(3*(2*D45+E45)-D45-E45-F45-((D45+E45+F45)^2+6*(2*D45+E45)*(D45+E45+F45)-3*(2*D45+E45)^2)^0.5)/(4*D45+2*E45),IF(ISNUMBER(VLOOKUP(C45,Beräkningshjälp!$A$3:$E$45,2,FALSE)),VLOOKUP(C45,Beräkningshjälp!$A$3:$E$45,2,FALSE),IF(B45&lt;&gt;"","-","")))),IF(Protokoll!$H$13=2,IF(N45&lt;&gt;"",N45,IF(K45="ZIPP",(D45-E45)/D45,IF(ISNUMBER(VLOOKUP(C45,Beräkningshjälp!$A$3:$E$45,2,FALSE)),VLOOKUP(C45,Beräkningshjälp!$A$3:$E$45,2,FALSE),IF(B45&lt;&gt;"","-","")))),IF(N45&lt;&gt;"",N45,IF(ISNUMBER(VLOOKUP(C45,Beräkningshjälp!$A$3:$E$45,2,FALSE)),VLOOKUP(C45,Beräkningshjälp!$A$3:$E$45,2,FALSE),IF(B45&lt;&gt;"","-",""))))),"")</f>
        <v/>
      </c>
      <c r="M45" s="437" t="str">
        <f>IF(B45&lt;&gt;"",IF(OR(G45=0,K45="AREA",Protokoll!$H$13="",Protokoll!$H$13=1),"",2*L45-L45^2+IF(Protokoll!$H$13=3,L45*(1-(2*L45-L45^2)),0)),"")</f>
        <v/>
      </c>
      <c r="N45" s="489"/>
      <c r="Q45" s="2" t="str">
        <f>RIGHT(X45,LEN(X45)-2)&amp;" - "&amp;RIGHT(Y45,LEN(Y45)-2)</f>
        <v>196 - 200</v>
      </c>
      <c r="R45" s="132">
        <f>IF($B$1&lt;&gt;"",DCOUNT(Beräkningshjälp!$AC$2:$AI$1082,Beräkningshjälp!$AH$2,X44:Z45),0)</f>
        <v>0</v>
      </c>
      <c r="S45" s="500">
        <f>IF($B$1&lt;&gt;"",IF(AND($S$4&gt;=RIGHT(X45,LEN(X45)-2)*1,AND($S$4&lt;=RIGHT(Y45,LEN(Y45)-2)*1)),MAX(T$6:T$56),0),0)</f>
        <v>0</v>
      </c>
      <c r="T45" s="502">
        <f t="shared" si="0"/>
        <v>9</v>
      </c>
      <c r="U45" s="343" t="s">
        <v>1980</v>
      </c>
      <c r="V45" s="343" t="s">
        <v>1980</v>
      </c>
      <c r="W45" s="117" t="s">
        <v>75</v>
      </c>
      <c r="X45" s="430" t="str">
        <f>"&gt;="&amp;RIGHT(V44,LEN(V44)-2)*1+1</f>
        <v>&gt;=196</v>
      </c>
      <c r="Y45" s="433" t="str">
        <f>"&lt;="&amp;IF($B$3&lt;&gt;"",$B$3,5)+RIGHT(X45,LEN(X45)-2)*1-1</f>
        <v>&lt;=200</v>
      </c>
      <c r="Z45" s="577" t="str">
        <f>IF($W$6&lt;&gt;"",$W$6,"")</f>
        <v/>
      </c>
      <c r="AB45" s="113" t="s">
        <v>460</v>
      </c>
      <c r="AC45" t="s">
        <v>75</v>
      </c>
      <c r="AD45" t="s">
        <v>1980</v>
      </c>
      <c r="AE45" s="113" t="s">
        <v>1979</v>
      </c>
      <c r="AF45" s="113" t="s">
        <v>1979</v>
      </c>
      <c r="AG45" s="427" t="str">
        <f>IF($B48&lt;&gt;"",IF(ISNUMBER(VLOOKUP($B48,Artlista_alla,4,FALSE)),"0+",""),"")</f>
        <v/>
      </c>
      <c r="AH45" s="428" t="str">
        <f>$B48</f>
        <v/>
      </c>
      <c r="AI45" s="429" t="str">
        <f>IF(OR(VLOOKUP(AH45,$I$11:$M$22,3,FALSE)="X",AND(COUNTIF($B$27:$B$50,$B48)=2,VLOOKUP(AH45,$I$11:$M$22,3,FALSE)=0)),IF($B48=$B49,0,"&lt;10000"),IF(AND($B48&lt;&gt;"",$B48=$B47,$B48&lt;&gt;$B49),IF(ISNUMBER(VLOOKUP($B48,$I$11:$M$22,3,FALSE)),"&gt;"&amp;VLOOKUP($B48,$I$11:$M$22,3,FALSE),IF(ISNUMBER(RIGHT(VLOOKUP($B48,$I$11:$M$22,3,FALSE),LEN(VLOOKUP($B48,$I$11:$M$22,3,FALSE))-1)*1),"&gt;="&amp;RIGHT(VLOOKUP($B48,$I$11:$M$22,3,FALSE),LEN(VLOOKUP($B48,$I$11:$M$22,3,FALSE))-1),"&gt;"&amp;RIGHT(VLOOKUP($B48,$I$11:$M$22,3,FALSE),LEN(VLOOKUP($B48,$I$11:$M$22,3,FALSE))-2))),IF(AND($B48&lt;&gt;"",$B48=$B49,$B48&lt;&gt;$B47),IF(ISNUMBER(VLOOKUP($B48,$I$11:$M$22,3,FALSE)),"&lt;=","")&amp;VLOOKUP($B48,$I$11:$M$22,3,FALSE),"&lt;10000")))</f>
        <v>&lt;10000</v>
      </c>
      <c r="AJ45" s="342" t="s">
        <v>1991</v>
      </c>
      <c r="AK45" s="113">
        <v>2</v>
      </c>
    </row>
    <row r="46" spans="1:37" ht="13.5" thickBot="1" x14ac:dyDescent="0.35">
      <c r="A46" s="495" t="str">
        <f>IF(VLOOKUP(B46,Beräkningshjälp!$M$2:$U$60,4,FALSE)&gt;0,IF(ROUND((ROW(B45)-ROW(B$26))/2,0)=INT((ROW(B45)-ROW(B$26))/2),IF(DCOUNTA('Antal &amp; Längder (vikter)'!$O$10:$T$27,'Antal &amp; Längder (vikter)'!$Q$10,AC42:AC43)&lt;&gt;DCOUNT('Antal &amp; Längder (vikter)'!$O$10:$T$27,'Antal &amp; Längder (vikter)'!$R$10,AC42:AC43),"Icke längdmätta ej uppdelade 0+/&gt;0+",IF(AND(DCOUNT(Beräkningshjälp!$AB$2:$AI$1082,Beräkningshjälp!$AH$2,AC42:AC43)&gt;0,COUNTIF(B$27:B$50,B46)=1,VLOOKUP(B46,I$11:K$22,3,FALSE)=0),"Ange gräns 0+/&gt;0+ i fält K"&amp;10+B46&amp;" ovan","")),IF(DCOUNTA('Antal &amp; Längder (vikter)'!$O$10:$T$27,'Antal &amp; Längder (vikter)'!$Q$10,AH42:AH43)&lt;&gt;DCOUNT('Antal &amp; Längder (vikter)'!$O$10:$T$27,'Antal &amp; Längder (vikter)'!$R$10,AH42:AH43),"Icke längdmätta ej uppdelade 0+/&gt;0+",IF(AND(DCOUNT(Beräkningshjälp!$AB$2:$AI$1082,Beräkningshjälp!$AH$2,Artuppgifter!AH42:AH43)&gt;0,COUNTIF(B$27:B$50,B46)=1,VLOOKUP(B46,I$11:K$22,3,FALSE)=0),"Ange gräns 0+/&gt;0+ i fält K"&amp;10+B46&amp;" ovan",""))),"")</f>
        <v/>
      </c>
      <c r="B46" s="502" t="str">
        <f>IF(B45&lt;&gt;"",IF(AND(COUNTIF(B$26:B45,B45)=1,VLOOKUP(B45,Artlista_alla,4,FALSE)&gt;0,VLOOKUP(B45,I$11:M$22,3,FALSE)&gt;0,IF((ROW()-ROW($B$26))/2=INT((ROW()-ROW($B$26))/2),IF(ISNUMBER(DCOUNTA(Omätta,B45,AC41:AC42)),IF(DCOUNTA(Omätta,B45,AC41:AC42)&gt;0,AND(DCOUNTA(Omätta,AB41,AC41:AC42)&gt;0,DCOUNTA(Omätta,AB41,AC41:AC42)=DCOUNTA(Omätta,AC41,AC41:AC42)),TRUE),FALSE),IF(ISNUMBER(DCOUNTA(Omätta,B45,AH41:AH42)),IF(DCOUNTA(Omätta,B45,AH41:AH42)&gt;0,AND(DCOUNTA(Omätta,AG41,AH41:AH42)&gt;0,DCOUNTA(Omätta,AG41,AH41:AH42)=DCOUNTA(Omätta,AH41,AH41:AH42)),TRUE),FALSE))),B45,IF(COUNTIF(I$11:I$22,B45+1)&gt;0,B45+1,"")),"")</f>
        <v/>
      </c>
      <c r="C46" s="435" t="str">
        <f t="shared" si="2"/>
        <v/>
      </c>
      <c r="D46" s="435" t="str">
        <f>IF(B46&lt;&gt;"",IF(ROUND((ROW(C45)-ROW(C$26))/2,0)=INT((ROW(D45)-ROW(D$26))/2),DCOUNT(Beräkningshjälp!$AC$2:$AI$1082,Beräkningshjälp!AH$2,AC42:AE43)-DCOUNT(Beräkningshjälp!$AC$2:$AI$1082,Beräkningshjälp!AH$2,AC42:AF43)+IF(VLOOKUP(B46,Beräkningshjälp!$M$2:$U$60,4,FALSE)&gt;0,IF(B46=B47,DSUM('Antal &amp; Längder (vikter)'!$O$10:$T$27,'Antal &amp; Längder (vikter)'!$R$10,AB42:AC43),DSUM('Antal &amp; Längder (vikter)'!$O$10:$T$27,'Antal &amp; Längder (vikter)'!$R$10,AC42:AC43)-IF(B46=B45,DSUM('Antal &amp; Längder (vikter)'!$O$10:$T$27,'Antal &amp; Längder (vikter)'!$R$10,AB42:AC43),0)),DSUM('Antal &amp; Längder (vikter)'!$O$10:$T$27,'Antal &amp; Längder (vikter)'!$R$10,AC42:AC43)),DCOUNT(Beräkningshjälp!$AC$2:$AI$1082,Beräkningshjälp!AH$2,AH42:AJ43)-DCOUNT(Beräkningshjälp!$AC$2:$AI$1082,Beräkningshjälp!AH$2,AH42:AK43)+IF(VLOOKUP(B46,Beräkningshjälp!$M$2:$U$60,4,FALSE)&gt;0,IF(B46=B47,DSUM('Antal &amp; Längder (vikter)'!$O$10:$T$27,'Antal &amp; Längder (vikter)'!$R$10,AG42:AH43),DSUM('Antal &amp; Längder (vikter)'!$O$10:$T$27,'Antal &amp; Längder (vikter)'!$R$10,AH42:AH43)-IF(B46=B45,DSUM('Antal &amp; Längder (vikter)'!$O$10:$T$27,'Antal &amp; Längder (vikter)'!$R$10,AG42:AH43),0)),DSUM('Antal &amp; Längder (vikter)'!$O$10:$T$27,'Antal &amp; Längder (vikter)'!$R$10,AH42:AH43))),IF(C46="Totalt:",SUM(D$26:D45),""))</f>
        <v/>
      </c>
      <c r="E46" s="435" t="str">
        <f>IF(AND(B46&lt;&gt;"",protokollAntalutfisk&gt;1),IF(ROUND((ROW(C45)-ROW(C$26))/2,0)=INT((ROW(D45)-ROW(D$26))/2),DCOUNT(Beräkningshjälp!$AC$2:$AI$1082,Beräkningshjälp!AH$2,AC42:AF43)+IF(VLOOKUP(B46,Beräkningshjälp!$M$2:$U$60,4,FALSE)&gt;0,IF(B46=B47,DSUM('Antal &amp; Längder (vikter)'!$O$10:$T$27,'Antal &amp; Längder (vikter)'!$S$10,AB42:AC43),DSUM('Antal &amp; Längder (vikter)'!$O$10:$T$27,'Antal &amp; Längder (vikter)'!$S$10,AC42:AC43)-IF(B46=B45,DSUM('Antal &amp; Längder (vikter)'!$O$10:$T$27,'Antal &amp; Längder (vikter)'!$S$10,AB42:AC43),0)),DSUM('Antal &amp; Längder (vikter)'!$O$10:$T$27,'Antal &amp; Längder (vikter)'!$S$10,AC42:AC43)),DCOUNT(Beräkningshjälp!$AC$2:$AI$1082,Beräkningshjälp!AH$2,AH42:AK43)+IF(VLOOKUP(B46,Beräkningshjälp!$M$2:$U$60,4,FALSE)&gt;0,IF(B46=B47,DSUM('Antal &amp; Längder (vikter)'!$O$10:$T$27,'Antal &amp; Längder (vikter)'!$S$10,AG42:AH43),DSUM('Antal &amp; Längder (vikter)'!$O$10:$T$27,'Antal &amp; Längder (vikter)'!$S$10,AH42:AH43)-IF(B46=B45,DSUM('Antal &amp; Längder (vikter)'!$O$10:$T$27,'Antal &amp; Längder (vikter)'!$S$10,AG42:AH43),0)),DSUM('Antal &amp; Längder (vikter)'!$O$10:$T$27,'Antal &amp; Längder (vikter)'!$S$10,AH42:AH43))),IF(C46="Totalt:",SUM(E$26:E45),""))</f>
        <v/>
      </c>
      <c r="F46" s="435" t="str">
        <f>IF(AND(B46&lt;&gt;"",protokollAntalutfisk&gt;2),IF(ROUND((ROW(C45)-ROW(C$26))/2,0)=INT((ROW(D45)-ROW(D$26))/2),DCOUNT(Beräkningshjälp!$AC$2:$AI$1082,Beräkningshjälp!AH$2,AC42:AD43)-DCOUNT(Beräkningshjälp!$AC$2:$AI$1082,Beräkningshjälp!AH$2,AC42:AE43)+IF(VLOOKUP(B46,Beräkningshjälp!$M$2:$U$60,4,FALSE)&gt;0,IF(B46=B47,DSUM('Antal &amp; Längder (vikter)'!$O$10:$T$27,'Antal &amp; Längder (vikter)'!$T$10,AB42:AC43),DSUM('Antal &amp; Längder (vikter)'!$O$10:$T$27,'Antal &amp; Längder (vikter)'!$T$10,AC42:AC43)-IF(B46=B45,DSUM('Antal &amp; Längder (vikter)'!$O$10:$T$27,'Antal &amp; Längder (vikter)'!$T$10,AB42:AC43),0)),DSUM('Antal &amp; Längder (vikter)'!$O$10:$T$27,'Antal &amp; Längder (vikter)'!$T$10,AC42:AC43)),DCOUNT(Beräkningshjälp!$AC$2:$AI$1082,Beräkningshjälp!AH$2,AH42:AI43)-DCOUNT(Beräkningshjälp!$AC$2:$AI$1082,Beräkningshjälp!AH$2,AH42:AJ43)+IF(VLOOKUP(B46,Beräkningshjälp!$M$2:$U$60,4,FALSE)&gt;0,DSUM('Antal &amp; Längder (vikter)'!$O$10:$T$27,'Antal &amp; Längder (vikter)'!$T$10,AH42:AH43)-IF(B46=B45,DSUM('Antal &amp; Längder (vikter)'!$O$10:$T$27,'Antal &amp; Längder (vikter)'!$T$10,AG42:AH43),0),DSUM('Antal &amp; Längder (vikter)'!$O$10:$T$27,'Antal &amp; Längder (vikter)'!$T$10,AH42:AH43))),IF(C46="Totalt:",SUM(F$26:F45),""))</f>
        <v/>
      </c>
      <c r="G46" s="435" t="str">
        <f t="shared" si="4"/>
        <v/>
      </c>
      <c r="H46" s="438" t="str">
        <f>IF(AND(C46&lt;&gt;"Totalt:",SUM(G46)&gt;0),IF(Protokoll!$H$13=3,IF(OR(K46="AREA",K46="EST",N46&lt;&gt;""),IF(K46="AREA",G46,G46/((L46+L46*(1-L46))*(1-L46)+L46)),IF(OR(AND(L46&gt;=0.25,D46=E46,E46=F46),AND(L46&gt;=0.25,F46&gt;=D46)),IF(ISNUMBER(VLOOKUP(C46,Beräkningshjälp!$A$3:$E$45,2,FALSE)),G46/(VLOOKUP(C46,Beräkningshjälp!$A$3:$E$45,2,FALSE)/((L46+L46*(1-L46))*(1-L46)+L46)),G46),(6*(2*D46+E46)^2-(3*(2*D46+E46)*(D46+E46+F46))-(D46+E46+F46)^2+(D46+E46+F46)*(((D46+E46+F46)^2)+6*(2*D46+E46)*(D46+E46+F46)-3*(2*D46+E46)^2)^0.5)/(18*(D46-F46)))),IF(Protokoll!$H$13=2,IF(OR(K46="EST",N46&lt;&gt;""),G46/(L46+L46*(1-L46)),IF(E46&gt;=D46,IF(ISNUMBER(VLOOKUP(C46,Beräkningshjälp!$A$3:$E$45,2,FALSE)),G46/(VLOOKUP(C46,Beräkningshjälp!$A$3:$E$45,2,FALSE)/(L46+L46*(1-L46))),G46),IF(K46="AREA",G46,D46^2/(D46-E46)))),IF(OR(K46="EST",N46&lt;&gt;""),IF(N46&lt;&gt;"",G46/N46,IF(ISNUMBER(VLOOKUP(C46,Beräkningshjälp!$A$3:$E$45,2,FALSE)),G46/VLOOKUP(C46,Beräkningshjälp!$A$3:$E$45,2,FALSE),G46)),G46))),IF(C46="Totalt:",SUM(H$26:H45),IF(AND(G46&lt;&gt;"",G46=0),0,"")))</f>
        <v/>
      </c>
      <c r="I46" s="479" t="str">
        <f>IF(Protokoll!$AC$19&lt;&gt;"",IF(COUNT(H46)&gt;0,H46/Protokoll!$AC$19*100,""),"")</f>
        <v/>
      </c>
      <c r="J46" s="453" t="str">
        <f>IF(B46&lt;&gt;"",IF(H46&lt;&gt;"",IF(K46="ZIPP",IF(Protokoll!$H$13=3,(1.96*((H46*(1-(1-L46)^3)*(1-L46)^3)/((1-(1-L46)^3)^2-9*L46^2*(1-L46)^2))^0.5)/('DATA TILL SLU'!$Q$7/100),IF(Protokoll!$H$13=2,(1.96*D46*E46*(D46+E46)^0.5/(D46-E46)^2)/('DATA TILL SLU'!$Q$7/100),"")),"-"),""),"")</f>
        <v/>
      </c>
      <c r="K46" s="436" t="str">
        <f>IF(AND(D46&gt;0,G46&gt;0,B46&lt;&gt;""),IF(Protokoll!$H$13=3,IF(OR(AND(D46&gt;=E46,E46&gt;F46),AND(D46&gt;E46,E46&gt;=F46),AND(D46&lt;=E46,D46&gt;F46,D46&gt;F46),AND(D46&gt;=E46,D46&gt;=F46,E46&lt;&gt;F46)),IF((3*(2*D46+E46)-D46-E46-F46-((D46+E46+F46)^2+6*(2*D46+E46)*(D46+E46+F46)-3*(2*D46+E46)^2)^0.5)/(4*D46+2*E46)&gt;=0.25,IF(N46="","ZIPP","EST"),IF(OR(ISNUMBER(VLOOKUP(C46,Beräkningshjälp!$A$3:$E$45,2,FALSE)),N46&lt;&gt;""),"EST","AREA")),IF(OR(ISNUMBER(VLOOKUP(C46,Beräkningshjälp!$A$3:$E$45,2,FALSE)),N46&lt;&gt;""),"EST","AREA")),IF(Protokoll!$H$13=2,IF((D46-E46)/D46&gt;=0.25,IF(N46="","ZIPP","EST"),IF(OR(ISNUMBER(VLOOKUP(C46,Beräkningshjälp!$A$3:$E$45,2,FALSE)),N46&lt;&gt;""),"EST","AREA")),IF(OR(ISNUMBER(VLOOKUP(C46,Beräkningshjälp!$A$3:$E$45,2,FALSE)),N46&lt;&gt;""),"EST","AREA"))),IF(AND(G46&gt;0,B46&lt;&gt;""),IF(OR(ISNUMBER(VLOOKUP(C46,Beräkningshjälp!$A$3:$E$45,2,FALSE)),N46&lt;&gt;""),"EST","AREA"),""))</f>
        <v/>
      </c>
      <c r="L46" s="437" t="str">
        <f>IF(AND(K46&lt;&gt;"",B46&lt;&gt;""),IF(Protokoll!$H$13=3,IF(N46&lt;&gt;"",N46,IF(K46="ZIPP",(3*(2*D46+E46)-D46-E46-F46-((D46+E46+F46)^2+6*(2*D46+E46)*(D46+E46+F46)-3*(2*D46+E46)^2)^0.5)/(4*D46+2*E46),IF(ISNUMBER(VLOOKUP(C46,Beräkningshjälp!$A$3:$E$45,2,FALSE)),VLOOKUP(C46,Beräkningshjälp!$A$3:$E$45,2,FALSE),IF(B46&lt;&gt;"","-","")))),IF(Protokoll!$H$13=2,IF(N46&lt;&gt;"",N46,IF(K46="ZIPP",(D46-E46)/D46,IF(ISNUMBER(VLOOKUP(C46,Beräkningshjälp!$A$3:$E$45,2,FALSE)),VLOOKUP(C46,Beräkningshjälp!$A$3:$E$45,2,FALSE),IF(B46&lt;&gt;"","-","")))),IF(N46&lt;&gt;"",N46,IF(ISNUMBER(VLOOKUP(C46,Beräkningshjälp!$A$3:$E$45,2,FALSE)),VLOOKUP(C46,Beräkningshjälp!$A$3:$E$45,2,FALSE),IF(B46&lt;&gt;"","-",""))))),"")</f>
        <v/>
      </c>
      <c r="M46" s="437" t="str">
        <f>IF(B46&lt;&gt;"",IF(OR(G46=0,K46="AREA",Protokoll!$H$13="",Protokoll!$H$13=1),"",2*L46-L46^2+IF(Protokoll!$H$13=3,L46*(1-(2*L46-L46^2)),0)),"")</f>
        <v/>
      </c>
      <c r="N46" s="489"/>
      <c r="Q46" s="2" t="str">
        <f>RIGHT(U46,LEN(U46)-2)&amp;" - "&amp;RIGHT(V46,LEN(V46)-2)</f>
        <v>201 - 205</v>
      </c>
      <c r="R46" s="132">
        <f>IF($B$1&lt;&gt;"",DCOUNT(Beräkningshjälp!$AC$2:$AI$1082,Beräkningshjälp!$AH$2,U45:W46),0)</f>
        <v>0</v>
      </c>
      <c r="S46" s="500">
        <f>IF($B$1&lt;&gt;"",IF(AND($S$4&gt;=RIGHT(U46,LEN(U46)-2)*1,AND($S$4&lt;=RIGHT(V46,LEN(V46)-2)*1)),MAX(T$6:T$56),0),0)</f>
        <v>0</v>
      </c>
      <c r="T46" s="502">
        <f t="shared" si="0"/>
        <v>9</v>
      </c>
      <c r="U46" s="433" t="str">
        <f>"&gt;="&amp;RIGHT(Y45,LEN(Y45)-2)*1+1</f>
        <v>&gt;=201</v>
      </c>
      <c r="V46" s="432" t="str">
        <f>"&lt;="&amp;IF($B$3&lt;&gt;"",$B$3,5)+RIGHT(U46,LEN(U46)-2)*1-1</f>
        <v>&lt;=205</v>
      </c>
      <c r="W46" s="577" t="str">
        <f>IF($W$6&lt;&gt;"",$W$6,"")</f>
        <v/>
      </c>
      <c r="X46" s="343" t="s">
        <v>1980</v>
      </c>
      <c r="Y46" s="343" t="s">
        <v>1980</v>
      </c>
      <c r="Z46" s="117" t="s">
        <v>75</v>
      </c>
      <c r="AB46" s="427" t="str">
        <f>IF($B49&lt;&gt;"",IF(ISNUMBER(VLOOKUP($B49,Artlista_alla,4,FALSE)),"0+",""),"")</f>
        <v/>
      </c>
      <c r="AC46" s="428" t="str">
        <f>$B49</f>
        <v/>
      </c>
      <c r="AD46" s="429" t="str">
        <f>IF(OR(VLOOKUP(AC46,$I$11:$M$22,3,FALSE)="X",AND(COUNTIF($B$27:$B$50,$B49)=2,VLOOKUP(AC46,$I$11:$M$22,3,FALSE)=0)),IF($B49=$B50,0,"&lt;10000"),IF(AND($B49&lt;&gt;"",$B49=$B48,$B49&lt;&gt;$B50),IF(ISNUMBER(VLOOKUP($B49,$I$11:$M$22,3,FALSE)),"&gt;"&amp;VLOOKUP($B49,$I$11:$M$22,3,FALSE),IF(ISNUMBER(RIGHT(VLOOKUP($B49,$I$11:$M$22,3,FALSE),LEN(VLOOKUP($B49,$I$11:$M$22,3,FALSE))-1)*1),"&gt;="&amp;RIGHT(VLOOKUP($B49,$I$11:$M$22,3,FALSE),LEN(VLOOKUP($B49,$I$11:$M$22,3,FALSE))-1),"&gt;"&amp;RIGHT(VLOOKUP($B49,$I$11:$M$22,3,FALSE),LEN(VLOOKUP($B49,$I$11:$M$22,3,FALSE))-2))),IF(AND($B49&lt;&gt;"",$B49=$B50,$B49&lt;&gt;$B48),IF(ISNUMBER(VLOOKUP($B49,$I$11:$M$22,3,FALSE)),"&lt;=","")&amp;VLOOKUP($B49,$I$11:$M$22,3,FALSE),"&lt;10000")))</f>
        <v>&lt;10000</v>
      </c>
      <c r="AE46" s="342" t="s">
        <v>1991</v>
      </c>
      <c r="AF46" s="113">
        <v>2</v>
      </c>
      <c r="AG46" s="113" t="s">
        <v>460</v>
      </c>
      <c r="AH46" t="s">
        <v>75</v>
      </c>
      <c r="AI46" t="s">
        <v>1980</v>
      </c>
      <c r="AJ46" s="113" t="s">
        <v>1979</v>
      </c>
      <c r="AK46" s="113" t="s">
        <v>1979</v>
      </c>
    </row>
    <row r="47" spans="1:37" ht="13.5" thickBot="1" x14ac:dyDescent="0.35">
      <c r="A47" s="495" t="str">
        <f>IF(VLOOKUP(B47,Beräkningshjälp!$M$2:$U$60,4,FALSE)&gt;0,IF(ROUND((ROW(B46)-ROW(B$26))/2,0)=INT((ROW(B46)-ROW(B$26))/2),IF(DCOUNTA('Antal &amp; Längder (vikter)'!$O$10:$T$27,'Antal &amp; Längder (vikter)'!$Q$10,AC43:AC44)&lt;&gt;DCOUNT('Antal &amp; Längder (vikter)'!$O$10:$T$27,'Antal &amp; Längder (vikter)'!$R$10,AC43:AC44),"Icke längdmätta ej uppdelade 0+/&gt;0+",IF(AND(DCOUNT(Beräkningshjälp!$AB$2:$AI$1082,Beräkningshjälp!$AH$2,AC43:AC44)&gt;0,COUNTIF(B$27:B$50,B47)=1,VLOOKUP(B47,I$11:K$22,3,FALSE)=0),"Ange gräns 0+/&gt;0+ i fält K"&amp;10+B47&amp;" ovan","")),IF(DCOUNTA('Antal &amp; Längder (vikter)'!$O$10:$T$27,'Antal &amp; Längder (vikter)'!$Q$10,AH43:AH44)&lt;&gt;DCOUNT('Antal &amp; Längder (vikter)'!$O$10:$T$27,'Antal &amp; Längder (vikter)'!$R$10,AH43:AH44),"Icke längdmätta ej uppdelade 0+/&gt;0+",IF(AND(DCOUNT(Beräkningshjälp!$AB$2:$AI$1082,Beräkningshjälp!$AH$2,Artuppgifter!AH43:AH44)&gt;0,COUNTIF(B$27:B$50,B47)=1,VLOOKUP(B47,I$11:K$22,3,FALSE)=0),"Ange gräns 0+/&gt;0+ i fält K"&amp;10+B47&amp;" ovan",""))),"")</f>
        <v/>
      </c>
      <c r="B47" s="502" t="str">
        <f>IF(B46&lt;&gt;"",IF(AND(COUNTIF(B$26:B46,B46)=1,VLOOKUP(B46,Artlista_alla,4,FALSE)&gt;0,VLOOKUP(B46,I$11:M$22,3,FALSE)&gt;0,IF((ROW()-ROW($B$26))/2=INT((ROW()-ROW($B$26))/2),IF(ISNUMBER(DCOUNTA(Omätta,B46,AC42:AC43)),IF(DCOUNTA(Omätta,B46,AC42:AC43)&gt;0,AND(DCOUNTA(Omätta,AB42,AC42:AC43)&gt;0,DCOUNTA(Omätta,AB42,AC42:AC43)=DCOUNTA(Omätta,AC42,AC42:AC43)),TRUE),FALSE),IF(ISNUMBER(DCOUNTA(Omätta,B46,AH42:AH43)),IF(DCOUNTA(Omätta,B46,AH42:AH43)&gt;0,AND(DCOUNTA(Omätta,AG42,AH42:AH43)&gt;0,DCOUNTA(Omätta,AG42,AH42:AH43)=DCOUNTA(Omätta,AH42,AH42:AH43)),TRUE),FALSE))),B46,IF(COUNTIF(I$11:I$22,B46+1)&gt;0,B46+1,"")),"")</f>
        <v/>
      </c>
      <c r="C47" s="435" t="str">
        <f t="shared" si="2"/>
        <v/>
      </c>
      <c r="D47" s="435" t="str">
        <f>IF(B47&lt;&gt;"",IF(ROUND((ROW(C46)-ROW(C$26))/2,0)=INT((ROW(D46)-ROW(D$26))/2),DCOUNT(Beräkningshjälp!$AC$2:$AI$1082,Beräkningshjälp!AH$2,AC43:AE44)-DCOUNT(Beräkningshjälp!$AC$2:$AI$1082,Beräkningshjälp!AH$2,AC43:AF44)+IF(VLOOKUP(B47,Beräkningshjälp!$M$2:$U$60,4,FALSE)&gt;0,IF(B47=B48,DSUM('Antal &amp; Längder (vikter)'!$O$10:$T$27,'Antal &amp; Längder (vikter)'!$R$10,AB43:AC44),DSUM('Antal &amp; Längder (vikter)'!$O$10:$T$27,'Antal &amp; Längder (vikter)'!$R$10,AC43:AC44)-IF(B47=B46,DSUM('Antal &amp; Längder (vikter)'!$O$10:$T$27,'Antal &amp; Längder (vikter)'!$R$10,AB43:AC44),0)),DSUM('Antal &amp; Längder (vikter)'!$O$10:$T$27,'Antal &amp; Längder (vikter)'!$R$10,AC43:AC44)),DCOUNT(Beräkningshjälp!$AC$2:$AI$1082,Beräkningshjälp!AH$2,AH43:AJ44)-DCOUNT(Beräkningshjälp!$AC$2:$AI$1082,Beräkningshjälp!AH$2,AH43:AK44)+IF(VLOOKUP(B47,Beräkningshjälp!$M$2:$U$60,4,FALSE)&gt;0,IF(B47=B48,DSUM('Antal &amp; Längder (vikter)'!$O$10:$T$27,'Antal &amp; Längder (vikter)'!$R$10,AG43:AH44),DSUM('Antal &amp; Längder (vikter)'!$O$10:$T$27,'Antal &amp; Längder (vikter)'!$R$10,AH43:AH44)-IF(B47=B46,DSUM('Antal &amp; Längder (vikter)'!$O$10:$T$27,'Antal &amp; Längder (vikter)'!$R$10,AG43:AH44),0)),DSUM('Antal &amp; Längder (vikter)'!$O$10:$T$27,'Antal &amp; Längder (vikter)'!$R$10,AH43:AH44))),IF(C47="Totalt:",SUM(D$26:D46),""))</f>
        <v/>
      </c>
      <c r="E47" s="435" t="str">
        <f>IF(AND(B47&lt;&gt;"",protokollAntalutfisk&gt;1),IF(ROUND((ROW(C46)-ROW(C$26))/2,0)=INT((ROW(D46)-ROW(D$26))/2),DCOUNT(Beräkningshjälp!$AC$2:$AI$1082,Beräkningshjälp!AH$2,AC43:AF44)+IF(VLOOKUP(B47,Beräkningshjälp!$M$2:$U$60,4,FALSE)&gt;0,IF(B47=B48,DSUM('Antal &amp; Längder (vikter)'!$O$10:$T$27,'Antal &amp; Längder (vikter)'!$S$10,AB43:AC44),DSUM('Antal &amp; Längder (vikter)'!$O$10:$T$27,'Antal &amp; Längder (vikter)'!$S$10,AC43:AC44)-IF(B47=B46,DSUM('Antal &amp; Längder (vikter)'!$O$10:$T$27,'Antal &amp; Längder (vikter)'!$S$10,AB43:AC44),0)),DSUM('Antal &amp; Längder (vikter)'!$O$10:$T$27,'Antal &amp; Längder (vikter)'!$S$10,AC43:AC44)),DCOUNT(Beräkningshjälp!$AC$2:$AI$1082,Beräkningshjälp!AH$2,AH43:AK44)+IF(VLOOKUP(B47,Beräkningshjälp!$M$2:$U$60,4,FALSE)&gt;0,IF(B47=B48,DSUM('Antal &amp; Längder (vikter)'!$O$10:$T$27,'Antal &amp; Längder (vikter)'!$S$10,AG43:AH44),DSUM('Antal &amp; Längder (vikter)'!$O$10:$T$27,'Antal &amp; Längder (vikter)'!$S$10,AH43:AH44)-IF(B47=B46,DSUM('Antal &amp; Längder (vikter)'!$O$10:$T$27,'Antal &amp; Längder (vikter)'!$S$10,AG43:AH44),0)),DSUM('Antal &amp; Längder (vikter)'!$O$10:$T$27,'Antal &amp; Längder (vikter)'!$S$10,AH43:AH44))),IF(C47="Totalt:",SUM(E$26:E46),""))</f>
        <v/>
      </c>
      <c r="F47" s="435" t="str">
        <f>IF(AND(B47&lt;&gt;"",protokollAntalutfisk&gt;2),IF(ROUND((ROW(C46)-ROW(C$26))/2,0)=INT((ROW(D46)-ROW(D$26))/2),DCOUNT(Beräkningshjälp!$AC$2:$AI$1082,Beräkningshjälp!AH$2,AC43:AD44)-DCOUNT(Beräkningshjälp!$AC$2:$AI$1082,Beräkningshjälp!AH$2,AC43:AE44)+IF(VLOOKUP(B47,Beräkningshjälp!$M$2:$U$60,4,FALSE)&gt;0,IF(B47=B48,DSUM('Antal &amp; Längder (vikter)'!$O$10:$T$27,'Antal &amp; Längder (vikter)'!$T$10,AB43:AC44),DSUM('Antal &amp; Längder (vikter)'!$O$10:$T$27,'Antal &amp; Längder (vikter)'!$T$10,AC43:AC44)-IF(B47=B46,DSUM('Antal &amp; Längder (vikter)'!$O$10:$T$27,'Antal &amp; Längder (vikter)'!$T$10,AB43:AC44),0)),DSUM('Antal &amp; Längder (vikter)'!$O$10:$T$27,'Antal &amp; Längder (vikter)'!$T$10,AC43:AC44)),DCOUNT(Beräkningshjälp!$AC$2:$AI$1082,Beräkningshjälp!AH$2,AH43:AI44)-DCOUNT(Beräkningshjälp!$AC$2:$AI$1082,Beräkningshjälp!AH$2,AH43:AJ44)+IF(VLOOKUP(B47,Beräkningshjälp!$M$2:$U$60,4,FALSE)&gt;0,DSUM('Antal &amp; Längder (vikter)'!$O$10:$T$27,'Antal &amp; Längder (vikter)'!$T$10,AH43:AH44)-IF(B47=B46,DSUM('Antal &amp; Längder (vikter)'!$O$10:$T$27,'Antal &amp; Längder (vikter)'!$T$10,AG43:AH44),0),DSUM('Antal &amp; Längder (vikter)'!$O$10:$T$27,'Antal &amp; Längder (vikter)'!$T$10,AH43:AH44))),IF(C47="Totalt:",SUM(F$26:F46),""))</f>
        <v/>
      </c>
      <c r="G47" s="435" t="str">
        <f t="shared" si="4"/>
        <v/>
      </c>
      <c r="H47" s="438" t="str">
        <f>IF(AND(C47&lt;&gt;"Totalt:",SUM(G47)&gt;0),IF(Protokoll!$H$13=3,IF(OR(K47="AREA",K47="EST",N47&lt;&gt;""),IF(K47="AREA",G47,G47/((L47+L47*(1-L47))*(1-L47)+L47)),IF(OR(AND(L47&gt;=0.25,D47=E47,E47=F47),AND(L47&gt;=0.25,F47&gt;=D47)),IF(ISNUMBER(VLOOKUP(C47,Beräkningshjälp!$A$3:$E$45,2,FALSE)),G47/(VLOOKUP(C47,Beräkningshjälp!$A$3:$E$45,2,FALSE)/((L47+L47*(1-L47))*(1-L47)+L47)),G47),(6*(2*D47+E47)^2-(3*(2*D47+E47)*(D47+E47+F47))-(D47+E47+F47)^2+(D47+E47+F47)*(((D47+E47+F47)^2)+6*(2*D47+E47)*(D47+E47+F47)-3*(2*D47+E47)^2)^0.5)/(18*(D47-F47)))),IF(Protokoll!$H$13=2,IF(OR(K47="EST",N47&lt;&gt;""),G47/(L47+L47*(1-L47)),IF(E47&gt;=D47,IF(ISNUMBER(VLOOKUP(C47,Beräkningshjälp!$A$3:$E$45,2,FALSE)),G47/(VLOOKUP(C47,Beräkningshjälp!$A$3:$E$45,2,FALSE)/(L47+L47*(1-L47))),G47),IF(K47="AREA",G47,D47^2/(D47-E47)))),IF(OR(K47="EST",N47&lt;&gt;""),IF(N47&lt;&gt;"",G47/N47,IF(ISNUMBER(VLOOKUP(C47,Beräkningshjälp!$A$3:$E$45,2,FALSE)),G47/VLOOKUP(C47,Beräkningshjälp!$A$3:$E$45,2,FALSE),G47)),G47))),IF(C47="Totalt:",SUM(H$26:H46),IF(AND(G47&lt;&gt;"",G47=0),0,"")))</f>
        <v/>
      </c>
      <c r="I47" s="479" t="str">
        <f>IF(Protokoll!$AC$19&lt;&gt;"",IF(COUNT(H47)&gt;0,H47/Protokoll!$AC$19*100,""),"")</f>
        <v/>
      </c>
      <c r="J47" s="453" t="str">
        <f>IF(B47&lt;&gt;"",IF(H47&lt;&gt;"",IF(K47="ZIPP",IF(Protokoll!$H$13=3,(1.96*((H47*(1-(1-L47)^3)*(1-L47)^3)/((1-(1-L47)^3)^2-9*L47^2*(1-L47)^2))^0.5)/('DATA TILL SLU'!$Q$7/100),IF(Protokoll!$H$13=2,(1.96*D47*E47*(D47+E47)^0.5/(D47-E47)^2)/('DATA TILL SLU'!$Q$7/100),"")),"-"),""),"")</f>
        <v/>
      </c>
      <c r="K47" s="436" t="str">
        <f>IF(AND(D47&gt;0,G47&gt;0,B47&lt;&gt;""),IF(Protokoll!$H$13=3,IF(OR(AND(D47&gt;=E47,E47&gt;F47),AND(D47&gt;E47,E47&gt;=F47),AND(D47&lt;=E47,D47&gt;F47,D47&gt;F47),AND(D47&gt;=E47,D47&gt;=F47,E47&lt;&gt;F47)),IF((3*(2*D47+E47)-D47-E47-F47-((D47+E47+F47)^2+6*(2*D47+E47)*(D47+E47+F47)-3*(2*D47+E47)^2)^0.5)/(4*D47+2*E47)&gt;=0.25,IF(N47="","ZIPP","EST"),IF(OR(ISNUMBER(VLOOKUP(C47,Beräkningshjälp!$A$3:$E$45,2,FALSE)),N47&lt;&gt;""),"EST","AREA")),IF(OR(ISNUMBER(VLOOKUP(C47,Beräkningshjälp!$A$3:$E$45,2,FALSE)),N47&lt;&gt;""),"EST","AREA")),IF(Protokoll!$H$13=2,IF((D47-E47)/D47&gt;=0.25,IF(N47="","ZIPP","EST"),IF(OR(ISNUMBER(VLOOKUP(C47,Beräkningshjälp!$A$3:$E$45,2,FALSE)),N47&lt;&gt;""),"EST","AREA")),IF(OR(ISNUMBER(VLOOKUP(C47,Beräkningshjälp!$A$3:$E$45,2,FALSE)),N47&lt;&gt;""),"EST","AREA"))),IF(AND(G47&gt;0,B47&lt;&gt;""),IF(OR(ISNUMBER(VLOOKUP(C47,Beräkningshjälp!$A$3:$E$45,2,FALSE)),N47&lt;&gt;""),"EST","AREA"),""))</f>
        <v/>
      </c>
      <c r="L47" s="437" t="str">
        <f>IF(AND(K47&lt;&gt;"",B47&lt;&gt;""),IF(Protokoll!$H$13=3,IF(N47&lt;&gt;"",N47,IF(K47="ZIPP",(3*(2*D47+E47)-D47-E47-F47-((D47+E47+F47)^2+6*(2*D47+E47)*(D47+E47+F47)-3*(2*D47+E47)^2)^0.5)/(4*D47+2*E47),IF(ISNUMBER(VLOOKUP(C47,Beräkningshjälp!$A$3:$E$45,2,FALSE)),VLOOKUP(C47,Beräkningshjälp!$A$3:$E$45,2,FALSE),IF(B47&lt;&gt;"","-","")))),IF(Protokoll!$H$13=2,IF(N47&lt;&gt;"",N47,IF(K47="ZIPP",(D47-E47)/D47,IF(ISNUMBER(VLOOKUP(C47,Beräkningshjälp!$A$3:$E$45,2,FALSE)),VLOOKUP(C47,Beräkningshjälp!$A$3:$E$45,2,FALSE),IF(B47&lt;&gt;"","-","")))),IF(N47&lt;&gt;"",N47,IF(ISNUMBER(VLOOKUP(C47,Beräkningshjälp!$A$3:$E$45,2,FALSE)),VLOOKUP(C47,Beräkningshjälp!$A$3:$E$45,2,FALSE),IF(B47&lt;&gt;"","-",""))))),"")</f>
        <v/>
      </c>
      <c r="M47" s="437" t="str">
        <f>IF(B47&lt;&gt;"",IF(OR(G47=0,K47="AREA",Protokoll!$H$13="",Protokoll!$H$13=1),"",2*L47-L47^2+IF(Protokoll!$H$13=3,L47*(1-(2*L47-L47^2)),0)),"")</f>
        <v/>
      </c>
      <c r="N47" s="489"/>
      <c r="Q47" s="2" t="str">
        <f>RIGHT(X47,LEN(X47)-2)&amp;" - "&amp;RIGHT(Y47,LEN(Y47)-2)</f>
        <v>206 - 210</v>
      </c>
      <c r="R47" s="132">
        <f>IF($B$1&lt;&gt;"",DCOUNT(Beräkningshjälp!$AC$2:$AI$1082,Beräkningshjälp!$AH$2,X46:Z47),0)</f>
        <v>0</v>
      </c>
      <c r="S47" s="500">
        <f>IF($B$1&lt;&gt;"",IF(AND($S$4&gt;=RIGHT(X47,LEN(X47)-2)*1,AND($S$4&lt;=RIGHT(Y47,LEN(Y47)-2)*1)),MAX(T$6:T$56),0),0)</f>
        <v>0</v>
      </c>
      <c r="T47" s="502">
        <f t="shared" si="0"/>
        <v>9</v>
      </c>
      <c r="U47" s="343" t="s">
        <v>1980</v>
      </c>
      <c r="V47" s="343" t="s">
        <v>1980</v>
      </c>
      <c r="W47" s="117" t="s">
        <v>75</v>
      </c>
      <c r="X47" s="430" t="str">
        <f>"&gt;="&amp;RIGHT(V46,LEN(V46)-2)*1+1</f>
        <v>&gt;=206</v>
      </c>
      <c r="Y47" s="433" t="str">
        <f>"&lt;="&amp;IF($B$3&lt;&gt;"",$B$3,5)+RIGHT(X47,LEN(X47)-2)*1-1</f>
        <v>&lt;=210</v>
      </c>
      <c r="Z47" s="577" t="str">
        <f>IF($W$6&lt;&gt;"",$W$6,"")</f>
        <v/>
      </c>
      <c r="AB47" s="113" t="s">
        <v>460</v>
      </c>
      <c r="AC47" t="s">
        <v>75</v>
      </c>
      <c r="AD47" t="s">
        <v>1980</v>
      </c>
      <c r="AE47" s="113" t="s">
        <v>1979</v>
      </c>
      <c r="AF47" s="113" t="s">
        <v>1979</v>
      </c>
      <c r="AG47" s="427" t="str">
        <f>IF($B50&lt;&gt;"",IF(ISNUMBER(VLOOKUP($B50,Artlista_alla,4,FALSE)),"0+",""),"")</f>
        <v/>
      </c>
      <c r="AH47" s="428" t="str">
        <f>$B50</f>
        <v/>
      </c>
      <c r="AI47" s="429" t="str">
        <f>IF(OR(VLOOKUP(AH47,$I$11:$M$22,3,FALSE)="X",AND(COUNTIF($B$27:$B$50,$B50)=2,VLOOKUP(AH47,$I$11:$M$22,3,FALSE)=0)),IF($B50=$B51,0,"&lt;10000"),IF(AND($B50&lt;&gt;"",$B50=$B49,$B50&lt;&gt;$B51),IF(ISNUMBER(VLOOKUP($B50,$I$11:$M$22,3,FALSE)),"&gt;"&amp;VLOOKUP($B50,$I$11:$M$22,3,FALSE),IF(ISNUMBER(RIGHT(VLOOKUP($B50,$I$11:$M$22,3,FALSE),LEN(VLOOKUP($B50,$I$11:$M$22,3,FALSE))-1)*1),"&gt;="&amp;RIGHT(VLOOKUP($B50,$I$11:$M$22,3,FALSE),LEN(VLOOKUP($B50,$I$11:$M$22,3,FALSE))-1),"&gt;"&amp;RIGHT(VLOOKUP($B50,$I$11:$M$22,3,FALSE),LEN(VLOOKUP($B50,$I$11:$M$22,3,FALSE))-2))),IF(AND($B50&lt;&gt;"",$B50=$B51,$B50&lt;&gt;$B49),IF(ISNUMBER(VLOOKUP($B50,$I$11:$M$22,3,FALSE)),"&lt;=","")&amp;VLOOKUP($B50,$I$11:$M$22,3,FALSE),"&lt;10000")))</f>
        <v>&lt;10000</v>
      </c>
      <c r="AJ47" s="342" t="s">
        <v>1991</v>
      </c>
      <c r="AK47" s="113">
        <v>2</v>
      </c>
    </row>
    <row r="48" spans="1:37" ht="13.5" thickBot="1" x14ac:dyDescent="0.35">
      <c r="A48" s="495" t="str">
        <f>IF(VLOOKUP(B48,Beräkningshjälp!$M$2:$U$60,4,FALSE)&gt;0,IF(ROUND((ROW(B47)-ROW(B$26))/2,0)=INT((ROW(B47)-ROW(B$26))/2),IF(DCOUNTA('Antal &amp; Längder (vikter)'!$O$10:$T$27,'Antal &amp; Längder (vikter)'!$Q$10,AC44:AC45)&lt;&gt;DCOUNT('Antal &amp; Längder (vikter)'!$O$10:$T$27,'Antal &amp; Längder (vikter)'!$R$10,AC44:AC45),"Icke längdmätta ej uppdelade 0+/&gt;0+",IF(AND(DCOUNT(Beräkningshjälp!$AB$2:$AI$1082,Beräkningshjälp!$AH$2,AC44:AC45)&gt;0,COUNTIF(B$27:B$50,B48)=1,VLOOKUP(B48,I$11:K$22,3,FALSE)=0),"Ange gräns 0+/&gt;0+ i fält K"&amp;10+B48&amp;" ovan","")),IF(DCOUNTA('Antal &amp; Längder (vikter)'!$O$10:$T$27,'Antal &amp; Längder (vikter)'!$Q$10,AH44:AH45)&lt;&gt;DCOUNT('Antal &amp; Längder (vikter)'!$O$10:$T$27,'Antal &amp; Längder (vikter)'!$R$10,AH44:AH45),"Icke längdmätta ej uppdelade 0+/&gt;0+",IF(AND(DCOUNT(Beräkningshjälp!$AB$2:$AI$1082,Beräkningshjälp!$AH$2,Artuppgifter!AH44:AH45)&gt;0,COUNTIF(B$27:B$50,B48)=1,VLOOKUP(B48,I$11:K$22,3,FALSE)=0),"Ange gräns 0+/&gt;0+ i fält K"&amp;10+B48&amp;" ovan",""))),"")</f>
        <v/>
      </c>
      <c r="B48" s="502" t="str">
        <f>IF(B47&lt;&gt;"",IF(AND(COUNTIF(B$26:B47,B47)=1,VLOOKUP(B47,Artlista_alla,4,FALSE)&gt;0,VLOOKUP(B47,I$11:M$22,3,FALSE)&gt;0,IF((ROW()-ROW($B$26))/2=INT((ROW()-ROW($B$26))/2),IF(ISNUMBER(DCOUNTA(Omätta,B47,AC43:AC44)),IF(DCOUNTA(Omätta,B47,AC43:AC44)&gt;0,AND(DCOUNTA(Omätta,AB43,AC43:AC44)&gt;0,DCOUNTA(Omätta,AB43,AC43:AC44)=DCOUNTA(Omätta,AC43,AC43:AC44)),TRUE),FALSE),IF(ISNUMBER(DCOUNTA(Omätta,B47,AH43:AH44)),IF(DCOUNTA(Omätta,B47,AH43:AH44)&gt;0,AND(DCOUNTA(Omätta,AG43,AH43:AH44)&gt;0,DCOUNTA(Omätta,AG43,AH43:AH44)=DCOUNTA(Omätta,AH43,AH43:AH44)),TRUE),FALSE))),B47,IF(COUNTIF(I$11:I$22,B47+1)&gt;0,B47+1,"")),"")</f>
        <v/>
      </c>
      <c r="C48" s="435" t="str">
        <f t="shared" si="2"/>
        <v/>
      </c>
      <c r="D48" s="435" t="str">
        <f>IF(B48&lt;&gt;"",IF(ROUND((ROW(C47)-ROW(C$26))/2,0)=INT((ROW(D47)-ROW(D$26))/2),DCOUNT(Beräkningshjälp!$AC$2:$AI$1082,Beräkningshjälp!AH$2,AC44:AE45)-DCOUNT(Beräkningshjälp!$AC$2:$AI$1082,Beräkningshjälp!AH$2,AC44:AF45)+IF(VLOOKUP(B48,Beräkningshjälp!$M$2:$U$60,4,FALSE)&gt;0,IF(B48=B49,DSUM('Antal &amp; Längder (vikter)'!$O$10:$T$27,'Antal &amp; Längder (vikter)'!$R$10,AB44:AC45),DSUM('Antal &amp; Längder (vikter)'!$O$10:$T$27,'Antal &amp; Längder (vikter)'!$R$10,AC44:AC45)-IF(B48=B47,DSUM('Antal &amp; Längder (vikter)'!$O$10:$T$27,'Antal &amp; Längder (vikter)'!$R$10,AB44:AC45),0)),DSUM('Antal &amp; Längder (vikter)'!$O$10:$T$27,'Antal &amp; Längder (vikter)'!$R$10,AC44:AC45)),DCOUNT(Beräkningshjälp!$AC$2:$AI$1082,Beräkningshjälp!AH$2,AH44:AJ45)-DCOUNT(Beräkningshjälp!$AC$2:$AI$1082,Beräkningshjälp!AH$2,AH44:AK45)+IF(VLOOKUP(B48,Beräkningshjälp!$M$2:$U$60,4,FALSE)&gt;0,IF(B48=B49,DSUM('Antal &amp; Längder (vikter)'!$O$10:$T$27,'Antal &amp; Längder (vikter)'!$R$10,AG44:AH45),DSUM('Antal &amp; Längder (vikter)'!$O$10:$T$27,'Antal &amp; Längder (vikter)'!$R$10,AH44:AH45)-IF(B48=B47,DSUM('Antal &amp; Längder (vikter)'!$O$10:$T$27,'Antal &amp; Längder (vikter)'!$R$10,AG44:AH45),0)),DSUM('Antal &amp; Längder (vikter)'!$O$10:$T$27,'Antal &amp; Längder (vikter)'!$R$10,AH44:AH45))),IF(C48="Totalt:",SUM(D$26:D47),""))</f>
        <v/>
      </c>
      <c r="E48" s="435" t="str">
        <f>IF(AND(B48&lt;&gt;"",protokollAntalutfisk&gt;1),IF(ROUND((ROW(C47)-ROW(C$26))/2,0)=INT((ROW(D47)-ROW(D$26))/2),DCOUNT(Beräkningshjälp!$AC$2:$AI$1082,Beräkningshjälp!AH$2,AC44:AF45)+IF(VLOOKUP(B48,Beräkningshjälp!$M$2:$U$60,4,FALSE)&gt;0,IF(B48=B49,DSUM('Antal &amp; Längder (vikter)'!$O$10:$T$27,'Antal &amp; Längder (vikter)'!$S$10,AB44:AC45),DSUM('Antal &amp; Längder (vikter)'!$O$10:$T$27,'Antal &amp; Längder (vikter)'!$S$10,AC44:AC45)-IF(B48=B47,DSUM('Antal &amp; Längder (vikter)'!$O$10:$T$27,'Antal &amp; Längder (vikter)'!$S$10,AB44:AC45),0)),DSUM('Antal &amp; Längder (vikter)'!$O$10:$T$27,'Antal &amp; Längder (vikter)'!$S$10,AC44:AC45)),DCOUNT(Beräkningshjälp!$AC$2:$AI$1082,Beräkningshjälp!AH$2,AH44:AK45)+IF(VLOOKUP(B48,Beräkningshjälp!$M$2:$U$60,4,FALSE)&gt;0,IF(B48=B49,DSUM('Antal &amp; Längder (vikter)'!$O$10:$T$27,'Antal &amp; Längder (vikter)'!$S$10,AG44:AH45),DSUM('Antal &amp; Längder (vikter)'!$O$10:$T$27,'Antal &amp; Längder (vikter)'!$S$10,AH44:AH45)-IF(B48=B47,DSUM('Antal &amp; Längder (vikter)'!$O$10:$T$27,'Antal &amp; Längder (vikter)'!$S$10,AG44:AH45),0)),DSUM('Antal &amp; Längder (vikter)'!$O$10:$T$27,'Antal &amp; Längder (vikter)'!$S$10,AH44:AH45))),IF(C48="Totalt:",SUM(E$26:E47),""))</f>
        <v/>
      </c>
      <c r="F48" s="435" t="str">
        <f>IF(AND(B48&lt;&gt;"",protokollAntalutfisk&gt;2),IF(ROUND((ROW(C47)-ROW(C$26))/2,0)=INT((ROW(D47)-ROW(D$26))/2),DCOUNT(Beräkningshjälp!$AC$2:$AI$1082,Beräkningshjälp!AH$2,AC44:AD45)-DCOUNT(Beräkningshjälp!$AC$2:$AI$1082,Beräkningshjälp!AH$2,AC44:AE45)+IF(VLOOKUP(B48,Beräkningshjälp!$M$2:$U$60,4,FALSE)&gt;0,IF(B48=B49,DSUM('Antal &amp; Längder (vikter)'!$O$10:$T$27,'Antal &amp; Längder (vikter)'!$T$10,AB44:AC45),DSUM('Antal &amp; Längder (vikter)'!$O$10:$T$27,'Antal &amp; Längder (vikter)'!$T$10,AC44:AC45)-IF(B48=B47,DSUM('Antal &amp; Längder (vikter)'!$O$10:$T$27,'Antal &amp; Längder (vikter)'!$T$10,AB44:AC45),0)),DSUM('Antal &amp; Längder (vikter)'!$O$10:$T$27,'Antal &amp; Längder (vikter)'!$T$10,AC44:AC45)),DCOUNT(Beräkningshjälp!$AC$2:$AI$1082,Beräkningshjälp!AH$2,AH44:AI45)-DCOUNT(Beräkningshjälp!$AC$2:$AI$1082,Beräkningshjälp!AH$2,AH44:AJ45)+IF(VLOOKUP(B48,Beräkningshjälp!$M$2:$U$60,4,FALSE)&gt;0,DSUM('Antal &amp; Längder (vikter)'!$O$10:$T$27,'Antal &amp; Längder (vikter)'!$T$10,AH44:AH45)-IF(B48=B47,DSUM('Antal &amp; Längder (vikter)'!$O$10:$T$27,'Antal &amp; Längder (vikter)'!$T$10,AG44:AH45),0),DSUM('Antal &amp; Längder (vikter)'!$O$10:$T$27,'Antal &amp; Längder (vikter)'!$T$10,AH44:AH45))),IF(C48="Totalt:",SUM(F$26:F47),""))</f>
        <v/>
      </c>
      <c r="G48" s="435" t="str">
        <f t="shared" si="4"/>
        <v/>
      </c>
      <c r="H48" s="438" t="str">
        <f>IF(AND(C48&lt;&gt;"Totalt:",SUM(G48)&gt;0),IF(Protokoll!$H$13=3,IF(OR(K48="AREA",K48="EST",N48&lt;&gt;""),IF(K48="AREA",G48,G48/((L48+L48*(1-L48))*(1-L48)+L48)),IF(OR(AND(L48&gt;=0.25,D48=E48,E48=F48),AND(L48&gt;=0.25,F48&gt;=D48)),IF(ISNUMBER(VLOOKUP(C48,Beräkningshjälp!$A$3:$E$45,2,FALSE)),G48/(VLOOKUP(C48,Beräkningshjälp!$A$3:$E$45,2,FALSE)/((L48+L48*(1-L48))*(1-L48)+L48)),G48),(6*(2*D48+E48)^2-(3*(2*D48+E48)*(D48+E48+F48))-(D48+E48+F48)^2+(D48+E48+F48)*(((D48+E48+F48)^2)+6*(2*D48+E48)*(D48+E48+F48)-3*(2*D48+E48)^2)^0.5)/(18*(D48-F48)))),IF(Protokoll!$H$13=2,IF(OR(K48="EST",N48&lt;&gt;""),G48/(L48+L48*(1-L48)),IF(E48&gt;=D48,IF(ISNUMBER(VLOOKUP(C48,Beräkningshjälp!$A$3:$E$45,2,FALSE)),G48/(VLOOKUP(C48,Beräkningshjälp!$A$3:$E$45,2,FALSE)/(L48+L48*(1-L48))),G48),IF(K48="AREA",G48,D48^2/(D48-E48)))),IF(OR(K48="EST",N48&lt;&gt;""),IF(N48&lt;&gt;"",G48/N48,IF(ISNUMBER(VLOOKUP(C48,Beräkningshjälp!$A$3:$E$45,2,FALSE)),G48/VLOOKUP(C48,Beräkningshjälp!$A$3:$E$45,2,FALSE),G48)),G48))),IF(C48="Totalt:",SUM(H$26:H47),IF(AND(G48&lt;&gt;"",G48=0),0,"")))</f>
        <v/>
      </c>
      <c r="I48" s="479" t="str">
        <f>IF(Protokoll!$AC$19&lt;&gt;"",IF(COUNT(H48)&gt;0,H48/Protokoll!$AC$19*100,""),"")</f>
        <v/>
      </c>
      <c r="J48" s="453" t="str">
        <f>IF(B48&lt;&gt;"",IF(H48&lt;&gt;"",IF(K48="ZIPP",IF(Protokoll!$H$13=3,(1.96*((H48*(1-(1-L48)^3)*(1-L48)^3)/((1-(1-L48)^3)^2-9*L48^2*(1-L48)^2))^0.5)/('DATA TILL SLU'!$Q$7/100),IF(Protokoll!$H$13=2,(1.96*D48*E48*(D48+E48)^0.5/(D48-E48)^2)/('DATA TILL SLU'!$Q$7/100),"")),"-"),""),"")</f>
        <v/>
      </c>
      <c r="K48" s="436" t="str">
        <f>IF(AND(D48&gt;0,G48&gt;0,B48&lt;&gt;""),IF(Protokoll!$H$13=3,IF(OR(AND(D48&gt;=E48,E48&gt;F48),AND(D48&gt;E48,E48&gt;=F48),AND(D48&lt;=E48,D48&gt;F48,D48&gt;F48),AND(D48&gt;=E48,D48&gt;=F48,E48&lt;&gt;F48)),IF((3*(2*D48+E48)-D48-E48-F48-((D48+E48+F48)^2+6*(2*D48+E48)*(D48+E48+F48)-3*(2*D48+E48)^2)^0.5)/(4*D48+2*E48)&gt;=0.25,IF(N48="","ZIPP","EST"),IF(OR(ISNUMBER(VLOOKUP(C48,Beräkningshjälp!$A$3:$E$45,2,FALSE)),N48&lt;&gt;""),"EST","AREA")),IF(OR(ISNUMBER(VLOOKUP(C48,Beräkningshjälp!$A$3:$E$45,2,FALSE)),N48&lt;&gt;""),"EST","AREA")),IF(Protokoll!$H$13=2,IF((D48-E48)/D48&gt;=0.25,IF(N48="","ZIPP","EST"),IF(OR(ISNUMBER(VLOOKUP(C48,Beräkningshjälp!$A$3:$E$45,2,FALSE)),N48&lt;&gt;""),"EST","AREA")),IF(OR(ISNUMBER(VLOOKUP(C48,Beräkningshjälp!$A$3:$E$45,2,FALSE)),N48&lt;&gt;""),"EST","AREA"))),IF(AND(G48&gt;0,B48&lt;&gt;""),IF(OR(ISNUMBER(VLOOKUP(C48,Beräkningshjälp!$A$3:$E$45,2,FALSE)),N48&lt;&gt;""),"EST","AREA"),""))</f>
        <v/>
      </c>
      <c r="L48" s="437" t="str">
        <f>IF(AND(K48&lt;&gt;"",B48&lt;&gt;""),IF(Protokoll!$H$13=3,IF(N48&lt;&gt;"",N48,IF(K48="ZIPP",(3*(2*D48+E48)-D48-E48-F48-((D48+E48+F48)^2+6*(2*D48+E48)*(D48+E48+F48)-3*(2*D48+E48)^2)^0.5)/(4*D48+2*E48),IF(ISNUMBER(VLOOKUP(C48,Beräkningshjälp!$A$3:$E$45,2,FALSE)),VLOOKUP(C48,Beräkningshjälp!$A$3:$E$45,2,FALSE),IF(B48&lt;&gt;"","-","")))),IF(Protokoll!$H$13=2,IF(N48&lt;&gt;"",N48,IF(K48="ZIPP",(D48-E48)/D48,IF(ISNUMBER(VLOOKUP(C48,Beräkningshjälp!$A$3:$E$45,2,FALSE)),VLOOKUP(C48,Beräkningshjälp!$A$3:$E$45,2,FALSE),IF(B48&lt;&gt;"","-","")))),IF(N48&lt;&gt;"",N48,IF(ISNUMBER(VLOOKUP(C48,Beräkningshjälp!$A$3:$E$45,2,FALSE)),VLOOKUP(C48,Beräkningshjälp!$A$3:$E$45,2,FALSE),IF(B48&lt;&gt;"","-",""))))),"")</f>
        <v/>
      </c>
      <c r="M48" s="437" t="str">
        <f>IF(B48&lt;&gt;"",IF(OR(G48=0,K48="AREA",Protokoll!$H$13="",Protokoll!$H$13=1),"",2*L48-L48^2+IF(Protokoll!$H$13=3,L48*(1-(2*L48-L48^2)),0)),"")</f>
        <v/>
      </c>
      <c r="N48" s="489"/>
      <c r="Q48" s="2" t="str">
        <f>RIGHT(U48,LEN(U48)-2)&amp;" - "&amp;RIGHT(V48,LEN(V48)-2)</f>
        <v>211 - 215</v>
      </c>
      <c r="R48" s="132">
        <f>IF($B$1&lt;&gt;"",DCOUNT(Beräkningshjälp!$AC$2:$AI$1082,Beräkningshjälp!$AH$2,U47:W48),0)</f>
        <v>0</v>
      </c>
      <c r="S48" s="500">
        <f>IF($B$1&lt;&gt;"",IF(AND($S$4&gt;=RIGHT(U48,LEN(U48)-2)*1,AND($S$4&lt;=RIGHT(V48,LEN(V48)-2)*1)),MAX(T$6:T$56),0),0)</f>
        <v>0</v>
      </c>
      <c r="T48" s="502">
        <f t="shared" si="0"/>
        <v>9</v>
      </c>
      <c r="U48" s="433" t="str">
        <f>"&gt;="&amp;RIGHT(Y47,LEN(Y47)-2)*1+1</f>
        <v>&gt;=211</v>
      </c>
      <c r="V48" s="432" t="str">
        <f>"&lt;="&amp;IF($B$3&lt;&gt;"",$B$3,5)+RIGHT(U48,LEN(U48)-2)*1-1</f>
        <v>&lt;=215</v>
      </c>
      <c r="W48" s="577" t="str">
        <f>IF($W$6&lt;&gt;"",$W$6,"")</f>
        <v/>
      </c>
      <c r="X48" s="343" t="s">
        <v>1980</v>
      </c>
      <c r="Y48" s="343" t="s">
        <v>1980</v>
      </c>
      <c r="Z48" s="117" t="s">
        <v>75</v>
      </c>
    </row>
    <row r="49" spans="1:26" ht="13.5" thickBot="1" x14ac:dyDescent="0.35">
      <c r="A49" s="495" t="str">
        <f>IF(VLOOKUP(B49,Beräkningshjälp!$M$2:$U$60,4,FALSE)&gt;0,IF(ROUND((ROW(B48)-ROW(B$26))/2,0)=INT((ROW(B48)-ROW(B$26))/2),IF(DCOUNTA('Antal &amp; Längder (vikter)'!$O$10:$T$27,'Antal &amp; Längder (vikter)'!$Q$10,AC45:AC46)&lt;&gt;DCOUNT('Antal &amp; Längder (vikter)'!$O$10:$T$27,'Antal &amp; Längder (vikter)'!$R$10,AC45:AC46),"Icke längdmätta ej uppdelade 0+/&gt;0+",IF(AND(DCOUNT(Beräkningshjälp!$AB$2:$AI$1082,Beräkningshjälp!$AH$2,AC45:AC46)&gt;0,COUNTIF(B$27:B$50,B49)=1,VLOOKUP(B49,I$11:K$22,3,FALSE)=0),"Ange gräns 0+/&gt;0+ i fält K"&amp;10+B49&amp;" ovan","")),IF(DCOUNTA('Antal &amp; Längder (vikter)'!$O$10:$T$27,'Antal &amp; Längder (vikter)'!$Q$10,AH45:AH46)&lt;&gt;DCOUNT('Antal &amp; Längder (vikter)'!$O$10:$T$27,'Antal &amp; Längder (vikter)'!$R$10,AH45:AH46),"Icke längdmätta ej uppdelade 0+/&gt;0+",IF(AND(DCOUNT(Beräkningshjälp!$AB$2:$AI$1082,Beräkningshjälp!$AH$2,Artuppgifter!AH45:AH46)&gt;0,COUNTIF(B$27:B$50,B49)=1,VLOOKUP(B49,I$11:K$22,3,FALSE)=0),"Ange gräns 0+/&gt;0+ i fält K"&amp;10+B49&amp;" ovan",""))),"")</f>
        <v/>
      </c>
      <c r="B49" s="502" t="str">
        <f>IF(B48&lt;&gt;"",IF(AND(COUNTIF(B$26:B48,B48)=1,VLOOKUP(B48,Artlista_alla,4,FALSE)&gt;0,VLOOKUP(B48,I$11:M$22,3,FALSE)&gt;0,IF((ROW()-ROW($B$26))/2=INT((ROW()-ROW($B$26))/2),IF(ISNUMBER(DCOUNTA(Omätta,B48,AC44:AC45)),IF(DCOUNTA(Omätta,B48,AC44:AC45)&gt;0,AND(DCOUNTA(Omätta,AB44,AC44:AC45)&gt;0,DCOUNTA(Omätta,AB44,AC44:AC45)=DCOUNTA(Omätta,AC44,AC44:AC45)),TRUE),FALSE),IF(ISNUMBER(DCOUNTA(Omätta,B48,AH44:AH45)),IF(DCOUNTA(Omätta,B48,AH44:AH45)&gt;0,AND(DCOUNTA(Omätta,AG44,AH44:AH45)&gt;0,DCOUNTA(Omätta,AG44,AH44:AH45)=DCOUNTA(Omätta,AH44,AH44:AH45)),TRUE),FALSE))),B48,IF(COUNTIF(I$11:I$22,B48+1)&gt;0,B48+1,"")),"")</f>
        <v/>
      </c>
      <c r="C49" s="435" t="str">
        <f t="shared" si="2"/>
        <v/>
      </c>
      <c r="D49" s="435" t="str">
        <f>IF(B49&lt;&gt;"",IF(ROUND((ROW(C48)-ROW(C$26))/2,0)=INT((ROW(D48)-ROW(D$26))/2),DCOUNT(Beräkningshjälp!$AC$2:$AI$1082,Beräkningshjälp!AH$2,AC45:AE46)-DCOUNT(Beräkningshjälp!$AC$2:$AI$1082,Beräkningshjälp!AH$2,AC45:AF46)+IF(VLOOKUP(B49,Beräkningshjälp!$M$2:$U$60,4,FALSE)&gt;0,IF(B49=B50,DSUM('Antal &amp; Längder (vikter)'!$O$10:$T$27,'Antal &amp; Längder (vikter)'!$R$10,AB45:AC46),DSUM('Antal &amp; Längder (vikter)'!$O$10:$T$27,'Antal &amp; Längder (vikter)'!$R$10,AC45:AC46)-IF(B49=B48,DSUM('Antal &amp; Längder (vikter)'!$O$10:$T$27,'Antal &amp; Längder (vikter)'!$R$10,AB45:AC46),0)),DSUM('Antal &amp; Längder (vikter)'!$O$10:$T$27,'Antal &amp; Längder (vikter)'!$R$10,AC45:AC46)),DCOUNT(Beräkningshjälp!$AC$2:$AI$1082,Beräkningshjälp!AH$2,AH45:AJ46)-DCOUNT(Beräkningshjälp!$AC$2:$AI$1082,Beräkningshjälp!AH$2,AH45:AK46)+IF(VLOOKUP(B49,Beräkningshjälp!$M$2:$U$60,4,FALSE)&gt;0,IF(B49=B50,DSUM('Antal &amp; Längder (vikter)'!$O$10:$T$27,'Antal &amp; Längder (vikter)'!$R$10,AG45:AH46),DSUM('Antal &amp; Längder (vikter)'!$O$10:$T$27,'Antal &amp; Längder (vikter)'!$R$10,AH45:AH46)-IF(B49=B48,DSUM('Antal &amp; Längder (vikter)'!$O$10:$T$27,'Antal &amp; Längder (vikter)'!$R$10,AG45:AH46),0)),DSUM('Antal &amp; Längder (vikter)'!$O$10:$T$27,'Antal &amp; Längder (vikter)'!$R$10,AH45:AH46))),IF(C49="Totalt:",SUM(D$26:D48),""))</f>
        <v/>
      </c>
      <c r="E49" s="435" t="str">
        <f>IF(AND(B49&lt;&gt;"",protokollAntalutfisk&gt;1),IF(ROUND((ROW(C48)-ROW(C$26))/2,0)=INT((ROW(D48)-ROW(D$26))/2),DCOUNT(Beräkningshjälp!$AC$2:$AI$1082,Beräkningshjälp!AH$2,AC45:AF46)+IF(VLOOKUP(B49,Beräkningshjälp!$M$2:$U$60,4,FALSE)&gt;0,IF(B49=B50,DSUM('Antal &amp; Längder (vikter)'!$O$10:$T$27,'Antal &amp; Längder (vikter)'!$S$10,AB45:AC46),DSUM('Antal &amp; Längder (vikter)'!$O$10:$T$27,'Antal &amp; Längder (vikter)'!$S$10,AC45:AC46)-IF(B49=B48,DSUM('Antal &amp; Längder (vikter)'!$O$10:$T$27,'Antal &amp; Längder (vikter)'!$S$10,AB45:AC46),0)),DSUM('Antal &amp; Längder (vikter)'!$O$10:$T$27,'Antal &amp; Längder (vikter)'!$S$10,AC45:AC46)),DCOUNT(Beräkningshjälp!$AC$2:$AI$1082,Beräkningshjälp!AH$2,AH45:AK46)+IF(VLOOKUP(B49,Beräkningshjälp!$M$2:$U$60,4,FALSE)&gt;0,IF(B49=B50,DSUM('Antal &amp; Längder (vikter)'!$O$10:$T$27,'Antal &amp; Längder (vikter)'!$S$10,AG45:AH46),DSUM('Antal &amp; Längder (vikter)'!$O$10:$T$27,'Antal &amp; Längder (vikter)'!$S$10,AH45:AH46)-IF(B49=B48,DSUM('Antal &amp; Längder (vikter)'!$O$10:$T$27,'Antal &amp; Längder (vikter)'!$S$10,AG45:AH46),0)),DSUM('Antal &amp; Längder (vikter)'!$O$10:$T$27,'Antal &amp; Längder (vikter)'!$S$10,AH45:AH46))),IF(C49="Totalt:",SUM(E$26:E48),""))</f>
        <v/>
      </c>
      <c r="F49" s="435" t="str">
        <f>IF(AND(B49&lt;&gt;"",protokollAntalutfisk&gt;2),IF(ROUND((ROW(C48)-ROW(C$26))/2,0)=INT((ROW(D48)-ROW(D$26))/2),DCOUNT(Beräkningshjälp!$AC$2:$AI$1082,Beräkningshjälp!AH$2,AC45:AD46)-DCOUNT(Beräkningshjälp!$AC$2:$AI$1082,Beräkningshjälp!AH$2,AC45:AE46)+IF(VLOOKUP(B49,Beräkningshjälp!$M$2:$U$60,4,FALSE)&gt;0,IF(B49=B50,DSUM('Antal &amp; Längder (vikter)'!$O$10:$T$27,'Antal &amp; Längder (vikter)'!$T$10,AB45:AC46),DSUM('Antal &amp; Längder (vikter)'!$O$10:$T$27,'Antal &amp; Längder (vikter)'!$T$10,AC45:AC46)-IF(B49=B48,DSUM('Antal &amp; Längder (vikter)'!$O$10:$T$27,'Antal &amp; Längder (vikter)'!$T$10,AB45:AC46),0)),DSUM('Antal &amp; Längder (vikter)'!$O$10:$T$27,'Antal &amp; Längder (vikter)'!$T$10,AC45:AC46)),DCOUNT(Beräkningshjälp!$AC$2:$AI$1082,Beräkningshjälp!AH$2,AH45:AI46)-DCOUNT(Beräkningshjälp!$AC$2:$AI$1082,Beräkningshjälp!AH$2,AH45:AJ46)+IF(VLOOKUP(B49,Beräkningshjälp!$M$2:$U$60,4,FALSE)&gt;0,DSUM('Antal &amp; Längder (vikter)'!$O$10:$T$27,'Antal &amp; Längder (vikter)'!$T$10,AH45:AH46)-IF(B49=B48,DSUM('Antal &amp; Längder (vikter)'!$O$10:$T$27,'Antal &amp; Längder (vikter)'!$T$10,AG45:AH46),0),DSUM('Antal &amp; Längder (vikter)'!$O$10:$T$27,'Antal &amp; Längder (vikter)'!$T$10,AH45:AH46))),IF(C49="Totalt:",SUM(F$26:F48),""))</f>
        <v/>
      </c>
      <c r="G49" s="435" t="str">
        <f t="shared" si="4"/>
        <v/>
      </c>
      <c r="H49" s="438" t="str">
        <f>IF(AND(C49&lt;&gt;"Totalt:",SUM(G49)&gt;0),IF(Protokoll!$H$13=3,IF(OR(K49="AREA",K49="EST",N49&lt;&gt;""),IF(K49="AREA",G49,G49/((L49+L49*(1-L49))*(1-L49)+L49)),IF(OR(AND(L49&gt;=0.25,D49=E49,E49=F49),AND(L49&gt;=0.25,F49&gt;=D49)),IF(ISNUMBER(VLOOKUP(C49,Beräkningshjälp!$A$3:$E$45,2,FALSE)),G49/(VLOOKUP(C49,Beräkningshjälp!$A$3:$E$45,2,FALSE)/((L49+L49*(1-L49))*(1-L49)+L49)),G49),(6*(2*D49+E49)^2-(3*(2*D49+E49)*(D49+E49+F49))-(D49+E49+F49)^2+(D49+E49+F49)*(((D49+E49+F49)^2)+6*(2*D49+E49)*(D49+E49+F49)-3*(2*D49+E49)^2)^0.5)/(18*(D49-F49)))),IF(Protokoll!$H$13=2,IF(OR(K49="EST",N49&lt;&gt;""),G49/(L49+L49*(1-L49)),IF(E49&gt;=D49,IF(ISNUMBER(VLOOKUP(C49,Beräkningshjälp!$A$3:$E$45,2,FALSE)),G49/(VLOOKUP(C49,Beräkningshjälp!$A$3:$E$45,2,FALSE)/(L49+L49*(1-L49))),G49),IF(K49="AREA",G49,D49^2/(D49-E49)))),IF(OR(K49="EST",N49&lt;&gt;""),IF(N49&lt;&gt;"",G49/N49,IF(ISNUMBER(VLOOKUP(C49,Beräkningshjälp!$A$3:$E$45,2,FALSE)),G49/VLOOKUP(C49,Beräkningshjälp!$A$3:$E$45,2,FALSE),G49)),G49))),IF(C49="Totalt:",SUM(H$26:H48),IF(AND(G49&lt;&gt;"",G49=0),0,"")))</f>
        <v/>
      </c>
      <c r="I49" s="479" t="str">
        <f>IF(Protokoll!$AC$19&lt;&gt;"",IF(COUNT(H49)&gt;0,H49/Protokoll!$AC$19*100,""),"")</f>
        <v/>
      </c>
      <c r="J49" s="453" t="str">
        <f>IF(B49&lt;&gt;"",IF(H49&lt;&gt;"",IF(K49="ZIPP",IF(Protokoll!$H$13=3,(1.96*((H49*(1-(1-L49)^3)*(1-L49)^3)/((1-(1-L49)^3)^2-9*L49^2*(1-L49)^2))^0.5)/('DATA TILL SLU'!$Q$7/100),IF(Protokoll!$H$13=2,(1.96*D49*E49*(D49+E49)^0.5/(D49-E49)^2)/('DATA TILL SLU'!$Q$7/100),"")),"-"),""),"")</f>
        <v/>
      </c>
      <c r="K49" s="436" t="str">
        <f>IF(AND(D49&gt;0,G49&gt;0,B49&lt;&gt;""),IF(Protokoll!$H$13=3,IF(OR(AND(D49&gt;=E49,E49&gt;F49),AND(D49&gt;E49,E49&gt;=F49),AND(D49&lt;=E49,D49&gt;F49,D49&gt;F49),AND(D49&gt;=E49,D49&gt;=F49,E49&lt;&gt;F49)),IF((3*(2*D49+E49)-D49-E49-F49-((D49+E49+F49)^2+6*(2*D49+E49)*(D49+E49+F49)-3*(2*D49+E49)^2)^0.5)/(4*D49+2*E49)&gt;=0.25,IF(N49="","ZIPP","EST"),IF(OR(ISNUMBER(VLOOKUP(C49,Beräkningshjälp!$A$3:$E$45,2,FALSE)),N49&lt;&gt;""),"EST","AREA")),IF(OR(ISNUMBER(VLOOKUP(C49,Beräkningshjälp!$A$3:$E$45,2,FALSE)),N49&lt;&gt;""),"EST","AREA")),IF(Protokoll!$H$13=2,IF((D49-E49)/D49&gt;=0.25,IF(N49="","ZIPP","EST"),IF(OR(ISNUMBER(VLOOKUP(C49,Beräkningshjälp!$A$3:$E$45,2,FALSE)),N49&lt;&gt;""),"EST","AREA")),IF(OR(ISNUMBER(VLOOKUP(C49,Beräkningshjälp!$A$3:$E$45,2,FALSE)),N49&lt;&gt;""),"EST","AREA"))),IF(AND(G49&gt;0,B49&lt;&gt;""),IF(OR(ISNUMBER(VLOOKUP(C49,Beräkningshjälp!$A$3:$E$45,2,FALSE)),N49&lt;&gt;""),"EST","AREA"),""))</f>
        <v/>
      </c>
      <c r="L49" s="437" t="str">
        <f>IF(AND(K49&lt;&gt;"",B49&lt;&gt;""),IF(Protokoll!$H$13=3,IF(N49&lt;&gt;"",N49,IF(K49="ZIPP",(3*(2*D49+E49)-D49-E49-F49-((D49+E49+F49)^2+6*(2*D49+E49)*(D49+E49+F49)-3*(2*D49+E49)^2)^0.5)/(4*D49+2*E49),IF(ISNUMBER(VLOOKUP(C49,Beräkningshjälp!$A$3:$E$45,2,FALSE)),VLOOKUP(C49,Beräkningshjälp!$A$3:$E$45,2,FALSE),IF(B49&lt;&gt;"","-","")))),IF(Protokoll!$H$13=2,IF(N49&lt;&gt;"",N49,IF(K49="ZIPP",(D49-E49)/D49,IF(ISNUMBER(VLOOKUP(C49,Beräkningshjälp!$A$3:$E$45,2,FALSE)),VLOOKUP(C49,Beräkningshjälp!$A$3:$E$45,2,FALSE),IF(B49&lt;&gt;"","-","")))),IF(N49&lt;&gt;"",N49,IF(ISNUMBER(VLOOKUP(C49,Beräkningshjälp!$A$3:$E$45,2,FALSE)),VLOOKUP(C49,Beräkningshjälp!$A$3:$E$45,2,FALSE),IF(B49&lt;&gt;"","-",""))))),"")</f>
        <v/>
      </c>
      <c r="M49" s="437" t="str">
        <f>IF(B49&lt;&gt;"",IF(OR(G49=0,K49="AREA",Protokoll!$H$13="",Protokoll!$H$13=1),"",2*L49-L49^2+IF(Protokoll!$H$13=3,L49*(1-(2*L49-L49^2)),0)),"")</f>
        <v/>
      </c>
      <c r="N49" s="489"/>
      <c r="Q49" s="2" t="str">
        <f>RIGHT(X49,LEN(X49)-2)&amp;" - "&amp;RIGHT(Y49,LEN(Y49)-2)</f>
        <v>216 - 220</v>
      </c>
      <c r="R49" s="132">
        <f>IF($B$1&lt;&gt;"",DCOUNT(Beräkningshjälp!$AC$2:$AI$1082,Beräkningshjälp!$AH$2,X48:Z49),0)</f>
        <v>0</v>
      </c>
      <c r="S49" s="500">
        <f>IF($B$1&lt;&gt;"",IF(AND($S$4&gt;=RIGHT(X49,LEN(X49)-2)*1,AND($S$4&lt;=RIGHT(Y49,LEN(Y49)-2)*1)),MAX(T$6:T$56),0),0)</f>
        <v>0</v>
      </c>
      <c r="T49" s="502">
        <f t="shared" si="0"/>
        <v>9</v>
      </c>
      <c r="U49" s="343" t="s">
        <v>1980</v>
      </c>
      <c r="V49" s="343" t="s">
        <v>1980</v>
      </c>
      <c r="W49" s="117" t="s">
        <v>75</v>
      </c>
      <c r="X49" s="430" t="str">
        <f>"&gt;="&amp;RIGHT(V48,LEN(V48)-2)*1+1</f>
        <v>&gt;=216</v>
      </c>
      <c r="Y49" s="433" t="str">
        <f>"&lt;="&amp;IF($B$3&lt;&gt;"",$B$3,5)+RIGHT(X49,LEN(X49)-2)*1-1</f>
        <v>&lt;=220</v>
      </c>
      <c r="Z49" s="577" t="str">
        <f>IF($W$6&lt;&gt;"",$W$6,"")</f>
        <v/>
      </c>
    </row>
    <row r="50" spans="1:26" ht="13.5" thickBot="1" x14ac:dyDescent="0.35">
      <c r="A50" s="495" t="str">
        <f>IF(VLOOKUP(B50,Beräkningshjälp!$M$2:$U$60,4,FALSE)&gt;0,IF(ROUND((ROW(B49)-ROW(B$26))/2,0)=INT((ROW(B49)-ROW(B$26))/2),IF(DCOUNTA('Antal &amp; Längder (vikter)'!$O$10:$T$27,'Antal &amp; Längder (vikter)'!$Q$10,AC46:AC47)&lt;&gt;DCOUNT('Antal &amp; Längder (vikter)'!$O$10:$T$27,'Antal &amp; Längder (vikter)'!$R$10,AC46:AC47),"Icke längdmätta ej uppdelade 0+/&gt;0+",IF(AND(DCOUNT(Beräkningshjälp!$AB$2:$AI$1082,Beräkningshjälp!$AH$2,AC46:AC47)&gt;0,COUNTIF(B$27:B$50,B50)=1,VLOOKUP(B50,I$11:K$22,3,FALSE)=0),"Ange gräns 0+/&gt;0+ i fält K"&amp;10+B50&amp;" ovan","")),IF(DCOUNTA('Antal &amp; Längder (vikter)'!$O$10:$T$27,'Antal &amp; Längder (vikter)'!$Q$10,AH46:AH47)&lt;&gt;DCOUNT('Antal &amp; Längder (vikter)'!$O$10:$T$27,'Antal &amp; Längder (vikter)'!$R$10,AH46:AH47),"Icke längdmätta ej uppdelade 0+/&gt;0+",IF(AND(DCOUNT(Beräkningshjälp!$AB$2:$AI$1082,Beräkningshjälp!$AH$2,Artuppgifter!AH46:AH47)&gt;0,COUNTIF(B$27:B$50,B50)=1,VLOOKUP(B50,I$11:K$22,3,FALSE)=0),"Ange gräns 0+/&gt;0+ i fält K"&amp;10+B50&amp;" ovan",""))),"")</f>
        <v/>
      </c>
      <c r="B50" s="502" t="str">
        <f>IF(B49&lt;&gt;"",IF(AND(COUNTIF(B$26:B49,B49)=1,VLOOKUP(B49,Artlista_alla,4,FALSE)&gt;0,VLOOKUP(B49,I$11:M$22,3,FALSE)&gt;0,IF((ROW()-ROW($B$26))/2=INT((ROW()-ROW($B$26))/2),IF(ISNUMBER(DCOUNTA(Omätta,B49,AC45:AC46)),IF(DCOUNTA(Omätta,B49,AC45:AC46)&gt;0,AND(DCOUNTA(Omätta,AB45,AC45:AC46)&gt;0,DCOUNTA(Omätta,AB45,AC45:AC46)=DCOUNTA(Omätta,AC45,AC45:AC46)),TRUE),FALSE),IF(ISNUMBER(DCOUNTA(Omätta,B49,AH45:AH46)),IF(DCOUNTA(Omätta,B49,AH45:AH46)&gt;0,AND(DCOUNTA(Omätta,AG45,AH45:AH46)&gt;0,DCOUNTA(Omätta,AG45,AH45:AH46)=DCOUNTA(Omätta,AH45,AH45:AH46)),TRUE),FALSE))),B49,IF(COUNTIF(I$11:I$22,B49+1)&gt;0,B49+1,"")),"")</f>
        <v/>
      </c>
      <c r="C50" s="435" t="str">
        <f t="shared" si="2"/>
        <v/>
      </c>
      <c r="D50" s="435" t="str">
        <f>IF(B50&lt;&gt;"",IF(ROUND((ROW(C49)-ROW(C$26))/2,0)=INT((ROW(D49)-ROW(D$26))/2),DCOUNT(Beräkningshjälp!$AC$2:$AI$1082,Beräkningshjälp!AH$2,AC46:AE47)-DCOUNT(Beräkningshjälp!$AC$2:$AI$1082,Beräkningshjälp!AH$2,AC46:AF47)+IF(VLOOKUP(B50,Beräkningshjälp!$M$2:$U$60,4,FALSE)&gt;0,IF(B50=B51,DSUM('Antal &amp; Längder (vikter)'!$O$10:$T$27,'Antal &amp; Längder (vikter)'!$R$10,AB46:AC47),DSUM('Antal &amp; Längder (vikter)'!$O$10:$T$27,'Antal &amp; Längder (vikter)'!$R$10,AC46:AC47)-IF(B50=B49,DSUM('Antal &amp; Längder (vikter)'!$O$10:$T$27,'Antal &amp; Längder (vikter)'!$R$10,AB46:AC47),0)),DSUM('Antal &amp; Längder (vikter)'!$O$10:$T$27,'Antal &amp; Längder (vikter)'!$R$10,AC46:AC47)),DCOUNT(Beräkningshjälp!$AC$2:$AI$1082,Beräkningshjälp!AH$2,AH46:AJ47)-DCOUNT(Beräkningshjälp!$AC$2:$AI$1082,Beräkningshjälp!AH$2,AH46:AK47)+IF(VLOOKUP(B50,Beräkningshjälp!$M$2:$U$60,4,FALSE)&gt;0,IF(B50=B51,DSUM('Antal &amp; Längder (vikter)'!$O$10:$T$27,'Antal &amp; Längder (vikter)'!$R$10,AG46:AH47),DSUM('Antal &amp; Längder (vikter)'!$O$10:$T$27,'Antal &amp; Längder (vikter)'!$R$10,AH46:AH47)-IF(B50=B49,DSUM('Antal &amp; Längder (vikter)'!$O$10:$T$27,'Antal &amp; Längder (vikter)'!$R$10,AG46:AH47),0)),DSUM('Antal &amp; Längder (vikter)'!$O$10:$T$27,'Antal &amp; Längder (vikter)'!$R$10,AH46:AH47))),IF(C50="Totalt:",SUM(D$26:D49),""))</f>
        <v/>
      </c>
      <c r="E50" s="435" t="str">
        <f>IF(AND(B50&lt;&gt;"",protokollAntalutfisk&gt;1),IF(ROUND((ROW(C49)-ROW(C$26))/2,0)=INT((ROW(D49)-ROW(D$26))/2),DCOUNT(Beräkningshjälp!$AC$2:$AI$1082,Beräkningshjälp!AH$2,AC46:AF47)+IF(VLOOKUP(B50,Beräkningshjälp!$M$2:$U$60,4,FALSE)&gt;0,IF(B50=B51,DSUM('Antal &amp; Längder (vikter)'!$O$10:$T$27,'Antal &amp; Längder (vikter)'!$S$10,AB46:AC47),DSUM('Antal &amp; Längder (vikter)'!$O$10:$T$27,'Antal &amp; Längder (vikter)'!$S$10,AC46:AC47)-IF(B50=B49,DSUM('Antal &amp; Längder (vikter)'!$O$10:$T$27,'Antal &amp; Längder (vikter)'!$S$10,AB46:AC47),0)),DSUM('Antal &amp; Längder (vikter)'!$O$10:$T$27,'Antal &amp; Längder (vikter)'!$S$10,AC46:AC47)),DCOUNT(Beräkningshjälp!$AC$2:$AI$1082,Beräkningshjälp!AH$2,AH46:AK47)+IF(VLOOKUP(B50,Beräkningshjälp!$M$2:$U$60,4,FALSE)&gt;0,IF(B50=B51,DSUM('Antal &amp; Längder (vikter)'!$O$10:$T$27,'Antal &amp; Längder (vikter)'!$S$10,AG46:AH47),DSUM('Antal &amp; Längder (vikter)'!$O$10:$T$27,'Antal &amp; Längder (vikter)'!$S$10,AH46:AH47)-IF(B50=B49,DSUM('Antal &amp; Längder (vikter)'!$O$10:$T$27,'Antal &amp; Längder (vikter)'!$S$10,AG46:AH47),0)),DSUM('Antal &amp; Längder (vikter)'!$O$10:$T$27,'Antal &amp; Längder (vikter)'!$S$10,AH46:AH47))),IF(C50="Totalt:",SUM(E$26:E49),""))</f>
        <v/>
      </c>
      <c r="F50" s="435" t="str">
        <f>IF(AND(B50&lt;&gt;"",protokollAntalutfisk&gt;2),IF(ROUND((ROW(C49)-ROW(C$26))/2,0)=INT((ROW(D49)-ROW(D$26))/2),DCOUNT(Beräkningshjälp!$AC$2:$AI$1082,Beräkningshjälp!AH$2,AC46:AD47)-DCOUNT(Beräkningshjälp!$AC$2:$AI$1082,Beräkningshjälp!AH$2,AC46:AE47)+IF(VLOOKUP(B50,Beräkningshjälp!$M$2:$U$60,4,FALSE)&gt;0,IF(B50=B51,DSUM('Antal &amp; Längder (vikter)'!$O$10:$T$27,'Antal &amp; Längder (vikter)'!$T$10,AB46:AC47),DSUM('Antal &amp; Längder (vikter)'!$O$10:$T$27,'Antal &amp; Längder (vikter)'!$T$10,AC46:AC47)-IF(B50=B49,DSUM('Antal &amp; Längder (vikter)'!$O$10:$T$27,'Antal &amp; Längder (vikter)'!$T$10,AB46:AC47),0)),DSUM('Antal &amp; Längder (vikter)'!$O$10:$T$27,'Antal &amp; Längder (vikter)'!$T$10,AC46:AC47)),DCOUNT(Beräkningshjälp!$AC$2:$AI$1082,Beräkningshjälp!AH$2,AH46:AI47)-DCOUNT(Beräkningshjälp!$AC$2:$AI$1082,Beräkningshjälp!AH$2,AH46:AJ47)+IF(VLOOKUP(B50,Beräkningshjälp!$M$2:$U$60,4,FALSE)&gt;0,DSUM('Antal &amp; Längder (vikter)'!$O$10:$T$27,'Antal &amp; Längder (vikter)'!$T$10,AH46:AH47)-IF(B50=B49,DSUM('Antal &amp; Längder (vikter)'!$O$10:$T$27,'Antal &amp; Längder (vikter)'!$T$10,AG46:AH47),0),DSUM('Antal &amp; Längder (vikter)'!$O$10:$T$27,'Antal &amp; Längder (vikter)'!$T$10,AH46:AH47))),IF(C50="Totalt:",SUM(F$26:F49),""))</f>
        <v/>
      </c>
      <c r="G50" s="435" t="str">
        <f t="shared" si="4"/>
        <v/>
      </c>
      <c r="H50" s="438" t="str">
        <f>IF(AND(C50&lt;&gt;"Totalt:",SUM(G50)&gt;0),IF(Protokoll!$H$13=3,IF(OR(K50="AREA",K50="EST",N50&lt;&gt;""),IF(K50="AREA",G50,G50/((L50+L50*(1-L50))*(1-L50)+L50)),IF(OR(AND(L50&gt;=0.25,D50=E50,E50=F50),AND(L50&gt;=0.25,F50&gt;=D50)),IF(ISNUMBER(VLOOKUP(C50,Beräkningshjälp!$A$3:$E$45,2,FALSE)),G50/(VLOOKUP(C50,Beräkningshjälp!$A$3:$E$45,2,FALSE)/((L50+L50*(1-L50))*(1-L50)+L50)),G50),(6*(2*D50+E50)^2-(3*(2*D50+E50)*(D50+E50+F50))-(D50+E50+F50)^2+(D50+E50+F50)*(((D50+E50+F50)^2)+6*(2*D50+E50)*(D50+E50+F50)-3*(2*D50+E50)^2)^0.5)/(18*(D50-F50)))),IF(Protokoll!$H$13=2,IF(OR(K50="EST",N50&lt;&gt;""),G50/(L50+L50*(1-L50)),IF(E50&gt;=D50,IF(ISNUMBER(VLOOKUP(C50,Beräkningshjälp!$A$3:$E$45,2,FALSE)),G50/(VLOOKUP(C50,Beräkningshjälp!$A$3:$E$45,2,FALSE)/(L50+L50*(1-L50))),G50),IF(K50="AREA",G50,D50^2/(D50-E50)))),IF(OR(K50="EST",N50&lt;&gt;""),IF(N50&lt;&gt;"",G50/N50,IF(ISNUMBER(VLOOKUP(C50,Beräkningshjälp!$A$3:$E$45,2,FALSE)),G50/VLOOKUP(C50,Beräkningshjälp!$A$3:$E$45,2,FALSE),G50)),G50))),IF(C50="Totalt:",SUM(H$26:H49),IF(AND(G50&lt;&gt;"",G50=0),0,"")))</f>
        <v/>
      </c>
      <c r="I50" s="479" t="str">
        <f>IF(Protokoll!$AC$19&lt;&gt;"",IF(COUNT(H50)&gt;0,H50/Protokoll!$AC$19*100,""),"")</f>
        <v/>
      </c>
      <c r="J50" s="453" t="str">
        <f>IF(B50&lt;&gt;"",IF(H50&lt;&gt;"",IF(K50="ZIPP",IF(Protokoll!$H$13=3,(1.96*((H50*(1-(1-L50)^3)*(1-L50)^3)/((1-(1-L50)^3)^2-9*L50^2*(1-L50)^2))^0.5)/('DATA TILL SLU'!$Q$7/100),IF(Protokoll!$H$13=2,(1.96*D50*E50*(D50+E50)^0.5/(D50-E50)^2)/('DATA TILL SLU'!$Q$7/100),"")),"-"),""),"")</f>
        <v/>
      </c>
      <c r="K50" s="436" t="str">
        <f>IF(AND(D50&gt;0,G50&gt;0,B50&lt;&gt;""),IF(Protokoll!$H$13=3,IF(OR(AND(D50&gt;=E50,E50&gt;F50),AND(D50&gt;E50,E50&gt;=F50),AND(D50&lt;=E50,D50&gt;F50,D50&gt;F50),AND(D50&gt;=E50,D50&gt;=F50,E50&lt;&gt;F50)),IF((3*(2*D50+E50)-D50-E50-F50-((D50+E50+F50)^2+6*(2*D50+E50)*(D50+E50+F50)-3*(2*D50+E50)^2)^0.5)/(4*D50+2*E50)&gt;=0.25,IF(N50="","ZIPP","EST"),IF(OR(ISNUMBER(VLOOKUP(C50,Beräkningshjälp!$A$3:$E$45,2,FALSE)),N50&lt;&gt;""),"EST","AREA")),IF(OR(ISNUMBER(VLOOKUP(C50,Beräkningshjälp!$A$3:$E$45,2,FALSE)),N50&lt;&gt;""),"EST","AREA")),IF(Protokoll!$H$13=2,IF((D50-E50)/D50&gt;=0.25,IF(N50="","ZIPP","EST"),IF(OR(ISNUMBER(VLOOKUP(C50,Beräkningshjälp!$A$3:$E$45,2,FALSE)),N50&lt;&gt;""),"EST","AREA")),IF(OR(ISNUMBER(VLOOKUP(C50,Beräkningshjälp!$A$3:$E$45,2,FALSE)),N50&lt;&gt;""),"EST","AREA"))),IF(AND(G50&gt;0,B50&lt;&gt;""),IF(OR(ISNUMBER(VLOOKUP(C50,Beräkningshjälp!$A$3:$E$45,2,FALSE)),N50&lt;&gt;""),"EST","AREA"),""))</f>
        <v/>
      </c>
      <c r="L50" s="437" t="str">
        <f>IF(AND(K50&lt;&gt;"",B50&lt;&gt;""),IF(Protokoll!$H$13=3,IF(N50&lt;&gt;"",N50,IF(K50="ZIPP",(3*(2*D50+E50)-D50-E50-F50-((D50+E50+F50)^2+6*(2*D50+E50)*(D50+E50+F50)-3*(2*D50+E50)^2)^0.5)/(4*D50+2*E50),IF(ISNUMBER(VLOOKUP(C50,Beräkningshjälp!$A$3:$E$45,2,FALSE)),VLOOKUP(C50,Beräkningshjälp!$A$3:$E$45,2,FALSE),IF(B50&lt;&gt;"","-","")))),IF(Protokoll!$H$13=2,IF(N50&lt;&gt;"",N50,IF(K50="ZIPP",(D50-E50)/D50,IF(ISNUMBER(VLOOKUP(C50,Beräkningshjälp!$A$3:$E$45,2,FALSE)),VLOOKUP(C50,Beräkningshjälp!$A$3:$E$45,2,FALSE),IF(B50&lt;&gt;"","-","")))),IF(N50&lt;&gt;"",N50,IF(ISNUMBER(VLOOKUP(C50,Beräkningshjälp!$A$3:$E$45,2,FALSE)),VLOOKUP(C50,Beräkningshjälp!$A$3:$E$45,2,FALSE),IF(B50&lt;&gt;"","-",""))))),"")</f>
        <v/>
      </c>
      <c r="M50" s="437" t="str">
        <f>IF(B50&lt;&gt;"",IF(OR(G50=0,K50="AREA",Protokoll!$H$13="",Protokoll!$H$13=1),"",2*L50-L50^2+IF(Protokoll!$H$13=3,L50*(1-(2*L50-L50^2)),0)),"")</f>
        <v/>
      </c>
      <c r="N50" s="489"/>
      <c r="Q50" s="2" t="str">
        <f>RIGHT(U50,LEN(U50)-2)&amp;" - "&amp;RIGHT(V50,LEN(V50)-2)</f>
        <v>221 - 225</v>
      </c>
      <c r="R50" s="132">
        <f>IF($B$1&lt;&gt;"",DCOUNT(Beräkningshjälp!$AC$2:$AI$1082,Beräkningshjälp!$AH$2,U49:W50),0)</f>
        <v>0</v>
      </c>
      <c r="S50" s="500">
        <f>IF($B$1&lt;&gt;"",IF(AND($S$4&gt;=RIGHT(U50,LEN(U50)-2)*1,AND($S$4&lt;=RIGHT(V50,LEN(V50)-2)*1)),MAX(T$6:T$56),0),0)</f>
        <v>0</v>
      </c>
      <c r="T50" s="502">
        <f t="shared" si="0"/>
        <v>9</v>
      </c>
      <c r="U50" s="433" t="str">
        <f>"&gt;="&amp;RIGHT(Y49,LEN(Y49)-2)*1+1</f>
        <v>&gt;=221</v>
      </c>
      <c r="V50" s="432" t="str">
        <f>"&lt;="&amp;IF($B$3&lt;&gt;"",$B$3,5)+RIGHT(U50,LEN(U50)-2)*1-1</f>
        <v>&lt;=225</v>
      </c>
      <c r="W50" s="577" t="str">
        <f>IF($W$6&lt;&gt;"",$W$6,"")</f>
        <v/>
      </c>
      <c r="X50" s="343" t="s">
        <v>1980</v>
      </c>
      <c r="Y50" s="343" t="s">
        <v>1980</v>
      </c>
      <c r="Z50" s="117" t="s">
        <v>75</v>
      </c>
    </row>
    <row r="51" spans="1:26" x14ac:dyDescent="0.25">
      <c r="A51" s="2"/>
      <c r="B51" s="2"/>
      <c r="C51" s="2"/>
      <c r="D51" s="2"/>
      <c r="E51" s="2"/>
      <c r="F51" s="2"/>
      <c r="G51" s="2"/>
      <c r="H51" s="2"/>
      <c r="I51" s="2"/>
      <c r="J51" s="2"/>
      <c r="K51" s="2"/>
      <c r="L51" s="2"/>
      <c r="M51" s="2"/>
      <c r="N51" s="2"/>
      <c r="Q51" s="2" t="str">
        <f>RIGHT(X51,LEN(X51)-2)&amp;" - "&amp;RIGHT(Y51,LEN(Y51)-2)</f>
        <v>226 - 230</v>
      </c>
      <c r="R51" s="132">
        <f>IF($B$1&lt;&gt;"",DCOUNT(Beräkningshjälp!$AC$2:$AI$1082,Beräkningshjälp!$AH$2,X50:Z51),0)</f>
        <v>0</v>
      </c>
      <c r="S51" s="500">
        <f>IF($B$1&lt;&gt;"",IF(AND($S$4&gt;=RIGHT(X51,LEN(X51)-2)*1,AND($S$4&lt;=RIGHT(Y51,LEN(Y51)-2)*1)),MAX(T$6:T$56),0),0)</f>
        <v>0</v>
      </c>
      <c r="T51" s="502">
        <f t="shared" si="0"/>
        <v>9</v>
      </c>
      <c r="U51" s="343" t="s">
        <v>1980</v>
      </c>
      <c r="V51" s="343" t="s">
        <v>1980</v>
      </c>
      <c r="W51" s="117" t="s">
        <v>75</v>
      </c>
      <c r="X51" s="430" t="str">
        <f>"&gt;="&amp;RIGHT(V50,LEN(V50)-2)*1+1</f>
        <v>&gt;=226</v>
      </c>
      <c r="Y51" s="433" t="str">
        <f>"&lt;="&amp;IF($B$3&lt;&gt;"",$B$3,5)+RIGHT(X51,LEN(X51)-2)*1-1</f>
        <v>&lt;=230</v>
      </c>
      <c r="Z51" s="577" t="str">
        <f>IF($W$6&lt;&gt;"",$W$6,"")</f>
        <v/>
      </c>
    </row>
    <row r="52" spans="1:26" x14ac:dyDescent="0.25">
      <c r="A52" s="2"/>
      <c r="B52" s="2"/>
      <c r="Q52" s="2" t="str">
        <f>RIGHT(U52,LEN(U52)-2)&amp;" - "&amp;RIGHT(V52,LEN(V52)-2)</f>
        <v>231 - 235</v>
      </c>
      <c r="R52" s="132">
        <f>IF($B$1&lt;&gt;"",DCOUNT(Beräkningshjälp!$AC$2:$AI$1082,Beräkningshjälp!$AH$2,U51:W52),0)</f>
        <v>0</v>
      </c>
      <c r="S52" s="500">
        <f>IF($B$1&lt;&gt;"",IF(AND($S$4&gt;=RIGHT(U52,LEN(U52)-2)*1,AND($S$4&lt;=RIGHT(V52,LEN(V52)-2)*1)),MAX(T$6:T$56),0),0)</f>
        <v>0</v>
      </c>
      <c r="T52" s="502">
        <f t="shared" si="0"/>
        <v>9</v>
      </c>
      <c r="U52" s="433" t="str">
        <f>"&gt;="&amp;RIGHT(Y51,LEN(Y51)-2)*1+1</f>
        <v>&gt;=231</v>
      </c>
      <c r="V52" s="432" t="str">
        <f>"&lt;="&amp;IF($B$3&lt;&gt;"",$B$3,5)+RIGHT(U52,LEN(U52)-2)*1-1</f>
        <v>&lt;=235</v>
      </c>
      <c r="W52" s="577" t="str">
        <f>IF($W$6&lt;&gt;"",$W$6,"")</f>
        <v/>
      </c>
      <c r="X52" s="343" t="s">
        <v>1980</v>
      </c>
      <c r="Y52" s="343" t="s">
        <v>1980</v>
      </c>
      <c r="Z52" s="117" t="s">
        <v>75</v>
      </c>
    </row>
    <row r="53" spans="1:26" x14ac:dyDescent="0.25">
      <c r="A53" s="2"/>
      <c r="B53" s="2"/>
      <c r="G53" s="1"/>
      <c r="H53" s="195"/>
      <c r="I53" s="195"/>
      <c r="Q53" s="2" t="str">
        <f>RIGHT(X53,LEN(X53)-2)&amp;" - "&amp;RIGHT(Y53,LEN(Y53)-2)</f>
        <v>236 - 240</v>
      </c>
      <c r="R53" s="132">
        <f>IF($B$1&lt;&gt;"",DCOUNT(Beräkningshjälp!$AC$2:$AI$1082,Beräkningshjälp!$AH$2,X52:Z53),0)</f>
        <v>0</v>
      </c>
      <c r="S53" s="500">
        <f>IF($B$1&lt;&gt;"",IF(AND($S$4&gt;=RIGHT(X53,LEN(X53)-2)*1,AND($S$4&lt;=RIGHT(Y53,LEN(Y53)-2)*1)),MAX(T$6:T$56),0),0)</f>
        <v>0</v>
      </c>
      <c r="T53" s="502">
        <f t="shared" si="0"/>
        <v>9</v>
      </c>
      <c r="U53" s="343" t="s">
        <v>1980</v>
      </c>
      <c r="V53" s="343" t="s">
        <v>1980</v>
      </c>
      <c r="W53" s="117" t="s">
        <v>75</v>
      </c>
      <c r="X53" s="430" t="str">
        <f>"&gt;="&amp;RIGHT(V52,LEN(V52)-2)*1+1</f>
        <v>&gt;=236</v>
      </c>
      <c r="Y53" s="433" t="str">
        <f>"&lt;="&amp;IF($B$3&lt;&gt;"",$B$3,5)+RIGHT(X53,LEN(X53)-2)*1-1</f>
        <v>&lt;=240</v>
      </c>
      <c r="Z53" s="577" t="str">
        <f>IF($W$6&lt;&gt;"",$W$6,"")</f>
        <v/>
      </c>
    </row>
    <row r="54" spans="1:26" x14ac:dyDescent="0.25">
      <c r="A54" s="2"/>
      <c r="B54" s="2"/>
      <c r="G54" s="1"/>
      <c r="H54" s="195"/>
      <c r="I54" s="195"/>
      <c r="Q54" s="2" t="str">
        <f>RIGHT(U54,LEN(U54)-2)&amp;" - "&amp;RIGHT(V54,LEN(V54)-2)</f>
        <v>241 - 245</v>
      </c>
      <c r="R54" s="132">
        <f>IF($B$1&lt;&gt;"",DCOUNT(Beräkningshjälp!$AC$2:$AI$1082,Beräkningshjälp!$AH$2,U53:W54),0)</f>
        <v>0</v>
      </c>
      <c r="S54" s="500">
        <f>IF($B$1&lt;&gt;"",IF(AND($S$4&gt;=RIGHT(U54,LEN(U54)-2)*1,AND($S$4&lt;=RIGHT(V54,LEN(V54)-2)*1)),MAX(T$6:T$56),0),0)</f>
        <v>0</v>
      </c>
      <c r="T54" s="502">
        <f t="shared" si="0"/>
        <v>9</v>
      </c>
      <c r="U54" s="433" t="str">
        <f>"&gt;="&amp;RIGHT(Y53,LEN(Y53)-2)*1+1</f>
        <v>&gt;=241</v>
      </c>
      <c r="V54" s="432" t="str">
        <f>"&lt;="&amp;IF($B$3&lt;&gt;"",$B$3,5)+RIGHT(U54,LEN(U54)-2)*1-1</f>
        <v>&lt;=245</v>
      </c>
      <c r="W54" s="577" t="str">
        <f>IF($W$6&lt;&gt;"",$W$6,"")</f>
        <v/>
      </c>
      <c r="X54" s="343" t="s">
        <v>1980</v>
      </c>
      <c r="Y54" s="343" t="s">
        <v>1980</v>
      </c>
      <c r="Z54" s="117" t="s">
        <v>75</v>
      </c>
    </row>
    <row r="55" spans="1:26" x14ac:dyDescent="0.25">
      <c r="G55" s="1"/>
      <c r="H55" s="195"/>
      <c r="I55" s="195"/>
      <c r="Q55" s="2" t="str">
        <f>RIGHT(X55,LEN(X55)-2)&amp;" - "&amp;RIGHT(Y55,LEN(Y55)-2)</f>
        <v>246 - 250</v>
      </c>
      <c r="R55" s="132">
        <f>IF($B$1&lt;&gt;"",DCOUNT(Beräkningshjälp!$AC$2:$AI$1082,Beräkningshjälp!$AH$2,X54:Z55),0)</f>
        <v>0</v>
      </c>
      <c r="S55" s="500">
        <f>IF($B$1&lt;&gt;"",IF(AND($S$4&gt;=RIGHT(X55,LEN(X55)-2)*1,AND($S$4&lt;=RIGHT(Y55,LEN(Y55)-2)*1)),MAX(T$6:T$56),0),0)</f>
        <v>0</v>
      </c>
      <c r="T55" s="502">
        <f t="shared" si="0"/>
        <v>9</v>
      </c>
      <c r="U55" s="343" t="s">
        <v>1980</v>
      </c>
      <c r="V55" s="343" t="s">
        <v>1980</v>
      </c>
      <c r="W55" s="117" t="s">
        <v>75</v>
      </c>
      <c r="X55" s="430" t="str">
        <f>"&gt;="&amp;RIGHT(V54,LEN(V54)-2)*1+1</f>
        <v>&gt;=246</v>
      </c>
      <c r="Y55" s="433" t="str">
        <f>"&lt;="&amp;IF($B$3&lt;&gt;"",$B$3,5)+RIGHT(X55,LEN(X55)-2)*1-1</f>
        <v>&lt;=250</v>
      </c>
      <c r="Z55" s="577" t="str">
        <f>IF($W$6&lt;&gt;"",$W$6,"")</f>
        <v/>
      </c>
    </row>
    <row r="56" spans="1:26" x14ac:dyDescent="0.25">
      <c r="H56" s="138"/>
      <c r="I56" s="2"/>
      <c r="Q56" s="2" t="str">
        <f>"&gt;"&amp;RIGHT(Y55,LEN(Y55)-2)</f>
        <v>&gt;250</v>
      </c>
      <c r="R56" s="132">
        <f>IF($B$1&lt;&gt;"",DCOUNT(Beräkningshjälp!$AC$2:$AI$1082,Beräkningshjälp!$AH$2,U55:W56),0)</f>
        <v>0</v>
      </c>
      <c r="S56" s="500">
        <f>IF($B$1&lt;&gt;"",IF(AND($S$4&gt;=RIGHT(U56,LEN(U56)-2)*1,AND($S$4&lt;=RIGHT(V56,LEN(V56)-2)*1)),MAX(T$6:T$56),0),0)</f>
        <v>0</v>
      </c>
      <c r="T56" s="502">
        <f t="shared" si="0"/>
        <v>9</v>
      </c>
      <c r="U56" s="426" t="str">
        <f>"&gt;"&amp;RIGHT(Y55,LEN(Y55)-2)</f>
        <v>&gt;250</v>
      </c>
      <c r="V56" s="426" t="str">
        <f>"&gt;"&amp;RIGHT(Y55,LEN(Y55)-2)</f>
        <v>&gt;250</v>
      </c>
      <c r="W56" s="577" t="str">
        <f>IF($W$6&lt;&gt;"",$W$6,"")</f>
        <v/>
      </c>
      <c r="X56" s="343" t="s">
        <v>1980</v>
      </c>
      <c r="Y56" s="343" t="s">
        <v>1980</v>
      </c>
      <c r="Z56" s="117" t="s">
        <v>75</v>
      </c>
    </row>
  </sheetData>
  <sheetProtection sheet="1"/>
  <mergeCells count="1">
    <mergeCell ref="J9:J10"/>
  </mergeCells>
  <conditionalFormatting sqref="J27">
    <cfRule type="expression" dxfId="1897" priority="11298">
      <formula>OR($A27&lt;&gt;"",AND($B27&lt;&gt;"",$B27&lt;&gt;$B26,$B27&lt;&gt;$B28,VLOOKUP($B27,Artlista_alla,4,FALSE)&gt;0))</formula>
    </cfRule>
    <cfRule type="expression" dxfId="1896" priority="14427" stopIfTrue="1">
      <formula>AND($C27&lt;&gt;"",$B26=$B$26)</formula>
    </cfRule>
    <cfRule type="expression" dxfId="1895" priority="14428" stopIfTrue="1">
      <formula>$C27="Totalt:"</formula>
    </cfRule>
    <cfRule type="expression" dxfId="1894" priority="14429" stopIfTrue="1">
      <formula>AND($C27&lt;&gt;"",$B26&lt;&gt;$B$26,$C28&lt;&gt;"Totalt:")</formula>
    </cfRule>
    <cfRule type="expression" dxfId="1893" priority="14430" stopIfTrue="1">
      <formula>AND($C27&lt;&gt;"",$B26&lt;&gt;$B$26,$C28="Totalt:")</formula>
    </cfRule>
    <cfRule type="expression" dxfId="1892" priority="14431" stopIfTrue="1">
      <formula>$C27=""</formula>
    </cfRule>
  </conditionalFormatting>
  <conditionalFormatting sqref="G27">
    <cfRule type="expression" dxfId="1891" priority="11301">
      <formula>OR($A27&lt;&gt;"",AND($B27&lt;&gt;"",$B27&lt;&gt;$B26,$B27&lt;&gt;$B28,VLOOKUP($B27,Artlista_alla,4,FALSE)&gt;0))</formula>
    </cfRule>
    <cfRule type="expression" dxfId="1890" priority="14012" stopIfTrue="1">
      <formula>AND($C27&lt;&gt;"",$B26=$B$26)</formula>
    </cfRule>
    <cfRule type="expression" dxfId="1889" priority="14013" stopIfTrue="1">
      <formula>$C27="Totalt:"</formula>
    </cfRule>
    <cfRule type="expression" dxfId="1888" priority="14014" stopIfTrue="1">
      <formula>AND($C27&lt;&gt;"",$B26&lt;&gt;$B$26,$C28&lt;&gt;"Totalt:")</formula>
    </cfRule>
    <cfRule type="expression" dxfId="1887" priority="14015" stopIfTrue="1">
      <formula>AND($C27&lt;&gt;"",$B26&lt;&gt;$B$26,$C28="Totalt:")</formula>
    </cfRule>
    <cfRule type="expression" dxfId="1886" priority="14016" stopIfTrue="1">
      <formula>$C27=""</formula>
    </cfRule>
  </conditionalFormatting>
  <conditionalFormatting sqref="J11 J17:J22">
    <cfRule type="expression" dxfId="1885" priority="13392" stopIfTrue="1">
      <formula>AND($J11&lt;&gt;"",$K11="",VLOOKUP(I11,Artlista_alla,4,FALSE)&gt;0,COUNTIF(ARTNRlängder,I11)&gt;0)</formula>
    </cfRule>
    <cfRule type="expression" dxfId="1884" priority="13393" stopIfTrue="1">
      <formula>$J11&lt;&gt;""</formula>
    </cfRule>
  </conditionalFormatting>
  <conditionalFormatting sqref="M11 L17:N22">
    <cfRule type="expression" dxfId="1883" priority="13342" stopIfTrue="1">
      <formula>$J11&lt;&gt;""</formula>
    </cfRule>
  </conditionalFormatting>
  <conditionalFormatting sqref="L13">
    <cfRule type="expression" dxfId="1882" priority="13339" stopIfTrue="1">
      <formula>$J13&lt;&gt;""</formula>
    </cfRule>
  </conditionalFormatting>
  <conditionalFormatting sqref="M12">
    <cfRule type="expression" dxfId="1881" priority="13329" stopIfTrue="1">
      <formula>$J12&lt;&gt;""</formula>
    </cfRule>
  </conditionalFormatting>
  <conditionalFormatting sqref="M13">
    <cfRule type="expression" dxfId="1880" priority="13328" stopIfTrue="1">
      <formula>$J13&lt;&gt;""</formula>
    </cfRule>
  </conditionalFormatting>
  <conditionalFormatting sqref="M14">
    <cfRule type="expression" dxfId="1879" priority="13327" stopIfTrue="1">
      <formula>$J14&lt;&gt;""</formula>
    </cfRule>
  </conditionalFormatting>
  <conditionalFormatting sqref="M15">
    <cfRule type="expression" dxfId="1878" priority="13326" stopIfTrue="1">
      <formula>$J15&lt;&gt;""</formula>
    </cfRule>
  </conditionalFormatting>
  <conditionalFormatting sqref="M16">
    <cfRule type="expression" dxfId="1877" priority="13325" stopIfTrue="1">
      <formula>$J16&lt;&gt;""</formula>
    </cfRule>
  </conditionalFormatting>
  <conditionalFormatting sqref="N13">
    <cfRule type="expression" dxfId="1876" priority="13317" stopIfTrue="1">
      <formula>$J13&lt;&gt;""</formula>
    </cfRule>
  </conditionalFormatting>
  <conditionalFormatting sqref="N27">
    <cfRule type="expression" dxfId="1875" priority="11294">
      <formula>AND($B27&lt;&gt;"",$B27&lt;&gt;$B26,$B27&lt;&gt;$B28,VLOOKUP($B27,Artlista_alla,4,FALSE)&gt;0)</formula>
    </cfRule>
    <cfRule type="expression" dxfId="1874" priority="11439">
      <formula>$N27&lt;&gt;""</formula>
    </cfRule>
    <cfRule type="expression" dxfId="1873" priority="11440" stopIfTrue="1">
      <formula>$C28="Totalt:"</formula>
    </cfRule>
    <cfRule type="expression" dxfId="1872" priority="11441" stopIfTrue="1">
      <formula>$C27="Totalt:"</formula>
    </cfRule>
    <cfRule type="expression" dxfId="1871" priority="11442" stopIfTrue="1">
      <formula>$C27=""</formula>
    </cfRule>
    <cfRule type="expression" dxfId="1870" priority="11443" stopIfTrue="1">
      <formula>$C27&lt;&gt;""</formula>
    </cfRule>
  </conditionalFormatting>
  <conditionalFormatting sqref="E27">
    <cfRule type="expression" dxfId="1869" priority="9578">
      <formula>OR($A27&lt;&gt;"",AND($B27&lt;&gt;"",$B27&lt;&gt;$B26,$B27&lt;&gt;$B28,VLOOKUP($B27,Artlista_alla,4,FALSE)&gt;0))</formula>
    </cfRule>
    <cfRule type="expression" dxfId="1868" priority="9579" stopIfTrue="1">
      <formula>AND($C27&lt;&gt;"",$B26=$B$26)</formula>
    </cfRule>
    <cfRule type="expression" dxfId="1867" priority="9580" stopIfTrue="1">
      <formula>$C27="Totalt:"</formula>
    </cfRule>
    <cfRule type="expression" dxfId="1866" priority="9581" stopIfTrue="1">
      <formula>AND($C27&lt;&gt;"",$B26&lt;&gt;$B$26,$C28&lt;&gt;"Totalt:")</formula>
    </cfRule>
    <cfRule type="expression" dxfId="1865" priority="9582" stopIfTrue="1">
      <formula>AND($C27&lt;&gt;"",$B26&lt;&gt;$B$26,$C28="Totalt:")</formula>
    </cfRule>
    <cfRule type="expression" dxfId="1864" priority="9583" stopIfTrue="1">
      <formula>$C27=""</formula>
    </cfRule>
  </conditionalFormatting>
  <conditionalFormatting sqref="C27">
    <cfRule type="expression" dxfId="1863" priority="11305">
      <formula>OR($A27&lt;&gt;"",AND($B27&lt;&gt;"",$B27&lt;&gt;$B26,$B27&lt;&gt;$B28,VLOOKUP($B27,Artlista_alla,4,FALSE)&gt;0))</formula>
    </cfRule>
    <cfRule type="expression" dxfId="1862" priority="12954" stopIfTrue="1">
      <formula>AND($C27&lt;&gt;"",$B26=$B$26)</formula>
    </cfRule>
    <cfRule type="expression" dxfId="1861" priority="12955" stopIfTrue="1">
      <formula>$C27="Totalt:"</formula>
    </cfRule>
    <cfRule type="expression" dxfId="1860" priority="12956" stopIfTrue="1">
      <formula>AND($C27&lt;&gt;"",$B26&lt;&gt;$B$26,$C28&lt;&gt;"Totalt:")</formula>
    </cfRule>
    <cfRule type="expression" dxfId="1859" priority="12957" stopIfTrue="1">
      <formula>AND($C27&lt;&gt;"",$B26&lt;&gt;$B$26,$C28="Totalt:")</formula>
    </cfRule>
    <cfRule type="expression" dxfId="1858" priority="12958" stopIfTrue="1">
      <formula>$C27=""</formula>
    </cfRule>
  </conditionalFormatting>
  <conditionalFormatting sqref="I27">
    <cfRule type="expression" dxfId="1857" priority="8602" stopIfTrue="1">
      <formula>AND($C27&lt;&gt;"",$B26=$B$26)</formula>
    </cfRule>
    <cfRule type="expression" dxfId="1856" priority="8603" stopIfTrue="1">
      <formula>$C27="Totalt:"</formula>
    </cfRule>
    <cfRule type="expression" dxfId="1855" priority="8604" stopIfTrue="1">
      <formula>AND($C27&lt;&gt;"",$B26&lt;&gt;$B$26,$C28&lt;&gt;"Totalt:")</formula>
    </cfRule>
    <cfRule type="expression" dxfId="1854" priority="8605" stopIfTrue="1">
      <formula>AND($C27&lt;&gt;"",$B26&lt;&gt;$B$26,$C28="Totalt:")</formula>
    </cfRule>
    <cfRule type="expression" dxfId="1853" priority="8606" stopIfTrue="1">
      <formula>$C27=""</formula>
    </cfRule>
  </conditionalFormatting>
  <conditionalFormatting sqref="I27">
    <cfRule type="expression" dxfId="1852" priority="8601">
      <formula>OR($A27&lt;&gt;"",AND($B27&lt;&gt;"",$B27&lt;&gt;$B26,$B27&lt;&gt;$B28,VLOOKUP($B27,Artlista_alla,4,FALSE)&gt;0))</formula>
    </cfRule>
  </conditionalFormatting>
  <conditionalFormatting sqref="K11:K22">
    <cfRule type="expression" dxfId="1851" priority="15372" stopIfTrue="1">
      <formula>AND($J11&lt;&gt;"",$K11&lt;&gt;"")</formula>
    </cfRule>
    <cfRule type="expression" dxfId="1850" priority="15373" stopIfTrue="1">
      <formula>AND(VLOOKUP($I11,Artlista_alla,4,FALSE)&gt;0,$J11=$B$1,$K11="")</formula>
    </cfRule>
    <cfRule type="expression" dxfId="1849" priority="15374" stopIfTrue="1">
      <formula>$J11&lt;&gt;""</formula>
    </cfRule>
  </conditionalFormatting>
  <conditionalFormatting sqref="L12">
    <cfRule type="expression" dxfId="1848" priority="5666" stopIfTrue="1">
      <formula>$J12&lt;&gt;""</formula>
    </cfRule>
  </conditionalFormatting>
  <conditionalFormatting sqref="L11">
    <cfRule type="expression" dxfId="1847" priority="5665" stopIfTrue="1">
      <formula>$J11&lt;&gt;""</formula>
    </cfRule>
  </conditionalFormatting>
  <conditionalFormatting sqref="L14">
    <cfRule type="expression" dxfId="1846" priority="5664" stopIfTrue="1">
      <formula>$J14&lt;&gt;""</formula>
    </cfRule>
  </conditionalFormatting>
  <conditionalFormatting sqref="L15">
    <cfRule type="expression" dxfId="1845" priority="5663" stopIfTrue="1">
      <formula>$J15&lt;&gt;""</formula>
    </cfRule>
  </conditionalFormatting>
  <conditionalFormatting sqref="L16">
    <cfRule type="expression" dxfId="1844" priority="5662" stopIfTrue="1">
      <formula>$J16&lt;&gt;""</formula>
    </cfRule>
  </conditionalFormatting>
  <conditionalFormatting sqref="N11">
    <cfRule type="expression" dxfId="1843" priority="5655" stopIfTrue="1">
      <formula>$J11&lt;&gt;""</formula>
    </cfRule>
  </conditionalFormatting>
  <conditionalFormatting sqref="N12">
    <cfRule type="expression" dxfId="1842" priority="5654" stopIfTrue="1">
      <formula>$J12&lt;&gt;""</formula>
    </cfRule>
  </conditionalFormatting>
  <conditionalFormatting sqref="N14">
    <cfRule type="expression" dxfId="1841" priority="5653" stopIfTrue="1">
      <formula>$J14&lt;&gt;""</formula>
    </cfRule>
  </conditionalFormatting>
  <conditionalFormatting sqref="N15">
    <cfRule type="expression" dxfId="1840" priority="5652" stopIfTrue="1">
      <formula>$J15&lt;&gt;""</formula>
    </cfRule>
  </conditionalFormatting>
  <conditionalFormatting sqref="N16">
    <cfRule type="expression" dxfId="1839" priority="5651" stopIfTrue="1">
      <formula>$J16&lt;&gt;""</formula>
    </cfRule>
  </conditionalFormatting>
  <conditionalFormatting sqref="D27">
    <cfRule type="expression" dxfId="1838" priority="5078" stopIfTrue="1">
      <formula>AND($C27&lt;&gt;"",$B26=$B$26)</formula>
    </cfRule>
    <cfRule type="expression" dxfId="1837" priority="5079" stopIfTrue="1">
      <formula>$C27="Totalt:"</formula>
    </cfRule>
    <cfRule type="expression" dxfId="1836" priority="5080" stopIfTrue="1">
      <formula>AND($C27&lt;&gt;"",$B26&lt;&gt;$B$26,$C28&lt;&gt;"Totalt:")</formula>
    </cfRule>
    <cfRule type="expression" dxfId="1835" priority="5081" stopIfTrue="1">
      <formula>AND($C27&lt;&gt;"",$B26&lt;&gt;$B$26,$C28="Totalt:")</formula>
    </cfRule>
    <cfRule type="expression" dxfId="1834" priority="5082" stopIfTrue="1">
      <formula>$C27=""</formula>
    </cfRule>
  </conditionalFormatting>
  <conditionalFormatting sqref="D27">
    <cfRule type="expression" dxfId="1833" priority="5072">
      <formula>OR($A27&lt;&gt;"",AND($B27&lt;&gt;"",$B27&lt;&gt;$B26,$B27&lt;&gt;$B28,VLOOKUP($B27,Artlista_alla,4,FALSE)&gt;0))</formula>
    </cfRule>
    <cfRule type="expression" dxfId="1832" priority="5073" stopIfTrue="1">
      <formula>AND($C27&lt;&gt;"",$B26=$B$26)</formula>
    </cfRule>
    <cfRule type="expression" dxfId="1831" priority="5074" stopIfTrue="1">
      <formula>$C27="Totalt:"</formula>
    </cfRule>
    <cfRule type="expression" dxfId="1830" priority="5075" stopIfTrue="1">
      <formula>AND($C27&lt;&gt;"",$B26&lt;&gt;$B$26,$C28&lt;&gt;"Totalt:")</formula>
    </cfRule>
    <cfRule type="expression" dxfId="1829" priority="5076" stopIfTrue="1">
      <formula>AND($C27&lt;&gt;"",$B26&lt;&gt;$B$26,$C28="Totalt:")</formula>
    </cfRule>
    <cfRule type="expression" dxfId="1828" priority="5077" stopIfTrue="1">
      <formula>$C27=""</formula>
    </cfRule>
  </conditionalFormatting>
  <conditionalFormatting sqref="F27">
    <cfRule type="expression" dxfId="1827" priority="4501">
      <formula>OR($A27&lt;&gt;"",AND($B27&lt;&gt;"",$B27&lt;&gt;$B26,$B27&lt;&gt;$B28,VLOOKUP($B27,Artlista_alla,4,FALSE)&gt;0))</formula>
    </cfRule>
    <cfRule type="expression" dxfId="1826" priority="4502" stopIfTrue="1">
      <formula>AND($C27&lt;&gt;"",$B26=$B$26)</formula>
    </cfRule>
    <cfRule type="expression" dxfId="1825" priority="4503" stopIfTrue="1">
      <formula>$C27="Totalt:"</formula>
    </cfRule>
    <cfRule type="expression" dxfId="1824" priority="4504" stopIfTrue="1">
      <formula>AND($C27&lt;&gt;"",$B26&lt;&gt;$B$26,$C28&lt;&gt;"Totalt:")</formula>
    </cfRule>
    <cfRule type="expression" dxfId="1823" priority="4505" stopIfTrue="1">
      <formula>AND($C27&lt;&gt;"",$B26&lt;&gt;$B$26,$C28="Totalt:")</formula>
    </cfRule>
    <cfRule type="expression" dxfId="1822" priority="4506" stopIfTrue="1">
      <formula>$C27=""</formula>
    </cfRule>
  </conditionalFormatting>
  <conditionalFormatting sqref="J12">
    <cfRule type="expression" dxfId="1821" priority="4393" stopIfTrue="1">
      <formula>AND($J12&lt;&gt;"",$K12="",VLOOKUP(I12,Artlista_alla,4,FALSE)&gt;0,COUNTIF(ARTNRlängder,I12)&gt;0)</formula>
    </cfRule>
    <cfRule type="expression" dxfId="1820" priority="4394" stopIfTrue="1">
      <formula>$J12&lt;&gt;""</formula>
    </cfRule>
  </conditionalFormatting>
  <conditionalFormatting sqref="J13">
    <cfRule type="expression" dxfId="1819" priority="4391" stopIfTrue="1">
      <formula>AND($J13&lt;&gt;"",$K13="",VLOOKUP(I13,Artlista_alla,4,FALSE)&gt;0,COUNTIF(ARTNRlängder,I13)&gt;0)</formula>
    </cfRule>
    <cfRule type="expression" dxfId="1818" priority="4392" stopIfTrue="1">
      <formula>$J13&lt;&gt;""</formula>
    </cfRule>
  </conditionalFormatting>
  <conditionalFormatting sqref="J14">
    <cfRule type="expression" dxfId="1817" priority="4389" stopIfTrue="1">
      <formula>AND($J14&lt;&gt;"",$K14="",VLOOKUP(I14,Artlista_alla,4,FALSE)&gt;0,COUNTIF(ARTNRlängder,I14)&gt;0)</formula>
    </cfRule>
    <cfRule type="expression" dxfId="1816" priority="4390" stopIfTrue="1">
      <formula>$J14&lt;&gt;""</formula>
    </cfRule>
  </conditionalFormatting>
  <conditionalFormatting sqref="J15">
    <cfRule type="expression" dxfId="1815" priority="4387" stopIfTrue="1">
      <formula>AND($J15&lt;&gt;"",$K15="",VLOOKUP(I15,Artlista_alla,4,FALSE)&gt;0,COUNTIF(ARTNRlängder,I15)&gt;0)</formula>
    </cfRule>
    <cfRule type="expression" dxfId="1814" priority="4388" stopIfTrue="1">
      <formula>$J15&lt;&gt;""</formula>
    </cfRule>
  </conditionalFormatting>
  <conditionalFormatting sqref="J16">
    <cfRule type="expression" dxfId="1813" priority="4385" stopIfTrue="1">
      <formula>AND($J16&lt;&gt;"",$K16="",VLOOKUP(I16,Artlista_alla,4,FALSE)&gt;0,COUNTIF(ARTNRlängder,I16)&gt;0)</formula>
    </cfRule>
    <cfRule type="expression" dxfId="1812" priority="4386" stopIfTrue="1">
      <formula>$J16&lt;&gt;""</formula>
    </cfRule>
  </conditionalFormatting>
  <conditionalFormatting sqref="K27">
    <cfRule type="expression" dxfId="1811" priority="4205">
      <formula>OR($A27&lt;&gt;"",AND($B27&lt;&gt;"",$B27&lt;&gt;$B26,$B27&lt;&gt;$B28,VLOOKUP($B27,Artlista_alla,4,FALSE)&gt;0))</formula>
    </cfRule>
    <cfRule type="expression" dxfId="1810" priority="4206" stopIfTrue="1">
      <formula>AND($C27&lt;&gt;"",$B26=$B$26)</formula>
    </cfRule>
    <cfRule type="expression" dxfId="1809" priority="4207" stopIfTrue="1">
      <formula>$C27="Totalt:"</formula>
    </cfRule>
    <cfRule type="expression" dxfId="1808" priority="4208" stopIfTrue="1">
      <formula>AND($C27&lt;&gt;"",$B26&lt;&gt;$B$26,$C28&lt;&gt;"Totalt:")</formula>
    </cfRule>
    <cfRule type="expression" dxfId="1807" priority="4209" stopIfTrue="1">
      <formula>AND($C27&lt;&gt;"",$B26&lt;&gt;$B$26,$C28="Totalt:")</formula>
    </cfRule>
    <cfRule type="expression" dxfId="1806" priority="4210" stopIfTrue="1">
      <formula>$C27=""</formula>
    </cfRule>
  </conditionalFormatting>
  <conditionalFormatting sqref="M27">
    <cfRule type="expression" dxfId="1805" priority="3780">
      <formula>OR($A27&lt;&gt;"",AND($B27&lt;&gt;"",$B27&lt;&gt;$B26,$B27&lt;&gt;$B28,VLOOKUP($B27,Artlista_alla,4,FALSE)&gt;0))</formula>
    </cfRule>
    <cfRule type="expression" dxfId="1804" priority="3781" stopIfTrue="1">
      <formula>AND($C27&lt;&gt;"",$B26=$B$26)</formula>
    </cfRule>
    <cfRule type="expression" dxfId="1803" priority="3782" stopIfTrue="1">
      <formula>$C27="Totalt:"</formula>
    </cfRule>
    <cfRule type="expression" dxfId="1802" priority="3783" stopIfTrue="1">
      <formula>AND($C27&lt;&gt;"",$B26&lt;&gt;$B$26,$C28&lt;&gt;"Totalt:")</formula>
    </cfRule>
    <cfRule type="expression" dxfId="1801" priority="3784" stopIfTrue="1">
      <formula>AND($C27&lt;&gt;"",$B26&lt;&gt;$B$26,$C28="Totalt:")</formula>
    </cfRule>
    <cfRule type="expression" dxfId="1800" priority="3785" stopIfTrue="1">
      <formula>$C27=""</formula>
    </cfRule>
  </conditionalFormatting>
  <conditionalFormatting sqref="L27">
    <cfRule type="expression" dxfId="1799" priority="3456">
      <formula>OR($A27&lt;&gt;"",AND($B27&lt;&gt;"",$B27&lt;&gt;$B26,$B27&lt;&gt;$B28,VLOOKUP($B27,Artlista_alla,4,FALSE)&gt;0))</formula>
    </cfRule>
    <cfRule type="expression" dxfId="1798" priority="3457" stopIfTrue="1">
      <formula>AND($C27&lt;&gt;"",$B26=$B$26)</formula>
    </cfRule>
    <cfRule type="expression" dxfId="1797" priority="3458" stopIfTrue="1">
      <formula>$C27="Totalt:"</formula>
    </cfRule>
    <cfRule type="expression" dxfId="1796" priority="3459" stopIfTrue="1">
      <formula>AND($C27&lt;&gt;"",$B26&lt;&gt;$B$26,$C28&lt;&gt;"Totalt:")</formula>
    </cfRule>
    <cfRule type="expression" dxfId="1795" priority="3460" stopIfTrue="1">
      <formula>AND($C27&lt;&gt;"",$B26&lt;&gt;$B$26,$C28="Totalt:")</formula>
    </cfRule>
    <cfRule type="expression" dxfId="1794" priority="3461" stopIfTrue="1">
      <formula>$C27=""</formula>
    </cfRule>
  </conditionalFormatting>
  <conditionalFormatting sqref="H27">
    <cfRule type="expression" dxfId="1793" priority="3054">
      <formula>OR($A27&lt;&gt;"",AND($B27&lt;&gt;"",$B27&lt;&gt;$B26,$B27&lt;&gt;$B28,VLOOKUP($B27,Artlista_alla,4,FALSE)&gt;0))</formula>
    </cfRule>
    <cfRule type="expression" dxfId="1792" priority="3055" stopIfTrue="1">
      <formula>AND($C27&lt;&gt;"",$B26=$B$26)</formula>
    </cfRule>
    <cfRule type="expression" dxfId="1791" priority="3056" stopIfTrue="1">
      <formula>$C27="Totalt:"</formula>
    </cfRule>
    <cfRule type="expression" dxfId="1790" priority="3057" stopIfTrue="1">
      <formula>AND($C27&lt;&gt;"",$B26&lt;&gt;$B$26,$C28&lt;&gt;"Totalt:")</formula>
    </cfRule>
    <cfRule type="expression" dxfId="1789" priority="3058" stopIfTrue="1">
      <formula>AND($C27&lt;&gt;"",$B26&lt;&gt;$B$26,$C28="Totalt:")</formula>
    </cfRule>
    <cfRule type="expression" dxfId="1788" priority="3059" stopIfTrue="1">
      <formula>$C27=""</formula>
    </cfRule>
  </conditionalFormatting>
  <conditionalFormatting sqref="J28">
    <cfRule type="expression" dxfId="1787" priority="1903">
      <formula>OR($A28&lt;&gt;"",AND($B28&lt;&gt;"",$B28&lt;&gt;$B27,$B28&lt;&gt;$B29,VLOOKUP($B28,Artlista_alla,4,FALSE)&gt;0))</formula>
    </cfRule>
    <cfRule type="expression" dxfId="1786" priority="1921" stopIfTrue="1">
      <formula>AND($C28&lt;&gt;"",$B27=$B$26)</formula>
    </cfRule>
    <cfRule type="expression" dxfId="1785" priority="1922" stopIfTrue="1">
      <formula>$C28="Totalt:"</formula>
    </cfRule>
    <cfRule type="expression" dxfId="1784" priority="1923" stopIfTrue="1">
      <formula>AND($C28&lt;&gt;"",$B27&lt;&gt;$B$26,$C29&lt;&gt;"Totalt:")</formula>
    </cfRule>
    <cfRule type="expression" dxfId="1783" priority="1924" stopIfTrue="1">
      <formula>AND($C28&lt;&gt;"",$B27&lt;&gt;$B$26,$C29="Totalt:")</formula>
    </cfRule>
    <cfRule type="expression" dxfId="1782" priority="1925" stopIfTrue="1">
      <formula>$C28=""</formula>
    </cfRule>
  </conditionalFormatting>
  <conditionalFormatting sqref="G28">
    <cfRule type="expression" dxfId="1781" priority="1904">
      <formula>OR($A28&lt;&gt;"",AND($B28&lt;&gt;"",$B28&lt;&gt;$B27,$B28&lt;&gt;$B29,VLOOKUP($B28,Artlista_alla,4,FALSE)&gt;0))</formula>
    </cfRule>
    <cfRule type="expression" dxfId="1780" priority="1916" stopIfTrue="1">
      <formula>AND($C28&lt;&gt;"",$B27=$B$26)</formula>
    </cfRule>
    <cfRule type="expression" dxfId="1779" priority="1917" stopIfTrue="1">
      <formula>$C28="Totalt:"</formula>
    </cfRule>
    <cfRule type="expression" dxfId="1778" priority="1918" stopIfTrue="1">
      <formula>AND($C28&lt;&gt;"",$B27&lt;&gt;$B$26,$C29&lt;&gt;"Totalt:")</formula>
    </cfRule>
    <cfRule type="expression" dxfId="1777" priority="1919" stopIfTrue="1">
      <formula>AND($C28&lt;&gt;"",$B27&lt;&gt;$B$26,$C29="Totalt:")</formula>
    </cfRule>
    <cfRule type="expression" dxfId="1776" priority="1920" stopIfTrue="1">
      <formula>$C28=""</formula>
    </cfRule>
  </conditionalFormatting>
  <conditionalFormatting sqref="N28">
    <cfRule type="expression" dxfId="1775" priority="1902">
      <formula>AND($B28&lt;&gt;"",$B28&lt;&gt;$B27,$B28&lt;&gt;$B29,VLOOKUP($B28,Artlista_alla,4,FALSE)&gt;0)</formula>
    </cfRule>
    <cfRule type="expression" dxfId="1774" priority="1906">
      <formula>$N28&lt;&gt;""</formula>
    </cfRule>
    <cfRule type="expression" dxfId="1773" priority="1907" stopIfTrue="1">
      <formula>$C29="Totalt:"</formula>
    </cfRule>
    <cfRule type="expression" dxfId="1772" priority="1908" stopIfTrue="1">
      <formula>$C28="Totalt:"</formula>
    </cfRule>
    <cfRule type="expression" dxfId="1771" priority="1909" stopIfTrue="1">
      <formula>$C28=""</formula>
    </cfRule>
    <cfRule type="expression" dxfId="1770" priority="1910" stopIfTrue="1">
      <formula>$C28&lt;&gt;""</formula>
    </cfRule>
  </conditionalFormatting>
  <conditionalFormatting sqref="E28">
    <cfRule type="expression" dxfId="1769" priority="1896">
      <formula>OR($A28&lt;&gt;"",AND($B28&lt;&gt;"",$B28&lt;&gt;$B27,$B28&lt;&gt;$B29,VLOOKUP($B28,Artlista_alla,4,FALSE)&gt;0))</formula>
    </cfRule>
    <cfRule type="expression" dxfId="1768" priority="1897" stopIfTrue="1">
      <formula>AND($C28&lt;&gt;"",$B27=$B$26)</formula>
    </cfRule>
    <cfRule type="expression" dxfId="1767" priority="1898" stopIfTrue="1">
      <formula>$C28="Totalt:"</formula>
    </cfRule>
    <cfRule type="expression" dxfId="1766" priority="1899" stopIfTrue="1">
      <formula>AND($C28&lt;&gt;"",$B27&lt;&gt;$B$26,$C29&lt;&gt;"Totalt:")</formula>
    </cfRule>
    <cfRule type="expression" dxfId="1765" priority="1900" stopIfTrue="1">
      <formula>AND($C28&lt;&gt;"",$B27&lt;&gt;$B$26,$C29="Totalt:")</formula>
    </cfRule>
    <cfRule type="expression" dxfId="1764" priority="1901" stopIfTrue="1">
      <formula>$C28=""</formula>
    </cfRule>
  </conditionalFormatting>
  <conditionalFormatting sqref="C28">
    <cfRule type="expression" dxfId="1763" priority="1905">
      <formula>OR($A28&lt;&gt;"",AND($B28&lt;&gt;"",$B28&lt;&gt;$B27,$B28&lt;&gt;$B29,VLOOKUP($B28,Artlista_alla,4,FALSE)&gt;0))</formula>
    </cfRule>
    <cfRule type="expression" dxfId="1762" priority="1911" stopIfTrue="1">
      <formula>AND($C28&lt;&gt;"",$B27=$B$26)</formula>
    </cfRule>
    <cfRule type="expression" dxfId="1761" priority="1912" stopIfTrue="1">
      <formula>$C28="Totalt:"</formula>
    </cfRule>
    <cfRule type="expression" dxfId="1760" priority="1913" stopIfTrue="1">
      <formula>AND($C28&lt;&gt;"",$B27&lt;&gt;$B$26,$C29&lt;&gt;"Totalt:")</formula>
    </cfRule>
    <cfRule type="expression" dxfId="1759" priority="1914" stopIfTrue="1">
      <formula>AND($C28&lt;&gt;"",$B27&lt;&gt;$B$26,$C29="Totalt:")</formula>
    </cfRule>
    <cfRule type="expression" dxfId="1758" priority="1915" stopIfTrue="1">
      <formula>$C28=""</formula>
    </cfRule>
  </conditionalFormatting>
  <conditionalFormatting sqref="I28">
    <cfRule type="expression" dxfId="1757" priority="1891" stopIfTrue="1">
      <formula>AND($C28&lt;&gt;"",$B27=$B$26)</formula>
    </cfRule>
    <cfRule type="expression" dxfId="1756" priority="1892" stopIfTrue="1">
      <formula>$C28="Totalt:"</formula>
    </cfRule>
    <cfRule type="expression" dxfId="1755" priority="1893" stopIfTrue="1">
      <formula>AND($C28&lt;&gt;"",$B27&lt;&gt;$B$26,$C29&lt;&gt;"Totalt:")</formula>
    </cfRule>
    <cfRule type="expression" dxfId="1754" priority="1894" stopIfTrue="1">
      <formula>AND($C28&lt;&gt;"",$B27&lt;&gt;$B$26,$C29="Totalt:")</formula>
    </cfRule>
    <cfRule type="expression" dxfId="1753" priority="1895" stopIfTrue="1">
      <formula>$C28=""</formula>
    </cfRule>
  </conditionalFormatting>
  <conditionalFormatting sqref="I28">
    <cfRule type="expression" dxfId="1752" priority="1890">
      <formula>OR($A28&lt;&gt;"",AND($B28&lt;&gt;"",$B28&lt;&gt;$B27,$B28&lt;&gt;$B29,VLOOKUP($B28,Artlista_alla,4,FALSE)&gt;0))</formula>
    </cfRule>
  </conditionalFormatting>
  <conditionalFormatting sqref="D28">
    <cfRule type="expression" dxfId="1751" priority="1885" stopIfTrue="1">
      <formula>AND($C28&lt;&gt;"",$B27=$B$26)</formula>
    </cfRule>
    <cfRule type="expression" dxfId="1750" priority="1886" stopIfTrue="1">
      <formula>$C28="Totalt:"</formula>
    </cfRule>
    <cfRule type="expression" dxfId="1749" priority="1887" stopIfTrue="1">
      <formula>AND($C28&lt;&gt;"",$B27&lt;&gt;$B$26,$C29&lt;&gt;"Totalt:")</formula>
    </cfRule>
    <cfRule type="expression" dxfId="1748" priority="1888" stopIfTrue="1">
      <formula>AND($C28&lt;&gt;"",$B27&lt;&gt;$B$26,$C29="Totalt:")</formula>
    </cfRule>
    <cfRule type="expression" dxfId="1747" priority="1889" stopIfTrue="1">
      <formula>$C28=""</formula>
    </cfRule>
  </conditionalFormatting>
  <conditionalFormatting sqref="D28">
    <cfRule type="expression" dxfId="1746" priority="1879">
      <formula>OR($A28&lt;&gt;"",AND($B28&lt;&gt;"",$B28&lt;&gt;$B27,$B28&lt;&gt;$B29,VLOOKUP($B28,Artlista_alla,4,FALSE)&gt;0))</formula>
    </cfRule>
    <cfRule type="expression" dxfId="1745" priority="1880" stopIfTrue="1">
      <formula>AND($C28&lt;&gt;"",$B27=$B$26)</formula>
    </cfRule>
    <cfRule type="expression" dxfId="1744" priority="1881" stopIfTrue="1">
      <formula>$C28="Totalt:"</formula>
    </cfRule>
    <cfRule type="expression" dxfId="1743" priority="1882" stopIfTrue="1">
      <formula>AND($C28&lt;&gt;"",$B27&lt;&gt;$B$26,$C29&lt;&gt;"Totalt:")</formula>
    </cfRule>
    <cfRule type="expression" dxfId="1742" priority="1883" stopIfTrue="1">
      <formula>AND($C28&lt;&gt;"",$B27&lt;&gt;$B$26,$C29="Totalt:")</formula>
    </cfRule>
    <cfRule type="expression" dxfId="1741" priority="1884" stopIfTrue="1">
      <formula>$C28=""</formula>
    </cfRule>
  </conditionalFormatting>
  <conditionalFormatting sqref="F28">
    <cfRule type="expression" dxfId="1740" priority="1873">
      <formula>OR($A28&lt;&gt;"",AND($B28&lt;&gt;"",$B28&lt;&gt;$B27,$B28&lt;&gt;$B29,VLOOKUP($B28,Artlista_alla,4,FALSE)&gt;0))</formula>
    </cfRule>
    <cfRule type="expression" dxfId="1739" priority="1874" stopIfTrue="1">
      <formula>AND($C28&lt;&gt;"",$B27=$B$26)</formula>
    </cfRule>
    <cfRule type="expression" dxfId="1738" priority="1875" stopIfTrue="1">
      <formula>$C28="Totalt:"</formula>
    </cfRule>
    <cfRule type="expression" dxfId="1737" priority="1876" stopIfTrue="1">
      <formula>AND($C28&lt;&gt;"",$B27&lt;&gt;$B$26,$C29&lt;&gt;"Totalt:")</formula>
    </cfRule>
    <cfRule type="expression" dxfId="1736" priority="1877" stopIfTrue="1">
      <formula>AND($C28&lt;&gt;"",$B27&lt;&gt;$B$26,$C29="Totalt:")</formula>
    </cfRule>
    <cfRule type="expression" dxfId="1735" priority="1878" stopIfTrue="1">
      <formula>$C28=""</formula>
    </cfRule>
  </conditionalFormatting>
  <conditionalFormatting sqref="K28">
    <cfRule type="expression" dxfId="1734" priority="1867">
      <formula>OR($A28&lt;&gt;"",AND($B28&lt;&gt;"",$B28&lt;&gt;$B27,$B28&lt;&gt;$B29,VLOOKUP($B28,Artlista_alla,4,FALSE)&gt;0))</formula>
    </cfRule>
    <cfRule type="expression" dxfId="1733" priority="1868" stopIfTrue="1">
      <formula>AND($C28&lt;&gt;"",$B27=$B$26)</formula>
    </cfRule>
    <cfRule type="expression" dxfId="1732" priority="1869" stopIfTrue="1">
      <formula>$C28="Totalt:"</formula>
    </cfRule>
    <cfRule type="expression" dxfId="1731" priority="1870" stopIfTrue="1">
      <formula>AND($C28&lt;&gt;"",$B27&lt;&gt;$B$26,$C29&lt;&gt;"Totalt:")</formula>
    </cfRule>
    <cfRule type="expression" dxfId="1730" priority="1871" stopIfTrue="1">
      <formula>AND($C28&lt;&gt;"",$B27&lt;&gt;$B$26,$C29="Totalt:")</formula>
    </cfRule>
    <cfRule type="expression" dxfId="1729" priority="1872" stopIfTrue="1">
      <formula>$C28=""</formula>
    </cfRule>
  </conditionalFormatting>
  <conditionalFormatting sqref="M28">
    <cfRule type="expression" dxfId="1728" priority="1861">
      <formula>OR($A28&lt;&gt;"",AND($B28&lt;&gt;"",$B28&lt;&gt;$B27,$B28&lt;&gt;$B29,VLOOKUP($B28,Artlista_alla,4,FALSE)&gt;0))</formula>
    </cfRule>
    <cfRule type="expression" dxfId="1727" priority="1862" stopIfTrue="1">
      <formula>AND($C28&lt;&gt;"",$B27=$B$26)</formula>
    </cfRule>
    <cfRule type="expression" dxfId="1726" priority="1863" stopIfTrue="1">
      <formula>$C28="Totalt:"</formula>
    </cfRule>
    <cfRule type="expression" dxfId="1725" priority="1864" stopIfTrue="1">
      <formula>AND($C28&lt;&gt;"",$B27&lt;&gt;$B$26,$C29&lt;&gt;"Totalt:")</formula>
    </cfRule>
    <cfRule type="expression" dxfId="1724" priority="1865" stopIfTrue="1">
      <formula>AND($C28&lt;&gt;"",$B27&lt;&gt;$B$26,$C29="Totalt:")</formula>
    </cfRule>
    <cfRule type="expression" dxfId="1723" priority="1866" stopIfTrue="1">
      <formula>$C28=""</formula>
    </cfRule>
  </conditionalFormatting>
  <conditionalFormatting sqref="L28">
    <cfRule type="expression" dxfId="1722" priority="1855">
      <formula>OR($A28&lt;&gt;"",AND($B28&lt;&gt;"",$B28&lt;&gt;$B27,$B28&lt;&gt;$B29,VLOOKUP($B28,Artlista_alla,4,FALSE)&gt;0))</formula>
    </cfRule>
    <cfRule type="expression" dxfId="1721" priority="1856" stopIfTrue="1">
      <formula>AND($C28&lt;&gt;"",$B27=$B$26)</formula>
    </cfRule>
    <cfRule type="expression" dxfId="1720" priority="1857" stopIfTrue="1">
      <formula>$C28="Totalt:"</formula>
    </cfRule>
    <cfRule type="expression" dxfId="1719" priority="1858" stopIfTrue="1">
      <formula>AND($C28&lt;&gt;"",$B27&lt;&gt;$B$26,$C29&lt;&gt;"Totalt:")</formula>
    </cfRule>
    <cfRule type="expression" dxfId="1718" priority="1859" stopIfTrue="1">
      <formula>AND($C28&lt;&gt;"",$B27&lt;&gt;$B$26,$C29="Totalt:")</formula>
    </cfRule>
    <cfRule type="expression" dxfId="1717" priority="1860" stopIfTrue="1">
      <formula>$C28=""</formula>
    </cfRule>
  </conditionalFormatting>
  <conditionalFormatting sqref="H28">
    <cfRule type="expression" dxfId="1716" priority="1849">
      <formula>OR($A28&lt;&gt;"",AND($B28&lt;&gt;"",$B28&lt;&gt;$B27,$B28&lt;&gt;$B29,VLOOKUP($B28,Artlista_alla,4,FALSE)&gt;0))</formula>
    </cfRule>
    <cfRule type="expression" dxfId="1715" priority="1850" stopIfTrue="1">
      <formula>AND($C28&lt;&gt;"",$B27=$B$26)</formula>
    </cfRule>
    <cfRule type="expression" dxfId="1714" priority="1851" stopIfTrue="1">
      <formula>$C28="Totalt:"</formula>
    </cfRule>
    <cfRule type="expression" dxfId="1713" priority="1852" stopIfTrue="1">
      <formula>AND($C28&lt;&gt;"",$B27&lt;&gt;$B$26,$C29&lt;&gt;"Totalt:")</formula>
    </cfRule>
    <cfRule type="expression" dxfId="1712" priority="1853" stopIfTrue="1">
      <formula>AND($C28&lt;&gt;"",$B27&lt;&gt;$B$26,$C29="Totalt:")</formula>
    </cfRule>
    <cfRule type="expression" dxfId="1711" priority="1854" stopIfTrue="1">
      <formula>$C28=""</formula>
    </cfRule>
  </conditionalFormatting>
  <conditionalFormatting sqref="J29">
    <cfRule type="expression" dxfId="1710" priority="1826">
      <formula>OR($A29&lt;&gt;"",AND($B29&lt;&gt;"",$B29&lt;&gt;$B28,$B29&lt;&gt;$B30,VLOOKUP($B29,Artlista_alla,4,FALSE)&gt;0))</formula>
    </cfRule>
    <cfRule type="expression" dxfId="1709" priority="1844" stopIfTrue="1">
      <formula>AND($C29&lt;&gt;"",$B28=$B$26)</formula>
    </cfRule>
    <cfRule type="expression" dxfId="1708" priority="1845" stopIfTrue="1">
      <formula>$C29="Totalt:"</formula>
    </cfRule>
    <cfRule type="expression" dxfId="1707" priority="1846" stopIfTrue="1">
      <formula>AND($C29&lt;&gt;"",$B28&lt;&gt;$B$26,$C30&lt;&gt;"Totalt:")</formula>
    </cfRule>
    <cfRule type="expression" dxfId="1706" priority="1847" stopIfTrue="1">
      <formula>AND($C29&lt;&gt;"",$B28&lt;&gt;$B$26,$C30="Totalt:")</formula>
    </cfRule>
    <cfRule type="expression" dxfId="1705" priority="1848" stopIfTrue="1">
      <formula>$C29=""</formula>
    </cfRule>
  </conditionalFormatting>
  <conditionalFormatting sqref="G29">
    <cfRule type="expression" dxfId="1704" priority="1827">
      <formula>OR($A29&lt;&gt;"",AND($B29&lt;&gt;"",$B29&lt;&gt;$B28,$B29&lt;&gt;$B30,VLOOKUP($B29,Artlista_alla,4,FALSE)&gt;0))</formula>
    </cfRule>
    <cfRule type="expression" dxfId="1703" priority="1839" stopIfTrue="1">
      <formula>AND($C29&lt;&gt;"",$B28=$B$26)</formula>
    </cfRule>
    <cfRule type="expression" dxfId="1702" priority="1840" stopIfTrue="1">
      <formula>$C29="Totalt:"</formula>
    </cfRule>
    <cfRule type="expression" dxfId="1701" priority="1841" stopIfTrue="1">
      <formula>AND($C29&lt;&gt;"",$B28&lt;&gt;$B$26,$C30&lt;&gt;"Totalt:")</formula>
    </cfRule>
    <cfRule type="expression" dxfId="1700" priority="1842" stopIfTrue="1">
      <formula>AND($C29&lt;&gt;"",$B28&lt;&gt;$B$26,$C30="Totalt:")</formula>
    </cfRule>
    <cfRule type="expression" dxfId="1699" priority="1843" stopIfTrue="1">
      <formula>$C29=""</formula>
    </cfRule>
  </conditionalFormatting>
  <conditionalFormatting sqref="N29">
    <cfRule type="expression" dxfId="1698" priority="1825">
      <formula>AND($B29&lt;&gt;"",$B29&lt;&gt;$B28,$B29&lt;&gt;$B30,VLOOKUP($B29,Artlista_alla,4,FALSE)&gt;0)</formula>
    </cfRule>
    <cfRule type="expression" dxfId="1697" priority="1829">
      <formula>$N29&lt;&gt;""</formula>
    </cfRule>
    <cfRule type="expression" dxfId="1696" priority="1830" stopIfTrue="1">
      <formula>$C30="Totalt:"</formula>
    </cfRule>
    <cfRule type="expression" dxfId="1695" priority="1831" stopIfTrue="1">
      <formula>$C29="Totalt:"</formula>
    </cfRule>
    <cfRule type="expression" dxfId="1694" priority="1832" stopIfTrue="1">
      <formula>$C29=""</formula>
    </cfRule>
    <cfRule type="expression" dxfId="1693" priority="1833" stopIfTrue="1">
      <formula>$C29&lt;&gt;""</formula>
    </cfRule>
  </conditionalFormatting>
  <conditionalFormatting sqref="E29">
    <cfRule type="expression" dxfId="1692" priority="1819">
      <formula>OR($A29&lt;&gt;"",AND($B29&lt;&gt;"",$B29&lt;&gt;$B28,$B29&lt;&gt;$B30,VLOOKUP($B29,Artlista_alla,4,FALSE)&gt;0))</formula>
    </cfRule>
    <cfRule type="expression" dxfId="1691" priority="1820" stopIfTrue="1">
      <formula>AND($C29&lt;&gt;"",$B28=$B$26)</formula>
    </cfRule>
    <cfRule type="expression" dxfId="1690" priority="1821" stopIfTrue="1">
      <formula>$C29="Totalt:"</formula>
    </cfRule>
    <cfRule type="expression" dxfId="1689" priority="1822" stopIfTrue="1">
      <formula>AND($C29&lt;&gt;"",$B28&lt;&gt;$B$26,$C30&lt;&gt;"Totalt:")</formula>
    </cfRule>
    <cfRule type="expression" dxfId="1688" priority="1823" stopIfTrue="1">
      <formula>AND($C29&lt;&gt;"",$B28&lt;&gt;$B$26,$C30="Totalt:")</formula>
    </cfRule>
    <cfRule type="expression" dxfId="1687" priority="1824" stopIfTrue="1">
      <formula>$C29=""</formula>
    </cfRule>
  </conditionalFormatting>
  <conditionalFormatting sqref="C29">
    <cfRule type="expression" dxfId="1686" priority="1828">
      <formula>OR($A29&lt;&gt;"",AND($B29&lt;&gt;"",$B29&lt;&gt;$B28,$B29&lt;&gt;$B30,VLOOKUP($B29,Artlista_alla,4,FALSE)&gt;0))</formula>
    </cfRule>
    <cfRule type="expression" dxfId="1685" priority="1834" stopIfTrue="1">
      <formula>AND($C29&lt;&gt;"",$B28=$B$26)</formula>
    </cfRule>
    <cfRule type="expression" dxfId="1684" priority="1835" stopIfTrue="1">
      <formula>$C29="Totalt:"</formula>
    </cfRule>
    <cfRule type="expression" dxfId="1683" priority="1836" stopIfTrue="1">
      <formula>AND($C29&lt;&gt;"",$B28&lt;&gt;$B$26,$C30&lt;&gt;"Totalt:")</formula>
    </cfRule>
    <cfRule type="expression" dxfId="1682" priority="1837" stopIfTrue="1">
      <formula>AND($C29&lt;&gt;"",$B28&lt;&gt;$B$26,$C30="Totalt:")</formula>
    </cfRule>
    <cfRule type="expression" dxfId="1681" priority="1838" stopIfTrue="1">
      <formula>$C29=""</formula>
    </cfRule>
  </conditionalFormatting>
  <conditionalFormatting sqref="I29">
    <cfRule type="expression" dxfId="1680" priority="1814" stopIfTrue="1">
      <formula>AND($C29&lt;&gt;"",$B28=$B$26)</formula>
    </cfRule>
    <cfRule type="expression" dxfId="1679" priority="1815" stopIfTrue="1">
      <formula>$C29="Totalt:"</formula>
    </cfRule>
    <cfRule type="expression" dxfId="1678" priority="1816" stopIfTrue="1">
      <formula>AND($C29&lt;&gt;"",$B28&lt;&gt;$B$26,$C30&lt;&gt;"Totalt:")</formula>
    </cfRule>
    <cfRule type="expression" dxfId="1677" priority="1817" stopIfTrue="1">
      <formula>AND($C29&lt;&gt;"",$B28&lt;&gt;$B$26,$C30="Totalt:")</formula>
    </cfRule>
    <cfRule type="expression" dxfId="1676" priority="1818" stopIfTrue="1">
      <formula>$C29=""</formula>
    </cfRule>
  </conditionalFormatting>
  <conditionalFormatting sqref="I29">
    <cfRule type="expression" dxfId="1675" priority="1813">
      <formula>OR($A29&lt;&gt;"",AND($B29&lt;&gt;"",$B29&lt;&gt;$B28,$B29&lt;&gt;$B30,VLOOKUP($B29,Artlista_alla,4,FALSE)&gt;0))</formula>
    </cfRule>
  </conditionalFormatting>
  <conditionalFormatting sqref="D29">
    <cfRule type="expression" dxfId="1674" priority="1808" stopIfTrue="1">
      <formula>AND($C29&lt;&gt;"",$B28=$B$26)</formula>
    </cfRule>
    <cfRule type="expression" dxfId="1673" priority="1809" stopIfTrue="1">
      <formula>$C29="Totalt:"</formula>
    </cfRule>
    <cfRule type="expression" dxfId="1672" priority="1810" stopIfTrue="1">
      <formula>AND($C29&lt;&gt;"",$B28&lt;&gt;$B$26,$C30&lt;&gt;"Totalt:")</formula>
    </cfRule>
    <cfRule type="expression" dxfId="1671" priority="1811" stopIfTrue="1">
      <formula>AND($C29&lt;&gt;"",$B28&lt;&gt;$B$26,$C30="Totalt:")</formula>
    </cfRule>
    <cfRule type="expression" dxfId="1670" priority="1812" stopIfTrue="1">
      <formula>$C29=""</formula>
    </cfRule>
  </conditionalFormatting>
  <conditionalFormatting sqref="D29">
    <cfRule type="expression" dxfId="1669" priority="1802">
      <formula>OR($A29&lt;&gt;"",AND($B29&lt;&gt;"",$B29&lt;&gt;$B28,$B29&lt;&gt;$B30,VLOOKUP($B29,Artlista_alla,4,FALSE)&gt;0))</formula>
    </cfRule>
    <cfRule type="expression" dxfId="1668" priority="1803" stopIfTrue="1">
      <formula>AND($C29&lt;&gt;"",$B28=$B$26)</formula>
    </cfRule>
    <cfRule type="expression" dxfId="1667" priority="1804" stopIfTrue="1">
      <formula>$C29="Totalt:"</formula>
    </cfRule>
    <cfRule type="expression" dxfId="1666" priority="1805" stopIfTrue="1">
      <formula>AND($C29&lt;&gt;"",$B28&lt;&gt;$B$26,$C30&lt;&gt;"Totalt:")</formula>
    </cfRule>
    <cfRule type="expression" dxfId="1665" priority="1806" stopIfTrue="1">
      <formula>AND($C29&lt;&gt;"",$B28&lt;&gt;$B$26,$C30="Totalt:")</formula>
    </cfRule>
    <cfRule type="expression" dxfId="1664" priority="1807" stopIfTrue="1">
      <formula>$C29=""</formula>
    </cfRule>
  </conditionalFormatting>
  <conditionalFormatting sqref="F29">
    <cfRule type="expression" dxfId="1663" priority="1796">
      <formula>OR($A29&lt;&gt;"",AND($B29&lt;&gt;"",$B29&lt;&gt;$B28,$B29&lt;&gt;$B30,VLOOKUP($B29,Artlista_alla,4,FALSE)&gt;0))</formula>
    </cfRule>
    <cfRule type="expression" dxfId="1662" priority="1797" stopIfTrue="1">
      <formula>AND($C29&lt;&gt;"",$B28=$B$26)</formula>
    </cfRule>
    <cfRule type="expression" dxfId="1661" priority="1798" stopIfTrue="1">
      <formula>$C29="Totalt:"</formula>
    </cfRule>
    <cfRule type="expression" dxfId="1660" priority="1799" stopIfTrue="1">
      <formula>AND($C29&lt;&gt;"",$B28&lt;&gt;$B$26,$C30&lt;&gt;"Totalt:")</formula>
    </cfRule>
    <cfRule type="expression" dxfId="1659" priority="1800" stopIfTrue="1">
      <formula>AND($C29&lt;&gt;"",$B28&lt;&gt;$B$26,$C30="Totalt:")</formula>
    </cfRule>
    <cfRule type="expression" dxfId="1658" priority="1801" stopIfTrue="1">
      <formula>$C29=""</formula>
    </cfRule>
  </conditionalFormatting>
  <conditionalFormatting sqref="K29">
    <cfRule type="expression" dxfId="1657" priority="1790">
      <formula>OR($A29&lt;&gt;"",AND($B29&lt;&gt;"",$B29&lt;&gt;$B28,$B29&lt;&gt;$B30,VLOOKUP($B29,Artlista_alla,4,FALSE)&gt;0))</formula>
    </cfRule>
    <cfRule type="expression" dxfId="1656" priority="1791" stopIfTrue="1">
      <formula>AND($C29&lt;&gt;"",$B28=$B$26)</formula>
    </cfRule>
    <cfRule type="expression" dxfId="1655" priority="1792" stopIfTrue="1">
      <formula>$C29="Totalt:"</formula>
    </cfRule>
    <cfRule type="expression" dxfId="1654" priority="1793" stopIfTrue="1">
      <formula>AND($C29&lt;&gt;"",$B28&lt;&gt;$B$26,$C30&lt;&gt;"Totalt:")</formula>
    </cfRule>
    <cfRule type="expression" dxfId="1653" priority="1794" stopIfTrue="1">
      <formula>AND($C29&lt;&gt;"",$B28&lt;&gt;$B$26,$C30="Totalt:")</formula>
    </cfRule>
    <cfRule type="expression" dxfId="1652" priority="1795" stopIfTrue="1">
      <formula>$C29=""</formula>
    </cfRule>
  </conditionalFormatting>
  <conditionalFormatting sqref="M29">
    <cfRule type="expression" dxfId="1651" priority="1784">
      <formula>OR($A29&lt;&gt;"",AND($B29&lt;&gt;"",$B29&lt;&gt;$B28,$B29&lt;&gt;$B30,VLOOKUP($B29,Artlista_alla,4,FALSE)&gt;0))</formula>
    </cfRule>
    <cfRule type="expression" dxfId="1650" priority="1785" stopIfTrue="1">
      <formula>AND($C29&lt;&gt;"",$B28=$B$26)</formula>
    </cfRule>
    <cfRule type="expression" dxfId="1649" priority="1786" stopIfTrue="1">
      <formula>$C29="Totalt:"</formula>
    </cfRule>
    <cfRule type="expression" dxfId="1648" priority="1787" stopIfTrue="1">
      <formula>AND($C29&lt;&gt;"",$B28&lt;&gt;$B$26,$C30&lt;&gt;"Totalt:")</formula>
    </cfRule>
    <cfRule type="expression" dxfId="1647" priority="1788" stopIfTrue="1">
      <formula>AND($C29&lt;&gt;"",$B28&lt;&gt;$B$26,$C30="Totalt:")</formula>
    </cfRule>
    <cfRule type="expression" dxfId="1646" priority="1789" stopIfTrue="1">
      <formula>$C29=""</formula>
    </cfRule>
  </conditionalFormatting>
  <conditionalFormatting sqref="L29">
    <cfRule type="expression" dxfId="1645" priority="1778">
      <formula>OR($A29&lt;&gt;"",AND($B29&lt;&gt;"",$B29&lt;&gt;$B28,$B29&lt;&gt;$B30,VLOOKUP($B29,Artlista_alla,4,FALSE)&gt;0))</formula>
    </cfRule>
    <cfRule type="expression" dxfId="1644" priority="1779" stopIfTrue="1">
      <formula>AND($C29&lt;&gt;"",$B28=$B$26)</formula>
    </cfRule>
    <cfRule type="expression" dxfId="1643" priority="1780" stopIfTrue="1">
      <formula>$C29="Totalt:"</formula>
    </cfRule>
    <cfRule type="expression" dxfId="1642" priority="1781" stopIfTrue="1">
      <formula>AND($C29&lt;&gt;"",$B28&lt;&gt;$B$26,$C30&lt;&gt;"Totalt:")</formula>
    </cfRule>
    <cfRule type="expression" dxfId="1641" priority="1782" stopIfTrue="1">
      <formula>AND($C29&lt;&gt;"",$B28&lt;&gt;$B$26,$C30="Totalt:")</formula>
    </cfRule>
    <cfRule type="expression" dxfId="1640" priority="1783" stopIfTrue="1">
      <formula>$C29=""</formula>
    </cfRule>
  </conditionalFormatting>
  <conditionalFormatting sqref="H29">
    <cfRule type="expression" dxfId="1639" priority="1772">
      <formula>OR($A29&lt;&gt;"",AND($B29&lt;&gt;"",$B29&lt;&gt;$B28,$B29&lt;&gt;$B30,VLOOKUP($B29,Artlista_alla,4,FALSE)&gt;0))</formula>
    </cfRule>
    <cfRule type="expression" dxfId="1638" priority="1773" stopIfTrue="1">
      <formula>AND($C29&lt;&gt;"",$B28=$B$26)</formula>
    </cfRule>
    <cfRule type="expression" dxfId="1637" priority="1774" stopIfTrue="1">
      <formula>$C29="Totalt:"</formula>
    </cfRule>
    <cfRule type="expression" dxfId="1636" priority="1775" stopIfTrue="1">
      <formula>AND($C29&lt;&gt;"",$B28&lt;&gt;$B$26,$C30&lt;&gt;"Totalt:")</formula>
    </cfRule>
    <cfRule type="expression" dxfId="1635" priority="1776" stopIfTrue="1">
      <formula>AND($C29&lt;&gt;"",$B28&lt;&gt;$B$26,$C30="Totalt:")</formula>
    </cfRule>
    <cfRule type="expression" dxfId="1634" priority="1777" stopIfTrue="1">
      <formula>$C29=""</formula>
    </cfRule>
  </conditionalFormatting>
  <conditionalFormatting sqref="J30">
    <cfRule type="expression" dxfId="1633" priority="1749">
      <formula>OR($A30&lt;&gt;"",AND($B30&lt;&gt;"",$B30&lt;&gt;$B29,$B30&lt;&gt;$B31,VLOOKUP($B30,Artlista_alla,4,FALSE)&gt;0))</formula>
    </cfRule>
    <cfRule type="expression" dxfId="1632" priority="1767" stopIfTrue="1">
      <formula>AND($C30&lt;&gt;"",$B29=$B$26)</formula>
    </cfRule>
    <cfRule type="expression" dxfId="1631" priority="1768" stopIfTrue="1">
      <formula>$C30="Totalt:"</formula>
    </cfRule>
    <cfRule type="expression" dxfId="1630" priority="1769" stopIfTrue="1">
      <formula>AND($C30&lt;&gt;"",$B29&lt;&gt;$B$26,$C31&lt;&gt;"Totalt:")</formula>
    </cfRule>
    <cfRule type="expression" dxfId="1629" priority="1770" stopIfTrue="1">
      <formula>AND($C30&lt;&gt;"",$B29&lt;&gt;$B$26,$C31="Totalt:")</formula>
    </cfRule>
    <cfRule type="expression" dxfId="1628" priority="1771" stopIfTrue="1">
      <formula>$C30=""</formula>
    </cfRule>
  </conditionalFormatting>
  <conditionalFormatting sqref="G30">
    <cfRule type="expression" dxfId="1627" priority="1750">
      <formula>OR($A30&lt;&gt;"",AND($B30&lt;&gt;"",$B30&lt;&gt;$B29,$B30&lt;&gt;$B31,VLOOKUP($B30,Artlista_alla,4,FALSE)&gt;0))</formula>
    </cfRule>
    <cfRule type="expression" dxfId="1626" priority="1762" stopIfTrue="1">
      <formula>AND($C30&lt;&gt;"",$B29=$B$26)</formula>
    </cfRule>
    <cfRule type="expression" dxfId="1625" priority="1763" stopIfTrue="1">
      <formula>$C30="Totalt:"</formula>
    </cfRule>
    <cfRule type="expression" dxfId="1624" priority="1764" stopIfTrue="1">
      <formula>AND($C30&lt;&gt;"",$B29&lt;&gt;$B$26,$C31&lt;&gt;"Totalt:")</formula>
    </cfRule>
    <cfRule type="expression" dxfId="1623" priority="1765" stopIfTrue="1">
      <formula>AND($C30&lt;&gt;"",$B29&lt;&gt;$B$26,$C31="Totalt:")</formula>
    </cfRule>
    <cfRule type="expression" dxfId="1622" priority="1766" stopIfTrue="1">
      <formula>$C30=""</formula>
    </cfRule>
  </conditionalFormatting>
  <conditionalFormatting sqref="N30">
    <cfRule type="expression" dxfId="1621" priority="1748">
      <formula>AND($B30&lt;&gt;"",$B30&lt;&gt;$B29,$B30&lt;&gt;$B31,VLOOKUP($B30,Artlista_alla,4,FALSE)&gt;0)</formula>
    </cfRule>
    <cfRule type="expression" dxfId="1620" priority="1752">
      <formula>$N30&lt;&gt;""</formula>
    </cfRule>
    <cfRule type="expression" dxfId="1619" priority="1753" stopIfTrue="1">
      <formula>$C31="Totalt:"</formula>
    </cfRule>
    <cfRule type="expression" dxfId="1618" priority="1754" stopIfTrue="1">
      <formula>$C30="Totalt:"</formula>
    </cfRule>
    <cfRule type="expression" dxfId="1617" priority="1755" stopIfTrue="1">
      <formula>$C30=""</formula>
    </cfRule>
    <cfRule type="expression" dxfId="1616" priority="1756" stopIfTrue="1">
      <formula>$C30&lt;&gt;""</formula>
    </cfRule>
  </conditionalFormatting>
  <conditionalFormatting sqref="E30">
    <cfRule type="expression" dxfId="1615" priority="1742">
      <formula>OR($A30&lt;&gt;"",AND($B30&lt;&gt;"",$B30&lt;&gt;$B29,$B30&lt;&gt;$B31,VLOOKUP($B30,Artlista_alla,4,FALSE)&gt;0))</formula>
    </cfRule>
    <cfRule type="expression" dxfId="1614" priority="1743" stopIfTrue="1">
      <formula>AND($C30&lt;&gt;"",$B29=$B$26)</formula>
    </cfRule>
    <cfRule type="expression" dxfId="1613" priority="1744" stopIfTrue="1">
      <formula>$C30="Totalt:"</formula>
    </cfRule>
    <cfRule type="expression" dxfId="1612" priority="1745" stopIfTrue="1">
      <formula>AND($C30&lt;&gt;"",$B29&lt;&gt;$B$26,$C31&lt;&gt;"Totalt:")</formula>
    </cfRule>
    <cfRule type="expression" dxfId="1611" priority="1746" stopIfTrue="1">
      <formula>AND($C30&lt;&gt;"",$B29&lt;&gt;$B$26,$C31="Totalt:")</formula>
    </cfRule>
    <cfRule type="expression" dxfId="1610" priority="1747" stopIfTrue="1">
      <formula>$C30=""</formula>
    </cfRule>
  </conditionalFormatting>
  <conditionalFormatting sqref="C30">
    <cfRule type="expression" dxfId="1609" priority="1751">
      <formula>OR($A30&lt;&gt;"",AND($B30&lt;&gt;"",$B30&lt;&gt;$B29,$B30&lt;&gt;$B31,VLOOKUP($B30,Artlista_alla,4,FALSE)&gt;0))</formula>
    </cfRule>
    <cfRule type="expression" dxfId="1608" priority="1757" stopIfTrue="1">
      <formula>AND($C30&lt;&gt;"",$B29=$B$26)</formula>
    </cfRule>
    <cfRule type="expression" dxfId="1607" priority="1758" stopIfTrue="1">
      <formula>$C30="Totalt:"</formula>
    </cfRule>
    <cfRule type="expression" dxfId="1606" priority="1759" stopIfTrue="1">
      <formula>AND($C30&lt;&gt;"",$B29&lt;&gt;$B$26,$C31&lt;&gt;"Totalt:")</formula>
    </cfRule>
    <cfRule type="expression" dxfId="1605" priority="1760" stopIfTrue="1">
      <formula>AND($C30&lt;&gt;"",$B29&lt;&gt;$B$26,$C31="Totalt:")</formula>
    </cfRule>
    <cfRule type="expression" dxfId="1604" priority="1761" stopIfTrue="1">
      <formula>$C30=""</formula>
    </cfRule>
  </conditionalFormatting>
  <conditionalFormatting sqref="I30">
    <cfRule type="expression" dxfId="1603" priority="1737" stopIfTrue="1">
      <formula>AND($C30&lt;&gt;"",$B29=$B$26)</formula>
    </cfRule>
    <cfRule type="expression" dxfId="1602" priority="1738" stopIfTrue="1">
      <formula>$C30="Totalt:"</formula>
    </cfRule>
    <cfRule type="expression" dxfId="1601" priority="1739" stopIfTrue="1">
      <formula>AND($C30&lt;&gt;"",$B29&lt;&gt;$B$26,$C31&lt;&gt;"Totalt:")</formula>
    </cfRule>
    <cfRule type="expression" dxfId="1600" priority="1740" stopIfTrue="1">
      <formula>AND($C30&lt;&gt;"",$B29&lt;&gt;$B$26,$C31="Totalt:")</formula>
    </cfRule>
    <cfRule type="expression" dxfId="1599" priority="1741" stopIfTrue="1">
      <formula>$C30=""</formula>
    </cfRule>
  </conditionalFormatting>
  <conditionalFormatting sqref="I30">
    <cfRule type="expression" dxfId="1598" priority="1736">
      <formula>OR($A30&lt;&gt;"",AND($B30&lt;&gt;"",$B30&lt;&gt;$B29,$B30&lt;&gt;$B31,VLOOKUP($B30,Artlista_alla,4,FALSE)&gt;0))</formula>
    </cfRule>
  </conditionalFormatting>
  <conditionalFormatting sqref="D30">
    <cfRule type="expression" dxfId="1597" priority="1731" stopIfTrue="1">
      <formula>AND($C30&lt;&gt;"",$B29=$B$26)</formula>
    </cfRule>
    <cfRule type="expression" dxfId="1596" priority="1732" stopIfTrue="1">
      <formula>$C30="Totalt:"</formula>
    </cfRule>
    <cfRule type="expression" dxfId="1595" priority="1733" stopIfTrue="1">
      <formula>AND($C30&lt;&gt;"",$B29&lt;&gt;$B$26,$C31&lt;&gt;"Totalt:")</formula>
    </cfRule>
    <cfRule type="expression" dxfId="1594" priority="1734" stopIfTrue="1">
      <formula>AND($C30&lt;&gt;"",$B29&lt;&gt;$B$26,$C31="Totalt:")</formula>
    </cfRule>
    <cfRule type="expression" dxfId="1593" priority="1735" stopIfTrue="1">
      <formula>$C30=""</formula>
    </cfRule>
  </conditionalFormatting>
  <conditionalFormatting sqref="D30">
    <cfRule type="expression" dxfId="1592" priority="1725">
      <formula>OR($A30&lt;&gt;"",AND($B30&lt;&gt;"",$B30&lt;&gt;$B29,$B30&lt;&gt;$B31,VLOOKUP($B30,Artlista_alla,4,FALSE)&gt;0))</formula>
    </cfRule>
    <cfRule type="expression" dxfId="1591" priority="1726" stopIfTrue="1">
      <formula>AND($C30&lt;&gt;"",$B29=$B$26)</formula>
    </cfRule>
    <cfRule type="expression" dxfId="1590" priority="1727" stopIfTrue="1">
      <formula>$C30="Totalt:"</formula>
    </cfRule>
    <cfRule type="expression" dxfId="1589" priority="1728" stopIfTrue="1">
      <formula>AND($C30&lt;&gt;"",$B29&lt;&gt;$B$26,$C31&lt;&gt;"Totalt:")</formula>
    </cfRule>
    <cfRule type="expression" dxfId="1588" priority="1729" stopIfTrue="1">
      <formula>AND($C30&lt;&gt;"",$B29&lt;&gt;$B$26,$C31="Totalt:")</formula>
    </cfRule>
    <cfRule type="expression" dxfId="1587" priority="1730" stopIfTrue="1">
      <formula>$C30=""</formula>
    </cfRule>
  </conditionalFormatting>
  <conditionalFormatting sqref="F30">
    <cfRule type="expression" dxfId="1586" priority="1719">
      <formula>OR($A30&lt;&gt;"",AND($B30&lt;&gt;"",$B30&lt;&gt;$B29,$B30&lt;&gt;$B31,VLOOKUP($B30,Artlista_alla,4,FALSE)&gt;0))</formula>
    </cfRule>
    <cfRule type="expression" dxfId="1585" priority="1720" stopIfTrue="1">
      <formula>AND($C30&lt;&gt;"",$B29=$B$26)</formula>
    </cfRule>
    <cfRule type="expression" dxfId="1584" priority="1721" stopIfTrue="1">
      <formula>$C30="Totalt:"</formula>
    </cfRule>
    <cfRule type="expression" dxfId="1583" priority="1722" stopIfTrue="1">
      <formula>AND($C30&lt;&gt;"",$B29&lt;&gt;$B$26,$C31&lt;&gt;"Totalt:")</formula>
    </cfRule>
    <cfRule type="expression" dxfId="1582" priority="1723" stopIfTrue="1">
      <formula>AND($C30&lt;&gt;"",$B29&lt;&gt;$B$26,$C31="Totalt:")</formula>
    </cfRule>
    <cfRule type="expression" dxfId="1581" priority="1724" stopIfTrue="1">
      <formula>$C30=""</formula>
    </cfRule>
  </conditionalFormatting>
  <conditionalFormatting sqref="K30">
    <cfRule type="expression" dxfId="1580" priority="1713">
      <formula>OR($A30&lt;&gt;"",AND($B30&lt;&gt;"",$B30&lt;&gt;$B29,$B30&lt;&gt;$B31,VLOOKUP($B30,Artlista_alla,4,FALSE)&gt;0))</formula>
    </cfRule>
    <cfRule type="expression" dxfId="1579" priority="1714" stopIfTrue="1">
      <formula>AND($C30&lt;&gt;"",$B29=$B$26)</formula>
    </cfRule>
    <cfRule type="expression" dxfId="1578" priority="1715" stopIfTrue="1">
      <formula>$C30="Totalt:"</formula>
    </cfRule>
    <cfRule type="expression" dxfId="1577" priority="1716" stopIfTrue="1">
      <formula>AND($C30&lt;&gt;"",$B29&lt;&gt;$B$26,$C31&lt;&gt;"Totalt:")</formula>
    </cfRule>
    <cfRule type="expression" dxfId="1576" priority="1717" stopIfTrue="1">
      <formula>AND($C30&lt;&gt;"",$B29&lt;&gt;$B$26,$C31="Totalt:")</formula>
    </cfRule>
    <cfRule type="expression" dxfId="1575" priority="1718" stopIfTrue="1">
      <formula>$C30=""</formula>
    </cfRule>
  </conditionalFormatting>
  <conditionalFormatting sqref="M30">
    <cfRule type="expression" dxfId="1574" priority="1707">
      <formula>OR($A30&lt;&gt;"",AND($B30&lt;&gt;"",$B30&lt;&gt;$B29,$B30&lt;&gt;$B31,VLOOKUP($B30,Artlista_alla,4,FALSE)&gt;0))</formula>
    </cfRule>
    <cfRule type="expression" dxfId="1573" priority="1708" stopIfTrue="1">
      <formula>AND($C30&lt;&gt;"",$B29=$B$26)</formula>
    </cfRule>
    <cfRule type="expression" dxfId="1572" priority="1709" stopIfTrue="1">
      <formula>$C30="Totalt:"</formula>
    </cfRule>
    <cfRule type="expression" dxfId="1571" priority="1710" stopIfTrue="1">
      <formula>AND($C30&lt;&gt;"",$B29&lt;&gt;$B$26,$C31&lt;&gt;"Totalt:")</formula>
    </cfRule>
    <cfRule type="expression" dxfId="1570" priority="1711" stopIfTrue="1">
      <formula>AND($C30&lt;&gt;"",$B29&lt;&gt;$B$26,$C31="Totalt:")</formula>
    </cfRule>
    <cfRule type="expression" dxfId="1569" priority="1712" stopIfTrue="1">
      <formula>$C30=""</formula>
    </cfRule>
  </conditionalFormatting>
  <conditionalFormatting sqref="L30">
    <cfRule type="expression" dxfId="1568" priority="1701">
      <formula>OR($A30&lt;&gt;"",AND($B30&lt;&gt;"",$B30&lt;&gt;$B29,$B30&lt;&gt;$B31,VLOOKUP($B30,Artlista_alla,4,FALSE)&gt;0))</formula>
    </cfRule>
    <cfRule type="expression" dxfId="1567" priority="1702" stopIfTrue="1">
      <formula>AND($C30&lt;&gt;"",$B29=$B$26)</formula>
    </cfRule>
    <cfRule type="expression" dxfId="1566" priority="1703" stopIfTrue="1">
      <formula>$C30="Totalt:"</formula>
    </cfRule>
    <cfRule type="expression" dxfId="1565" priority="1704" stopIfTrue="1">
      <formula>AND($C30&lt;&gt;"",$B29&lt;&gt;$B$26,$C31&lt;&gt;"Totalt:")</formula>
    </cfRule>
    <cfRule type="expression" dxfId="1564" priority="1705" stopIfTrue="1">
      <formula>AND($C30&lt;&gt;"",$B29&lt;&gt;$B$26,$C31="Totalt:")</formula>
    </cfRule>
    <cfRule type="expression" dxfId="1563" priority="1706" stopIfTrue="1">
      <formula>$C30=""</formula>
    </cfRule>
  </conditionalFormatting>
  <conditionalFormatting sqref="H30">
    <cfRule type="expression" dxfId="1562" priority="1695">
      <formula>OR($A30&lt;&gt;"",AND($B30&lt;&gt;"",$B30&lt;&gt;$B29,$B30&lt;&gt;$B31,VLOOKUP($B30,Artlista_alla,4,FALSE)&gt;0))</formula>
    </cfRule>
    <cfRule type="expression" dxfId="1561" priority="1696" stopIfTrue="1">
      <formula>AND($C30&lt;&gt;"",$B29=$B$26)</formula>
    </cfRule>
    <cfRule type="expression" dxfId="1560" priority="1697" stopIfTrue="1">
      <formula>$C30="Totalt:"</formula>
    </cfRule>
    <cfRule type="expression" dxfId="1559" priority="1698" stopIfTrue="1">
      <formula>AND($C30&lt;&gt;"",$B29&lt;&gt;$B$26,$C31&lt;&gt;"Totalt:")</formula>
    </cfRule>
    <cfRule type="expression" dxfId="1558" priority="1699" stopIfTrue="1">
      <formula>AND($C30&lt;&gt;"",$B29&lt;&gt;$B$26,$C31="Totalt:")</formula>
    </cfRule>
    <cfRule type="expression" dxfId="1557" priority="1700" stopIfTrue="1">
      <formula>$C30=""</formula>
    </cfRule>
  </conditionalFormatting>
  <conditionalFormatting sqref="J31">
    <cfRule type="expression" dxfId="1556" priority="1672">
      <formula>OR($A31&lt;&gt;"",AND($B31&lt;&gt;"",$B31&lt;&gt;$B30,$B31&lt;&gt;$B32,VLOOKUP($B31,Artlista_alla,4,FALSE)&gt;0))</formula>
    </cfRule>
    <cfRule type="expression" dxfId="1555" priority="1690" stopIfTrue="1">
      <formula>AND($C31&lt;&gt;"",$B30=$B$26)</formula>
    </cfRule>
    <cfRule type="expression" dxfId="1554" priority="1691" stopIfTrue="1">
      <formula>$C31="Totalt:"</formula>
    </cfRule>
    <cfRule type="expression" dxfId="1553" priority="1692" stopIfTrue="1">
      <formula>AND($C31&lt;&gt;"",$B30&lt;&gt;$B$26,$C32&lt;&gt;"Totalt:")</formula>
    </cfRule>
    <cfRule type="expression" dxfId="1552" priority="1693" stopIfTrue="1">
      <formula>AND($C31&lt;&gt;"",$B30&lt;&gt;$B$26,$C32="Totalt:")</formula>
    </cfRule>
    <cfRule type="expression" dxfId="1551" priority="1694" stopIfTrue="1">
      <formula>$C31=""</formula>
    </cfRule>
  </conditionalFormatting>
  <conditionalFormatting sqref="G31">
    <cfRule type="expression" dxfId="1550" priority="1673">
      <formula>OR($A31&lt;&gt;"",AND($B31&lt;&gt;"",$B31&lt;&gt;$B30,$B31&lt;&gt;$B32,VLOOKUP($B31,Artlista_alla,4,FALSE)&gt;0))</formula>
    </cfRule>
    <cfRule type="expression" dxfId="1549" priority="1685" stopIfTrue="1">
      <formula>AND($C31&lt;&gt;"",$B30=$B$26)</formula>
    </cfRule>
    <cfRule type="expression" dxfId="1548" priority="1686" stopIfTrue="1">
      <formula>$C31="Totalt:"</formula>
    </cfRule>
    <cfRule type="expression" dxfId="1547" priority="1687" stopIfTrue="1">
      <formula>AND($C31&lt;&gt;"",$B30&lt;&gt;$B$26,$C32&lt;&gt;"Totalt:")</formula>
    </cfRule>
    <cfRule type="expression" dxfId="1546" priority="1688" stopIfTrue="1">
      <formula>AND($C31&lt;&gt;"",$B30&lt;&gt;$B$26,$C32="Totalt:")</formula>
    </cfRule>
    <cfRule type="expression" dxfId="1545" priority="1689" stopIfTrue="1">
      <formula>$C31=""</formula>
    </cfRule>
  </conditionalFormatting>
  <conditionalFormatting sqref="N31">
    <cfRule type="expression" dxfId="1544" priority="1671">
      <formula>AND($B31&lt;&gt;"",$B31&lt;&gt;$B30,$B31&lt;&gt;$B32,VLOOKUP($B31,Artlista_alla,4,FALSE)&gt;0)</formula>
    </cfRule>
    <cfRule type="expression" dxfId="1543" priority="1675">
      <formula>$N31&lt;&gt;""</formula>
    </cfRule>
    <cfRule type="expression" dxfId="1542" priority="1676" stopIfTrue="1">
      <formula>$C32="Totalt:"</formula>
    </cfRule>
    <cfRule type="expression" dxfId="1541" priority="1677" stopIfTrue="1">
      <formula>$C31="Totalt:"</formula>
    </cfRule>
    <cfRule type="expression" dxfId="1540" priority="1678" stopIfTrue="1">
      <formula>$C31=""</formula>
    </cfRule>
    <cfRule type="expression" dxfId="1539" priority="1679" stopIfTrue="1">
      <formula>$C31&lt;&gt;""</formula>
    </cfRule>
  </conditionalFormatting>
  <conditionalFormatting sqref="E31">
    <cfRule type="expression" dxfId="1538" priority="1665">
      <formula>OR($A31&lt;&gt;"",AND($B31&lt;&gt;"",$B31&lt;&gt;$B30,$B31&lt;&gt;$B32,VLOOKUP($B31,Artlista_alla,4,FALSE)&gt;0))</formula>
    </cfRule>
    <cfRule type="expression" dxfId="1537" priority="1666" stopIfTrue="1">
      <formula>AND($C31&lt;&gt;"",$B30=$B$26)</formula>
    </cfRule>
    <cfRule type="expression" dxfId="1536" priority="1667" stopIfTrue="1">
      <formula>$C31="Totalt:"</formula>
    </cfRule>
    <cfRule type="expression" dxfId="1535" priority="1668" stopIfTrue="1">
      <formula>AND($C31&lt;&gt;"",$B30&lt;&gt;$B$26,$C32&lt;&gt;"Totalt:")</formula>
    </cfRule>
    <cfRule type="expression" dxfId="1534" priority="1669" stopIfTrue="1">
      <formula>AND($C31&lt;&gt;"",$B30&lt;&gt;$B$26,$C32="Totalt:")</formula>
    </cfRule>
    <cfRule type="expression" dxfId="1533" priority="1670" stopIfTrue="1">
      <formula>$C31=""</formula>
    </cfRule>
  </conditionalFormatting>
  <conditionalFormatting sqref="C31">
    <cfRule type="expression" dxfId="1532" priority="1674">
      <formula>OR($A31&lt;&gt;"",AND($B31&lt;&gt;"",$B31&lt;&gt;$B30,$B31&lt;&gt;$B32,VLOOKUP($B31,Artlista_alla,4,FALSE)&gt;0))</formula>
    </cfRule>
    <cfRule type="expression" dxfId="1531" priority="1680" stopIfTrue="1">
      <formula>AND($C31&lt;&gt;"",$B30=$B$26)</formula>
    </cfRule>
    <cfRule type="expression" dxfId="1530" priority="1681" stopIfTrue="1">
      <formula>$C31="Totalt:"</formula>
    </cfRule>
    <cfRule type="expression" dxfId="1529" priority="1682" stopIfTrue="1">
      <formula>AND($C31&lt;&gt;"",$B30&lt;&gt;$B$26,$C32&lt;&gt;"Totalt:")</formula>
    </cfRule>
    <cfRule type="expression" dxfId="1528" priority="1683" stopIfTrue="1">
      <formula>AND($C31&lt;&gt;"",$B30&lt;&gt;$B$26,$C32="Totalt:")</formula>
    </cfRule>
    <cfRule type="expression" dxfId="1527" priority="1684" stopIfTrue="1">
      <formula>$C31=""</formula>
    </cfRule>
  </conditionalFormatting>
  <conditionalFormatting sqref="I31">
    <cfRule type="expression" dxfId="1526" priority="1660" stopIfTrue="1">
      <formula>AND($C31&lt;&gt;"",$B30=$B$26)</formula>
    </cfRule>
    <cfRule type="expression" dxfId="1525" priority="1661" stopIfTrue="1">
      <formula>$C31="Totalt:"</formula>
    </cfRule>
    <cfRule type="expression" dxfId="1524" priority="1662" stopIfTrue="1">
      <formula>AND($C31&lt;&gt;"",$B30&lt;&gt;$B$26,$C32&lt;&gt;"Totalt:")</formula>
    </cfRule>
    <cfRule type="expression" dxfId="1523" priority="1663" stopIfTrue="1">
      <formula>AND($C31&lt;&gt;"",$B30&lt;&gt;$B$26,$C32="Totalt:")</formula>
    </cfRule>
    <cfRule type="expression" dxfId="1522" priority="1664" stopIfTrue="1">
      <formula>$C31=""</formula>
    </cfRule>
  </conditionalFormatting>
  <conditionalFormatting sqref="I31">
    <cfRule type="expression" dxfId="1521" priority="1659">
      <formula>OR($A31&lt;&gt;"",AND($B31&lt;&gt;"",$B31&lt;&gt;$B30,$B31&lt;&gt;$B32,VLOOKUP($B31,Artlista_alla,4,FALSE)&gt;0))</formula>
    </cfRule>
  </conditionalFormatting>
  <conditionalFormatting sqref="D31">
    <cfRule type="expression" dxfId="1520" priority="1654" stopIfTrue="1">
      <formula>AND($C31&lt;&gt;"",$B30=$B$26)</formula>
    </cfRule>
    <cfRule type="expression" dxfId="1519" priority="1655" stopIfTrue="1">
      <formula>$C31="Totalt:"</formula>
    </cfRule>
    <cfRule type="expression" dxfId="1518" priority="1656" stopIfTrue="1">
      <formula>AND($C31&lt;&gt;"",$B30&lt;&gt;$B$26,$C32&lt;&gt;"Totalt:")</formula>
    </cfRule>
    <cfRule type="expression" dxfId="1517" priority="1657" stopIfTrue="1">
      <formula>AND($C31&lt;&gt;"",$B30&lt;&gt;$B$26,$C32="Totalt:")</formula>
    </cfRule>
    <cfRule type="expression" dxfId="1516" priority="1658" stopIfTrue="1">
      <formula>$C31=""</formula>
    </cfRule>
  </conditionalFormatting>
  <conditionalFormatting sqref="D31">
    <cfRule type="expression" dxfId="1515" priority="1648">
      <formula>OR($A31&lt;&gt;"",AND($B31&lt;&gt;"",$B31&lt;&gt;$B30,$B31&lt;&gt;$B32,VLOOKUP($B31,Artlista_alla,4,FALSE)&gt;0))</formula>
    </cfRule>
    <cfRule type="expression" dxfId="1514" priority="1649" stopIfTrue="1">
      <formula>AND($C31&lt;&gt;"",$B30=$B$26)</formula>
    </cfRule>
    <cfRule type="expression" dxfId="1513" priority="1650" stopIfTrue="1">
      <formula>$C31="Totalt:"</formula>
    </cfRule>
    <cfRule type="expression" dxfId="1512" priority="1651" stopIfTrue="1">
      <formula>AND($C31&lt;&gt;"",$B30&lt;&gt;$B$26,$C32&lt;&gt;"Totalt:")</formula>
    </cfRule>
    <cfRule type="expression" dxfId="1511" priority="1652" stopIfTrue="1">
      <formula>AND($C31&lt;&gt;"",$B30&lt;&gt;$B$26,$C32="Totalt:")</formula>
    </cfRule>
    <cfRule type="expression" dxfId="1510" priority="1653" stopIfTrue="1">
      <formula>$C31=""</formula>
    </cfRule>
  </conditionalFormatting>
  <conditionalFormatting sqref="F31">
    <cfRule type="expression" dxfId="1509" priority="1642">
      <formula>OR($A31&lt;&gt;"",AND($B31&lt;&gt;"",$B31&lt;&gt;$B30,$B31&lt;&gt;$B32,VLOOKUP($B31,Artlista_alla,4,FALSE)&gt;0))</formula>
    </cfRule>
    <cfRule type="expression" dxfId="1508" priority="1643" stopIfTrue="1">
      <formula>AND($C31&lt;&gt;"",$B30=$B$26)</formula>
    </cfRule>
    <cfRule type="expression" dxfId="1507" priority="1644" stopIfTrue="1">
      <formula>$C31="Totalt:"</formula>
    </cfRule>
    <cfRule type="expression" dxfId="1506" priority="1645" stopIfTrue="1">
      <formula>AND($C31&lt;&gt;"",$B30&lt;&gt;$B$26,$C32&lt;&gt;"Totalt:")</formula>
    </cfRule>
    <cfRule type="expression" dxfId="1505" priority="1646" stopIfTrue="1">
      <formula>AND($C31&lt;&gt;"",$B30&lt;&gt;$B$26,$C32="Totalt:")</formula>
    </cfRule>
    <cfRule type="expression" dxfId="1504" priority="1647" stopIfTrue="1">
      <formula>$C31=""</formula>
    </cfRule>
  </conditionalFormatting>
  <conditionalFormatting sqref="K31">
    <cfRule type="expression" dxfId="1503" priority="1636">
      <formula>OR($A31&lt;&gt;"",AND($B31&lt;&gt;"",$B31&lt;&gt;$B30,$B31&lt;&gt;$B32,VLOOKUP($B31,Artlista_alla,4,FALSE)&gt;0))</formula>
    </cfRule>
    <cfRule type="expression" dxfId="1502" priority="1637" stopIfTrue="1">
      <formula>AND($C31&lt;&gt;"",$B30=$B$26)</formula>
    </cfRule>
    <cfRule type="expression" dxfId="1501" priority="1638" stopIfTrue="1">
      <formula>$C31="Totalt:"</formula>
    </cfRule>
    <cfRule type="expression" dxfId="1500" priority="1639" stopIfTrue="1">
      <formula>AND($C31&lt;&gt;"",$B30&lt;&gt;$B$26,$C32&lt;&gt;"Totalt:")</formula>
    </cfRule>
    <cfRule type="expression" dxfId="1499" priority="1640" stopIfTrue="1">
      <formula>AND($C31&lt;&gt;"",$B30&lt;&gt;$B$26,$C32="Totalt:")</formula>
    </cfRule>
    <cfRule type="expression" dxfId="1498" priority="1641" stopIfTrue="1">
      <formula>$C31=""</formula>
    </cfRule>
  </conditionalFormatting>
  <conditionalFormatting sqref="M31">
    <cfRule type="expression" dxfId="1497" priority="1630">
      <formula>OR($A31&lt;&gt;"",AND($B31&lt;&gt;"",$B31&lt;&gt;$B30,$B31&lt;&gt;$B32,VLOOKUP($B31,Artlista_alla,4,FALSE)&gt;0))</formula>
    </cfRule>
    <cfRule type="expression" dxfId="1496" priority="1631" stopIfTrue="1">
      <formula>AND($C31&lt;&gt;"",$B30=$B$26)</formula>
    </cfRule>
    <cfRule type="expression" dxfId="1495" priority="1632" stopIfTrue="1">
      <formula>$C31="Totalt:"</formula>
    </cfRule>
    <cfRule type="expression" dxfId="1494" priority="1633" stopIfTrue="1">
      <formula>AND($C31&lt;&gt;"",$B30&lt;&gt;$B$26,$C32&lt;&gt;"Totalt:")</formula>
    </cfRule>
    <cfRule type="expression" dxfId="1493" priority="1634" stopIfTrue="1">
      <formula>AND($C31&lt;&gt;"",$B30&lt;&gt;$B$26,$C32="Totalt:")</formula>
    </cfRule>
    <cfRule type="expression" dxfId="1492" priority="1635" stopIfTrue="1">
      <formula>$C31=""</formula>
    </cfRule>
  </conditionalFormatting>
  <conditionalFormatting sqref="L31">
    <cfRule type="expression" dxfId="1491" priority="1624">
      <formula>OR($A31&lt;&gt;"",AND($B31&lt;&gt;"",$B31&lt;&gt;$B30,$B31&lt;&gt;$B32,VLOOKUP($B31,Artlista_alla,4,FALSE)&gt;0))</formula>
    </cfRule>
    <cfRule type="expression" dxfId="1490" priority="1625" stopIfTrue="1">
      <formula>AND($C31&lt;&gt;"",$B30=$B$26)</formula>
    </cfRule>
    <cfRule type="expression" dxfId="1489" priority="1626" stopIfTrue="1">
      <formula>$C31="Totalt:"</formula>
    </cfRule>
    <cfRule type="expression" dxfId="1488" priority="1627" stopIfTrue="1">
      <formula>AND($C31&lt;&gt;"",$B30&lt;&gt;$B$26,$C32&lt;&gt;"Totalt:")</formula>
    </cfRule>
    <cfRule type="expression" dxfId="1487" priority="1628" stopIfTrue="1">
      <formula>AND($C31&lt;&gt;"",$B30&lt;&gt;$B$26,$C32="Totalt:")</formula>
    </cfRule>
    <cfRule type="expression" dxfId="1486" priority="1629" stopIfTrue="1">
      <formula>$C31=""</formula>
    </cfRule>
  </conditionalFormatting>
  <conditionalFormatting sqref="H31">
    <cfRule type="expression" dxfId="1485" priority="1618">
      <formula>OR($A31&lt;&gt;"",AND($B31&lt;&gt;"",$B31&lt;&gt;$B30,$B31&lt;&gt;$B32,VLOOKUP($B31,Artlista_alla,4,FALSE)&gt;0))</formula>
    </cfRule>
    <cfRule type="expression" dxfId="1484" priority="1619" stopIfTrue="1">
      <formula>AND($C31&lt;&gt;"",$B30=$B$26)</formula>
    </cfRule>
    <cfRule type="expression" dxfId="1483" priority="1620" stopIfTrue="1">
      <formula>$C31="Totalt:"</formula>
    </cfRule>
    <cfRule type="expression" dxfId="1482" priority="1621" stopIfTrue="1">
      <formula>AND($C31&lt;&gt;"",$B30&lt;&gt;$B$26,$C32&lt;&gt;"Totalt:")</formula>
    </cfRule>
    <cfRule type="expression" dxfId="1481" priority="1622" stopIfTrue="1">
      <formula>AND($C31&lt;&gt;"",$B30&lt;&gt;$B$26,$C32="Totalt:")</formula>
    </cfRule>
    <cfRule type="expression" dxfId="1480" priority="1623" stopIfTrue="1">
      <formula>$C31=""</formula>
    </cfRule>
  </conditionalFormatting>
  <conditionalFormatting sqref="J32">
    <cfRule type="expression" dxfId="1479" priority="1595">
      <formula>OR($A32&lt;&gt;"",AND($B32&lt;&gt;"",$B32&lt;&gt;$B31,$B32&lt;&gt;$B33,VLOOKUP($B32,Artlista_alla,4,FALSE)&gt;0))</formula>
    </cfRule>
    <cfRule type="expression" dxfId="1478" priority="1613" stopIfTrue="1">
      <formula>AND($C32&lt;&gt;"",$B31=$B$26)</formula>
    </cfRule>
    <cfRule type="expression" dxfId="1477" priority="1614" stopIfTrue="1">
      <formula>$C32="Totalt:"</formula>
    </cfRule>
    <cfRule type="expression" dxfId="1476" priority="1615" stopIfTrue="1">
      <formula>AND($C32&lt;&gt;"",$B31&lt;&gt;$B$26,$C33&lt;&gt;"Totalt:")</formula>
    </cfRule>
    <cfRule type="expression" dxfId="1475" priority="1616" stopIfTrue="1">
      <formula>AND($C32&lt;&gt;"",$B31&lt;&gt;$B$26,$C33="Totalt:")</formula>
    </cfRule>
    <cfRule type="expression" dxfId="1474" priority="1617" stopIfTrue="1">
      <formula>$C32=""</formula>
    </cfRule>
  </conditionalFormatting>
  <conditionalFormatting sqref="G32">
    <cfRule type="expression" dxfId="1473" priority="1596">
      <formula>OR($A32&lt;&gt;"",AND($B32&lt;&gt;"",$B32&lt;&gt;$B31,$B32&lt;&gt;$B33,VLOOKUP($B32,Artlista_alla,4,FALSE)&gt;0))</formula>
    </cfRule>
    <cfRule type="expression" dxfId="1472" priority="1608" stopIfTrue="1">
      <formula>AND($C32&lt;&gt;"",$B31=$B$26)</formula>
    </cfRule>
    <cfRule type="expression" dxfId="1471" priority="1609" stopIfTrue="1">
      <formula>$C32="Totalt:"</formula>
    </cfRule>
    <cfRule type="expression" dxfId="1470" priority="1610" stopIfTrue="1">
      <formula>AND($C32&lt;&gt;"",$B31&lt;&gt;$B$26,$C33&lt;&gt;"Totalt:")</formula>
    </cfRule>
    <cfRule type="expression" dxfId="1469" priority="1611" stopIfTrue="1">
      <formula>AND($C32&lt;&gt;"",$B31&lt;&gt;$B$26,$C33="Totalt:")</formula>
    </cfRule>
    <cfRule type="expression" dxfId="1468" priority="1612" stopIfTrue="1">
      <formula>$C32=""</formula>
    </cfRule>
  </conditionalFormatting>
  <conditionalFormatting sqref="N32">
    <cfRule type="expression" dxfId="1467" priority="1594">
      <formula>AND($B32&lt;&gt;"",$B32&lt;&gt;$B31,$B32&lt;&gt;$B33,VLOOKUP($B32,Artlista_alla,4,FALSE)&gt;0)</formula>
    </cfRule>
    <cfRule type="expression" dxfId="1466" priority="1598">
      <formula>$N32&lt;&gt;""</formula>
    </cfRule>
    <cfRule type="expression" dxfId="1465" priority="1599" stopIfTrue="1">
      <formula>$C33="Totalt:"</formula>
    </cfRule>
    <cfRule type="expression" dxfId="1464" priority="1600" stopIfTrue="1">
      <formula>$C32="Totalt:"</formula>
    </cfRule>
    <cfRule type="expression" dxfId="1463" priority="1601" stopIfTrue="1">
      <formula>$C32=""</formula>
    </cfRule>
    <cfRule type="expression" dxfId="1462" priority="1602" stopIfTrue="1">
      <formula>$C32&lt;&gt;""</formula>
    </cfRule>
  </conditionalFormatting>
  <conditionalFormatting sqref="E32">
    <cfRule type="expression" dxfId="1461" priority="1588">
      <formula>OR($A32&lt;&gt;"",AND($B32&lt;&gt;"",$B32&lt;&gt;$B31,$B32&lt;&gt;$B33,VLOOKUP($B32,Artlista_alla,4,FALSE)&gt;0))</formula>
    </cfRule>
    <cfRule type="expression" dxfId="1460" priority="1589" stopIfTrue="1">
      <formula>AND($C32&lt;&gt;"",$B31=$B$26)</formula>
    </cfRule>
    <cfRule type="expression" dxfId="1459" priority="1590" stopIfTrue="1">
      <formula>$C32="Totalt:"</formula>
    </cfRule>
    <cfRule type="expression" dxfId="1458" priority="1591" stopIfTrue="1">
      <formula>AND($C32&lt;&gt;"",$B31&lt;&gt;$B$26,$C33&lt;&gt;"Totalt:")</formula>
    </cfRule>
    <cfRule type="expression" dxfId="1457" priority="1592" stopIfTrue="1">
      <formula>AND($C32&lt;&gt;"",$B31&lt;&gt;$B$26,$C33="Totalt:")</formula>
    </cfRule>
    <cfRule type="expression" dxfId="1456" priority="1593" stopIfTrue="1">
      <formula>$C32=""</formula>
    </cfRule>
  </conditionalFormatting>
  <conditionalFormatting sqref="C32">
    <cfRule type="expression" dxfId="1455" priority="1597">
      <formula>OR($A32&lt;&gt;"",AND($B32&lt;&gt;"",$B32&lt;&gt;$B31,$B32&lt;&gt;$B33,VLOOKUP($B32,Artlista_alla,4,FALSE)&gt;0))</formula>
    </cfRule>
    <cfRule type="expression" dxfId="1454" priority="1603" stopIfTrue="1">
      <formula>AND($C32&lt;&gt;"",$B31=$B$26)</formula>
    </cfRule>
    <cfRule type="expression" dxfId="1453" priority="1604" stopIfTrue="1">
      <formula>$C32="Totalt:"</formula>
    </cfRule>
    <cfRule type="expression" dxfId="1452" priority="1605" stopIfTrue="1">
      <formula>AND($C32&lt;&gt;"",$B31&lt;&gt;$B$26,$C33&lt;&gt;"Totalt:")</formula>
    </cfRule>
    <cfRule type="expression" dxfId="1451" priority="1606" stopIfTrue="1">
      <formula>AND($C32&lt;&gt;"",$B31&lt;&gt;$B$26,$C33="Totalt:")</formula>
    </cfRule>
    <cfRule type="expression" dxfId="1450" priority="1607" stopIfTrue="1">
      <formula>$C32=""</formula>
    </cfRule>
  </conditionalFormatting>
  <conditionalFormatting sqref="I32">
    <cfRule type="expression" dxfId="1449" priority="1583" stopIfTrue="1">
      <formula>AND($C32&lt;&gt;"",$B31=$B$26)</formula>
    </cfRule>
    <cfRule type="expression" dxfId="1448" priority="1584" stopIfTrue="1">
      <formula>$C32="Totalt:"</formula>
    </cfRule>
    <cfRule type="expression" dxfId="1447" priority="1585" stopIfTrue="1">
      <formula>AND($C32&lt;&gt;"",$B31&lt;&gt;$B$26,$C33&lt;&gt;"Totalt:")</formula>
    </cfRule>
    <cfRule type="expression" dxfId="1446" priority="1586" stopIfTrue="1">
      <formula>AND($C32&lt;&gt;"",$B31&lt;&gt;$B$26,$C33="Totalt:")</formula>
    </cfRule>
    <cfRule type="expression" dxfId="1445" priority="1587" stopIfTrue="1">
      <formula>$C32=""</formula>
    </cfRule>
  </conditionalFormatting>
  <conditionalFormatting sqref="I32">
    <cfRule type="expression" dxfId="1444" priority="1582">
      <formula>OR($A32&lt;&gt;"",AND($B32&lt;&gt;"",$B32&lt;&gt;$B31,$B32&lt;&gt;$B33,VLOOKUP($B32,Artlista_alla,4,FALSE)&gt;0))</formula>
    </cfRule>
  </conditionalFormatting>
  <conditionalFormatting sqref="D32">
    <cfRule type="expression" dxfId="1443" priority="1577" stopIfTrue="1">
      <formula>AND($C32&lt;&gt;"",$B31=$B$26)</formula>
    </cfRule>
    <cfRule type="expression" dxfId="1442" priority="1578" stopIfTrue="1">
      <formula>$C32="Totalt:"</formula>
    </cfRule>
    <cfRule type="expression" dxfId="1441" priority="1579" stopIfTrue="1">
      <formula>AND($C32&lt;&gt;"",$B31&lt;&gt;$B$26,$C33&lt;&gt;"Totalt:")</formula>
    </cfRule>
    <cfRule type="expression" dxfId="1440" priority="1580" stopIfTrue="1">
      <formula>AND($C32&lt;&gt;"",$B31&lt;&gt;$B$26,$C33="Totalt:")</formula>
    </cfRule>
    <cfRule type="expression" dxfId="1439" priority="1581" stopIfTrue="1">
      <formula>$C32=""</formula>
    </cfRule>
  </conditionalFormatting>
  <conditionalFormatting sqref="D32">
    <cfRule type="expression" dxfId="1438" priority="1571">
      <formula>OR($A32&lt;&gt;"",AND($B32&lt;&gt;"",$B32&lt;&gt;$B31,$B32&lt;&gt;$B33,VLOOKUP($B32,Artlista_alla,4,FALSE)&gt;0))</formula>
    </cfRule>
    <cfRule type="expression" dxfId="1437" priority="1572" stopIfTrue="1">
      <formula>AND($C32&lt;&gt;"",$B31=$B$26)</formula>
    </cfRule>
    <cfRule type="expression" dxfId="1436" priority="1573" stopIfTrue="1">
      <formula>$C32="Totalt:"</formula>
    </cfRule>
    <cfRule type="expression" dxfId="1435" priority="1574" stopIfTrue="1">
      <formula>AND($C32&lt;&gt;"",$B31&lt;&gt;$B$26,$C33&lt;&gt;"Totalt:")</formula>
    </cfRule>
    <cfRule type="expression" dxfId="1434" priority="1575" stopIfTrue="1">
      <formula>AND($C32&lt;&gt;"",$B31&lt;&gt;$B$26,$C33="Totalt:")</formula>
    </cfRule>
    <cfRule type="expression" dxfId="1433" priority="1576" stopIfTrue="1">
      <formula>$C32=""</formula>
    </cfRule>
  </conditionalFormatting>
  <conditionalFormatting sqref="F32">
    <cfRule type="expression" dxfId="1432" priority="1565">
      <formula>OR($A32&lt;&gt;"",AND($B32&lt;&gt;"",$B32&lt;&gt;$B31,$B32&lt;&gt;$B33,VLOOKUP($B32,Artlista_alla,4,FALSE)&gt;0))</formula>
    </cfRule>
    <cfRule type="expression" dxfId="1431" priority="1566" stopIfTrue="1">
      <formula>AND($C32&lt;&gt;"",$B31=$B$26)</formula>
    </cfRule>
    <cfRule type="expression" dxfId="1430" priority="1567" stopIfTrue="1">
      <formula>$C32="Totalt:"</formula>
    </cfRule>
    <cfRule type="expression" dxfId="1429" priority="1568" stopIfTrue="1">
      <formula>AND($C32&lt;&gt;"",$B31&lt;&gt;$B$26,$C33&lt;&gt;"Totalt:")</formula>
    </cfRule>
    <cfRule type="expression" dxfId="1428" priority="1569" stopIfTrue="1">
      <formula>AND($C32&lt;&gt;"",$B31&lt;&gt;$B$26,$C33="Totalt:")</formula>
    </cfRule>
    <cfRule type="expression" dxfId="1427" priority="1570" stopIfTrue="1">
      <formula>$C32=""</formula>
    </cfRule>
  </conditionalFormatting>
  <conditionalFormatting sqref="K32">
    <cfRule type="expression" dxfId="1426" priority="1559">
      <formula>OR($A32&lt;&gt;"",AND($B32&lt;&gt;"",$B32&lt;&gt;$B31,$B32&lt;&gt;$B33,VLOOKUP($B32,Artlista_alla,4,FALSE)&gt;0))</formula>
    </cfRule>
    <cfRule type="expression" dxfId="1425" priority="1560" stopIfTrue="1">
      <formula>AND($C32&lt;&gt;"",$B31=$B$26)</formula>
    </cfRule>
    <cfRule type="expression" dxfId="1424" priority="1561" stopIfTrue="1">
      <formula>$C32="Totalt:"</formula>
    </cfRule>
    <cfRule type="expression" dxfId="1423" priority="1562" stopIfTrue="1">
      <formula>AND($C32&lt;&gt;"",$B31&lt;&gt;$B$26,$C33&lt;&gt;"Totalt:")</formula>
    </cfRule>
    <cfRule type="expression" dxfId="1422" priority="1563" stopIfTrue="1">
      <formula>AND($C32&lt;&gt;"",$B31&lt;&gt;$B$26,$C33="Totalt:")</formula>
    </cfRule>
    <cfRule type="expression" dxfId="1421" priority="1564" stopIfTrue="1">
      <formula>$C32=""</formula>
    </cfRule>
  </conditionalFormatting>
  <conditionalFormatting sqref="M32">
    <cfRule type="expression" dxfId="1420" priority="1553">
      <formula>OR($A32&lt;&gt;"",AND($B32&lt;&gt;"",$B32&lt;&gt;$B31,$B32&lt;&gt;$B33,VLOOKUP($B32,Artlista_alla,4,FALSE)&gt;0))</formula>
    </cfRule>
    <cfRule type="expression" dxfId="1419" priority="1554" stopIfTrue="1">
      <formula>AND($C32&lt;&gt;"",$B31=$B$26)</formula>
    </cfRule>
    <cfRule type="expression" dxfId="1418" priority="1555" stopIfTrue="1">
      <formula>$C32="Totalt:"</formula>
    </cfRule>
    <cfRule type="expression" dxfId="1417" priority="1556" stopIfTrue="1">
      <formula>AND($C32&lt;&gt;"",$B31&lt;&gt;$B$26,$C33&lt;&gt;"Totalt:")</formula>
    </cfRule>
    <cfRule type="expression" dxfId="1416" priority="1557" stopIfTrue="1">
      <formula>AND($C32&lt;&gt;"",$B31&lt;&gt;$B$26,$C33="Totalt:")</formula>
    </cfRule>
    <cfRule type="expression" dxfId="1415" priority="1558" stopIfTrue="1">
      <formula>$C32=""</formula>
    </cfRule>
  </conditionalFormatting>
  <conditionalFormatting sqref="L32">
    <cfRule type="expression" dxfId="1414" priority="1547">
      <formula>OR($A32&lt;&gt;"",AND($B32&lt;&gt;"",$B32&lt;&gt;$B31,$B32&lt;&gt;$B33,VLOOKUP($B32,Artlista_alla,4,FALSE)&gt;0))</formula>
    </cfRule>
    <cfRule type="expression" dxfId="1413" priority="1548" stopIfTrue="1">
      <formula>AND($C32&lt;&gt;"",$B31=$B$26)</formula>
    </cfRule>
    <cfRule type="expression" dxfId="1412" priority="1549" stopIfTrue="1">
      <formula>$C32="Totalt:"</formula>
    </cfRule>
    <cfRule type="expression" dxfId="1411" priority="1550" stopIfTrue="1">
      <formula>AND($C32&lt;&gt;"",$B31&lt;&gt;$B$26,$C33&lt;&gt;"Totalt:")</formula>
    </cfRule>
    <cfRule type="expression" dxfId="1410" priority="1551" stopIfTrue="1">
      <formula>AND($C32&lt;&gt;"",$B31&lt;&gt;$B$26,$C33="Totalt:")</formula>
    </cfRule>
    <cfRule type="expression" dxfId="1409" priority="1552" stopIfTrue="1">
      <formula>$C32=""</formula>
    </cfRule>
  </conditionalFormatting>
  <conditionalFormatting sqref="H32">
    <cfRule type="expression" dxfId="1408" priority="1541">
      <formula>OR($A32&lt;&gt;"",AND($B32&lt;&gt;"",$B32&lt;&gt;$B31,$B32&lt;&gt;$B33,VLOOKUP($B32,Artlista_alla,4,FALSE)&gt;0))</formula>
    </cfRule>
    <cfRule type="expression" dxfId="1407" priority="1542" stopIfTrue="1">
      <formula>AND($C32&lt;&gt;"",$B31=$B$26)</formula>
    </cfRule>
    <cfRule type="expression" dxfId="1406" priority="1543" stopIfTrue="1">
      <formula>$C32="Totalt:"</formula>
    </cfRule>
    <cfRule type="expression" dxfId="1405" priority="1544" stopIfTrue="1">
      <formula>AND($C32&lt;&gt;"",$B31&lt;&gt;$B$26,$C33&lt;&gt;"Totalt:")</formula>
    </cfRule>
    <cfRule type="expression" dxfId="1404" priority="1545" stopIfTrue="1">
      <formula>AND($C32&lt;&gt;"",$B31&lt;&gt;$B$26,$C33="Totalt:")</formula>
    </cfRule>
    <cfRule type="expression" dxfId="1403" priority="1546" stopIfTrue="1">
      <formula>$C32=""</formula>
    </cfRule>
  </conditionalFormatting>
  <conditionalFormatting sqref="J33">
    <cfRule type="expression" dxfId="1402" priority="1518">
      <formula>OR($A33&lt;&gt;"",AND($B33&lt;&gt;"",$B33&lt;&gt;$B32,$B33&lt;&gt;$B34,VLOOKUP($B33,Artlista_alla,4,FALSE)&gt;0))</formula>
    </cfRule>
    <cfRule type="expression" dxfId="1401" priority="1536" stopIfTrue="1">
      <formula>AND($C33&lt;&gt;"",$B32=$B$26)</formula>
    </cfRule>
    <cfRule type="expression" dxfId="1400" priority="1537" stopIfTrue="1">
      <formula>$C33="Totalt:"</formula>
    </cfRule>
    <cfRule type="expression" dxfId="1399" priority="1538" stopIfTrue="1">
      <formula>AND($C33&lt;&gt;"",$B32&lt;&gt;$B$26,$C34&lt;&gt;"Totalt:")</formula>
    </cfRule>
    <cfRule type="expression" dxfId="1398" priority="1539" stopIfTrue="1">
      <formula>AND($C33&lt;&gt;"",$B32&lt;&gt;$B$26,$C34="Totalt:")</formula>
    </cfRule>
    <cfRule type="expression" dxfId="1397" priority="1540" stopIfTrue="1">
      <formula>$C33=""</formula>
    </cfRule>
  </conditionalFormatting>
  <conditionalFormatting sqref="G33">
    <cfRule type="expression" dxfId="1396" priority="1519">
      <formula>OR($A33&lt;&gt;"",AND($B33&lt;&gt;"",$B33&lt;&gt;$B32,$B33&lt;&gt;$B34,VLOOKUP($B33,Artlista_alla,4,FALSE)&gt;0))</formula>
    </cfRule>
    <cfRule type="expression" dxfId="1395" priority="1531" stopIfTrue="1">
      <formula>AND($C33&lt;&gt;"",$B32=$B$26)</formula>
    </cfRule>
    <cfRule type="expression" dxfId="1394" priority="1532" stopIfTrue="1">
      <formula>$C33="Totalt:"</formula>
    </cfRule>
    <cfRule type="expression" dxfId="1393" priority="1533" stopIfTrue="1">
      <formula>AND($C33&lt;&gt;"",$B32&lt;&gt;$B$26,$C34&lt;&gt;"Totalt:")</formula>
    </cfRule>
    <cfRule type="expression" dxfId="1392" priority="1534" stopIfTrue="1">
      <formula>AND($C33&lt;&gt;"",$B32&lt;&gt;$B$26,$C34="Totalt:")</formula>
    </cfRule>
    <cfRule type="expression" dxfId="1391" priority="1535" stopIfTrue="1">
      <formula>$C33=""</formula>
    </cfRule>
  </conditionalFormatting>
  <conditionalFormatting sqref="N33">
    <cfRule type="expression" dxfId="1390" priority="1517">
      <formula>AND($B33&lt;&gt;"",$B33&lt;&gt;$B32,$B33&lt;&gt;$B34,VLOOKUP($B33,Artlista_alla,4,FALSE)&gt;0)</formula>
    </cfRule>
    <cfRule type="expression" dxfId="1389" priority="1521">
      <formula>$N33&lt;&gt;""</formula>
    </cfRule>
    <cfRule type="expression" dxfId="1388" priority="1522" stopIfTrue="1">
      <formula>$C34="Totalt:"</formula>
    </cfRule>
    <cfRule type="expression" dxfId="1387" priority="1523" stopIfTrue="1">
      <formula>$C33="Totalt:"</formula>
    </cfRule>
    <cfRule type="expression" dxfId="1386" priority="1524" stopIfTrue="1">
      <formula>$C33=""</formula>
    </cfRule>
    <cfRule type="expression" dxfId="1385" priority="1525" stopIfTrue="1">
      <formula>$C33&lt;&gt;""</formula>
    </cfRule>
  </conditionalFormatting>
  <conditionalFormatting sqref="E33">
    <cfRule type="expression" dxfId="1384" priority="1511">
      <formula>OR($A33&lt;&gt;"",AND($B33&lt;&gt;"",$B33&lt;&gt;$B32,$B33&lt;&gt;$B34,VLOOKUP($B33,Artlista_alla,4,FALSE)&gt;0))</formula>
    </cfRule>
    <cfRule type="expression" dxfId="1383" priority="1512" stopIfTrue="1">
      <formula>AND($C33&lt;&gt;"",$B32=$B$26)</formula>
    </cfRule>
    <cfRule type="expression" dxfId="1382" priority="1513" stopIfTrue="1">
      <formula>$C33="Totalt:"</formula>
    </cfRule>
    <cfRule type="expression" dxfId="1381" priority="1514" stopIfTrue="1">
      <formula>AND($C33&lt;&gt;"",$B32&lt;&gt;$B$26,$C34&lt;&gt;"Totalt:")</formula>
    </cfRule>
    <cfRule type="expression" dxfId="1380" priority="1515" stopIfTrue="1">
      <formula>AND($C33&lt;&gt;"",$B32&lt;&gt;$B$26,$C34="Totalt:")</formula>
    </cfRule>
    <cfRule type="expression" dxfId="1379" priority="1516" stopIfTrue="1">
      <formula>$C33=""</formula>
    </cfRule>
  </conditionalFormatting>
  <conditionalFormatting sqref="C33">
    <cfRule type="expression" dxfId="1378" priority="1520">
      <formula>OR($A33&lt;&gt;"",AND($B33&lt;&gt;"",$B33&lt;&gt;$B32,$B33&lt;&gt;$B34,VLOOKUP($B33,Artlista_alla,4,FALSE)&gt;0))</formula>
    </cfRule>
    <cfRule type="expression" dxfId="1377" priority="1526" stopIfTrue="1">
      <formula>AND($C33&lt;&gt;"",$B32=$B$26)</formula>
    </cfRule>
    <cfRule type="expression" dxfId="1376" priority="1527" stopIfTrue="1">
      <formula>$C33="Totalt:"</formula>
    </cfRule>
    <cfRule type="expression" dxfId="1375" priority="1528" stopIfTrue="1">
      <formula>AND($C33&lt;&gt;"",$B32&lt;&gt;$B$26,$C34&lt;&gt;"Totalt:")</formula>
    </cfRule>
    <cfRule type="expression" dxfId="1374" priority="1529" stopIfTrue="1">
      <formula>AND($C33&lt;&gt;"",$B32&lt;&gt;$B$26,$C34="Totalt:")</formula>
    </cfRule>
    <cfRule type="expression" dxfId="1373" priority="1530" stopIfTrue="1">
      <formula>$C33=""</formula>
    </cfRule>
  </conditionalFormatting>
  <conditionalFormatting sqref="I33">
    <cfRule type="expression" dxfId="1372" priority="1506" stopIfTrue="1">
      <formula>AND($C33&lt;&gt;"",$B32=$B$26)</formula>
    </cfRule>
    <cfRule type="expression" dxfId="1371" priority="1507" stopIfTrue="1">
      <formula>$C33="Totalt:"</formula>
    </cfRule>
    <cfRule type="expression" dxfId="1370" priority="1508" stopIfTrue="1">
      <formula>AND($C33&lt;&gt;"",$B32&lt;&gt;$B$26,$C34&lt;&gt;"Totalt:")</formula>
    </cfRule>
    <cfRule type="expression" dxfId="1369" priority="1509" stopIfTrue="1">
      <formula>AND($C33&lt;&gt;"",$B32&lt;&gt;$B$26,$C34="Totalt:")</formula>
    </cfRule>
    <cfRule type="expression" dxfId="1368" priority="1510" stopIfTrue="1">
      <formula>$C33=""</formula>
    </cfRule>
  </conditionalFormatting>
  <conditionalFormatting sqref="I33">
    <cfRule type="expression" dxfId="1367" priority="1505">
      <formula>OR($A33&lt;&gt;"",AND($B33&lt;&gt;"",$B33&lt;&gt;$B32,$B33&lt;&gt;$B34,VLOOKUP($B33,Artlista_alla,4,FALSE)&gt;0))</formula>
    </cfRule>
  </conditionalFormatting>
  <conditionalFormatting sqref="D33">
    <cfRule type="expression" dxfId="1366" priority="1500" stopIfTrue="1">
      <formula>AND($C33&lt;&gt;"",$B32=$B$26)</formula>
    </cfRule>
    <cfRule type="expression" dxfId="1365" priority="1501" stopIfTrue="1">
      <formula>$C33="Totalt:"</formula>
    </cfRule>
    <cfRule type="expression" dxfId="1364" priority="1502" stopIfTrue="1">
      <formula>AND($C33&lt;&gt;"",$B32&lt;&gt;$B$26,$C34&lt;&gt;"Totalt:")</formula>
    </cfRule>
    <cfRule type="expression" dxfId="1363" priority="1503" stopIfTrue="1">
      <formula>AND($C33&lt;&gt;"",$B32&lt;&gt;$B$26,$C34="Totalt:")</formula>
    </cfRule>
    <cfRule type="expression" dxfId="1362" priority="1504" stopIfTrue="1">
      <formula>$C33=""</formula>
    </cfRule>
  </conditionalFormatting>
  <conditionalFormatting sqref="D33">
    <cfRule type="expression" dxfId="1361" priority="1494">
      <formula>OR($A33&lt;&gt;"",AND($B33&lt;&gt;"",$B33&lt;&gt;$B32,$B33&lt;&gt;$B34,VLOOKUP($B33,Artlista_alla,4,FALSE)&gt;0))</formula>
    </cfRule>
    <cfRule type="expression" dxfId="1360" priority="1495" stopIfTrue="1">
      <formula>AND($C33&lt;&gt;"",$B32=$B$26)</formula>
    </cfRule>
    <cfRule type="expression" dxfId="1359" priority="1496" stopIfTrue="1">
      <formula>$C33="Totalt:"</formula>
    </cfRule>
    <cfRule type="expression" dxfId="1358" priority="1497" stopIfTrue="1">
      <formula>AND($C33&lt;&gt;"",$B32&lt;&gt;$B$26,$C34&lt;&gt;"Totalt:")</formula>
    </cfRule>
    <cfRule type="expression" dxfId="1357" priority="1498" stopIfTrue="1">
      <formula>AND($C33&lt;&gt;"",$B32&lt;&gt;$B$26,$C34="Totalt:")</formula>
    </cfRule>
    <cfRule type="expression" dxfId="1356" priority="1499" stopIfTrue="1">
      <formula>$C33=""</formula>
    </cfRule>
  </conditionalFormatting>
  <conditionalFormatting sqref="F33">
    <cfRule type="expression" dxfId="1355" priority="1488">
      <formula>OR($A33&lt;&gt;"",AND($B33&lt;&gt;"",$B33&lt;&gt;$B32,$B33&lt;&gt;$B34,VLOOKUP($B33,Artlista_alla,4,FALSE)&gt;0))</formula>
    </cfRule>
    <cfRule type="expression" dxfId="1354" priority="1489" stopIfTrue="1">
      <formula>AND($C33&lt;&gt;"",$B32=$B$26)</formula>
    </cfRule>
    <cfRule type="expression" dxfId="1353" priority="1490" stopIfTrue="1">
      <formula>$C33="Totalt:"</formula>
    </cfRule>
    <cfRule type="expression" dxfId="1352" priority="1491" stopIfTrue="1">
      <formula>AND($C33&lt;&gt;"",$B32&lt;&gt;$B$26,$C34&lt;&gt;"Totalt:")</formula>
    </cfRule>
    <cfRule type="expression" dxfId="1351" priority="1492" stopIfTrue="1">
      <formula>AND($C33&lt;&gt;"",$B32&lt;&gt;$B$26,$C34="Totalt:")</formula>
    </cfRule>
    <cfRule type="expression" dxfId="1350" priority="1493" stopIfTrue="1">
      <formula>$C33=""</formula>
    </cfRule>
  </conditionalFormatting>
  <conditionalFormatting sqref="K33">
    <cfRule type="expression" dxfId="1349" priority="1482">
      <formula>OR($A33&lt;&gt;"",AND($B33&lt;&gt;"",$B33&lt;&gt;$B32,$B33&lt;&gt;$B34,VLOOKUP($B33,Artlista_alla,4,FALSE)&gt;0))</formula>
    </cfRule>
    <cfRule type="expression" dxfId="1348" priority="1483" stopIfTrue="1">
      <formula>AND($C33&lt;&gt;"",$B32=$B$26)</formula>
    </cfRule>
    <cfRule type="expression" dxfId="1347" priority="1484" stopIfTrue="1">
      <formula>$C33="Totalt:"</formula>
    </cfRule>
    <cfRule type="expression" dxfId="1346" priority="1485" stopIfTrue="1">
      <formula>AND($C33&lt;&gt;"",$B32&lt;&gt;$B$26,$C34&lt;&gt;"Totalt:")</formula>
    </cfRule>
    <cfRule type="expression" dxfId="1345" priority="1486" stopIfTrue="1">
      <formula>AND($C33&lt;&gt;"",$B32&lt;&gt;$B$26,$C34="Totalt:")</formula>
    </cfRule>
    <cfRule type="expression" dxfId="1344" priority="1487" stopIfTrue="1">
      <formula>$C33=""</formula>
    </cfRule>
  </conditionalFormatting>
  <conditionalFormatting sqref="M33">
    <cfRule type="expression" dxfId="1343" priority="1476">
      <formula>OR($A33&lt;&gt;"",AND($B33&lt;&gt;"",$B33&lt;&gt;$B32,$B33&lt;&gt;$B34,VLOOKUP($B33,Artlista_alla,4,FALSE)&gt;0))</formula>
    </cfRule>
    <cfRule type="expression" dxfId="1342" priority="1477" stopIfTrue="1">
      <formula>AND($C33&lt;&gt;"",$B32=$B$26)</formula>
    </cfRule>
    <cfRule type="expression" dxfId="1341" priority="1478" stopIfTrue="1">
      <formula>$C33="Totalt:"</formula>
    </cfRule>
    <cfRule type="expression" dxfId="1340" priority="1479" stopIfTrue="1">
      <formula>AND($C33&lt;&gt;"",$B32&lt;&gt;$B$26,$C34&lt;&gt;"Totalt:")</formula>
    </cfRule>
    <cfRule type="expression" dxfId="1339" priority="1480" stopIfTrue="1">
      <formula>AND($C33&lt;&gt;"",$B32&lt;&gt;$B$26,$C34="Totalt:")</formula>
    </cfRule>
    <cfRule type="expression" dxfId="1338" priority="1481" stopIfTrue="1">
      <formula>$C33=""</formula>
    </cfRule>
  </conditionalFormatting>
  <conditionalFormatting sqref="L33">
    <cfRule type="expression" dxfId="1337" priority="1470">
      <formula>OR($A33&lt;&gt;"",AND($B33&lt;&gt;"",$B33&lt;&gt;$B32,$B33&lt;&gt;$B34,VLOOKUP($B33,Artlista_alla,4,FALSE)&gt;0))</formula>
    </cfRule>
    <cfRule type="expression" dxfId="1336" priority="1471" stopIfTrue="1">
      <formula>AND($C33&lt;&gt;"",$B32=$B$26)</formula>
    </cfRule>
    <cfRule type="expression" dxfId="1335" priority="1472" stopIfTrue="1">
      <formula>$C33="Totalt:"</formula>
    </cfRule>
    <cfRule type="expression" dxfId="1334" priority="1473" stopIfTrue="1">
      <formula>AND($C33&lt;&gt;"",$B32&lt;&gt;$B$26,$C34&lt;&gt;"Totalt:")</formula>
    </cfRule>
    <cfRule type="expression" dxfId="1333" priority="1474" stopIfTrue="1">
      <formula>AND($C33&lt;&gt;"",$B32&lt;&gt;$B$26,$C34="Totalt:")</formula>
    </cfRule>
    <cfRule type="expression" dxfId="1332" priority="1475" stopIfTrue="1">
      <formula>$C33=""</formula>
    </cfRule>
  </conditionalFormatting>
  <conditionalFormatting sqref="H33">
    <cfRule type="expression" dxfId="1331" priority="1464">
      <formula>OR($A33&lt;&gt;"",AND($B33&lt;&gt;"",$B33&lt;&gt;$B32,$B33&lt;&gt;$B34,VLOOKUP($B33,Artlista_alla,4,FALSE)&gt;0))</formula>
    </cfRule>
    <cfRule type="expression" dxfId="1330" priority="1465" stopIfTrue="1">
      <formula>AND($C33&lt;&gt;"",$B32=$B$26)</formula>
    </cfRule>
    <cfRule type="expression" dxfId="1329" priority="1466" stopIfTrue="1">
      <formula>$C33="Totalt:"</formula>
    </cfRule>
    <cfRule type="expression" dxfId="1328" priority="1467" stopIfTrue="1">
      <formula>AND($C33&lt;&gt;"",$B32&lt;&gt;$B$26,$C34&lt;&gt;"Totalt:")</formula>
    </cfRule>
    <cfRule type="expression" dxfId="1327" priority="1468" stopIfTrue="1">
      <formula>AND($C33&lt;&gt;"",$B32&lt;&gt;$B$26,$C34="Totalt:")</formula>
    </cfRule>
    <cfRule type="expression" dxfId="1326" priority="1469" stopIfTrue="1">
      <formula>$C33=""</formula>
    </cfRule>
  </conditionalFormatting>
  <conditionalFormatting sqref="J34">
    <cfRule type="expression" dxfId="1325" priority="1441">
      <formula>OR($A34&lt;&gt;"",AND($B34&lt;&gt;"",$B34&lt;&gt;$B33,$B34&lt;&gt;$B35,VLOOKUP($B34,Artlista_alla,4,FALSE)&gt;0))</formula>
    </cfRule>
    <cfRule type="expression" dxfId="1324" priority="1459" stopIfTrue="1">
      <formula>AND($C34&lt;&gt;"",$B33=$B$26)</formula>
    </cfRule>
    <cfRule type="expression" dxfId="1323" priority="1460" stopIfTrue="1">
      <formula>$C34="Totalt:"</formula>
    </cfRule>
    <cfRule type="expression" dxfId="1322" priority="1461" stopIfTrue="1">
      <formula>AND($C34&lt;&gt;"",$B33&lt;&gt;$B$26,$C35&lt;&gt;"Totalt:")</formula>
    </cfRule>
    <cfRule type="expression" dxfId="1321" priority="1462" stopIfTrue="1">
      <formula>AND($C34&lt;&gt;"",$B33&lt;&gt;$B$26,$C35="Totalt:")</formula>
    </cfRule>
    <cfRule type="expression" dxfId="1320" priority="1463" stopIfTrue="1">
      <formula>$C34=""</formula>
    </cfRule>
  </conditionalFormatting>
  <conditionalFormatting sqref="G34">
    <cfRule type="expression" dxfId="1319" priority="1442">
      <formula>OR($A34&lt;&gt;"",AND($B34&lt;&gt;"",$B34&lt;&gt;$B33,$B34&lt;&gt;$B35,VLOOKUP($B34,Artlista_alla,4,FALSE)&gt;0))</formula>
    </cfRule>
    <cfRule type="expression" dxfId="1318" priority="1454" stopIfTrue="1">
      <formula>AND($C34&lt;&gt;"",$B33=$B$26)</formula>
    </cfRule>
    <cfRule type="expression" dxfId="1317" priority="1455" stopIfTrue="1">
      <formula>$C34="Totalt:"</formula>
    </cfRule>
    <cfRule type="expression" dxfId="1316" priority="1456" stopIfTrue="1">
      <formula>AND($C34&lt;&gt;"",$B33&lt;&gt;$B$26,$C35&lt;&gt;"Totalt:")</formula>
    </cfRule>
    <cfRule type="expression" dxfId="1315" priority="1457" stopIfTrue="1">
      <formula>AND($C34&lt;&gt;"",$B33&lt;&gt;$B$26,$C35="Totalt:")</formula>
    </cfRule>
    <cfRule type="expression" dxfId="1314" priority="1458" stopIfTrue="1">
      <formula>$C34=""</formula>
    </cfRule>
  </conditionalFormatting>
  <conditionalFormatting sqref="N34">
    <cfRule type="expression" dxfId="1313" priority="1440">
      <formula>AND($B34&lt;&gt;"",$B34&lt;&gt;$B33,$B34&lt;&gt;$B35,VLOOKUP($B34,Artlista_alla,4,FALSE)&gt;0)</formula>
    </cfRule>
    <cfRule type="expression" dxfId="1312" priority="1444">
      <formula>$N34&lt;&gt;""</formula>
    </cfRule>
    <cfRule type="expression" dxfId="1311" priority="1445" stopIfTrue="1">
      <formula>$C35="Totalt:"</formula>
    </cfRule>
    <cfRule type="expression" dxfId="1310" priority="1446" stopIfTrue="1">
      <formula>$C34="Totalt:"</formula>
    </cfRule>
    <cfRule type="expression" dxfId="1309" priority="1447" stopIfTrue="1">
      <formula>$C34=""</formula>
    </cfRule>
    <cfRule type="expression" dxfId="1308" priority="1448" stopIfTrue="1">
      <formula>$C34&lt;&gt;""</formula>
    </cfRule>
  </conditionalFormatting>
  <conditionalFormatting sqref="E34">
    <cfRule type="expression" dxfId="1307" priority="1434">
      <formula>OR($A34&lt;&gt;"",AND($B34&lt;&gt;"",$B34&lt;&gt;$B33,$B34&lt;&gt;$B35,VLOOKUP($B34,Artlista_alla,4,FALSE)&gt;0))</formula>
    </cfRule>
    <cfRule type="expression" dxfId="1306" priority="1435" stopIfTrue="1">
      <formula>AND($C34&lt;&gt;"",$B33=$B$26)</formula>
    </cfRule>
    <cfRule type="expression" dxfId="1305" priority="1436" stopIfTrue="1">
      <formula>$C34="Totalt:"</formula>
    </cfRule>
    <cfRule type="expression" dxfId="1304" priority="1437" stopIfTrue="1">
      <formula>AND($C34&lt;&gt;"",$B33&lt;&gt;$B$26,$C35&lt;&gt;"Totalt:")</formula>
    </cfRule>
    <cfRule type="expression" dxfId="1303" priority="1438" stopIfTrue="1">
      <formula>AND($C34&lt;&gt;"",$B33&lt;&gt;$B$26,$C35="Totalt:")</formula>
    </cfRule>
    <cfRule type="expression" dxfId="1302" priority="1439" stopIfTrue="1">
      <formula>$C34=""</formula>
    </cfRule>
  </conditionalFormatting>
  <conditionalFormatting sqref="C34">
    <cfRule type="expression" dxfId="1301" priority="1443">
      <formula>OR($A34&lt;&gt;"",AND($B34&lt;&gt;"",$B34&lt;&gt;$B33,$B34&lt;&gt;$B35,VLOOKUP($B34,Artlista_alla,4,FALSE)&gt;0))</formula>
    </cfRule>
    <cfRule type="expression" dxfId="1300" priority="1449" stopIfTrue="1">
      <formula>AND($C34&lt;&gt;"",$B33=$B$26)</formula>
    </cfRule>
    <cfRule type="expression" dxfId="1299" priority="1450" stopIfTrue="1">
      <formula>$C34="Totalt:"</formula>
    </cfRule>
    <cfRule type="expression" dxfId="1298" priority="1451" stopIfTrue="1">
      <formula>AND($C34&lt;&gt;"",$B33&lt;&gt;$B$26,$C35&lt;&gt;"Totalt:")</formula>
    </cfRule>
    <cfRule type="expression" dxfId="1297" priority="1452" stopIfTrue="1">
      <formula>AND($C34&lt;&gt;"",$B33&lt;&gt;$B$26,$C35="Totalt:")</formula>
    </cfRule>
    <cfRule type="expression" dxfId="1296" priority="1453" stopIfTrue="1">
      <formula>$C34=""</formula>
    </cfRule>
  </conditionalFormatting>
  <conditionalFormatting sqref="I34">
    <cfRule type="expression" dxfId="1295" priority="1429" stopIfTrue="1">
      <formula>AND($C34&lt;&gt;"",$B33=$B$26)</formula>
    </cfRule>
    <cfRule type="expression" dxfId="1294" priority="1430" stopIfTrue="1">
      <formula>$C34="Totalt:"</formula>
    </cfRule>
    <cfRule type="expression" dxfId="1293" priority="1431" stopIfTrue="1">
      <formula>AND($C34&lt;&gt;"",$B33&lt;&gt;$B$26,$C35&lt;&gt;"Totalt:")</formula>
    </cfRule>
    <cfRule type="expression" dxfId="1292" priority="1432" stopIfTrue="1">
      <formula>AND($C34&lt;&gt;"",$B33&lt;&gt;$B$26,$C35="Totalt:")</formula>
    </cfRule>
    <cfRule type="expression" dxfId="1291" priority="1433" stopIfTrue="1">
      <formula>$C34=""</formula>
    </cfRule>
  </conditionalFormatting>
  <conditionalFormatting sqref="I34">
    <cfRule type="expression" dxfId="1290" priority="1428">
      <formula>OR($A34&lt;&gt;"",AND($B34&lt;&gt;"",$B34&lt;&gt;$B33,$B34&lt;&gt;$B35,VLOOKUP($B34,Artlista_alla,4,FALSE)&gt;0))</formula>
    </cfRule>
  </conditionalFormatting>
  <conditionalFormatting sqref="D34">
    <cfRule type="expression" dxfId="1289" priority="1423" stopIfTrue="1">
      <formula>AND($C34&lt;&gt;"",$B33=$B$26)</formula>
    </cfRule>
    <cfRule type="expression" dxfId="1288" priority="1424" stopIfTrue="1">
      <formula>$C34="Totalt:"</formula>
    </cfRule>
    <cfRule type="expression" dxfId="1287" priority="1425" stopIfTrue="1">
      <formula>AND($C34&lt;&gt;"",$B33&lt;&gt;$B$26,$C35&lt;&gt;"Totalt:")</formula>
    </cfRule>
    <cfRule type="expression" dxfId="1286" priority="1426" stopIfTrue="1">
      <formula>AND($C34&lt;&gt;"",$B33&lt;&gt;$B$26,$C35="Totalt:")</formula>
    </cfRule>
    <cfRule type="expression" dxfId="1285" priority="1427" stopIfTrue="1">
      <formula>$C34=""</formula>
    </cfRule>
  </conditionalFormatting>
  <conditionalFormatting sqref="D34">
    <cfRule type="expression" dxfId="1284" priority="1417">
      <formula>OR($A34&lt;&gt;"",AND($B34&lt;&gt;"",$B34&lt;&gt;$B33,$B34&lt;&gt;$B35,VLOOKUP($B34,Artlista_alla,4,FALSE)&gt;0))</formula>
    </cfRule>
    <cfRule type="expression" dxfId="1283" priority="1418" stopIfTrue="1">
      <formula>AND($C34&lt;&gt;"",$B33=$B$26)</formula>
    </cfRule>
    <cfRule type="expression" dxfId="1282" priority="1419" stopIfTrue="1">
      <formula>$C34="Totalt:"</formula>
    </cfRule>
    <cfRule type="expression" dxfId="1281" priority="1420" stopIfTrue="1">
      <formula>AND($C34&lt;&gt;"",$B33&lt;&gt;$B$26,$C35&lt;&gt;"Totalt:")</formula>
    </cfRule>
    <cfRule type="expression" dxfId="1280" priority="1421" stopIfTrue="1">
      <formula>AND($C34&lt;&gt;"",$B33&lt;&gt;$B$26,$C35="Totalt:")</formula>
    </cfRule>
    <cfRule type="expression" dxfId="1279" priority="1422" stopIfTrue="1">
      <formula>$C34=""</formula>
    </cfRule>
  </conditionalFormatting>
  <conditionalFormatting sqref="F34">
    <cfRule type="expression" dxfId="1278" priority="1411">
      <formula>OR($A34&lt;&gt;"",AND($B34&lt;&gt;"",$B34&lt;&gt;$B33,$B34&lt;&gt;$B35,VLOOKUP($B34,Artlista_alla,4,FALSE)&gt;0))</formula>
    </cfRule>
    <cfRule type="expression" dxfId="1277" priority="1412" stopIfTrue="1">
      <formula>AND($C34&lt;&gt;"",$B33=$B$26)</formula>
    </cfRule>
    <cfRule type="expression" dxfId="1276" priority="1413" stopIfTrue="1">
      <formula>$C34="Totalt:"</formula>
    </cfRule>
    <cfRule type="expression" dxfId="1275" priority="1414" stopIfTrue="1">
      <formula>AND($C34&lt;&gt;"",$B33&lt;&gt;$B$26,$C35&lt;&gt;"Totalt:")</formula>
    </cfRule>
    <cfRule type="expression" dxfId="1274" priority="1415" stopIfTrue="1">
      <formula>AND($C34&lt;&gt;"",$B33&lt;&gt;$B$26,$C35="Totalt:")</formula>
    </cfRule>
    <cfRule type="expression" dxfId="1273" priority="1416" stopIfTrue="1">
      <formula>$C34=""</formula>
    </cfRule>
  </conditionalFormatting>
  <conditionalFormatting sqref="K34">
    <cfRule type="expression" dxfId="1272" priority="1405">
      <formula>OR($A34&lt;&gt;"",AND($B34&lt;&gt;"",$B34&lt;&gt;$B33,$B34&lt;&gt;$B35,VLOOKUP($B34,Artlista_alla,4,FALSE)&gt;0))</formula>
    </cfRule>
    <cfRule type="expression" dxfId="1271" priority="1406" stopIfTrue="1">
      <formula>AND($C34&lt;&gt;"",$B33=$B$26)</formula>
    </cfRule>
    <cfRule type="expression" dxfId="1270" priority="1407" stopIfTrue="1">
      <formula>$C34="Totalt:"</formula>
    </cfRule>
    <cfRule type="expression" dxfId="1269" priority="1408" stopIfTrue="1">
      <formula>AND($C34&lt;&gt;"",$B33&lt;&gt;$B$26,$C35&lt;&gt;"Totalt:")</formula>
    </cfRule>
    <cfRule type="expression" dxfId="1268" priority="1409" stopIfTrue="1">
      <formula>AND($C34&lt;&gt;"",$B33&lt;&gt;$B$26,$C35="Totalt:")</formula>
    </cfRule>
    <cfRule type="expression" dxfId="1267" priority="1410" stopIfTrue="1">
      <formula>$C34=""</formula>
    </cfRule>
  </conditionalFormatting>
  <conditionalFormatting sqref="M34">
    <cfRule type="expression" dxfId="1266" priority="1399">
      <formula>OR($A34&lt;&gt;"",AND($B34&lt;&gt;"",$B34&lt;&gt;$B33,$B34&lt;&gt;$B35,VLOOKUP($B34,Artlista_alla,4,FALSE)&gt;0))</formula>
    </cfRule>
    <cfRule type="expression" dxfId="1265" priority="1400" stopIfTrue="1">
      <formula>AND($C34&lt;&gt;"",$B33=$B$26)</formula>
    </cfRule>
    <cfRule type="expression" dxfId="1264" priority="1401" stopIfTrue="1">
      <formula>$C34="Totalt:"</formula>
    </cfRule>
    <cfRule type="expression" dxfId="1263" priority="1402" stopIfTrue="1">
      <formula>AND($C34&lt;&gt;"",$B33&lt;&gt;$B$26,$C35&lt;&gt;"Totalt:")</formula>
    </cfRule>
    <cfRule type="expression" dxfId="1262" priority="1403" stopIfTrue="1">
      <formula>AND($C34&lt;&gt;"",$B33&lt;&gt;$B$26,$C35="Totalt:")</formula>
    </cfRule>
    <cfRule type="expression" dxfId="1261" priority="1404" stopIfTrue="1">
      <formula>$C34=""</formula>
    </cfRule>
  </conditionalFormatting>
  <conditionalFormatting sqref="L34">
    <cfRule type="expression" dxfId="1260" priority="1393">
      <formula>OR($A34&lt;&gt;"",AND($B34&lt;&gt;"",$B34&lt;&gt;$B33,$B34&lt;&gt;$B35,VLOOKUP($B34,Artlista_alla,4,FALSE)&gt;0))</formula>
    </cfRule>
    <cfRule type="expression" dxfId="1259" priority="1394" stopIfTrue="1">
      <formula>AND($C34&lt;&gt;"",$B33=$B$26)</formula>
    </cfRule>
    <cfRule type="expression" dxfId="1258" priority="1395" stopIfTrue="1">
      <formula>$C34="Totalt:"</formula>
    </cfRule>
    <cfRule type="expression" dxfId="1257" priority="1396" stopIfTrue="1">
      <formula>AND($C34&lt;&gt;"",$B33&lt;&gt;$B$26,$C35&lt;&gt;"Totalt:")</formula>
    </cfRule>
    <cfRule type="expression" dxfId="1256" priority="1397" stopIfTrue="1">
      <formula>AND($C34&lt;&gt;"",$B33&lt;&gt;$B$26,$C35="Totalt:")</formula>
    </cfRule>
    <cfRule type="expression" dxfId="1255" priority="1398" stopIfTrue="1">
      <formula>$C34=""</formula>
    </cfRule>
  </conditionalFormatting>
  <conditionalFormatting sqref="H34">
    <cfRule type="expression" dxfId="1254" priority="1387">
      <formula>OR($A34&lt;&gt;"",AND($B34&lt;&gt;"",$B34&lt;&gt;$B33,$B34&lt;&gt;$B35,VLOOKUP($B34,Artlista_alla,4,FALSE)&gt;0))</formula>
    </cfRule>
    <cfRule type="expression" dxfId="1253" priority="1388" stopIfTrue="1">
      <formula>AND($C34&lt;&gt;"",$B33=$B$26)</formula>
    </cfRule>
    <cfRule type="expression" dxfId="1252" priority="1389" stopIfTrue="1">
      <formula>$C34="Totalt:"</formula>
    </cfRule>
    <cfRule type="expression" dxfId="1251" priority="1390" stopIfTrue="1">
      <formula>AND($C34&lt;&gt;"",$B33&lt;&gt;$B$26,$C35&lt;&gt;"Totalt:")</formula>
    </cfRule>
    <cfRule type="expression" dxfId="1250" priority="1391" stopIfTrue="1">
      <formula>AND($C34&lt;&gt;"",$B33&lt;&gt;$B$26,$C35="Totalt:")</formula>
    </cfRule>
    <cfRule type="expression" dxfId="1249" priority="1392" stopIfTrue="1">
      <formula>$C34=""</formula>
    </cfRule>
  </conditionalFormatting>
  <conditionalFormatting sqref="J35">
    <cfRule type="expression" dxfId="1248" priority="1210">
      <formula>OR($A35&lt;&gt;"",AND($B35&lt;&gt;"",$B35&lt;&gt;$B34,$B35&lt;&gt;$B36,VLOOKUP($B35,Artlista_alla,4,FALSE)&gt;0))</formula>
    </cfRule>
    <cfRule type="expression" dxfId="1247" priority="1228" stopIfTrue="1">
      <formula>AND($C35&lt;&gt;"",$B34=$B$26)</formula>
    </cfRule>
    <cfRule type="expression" dxfId="1246" priority="1229" stopIfTrue="1">
      <formula>$C35="Totalt:"</formula>
    </cfRule>
    <cfRule type="expression" dxfId="1245" priority="1230" stopIfTrue="1">
      <formula>AND($C35&lt;&gt;"",$B34&lt;&gt;$B$26,$C36&lt;&gt;"Totalt:")</formula>
    </cfRule>
    <cfRule type="expression" dxfId="1244" priority="1231" stopIfTrue="1">
      <formula>AND($C35&lt;&gt;"",$B34&lt;&gt;$B$26,$C36="Totalt:")</formula>
    </cfRule>
    <cfRule type="expression" dxfId="1243" priority="1232" stopIfTrue="1">
      <formula>$C35=""</formula>
    </cfRule>
  </conditionalFormatting>
  <conditionalFormatting sqref="G35">
    <cfRule type="expression" dxfId="1242" priority="1211">
      <formula>OR($A35&lt;&gt;"",AND($B35&lt;&gt;"",$B35&lt;&gt;$B34,$B35&lt;&gt;$B36,VLOOKUP($B35,Artlista_alla,4,FALSE)&gt;0))</formula>
    </cfRule>
    <cfRule type="expression" dxfId="1241" priority="1223" stopIfTrue="1">
      <formula>AND($C35&lt;&gt;"",$B34=$B$26)</formula>
    </cfRule>
    <cfRule type="expression" dxfId="1240" priority="1224" stopIfTrue="1">
      <formula>$C35="Totalt:"</formula>
    </cfRule>
    <cfRule type="expression" dxfId="1239" priority="1225" stopIfTrue="1">
      <formula>AND($C35&lt;&gt;"",$B34&lt;&gt;$B$26,$C36&lt;&gt;"Totalt:")</formula>
    </cfRule>
    <cfRule type="expression" dxfId="1238" priority="1226" stopIfTrue="1">
      <formula>AND($C35&lt;&gt;"",$B34&lt;&gt;$B$26,$C36="Totalt:")</formula>
    </cfRule>
    <cfRule type="expression" dxfId="1237" priority="1227" stopIfTrue="1">
      <formula>$C35=""</formula>
    </cfRule>
  </conditionalFormatting>
  <conditionalFormatting sqref="N35">
    <cfRule type="expression" dxfId="1236" priority="1209">
      <formula>AND($B35&lt;&gt;"",$B35&lt;&gt;$B34,$B35&lt;&gt;$B36,VLOOKUP($B35,Artlista_alla,4,FALSE)&gt;0)</formula>
    </cfRule>
    <cfRule type="expression" dxfId="1235" priority="1213">
      <formula>$N35&lt;&gt;""</formula>
    </cfRule>
    <cfRule type="expression" dxfId="1234" priority="1214" stopIfTrue="1">
      <formula>$C36="Totalt:"</formula>
    </cfRule>
    <cfRule type="expression" dxfId="1233" priority="1215" stopIfTrue="1">
      <formula>$C35="Totalt:"</formula>
    </cfRule>
    <cfRule type="expression" dxfId="1232" priority="1216" stopIfTrue="1">
      <formula>$C35=""</formula>
    </cfRule>
    <cfRule type="expression" dxfId="1231" priority="1217" stopIfTrue="1">
      <formula>$C35&lt;&gt;""</formula>
    </cfRule>
  </conditionalFormatting>
  <conditionalFormatting sqref="E35">
    <cfRule type="expression" dxfId="1230" priority="1203">
      <formula>OR($A35&lt;&gt;"",AND($B35&lt;&gt;"",$B35&lt;&gt;$B34,$B35&lt;&gt;$B36,VLOOKUP($B35,Artlista_alla,4,FALSE)&gt;0))</formula>
    </cfRule>
    <cfRule type="expression" dxfId="1229" priority="1204" stopIfTrue="1">
      <formula>AND($C35&lt;&gt;"",$B34=$B$26)</formula>
    </cfRule>
    <cfRule type="expression" dxfId="1228" priority="1205" stopIfTrue="1">
      <formula>$C35="Totalt:"</formula>
    </cfRule>
    <cfRule type="expression" dxfId="1227" priority="1206" stopIfTrue="1">
      <formula>AND($C35&lt;&gt;"",$B34&lt;&gt;$B$26,$C36&lt;&gt;"Totalt:")</formula>
    </cfRule>
    <cfRule type="expression" dxfId="1226" priority="1207" stopIfTrue="1">
      <formula>AND($C35&lt;&gt;"",$B34&lt;&gt;$B$26,$C36="Totalt:")</formula>
    </cfRule>
    <cfRule type="expression" dxfId="1225" priority="1208" stopIfTrue="1">
      <formula>$C35=""</formula>
    </cfRule>
  </conditionalFormatting>
  <conditionalFormatting sqref="C35">
    <cfRule type="expression" dxfId="1224" priority="1212">
      <formula>OR($A35&lt;&gt;"",AND($B35&lt;&gt;"",$B35&lt;&gt;$B34,$B35&lt;&gt;$B36,VLOOKUP($B35,Artlista_alla,4,FALSE)&gt;0))</formula>
    </cfRule>
    <cfRule type="expression" dxfId="1223" priority="1218" stopIfTrue="1">
      <formula>AND($C35&lt;&gt;"",$B34=$B$26)</formula>
    </cfRule>
    <cfRule type="expression" dxfId="1222" priority="1219" stopIfTrue="1">
      <formula>$C35="Totalt:"</formula>
    </cfRule>
    <cfRule type="expression" dxfId="1221" priority="1220" stopIfTrue="1">
      <formula>AND($C35&lt;&gt;"",$B34&lt;&gt;$B$26,$C36&lt;&gt;"Totalt:")</formula>
    </cfRule>
    <cfRule type="expression" dxfId="1220" priority="1221" stopIfTrue="1">
      <formula>AND($C35&lt;&gt;"",$B34&lt;&gt;$B$26,$C36="Totalt:")</formula>
    </cfRule>
    <cfRule type="expression" dxfId="1219" priority="1222" stopIfTrue="1">
      <formula>$C35=""</formula>
    </cfRule>
  </conditionalFormatting>
  <conditionalFormatting sqref="I35">
    <cfRule type="expression" dxfId="1218" priority="1198" stopIfTrue="1">
      <formula>AND($C35&lt;&gt;"",$B34=$B$26)</formula>
    </cfRule>
    <cfRule type="expression" dxfId="1217" priority="1199" stopIfTrue="1">
      <formula>$C35="Totalt:"</formula>
    </cfRule>
    <cfRule type="expression" dxfId="1216" priority="1200" stopIfTrue="1">
      <formula>AND($C35&lt;&gt;"",$B34&lt;&gt;$B$26,$C36&lt;&gt;"Totalt:")</formula>
    </cfRule>
    <cfRule type="expression" dxfId="1215" priority="1201" stopIfTrue="1">
      <formula>AND($C35&lt;&gt;"",$B34&lt;&gt;$B$26,$C36="Totalt:")</formula>
    </cfRule>
    <cfRule type="expression" dxfId="1214" priority="1202" stopIfTrue="1">
      <formula>$C35=""</formula>
    </cfRule>
  </conditionalFormatting>
  <conditionalFormatting sqref="I35">
    <cfRule type="expression" dxfId="1213" priority="1197">
      <formula>OR($A35&lt;&gt;"",AND($B35&lt;&gt;"",$B35&lt;&gt;$B34,$B35&lt;&gt;$B36,VLOOKUP($B35,Artlista_alla,4,FALSE)&gt;0))</formula>
    </cfRule>
  </conditionalFormatting>
  <conditionalFormatting sqref="D35">
    <cfRule type="expression" dxfId="1212" priority="1192" stopIfTrue="1">
      <formula>AND($C35&lt;&gt;"",$B34=$B$26)</formula>
    </cfRule>
    <cfRule type="expression" dxfId="1211" priority="1193" stopIfTrue="1">
      <formula>$C35="Totalt:"</formula>
    </cfRule>
    <cfRule type="expression" dxfId="1210" priority="1194" stopIfTrue="1">
      <formula>AND($C35&lt;&gt;"",$B34&lt;&gt;$B$26,$C36&lt;&gt;"Totalt:")</formula>
    </cfRule>
    <cfRule type="expression" dxfId="1209" priority="1195" stopIfTrue="1">
      <formula>AND($C35&lt;&gt;"",$B34&lt;&gt;$B$26,$C36="Totalt:")</formula>
    </cfRule>
    <cfRule type="expression" dxfId="1208" priority="1196" stopIfTrue="1">
      <formula>$C35=""</formula>
    </cfRule>
  </conditionalFormatting>
  <conditionalFormatting sqref="D35">
    <cfRule type="expression" dxfId="1207" priority="1186">
      <formula>OR($A35&lt;&gt;"",AND($B35&lt;&gt;"",$B35&lt;&gt;$B34,$B35&lt;&gt;$B36,VLOOKUP($B35,Artlista_alla,4,FALSE)&gt;0))</formula>
    </cfRule>
    <cfRule type="expression" dxfId="1206" priority="1187" stopIfTrue="1">
      <formula>AND($C35&lt;&gt;"",$B34=$B$26)</formula>
    </cfRule>
    <cfRule type="expression" dxfId="1205" priority="1188" stopIfTrue="1">
      <formula>$C35="Totalt:"</formula>
    </cfRule>
    <cfRule type="expression" dxfId="1204" priority="1189" stopIfTrue="1">
      <formula>AND($C35&lt;&gt;"",$B34&lt;&gt;$B$26,$C36&lt;&gt;"Totalt:")</formula>
    </cfRule>
    <cfRule type="expression" dxfId="1203" priority="1190" stopIfTrue="1">
      <formula>AND($C35&lt;&gt;"",$B34&lt;&gt;$B$26,$C36="Totalt:")</formula>
    </cfRule>
    <cfRule type="expression" dxfId="1202" priority="1191" stopIfTrue="1">
      <formula>$C35=""</formula>
    </cfRule>
  </conditionalFormatting>
  <conditionalFormatting sqref="F35">
    <cfRule type="expression" dxfId="1201" priority="1180">
      <formula>OR($A35&lt;&gt;"",AND($B35&lt;&gt;"",$B35&lt;&gt;$B34,$B35&lt;&gt;$B36,VLOOKUP($B35,Artlista_alla,4,FALSE)&gt;0))</formula>
    </cfRule>
    <cfRule type="expression" dxfId="1200" priority="1181" stopIfTrue="1">
      <formula>AND($C35&lt;&gt;"",$B34=$B$26)</formula>
    </cfRule>
    <cfRule type="expression" dxfId="1199" priority="1182" stopIfTrue="1">
      <formula>$C35="Totalt:"</formula>
    </cfRule>
    <cfRule type="expression" dxfId="1198" priority="1183" stopIfTrue="1">
      <formula>AND($C35&lt;&gt;"",$B34&lt;&gt;$B$26,$C36&lt;&gt;"Totalt:")</formula>
    </cfRule>
    <cfRule type="expression" dxfId="1197" priority="1184" stopIfTrue="1">
      <formula>AND($C35&lt;&gt;"",$B34&lt;&gt;$B$26,$C36="Totalt:")</formula>
    </cfRule>
    <cfRule type="expression" dxfId="1196" priority="1185" stopIfTrue="1">
      <formula>$C35=""</formula>
    </cfRule>
  </conditionalFormatting>
  <conditionalFormatting sqref="K35">
    <cfRule type="expression" dxfId="1195" priority="1174">
      <formula>OR($A35&lt;&gt;"",AND($B35&lt;&gt;"",$B35&lt;&gt;$B34,$B35&lt;&gt;$B36,VLOOKUP($B35,Artlista_alla,4,FALSE)&gt;0))</formula>
    </cfRule>
    <cfRule type="expression" dxfId="1194" priority="1175" stopIfTrue="1">
      <formula>AND($C35&lt;&gt;"",$B34=$B$26)</formula>
    </cfRule>
    <cfRule type="expression" dxfId="1193" priority="1176" stopIfTrue="1">
      <formula>$C35="Totalt:"</formula>
    </cfRule>
    <cfRule type="expression" dxfId="1192" priority="1177" stopIfTrue="1">
      <formula>AND($C35&lt;&gt;"",$B34&lt;&gt;$B$26,$C36&lt;&gt;"Totalt:")</formula>
    </cfRule>
    <cfRule type="expression" dxfId="1191" priority="1178" stopIfTrue="1">
      <formula>AND($C35&lt;&gt;"",$B34&lt;&gt;$B$26,$C36="Totalt:")</formula>
    </cfRule>
    <cfRule type="expression" dxfId="1190" priority="1179" stopIfTrue="1">
      <formula>$C35=""</formula>
    </cfRule>
  </conditionalFormatting>
  <conditionalFormatting sqref="M35">
    <cfRule type="expression" dxfId="1189" priority="1168">
      <formula>OR($A35&lt;&gt;"",AND($B35&lt;&gt;"",$B35&lt;&gt;$B34,$B35&lt;&gt;$B36,VLOOKUP($B35,Artlista_alla,4,FALSE)&gt;0))</formula>
    </cfRule>
    <cfRule type="expression" dxfId="1188" priority="1169" stopIfTrue="1">
      <formula>AND($C35&lt;&gt;"",$B34=$B$26)</formula>
    </cfRule>
    <cfRule type="expression" dxfId="1187" priority="1170" stopIfTrue="1">
      <formula>$C35="Totalt:"</formula>
    </cfRule>
    <cfRule type="expression" dxfId="1186" priority="1171" stopIfTrue="1">
      <formula>AND($C35&lt;&gt;"",$B34&lt;&gt;$B$26,$C36&lt;&gt;"Totalt:")</formula>
    </cfRule>
    <cfRule type="expression" dxfId="1185" priority="1172" stopIfTrue="1">
      <formula>AND($C35&lt;&gt;"",$B34&lt;&gt;$B$26,$C36="Totalt:")</formula>
    </cfRule>
    <cfRule type="expression" dxfId="1184" priority="1173" stopIfTrue="1">
      <formula>$C35=""</formula>
    </cfRule>
  </conditionalFormatting>
  <conditionalFormatting sqref="L35">
    <cfRule type="expression" dxfId="1183" priority="1162">
      <formula>OR($A35&lt;&gt;"",AND($B35&lt;&gt;"",$B35&lt;&gt;$B34,$B35&lt;&gt;$B36,VLOOKUP($B35,Artlista_alla,4,FALSE)&gt;0))</formula>
    </cfRule>
    <cfRule type="expression" dxfId="1182" priority="1163" stopIfTrue="1">
      <formula>AND($C35&lt;&gt;"",$B34=$B$26)</formula>
    </cfRule>
    <cfRule type="expression" dxfId="1181" priority="1164" stopIfTrue="1">
      <formula>$C35="Totalt:"</formula>
    </cfRule>
    <cfRule type="expression" dxfId="1180" priority="1165" stopIfTrue="1">
      <formula>AND($C35&lt;&gt;"",$B34&lt;&gt;$B$26,$C36&lt;&gt;"Totalt:")</formula>
    </cfRule>
    <cfRule type="expression" dxfId="1179" priority="1166" stopIfTrue="1">
      <formula>AND($C35&lt;&gt;"",$B34&lt;&gt;$B$26,$C36="Totalt:")</formula>
    </cfRule>
    <cfRule type="expression" dxfId="1178" priority="1167" stopIfTrue="1">
      <formula>$C35=""</formula>
    </cfRule>
  </conditionalFormatting>
  <conditionalFormatting sqref="H35">
    <cfRule type="expression" dxfId="1177" priority="1156">
      <formula>OR($A35&lt;&gt;"",AND($B35&lt;&gt;"",$B35&lt;&gt;$B34,$B35&lt;&gt;$B36,VLOOKUP($B35,Artlista_alla,4,FALSE)&gt;0))</formula>
    </cfRule>
    <cfRule type="expression" dxfId="1176" priority="1157" stopIfTrue="1">
      <formula>AND($C35&lt;&gt;"",$B34=$B$26)</formula>
    </cfRule>
    <cfRule type="expression" dxfId="1175" priority="1158" stopIfTrue="1">
      <formula>$C35="Totalt:"</formula>
    </cfRule>
    <cfRule type="expression" dxfId="1174" priority="1159" stopIfTrue="1">
      <formula>AND($C35&lt;&gt;"",$B34&lt;&gt;$B$26,$C36&lt;&gt;"Totalt:")</formula>
    </cfRule>
    <cfRule type="expression" dxfId="1173" priority="1160" stopIfTrue="1">
      <formula>AND($C35&lt;&gt;"",$B34&lt;&gt;$B$26,$C36="Totalt:")</formula>
    </cfRule>
    <cfRule type="expression" dxfId="1172" priority="1161" stopIfTrue="1">
      <formula>$C35=""</formula>
    </cfRule>
  </conditionalFormatting>
  <conditionalFormatting sqref="J36">
    <cfRule type="expression" dxfId="1171" priority="1133">
      <formula>OR($A36&lt;&gt;"",AND($B36&lt;&gt;"",$B36&lt;&gt;$B35,$B36&lt;&gt;$B37,VLOOKUP($B36,Artlista_alla,4,FALSE)&gt;0))</formula>
    </cfRule>
    <cfRule type="expression" dxfId="1170" priority="1151" stopIfTrue="1">
      <formula>AND($C36&lt;&gt;"",$B35=$B$26)</formula>
    </cfRule>
    <cfRule type="expression" dxfId="1169" priority="1152" stopIfTrue="1">
      <formula>$C36="Totalt:"</formula>
    </cfRule>
    <cfRule type="expression" dxfId="1168" priority="1153" stopIfTrue="1">
      <formula>AND($C36&lt;&gt;"",$B35&lt;&gt;$B$26,$C37&lt;&gt;"Totalt:")</formula>
    </cfRule>
    <cfRule type="expression" dxfId="1167" priority="1154" stopIfTrue="1">
      <formula>AND($C36&lt;&gt;"",$B35&lt;&gt;$B$26,$C37="Totalt:")</formula>
    </cfRule>
    <cfRule type="expression" dxfId="1166" priority="1155" stopIfTrue="1">
      <formula>$C36=""</formula>
    </cfRule>
  </conditionalFormatting>
  <conditionalFormatting sqref="G36">
    <cfRule type="expression" dxfId="1165" priority="1134">
      <formula>OR($A36&lt;&gt;"",AND($B36&lt;&gt;"",$B36&lt;&gt;$B35,$B36&lt;&gt;$B37,VLOOKUP($B36,Artlista_alla,4,FALSE)&gt;0))</formula>
    </cfRule>
    <cfRule type="expression" dxfId="1164" priority="1146" stopIfTrue="1">
      <formula>AND($C36&lt;&gt;"",$B35=$B$26)</formula>
    </cfRule>
    <cfRule type="expression" dxfId="1163" priority="1147" stopIfTrue="1">
      <formula>$C36="Totalt:"</formula>
    </cfRule>
    <cfRule type="expression" dxfId="1162" priority="1148" stopIfTrue="1">
      <formula>AND($C36&lt;&gt;"",$B35&lt;&gt;$B$26,$C37&lt;&gt;"Totalt:")</formula>
    </cfRule>
    <cfRule type="expression" dxfId="1161" priority="1149" stopIfTrue="1">
      <formula>AND($C36&lt;&gt;"",$B35&lt;&gt;$B$26,$C37="Totalt:")</formula>
    </cfRule>
    <cfRule type="expression" dxfId="1160" priority="1150" stopIfTrue="1">
      <formula>$C36=""</formula>
    </cfRule>
  </conditionalFormatting>
  <conditionalFormatting sqref="N36">
    <cfRule type="expression" dxfId="1159" priority="1132">
      <formula>AND($B36&lt;&gt;"",$B36&lt;&gt;$B35,$B36&lt;&gt;$B37,VLOOKUP($B36,Artlista_alla,4,FALSE)&gt;0)</formula>
    </cfRule>
    <cfRule type="expression" dxfId="1158" priority="1136">
      <formula>$N36&lt;&gt;""</formula>
    </cfRule>
    <cfRule type="expression" dxfId="1157" priority="1137" stopIfTrue="1">
      <formula>$C37="Totalt:"</formula>
    </cfRule>
    <cfRule type="expression" dxfId="1156" priority="1138" stopIfTrue="1">
      <formula>$C36="Totalt:"</formula>
    </cfRule>
    <cfRule type="expression" dxfId="1155" priority="1139" stopIfTrue="1">
      <formula>$C36=""</formula>
    </cfRule>
    <cfRule type="expression" dxfId="1154" priority="1140" stopIfTrue="1">
      <formula>$C36&lt;&gt;""</formula>
    </cfRule>
  </conditionalFormatting>
  <conditionalFormatting sqref="E36">
    <cfRule type="expression" dxfId="1153" priority="1126">
      <formula>OR($A36&lt;&gt;"",AND($B36&lt;&gt;"",$B36&lt;&gt;$B35,$B36&lt;&gt;$B37,VLOOKUP($B36,Artlista_alla,4,FALSE)&gt;0))</formula>
    </cfRule>
    <cfRule type="expression" dxfId="1152" priority="1127" stopIfTrue="1">
      <formula>AND($C36&lt;&gt;"",$B35=$B$26)</formula>
    </cfRule>
    <cfRule type="expression" dxfId="1151" priority="1128" stopIfTrue="1">
      <formula>$C36="Totalt:"</formula>
    </cfRule>
    <cfRule type="expression" dxfId="1150" priority="1129" stopIfTrue="1">
      <formula>AND($C36&lt;&gt;"",$B35&lt;&gt;$B$26,$C37&lt;&gt;"Totalt:")</formula>
    </cfRule>
    <cfRule type="expression" dxfId="1149" priority="1130" stopIfTrue="1">
      <formula>AND($C36&lt;&gt;"",$B35&lt;&gt;$B$26,$C37="Totalt:")</formula>
    </cfRule>
    <cfRule type="expression" dxfId="1148" priority="1131" stopIfTrue="1">
      <formula>$C36=""</formula>
    </cfRule>
  </conditionalFormatting>
  <conditionalFormatting sqref="C36">
    <cfRule type="expression" dxfId="1147" priority="1135">
      <formula>OR($A36&lt;&gt;"",AND($B36&lt;&gt;"",$B36&lt;&gt;$B35,$B36&lt;&gt;$B37,VLOOKUP($B36,Artlista_alla,4,FALSE)&gt;0))</formula>
    </cfRule>
    <cfRule type="expression" dxfId="1146" priority="1141" stopIfTrue="1">
      <formula>AND($C36&lt;&gt;"",$B35=$B$26)</formula>
    </cfRule>
    <cfRule type="expression" dxfId="1145" priority="1142" stopIfTrue="1">
      <formula>$C36="Totalt:"</formula>
    </cfRule>
    <cfRule type="expression" dxfId="1144" priority="1143" stopIfTrue="1">
      <formula>AND($C36&lt;&gt;"",$B35&lt;&gt;$B$26,$C37&lt;&gt;"Totalt:")</formula>
    </cfRule>
    <cfRule type="expression" dxfId="1143" priority="1144" stopIfTrue="1">
      <formula>AND($C36&lt;&gt;"",$B35&lt;&gt;$B$26,$C37="Totalt:")</formula>
    </cfRule>
    <cfRule type="expression" dxfId="1142" priority="1145" stopIfTrue="1">
      <formula>$C36=""</formula>
    </cfRule>
  </conditionalFormatting>
  <conditionalFormatting sqref="I36">
    <cfRule type="expression" dxfId="1141" priority="1121" stopIfTrue="1">
      <formula>AND($C36&lt;&gt;"",$B35=$B$26)</formula>
    </cfRule>
    <cfRule type="expression" dxfId="1140" priority="1122" stopIfTrue="1">
      <formula>$C36="Totalt:"</formula>
    </cfRule>
    <cfRule type="expression" dxfId="1139" priority="1123" stopIfTrue="1">
      <formula>AND($C36&lt;&gt;"",$B35&lt;&gt;$B$26,$C37&lt;&gt;"Totalt:")</formula>
    </cfRule>
    <cfRule type="expression" dxfId="1138" priority="1124" stopIfTrue="1">
      <formula>AND($C36&lt;&gt;"",$B35&lt;&gt;$B$26,$C37="Totalt:")</formula>
    </cfRule>
    <cfRule type="expression" dxfId="1137" priority="1125" stopIfTrue="1">
      <formula>$C36=""</formula>
    </cfRule>
  </conditionalFormatting>
  <conditionalFormatting sqref="I36">
    <cfRule type="expression" dxfId="1136" priority="1120">
      <formula>OR($A36&lt;&gt;"",AND($B36&lt;&gt;"",$B36&lt;&gt;$B35,$B36&lt;&gt;$B37,VLOOKUP($B36,Artlista_alla,4,FALSE)&gt;0))</formula>
    </cfRule>
  </conditionalFormatting>
  <conditionalFormatting sqref="D36">
    <cfRule type="expression" dxfId="1135" priority="1115" stopIfTrue="1">
      <formula>AND($C36&lt;&gt;"",$B35=$B$26)</formula>
    </cfRule>
    <cfRule type="expression" dxfId="1134" priority="1116" stopIfTrue="1">
      <formula>$C36="Totalt:"</formula>
    </cfRule>
    <cfRule type="expression" dxfId="1133" priority="1117" stopIfTrue="1">
      <formula>AND($C36&lt;&gt;"",$B35&lt;&gt;$B$26,$C37&lt;&gt;"Totalt:")</formula>
    </cfRule>
    <cfRule type="expression" dxfId="1132" priority="1118" stopIfTrue="1">
      <formula>AND($C36&lt;&gt;"",$B35&lt;&gt;$B$26,$C37="Totalt:")</formula>
    </cfRule>
    <cfRule type="expression" dxfId="1131" priority="1119" stopIfTrue="1">
      <formula>$C36=""</formula>
    </cfRule>
  </conditionalFormatting>
  <conditionalFormatting sqref="D36">
    <cfRule type="expression" dxfId="1130" priority="1109">
      <formula>OR($A36&lt;&gt;"",AND($B36&lt;&gt;"",$B36&lt;&gt;$B35,$B36&lt;&gt;$B37,VLOOKUP($B36,Artlista_alla,4,FALSE)&gt;0))</formula>
    </cfRule>
    <cfRule type="expression" dxfId="1129" priority="1110" stopIfTrue="1">
      <formula>AND($C36&lt;&gt;"",$B35=$B$26)</formula>
    </cfRule>
    <cfRule type="expression" dxfId="1128" priority="1111" stopIfTrue="1">
      <formula>$C36="Totalt:"</formula>
    </cfRule>
    <cfRule type="expression" dxfId="1127" priority="1112" stopIfTrue="1">
      <formula>AND($C36&lt;&gt;"",$B35&lt;&gt;$B$26,$C37&lt;&gt;"Totalt:")</formula>
    </cfRule>
    <cfRule type="expression" dxfId="1126" priority="1113" stopIfTrue="1">
      <formula>AND($C36&lt;&gt;"",$B35&lt;&gt;$B$26,$C37="Totalt:")</formula>
    </cfRule>
    <cfRule type="expression" dxfId="1125" priority="1114" stopIfTrue="1">
      <formula>$C36=""</formula>
    </cfRule>
  </conditionalFormatting>
  <conditionalFormatting sqref="F36">
    <cfRule type="expression" dxfId="1124" priority="1103">
      <formula>OR($A36&lt;&gt;"",AND($B36&lt;&gt;"",$B36&lt;&gt;$B35,$B36&lt;&gt;$B37,VLOOKUP($B36,Artlista_alla,4,FALSE)&gt;0))</formula>
    </cfRule>
    <cfRule type="expression" dxfId="1123" priority="1104" stopIfTrue="1">
      <formula>AND($C36&lt;&gt;"",$B35=$B$26)</formula>
    </cfRule>
    <cfRule type="expression" dxfId="1122" priority="1105" stopIfTrue="1">
      <formula>$C36="Totalt:"</formula>
    </cfRule>
    <cfRule type="expression" dxfId="1121" priority="1106" stopIfTrue="1">
      <formula>AND($C36&lt;&gt;"",$B35&lt;&gt;$B$26,$C37&lt;&gt;"Totalt:")</formula>
    </cfRule>
    <cfRule type="expression" dxfId="1120" priority="1107" stopIfTrue="1">
      <formula>AND($C36&lt;&gt;"",$B35&lt;&gt;$B$26,$C37="Totalt:")</formula>
    </cfRule>
    <cfRule type="expression" dxfId="1119" priority="1108" stopIfTrue="1">
      <formula>$C36=""</formula>
    </cfRule>
  </conditionalFormatting>
  <conditionalFormatting sqref="K36">
    <cfRule type="expression" dxfId="1118" priority="1097">
      <formula>OR($A36&lt;&gt;"",AND($B36&lt;&gt;"",$B36&lt;&gt;$B35,$B36&lt;&gt;$B37,VLOOKUP($B36,Artlista_alla,4,FALSE)&gt;0))</formula>
    </cfRule>
    <cfRule type="expression" dxfId="1117" priority="1098" stopIfTrue="1">
      <formula>AND($C36&lt;&gt;"",$B35=$B$26)</formula>
    </cfRule>
    <cfRule type="expression" dxfId="1116" priority="1099" stopIfTrue="1">
      <formula>$C36="Totalt:"</formula>
    </cfRule>
    <cfRule type="expression" dxfId="1115" priority="1100" stopIfTrue="1">
      <formula>AND($C36&lt;&gt;"",$B35&lt;&gt;$B$26,$C37&lt;&gt;"Totalt:")</formula>
    </cfRule>
    <cfRule type="expression" dxfId="1114" priority="1101" stopIfTrue="1">
      <formula>AND($C36&lt;&gt;"",$B35&lt;&gt;$B$26,$C37="Totalt:")</formula>
    </cfRule>
    <cfRule type="expression" dxfId="1113" priority="1102" stopIfTrue="1">
      <formula>$C36=""</formula>
    </cfRule>
  </conditionalFormatting>
  <conditionalFormatting sqref="M36">
    <cfRule type="expression" dxfId="1112" priority="1091">
      <formula>OR($A36&lt;&gt;"",AND($B36&lt;&gt;"",$B36&lt;&gt;$B35,$B36&lt;&gt;$B37,VLOOKUP($B36,Artlista_alla,4,FALSE)&gt;0))</formula>
    </cfRule>
    <cfRule type="expression" dxfId="1111" priority="1092" stopIfTrue="1">
      <formula>AND($C36&lt;&gt;"",$B35=$B$26)</formula>
    </cfRule>
    <cfRule type="expression" dxfId="1110" priority="1093" stopIfTrue="1">
      <formula>$C36="Totalt:"</formula>
    </cfRule>
    <cfRule type="expression" dxfId="1109" priority="1094" stopIfTrue="1">
      <formula>AND($C36&lt;&gt;"",$B35&lt;&gt;$B$26,$C37&lt;&gt;"Totalt:")</formula>
    </cfRule>
    <cfRule type="expression" dxfId="1108" priority="1095" stopIfTrue="1">
      <formula>AND($C36&lt;&gt;"",$B35&lt;&gt;$B$26,$C37="Totalt:")</formula>
    </cfRule>
    <cfRule type="expression" dxfId="1107" priority="1096" stopIfTrue="1">
      <formula>$C36=""</formula>
    </cfRule>
  </conditionalFormatting>
  <conditionalFormatting sqref="L36">
    <cfRule type="expression" dxfId="1106" priority="1085">
      <formula>OR($A36&lt;&gt;"",AND($B36&lt;&gt;"",$B36&lt;&gt;$B35,$B36&lt;&gt;$B37,VLOOKUP($B36,Artlista_alla,4,FALSE)&gt;0))</formula>
    </cfRule>
    <cfRule type="expression" dxfId="1105" priority="1086" stopIfTrue="1">
      <formula>AND($C36&lt;&gt;"",$B35=$B$26)</formula>
    </cfRule>
    <cfRule type="expression" dxfId="1104" priority="1087" stopIfTrue="1">
      <formula>$C36="Totalt:"</formula>
    </cfRule>
    <cfRule type="expression" dxfId="1103" priority="1088" stopIfTrue="1">
      <formula>AND($C36&lt;&gt;"",$B35&lt;&gt;$B$26,$C37&lt;&gt;"Totalt:")</formula>
    </cfRule>
    <cfRule type="expression" dxfId="1102" priority="1089" stopIfTrue="1">
      <formula>AND($C36&lt;&gt;"",$B35&lt;&gt;$B$26,$C37="Totalt:")</formula>
    </cfRule>
    <cfRule type="expression" dxfId="1101" priority="1090" stopIfTrue="1">
      <formula>$C36=""</formula>
    </cfRule>
  </conditionalFormatting>
  <conditionalFormatting sqref="H36">
    <cfRule type="expression" dxfId="1100" priority="1079">
      <formula>OR($A36&lt;&gt;"",AND($B36&lt;&gt;"",$B36&lt;&gt;$B35,$B36&lt;&gt;$B37,VLOOKUP($B36,Artlista_alla,4,FALSE)&gt;0))</formula>
    </cfRule>
    <cfRule type="expression" dxfId="1099" priority="1080" stopIfTrue="1">
      <formula>AND($C36&lt;&gt;"",$B35=$B$26)</formula>
    </cfRule>
    <cfRule type="expression" dxfId="1098" priority="1081" stopIfTrue="1">
      <formula>$C36="Totalt:"</formula>
    </cfRule>
    <cfRule type="expression" dxfId="1097" priority="1082" stopIfTrue="1">
      <formula>AND($C36&lt;&gt;"",$B35&lt;&gt;$B$26,$C37&lt;&gt;"Totalt:")</formula>
    </cfRule>
    <cfRule type="expression" dxfId="1096" priority="1083" stopIfTrue="1">
      <formula>AND($C36&lt;&gt;"",$B35&lt;&gt;$B$26,$C37="Totalt:")</formula>
    </cfRule>
    <cfRule type="expression" dxfId="1095" priority="1084" stopIfTrue="1">
      <formula>$C36=""</formula>
    </cfRule>
  </conditionalFormatting>
  <conditionalFormatting sqref="J37">
    <cfRule type="expression" dxfId="1094" priority="1056">
      <formula>OR($A37&lt;&gt;"",AND($B37&lt;&gt;"",$B37&lt;&gt;$B36,$B37&lt;&gt;$B38,VLOOKUP($B37,Artlista_alla,4,FALSE)&gt;0))</formula>
    </cfRule>
    <cfRule type="expression" dxfId="1093" priority="1074" stopIfTrue="1">
      <formula>AND($C37&lt;&gt;"",$B36=$B$26)</formula>
    </cfRule>
    <cfRule type="expression" dxfId="1092" priority="1075" stopIfTrue="1">
      <formula>$C37="Totalt:"</formula>
    </cfRule>
    <cfRule type="expression" dxfId="1091" priority="1076" stopIfTrue="1">
      <formula>AND($C37&lt;&gt;"",$B36&lt;&gt;$B$26,$C38&lt;&gt;"Totalt:")</formula>
    </cfRule>
    <cfRule type="expression" dxfId="1090" priority="1077" stopIfTrue="1">
      <formula>AND($C37&lt;&gt;"",$B36&lt;&gt;$B$26,$C38="Totalt:")</formula>
    </cfRule>
    <cfRule type="expression" dxfId="1089" priority="1078" stopIfTrue="1">
      <formula>$C37=""</formula>
    </cfRule>
  </conditionalFormatting>
  <conditionalFormatting sqref="G37">
    <cfRule type="expression" dxfId="1088" priority="1057">
      <formula>OR($A37&lt;&gt;"",AND($B37&lt;&gt;"",$B37&lt;&gt;$B36,$B37&lt;&gt;$B38,VLOOKUP($B37,Artlista_alla,4,FALSE)&gt;0))</formula>
    </cfRule>
    <cfRule type="expression" dxfId="1087" priority="1069" stopIfTrue="1">
      <formula>AND($C37&lt;&gt;"",$B36=$B$26)</formula>
    </cfRule>
    <cfRule type="expression" dxfId="1086" priority="1070" stopIfTrue="1">
      <formula>$C37="Totalt:"</formula>
    </cfRule>
    <cfRule type="expression" dxfId="1085" priority="1071" stopIfTrue="1">
      <formula>AND($C37&lt;&gt;"",$B36&lt;&gt;$B$26,$C38&lt;&gt;"Totalt:")</formula>
    </cfRule>
    <cfRule type="expression" dxfId="1084" priority="1072" stopIfTrue="1">
      <formula>AND($C37&lt;&gt;"",$B36&lt;&gt;$B$26,$C38="Totalt:")</formula>
    </cfRule>
    <cfRule type="expression" dxfId="1083" priority="1073" stopIfTrue="1">
      <formula>$C37=""</formula>
    </cfRule>
  </conditionalFormatting>
  <conditionalFormatting sqref="N37">
    <cfRule type="expression" dxfId="1082" priority="1055">
      <formula>AND($B37&lt;&gt;"",$B37&lt;&gt;$B36,$B37&lt;&gt;$B38,VLOOKUP($B37,Artlista_alla,4,FALSE)&gt;0)</formula>
    </cfRule>
    <cfRule type="expression" dxfId="1081" priority="1059">
      <formula>$N37&lt;&gt;""</formula>
    </cfRule>
    <cfRule type="expression" dxfId="1080" priority="1060" stopIfTrue="1">
      <formula>$C38="Totalt:"</formula>
    </cfRule>
    <cfRule type="expression" dxfId="1079" priority="1061" stopIfTrue="1">
      <formula>$C37="Totalt:"</formula>
    </cfRule>
    <cfRule type="expression" dxfId="1078" priority="1062" stopIfTrue="1">
      <formula>$C37=""</formula>
    </cfRule>
    <cfRule type="expression" dxfId="1077" priority="1063" stopIfTrue="1">
      <formula>$C37&lt;&gt;""</formula>
    </cfRule>
  </conditionalFormatting>
  <conditionalFormatting sqref="E37">
    <cfRule type="expression" dxfId="1076" priority="1049">
      <formula>OR($A37&lt;&gt;"",AND($B37&lt;&gt;"",$B37&lt;&gt;$B36,$B37&lt;&gt;$B38,VLOOKUP($B37,Artlista_alla,4,FALSE)&gt;0))</formula>
    </cfRule>
    <cfRule type="expression" dxfId="1075" priority="1050" stopIfTrue="1">
      <formula>AND($C37&lt;&gt;"",$B36=$B$26)</formula>
    </cfRule>
    <cfRule type="expression" dxfId="1074" priority="1051" stopIfTrue="1">
      <formula>$C37="Totalt:"</formula>
    </cfRule>
    <cfRule type="expression" dxfId="1073" priority="1052" stopIfTrue="1">
      <formula>AND($C37&lt;&gt;"",$B36&lt;&gt;$B$26,$C38&lt;&gt;"Totalt:")</formula>
    </cfRule>
    <cfRule type="expression" dxfId="1072" priority="1053" stopIfTrue="1">
      <formula>AND($C37&lt;&gt;"",$B36&lt;&gt;$B$26,$C38="Totalt:")</formula>
    </cfRule>
    <cfRule type="expression" dxfId="1071" priority="1054" stopIfTrue="1">
      <formula>$C37=""</formula>
    </cfRule>
  </conditionalFormatting>
  <conditionalFormatting sqref="C37">
    <cfRule type="expression" dxfId="1070" priority="1058">
      <formula>OR($A37&lt;&gt;"",AND($B37&lt;&gt;"",$B37&lt;&gt;$B36,$B37&lt;&gt;$B38,VLOOKUP($B37,Artlista_alla,4,FALSE)&gt;0))</formula>
    </cfRule>
    <cfRule type="expression" dxfId="1069" priority="1064" stopIfTrue="1">
      <formula>AND($C37&lt;&gt;"",$B36=$B$26)</formula>
    </cfRule>
    <cfRule type="expression" dxfId="1068" priority="1065" stopIfTrue="1">
      <formula>$C37="Totalt:"</formula>
    </cfRule>
    <cfRule type="expression" dxfId="1067" priority="1066" stopIfTrue="1">
      <formula>AND($C37&lt;&gt;"",$B36&lt;&gt;$B$26,$C38&lt;&gt;"Totalt:")</formula>
    </cfRule>
    <cfRule type="expression" dxfId="1066" priority="1067" stopIfTrue="1">
      <formula>AND($C37&lt;&gt;"",$B36&lt;&gt;$B$26,$C38="Totalt:")</formula>
    </cfRule>
    <cfRule type="expression" dxfId="1065" priority="1068" stopIfTrue="1">
      <formula>$C37=""</formula>
    </cfRule>
  </conditionalFormatting>
  <conditionalFormatting sqref="I37">
    <cfRule type="expression" dxfId="1064" priority="1044" stopIfTrue="1">
      <formula>AND($C37&lt;&gt;"",$B36=$B$26)</formula>
    </cfRule>
    <cfRule type="expression" dxfId="1063" priority="1045" stopIfTrue="1">
      <formula>$C37="Totalt:"</formula>
    </cfRule>
    <cfRule type="expression" dxfId="1062" priority="1046" stopIfTrue="1">
      <formula>AND($C37&lt;&gt;"",$B36&lt;&gt;$B$26,$C38&lt;&gt;"Totalt:")</formula>
    </cfRule>
    <cfRule type="expression" dxfId="1061" priority="1047" stopIfTrue="1">
      <formula>AND($C37&lt;&gt;"",$B36&lt;&gt;$B$26,$C38="Totalt:")</formula>
    </cfRule>
    <cfRule type="expression" dxfId="1060" priority="1048" stopIfTrue="1">
      <formula>$C37=""</formula>
    </cfRule>
  </conditionalFormatting>
  <conditionalFormatting sqref="I37">
    <cfRule type="expression" dxfId="1059" priority="1043">
      <formula>OR($A37&lt;&gt;"",AND($B37&lt;&gt;"",$B37&lt;&gt;$B36,$B37&lt;&gt;$B38,VLOOKUP($B37,Artlista_alla,4,FALSE)&gt;0))</formula>
    </cfRule>
  </conditionalFormatting>
  <conditionalFormatting sqref="D37">
    <cfRule type="expression" dxfId="1058" priority="1038" stopIfTrue="1">
      <formula>AND($C37&lt;&gt;"",$B36=$B$26)</formula>
    </cfRule>
    <cfRule type="expression" dxfId="1057" priority="1039" stopIfTrue="1">
      <formula>$C37="Totalt:"</formula>
    </cfRule>
    <cfRule type="expression" dxfId="1056" priority="1040" stopIfTrue="1">
      <formula>AND($C37&lt;&gt;"",$B36&lt;&gt;$B$26,$C38&lt;&gt;"Totalt:")</formula>
    </cfRule>
    <cfRule type="expression" dxfId="1055" priority="1041" stopIfTrue="1">
      <formula>AND($C37&lt;&gt;"",$B36&lt;&gt;$B$26,$C38="Totalt:")</formula>
    </cfRule>
    <cfRule type="expression" dxfId="1054" priority="1042" stopIfTrue="1">
      <formula>$C37=""</formula>
    </cfRule>
  </conditionalFormatting>
  <conditionalFormatting sqref="D37">
    <cfRule type="expression" dxfId="1053" priority="1032">
      <formula>OR($A37&lt;&gt;"",AND($B37&lt;&gt;"",$B37&lt;&gt;$B36,$B37&lt;&gt;$B38,VLOOKUP($B37,Artlista_alla,4,FALSE)&gt;0))</formula>
    </cfRule>
    <cfRule type="expression" dxfId="1052" priority="1033" stopIfTrue="1">
      <formula>AND($C37&lt;&gt;"",$B36=$B$26)</formula>
    </cfRule>
    <cfRule type="expression" dxfId="1051" priority="1034" stopIfTrue="1">
      <formula>$C37="Totalt:"</formula>
    </cfRule>
    <cfRule type="expression" dxfId="1050" priority="1035" stopIfTrue="1">
      <formula>AND($C37&lt;&gt;"",$B36&lt;&gt;$B$26,$C38&lt;&gt;"Totalt:")</formula>
    </cfRule>
    <cfRule type="expression" dxfId="1049" priority="1036" stopIfTrue="1">
      <formula>AND($C37&lt;&gt;"",$B36&lt;&gt;$B$26,$C38="Totalt:")</formula>
    </cfRule>
    <cfRule type="expression" dxfId="1048" priority="1037" stopIfTrue="1">
      <formula>$C37=""</formula>
    </cfRule>
  </conditionalFormatting>
  <conditionalFormatting sqref="F37">
    <cfRule type="expression" dxfId="1047" priority="1026">
      <formula>OR($A37&lt;&gt;"",AND($B37&lt;&gt;"",$B37&lt;&gt;$B36,$B37&lt;&gt;$B38,VLOOKUP($B37,Artlista_alla,4,FALSE)&gt;0))</formula>
    </cfRule>
    <cfRule type="expression" dxfId="1046" priority="1027" stopIfTrue="1">
      <formula>AND($C37&lt;&gt;"",$B36=$B$26)</formula>
    </cfRule>
    <cfRule type="expression" dxfId="1045" priority="1028" stopIfTrue="1">
      <formula>$C37="Totalt:"</formula>
    </cfRule>
    <cfRule type="expression" dxfId="1044" priority="1029" stopIfTrue="1">
      <formula>AND($C37&lt;&gt;"",$B36&lt;&gt;$B$26,$C38&lt;&gt;"Totalt:")</formula>
    </cfRule>
    <cfRule type="expression" dxfId="1043" priority="1030" stopIfTrue="1">
      <formula>AND($C37&lt;&gt;"",$B36&lt;&gt;$B$26,$C38="Totalt:")</formula>
    </cfRule>
    <cfRule type="expression" dxfId="1042" priority="1031" stopIfTrue="1">
      <formula>$C37=""</formula>
    </cfRule>
  </conditionalFormatting>
  <conditionalFormatting sqref="K37">
    <cfRule type="expression" dxfId="1041" priority="1020">
      <formula>OR($A37&lt;&gt;"",AND($B37&lt;&gt;"",$B37&lt;&gt;$B36,$B37&lt;&gt;$B38,VLOOKUP($B37,Artlista_alla,4,FALSE)&gt;0))</formula>
    </cfRule>
    <cfRule type="expression" dxfId="1040" priority="1021" stopIfTrue="1">
      <formula>AND($C37&lt;&gt;"",$B36=$B$26)</formula>
    </cfRule>
    <cfRule type="expression" dxfId="1039" priority="1022" stopIfTrue="1">
      <formula>$C37="Totalt:"</formula>
    </cfRule>
    <cfRule type="expression" dxfId="1038" priority="1023" stopIfTrue="1">
      <formula>AND($C37&lt;&gt;"",$B36&lt;&gt;$B$26,$C38&lt;&gt;"Totalt:")</formula>
    </cfRule>
    <cfRule type="expression" dxfId="1037" priority="1024" stopIfTrue="1">
      <formula>AND($C37&lt;&gt;"",$B36&lt;&gt;$B$26,$C38="Totalt:")</formula>
    </cfRule>
    <cfRule type="expression" dxfId="1036" priority="1025" stopIfTrue="1">
      <formula>$C37=""</formula>
    </cfRule>
  </conditionalFormatting>
  <conditionalFormatting sqref="M37">
    <cfRule type="expression" dxfId="1035" priority="1014">
      <formula>OR($A37&lt;&gt;"",AND($B37&lt;&gt;"",$B37&lt;&gt;$B36,$B37&lt;&gt;$B38,VLOOKUP($B37,Artlista_alla,4,FALSE)&gt;0))</formula>
    </cfRule>
    <cfRule type="expression" dxfId="1034" priority="1015" stopIfTrue="1">
      <formula>AND($C37&lt;&gt;"",$B36=$B$26)</formula>
    </cfRule>
    <cfRule type="expression" dxfId="1033" priority="1016" stopIfTrue="1">
      <formula>$C37="Totalt:"</formula>
    </cfRule>
    <cfRule type="expression" dxfId="1032" priority="1017" stopIfTrue="1">
      <formula>AND($C37&lt;&gt;"",$B36&lt;&gt;$B$26,$C38&lt;&gt;"Totalt:")</formula>
    </cfRule>
    <cfRule type="expression" dxfId="1031" priority="1018" stopIfTrue="1">
      <formula>AND($C37&lt;&gt;"",$B36&lt;&gt;$B$26,$C38="Totalt:")</formula>
    </cfRule>
    <cfRule type="expression" dxfId="1030" priority="1019" stopIfTrue="1">
      <formula>$C37=""</formula>
    </cfRule>
  </conditionalFormatting>
  <conditionalFormatting sqref="L37">
    <cfRule type="expression" dxfId="1029" priority="1008">
      <formula>OR($A37&lt;&gt;"",AND($B37&lt;&gt;"",$B37&lt;&gt;$B36,$B37&lt;&gt;$B38,VLOOKUP($B37,Artlista_alla,4,FALSE)&gt;0))</formula>
    </cfRule>
    <cfRule type="expression" dxfId="1028" priority="1009" stopIfTrue="1">
      <formula>AND($C37&lt;&gt;"",$B36=$B$26)</formula>
    </cfRule>
    <cfRule type="expression" dxfId="1027" priority="1010" stopIfTrue="1">
      <formula>$C37="Totalt:"</formula>
    </cfRule>
    <cfRule type="expression" dxfId="1026" priority="1011" stopIfTrue="1">
      <formula>AND($C37&lt;&gt;"",$B36&lt;&gt;$B$26,$C38&lt;&gt;"Totalt:")</formula>
    </cfRule>
    <cfRule type="expression" dxfId="1025" priority="1012" stopIfTrue="1">
      <formula>AND($C37&lt;&gt;"",$B36&lt;&gt;$B$26,$C38="Totalt:")</formula>
    </cfRule>
    <cfRule type="expression" dxfId="1024" priority="1013" stopIfTrue="1">
      <formula>$C37=""</formula>
    </cfRule>
  </conditionalFormatting>
  <conditionalFormatting sqref="H37">
    <cfRule type="expression" dxfId="1023" priority="1002">
      <formula>OR($A37&lt;&gt;"",AND($B37&lt;&gt;"",$B37&lt;&gt;$B36,$B37&lt;&gt;$B38,VLOOKUP($B37,Artlista_alla,4,FALSE)&gt;0))</formula>
    </cfRule>
    <cfRule type="expression" dxfId="1022" priority="1003" stopIfTrue="1">
      <formula>AND($C37&lt;&gt;"",$B36=$B$26)</formula>
    </cfRule>
    <cfRule type="expression" dxfId="1021" priority="1004" stopIfTrue="1">
      <formula>$C37="Totalt:"</formula>
    </cfRule>
    <cfRule type="expression" dxfId="1020" priority="1005" stopIfTrue="1">
      <formula>AND($C37&lt;&gt;"",$B36&lt;&gt;$B$26,$C38&lt;&gt;"Totalt:")</formula>
    </cfRule>
    <cfRule type="expression" dxfId="1019" priority="1006" stopIfTrue="1">
      <formula>AND($C37&lt;&gt;"",$B36&lt;&gt;$B$26,$C38="Totalt:")</formula>
    </cfRule>
    <cfRule type="expression" dxfId="1018" priority="1007" stopIfTrue="1">
      <formula>$C37=""</formula>
    </cfRule>
  </conditionalFormatting>
  <conditionalFormatting sqref="J38">
    <cfRule type="expression" dxfId="1017" priority="979">
      <formula>OR($A38&lt;&gt;"",AND($B38&lt;&gt;"",$B38&lt;&gt;$B37,$B38&lt;&gt;$B39,VLOOKUP($B38,Artlista_alla,4,FALSE)&gt;0))</formula>
    </cfRule>
    <cfRule type="expression" dxfId="1016" priority="997" stopIfTrue="1">
      <formula>AND($C38&lt;&gt;"",$B37=$B$26)</formula>
    </cfRule>
    <cfRule type="expression" dxfId="1015" priority="998" stopIfTrue="1">
      <formula>$C38="Totalt:"</formula>
    </cfRule>
    <cfRule type="expression" dxfId="1014" priority="999" stopIfTrue="1">
      <formula>AND($C38&lt;&gt;"",$B37&lt;&gt;$B$26,$C39&lt;&gt;"Totalt:")</formula>
    </cfRule>
    <cfRule type="expression" dxfId="1013" priority="1000" stopIfTrue="1">
      <formula>AND($C38&lt;&gt;"",$B37&lt;&gt;$B$26,$C39="Totalt:")</formula>
    </cfRule>
    <cfRule type="expression" dxfId="1012" priority="1001" stopIfTrue="1">
      <formula>$C38=""</formula>
    </cfRule>
  </conditionalFormatting>
  <conditionalFormatting sqref="G38">
    <cfRule type="expression" dxfId="1011" priority="980">
      <formula>OR($A38&lt;&gt;"",AND($B38&lt;&gt;"",$B38&lt;&gt;$B37,$B38&lt;&gt;$B39,VLOOKUP($B38,Artlista_alla,4,FALSE)&gt;0))</formula>
    </cfRule>
    <cfRule type="expression" dxfId="1010" priority="992" stopIfTrue="1">
      <formula>AND($C38&lt;&gt;"",$B37=$B$26)</formula>
    </cfRule>
    <cfRule type="expression" dxfId="1009" priority="993" stopIfTrue="1">
      <formula>$C38="Totalt:"</formula>
    </cfRule>
    <cfRule type="expression" dxfId="1008" priority="994" stopIfTrue="1">
      <formula>AND($C38&lt;&gt;"",$B37&lt;&gt;$B$26,$C39&lt;&gt;"Totalt:")</formula>
    </cfRule>
    <cfRule type="expression" dxfId="1007" priority="995" stopIfTrue="1">
      <formula>AND($C38&lt;&gt;"",$B37&lt;&gt;$B$26,$C39="Totalt:")</formula>
    </cfRule>
    <cfRule type="expression" dxfId="1006" priority="996" stopIfTrue="1">
      <formula>$C38=""</formula>
    </cfRule>
  </conditionalFormatting>
  <conditionalFormatting sqref="N38">
    <cfRule type="expression" dxfId="1005" priority="978">
      <formula>AND($B38&lt;&gt;"",$B38&lt;&gt;$B37,$B38&lt;&gt;$B39,VLOOKUP($B38,Artlista_alla,4,FALSE)&gt;0)</formula>
    </cfRule>
    <cfRule type="expression" dxfId="1004" priority="982">
      <formula>$N38&lt;&gt;""</formula>
    </cfRule>
    <cfRule type="expression" dxfId="1003" priority="983" stopIfTrue="1">
      <formula>$C39="Totalt:"</formula>
    </cfRule>
    <cfRule type="expression" dxfId="1002" priority="984" stopIfTrue="1">
      <formula>$C38="Totalt:"</formula>
    </cfRule>
    <cfRule type="expression" dxfId="1001" priority="985" stopIfTrue="1">
      <formula>$C38=""</formula>
    </cfRule>
    <cfRule type="expression" dxfId="1000" priority="986" stopIfTrue="1">
      <formula>$C38&lt;&gt;""</formula>
    </cfRule>
  </conditionalFormatting>
  <conditionalFormatting sqref="E38">
    <cfRule type="expression" dxfId="999" priority="972">
      <formula>OR($A38&lt;&gt;"",AND($B38&lt;&gt;"",$B38&lt;&gt;$B37,$B38&lt;&gt;$B39,VLOOKUP($B38,Artlista_alla,4,FALSE)&gt;0))</formula>
    </cfRule>
    <cfRule type="expression" dxfId="998" priority="973" stopIfTrue="1">
      <formula>AND($C38&lt;&gt;"",$B37=$B$26)</formula>
    </cfRule>
    <cfRule type="expression" dxfId="997" priority="974" stopIfTrue="1">
      <formula>$C38="Totalt:"</formula>
    </cfRule>
    <cfRule type="expression" dxfId="996" priority="975" stopIfTrue="1">
      <formula>AND($C38&lt;&gt;"",$B37&lt;&gt;$B$26,$C39&lt;&gt;"Totalt:")</formula>
    </cfRule>
    <cfRule type="expression" dxfId="995" priority="976" stopIfTrue="1">
      <formula>AND($C38&lt;&gt;"",$B37&lt;&gt;$B$26,$C39="Totalt:")</formula>
    </cfRule>
    <cfRule type="expression" dxfId="994" priority="977" stopIfTrue="1">
      <formula>$C38=""</formula>
    </cfRule>
  </conditionalFormatting>
  <conditionalFormatting sqref="C38">
    <cfRule type="expression" dxfId="993" priority="981">
      <formula>OR($A38&lt;&gt;"",AND($B38&lt;&gt;"",$B38&lt;&gt;$B37,$B38&lt;&gt;$B39,VLOOKUP($B38,Artlista_alla,4,FALSE)&gt;0))</formula>
    </cfRule>
    <cfRule type="expression" dxfId="992" priority="987" stopIfTrue="1">
      <formula>AND($C38&lt;&gt;"",$B37=$B$26)</formula>
    </cfRule>
    <cfRule type="expression" dxfId="991" priority="988" stopIfTrue="1">
      <formula>$C38="Totalt:"</formula>
    </cfRule>
    <cfRule type="expression" dxfId="990" priority="989" stopIfTrue="1">
      <formula>AND($C38&lt;&gt;"",$B37&lt;&gt;$B$26,$C39&lt;&gt;"Totalt:")</formula>
    </cfRule>
    <cfRule type="expression" dxfId="989" priority="990" stopIfTrue="1">
      <formula>AND($C38&lt;&gt;"",$B37&lt;&gt;$B$26,$C39="Totalt:")</formula>
    </cfRule>
    <cfRule type="expression" dxfId="988" priority="991" stopIfTrue="1">
      <formula>$C38=""</formula>
    </cfRule>
  </conditionalFormatting>
  <conditionalFormatting sqref="I38">
    <cfRule type="expression" dxfId="987" priority="967" stopIfTrue="1">
      <formula>AND($C38&lt;&gt;"",$B37=$B$26)</formula>
    </cfRule>
    <cfRule type="expression" dxfId="986" priority="968" stopIfTrue="1">
      <formula>$C38="Totalt:"</formula>
    </cfRule>
    <cfRule type="expression" dxfId="985" priority="969" stopIfTrue="1">
      <formula>AND($C38&lt;&gt;"",$B37&lt;&gt;$B$26,$C39&lt;&gt;"Totalt:")</formula>
    </cfRule>
    <cfRule type="expression" dxfId="984" priority="970" stopIfTrue="1">
      <formula>AND($C38&lt;&gt;"",$B37&lt;&gt;$B$26,$C39="Totalt:")</formula>
    </cfRule>
    <cfRule type="expression" dxfId="983" priority="971" stopIfTrue="1">
      <formula>$C38=""</formula>
    </cfRule>
  </conditionalFormatting>
  <conditionalFormatting sqref="I38">
    <cfRule type="expression" dxfId="982" priority="966">
      <formula>OR($A38&lt;&gt;"",AND($B38&lt;&gt;"",$B38&lt;&gt;$B37,$B38&lt;&gt;$B39,VLOOKUP($B38,Artlista_alla,4,FALSE)&gt;0))</formula>
    </cfRule>
  </conditionalFormatting>
  <conditionalFormatting sqref="D38">
    <cfRule type="expression" dxfId="981" priority="961" stopIfTrue="1">
      <formula>AND($C38&lt;&gt;"",$B37=$B$26)</formula>
    </cfRule>
    <cfRule type="expression" dxfId="980" priority="962" stopIfTrue="1">
      <formula>$C38="Totalt:"</formula>
    </cfRule>
    <cfRule type="expression" dxfId="979" priority="963" stopIfTrue="1">
      <formula>AND($C38&lt;&gt;"",$B37&lt;&gt;$B$26,$C39&lt;&gt;"Totalt:")</formula>
    </cfRule>
    <cfRule type="expression" dxfId="978" priority="964" stopIfTrue="1">
      <formula>AND($C38&lt;&gt;"",$B37&lt;&gt;$B$26,$C39="Totalt:")</formula>
    </cfRule>
    <cfRule type="expression" dxfId="977" priority="965" stopIfTrue="1">
      <formula>$C38=""</formula>
    </cfRule>
  </conditionalFormatting>
  <conditionalFormatting sqref="D38">
    <cfRule type="expression" dxfId="976" priority="955">
      <formula>OR($A38&lt;&gt;"",AND($B38&lt;&gt;"",$B38&lt;&gt;$B37,$B38&lt;&gt;$B39,VLOOKUP($B38,Artlista_alla,4,FALSE)&gt;0))</formula>
    </cfRule>
    <cfRule type="expression" dxfId="975" priority="956" stopIfTrue="1">
      <formula>AND($C38&lt;&gt;"",$B37=$B$26)</formula>
    </cfRule>
    <cfRule type="expression" dxfId="974" priority="957" stopIfTrue="1">
      <formula>$C38="Totalt:"</formula>
    </cfRule>
    <cfRule type="expression" dxfId="973" priority="958" stopIfTrue="1">
      <formula>AND($C38&lt;&gt;"",$B37&lt;&gt;$B$26,$C39&lt;&gt;"Totalt:")</formula>
    </cfRule>
    <cfRule type="expression" dxfId="972" priority="959" stopIfTrue="1">
      <formula>AND($C38&lt;&gt;"",$B37&lt;&gt;$B$26,$C39="Totalt:")</formula>
    </cfRule>
    <cfRule type="expression" dxfId="971" priority="960" stopIfTrue="1">
      <formula>$C38=""</formula>
    </cfRule>
  </conditionalFormatting>
  <conditionalFormatting sqref="F38">
    <cfRule type="expression" dxfId="970" priority="949">
      <formula>OR($A38&lt;&gt;"",AND($B38&lt;&gt;"",$B38&lt;&gt;$B37,$B38&lt;&gt;$B39,VLOOKUP($B38,Artlista_alla,4,FALSE)&gt;0))</formula>
    </cfRule>
    <cfRule type="expression" dxfId="969" priority="950" stopIfTrue="1">
      <formula>AND($C38&lt;&gt;"",$B37=$B$26)</formula>
    </cfRule>
    <cfRule type="expression" dxfId="968" priority="951" stopIfTrue="1">
      <formula>$C38="Totalt:"</formula>
    </cfRule>
    <cfRule type="expression" dxfId="967" priority="952" stopIfTrue="1">
      <formula>AND($C38&lt;&gt;"",$B37&lt;&gt;$B$26,$C39&lt;&gt;"Totalt:")</formula>
    </cfRule>
    <cfRule type="expression" dxfId="966" priority="953" stopIfTrue="1">
      <formula>AND($C38&lt;&gt;"",$B37&lt;&gt;$B$26,$C39="Totalt:")</formula>
    </cfRule>
    <cfRule type="expression" dxfId="965" priority="954" stopIfTrue="1">
      <formula>$C38=""</formula>
    </cfRule>
  </conditionalFormatting>
  <conditionalFormatting sqref="K38">
    <cfRule type="expression" dxfId="964" priority="943">
      <formula>OR($A38&lt;&gt;"",AND($B38&lt;&gt;"",$B38&lt;&gt;$B37,$B38&lt;&gt;$B39,VLOOKUP($B38,Artlista_alla,4,FALSE)&gt;0))</formula>
    </cfRule>
    <cfRule type="expression" dxfId="963" priority="944" stopIfTrue="1">
      <formula>AND($C38&lt;&gt;"",$B37=$B$26)</formula>
    </cfRule>
    <cfRule type="expression" dxfId="962" priority="945" stopIfTrue="1">
      <formula>$C38="Totalt:"</formula>
    </cfRule>
    <cfRule type="expression" dxfId="961" priority="946" stopIfTrue="1">
      <formula>AND($C38&lt;&gt;"",$B37&lt;&gt;$B$26,$C39&lt;&gt;"Totalt:")</formula>
    </cfRule>
    <cfRule type="expression" dxfId="960" priority="947" stopIfTrue="1">
      <formula>AND($C38&lt;&gt;"",$B37&lt;&gt;$B$26,$C39="Totalt:")</formula>
    </cfRule>
    <cfRule type="expression" dxfId="959" priority="948" stopIfTrue="1">
      <formula>$C38=""</formula>
    </cfRule>
  </conditionalFormatting>
  <conditionalFormatting sqref="M38">
    <cfRule type="expression" dxfId="958" priority="937">
      <formula>OR($A38&lt;&gt;"",AND($B38&lt;&gt;"",$B38&lt;&gt;$B37,$B38&lt;&gt;$B39,VLOOKUP($B38,Artlista_alla,4,FALSE)&gt;0))</formula>
    </cfRule>
    <cfRule type="expression" dxfId="957" priority="938" stopIfTrue="1">
      <formula>AND($C38&lt;&gt;"",$B37=$B$26)</formula>
    </cfRule>
    <cfRule type="expression" dxfId="956" priority="939" stopIfTrue="1">
      <formula>$C38="Totalt:"</formula>
    </cfRule>
    <cfRule type="expression" dxfId="955" priority="940" stopIfTrue="1">
      <formula>AND($C38&lt;&gt;"",$B37&lt;&gt;$B$26,$C39&lt;&gt;"Totalt:")</formula>
    </cfRule>
    <cfRule type="expression" dxfId="954" priority="941" stopIfTrue="1">
      <formula>AND($C38&lt;&gt;"",$B37&lt;&gt;$B$26,$C39="Totalt:")</formula>
    </cfRule>
    <cfRule type="expression" dxfId="953" priority="942" stopIfTrue="1">
      <formula>$C38=""</formula>
    </cfRule>
  </conditionalFormatting>
  <conditionalFormatting sqref="L38">
    <cfRule type="expression" dxfId="952" priority="931">
      <formula>OR($A38&lt;&gt;"",AND($B38&lt;&gt;"",$B38&lt;&gt;$B37,$B38&lt;&gt;$B39,VLOOKUP($B38,Artlista_alla,4,FALSE)&gt;0))</formula>
    </cfRule>
    <cfRule type="expression" dxfId="951" priority="932" stopIfTrue="1">
      <formula>AND($C38&lt;&gt;"",$B37=$B$26)</formula>
    </cfRule>
    <cfRule type="expression" dxfId="950" priority="933" stopIfTrue="1">
      <formula>$C38="Totalt:"</formula>
    </cfRule>
    <cfRule type="expression" dxfId="949" priority="934" stopIfTrue="1">
      <formula>AND($C38&lt;&gt;"",$B37&lt;&gt;$B$26,$C39&lt;&gt;"Totalt:")</formula>
    </cfRule>
    <cfRule type="expression" dxfId="948" priority="935" stopIfTrue="1">
      <formula>AND($C38&lt;&gt;"",$B37&lt;&gt;$B$26,$C39="Totalt:")</formula>
    </cfRule>
    <cfRule type="expression" dxfId="947" priority="936" stopIfTrue="1">
      <formula>$C38=""</formula>
    </cfRule>
  </conditionalFormatting>
  <conditionalFormatting sqref="H38">
    <cfRule type="expression" dxfId="946" priority="925">
      <formula>OR($A38&lt;&gt;"",AND($B38&lt;&gt;"",$B38&lt;&gt;$B37,$B38&lt;&gt;$B39,VLOOKUP($B38,Artlista_alla,4,FALSE)&gt;0))</formula>
    </cfRule>
    <cfRule type="expression" dxfId="945" priority="926" stopIfTrue="1">
      <formula>AND($C38&lt;&gt;"",$B37=$B$26)</formula>
    </cfRule>
    <cfRule type="expression" dxfId="944" priority="927" stopIfTrue="1">
      <formula>$C38="Totalt:"</formula>
    </cfRule>
    <cfRule type="expression" dxfId="943" priority="928" stopIfTrue="1">
      <formula>AND($C38&lt;&gt;"",$B37&lt;&gt;$B$26,$C39&lt;&gt;"Totalt:")</formula>
    </cfRule>
    <cfRule type="expression" dxfId="942" priority="929" stopIfTrue="1">
      <formula>AND($C38&lt;&gt;"",$B37&lt;&gt;$B$26,$C39="Totalt:")</formula>
    </cfRule>
    <cfRule type="expression" dxfId="941" priority="930" stopIfTrue="1">
      <formula>$C38=""</formula>
    </cfRule>
  </conditionalFormatting>
  <conditionalFormatting sqref="J39">
    <cfRule type="expression" dxfId="940" priority="902">
      <formula>OR($A39&lt;&gt;"",AND($B39&lt;&gt;"",$B39&lt;&gt;$B38,$B39&lt;&gt;$B40,VLOOKUP($B39,Artlista_alla,4,FALSE)&gt;0))</formula>
    </cfRule>
    <cfRule type="expression" dxfId="939" priority="920" stopIfTrue="1">
      <formula>AND($C39&lt;&gt;"",$B38=$B$26)</formula>
    </cfRule>
    <cfRule type="expression" dxfId="938" priority="921" stopIfTrue="1">
      <formula>$C39="Totalt:"</formula>
    </cfRule>
    <cfRule type="expression" dxfId="937" priority="922" stopIfTrue="1">
      <formula>AND($C39&lt;&gt;"",$B38&lt;&gt;$B$26,$C40&lt;&gt;"Totalt:")</formula>
    </cfRule>
    <cfRule type="expression" dxfId="936" priority="923" stopIfTrue="1">
      <formula>AND($C39&lt;&gt;"",$B38&lt;&gt;$B$26,$C40="Totalt:")</formula>
    </cfRule>
    <cfRule type="expression" dxfId="935" priority="924" stopIfTrue="1">
      <formula>$C39=""</formula>
    </cfRule>
  </conditionalFormatting>
  <conditionalFormatting sqref="G39">
    <cfRule type="expression" dxfId="934" priority="903">
      <formula>OR($A39&lt;&gt;"",AND($B39&lt;&gt;"",$B39&lt;&gt;$B38,$B39&lt;&gt;$B40,VLOOKUP($B39,Artlista_alla,4,FALSE)&gt;0))</formula>
    </cfRule>
    <cfRule type="expression" dxfId="933" priority="915" stopIfTrue="1">
      <formula>AND($C39&lt;&gt;"",$B38=$B$26)</formula>
    </cfRule>
    <cfRule type="expression" dxfId="932" priority="916" stopIfTrue="1">
      <formula>$C39="Totalt:"</formula>
    </cfRule>
    <cfRule type="expression" dxfId="931" priority="917" stopIfTrue="1">
      <formula>AND($C39&lt;&gt;"",$B38&lt;&gt;$B$26,$C40&lt;&gt;"Totalt:")</formula>
    </cfRule>
    <cfRule type="expression" dxfId="930" priority="918" stopIfTrue="1">
      <formula>AND($C39&lt;&gt;"",$B38&lt;&gt;$B$26,$C40="Totalt:")</formula>
    </cfRule>
    <cfRule type="expression" dxfId="929" priority="919" stopIfTrue="1">
      <formula>$C39=""</formula>
    </cfRule>
  </conditionalFormatting>
  <conditionalFormatting sqref="N39">
    <cfRule type="expression" dxfId="928" priority="901">
      <formula>AND($B39&lt;&gt;"",$B39&lt;&gt;$B38,$B39&lt;&gt;$B40,VLOOKUP($B39,Artlista_alla,4,FALSE)&gt;0)</formula>
    </cfRule>
    <cfRule type="expression" dxfId="927" priority="905">
      <formula>$N39&lt;&gt;""</formula>
    </cfRule>
    <cfRule type="expression" dxfId="926" priority="906" stopIfTrue="1">
      <formula>$C40="Totalt:"</formula>
    </cfRule>
    <cfRule type="expression" dxfId="925" priority="907" stopIfTrue="1">
      <formula>$C39="Totalt:"</formula>
    </cfRule>
    <cfRule type="expression" dxfId="924" priority="908" stopIfTrue="1">
      <formula>$C39=""</formula>
    </cfRule>
    <cfRule type="expression" dxfId="923" priority="909" stopIfTrue="1">
      <formula>$C39&lt;&gt;""</formula>
    </cfRule>
  </conditionalFormatting>
  <conditionalFormatting sqref="E39">
    <cfRule type="expression" dxfId="922" priority="895">
      <formula>OR($A39&lt;&gt;"",AND($B39&lt;&gt;"",$B39&lt;&gt;$B38,$B39&lt;&gt;$B40,VLOOKUP($B39,Artlista_alla,4,FALSE)&gt;0))</formula>
    </cfRule>
    <cfRule type="expression" dxfId="921" priority="896" stopIfTrue="1">
      <formula>AND($C39&lt;&gt;"",$B38=$B$26)</formula>
    </cfRule>
    <cfRule type="expression" dxfId="920" priority="897" stopIfTrue="1">
      <formula>$C39="Totalt:"</formula>
    </cfRule>
    <cfRule type="expression" dxfId="919" priority="898" stopIfTrue="1">
      <formula>AND($C39&lt;&gt;"",$B38&lt;&gt;$B$26,$C40&lt;&gt;"Totalt:")</formula>
    </cfRule>
    <cfRule type="expression" dxfId="918" priority="899" stopIfTrue="1">
      <formula>AND($C39&lt;&gt;"",$B38&lt;&gt;$B$26,$C40="Totalt:")</formula>
    </cfRule>
    <cfRule type="expression" dxfId="917" priority="900" stopIfTrue="1">
      <formula>$C39=""</formula>
    </cfRule>
  </conditionalFormatting>
  <conditionalFormatting sqref="C39">
    <cfRule type="expression" dxfId="916" priority="904">
      <formula>OR($A39&lt;&gt;"",AND($B39&lt;&gt;"",$B39&lt;&gt;$B38,$B39&lt;&gt;$B40,VLOOKUP($B39,Artlista_alla,4,FALSE)&gt;0))</formula>
    </cfRule>
    <cfRule type="expression" dxfId="915" priority="910" stopIfTrue="1">
      <formula>AND($C39&lt;&gt;"",$B38=$B$26)</formula>
    </cfRule>
    <cfRule type="expression" dxfId="914" priority="911" stopIfTrue="1">
      <formula>$C39="Totalt:"</formula>
    </cfRule>
    <cfRule type="expression" dxfId="913" priority="912" stopIfTrue="1">
      <formula>AND($C39&lt;&gt;"",$B38&lt;&gt;$B$26,$C40&lt;&gt;"Totalt:")</formula>
    </cfRule>
    <cfRule type="expression" dxfId="912" priority="913" stopIfTrue="1">
      <formula>AND($C39&lt;&gt;"",$B38&lt;&gt;$B$26,$C40="Totalt:")</formula>
    </cfRule>
    <cfRule type="expression" dxfId="911" priority="914" stopIfTrue="1">
      <formula>$C39=""</formula>
    </cfRule>
  </conditionalFormatting>
  <conditionalFormatting sqref="I39">
    <cfRule type="expression" dxfId="910" priority="890" stopIfTrue="1">
      <formula>AND($C39&lt;&gt;"",$B38=$B$26)</formula>
    </cfRule>
    <cfRule type="expression" dxfId="909" priority="891" stopIfTrue="1">
      <formula>$C39="Totalt:"</formula>
    </cfRule>
    <cfRule type="expression" dxfId="908" priority="892" stopIfTrue="1">
      <formula>AND($C39&lt;&gt;"",$B38&lt;&gt;$B$26,$C40&lt;&gt;"Totalt:")</formula>
    </cfRule>
    <cfRule type="expression" dxfId="907" priority="893" stopIfTrue="1">
      <formula>AND($C39&lt;&gt;"",$B38&lt;&gt;$B$26,$C40="Totalt:")</formula>
    </cfRule>
    <cfRule type="expression" dxfId="906" priority="894" stopIfTrue="1">
      <formula>$C39=""</formula>
    </cfRule>
  </conditionalFormatting>
  <conditionalFormatting sqref="I39">
    <cfRule type="expression" dxfId="905" priority="889">
      <formula>OR($A39&lt;&gt;"",AND($B39&lt;&gt;"",$B39&lt;&gt;$B38,$B39&lt;&gt;$B40,VLOOKUP($B39,Artlista_alla,4,FALSE)&gt;0))</formula>
    </cfRule>
  </conditionalFormatting>
  <conditionalFormatting sqref="D39">
    <cfRule type="expression" dxfId="904" priority="884" stopIfTrue="1">
      <formula>AND($C39&lt;&gt;"",$B38=$B$26)</formula>
    </cfRule>
    <cfRule type="expression" dxfId="903" priority="885" stopIfTrue="1">
      <formula>$C39="Totalt:"</formula>
    </cfRule>
    <cfRule type="expression" dxfId="902" priority="886" stopIfTrue="1">
      <formula>AND($C39&lt;&gt;"",$B38&lt;&gt;$B$26,$C40&lt;&gt;"Totalt:")</formula>
    </cfRule>
    <cfRule type="expression" dxfId="901" priority="887" stopIfTrue="1">
      <formula>AND($C39&lt;&gt;"",$B38&lt;&gt;$B$26,$C40="Totalt:")</formula>
    </cfRule>
    <cfRule type="expression" dxfId="900" priority="888" stopIfTrue="1">
      <formula>$C39=""</formula>
    </cfRule>
  </conditionalFormatting>
  <conditionalFormatting sqref="D39">
    <cfRule type="expression" dxfId="899" priority="878">
      <formula>OR($A39&lt;&gt;"",AND($B39&lt;&gt;"",$B39&lt;&gt;$B38,$B39&lt;&gt;$B40,VLOOKUP($B39,Artlista_alla,4,FALSE)&gt;0))</formula>
    </cfRule>
    <cfRule type="expression" dxfId="898" priority="879" stopIfTrue="1">
      <formula>AND($C39&lt;&gt;"",$B38=$B$26)</formula>
    </cfRule>
    <cfRule type="expression" dxfId="897" priority="880" stopIfTrue="1">
      <formula>$C39="Totalt:"</formula>
    </cfRule>
    <cfRule type="expression" dxfId="896" priority="881" stopIfTrue="1">
      <formula>AND($C39&lt;&gt;"",$B38&lt;&gt;$B$26,$C40&lt;&gt;"Totalt:")</formula>
    </cfRule>
    <cfRule type="expression" dxfId="895" priority="882" stopIfTrue="1">
      <formula>AND($C39&lt;&gt;"",$B38&lt;&gt;$B$26,$C40="Totalt:")</formula>
    </cfRule>
    <cfRule type="expression" dxfId="894" priority="883" stopIfTrue="1">
      <formula>$C39=""</formula>
    </cfRule>
  </conditionalFormatting>
  <conditionalFormatting sqref="F39">
    <cfRule type="expression" dxfId="893" priority="872">
      <formula>OR($A39&lt;&gt;"",AND($B39&lt;&gt;"",$B39&lt;&gt;$B38,$B39&lt;&gt;$B40,VLOOKUP($B39,Artlista_alla,4,FALSE)&gt;0))</formula>
    </cfRule>
    <cfRule type="expression" dxfId="892" priority="873" stopIfTrue="1">
      <formula>AND($C39&lt;&gt;"",$B38=$B$26)</formula>
    </cfRule>
    <cfRule type="expression" dxfId="891" priority="874" stopIfTrue="1">
      <formula>$C39="Totalt:"</formula>
    </cfRule>
    <cfRule type="expression" dxfId="890" priority="875" stopIfTrue="1">
      <formula>AND($C39&lt;&gt;"",$B38&lt;&gt;$B$26,$C40&lt;&gt;"Totalt:")</formula>
    </cfRule>
    <cfRule type="expression" dxfId="889" priority="876" stopIfTrue="1">
      <formula>AND($C39&lt;&gt;"",$B38&lt;&gt;$B$26,$C40="Totalt:")</formula>
    </cfRule>
    <cfRule type="expression" dxfId="888" priority="877" stopIfTrue="1">
      <formula>$C39=""</formula>
    </cfRule>
  </conditionalFormatting>
  <conditionalFormatting sqref="K39">
    <cfRule type="expression" dxfId="887" priority="866">
      <formula>OR($A39&lt;&gt;"",AND($B39&lt;&gt;"",$B39&lt;&gt;$B38,$B39&lt;&gt;$B40,VLOOKUP($B39,Artlista_alla,4,FALSE)&gt;0))</formula>
    </cfRule>
    <cfRule type="expression" dxfId="886" priority="867" stopIfTrue="1">
      <formula>AND($C39&lt;&gt;"",$B38=$B$26)</formula>
    </cfRule>
    <cfRule type="expression" dxfId="885" priority="868" stopIfTrue="1">
      <formula>$C39="Totalt:"</formula>
    </cfRule>
    <cfRule type="expression" dxfId="884" priority="869" stopIfTrue="1">
      <formula>AND($C39&lt;&gt;"",$B38&lt;&gt;$B$26,$C40&lt;&gt;"Totalt:")</formula>
    </cfRule>
    <cfRule type="expression" dxfId="883" priority="870" stopIfTrue="1">
      <formula>AND($C39&lt;&gt;"",$B38&lt;&gt;$B$26,$C40="Totalt:")</formula>
    </cfRule>
    <cfRule type="expression" dxfId="882" priority="871" stopIfTrue="1">
      <formula>$C39=""</formula>
    </cfRule>
  </conditionalFormatting>
  <conditionalFormatting sqref="M39">
    <cfRule type="expression" dxfId="881" priority="860">
      <formula>OR($A39&lt;&gt;"",AND($B39&lt;&gt;"",$B39&lt;&gt;$B38,$B39&lt;&gt;$B40,VLOOKUP($B39,Artlista_alla,4,FALSE)&gt;0))</formula>
    </cfRule>
    <cfRule type="expression" dxfId="880" priority="861" stopIfTrue="1">
      <formula>AND($C39&lt;&gt;"",$B38=$B$26)</formula>
    </cfRule>
    <cfRule type="expression" dxfId="879" priority="862" stopIfTrue="1">
      <formula>$C39="Totalt:"</formula>
    </cfRule>
    <cfRule type="expression" dxfId="878" priority="863" stopIfTrue="1">
      <formula>AND($C39&lt;&gt;"",$B38&lt;&gt;$B$26,$C40&lt;&gt;"Totalt:")</formula>
    </cfRule>
    <cfRule type="expression" dxfId="877" priority="864" stopIfTrue="1">
      <formula>AND($C39&lt;&gt;"",$B38&lt;&gt;$B$26,$C40="Totalt:")</formula>
    </cfRule>
    <cfRule type="expression" dxfId="876" priority="865" stopIfTrue="1">
      <formula>$C39=""</formula>
    </cfRule>
  </conditionalFormatting>
  <conditionalFormatting sqref="L39">
    <cfRule type="expression" dxfId="875" priority="854">
      <formula>OR($A39&lt;&gt;"",AND($B39&lt;&gt;"",$B39&lt;&gt;$B38,$B39&lt;&gt;$B40,VLOOKUP($B39,Artlista_alla,4,FALSE)&gt;0))</formula>
    </cfRule>
    <cfRule type="expression" dxfId="874" priority="855" stopIfTrue="1">
      <formula>AND($C39&lt;&gt;"",$B38=$B$26)</formula>
    </cfRule>
    <cfRule type="expression" dxfId="873" priority="856" stopIfTrue="1">
      <formula>$C39="Totalt:"</formula>
    </cfRule>
    <cfRule type="expression" dxfId="872" priority="857" stopIfTrue="1">
      <formula>AND($C39&lt;&gt;"",$B38&lt;&gt;$B$26,$C40&lt;&gt;"Totalt:")</formula>
    </cfRule>
    <cfRule type="expression" dxfId="871" priority="858" stopIfTrue="1">
      <formula>AND($C39&lt;&gt;"",$B38&lt;&gt;$B$26,$C40="Totalt:")</formula>
    </cfRule>
    <cfRule type="expression" dxfId="870" priority="859" stopIfTrue="1">
      <formula>$C39=""</formula>
    </cfRule>
  </conditionalFormatting>
  <conditionalFormatting sqref="H39">
    <cfRule type="expression" dxfId="869" priority="848">
      <formula>OR($A39&lt;&gt;"",AND($B39&lt;&gt;"",$B39&lt;&gt;$B38,$B39&lt;&gt;$B40,VLOOKUP($B39,Artlista_alla,4,FALSE)&gt;0))</formula>
    </cfRule>
    <cfRule type="expression" dxfId="868" priority="849" stopIfTrue="1">
      <formula>AND($C39&lt;&gt;"",$B38=$B$26)</formula>
    </cfRule>
    <cfRule type="expression" dxfId="867" priority="850" stopIfTrue="1">
      <formula>$C39="Totalt:"</formula>
    </cfRule>
    <cfRule type="expression" dxfId="866" priority="851" stopIfTrue="1">
      <formula>AND($C39&lt;&gt;"",$B38&lt;&gt;$B$26,$C40&lt;&gt;"Totalt:")</formula>
    </cfRule>
    <cfRule type="expression" dxfId="865" priority="852" stopIfTrue="1">
      <formula>AND($C39&lt;&gt;"",$B38&lt;&gt;$B$26,$C40="Totalt:")</formula>
    </cfRule>
    <cfRule type="expression" dxfId="864" priority="853" stopIfTrue="1">
      <formula>$C39=""</formula>
    </cfRule>
  </conditionalFormatting>
  <conditionalFormatting sqref="J40">
    <cfRule type="expression" dxfId="863" priority="825">
      <formula>OR($A40&lt;&gt;"",AND($B40&lt;&gt;"",$B40&lt;&gt;$B39,$B40&lt;&gt;$B41,VLOOKUP($B40,Artlista_alla,4,FALSE)&gt;0))</formula>
    </cfRule>
    <cfRule type="expression" dxfId="862" priority="843" stopIfTrue="1">
      <formula>AND($C40&lt;&gt;"",$B39=$B$26)</formula>
    </cfRule>
    <cfRule type="expression" dxfId="861" priority="844" stopIfTrue="1">
      <formula>$C40="Totalt:"</formula>
    </cfRule>
    <cfRule type="expression" dxfId="860" priority="845" stopIfTrue="1">
      <formula>AND($C40&lt;&gt;"",$B39&lt;&gt;$B$26,$C41&lt;&gt;"Totalt:")</formula>
    </cfRule>
    <cfRule type="expression" dxfId="859" priority="846" stopIfTrue="1">
      <formula>AND($C40&lt;&gt;"",$B39&lt;&gt;$B$26,$C41="Totalt:")</formula>
    </cfRule>
    <cfRule type="expression" dxfId="858" priority="847" stopIfTrue="1">
      <formula>$C40=""</formula>
    </cfRule>
  </conditionalFormatting>
  <conditionalFormatting sqref="G40">
    <cfRule type="expression" dxfId="857" priority="826">
      <formula>OR($A40&lt;&gt;"",AND($B40&lt;&gt;"",$B40&lt;&gt;$B39,$B40&lt;&gt;$B41,VLOOKUP($B40,Artlista_alla,4,FALSE)&gt;0))</formula>
    </cfRule>
    <cfRule type="expression" dxfId="856" priority="838" stopIfTrue="1">
      <formula>AND($C40&lt;&gt;"",$B39=$B$26)</formula>
    </cfRule>
    <cfRule type="expression" dxfId="855" priority="839" stopIfTrue="1">
      <formula>$C40="Totalt:"</formula>
    </cfRule>
    <cfRule type="expression" dxfId="854" priority="840" stopIfTrue="1">
      <formula>AND($C40&lt;&gt;"",$B39&lt;&gt;$B$26,$C41&lt;&gt;"Totalt:")</formula>
    </cfRule>
    <cfRule type="expression" dxfId="853" priority="841" stopIfTrue="1">
      <formula>AND($C40&lt;&gt;"",$B39&lt;&gt;$B$26,$C41="Totalt:")</formula>
    </cfRule>
    <cfRule type="expression" dxfId="852" priority="842" stopIfTrue="1">
      <formula>$C40=""</formula>
    </cfRule>
  </conditionalFormatting>
  <conditionalFormatting sqref="N40">
    <cfRule type="expression" dxfId="851" priority="824">
      <formula>AND($B40&lt;&gt;"",$B40&lt;&gt;$B39,$B40&lt;&gt;$B41,VLOOKUP($B40,Artlista_alla,4,FALSE)&gt;0)</formula>
    </cfRule>
    <cfRule type="expression" dxfId="850" priority="828">
      <formula>$N40&lt;&gt;""</formula>
    </cfRule>
    <cfRule type="expression" dxfId="849" priority="829" stopIfTrue="1">
      <formula>$C41="Totalt:"</formula>
    </cfRule>
    <cfRule type="expression" dxfId="848" priority="830" stopIfTrue="1">
      <formula>$C40="Totalt:"</formula>
    </cfRule>
    <cfRule type="expression" dxfId="847" priority="831" stopIfTrue="1">
      <formula>$C40=""</formula>
    </cfRule>
    <cfRule type="expression" dxfId="846" priority="832" stopIfTrue="1">
      <formula>$C40&lt;&gt;""</formula>
    </cfRule>
  </conditionalFormatting>
  <conditionalFormatting sqref="E40">
    <cfRule type="expression" dxfId="845" priority="818">
      <formula>OR($A40&lt;&gt;"",AND($B40&lt;&gt;"",$B40&lt;&gt;$B39,$B40&lt;&gt;$B41,VLOOKUP($B40,Artlista_alla,4,FALSE)&gt;0))</formula>
    </cfRule>
    <cfRule type="expression" dxfId="844" priority="819" stopIfTrue="1">
      <formula>AND($C40&lt;&gt;"",$B39=$B$26)</formula>
    </cfRule>
    <cfRule type="expression" dxfId="843" priority="820" stopIfTrue="1">
      <formula>$C40="Totalt:"</formula>
    </cfRule>
    <cfRule type="expression" dxfId="842" priority="821" stopIfTrue="1">
      <formula>AND($C40&lt;&gt;"",$B39&lt;&gt;$B$26,$C41&lt;&gt;"Totalt:")</formula>
    </cfRule>
    <cfRule type="expression" dxfId="841" priority="822" stopIfTrue="1">
      <formula>AND($C40&lt;&gt;"",$B39&lt;&gt;$B$26,$C41="Totalt:")</formula>
    </cfRule>
    <cfRule type="expression" dxfId="840" priority="823" stopIfTrue="1">
      <formula>$C40=""</formula>
    </cfRule>
  </conditionalFormatting>
  <conditionalFormatting sqref="C40">
    <cfRule type="expression" dxfId="839" priority="827">
      <formula>OR($A40&lt;&gt;"",AND($B40&lt;&gt;"",$B40&lt;&gt;$B39,$B40&lt;&gt;$B41,VLOOKUP($B40,Artlista_alla,4,FALSE)&gt;0))</formula>
    </cfRule>
    <cfRule type="expression" dxfId="838" priority="833" stopIfTrue="1">
      <formula>AND($C40&lt;&gt;"",$B39=$B$26)</formula>
    </cfRule>
    <cfRule type="expression" dxfId="837" priority="834" stopIfTrue="1">
      <formula>$C40="Totalt:"</formula>
    </cfRule>
    <cfRule type="expression" dxfId="836" priority="835" stopIfTrue="1">
      <formula>AND($C40&lt;&gt;"",$B39&lt;&gt;$B$26,$C41&lt;&gt;"Totalt:")</formula>
    </cfRule>
    <cfRule type="expression" dxfId="835" priority="836" stopIfTrue="1">
      <formula>AND($C40&lt;&gt;"",$B39&lt;&gt;$B$26,$C41="Totalt:")</formula>
    </cfRule>
    <cfRule type="expression" dxfId="834" priority="837" stopIfTrue="1">
      <formula>$C40=""</formula>
    </cfRule>
  </conditionalFormatting>
  <conditionalFormatting sqref="I40">
    <cfRule type="expression" dxfId="833" priority="813" stopIfTrue="1">
      <formula>AND($C40&lt;&gt;"",$B39=$B$26)</formula>
    </cfRule>
    <cfRule type="expression" dxfId="832" priority="814" stopIfTrue="1">
      <formula>$C40="Totalt:"</formula>
    </cfRule>
    <cfRule type="expression" dxfId="831" priority="815" stopIfTrue="1">
      <formula>AND($C40&lt;&gt;"",$B39&lt;&gt;$B$26,$C41&lt;&gt;"Totalt:")</formula>
    </cfRule>
    <cfRule type="expression" dxfId="830" priority="816" stopIfTrue="1">
      <formula>AND($C40&lt;&gt;"",$B39&lt;&gt;$B$26,$C41="Totalt:")</formula>
    </cfRule>
    <cfRule type="expression" dxfId="829" priority="817" stopIfTrue="1">
      <formula>$C40=""</formula>
    </cfRule>
  </conditionalFormatting>
  <conditionalFormatting sqref="I40">
    <cfRule type="expression" dxfId="828" priority="812">
      <formula>OR($A40&lt;&gt;"",AND($B40&lt;&gt;"",$B40&lt;&gt;$B39,$B40&lt;&gt;$B41,VLOOKUP($B40,Artlista_alla,4,FALSE)&gt;0))</formula>
    </cfRule>
  </conditionalFormatting>
  <conditionalFormatting sqref="D40">
    <cfRule type="expression" dxfId="827" priority="807" stopIfTrue="1">
      <formula>AND($C40&lt;&gt;"",$B39=$B$26)</formula>
    </cfRule>
    <cfRule type="expression" dxfId="826" priority="808" stopIfTrue="1">
      <formula>$C40="Totalt:"</formula>
    </cfRule>
    <cfRule type="expression" dxfId="825" priority="809" stopIfTrue="1">
      <formula>AND($C40&lt;&gt;"",$B39&lt;&gt;$B$26,$C41&lt;&gt;"Totalt:")</formula>
    </cfRule>
    <cfRule type="expression" dxfId="824" priority="810" stopIfTrue="1">
      <formula>AND($C40&lt;&gt;"",$B39&lt;&gt;$B$26,$C41="Totalt:")</formula>
    </cfRule>
    <cfRule type="expression" dxfId="823" priority="811" stopIfTrue="1">
      <formula>$C40=""</formula>
    </cfRule>
  </conditionalFormatting>
  <conditionalFormatting sqref="D40">
    <cfRule type="expression" dxfId="822" priority="801">
      <formula>OR($A40&lt;&gt;"",AND($B40&lt;&gt;"",$B40&lt;&gt;$B39,$B40&lt;&gt;$B41,VLOOKUP($B40,Artlista_alla,4,FALSE)&gt;0))</formula>
    </cfRule>
    <cfRule type="expression" dxfId="821" priority="802" stopIfTrue="1">
      <formula>AND($C40&lt;&gt;"",$B39=$B$26)</formula>
    </cfRule>
    <cfRule type="expression" dxfId="820" priority="803" stopIfTrue="1">
      <formula>$C40="Totalt:"</formula>
    </cfRule>
    <cfRule type="expression" dxfId="819" priority="804" stopIfTrue="1">
      <formula>AND($C40&lt;&gt;"",$B39&lt;&gt;$B$26,$C41&lt;&gt;"Totalt:")</formula>
    </cfRule>
    <cfRule type="expression" dxfId="818" priority="805" stopIfTrue="1">
      <formula>AND($C40&lt;&gt;"",$B39&lt;&gt;$B$26,$C41="Totalt:")</formula>
    </cfRule>
    <cfRule type="expression" dxfId="817" priority="806" stopIfTrue="1">
      <formula>$C40=""</formula>
    </cfRule>
  </conditionalFormatting>
  <conditionalFormatting sqref="F40">
    <cfRule type="expression" dxfId="816" priority="795">
      <formula>OR($A40&lt;&gt;"",AND($B40&lt;&gt;"",$B40&lt;&gt;$B39,$B40&lt;&gt;$B41,VLOOKUP($B40,Artlista_alla,4,FALSE)&gt;0))</formula>
    </cfRule>
    <cfRule type="expression" dxfId="815" priority="796" stopIfTrue="1">
      <formula>AND($C40&lt;&gt;"",$B39=$B$26)</formula>
    </cfRule>
    <cfRule type="expression" dxfId="814" priority="797" stopIfTrue="1">
      <formula>$C40="Totalt:"</formula>
    </cfRule>
    <cfRule type="expression" dxfId="813" priority="798" stopIfTrue="1">
      <formula>AND($C40&lt;&gt;"",$B39&lt;&gt;$B$26,$C41&lt;&gt;"Totalt:")</formula>
    </cfRule>
    <cfRule type="expression" dxfId="812" priority="799" stopIfTrue="1">
      <formula>AND($C40&lt;&gt;"",$B39&lt;&gt;$B$26,$C41="Totalt:")</formula>
    </cfRule>
    <cfRule type="expression" dxfId="811" priority="800" stopIfTrue="1">
      <formula>$C40=""</formula>
    </cfRule>
  </conditionalFormatting>
  <conditionalFormatting sqref="K40">
    <cfRule type="expression" dxfId="810" priority="789">
      <formula>OR($A40&lt;&gt;"",AND($B40&lt;&gt;"",$B40&lt;&gt;$B39,$B40&lt;&gt;$B41,VLOOKUP($B40,Artlista_alla,4,FALSE)&gt;0))</formula>
    </cfRule>
    <cfRule type="expression" dxfId="809" priority="790" stopIfTrue="1">
      <formula>AND($C40&lt;&gt;"",$B39=$B$26)</formula>
    </cfRule>
    <cfRule type="expression" dxfId="808" priority="791" stopIfTrue="1">
      <formula>$C40="Totalt:"</formula>
    </cfRule>
    <cfRule type="expression" dxfId="807" priority="792" stopIfTrue="1">
      <formula>AND($C40&lt;&gt;"",$B39&lt;&gt;$B$26,$C41&lt;&gt;"Totalt:")</formula>
    </cfRule>
    <cfRule type="expression" dxfId="806" priority="793" stopIfTrue="1">
      <formula>AND($C40&lt;&gt;"",$B39&lt;&gt;$B$26,$C41="Totalt:")</formula>
    </cfRule>
    <cfRule type="expression" dxfId="805" priority="794" stopIfTrue="1">
      <formula>$C40=""</formula>
    </cfRule>
  </conditionalFormatting>
  <conditionalFormatting sqref="M40">
    <cfRule type="expression" dxfId="804" priority="783">
      <formula>OR($A40&lt;&gt;"",AND($B40&lt;&gt;"",$B40&lt;&gt;$B39,$B40&lt;&gt;$B41,VLOOKUP($B40,Artlista_alla,4,FALSE)&gt;0))</formula>
    </cfRule>
    <cfRule type="expression" dxfId="803" priority="784" stopIfTrue="1">
      <formula>AND($C40&lt;&gt;"",$B39=$B$26)</formula>
    </cfRule>
    <cfRule type="expression" dxfId="802" priority="785" stopIfTrue="1">
      <formula>$C40="Totalt:"</formula>
    </cfRule>
    <cfRule type="expression" dxfId="801" priority="786" stopIfTrue="1">
      <formula>AND($C40&lt;&gt;"",$B39&lt;&gt;$B$26,$C41&lt;&gt;"Totalt:")</formula>
    </cfRule>
    <cfRule type="expression" dxfId="800" priority="787" stopIfTrue="1">
      <formula>AND($C40&lt;&gt;"",$B39&lt;&gt;$B$26,$C41="Totalt:")</formula>
    </cfRule>
    <cfRule type="expression" dxfId="799" priority="788" stopIfTrue="1">
      <formula>$C40=""</formula>
    </cfRule>
  </conditionalFormatting>
  <conditionalFormatting sqref="L40">
    <cfRule type="expression" dxfId="798" priority="777">
      <formula>OR($A40&lt;&gt;"",AND($B40&lt;&gt;"",$B40&lt;&gt;$B39,$B40&lt;&gt;$B41,VLOOKUP($B40,Artlista_alla,4,FALSE)&gt;0))</formula>
    </cfRule>
    <cfRule type="expression" dxfId="797" priority="778" stopIfTrue="1">
      <formula>AND($C40&lt;&gt;"",$B39=$B$26)</formula>
    </cfRule>
    <cfRule type="expression" dxfId="796" priority="779" stopIfTrue="1">
      <formula>$C40="Totalt:"</formula>
    </cfRule>
    <cfRule type="expression" dxfId="795" priority="780" stopIfTrue="1">
      <formula>AND($C40&lt;&gt;"",$B39&lt;&gt;$B$26,$C41&lt;&gt;"Totalt:")</formula>
    </cfRule>
    <cfRule type="expression" dxfId="794" priority="781" stopIfTrue="1">
      <formula>AND($C40&lt;&gt;"",$B39&lt;&gt;$B$26,$C41="Totalt:")</formula>
    </cfRule>
    <cfRule type="expression" dxfId="793" priority="782" stopIfTrue="1">
      <formula>$C40=""</formula>
    </cfRule>
  </conditionalFormatting>
  <conditionalFormatting sqref="H40">
    <cfRule type="expression" dxfId="792" priority="771">
      <formula>OR($A40&lt;&gt;"",AND($B40&lt;&gt;"",$B40&lt;&gt;$B39,$B40&lt;&gt;$B41,VLOOKUP($B40,Artlista_alla,4,FALSE)&gt;0))</formula>
    </cfRule>
    <cfRule type="expression" dxfId="791" priority="772" stopIfTrue="1">
      <formula>AND($C40&lt;&gt;"",$B39=$B$26)</formula>
    </cfRule>
    <cfRule type="expression" dxfId="790" priority="773" stopIfTrue="1">
      <formula>$C40="Totalt:"</formula>
    </cfRule>
    <cfRule type="expression" dxfId="789" priority="774" stopIfTrue="1">
      <formula>AND($C40&lt;&gt;"",$B39&lt;&gt;$B$26,$C41&lt;&gt;"Totalt:")</formula>
    </cfRule>
    <cfRule type="expression" dxfId="788" priority="775" stopIfTrue="1">
      <formula>AND($C40&lt;&gt;"",$B39&lt;&gt;$B$26,$C41="Totalt:")</formula>
    </cfRule>
    <cfRule type="expression" dxfId="787" priority="776" stopIfTrue="1">
      <formula>$C40=""</formula>
    </cfRule>
  </conditionalFormatting>
  <conditionalFormatting sqref="J41">
    <cfRule type="expression" dxfId="786" priority="748">
      <formula>OR($A41&lt;&gt;"",AND($B41&lt;&gt;"",$B41&lt;&gt;$B40,$B41&lt;&gt;$B42,VLOOKUP($B41,Artlista_alla,4,FALSE)&gt;0))</formula>
    </cfRule>
    <cfRule type="expression" dxfId="785" priority="766" stopIfTrue="1">
      <formula>AND($C41&lt;&gt;"",$B40=$B$26)</formula>
    </cfRule>
    <cfRule type="expression" dxfId="784" priority="767" stopIfTrue="1">
      <formula>$C41="Totalt:"</formula>
    </cfRule>
    <cfRule type="expression" dxfId="783" priority="768" stopIfTrue="1">
      <formula>AND($C41&lt;&gt;"",$B40&lt;&gt;$B$26,$C42&lt;&gt;"Totalt:")</formula>
    </cfRule>
    <cfRule type="expression" dxfId="782" priority="769" stopIfTrue="1">
      <formula>AND($C41&lt;&gt;"",$B40&lt;&gt;$B$26,$C42="Totalt:")</formula>
    </cfRule>
    <cfRule type="expression" dxfId="781" priority="770" stopIfTrue="1">
      <formula>$C41=""</formula>
    </cfRule>
  </conditionalFormatting>
  <conditionalFormatting sqref="G41">
    <cfRule type="expression" dxfId="780" priority="749">
      <formula>OR($A41&lt;&gt;"",AND($B41&lt;&gt;"",$B41&lt;&gt;$B40,$B41&lt;&gt;$B42,VLOOKUP($B41,Artlista_alla,4,FALSE)&gt;0))</formula>
    </cfRule>
    <cfRule type="expression" dxfId="779" priority="761" stopIfTrue="1">
      <formula>AND($C41&lt;&gt;"",$B40=$B$26)</formula>
    </cfRule>
    <cfRule type="expression" dxfId="778" priority="762" stopIfTrue="1">
      <formula>$C41="Totalt:"</formula>
    </cfRule>
    <cfRule type="expression" dxfId="777" priority="763" stopIfTrue="1">
      <formula>AND($C41&lt;&gt;"",$B40&lt;&gt;$B$26,$C42&lt;&gt;"Totalt:")</formula>
    </cfRule>
    <cfRule type="expression" dxfId="776" priority="764" stopIfTrue="1">
      <formula>AND($C41&lt;&gt;"",$B40&lt;&gt;$B$26,$C42="Totalt:")</formula>
    </cfRule>
    <cfRule type="expression" dxfId="775" priority="765" stopIfTrue="1">
      <formula>$C41=""</formula>
    </cfRule>
  </conditionalFormatting>
  <conditionalFormatting sqref="N41">
    <cfRule type="expression" dxfId="774" priority="747">
      <formula>AND($B41&lt;&gt;"",$B41&lt;&gt;$B40,$B41&lt;&gt;$B42,VLOOKUP($B41,Artlista_alla,4,FALSE)&gt;0)</formula>
    </cfRule>
    <cfRule type="expression" dxfId="773" priority="751">
      <formula>$N41&lt;&gt;""</formula>
    </cfRule>
    <cfRule type="expression" dxfId="772" priority="752" stopIfTrue="1">
      <formula>$C42="Totalt:"</formula>
    </cfRule>
    <cfRule type="expression" dxfId="771" priority="753" stopIfTrue="1">
      <formula>$C41="Totalt:"</formula>
    </cfRule>
    <cfRule type="expression" dxfId="770" priority="754" stopIfTrue="1">
      <formula>$C41=""</formula>
    </cfRule>
    <cfRule type="expression" dxfId="769" priority="755" stopIfTrue="1">
      <formula>$C41&lt;&gt;""</formula>
    </cfRule>
  </conditionalFormatting>
  <conditionalFormatting sqref="E41">
    <cfRule type="expression" dxfId="768" priority="741">
      <formula>OR($A41&lt;&gt;"",AND($B41&lt;&gt;"",$B41&lt;&gt;$B40,$B41&lt;&gt;$B42,VLOOKUP($B41,Artlista_alla,4,FALSE)&gt;0))</formula>
    </cfRule>
    <cfRule type="expression" dxfId="767" priority="742" stopIfTrue="1">
      <formula>AND($C41&lt;&gt;"",$B40=$B$26)</formula>
    </cfRule>
    <cfRule type="expression" dxfId="766" priority="743" stopIfTrue="1">
      <formula>$C41="Totalt:"</formula>
    </cfRule>
    <cfRule type="expression" dxfId="765" priority="744" stopIfTrue="1">
      <formula>AND($C41&lt;&gt;"",$B40&lt;&gt;$B$26,$C42&lt;&gt;"Totalt:")</formula>
    </cfRule>
    <cfRule type="expression" dxfId="764" priority="745" stopIfTrue="1">
      <formula>AND($C41&lt;&gt;"",$B40&lt;&gt;$B$26,$C42="Totalt:")</formula>
    </cfRule>
    <cfRule type="expression" dxfId="763" priority="746" stopIfTrue="1">
      <formula>$C41=""</formula>
    </cfRule>
  </conditionalFormatting>
  <conditionalFormatting sqref="C41">
    <cfRule type="expression" dxfId="762" priority="750">
      <formula>OR($A41&lt;&gt;"",AND($B41&lt;&gt;"",$B41&lt;&gt;$B40,$B41&lt;&gt;$B42,VLOOKUP($B41,Artlista_alla,4,FALSE)&gt;0))</formula>
    </cfRule>
    <cfRule type="expression" dxfId="761" priority="756" stopIfTrue="1">
      <formula>AND($C41&lt;&gt;"",$B40=$B$26)</formula>
    </cfRule>
    <cfRule type="expression" dxfId="760" priority="757" stopIfTrue="1">
      <formula>$C41="Totalt:"</formula>
    </cfRule>
    <cfRule type="expression" dxfId="759" priority="758" stopIfTrue="1">
      <formula>AND($C41&lt;&gt;"",$B40&lt;&gt;$B$26,$C42&lt;&gt;"Totalt:")</formula>
    </cfRule>
    <cfRule type="expression" dxfId="758" priority="759" stopIfTrue="1">
      <formula>AND($C41&lt;&gt;"",$B40&lt;&gt;$B$26,$C42="Totalt:")</formula>
    </cfRule>
    <cfRule type="expression" dxfId="757" priority="760" stopIfTrue="1">
      <formula>$C41=""</formula>
    </cfRule>
  </conditionalFormatting>
  <conditionalFormatting sqref="I41">
    <cfRule type="expression" dxfId="756" priority="736" stopIfTrue="1">
      <formula>AND($C41&lt;&gt;"",$B40=$B$26)</formula>
    </cfRule>
    <cfRule type="expression" dxfId="755" priority="737" stopIfTrue="1">
      <formula>$C41="Totalt:"</formula>
    </cfRule>
    <cfRule type="expression" dxfId="754" priority="738" stopIfTrue="1">
      <formula>AND($C41&lt;&gt;"",$B40&lt;&gt;$B$26,$C42&lt;&gt;"Totalt:")</formula>
    </cfRule>
    <cfRule type="expression" dxfId="753" priority="739" stopIfTrue="1">
      <formula>AND($C41&lt;&gt;"",$B40&lt;&gt;$B$26,$C42="Totalt:")</formula>
    </cfRule>
    <cfRule type="expression" dxfId="752" priority="740" stopIfTrue="1">
      <formula>$C41=""</formula>
    </cfRule>
  </conditionalFormatting>
  <conditionalFormatting sqref="I41">
    <cfRule type="expression" dxfId="751" priority="735">
      <formula>OR($A41&lt;&gt;"",AND($B41&lt;&gt;"",$B41&lt;&gt;$B40,$B41&lt;&gt;$B42,VLOOKUP($B41,Artlista_alla,4,FALSE)&gt;0))</formula>
    </cfRule>
  </conditionalFormatting>
  <conditionalFormatting sqref="D41">
    <cfRule type="expression" dxfId="750" priority="730" stopIfTrue="1">
      <formula>AND($C41&lt;&gt;"",$B40=$B$26)</formula>
    </cfRule>
    <cfRule type="expression" dxfId="749" priority="731" stopIfTrue="1">
      <formula>$C41="Totalt:"</formula>
    </cfRule>
    <cfRule type="expression" dxfId="748" priority="732" stopIfTrue="1">
      <formula>AND($C41&lt;&gt;"",$B40&lt;&gt;$B$26,$C42&lt;&gt;"Totalt:")</formula>
    </cfRule>
    <cfRule type="expression" dxfId="747" priority="733" stopIfTrue="1">
      <formula>AND($C41&lt;&gt;"",$B40&lt;&gt;$B$26,$C42="Totalt:")</formula>
    </cfRule>
    <cfRule type="expression" dxfId="746" priority="734" stopIfTrue="1">
      <formula>$C41=""</formula>
    </cfRule>
  </conditionalFormatting>
  <conditionalFormatting sqref="D41">
    <cfRule type="expression" dxfId="745" priority="724">
      <formula>OR($A41&lt;&gt;"",AND($B41&lt;&gt;"",$B41&lt;&gt;$B40,$B41&lt;&gt;$B42,VLOOKUP($B41,Artlista_alla,4,FALSE)&gt;0))</formula>
    </cfRule>
    <cfRule type="expression" dxfId="744" priority="725" stopIfTrue="1">
      <formula>AND($C41&lt;&gt;"",$B40=$B$26)</formula>
    </cfRule>
    <cfRule type="expression" dxfId="743" priority="726" stopIfTrue="1">
      <formula>$C41="Totalt:"</formula>
    </cfRule>
    <cfRule type="expression" dxfId="742" priority="727" stopIfTrue="1">
      <formula>AND($C41&lt;&gt;"",$B40&lt;&gt;$B$26,$C42&lt;&gt;"Totalt:")</formula>
    </cfRule>
    <cfRule type="expression" dxfId="741" priority="728" stopIfTrue="1">
      <formula>AND($C41&lt;&gt;"",$B40&lt;&gt;$B$26,$C42="Totalt:")</formula>
    </cfRule>
    <cfRule type="expression" dxfId="740" priority="729" stopIfTrue="1">
      <formula>$C41=""</formula>
    </cfRule>
  </conditionalFormatting>
  <conditionalFormatting sqref="F41">
    <cfRule type="expression" dxfId="739" priority="718">
      <formula>OR($A41&lt;&gt;"",AND($B41&lt;&gt;"",$B41&lt;&gt;$B40,$B41&lt;&gt;$B42,VLOOKUP($B41,Artlista_alla,4,FALSE)&gt;0))</formula>
    </cfRule>
    <cfRule type="expression" dxfId="738" priority="719" stopIfTrue="1">
      <formula>AND($C41&lt;&gt;"",$B40=$B$26)</formula>
    </cfRule>
    <cfRule type="expression" dxfId="737" priority="720" stopIfTrue="1">
      <formula>$C41="Totalt:"</formula>
    </cfRule>
    <cfRule type="expression" dxfId="736" priority="721" stopIfTrue="1">
      <formula>AND($C41&lt;&gt;"",$B40&lt;&gt;$B$26,$C42&lt;&gt;"Totalt:")</formula>
    </cfRule>
    <cfRule type="expression" dxfId="735" priority="722" stopIfTrue="1">
      <formula>AND($C41&lt;&gt;"",$B40&lt;&gt;$B$26,$C42="Totalt:")</formula>
    </cfRule>
    <cfRule type="expression" dxfId="734" priority="723" stopIfTrue="1">
      <formula>$C41=""</formula>
    </cfRule>
  </conditionalFormatting>
  <conditionalFormatting sqref="K41">
    <cfRule type="expression" dxfId="733" priority="712">
      <formula>OR($A41&lt;&gt;"",AND($B41&lt;&gt;"",$B41&lt;&gt;$B40,$B41&lt;&gt;$B42,VLOOKUP($B41,Artlista_alla,4,FALSE)&gt;0))</formula>
    </cfRule>
    <cfRule type="expression" dxfId="732" priority="713" stopIfTrue="1">
      <formula>AND($C41&lt;&gt;"",$B40=$B$26)</formula>
    </cfRule>
    <cfRule type="expression" dxfId="731" priority="714" stopIfTrue="1">
      <formula>$C41="Totalt:"</formula>
    </cfRule>
    <cfRule type="expression" dxfId="730" priority="715" stopIfTrue="1">
      <formula>AND($C41&lt;&gt;"",$B40&lt;&gt;$B$26,$C42&lt;&gt;"Totalt:")</formula>
    </cfRule>
    <cfRule type="expression" dxfId="729" priority="716" stopIfTrue="1">
      <formula>AND($C41&lt;&gt;"",$B40&lt;&gt;$B$26,$C42="Totalt:")</formula>
    </cfRule>
    <cfRule type="expression" dxfId="728" priority="717" stopIfTrue="1">
      <formula>$C41=""</formula>
    </cfRule>
  </conditionalFormatting>
  <conditionalFormatting sqref="M41">
    <cfRule type="expression" dxfId="727" priority="706">
      <formula>OR($A41&lt;&gt;"",AND($B41&lt;&gt;"",$B41&lt;&gt;$B40,$B41&lt;&gt;$B42,VLOOKUP($B41,Artlista_alla,4,FALSE)&gt;0))</formula>
    </cfRule>
    <cfRule type="expression" dxfId="726" priority="707" stopIfTrue="1">
      <formula>AND($C41&lt;&gt;"",$B40=$B$26)</formula>
    </cfRule>
    <cfRule type="expression" dxfId="725" priority="708" stopIfTrue="1">
      <formula>$C41="Totalt:"</formula>
    </cfRule>
    <cfRule type="expression" dxfId="724" priority="709" stopIfTrue="1">
      <formula>AND($C41&lt;&gt;"",$B40&lt;&gt;$B$26,$C42&lt;&gt;"Totalt:")</formula>
    </cfRule>
    <cfRule type="expression" dxfId="723" priority="710" stopIfTrue="1">
      <formula>AND($C41&lt;&gt;"",$B40&lt;&gt;$B$26,$C42="Totalt:")</formula>
    </cfRule>
    <cfRule type="expression" dxfId="722" priority="711" stopIfTrue="1">
      <formula>$C41=""</formula>
    </cfRule>
  </conditionalFormatting>
  <conditionalFormatting sqref="L41">
    <cfRule type="expression" dxfId="721" priority="700">
      <formula>OR($A41&lt;&gt;"",AND($B41&lt;&gt;"",$B41&lt;&gt;$B40,$B41&lt;&gt;$B42,VLOOKUP($B41,Artlista_alla,4,FALSE)&gt;0))</formula>
    </cfRule>
    <cfRule type="expression" dxfId="720" priority="701" stopIfTrue="1">
      <formula>AND($C41&lt;&gt;"",$B40=$B$26)</formula>
    </cfRule>
    <cfRule type="expression" dxfId="719" priority="702" stopIfTrue="1">
      <formula>$C41="Totalt:"</formula>
    </cfRule>
    <cfRule type="expression" dxfId="718" priority="703" stopIfTrue="1">
      <formula>AND($C41&lt;&gt;"",$B40&lt;&gt;$B$26,$C42&lt;&gt;"Totalt:")</formula>
    </cfRule>
    <cfRule type="expression" dxfId="717" priority="704" stopIfTrue="1">
      <formula>AND($C41&lt;&gt;"",$B40&lt;&gt;$B$26,$C42="Totalt:")</formula>
    </cfRule>
    <cfRule type="expression" dxfId="716" priority="705" stopIfTrue="1">
      <formula>$C41=""</formula>
    </cfRule>
  </conditionalFormatting>
  <conditionalFormatting sqref="H41">
    <cfRule type="expression" dxfId="715" priority="694">
      <formula>OR($A41&lt;&gt;"",AND($B41&lt;&gt;"",$B41&lt;&gt;$B40,$B41&lt;&gt;$B42,VLOOKUP($B41,Artlista_alla,4,FALSE)&gt;0))</formula>
    </cfRule>
    <cfRule type="expression" dxfId="714" priority="695" stopIfTrue="1">
      <formula>AND($C41&lt;&gt;"",$B40=$B$26)</formula>
    </cfRule>
    <cfRule type="expression" dxfId="713" priority="696" stopIfTrue="1">
      <formula>$C41="Totalt:"</formula>
    </cfRule>
    <cfRule type="expression" dxfId="712" priority="697" stopIfTrue="1">
      <formula>AND($C41&lt;&gt;"",$B40&lt;&gt;$B$26,$C42&lt;&gt;"Totalt:")</formula>
    </cfRule>
    <cfRule type="expression" dxfId="711" priority="698" stopIfTrue="1">
      <formula>AND($C41&lt;&gt;"",$B40&lt;&gt;$B$26,$C42="Totalt:")</formula>
    </cfRule>
    <cfRule type="expression" dxfId="710" priority="699" stopIfTrue="1">
      <formula>$C41=""</formula>
    </cfRule>
  </conditionalFormatting>
  <conditionalFormatting sqref="J42">
    <cfRule type="expression" dxfId="709" priority="671">
      <formula>OR($A42&lt;&gt;"",AND($B42&lt;&gt;"",$B42&lt;&gt;$B41,$B42&lt;&gt;$B43,VLOOKUP($B42,Artlista_alla,4,FALSE)&gt;0))</formula>
    </cfRule>
    <cfRule type="expression" dxfId="708" priority="689" stopIfTrue="1">
      <formula>AND($C42&lt;&gt;"",$B41=$B$26)</formula>
    </cfRule>
    <cfRule type="expression" dxfId="707" priority="690" stopIfTrue="1">
      <formula>$C42="Totalt:"</formula>
    </cfRule>
    <cfRule type="expression" dxfId="706" priority="691" stopIfTrue="1">
      <formula>AND($C42&lt;&gt;"",$B41&lt;&gt;$B$26,$C43&lt;&gt;"Totalt:")</formula>
    </cfRule>
    <cfRule type="expression" dxfId="705" priority="692" stopIfTrue="1">
      <formula>AND($C42&lt;&gt;"",$B41&lt;&gt;$B$26,$C43="Totalt:")</formula>
    </cfRule>
    <cfRule type="expression" dxfId="704" priority="693" stopIfTrue="1">
      <formula>$C42=""</formula>
    </cfRule>
  </conditionalFormatting>
  <conditionalFormatting sqref="G42">
    <cfRule type="expression" dxfId="703" priority="672">
      <formula>OR($A42&lt;&gt;"",AND($B42&lt;&gt;"",$B42&lt;&gt;$B41,$B42&lt;&gt;$B43,VLOOKUP($B42,Artlista_alla,4,FALSE)&gt;0))</formula>
    </cfRule>
    <cfRule type="expression" dxfId="702" priority="684" stopIfTrue="1">
      <formula>AND($C42&lt;&gt;"",$B41=$B$26)</formula>
    </cfRule>
    <cfRule type="expression" dxfId="701" priority="685" stopIfTrue="1">
      <formula>$C42="Totalt:"</formula>
    </cfRule>
    <cfRule type="expression" dxfId="700" priority="686" stopIfTrue="1">
      <formula>AND($C42&lt;&gt;"",$B41&lt;&gt;$B$26,$C43&lt;&gt;"Totalt:")</formula>
    </cfRule>
    <cfRule type="expression" dxfId="699" priority="687" stopIfTrue="1">
      <formula>AND($C42&lt;&gt;"",$B41&lt;&gt;$B$26,$C43="Totalt:")</formula>
    </cfRule>
    <cfRule type="expression" dxfId="698" priority="688" stopIfTrue="1">
      <formula>$C42=""</formula>
    </cfRule>
  </conditionalFormatting>
  <conditionalFormatting sqref="N42">
    <cfRule type="expression" dxfId="697" priority="670">
      <formula>AND($B42&lt;&gt;"",$B42&lt;&gt;$B41,$B42&lt;&gt;$B43,VLOOKUP($B42,Artlista_alla,4,FALSE)&gt;0)</formula>
    </cfRule>
    <cfRule type="expression" dxfId="696" priority="674">
      <formula>$N42&lt;&gt;""</formula>
    </cfRule>
    <cfRule type="expression" dxfId="695" priority="675" stopIfTrue="1">
      <formula>$C43="Totalt:"</formula>
    </cfRule>
    <cfRule type="expression" dxfId="694" priority="676" stopIfTrue="1">
      <formula>$C42="Totalt:"</formula>
    </cfRule>
    <cfRule type="expression" dxfId="693" priority="677" stopIfTrue="1">
      <formula>$C42=""</formula>
    </cfRule>
    <cfRule type="expression" dxfId="692" priority="678" stopIfTrue="1">
      <formula>$C42&lt;&gt;""</formula>
    </cfRule>
  </conditionalFormatting>
  <conditionalFormatting sqref="E42">
    <cfRule type="expression" dxfId="691" priority="664">
      <formula>OR($A42&lt;&gt;"",AND($B42&lt;&gt;"",$B42&lt;&gt;$B41,$B42&lt;&gt;$B43,VLOOKUP($B42,Artlista_alla,4,FALSE)&gt;0))</formula>
    </cfRule>
    <cfRule type="expression" dxfId="690" priority="665" stopIfTrue="1">
      <formula>AND($C42&lt;&gt;"",$B41=$B$26)</formula>
    </cfRule>
    <cfRule type="expression" dxfId="689" priority="666" stopIfTrue="1">
      <formula>$C42="Totalt:"</formula>
    </cfRule>
    <cfRule type="expression" dxfId="688" priority="667" stopIfTrue="1">
      <formula>AND($C42&lt;&gt;"",$B41&lt;&gt;$B$26,$C43&lt;&gt;"Totalt:")</formula>
    </cfRule>
    <cfRule type="expression" dxfId="687" priority="668" stopIfTrue="1">
      <formula>AND($C42&lt;&gt;"",$B41&lt;&gt;$B$26,$C43="Totalt:")</formula>
    </cfRule>
    <cfRule type="expression" dxfId="686" priority="669" stopIfTrue="1">
      <formula>$C42=""</formula>
    </cfRule>
  </conditionalFormatting>
  <conditionalFormatting sqref="C42">
    <cfRule type="expression" dxfId="685" priority="673">
      <formula>OR($A42&lt;&gt;"",AND($B42&lt;&gt;"",$B42&lt;&gt;$B41,$B42&lt;&gt;$B43,VLOOKUP($B42,Artlista_alla,4,FALSE)&gt;0))</formula>
    </cfRule>
    <cfRule type="expression" dxfId="684" priority="679" stopIfTrue="1">
      <formula>AND($C42&lt;&gt;"",$B41=$B$26)</formula>
    </cfRule>
    <cfRule type="expression" dxfId="683" priority="680" stopIfTrue="1">
      <formula>$C42="Totalt:"</formula>
    </cfRule>
    <cfRule type="expression" dxfId="682" priority="681" stopIfTrue="1">
      <formula>AND($C42&lt;&gt;"",$B41&lt;&gt;$B$26,$C43&lt;&gt;"Totalt:")</formula>
    </cfRule>
    <cfRule type="expression" dxfId="681" priority="682" stopIfTrue="1">
      <formula>AND($C42&lt;&gt;"",$B41&lt;&gt;$B$26,$C43="Totalt:")</formula>
    </cfRule>
    <cfRule type="expression" dxfId="680" priority="683" stopIfTrue="1">
      <formula>$C42=""</formula>
    </cfRule>
  </conditionalFormatting>
  <conditionalFormatting sqref="I42">
    <cfRule type="expression" dxfId="679" priority="659" stopIfTrue="1">
      <formula>AND($C42&lt;&gt;"",$B41=$B$26)</formula>
    </cfRule>
    <cfRule type="expression" dxfId="678" priority="660" stopIfTrue="1">
      <formula>$C42="Totalt:"</formula>
    </cfRule>
    <cfRule type="expression" dxfId="677" priority="661" stopIfTrue="1">
      <formula>AND($C42&lt;&gt;"",$B41&lt;&gt;$B$26,$C43&lt;&gt;"Totalt:")</formula>
    </cfRule>
    <cfRule type="expression" dxfId="676" priority="662" stopIfTrue="1">
      <formula>AND($C42&lt;&gt;"",$B41&lt;&gt;$B$26,$C43="Totalt:")</formula>
    </cfRule>
    <cfRule type="expression" dxfId="675" priority="663" stopIfTrue="1">
      <formula>$C42=""</formula>
    </cfRule>
  </conditionalFormatting>
  <conditionalFormatting sqref="I42">
    <cfRule type="expression" dxfId="674" priority="658">
      <formula>OR($A42&lt;&gt;"",AND($B42&lt;&gt;"",$B42&lt;&gt;$B41,$B42&lt;&gt;$B43,VLOOKUP($B42,Artlista_alla,4,FALSE)&gt;0))</formula>
    </cfRule>
  </conditionalFormatting>
  <conditionalFormatting sqref="D42">
    <cfRule type="expression" dxfId="673" priority="653" stopIfTrue="1">
      <formula>AND($C42&lt;&gt;"",$B41=$B$26)</formula>
    </cfRule>
    <cfRule type="expression" dxfId="672" priority="654" stopIfTrue="1">
      <formula>$C42="Totalt:"</formula>
    </cfRule>
    <cfRule type="expression" dxfId="671" priority="655" stopIfTrue="1">
      <formula>AND($C42&lt;&gt;"",$B41&lt;&gt;$B$26,$C43&lt;&gt;"Totalt:")</formula>
    </cfRule>
    <cfRule type="expression" dxfId="670" priority="656" stopIfTrue="1">
      <formula>AND($C42&lt;&gt;"",$B41&lt;&gt;$B$26,$C43="Totalt:")</formula>
    </cfRule>
    <cfRule type="expression" dxfId="669" priority="657" stopIfTrue="1">
      <formula>$C42=""</formula>
    </cfRule>
  </conditionalFormatting>
  <conditionalFormatting sqref="D42">
    <cfRule type="expression" dxfId="668" priority="647">
      <formula>OR($A42&lt;&gt;"",AND($B42&lt;&gt;"",$B42&lt;&gt;$B41,$B42&lt;&gt;$B43,VLOOKUP($B42,Artlista_alla,4,FALSE)&gt;0))</formula>
    </cfRule>
    <cfRule type="expression" dxfId="667" priority="648" stopIfTrue="1">
      <formula>AND($C42&lt;&gt;"",$B41=$B$26)</formula>
    </cfRule>
    <cfRule type="expression" dxfId="666" priority="649" stopIfTrue="1">
      <formula>$C42="Totalt:"</formula>
    </cfRule>
    <cfRule type="expression" dxfId="665" priority="650" stopIfTrue="1">
      <formula>AND($C42&lt;&gt;"",$B41&lt;&gt;$B$26,$C43&lt;&gt;"Totalt:")</formula>
    </cfRule>
    <cfRule type="expression" dxfId="664" priority="651" stopIfTrue="1">
      <formula>AND($C42&lt;&gt;"",$B41&lt;&gt;$B$26,$C43="Totalt:")</formula>
    </cfRule>
    <cfRule type="expression" dxfId="663" priority="652" stopIfTrue="1">
      <formula>$C42=""</formula>
    </cfRule>
  </conditionalFormatting>
  <conditionalFormatting sqref="F42">
    <cfRule type="expression" dxfId="662" priority="641">
      <formula>OR($A42&lt;&gt;"",AND($B42&lt;&gt;"",$B42&lt;&gt;$B41,$B42&lt;&gt;$B43,VLOOKUP($B42,Artlista_alla,4,FALSE)&gt;0))</formula>
    </cfRule>
    <cfRule type="expression" dxfId="661" priority="642" stopIfTrue="1">
      <formula>AND($C42&lt;&gt;"",$B41=$B$26)</formula>
    </cfRule>
    <cfRule type="expression" dxfId="660" priority="643" stopIfTrue="1">
      <formula>$C42="Totalt:"</formula>
    </cfRule>
    <cfRule type="expression" dxfId="659" priority="644" stopIfTrue="1">
      <formula>AND($C42&lt;&gt;"",$B41&lt;&gt;$B$26,$C43&lt;&gt;"Totalt:")</formula>
    </cfRule>
    <cfRule type="expression" dxfId="658" priority="645" stopIfTrue="1">
      <formula>AND($C42&lt;&gt;"",$B41&lt;&gt;$B$26,$C43="Totalt:")</formula>
    </cfRule>
    <cfRule type="expression" dxfId="657" priority="646" stopIfTrue="1">
      <formula>$C42=""</formula>
    </cfRule>
  </conditionalFormatting>
  <conditionalFormatting sqref="K42">
    <cfRule type="expression" dxfId="656" priority="635">
      <formula>OR($A42&lt;&gt;"",AND($B42&lt;&gt;"",$B42&lt;&gt;$B41,$B42&lt;&gt;$B43,VLOOKUP($B42,Artlista_alla,4,FALSE)&gt;0))</formula>
    </cfRule>
    <cfRule type="expression" dxfId="655" priority="636" stopIfTrue="1">
      <formula>AND($C42&lt;&gt;"",$B41=$B$26)</formula>
    </cfRule>
    <cfRule type="expression" dxfId="654" priority="637" stopIfTrue="1">
      <formula>$C42="Totalt:"</formula>
    </cfRule>
    <cfRule type="expression" dxfId="653" priority="638" stopIfTrue="1">
      <formula>AND($C42&lt;&gt;"",$B41&lt;&gt;$B$26,$C43&lt;&gt;"Totalt:")</formula>
    </cfRule>
    <cfRule type="expression" dxfId="652" priority="639" stopIfTrue="1">
      <formula>AND($C42&lt;&gt;"",$B41&lt;&gt;$B$26,$C43="Totalt:")</formula>
    </cfRule>
    <cfRule type="expression" dxfId="651" priority="640" stopIfTrue="1">
      <formula>$C42=""</formula>
    </cfRule>
  </conditionalFormatting>
  <conditionalFormatting sqref="M42">
    <cfRule type="expression" dxfId="650" priority="629">
      <formula>OR($A42&lt;&gt;"",AND($B42&lt;&gt;"",$B42&lt;&gt;$B41,$B42&lt;&gt;$B43,VLOOKUP($B42,Artlista_alla,4,FALSE)&gt;0))</formula>
    </cfRule>
    <cfRule type="expression" dxfId="649" priority="630" stopIfTrue="1">
      <formula>AND($C42&lt;&gt;"",$B41=$B$26)</formula>
    </cfRule>
    <cfRule type="expression" dxfId="648" priority="631" stopIfTrue="1">
      <formula>$C42="Totalt:"</formula>
    </cfRule>
    <cfRule type="expression" dxfId="647" priority="632" stopIfTrue="1">
      <formula>AND($C42&lt;&gt;"",$B41&lt;&gt;$B$26,$C43&lt;&gt;"Totalt:")</formula>
    </cfRule>
    <cfRule type="expression" dxfId="646" priority="633" stopIfTrue="1">
      <formula>AND($C42&lt;&gt;"",$B41&lt;&gt;$B$26,$C43="Totalt:")</formula>
    </cfRule>
    <cfRule type="expression" dxfId="645" priority="634" stopIfTrue="1">
      <formula>$C42=""</formula>
    </cfRule>
  </conditionalFormatting>
  <conditionalFormatting sqref="L42">
    <cfRule type="expression" dxfId="644" priority="623">
      <formula>OR($A42&lt;&gt;"",AND($B42&lt;&gt;"",$B42&lt;&gt;$B41,$B42&lt;&gt;$B43,VLOOKUP($B42,Artlista_alla,4,FALSE)&gt;0))</formula>
    </cfRule>
    <cfRule type="expression" dxfId="643" priority="624" stopIfTrue="1">
      <formula>AND($C42&lt;&gt;"",$B41=$B$26)</formula>
    </cfRule>
    <cfRule type="expression" dxfId="642" priority="625" stopIfTrue="1">
      <formula>$C42="Totalt:"</formula>
    </cfRule>
    <cfRule type="expression" dxfId="641" priority="626" stopIfTrue="1">
      <formula>AND($C42&lt;&gt;"",$B41&lt;&gt;$B$26,$C43&lt;&gt;"Totalt:")</formula>
    </cfRule>
    <cfRule type="expression" dxfId="640" priority="627" stopIfTrue="1">
      <formula>AND($C42&lt;&gt;"",$B41&lt;&gt;$B$26,$C43="Totalt:")</formula>
    </cfRule>
    <cfRule type="expression" dxfId="639" priority="628" stopIfTrue="1">
      <formula>$C42=""</formula>
    </cfRule>
  </conditionalFormatting>
  <conditionalFormatting sqref="H42">
    <cfRule type="expression" dxfId="638" priority="617">
      <formula>OR($A42&lt;&gt;"",AND($B42&lt;&gt;"",$B42&lt;&gt;$B41,$B42&lt;&gt;$B43,VLOOKUP($B42,Artlista_alla,4,FALSE)&gt;0))</formula>
    </cfRule>
    <cfRule type="expression" dxfId="637" priority="618" stopIfTrue="1">
      <formula>AND($C42&lt;&gt;"",$B41=$B$26)</formula>
    </cfRule>
    <cfRule type="expression" dxfId="636" priority="619" stopIfTrue="1">
      <formula>$C42="Totalt:"</formula>
    </cfRule>
    <cfRule type="expression" dxfId="635" priority="620" stopIfTrue="1">
      <formula>AND($C42&lt;&gt;"",$B41&lt;&gt;$B$26,$C43&lt;&gt;"Totalt:")</formula>
    </cfRule>
    <cfRule type="expression" dxfId="634" priority="621" stopIfTrue="1">
      <formula>AND($C42&lt;&gt;"",$B41&lt;&gt;$B$26,$C43="Totalt:")</formula>
    </cfRule>
    <cfRule type="expression" dxfId="633" priority="622" stopIfTrue="1">
      <formula>$C42=""</formula>
    </cfRule>
  </conditionalFormatting>
  <conditionalFormatting sqref="J43">
    <cfRule type="expression" dxfId="632" priority="594">
      <formula>OR($A43&lt;&gt;"",AND($B43&lt;&gt;"",$B43&lt;&gt;$B42,$B43&lt;&gt;$B44,VLOOKUP($B43,Artlista_alla,4,FALSE)&gt;0))</formula>
    </cfRule>
    <cfRule type="expression" dxfId="631" priority="612" stopIfTrue="1">
      <formula>AND($C43&lt;&gt;"",$B42=$B$26)</formula>
    </cfRule>
    <cfRule type="expression" dxfId="630" priority="613" stopIfTrue="1">
      <formula>$C43="Totalt:"</formula>
    </cfRule>
    <cfRule type="expression" dxfId="629" priority="614" stopIfTrue="1">
      <formula>AND($C43&lt;&gt;"",$B42&lt;&gt;$B$26,$C44&lt;&gt;"Totalt:")</formula>
    </cfRule>
    <cfRule type="expression" dxfId="628" priority="615" stopIfTrue="1">
      <formula>AND($C43&lt;&gt;"",$B42&lt;&gt;$B$26,$C44="Totalt:")</formula>
    </cfRule>
    <cfRule type="expression" dxfId="627" priority="616" stopIfTrue="1">
      <formula>$C43=""</formula>
    </cfRule>
  </conditionalFormatting>
  <conditionalFormatting sqref="G43">
    <cfRule type="expression" dxfId="626" priority="595">
      <formula>OR($A43&lt;&gt;"",AND($B43&lt;&gt;"",$B43&lt;&gt;$B42,$B43&lt;&gt;$B44,VLOOKUP($B43,Artlista_alla,4,FALSE)&gt;0))</formula>
    </cfRule>
    <cfRule type="expression" dxfId="625" priority="607" stopIfTrue="1">
      <formula>AND($C43&lt;&gt;"",$B42=$B$26)</formula>
    </cfRule>
    <cfRule type="expression" dxfId="624" priority="608" stopIfTrue="1">
      <formula>$C43="Totalt:"</formula>
    </cfRule>
    <cfRule type="expression" dxfId="623" priority="609" stopIfTrue="1">
      <formula>AND($C43&lt;&gt;"",$B42&lt;&gt;$B$26,$C44&lt;&gt;"Totalt:")</formula>
    </cfRule>
    <cfRule type="expression" dxfId="622" priority="610" stopIfTrue="1">
      <formula>AND($C43&lt;&gt;"",$B42&lt;&gt;$B$26,$C44="Totalt:")</formula>
    </cfRule>
    <cfRule type="expression" dxfId="621" priority="611" stopIfTrue="1">
      <formula>$C43=""</formula>
    </cfRule>
  </conditionalFormatting>
  <conditionalFormatting sqref="N43">
    <cfRule type="expression" dxfId="620" priority="593">
      <formula>AND($B43&lt;&gt;"",$B43&lt;&gt;$B42,$B43&lt;&gt;$B44,VLOOKUP($B43,Artlista_alla,4,FALSE)&gt;0)</formula>
    </cfRule>
    <cfRule type="expression" dxfId="619" priority="597">
      <formula>$N43&lt;&gt;""</formula>
    </cfRule>
    <cfRule type="expression" dxfId="618" priority="598" stopIfTrue="1">
      <formula>$C44="Totalt:"</formula>
    </cfRule>
    <cfRule type="expression" dxfId="617" priority="599" stopIfTrue="1">
      <formula>$C43="Totalt:"</formula>
    </cfRule>
    <cfRule type="expression" dxfId="616" priority="600" stopIfTrue="1">
      <formula>$C43=""</formula>
    </cfRule>
    <cfRule type="expression" dxfId="615" priority="601" stopIfTrue="1">
      <formula>$C43&lt;&gt;""</formula>
    </cfRule>
  </conditionalFormatting>
  <conditionalFormatting sqref="E43">
    <cfRule type="expression" dxfId="614" priority="587">
      <formula>OR($A43&lt;&gt;"",AND($B43&lt;&gt;"",$B43&lt;&gt;$B42,$B43&lt;&gt;$B44,VLOOKUP($B43,Artlista_alla,4,FALSE)&gt;0))</formula>
    </cfRule>
    <cfRule type="expression" dxfId="613" priority="588" stopIfTrue="1">
      <formula>AND($C43&lt;&gt;"",$B42=$B$26)</formula>
    </cfRule>
    <cfRule type="expression" dxfId="612" priority="589" stopIfTrue="1">
      <formula>$C43="Totalt:"</formula>
    </cfRule>
    <cfRule type="expression" dxfId="611" priority="590" stopIfTrue="1">
      <formula>AND($C43&lt;&gt;"",$B42&lt;&gt;$B$26,$C44&lt;&gt;"Totalt:")</formula>
    </cfRule>
    <cfRule type="expression" dxfId="610" priority="591" stopIfTrue="1">
      <formula>AND($C43&lt;&gt;"",$B42&lt;&gt;$B$26,$C44="Totalt:")</formula>
    </cfRule>
    <cfRule type="expression" dxfId="609" priority="592" stopIfTrue="1">
      <formula>$C43=""</formula>
    </cfRule>
  </conditionalFormatting>
  <conditionalFormatting sqref="C43">
    <cfRule type="expression" dxfId="608" priority="596">
      <formula>OR($A43&lt;&gt;"",AND($B43&lt;&gt;"",$B43&lt;&gt;$B42,$B43&lt;&gt;$B44,VLOOKUP($B43,Artlista_alla,4,FALSE)&gt;0))</formula>
    </cfRule>
    <cfRule type="expression" dxfId="607" priority="602" stopIfTrue="1">
      <formula>AND($C43&lt;&gt;"",$B42=$B$26)</formula>
    </cfRule>
    <cfRule type="expression" dxfId="606" priority="603" stopIfTrue="1">
      <formula>$C43="Totalt:"</formula>
    </cfRule>
    <cfRule type="expression" dxfId="605" priority="604" stopIfTrue="1">
      <formula>AND($C43&lt;&gt;"",$B42&lt;&gt;$B$26,$C44&lt;&gt;"Totalt:")</formula>
    </cfRule>
    <cfRule type="expression" dxfId="604" priority="605" stopIfTrue="1">
      <formula>AND($C43&lt;&gt;"",$B42&lt;&gt;$B$26,$C44="Totalt:")</formula>
    </cfRule>
    <cfRule type="expression" dxfId="603" priority="606" stopIfTrue="1">
      <formula>$C43=""</formula>
    </cfRule>
  </conditionalFormatting>
  <conditionalFormatting sqref="I43">
    <cfRule type="expression" dxfId="602" priority="582" stopIfTrue="1">
      <formula>AND($C43&lt;&gt;"",$B42=$B$26)</formula>
    </cfRule>
    <cfRule type="expression" dxfId="601" priority="583" stopIfTrue="1">
      <formula>$C43="Totalt:"</formula>
    </cfRule>
    <cfRule type="expression" dxfId="600" priority="584" stopIfTrue="1">
      <formula>AND($C43&lt;&gt;"",$B42&lt;&gt;$B$26,$C44&lt;&gt;"Totalt:")</formula>
    </cfRule>
    <cfRule type="expression" dxfId="599" priority="585" stopIfTrue="1">
      <formula>AND($C43&lt;&gt;"",$B42&lt;&gt;$B$26,$C44="Totalt:")</formula>
    </cfRule>
    <cfRule type="expression" dxfId="598" priority="586" stopIfTrue="1">
      <formula>$C43=""</formula>
    </cfRule>
  </conditionalFormatting>
  <conditionalFormatting sqref="I43">
    <cfRule type="expression" dxfId="597" priority="581">
      <formula>OR($A43&lt;&gt;"",AND($B43&lt;&gt;"",$B43&lt;&gt;$B42,$B43&lt;&gt;$B44,VLOOKUP($B43,Artlista_alla,4,FALSE)&gt;0))</formula>
    </cfRule>
  </conditionalFormatting>
  <conditionalFormatting sqref="D43">
    <cfRule type="expression" dxfId="596" priority="576" stopIfTrue="1">
      <formula>AND($C43&lt;&gt;"",$B42=$B$26)</formula>
    </cfRule>
    <cfRule type="expression" dxfId="595" priority="577" stopIfTrue="1">
      <formula>$C43="Totalt:"</formula>
    </cfRule>
    <cfRule type="expression" dxfId="594" priority="578" stopIfTrue="1">
      <formula>AND($C43&lt;&gt;"",$B42&lt;&gt;$B$26,$C44&lt;&gt;"Totalt:")</formula>
    </cfRule>
    <cfRule type="expression" dxfId="593" priority="579" stopIfTrue="1">
      <formula>AND($C43&lt;&gt;"",$B42&lt;&gt;$B$26,$C44="Totalt:")</formula>
    </cfRule>
    <cfRule type="expression" dxfId="592" priority="580" stopIfTrue="1">
      <formula>$C43=""</formula>
    </cfRule>
  </conditionalFormatting>
  <conditionalFormatting sqref="D43">
    <cfRule type="expression" dxfId="591" priority="570">
      <formula>OR($A43&lt;&gt;"",AND($B43&lt;&gt;"",$B43&lt;&gt;$B42,$B43&lt;&gt;$B44,VLOOKUP($B43,Artlista_alla,4,FALSE)&gt;0))</formula>
    </cfRule>
    <cfRule type="expression" dxfId="590" priority="571" stopIfTrue="1">
      <formula>AND($C43&lt;&gt;"",$B42=$B$26)</formula>
    </cfRule>
    <cfRule type="expression" dxfId="589" priority="572" stopIfTrue="1">
      <formula>$C43="Totalt:"</formula>
    </cfRule>
    <cfRule type="expression" dxfId="588" priority="573" stopIfTrue="1">
      <formula>AND($C43&lt;&gt;"",$B42&lt;&gt;$B$26,$C44&lt;&gt;"Totalt:")</formula>
    </cfRule>
    <cfRule type="expression" dxfId="587" priority="574" stopIfTrue="1">
      <formula>AND($C43&lt;&gt;"",$B42&lt;&gt;$B$26,$C44="Totalt:")</formula>
    </cfRule>
    <cfRule type="expression" dxfId="586" priority="575" stopIfTrue="1">
      <formula>$C43=""</formula>
    </cfRule>
  </conditionalFormatting>
  <conditionalFormatting sqref="F43">
    <cfRule type="expression" dxfId="585" priority="564">
      <formula>OR($A43&lt;&gt;"",AND($B43&lt;&gt;"",$B43&lt;&gt;$B42,$B43&lt;&gt;$B44,VLOOKUP($B43,Artlista_alla,4,FALSE)&gt;0))</formula>
    </cfRule>
    <cfRule type="expression" dxfId="584" priority="565" stopIfTrue="1">
      <formula>AND($C43&lt;&gt;"",$B42=$B$26)</formula>
    </cfRule>
    <cfRule type="expression" dxfId="583" priority="566" stopIfTrue="1">
      <formula>$C43="Totalt:"</formula>
    </cfRule>
    <cfRule type="expression" dxfId="582" priority="567" stopIfTrue="1">
      <formula>AND($C43&lt;&gt;"",$B42&lt;&gt;$B$26,$C44&lt;&gt;"Totalt:")</formula>
    </cfRule>
    <cfRule type="expression" dxfId="581" priority="568" stopIfTrue="1">
      <formula>AND($C43&lt;&gt;"",$B42&lt;&gt;$B$26,$C44="Totalt:")</formula>
    </cfRule>
    <cfRule type="expression" dxfId="580" priority="569" stopIfTrue="1">
      <formula>$C43=""</formula>
    </cfRule>
  </conditionalFormatting>
  <conditionalFormatting sqref="K43">
    <cfRule type="expression" dxfId="579" priority="558">
      <formula>OR($A43&lt;&gt;"",AND($B43&lt;&gt;"",$B43&lt;&gt;$B42,$B43&lt;&gt;$B44,VLOOKUP($B43,Artlista_alla,4,FALSE)&gt;0))</formula>
    </cfRule>
    <cfRule type="expression" dxfId="578" priority="559" stopIfTrue="1">
      <formula>AND($C43&lt;&gt;"",$B42=$B$26)</formula>
    </cfRule>
    <cfRule type="expression" dxfId="577" priority="560" stopIfTrue="1">
      <formula>$C43="Totalt:"</formula>
    </cfRule>
    <cfRule type="expression" dxfId="576" priority="561" stopIfTrue="1">
      <formula>AND($C43&lt;&gt;"",$B42&lt;&gt;$B$26,$C44&lt;&gt;"Totalt:")</formula>
    </cfRule>
    <cfRule type="expression" dxfId="575" priority="562" stopIfTrue="1">
      <formula>AND($C43&lt;&gt;"",$B42&lt;&gt;$B$26,$C44="Totalt:")</formula>
    </cfRule>
    <cfRule type="expression" dxfId="574" priority="563" stopIfTrue="1">
      <formula>$C43=""</formula>
    </cfRule>
  </conditionalFormatting>
  <conditionalFormatting sqref="M43">
    <cfRule type="expression" dxfId="573" priority="552">
      <formula>OR($A43&lt;&gt;"",AND($B43&lt;&gt;"",$B43&lt;&gt;$B42,$B43&lt;&gt;$B44,VLOOKUP($B43,Artlista_alla,4,FALSE)&gt;0))</formula>
    </cfRule>
    <cfRule type="expression" dxfId="572" priority="553" stopIfTrue="1">
      <formula>AND($C43&lt;&gt;"",$B42=$B$26)</formula>
    </cfRule>
    <cfRule type="expression" dxfId="571" priority="554" stopIfTrue="1">
      <formula>$C43="Totalt:"</formula>
    </cfRule>
    <cfRule type="expression" dxfId="570" priority="555" stopIfTrue="1">
      <formula>AND($C43&lt;&gt;"",$B42&lt;&gt;$B$26,$C44&lt;&gt;"Totalt:")</formula>
    </cfRule>
    <cfRule type="expression" dxfId="569" priority="556" stopIfTrue="1">
      <formula>AND($C43&lt;&gt;"",$B42&lt;&gt;$B$26,$C44="Totalt:")</formula>
    </cfRule>
    <cfRule type="expression" dxfId="568" priority="557" stopIfTrue="1">
      <formula>$C43=""</formula>
    </cfRule>
  </conditionalFormatting>
  <conditionalFormatting sqref="L43">
    <cfRule type="expression" dxfId="567" priority="546">
      <formula>OR($A43&lt;&gt;"",AND($B43&lt;&gt;"",$B43&lt;&gt;$B42,$B43&lt;&gt;$B44,VLOOKUP($B43,Artlista_alla,4,FALSE)&gt;0))</formula>
    </cfRule>
    <cfRule type="expression" dxfId="566" priority="547" stopIfTrue="1">
      <formula>AND($C43&lt;&gt;"",$B42=$B$26)</formula>
    </cfRule>
    <cfRule type="expression" dxfId="565" priority="548" stopIfTrue="1">
      <formula>$C43="Totalt:"</formula>
    </cfRule>
    <cfRule type="expression" dxfId="564" priority="549" stopIfTrue="1">
      <formula>AND($C43&lt;&gt;"",$B42&lt;&gt;$B$26,$C44&lt;&gt;"Totalt:")</formula>
    </cfRule>
    <cfRule type="expression" dxfId="563" priority="550" stopIfTrue="1">
      <formula>AND($C43&lt;&gt;"",$B42&lt;&gt;$B$26,$C44="Totalt:")</formula>
    </cfRule>
    <cfRule type="expression" dxfId="562" priority="551" stopIfTrue="1">
      <formula>$C43=""</formula>
    </cfRule>
  </conditionalFormatting>
  <conditionalFormatting sqref="H43">
    <cfRule type="expression" dxfId="561" priority="540">
      <formula>OR($A43&lt;&gt;"",AND($B43&lt;&gt;"",$B43&lt;&gt;$B42,$B43&lt;&gt;$B44,VLOOKUP($B43,Artlista_alla,4,FALSE)&gt;0))</formula>
    </cfRule>
    <cfRule type="expression" dxfId="560" priority="541" stopIfTrue="1">
      <formula>AND($C43&lt;&gt;"",$B42=$B$26)</formula>
    </cfRule>
    <cfRule type="expression" dxfId="559" priority="542" stopIfTrue="1">
      <formula>$C43="Totalt:"</formula>
    </cfRule>
    <cfRule type="expression" dxfId="558" priority="543" stopIfTrue="1">
      <formula>AND($C43&lt;&gt;"",$B42&lt;&gt;$B$26,$C44&lt;&gt;"Totalt:")</formula>
    </cfRule>
    <cfRule type="expression" dxfId="557" priority="544" stopIfTrue="1">
      <formula>AND($C43&lt;&gt;"",$B42&lt;&gt;$B$26,$C44="Totalt:")</formula>
    </cfRule>
    <cfRule type="expression" dxfId="556" priority="545" stopIfTrue="1">
      <formula>$C43=""</formula>
    </cfRule>
  </conditionalFormatting>
  <conditionalFormatting sqref="J44">
    <cfRule type="expression" dxfId="555" priority="517">
      <formula>OR($A44&lt;&gt;"",AND($B44&lt;&gt;"",$B44&lt;&gt;$B43,$B44&lt;&gt;$B45,VLOOKUP($B44,Artlista_alla,4,FALSE)&gt;0))</formula>
    </cfRule>
    <cfRule type="expression" dxfId="554" priority="535" stopIfTrue="1">
      <formula>AND($C44&lt;&gt;"",$B43=$B$26)</formula>
    </cfRule>
    <cfRule type="expression" dxfId="553" priority="536" stopIfTrue="1">
      <formula>$C44="Totalt:"</formula>
    </cfRule>
    <cfRule type="expression" dxfId="552" priority="537" stopIfTrue="1">
      <formula>AND($C44&lt;&gt;"",$B43&lt;&gt;$B$26,$C45&lt;&gt;"Totalt:")</formula>
    </cfRule>
    <cfRule type="expression" dxfId="551" priority="538" stopIfTrue="1">
      <formula>AND($C44&lt;&gt;"",$B43&lt;&gt;$B$26,$C45="Totalt:")</formula>
    </cfRule>
    <cfRule type="expression" dxfId="550" priority="539" stopIfTrue="1">
      <formula>$C44=""</formula>
    </cfRule>
  </conditionalFormatting>
  <conditionalFormatting sqref="G44">
    <cfRule type="expression" dxfId="549" priority="518">
      <formula>OR($A44&lt;&gt;"",AND($B44&lt;&gt;"",$B44&lt;&gt;$B43,$B44&lt;&gt;$B45,VLOOKUP($B44,Artlista_alla,4,FALSE)&gt;0))</formula>
    </cfRule>
    <cfRule type="expression" dxfId="548" priority="530" stopIfTrue="1">
      <formula>AND($C44&lt;&gt;"",$B43=$B$26)</formula>
    </cfRule>
    <cfRule type="expression" dxfId="547" priority="531" stopIfTrue="1">
      <formula>$C44="Totalt:"</formula>
    </cfRule>
    <cfRule type="expression" dxfId="546" priority="532" stopIfTrue="1">
      <formula>AND($C44&lt;&gt;"",$B43&lt;&gt;$B$26,$C45&lt;&gt;"Totalt:")</formula>
    </cfRule>
    <cfRule type="expression" dxfId="545" priority="533" stopIfTrue="1">
      <formula>AND($C44&lt;&gt;"",$B43&lt;&gt;$B$26,$C45="Totalt:")</formula>
    </cfRule>
    <cfRule type="expression" dxfId="544" priority="534" stopIfTrue="1">
      <formula>$C44=""</formula>
    </cfRule>
  </conditionalFormatting>
  <conditionalFormatting sqref="N44">
    <cfRule type="expression" dxfId="543" priority="516">
      <formula>AND($B44&lt;&gt;"",$B44&lt;&gt;$B43,$B44&lt;&gt;$B45,VLOOKUP($B44,Artlista_alla,4,FALSE)&gt;0)</formula>
    </cfRule>
    <cfRule type="expression" dxfId="542" priority="520">
      <formula>$N44&lt;&gt;""</formula>
    </cfRule>
    <cfRule type="expression" dxfId="541" priority="521" stopIfTrue="1">
      <formula>$C45="Totalt:"</formula>
    </cfRule>
    <cfRule type="expression" dxfId="540" priority="522" stopIfTrue="1">
      <formula>$C44="Totalt:"</formula>
    </cfRule>
    <cfRule type="expression" dxfId="539" priority="523" stopIfTrue="1">
      <formula>$C44=""</formula>
    </cfRule>
    <cfRule type="expression" dxfId="538" priority="524" stopIfTrue="1">
      <formula>$C44&lt;&gt;""</formula>
    </cfRule>
  </conditionalFormatting>
  <conditionalFormatting sqref="E44">
    <cfRule type="expression" dxfId="537" priority="510">
      <formula>OR($A44&lt;&gt;"",AND($B44&lt;&gt;"",$B44&lt;&gt;$B43,$B44&lt;&gt;$B45,VLOOKUP($B44,Artlista_alla,4,FALSE)&gt;0))</formula>
    </cfRule>
    <cfRule type="expression" dxfId="536" priority="511" stopIfTrue="1">
      <formula>AND($C44&lt;&gt;"",$B43=$B$26)</formula>
    </cfRule>
    <cfRule type="expression" dxfId="535" priority="512" stopIfTrue="1">
      <formula>$C44="Totalt:"</formula>
    </cfRule>
    <cfRule type="expression" dxfId="534" priority="513" stopIfTrue="1">
      <formula>AND($C44&lt;&gt;"",$B43&lt;&gt;$B$26,$C45&lt;&gt;"Totalt:")</formula>
    </cfRule>
    <cfRule type="expression" dxfId="533" priority="514" stopIfTrue="1">
      <formula>AND($C44&lt;&gt;"",$B43&lt;&gt;$B$26,$C45="Totalt:")</formula>
    </cfRule>
    <cfRule type="expression" dxfId="532" priority="515" stopIfTrue="1">
      <formula>$C44=""</formula>
    </cfRule>
  </conditionalFormatting>
  <conditionalFormatting sqref="C44">
    <cfRule type="expression" dxfId="531" priority="519">
      <formula>OR($A44&lt;&gt;"",AND($B44&lt;&gt;"",$B44&lt;&gt;$B43,$B44&lt;&gt;$B45,VLOOKUP($B44,Artlista_alla,4,FALSE)&gt;0))</formula>
    </cfRule>
    <cfRule type="expression" dxfId="530" priority="525" stopIfTrue="1">
      <formula>AND($C44&lt;&gt;"",$B43=$B$26)</formula>
    </cfRule>
    <cfRule type="expression" dxfId="529" priority="526" stopIfTrue="1">
      <formula>$C44="Totalt:"</formula>
    </cfRule>
    <cfRule type="expression" dxfId="528" priority="527" stopIfTrue="1">
      <formula>AND($C44&lt;&gt;"",$B43&lt;&gt;$B$26,$C45&lt;&gt;"Totalt:")</formula>
    </cfRule>
    <cfRule type="expression" dxfId="527" priority="528" stopIfTrue="1">
      <formula>AND($C44&lt;&gt;"",$B43&lt;&gt;$B$26,$C45="Totalt:")</formula>
    </cfRule>
    <cfRule type="expression" dxfId="526" priority="529" stopIfTrue="1">
      <formula>$C44=""</formula>
    </cfRule>
  </conditionalFormatting>
  <conditionalFormatting sqref="I44">
    <cfRule type="expression" dxfId="525" priority="505" stopIfTrue="1">
      <formula>AND($C44&lt;&gt;"",$B43=$B$26)</formula>
    </cfRule>
    <cfRule type="expression" dxfId="524" priority="506" stopIfTrue="1">
      <formula>$C44="Totalt:"</formula>
    </cfRule>
    <cfRule type="expression" dxfId="523" priority="507" stopIfTrue="1">
      <formula>AND($C44&lt;&gt;"",$B43&lt;&gt;$B$26,$C45&lt;&gt;"Totalt:")</formula>
    </cfRule>
    <cfRule type="expression" dxfId="522" priority="508" stopIfTrue="1">
      <formula>AND($C44&lt;&gt;"",$B43&lt;&gt;$B$26,$C45="Totalt:")</formula>
    </cfRule>
    <cfRule type="expression" dxfId="521" priority="509" stopIfTrue="1">
      <formula>$C44=""</formula>
    </cfRule>
  </conditionalFormatting>
  <conditionalFormatting sqref="I44">
    <cfRule type="expression" dxfId="520" priority="504">
      <formula>OR($A44&lt;&gt;"",AND($B44&lt;&gt;"",$B44&lt;&gt;$B43,$B44&lt;&gt;$B45,VLOOKUP($B44,Artlista_alla,4,FALSE)&gt;0))</formula>
    </cfRule>
  </conditionalFormatting>
  <conditionalFormatting sqref="D44">
    <cfRule type="expression" dxfId="519" priority="499" stopIfTrue="1">
      <formula>AND($C44&lt;&gt;"",$B43=$B$26)</formula>
    </cfRule>
    <cfRule type="expression" dxfId="518" priority="500" stopIfTrue="1">
      <formula>$C44="Totalt:"</formula>
    </cfRule>
    <cfRule type="expression" dxfId="517" priority="501" stopIfTrue="1">
      <formula>AND($C44&lt;&gt;"",$B43&lt;&gt;$B$26,$C45&lt;&gt;"Totalt:")</formula>
    </cfRule>
    <cfRule type="expression" dxfId="516" priority="502" stopIfTrue="1">
      <formula>AND($C44&lt;&gt;"",$B43&lt;&gt;$B$26,$C45="Totalt:")</formula>
    </cfRule>
    <cfRule type="expression" dxfId="515" priority="503" stopIfTrue="1">
      <formula>$C44=""</formula>
    </cfRule>
  </conditionalFormatting>
  <conditionalFormatting sqref="D44">
    <cfRule type="expression" dxfId="514" priority="493">
      <formula>OR($A44&lt;&gt;"",AND($B44&lt;&gt;"",$B44&lt;&gt;$B43,$B44&lt;&gt;$B45,VLOOKUP($B44,Artlista_alla,4,FALSE)&gt;0))</formula>
    </cfRule>
    <cfRule type="expression" dxfId="513" priority="494" stopIfTrue="1">
      <formula>AND($C44&lt;&gt;"",$B43=$B$26)</formula>
    </cfRule>
    <cfRule type="expression" dxfId="512" priority="495" stopIfTrue="1">
      <formula>$C44="Totalt:"</formula>
    </cfRule>
    <cfRule type="expression" dxfId="511" priority="496" stopIfTrue="1">
      <formula>AND($C44&lt;&gt;"",$B43&lt;&gt;$B$26,$C45&lt;&gt;"Totalt:")</formula>
    </cfRule>
    <cfRule type="expression" dxfId="510" priority="497" stopIfTrue="1">
      <formula>AND($C44&lt;&gt;"",$B43&lt;&gt;$B$26,$C45="Totalt:")</formula>
    </cfRule>
    <cfRule type="expression" dxfId="509" priority="498" stopIfTrue="1">
      <formula>$C44=""</formula>
    </cfRule>
  </conditionalFormatting>
  <conditionalFormatting sqref="F44">
    <cfRule type="expression" dxfId="508" priority="487">
      <formula>OR($A44&lt;&gt;"",AND($B44&lt;&gt;"",$B44&lt;&gt;$B43,$B44&lt;&gt;$B45,VLOOKUP($B44,Artlista_alla,4,FALSE)&gt;0))</formula>
    </cfRule>
    <cfRule type="expression" dxfId="507" priority="488" stopIfTrue="1">
      <formula>AND($C44&lt;&gt;"",$B43=$B$26)</formula>
    </cfRule>
    <cfRule type="expression" dxfId="506" priority="489" stopIfTrue="1">
      <formula>$C44="Totalt:"</formula>
    </cfRule>
    <cfRule type="expression" dxfId="505" priority="490" stopIfTrue="1">
      <formula>AND($C44&lt;&gt;"",$B43&lt;&gt;$B$26,$C45&lt;&gt;"Totalt:")</formula>
    </cfRule>
    <cfRule type="expression" dxfId="504" priority="491" stopIfTrue="1">
      <formula>AND($C44&lt;&gt;"",$B43&lt;&gt;$B$26,$C45="Totalt:")</formula>
    </cfRule>
    <cfRule type="expression" dxfId="503" priority="492" stopIfTrue="1">
      <formula>$C44=""</formula>
    </cfRule>
  </conditionalFormatting>
  <conditionalFormatting sqref="K44">
    <cfRule type="expression" dxfId="502" priority="481">
      <formula>OR($A44&lt;&gt;"",AND($B44&lt;&gt;"",$B44&lt;&gt;$B43,$B44&lt;&gt;$B45,VLOOKUP($B44,Artlista_alla,4,FALSE)&gt;0))</formula>
    </cfRule>
    <cfRule type="expression" dxfId="501" priority="482" stopIfTrue="1">
      <formula>AND($C44&lt;&gt;"",$B43=$B$26)</formula>
    </cfRule>
    <cfRule type="expression" dxfId="500" priority="483" stopIfTrue="1">
      <formula>$C44="Totalt:"</formula>
    </cfRule>
    <cfRule type="expression" dxfId="499" priority="484" stopIfTrue="1">
      <formula>AND($C44&lt;&gt;"",$B43&lt;&gt;$B$26,$C45&lt;&gt;"Totalt:")</formula>
    </cfRule>
    <cfRule type="expression" dxfId="498" priority="485" stopIfTrue="1">
      <formula>AND($C44&lt;&gt;"",$B43&lt;&gt;$B$26,$C45="Totalt:")</formula>
    </cfRule>
    <cfRule type="expression" dxfId="497" priority="486" stopIfTrue="1">
      <formula>$C44=""</formula>
    </cfRule>
  </conditionalFormatting>
  <conditionalFormatting sqref="M44">
    <cfRule type="expression" dxfId="496" priority="475">
      <formula>OR($A44&lt;&gt;"",AND($B44&lt;&gt;"",$B44&lt;&gt;$B43,$B44&lt;&gt;$B45,VLOOKUP($B44,Artlista_alla,4,FALSE)&gt;0))</formula>
    </cfRule>
    <cfRule type="expression" dxfId="495" priority="476" stopIfTrue="1">
      <formula>AND($C44&lt;&gt;"",$B43=$B$26)</formula>
    </cfRule>
    <cfRule type="expression" dxfId="494" priority="477" stopIfTrue="1">
      <formula>$C44="Totalt:"</formula>
    </cfRule>
    <cfRule type="expression" dxfId="493" priority="478" stopIfTrue="1">
      <formula>AND($C44&lt;&gt;"",$B43&lt;&gt;$B$26,$C45&lt;&gt;"Totalt:")</formula>
    </cfRule>
    <cfRule type="expression" dxfId="492" priority="479" stopIfTrue="1">
      <formula>AND($C44&lt;&gt;"",$B43&lt;&gt;$B$26,$C45="Totalt:")</formula>
    </cfRule>
    <cfRule type="expression" dxfId="491" priority="480" stopIfTrue="1">
      <formula>$C44=""</formula>
    </cfRule>
  </conditionalFormatting>
  <conditionalFormatting sqref="L44">
    <cfRule type="expression" dxfId="490" priority="469">
      <formula>OR($A44&lt;&gt;"",AND($B44&lt;&gt;"",$B44&lt;&gt;$B43,$B44&lt;&gt;$B45,VLOOKUP($B44,Artlista_alla,4,FALSE)&gt;0))</formula>
    </cfRule>
    <cfRule type="expression" dxfId="489" priority="470" stopIfTrue="1">
      <formula>AND($C44&lt;&gt;"",$B43=$B$26)</formula>
    </cfRule>
    <cfRule type="expression" dxfId="488" priority="471" stopIfTrue="1">
      <formula>$C44="Totalt:"</formula>
    </cfRule>
    <cfRule type="expression" dxfId="487" priority="472" stopIfTrue="1">
      <formula>AND($C44&lt;&gt;"",$B43&lt;&gt;$B$26,$C45&lt;&gt;"Totalt:")</formula>
    </cfRule>
    <cfRule type="expression" dxfId="486" priority="473" stopIfTrue="1">
      <formula>AND($C44&lt;&gt;"",$B43&lt;&gt;$B$26,$C45="Totalt:")</formula>
    </cfRule>
    <cfRule type="expression" dxfId="485" priority="474" stopIfTrue="1">
      <formula>$C44=""</formula>
    </cfRule>
  </conditionalFormatting>
  <conditionalFormatting sqref="H44">
    <cfRule type="expression" dxfId="484" priority="463">
      <formula>OR($A44&lt;&gt;"",AND($B44&lt;&gt;"",$B44&lt;&gt;$B43,$B44&lt;&gt;$B45,VLOOKUP($B44,Artlista_alla,4,FALSE)&gt;0))</formula>
    </cfRule>
    <cfRule type="expression" dxfId="483" priority="464" stopIfTrue="1">
      <formula>AND($C44&lt;&gt;"",$B43=$B$26)</formula>
    </cfRule>
    <cfRule type="expression" dxfId="482" priority="465" stopIfTrue="1">
      <formula>$C44="Totalt:"</formula>
    </cfRule>
    <cfRule type="expression" dxfId="481" priority="466" stopIfTrue="1">
      <formula>AND($C44&lt;&gt;"",$B43&lt;&gt;$B$26,$C45&lt;&gt;"Totalt:")</formula>
    </cfRule>
    <cfRule type="expression" dxfId="480" priority="467" stopIfTrue="1">
      <formula>AND($C44&lt;&gt;"",$B43&lt;&gt;$B$26,$C45="Totalt:")</formula>
    </cfRule>
    <cfRule type="expression" dxfId="479" priority="468" stopIfTrue="1">
      <formula>$C44=""</formula>
    </cfRule>
  </conditionalFormatting>
  <conditionalFormatting sqref="J45">
    <cfRule type="expression" dxfId="478" priority="440">
      <formula>OR($A45&lt;&gt;"",AND($B45&lt;&gt;"",$B45&lt;&gt;$B44,$B45&lt;&gt;$B46,VLOOKUP($B45,Artlista_alla,4,FALSE)&gt;0))</formula>
    </cfRule>
    <cfRule type="expression" dxfId="477" priority="458" stopIfTrue="1">
      <formula>AND($C45&lt;&gt;"",$B44=$B$26)</formula>
    </cfRule>
    <cfRule type="expression" dxfId="476" priority="459" stopIfTrue="1">
      <formula>$C45="Totalt:"</formula>
    </cfRule>
    <cfRule type="expression" dxfId="475" priority="460" stopIfTrue="1">
      <formula>AND($C45&lt;&gt;"",$B44&lt;&gt;$B$26,$C46&lt;&gt;"Totalt:")</formula>
    </cfRule>
    <cfRule type="expression" dxfId="474" priority="461" stopIfTrue="1">
      <formula>AND($C45&lt;&gt;"",$B44&lt;&gt;$B$26,$C46="Totalt:")</formula>
    </cfRule>
    <cfRule type="expression" dxfId="473" priority="462" stopIfTrue="1">
      <formula>$C45=""</formula>
    </cfRule>
  </conditionalFormatting>
  <conditionalFormatting sqref="G45">
    <cfRule type="expression" dxfId="472" priority="441">
      <formula>OR($A45&lt;&gt;"",AND($B45&lt;&gt;"",$B45&lt;&gt;$B44,$B45&lt;&gt;$B46,VLOOKUP($B45,Artlista_alla,4,FALSE)&gt;0))</formula>
    </cfRule>
    <cfRule type="expression" dxfId="471" priority="453" stopIfTrue="1">
      <formula>AND($C45&lt;&gt;"",$B44=$B$26)</formula>
    </cfRule>
    <cfRule type="expression" dxfId="470" priority="454" stopIfTrue="1">
      <formula>$C45="Totalt:"</formula>
    </cfRule>
    <cfRule type="expression" dxfId="469" priority="455" stopIfTrue="1">
      <formula>AND($C45&lt;&gt;"",$B44&lt;&gt;$B$26,$C46&lt;&gt;"Totalt:")</formula>
    </cfRule>
    <cfRule type="expression" dxfId="468" priority="456" stopIfTrue="1">
      <formula>AND($C45&lt;&gt;"",$B44&lt;&gt;$B$26,$C46="Totalt:")</formula>
    </cfRule>
    <cfRule type="expression" dxfId="467" priority="457" stopIfTrue="1">
      <formula>$C45=""</formula>
    </cfRule>
  </conditionalFormatting>
  <conditionalFormatting sqref="N45">
    <cfRule type="expression" dxfId="466" priority="439">
      <formula>AND($B45&lt;&gt;"",$B45&lt;&gt;$B44,$B45&lt;&gt;$B46,VLOOKUP($B45,Artlista_alla,4,FALSE)&gt;0)</formula>
    </cfRule>
    <cfRule type="expression" dxfId="465" priority="443">
      <formula>$N45&lt;&gt;""</formula>
    </cfRule>
    <cfRule type="expression" dxfId="464" priority="444" stopIfTrue="1">
      <formula>$C46="Totalt:"</formula>
    </cfRule>
    <cfRule type="expression" dxfId="463" priority="445" stopIfTrue="1">
      <formula>$C45="Totalt:"</formula>
    </cfRule>
    <cfRule type="expression" dxfId="462" priority="446" stopIfTrue="1">
      <formula>$C45=""</formula>
    </cfRule>
    <cfRule type="expression" dxfId="461" priority="447" stopIfTrue="1">
      <formula>$C45&lt;&gt;""</formula>
    </cfRule>
  </conditionalFormatting>
  <conditionalFormatting sqref="E45">
    <cfRule type="expression" dxfId="460" priority="433">
      <formula>OR($A45&lt;&gt;"",AND($B45&lt;&gt;"",$B45&lt;&gt;$B44,$B45&lt;&gt;$B46,VLOOKUP($B45,Artlista_alla,4,FALSE)&gt;0))</formula>
    </cfRule>
    <cfRule type="expression" dxfId="459" priority="434" stopIfTrue="1">
      <formula>AND($C45&lt;&gt;"",$B44=$B$26)</formula>
    </cfRule>
    <cfRule type="expression" dxfId="458" priority="435" stopIfTrue="1">
      <formula>$C45="Totalt:"</formula>
    </cfRule>
    <cfRule type="expression" dxfId="457" priority="436" stopIfTrue="1">
      <formula>AND($C45&lt;&gt;"",$B44&lt;&gt;$B$26,$C46&lt;&gt;"Totalt:")</formula>
    </cfRule>
    <cfRule type="expression" dxfId="456" priority="437" stopIfTrue="1">
      <formula>AND($C45&lt;&gt;"",$B44&lt;&gt;$B$26,$C46="Totalt:")</formula>
    </cfRule>
    <cfRule type="expression" dxfId="455" priority="438" stopIfTrue="1">
      <formula>$C45=""</formula>
    </cfRule>
  </conditionalFormatting>
  <conditionalFormatting sqref="C45">
    <cfRule type="expression" dxfId="454" priority="442">
      <formula>OR($A45&lt;&gt;"",AND($B45&lt;&gt;"",$B45&lt;&gt;$B44,$B45&lt;&gt;$B46,VLOOKUP($B45,Artlista_alla,4,FALSE)&gt;0))</formula>
    </cfRule>
    <cfRule type="expression" dxfId="453" priority="448" stopIfTrue="1">
      <formula>AND($C45&lt;&gt;"",$B44=$B$26)</formula>
    </cfRule>
    <cfRule type="expression" dxfId="452" priority="449" stopIfTrue="1">
      <formula>$C45="Totalt:"</formula>
    </cfRule>
    <cfRule type="expression" dxfId="451" priority="450" stopIfTrue="1">
      <formula>AND($C45&lt;&gt;"",$B44&lt;&gt;$B$26,$C46&lt;&gt;"Totalt:")</formula>
    </cfRule>
    <cfRule type="expression" dxfId="450" priority="451" stopIfTrue="1">
      <formula>AND($C45&lt;&gt;"",$B44&lt;&gt;$B$26,$C46="Totalt:")</formula>
    </cfRule>
    <cfRule type="expression" dxfId="449" priority="452" stopIfTrue="1">
      <formula>$C45=""</formula>
    </cfRule>
  </conditionalFormatting>
  <conditionalFormatting sqref="I45">
    <cfRule type="expression" dxfId="448" priority="428" stopIfTrue="1">
      <formula>AND($C45&lt;&gt;"",$B44=$B$26)</formula>
    </cfRule>
    <cfRule type="expression" dxfId="447" priority="429" stopIfTrue="1">
      <formula>$C45="Totalt:"</formula>
    </cfRule>
    <cfRule type="expression" dxfId="446" priority="430" stopIfTrue="1">
      <formula>AND($C45&lt;&gt;"",$B44&lt;&gt;$B$26,$C46&lt;&gt;"Totalt:")</formula>
    </cfRule>
    <cfRule type="expression" dxfId="445" priority="431" stopIfTrue="1">
      <formula>AND($C45&lt;&gt;"",$B44&lt;&gt;$B$26,$C46="Totalt:")</formula>
    </cfRule>
    <cfRule type="expression" dxfId="444" priority="432" stopIfTrue="1">
      <formula>$C45=""</formula>
    </cfRule>
  </conditionalFormatting>
  <conditionalFormatting sqref="I45">
    <cfRule type="expression" dxfId="443" priority="427">
      <formula>OR($A45&lt;&gt;"",AND($B45&lt;&gt;"",$B45&lt;&gt;$B44,$B45&lt;&gt;$B46,VLOOKUP($B45,Artlista_alla,4,FALSE)&gt;0))</formula>
    </cfRule>
  </conditionalFormatting>
  <conditionalFormatting sqref="D45">
    <cfRule type="expression" dxfId="442" priority="422" stopIfTrue="1">
      <formula>AND($C45&lt;&gt;"",$B44=$B$26)</formula>
    </cfRule>
    <cfRule type="expression" dxfId="441" priority="423" stopIfTrue="1">
      <formula>$C45="Totalt:"</formula>
    </cfRule>
    <cfRule type="expression" dxfId="440" priority="424" stopIfTrue="1">
      <formula>AND($C45&lt;&gt;"",$B44&lt;&gt;$B$26,$C46&lt;&gt;"Totalt:")</formula>
    </cfRule>
    <cfRule type="expression" dxfId="439" priority="425" stopIfTrue="1">
      <formula>AND($C45&lt;&gt;"",$B44&lt;&gt;$B$26,$C46="Totalt:")</formula>
    </cfRule>
    <cfRule type="expression" dxfId="438" priority="426" stopIfTrue="1">
      <formula>$C45=""</formula>
    </cfRule>
  </conditionalFormatting>
  <conditionalFormatting sqref="D45">
    <cfRule type="expression" dxfId="437" priority="416">
      <formula>OR($A45&lt;&gt;"",AND($B45&lt;&gt;"",$B45&lt;&gt;$B44,$B45&lt;&gt;$B46,VLOOKUP($B45,Artlista_alla,4,FALSE)&gt;0))</formula>
    </cfRule>
    <cfRule type="expression" dxfId="436" priority="417" stopIfTrue="1">
      <formula>AND($C45&lt;&gt;"",$B44=$B$26)</formula>
    </cfRule>
    <cfRule type="expression" dxfId="435" priority="418" stopIfTrue="1">
      <formula>$C45="Totalt:"</formula>
    </cfRule>
    <cfRule type="expression" dxfId="434" priority="419" stopIfTrue="1">
      <formula>AND($C45&lt;&gt;"",$B44&lt;&gt;$B$26,$C46&lt;&gt;"Totalt:")</formula>
    </cfRule>
    <cfRule type="expression" dxfId="433" priority="420" stopIfTrue="1">
      <formula>AND($C45&lt;&gt;"",$B44&lt;&gt;$B$26,$C46="Totalt:")</formula>
    </cfRule>
    <cfRule type="expression" dxfId="432" priority="421" stopIfTrue="1">
      <formula>$C45=""</formula>
    </cfRule>
  </conditionalFormatting>
  <conditionalFormatting sqref="F45">
    <cfRule type="expression" dxfId="431" priority="410">
      <formula>OR($A45&lt;&gt;"",AND($B45&lt;&gt;"",$B45&lt;&gt;$B44,$B45&lt;&gt;$B46,VLOOKUP($B45,Artlista_alla,4,FALSE)&gt;0))</formula>
    </cfRule>
    <cfRule type="expression" dxfId="430" priority="411" stopIfTrue="1">
      <formula>AND($C45&lt;&gt;"",$B44=$B$26)</formula>
    </cfRule>
    <cfRule type="expression" dxfId="429" priority="412" stopIfTrue="1">
      <formula>$C45="Totalt:"</formula>
    </cfRule>
    <cfRule type="expression" dxfId="428" priority="413" stopIfTrue="1">
      <formula>AND($C45&lt;&gt;"",$B44&lt;&gt;$B$26,$C46&lt;&gt;"Totalt:")</formula>
    </cfRule>
    <cfRule type="expression" dxfId="427" priority="414" stopIfTrue="1">
      <formula>AND($C45&lt;&gt;"",$B44&lt;&gt;$B$26,$C46="Totalt:")</formula>
    </cfRule>
    <cfRule type="expression" dxfId="426" priority="415" stopIfTrue="1">
      <formula>$C45=""</formula>
    </cfRule>
  </conditionalFormatting>
  <conditionalFormatting sqref="K45">
    <cfRule type="expression" dxfId="425" priority="404">
      <formula>OR($A45&lt;&gt;"",AND($B45&lt;&gt;"",$B45&lt;&gt;$B44,$B45&lt;&gt;$B46,VLOOKUP($B45,Artlista_alla,4,FALSE)&gt;0))</formula>
    </cfRule>
    <cfRule type="expression" dxfId="424" priority="405" stopIfTrue="1">
      <formula>AND($C45&lt;&gt;"",$B44=$B$26)</formula>
    </cfRule>
    <cfRule type="expression" dxfId="423" priority="406" stopIfTrue="1">
      <formula>$C45="Totalt:"</formula>
    </cfRule>
    <cfRule type="expression" dxfId="422" priority="407" stopIfTrue="1">
      <formula>AND($C45&lt;&gt;"",$B44&lt;&gt;$B$26,$C46&lt;&gt;"Totalt:")</formula>
    </cfRule>
    <cfRule type="expression" dxfId="421" priority="408" stopIfTrue="1">
      <formula>AND($C45&lt;&gt;"",$B44&lt;&gt;$B$26,$C46="Totalt:")</formula>
    </cfRule>
    <cfRule type="expression" dxfId="420" priority="409" stopIfTrue="1">
      <formula>$C45=""</formula>
    </cfRule>
  </conditionalFormatting>
  <conditionalFormatting sqref="M45">
    <cfRule type="expression" dxfId="419" priority="398">
      <formula>OR($A45&lt;&gt;"",AND($B45&lt;&gt;"",$B45&lt;&gt;$B44,$B45&lt;&gt;$B46,VLOOKUP($B45,Artlista_alla,4,FALSE)&gt;0))</formula>
    </cfRule>
    <cfRule type="expression" dxfId="418" priority="399" stopIfTrue="1">
      <formula>AND($C45&lt;&gt;"",$B44=$B$26)</formula>
    </cfRule>
    <cfRule type="expression" dxfId="417" priority="400" stopIfTrue="1">
      <formula>$C45="Totalt:"</formula>
    </cfRule>
    <cfRule type="expression" dxfId="416" priority="401" stopIfTrue="1">
      <formula>AND($C45&lt;&gt;"",$B44&lt;&gt;$B$26,$C46&lt;&gt;"Totalt:")</formula>
    </cfRule>
    <cfRule type="expression" dxfId="415" priority="402" stopIfTrue="1">
      <formula>AND($C45&lt;&gt;"",$B44&lt;&gt;$B$26,$C46="Totalt:")</formula>
    </cfRule>
    <cfRule type="expression" dxfId="414" priority="403" stopIfTrue="1">
      <formula>$C45=""</formula>
    </cfRule>
  </conditionalFormatting>
  <conditionalFormatting sqref="L45">
    <cfRule type="expression" dxfId="413" priority="392">
      <formula>OR($A45&lt;&gt;"",AND($B45&lt;&gt;"",$B45&lt;&gt;$B44,$B45&lt;&gt;$B46,VLOOKUP($B45,Artlista_alla,4,FALSE)&gt;0))</formula>
    </cfRule>
    <cfRule type="expression" dxfId="412" priority="393" stopIfTrue="1">
      <formula>AND($C45&lt;&gt;"",$B44=$B$26)</formula>
    </cfRule>
    <cfRule type="expression" dxfId="411" priority="394" stopIfTrue="1">
      <formula>$C45="Totalt:"</formula>
    </cfRule>
    <cfRule type="expression" dxfId="410" priority="395" stopIfTrue="1">
      <formula>AND($C45&lt;&gt;"",$B44&lt;&gt;$B$26,$C46&lt;&gt;"Totalt:")</formula>
    </cfRule>
    <cfRule type="expression" dxfId="409" priority="396" stopIfTrue="1">
      <formula>AND($C45&lt;&gt;"",$B44&lt;&gt;$B$26,$C46="Totalt:")</formula>
    </cfRule>
    <cfRule type="expression" dxfId="408" priority="397" stopIfTrue="1">
      <formula>$C45=""</formula>
    </cfRule>
  </conditionalFormatting>
  <conditionalFormatting sqref="H45">
    <cfRule type="expression" dxfId="407" priority="386">
      <formula>OR($A45&lt;&gt;"",AND($B45&lt;&gt;"",$B45&lt;&gt;$B44,$B45&lt;&gt;$B46,VLOOKUP($B45,Artlista_alla,4,FALSE)&gt;0))</formula>
    </cfRule>
    <cfRule type="expression" dxfId="406" priority="387" stopIfTrue="1">
      <formula>AND($C45&lt;&gt;"",$B44=$B$26)</formula>
    </cfRule>
    <cfRule type="expression" dxfId="405" priority="388" stopIfTrue="1">
      <formula>$C45="Totalt:"</formula>
    </cfRule>
    <cfRule type="expression" dxfId="404" priority="389" stopIfTrue="1">
      <formula>AND($C45&lt;&gt;"",$B44&lt;&gt;$B$26,$C46&lt;&gt;"Totalt:")</formula>
    </cfRule>
    <cfRule type="expression" dxfId="403" priority="390" stopIfTrue="1">
      <formula>AND($C45&lt;&gt;"",$B44&lt;&gt;$B$26,$C46="Totalt:")</formula>
    </cfRule>
    <cfRule type="expression" dxfId="402" priority="391" stopIfTrue="1">
      <formula>$C45=""</formula>
    </cfRule>
  </conditionalFormatting>
  <conditionalFormatting sqref="J46">
    <cfRule type="expression" dxfId="401" priority="363">
      <formula>OR($A46&lt;&gt;"",AND($B46&lt;&gt;"",$B46&lt;&gt;$B45,$B46&lt;&gt;$B47,VLOOKUP($B46,Artlista_alla,4,FALSE)&gt;0))</formula>
    </cfRule>
    <cfRule type="expression" dxfId="400" priority="381" stopIfTrue="1">
      <formula>AND($C46&lt;&gt;"",$B45=$B$26)</formula>
    </cfRule>
    <cfRule type="expression" dxfId="399" priority="382" stopIfTrue="1">
      <formula>$C46="Totalt:"</formula>
    </cfRule>
    <cfRule type="expression" dxfId="398" priority="383" stopIfTrue="1">
      <formula>AND($C46&lt;&gt;"",$B45&lt;&gt;$B$26,$C47&lt;&gt;"Totalt:")</formula>
    </cfRule>
    <cfRule type="expression" dxfId="397" priority="384" stopIfTrue="1">
      <formula>AND($C46&lt;&gt;"",$B45&lt;&gt;$B$26,$C47="Totalt:")</formula>
    </cfRule>
    <cfRule type="expression" dxfId="396" priority="385" stopIfTrue="1">
      <formula>$C46=""</formula>
    </cfRule>
  </conditionalFormatting>
  <conditionalFormatting sqref="G46">
    <cfRule type="expression" dxfId="395" priority="364">
      <formula>OR($A46&lt;&gt;"",AND($B46&lt;&gt;"",$B46&lt;&gt;$B45,$B46&lt;&gt;$B47,VLOOKUP($B46,Artlista_alla,4,FALSE)&gt;0))</formula>
    </cfRule>
    <cfRule type="expression" dxfId="394" priority="376" stopIfTrue="1">
      <formula>AND($C46&lt;&gt;"",$B45=$B$26)</formula>
    </cfRule>
    <cfRule type="expression" dxfId="393" priority="377" stopIfTrue="1">
      <formula>$C46="Totalt:"</formula>
    </cfRule>
    <cfRule type="expression" dxfId="392" priority="378" stopIfTrue="1">
      <formula>AND($C46&lt;&gt;"",$B45&lt;&gt;$B$26,$C47&lt;&gt;"Totalt:")</formula>
    </cfRule>
    <cfRule type="expression" dxfId="391" priority="379" stopIfTrue="1">
      <formula>AND($C46&lt;&gt;"",$B45&lt;&gt;$B$26,$C47="Totalt:")</formula>
    </cfRule>
    <cfRule type="expression" dxfId="390" priority="380" stopIfTrue="1">
      <formula>$C46=""</formula>
    </cfRule>
  </conditionalFormatting>
  <conditionalFormatting sqref="N46">
    <cfRule type="expression" dxfId="389" priority="362">
      <formula>AND($B46&lt;&gt;"",$B46&lt;&gt;$B45,$B46&lt;&gt;$B47,VLOOKUP($B46,Artlista_alla,4,FALSE)&gt;0)</formula>
    </cfRule>
    <cfRule type="expression" dxfId="388" priority="366">
      <formula>$N46&lt;&gt;""</formula>
    </cfRule>
    <cfRule type="expression" dxfId="387" priority="367" stopIfTrue="1">
      <formula>$C47="Totalt:"</formula>
    </cfRule>
    <cfRule type="expression" dxfId="386" priority="368" stopIfTrue="1">
      <formula>$C46="Totalt:"</formula>
    </cfRule>
    <cfRule type="expression" dxfId="385" priority="369" stopIfTrue="1">
      <formula>$C46=""</formula>
    </cfRule>
    <cfRule type="expression" dxfId="384" priority="370" stopIfTrue="1">
      <formula>$C46&lt;&gt;""</formula>
    </cfRule>
  </conditionalFormatting>
  <conditionalFormatting sqref="E46">
    <cfRule type="expression" dxfId="383" priority="356">
      <formula>OR($A46&lt;&gt;"",AND($B46&lt;&gt;"",$B46&lt;&gt;$B45,$B46&lt;&gt;$B47,VLOOKUP($B46,Artlista_alla,4,FALSE)&gt;0))</formula>
    </cfRule>
    <cfRule type="expression" dxfId="382" priority="357" stopIfTrue="1">
      <formula>AND($C46&lt;&gt;"",$B45=$B$26)</formula>
    </cfRule>
    <cfRule type="expression" dxfId="381" priority="358" stopIfTrue="1">
      <formula>$C46="Totalt:"</formula>
    </cfRule>
    <cfRule type="expression" dxfId="380" priority="359" stopIfTrue="1">
      <formula>AND($C46&lt;&gt;"",$B45&lt;&gt;$B$26,$C47&lt;&gt;"Totalt:")</formula>
    </cfRule>
    <cfRule type="expression" dxfId="379" priority="360" stopIfTrue="1">
      <formula>AND($C46&lt;&gt;"",$B45&lt;&gt;$B$26,$C47="Totalt:")</formula>
    </cfRule>
    <cfRule type="expression" dxfId="378" priority="361" stopIfTrue="1">
      <formula>$C46=""</formula>
    </cfRule>
  </conditionalFormatting>
  <conditionalFormatting sqref="C46">
    <cfRule type="expression" dxfId="377" priority="365">
      <formula>OR($A46&lt;&gt;"",AND($B46&lt;&gt;"",$B46&lt;&gt;$B45,$B46&lt;&gt;$B47,VLOOKUP($B46,Artlista_alla,4,FALSE)&gt;0))</formula>
    </cfRule>
    <cfRule type="expression" dxfId="376" priority="371" stopIfTrue="1">
      <formula>AND($C46&lt;&gt;"",$B45=$B$26)</formula>
    </cfRule>
    <cfRule type="expression" dxfId="375" priority="372" stopIfTrue="1">
      <formula>$C46="Totalt:"</formula>
    </cfRule>
    <cfRule type="expression" dxfId="374" priority="373" stopIfTrue="1">
      <formula>AND($C46&lt;&gt;"",$B45&lt;&gt;$B$26,$C47&lt;&gt;"Totalt:")</formula>
    </cfRule>
    <cfRule type="expression" dxfId="373" priority="374" stopIfTrue="1">
      <formula>AND($C46&lt;&gt;"",$B45&lt;&gt;$B$26,$C47="Totalt:")</formula>
    </cfRule>
    <cfRule type="expression" dxfId="372" priority="375" stopIfTrue="1">
      <formula>$C46=""</formula>
    </cfRule>
  </conditionalFormatting>
  <conditionalFormatting sqref="I46">
    <cfRule type="expression" dxfId="371" priority="351" stopIfTrue="1">
      <formula>AND($C46&lt;&gt;"",$B45=$B$26)</formula>
    </cfRule>
    <cfRule type="expression" dxfId="370" priority="352" stopIfTrue="1">
      <formula>$C46="Totalt:"</formula>
    </cfRule>
    <cfRule type="expression" dxfId="369" priority="353" stopIfTrue="1">
      <formula>AND($C46&lt;&gt;"",$B45&lt;&gt;$B$26,$C47&lt;&gt;"Totalt:")</formula>
    </cfRule>
    <cfRule type="expression" dxfId="368" priority="354" stopIfTrue="1">
      <formula>AND($C46&lt;&gt;"",$B45&lt;&gt;$B$26,$C47="Totalt:")</formula>
    </cfRule>
    <cfRule type="expression" dxfId="367" priority="355" stopIfTrue="1">
      <formula>$C46=""</formula>
    </cfRule>
  </conditionalFormatting>
  <conditionalFormatting sqref="I46">
    <cfRule type="expression" dxfId="366" priority="350">
      <formula>OR($A46&lt;&gt;"",AND($B46&lt;&gt;"",$B46&lt;&gt;$B45,$B46&lt;&gt;$B47,VLOOKUP($B46,Artlista_alla,4,FALSE)&gt;0))</formula>
    </cfRule>
  </conditionalFormatting>
  <conditionalFormatting sqref="D46">
    <cfRule type="expression" dxfId="365" priority="345" stopIfTrue="1">
      <formula>AND($C46&lt;&gt;"",$B45=$B$26)</formula>
    </cfRule>
    <cfRule type="expression" dxfId="364" priority="346" stopIfTrue="1">
      <formula>$C46="Totalt:"</formula>
    </cfRule>
    <cfRule type="expression" dxfId="363" priority="347" stopIfTrue="1">
      <formula>AND($C46&lt;&gt;"",$B45&lt;&gt;$B$26,$C47&lt;&gt;"Totalt:")</formula>
    </cfRule>
    <cfRule type="expression" dxfId="362" priority="348" stopIfTrue="1">
      <formula>AND($C46&lt;&gt;"",$B45&lt;&gt;$B$26,$C47="Totalt:")</formula>
    </cfRule>
    <cfRule type="expression" dxfId="361" priority="349" stopIfTrue="1">
      <formula>$C46=""</formula>
    </cfRule>
  </conditionalFormatting>
  <conditionalFormatting sqref="D46">
    <cfRule type="expression" dxfId="360" priority="339">
      <formula>OR($A46&lt;&gt;"",AND($B46&lt;&gt;"",$B46&lt;&gt;$B45,$B46&lt;&gt;$B47,VLOOKUP($B46,Artlista_alla,4,FALSE)&gt;0))</formula>
    </cfRule>
    <cfRule type="expression" dxfId="359" priority="340" stopIfTrue="1">
      <formula>AND($C46&lt;&gt;"",$B45=$B$26)</formula>
    </cfRule>
    <cfRule type="expression" dxfId="358" priority="341" stopIfTrue="1">
      <formula>$C46="Totalt:"</formula>
    </cfRule>
    <cfRule type="expression" dxfId="357" priority="342" stopIfTrue="1">
      <formula>AND($C46&lt;&gt;"",$B45&lt;&gt;$B$26,$C47&lt;&gt;"Totalt:")</formula>
    </cfRule>
    <cfRule type="expression" dxfId="356" priority="343" stopIfTrue="1">
      <formula>AND($C46&lt;&gt;"",$B45&lt;&gt;$B$26,$C47="Totalt:")</formula>
    </cfRule>
    <cfRule type="expression" dxfId="355" priority="344" stopIfTrue="1">
      <formula>$C46=""</formula>
    </cfRule>
  </conditionalFormatting>
  <conditionalFormatting sqref="F46">
    <cfRule type="expression" dxfId="354" priority="333">
      <formula>OR($A46&lt;&gt;"",AND($B46&lt;&gt;"",$B46&lt;&gt;$B45,$B46&lt;&gt;$B47,VLOOKUP($B46,Artlista_alla,4,FALSE)&gt;0))</formula>
    </cfRule>
    <cfRule type="expression" dxfId="353" priority="334" stopIfTrue="1">
      <formula>AND($C46&lt;&gt;"",$B45=$B$26)</formula>
    </cfRule>
    <cfRule type="expression" dxfId="352" priority="335" stopIfTrue="1">
      <formula>$C46="Totalt:"</formula>
    </cfRule>
    <cfRule type="expression" dxfId="351" priority="336" stopIfTrue="1">
      <formula>AND($C46&lt;&gt;"",$B45&lt;&gt;$B$26,$C47&lt;&gt;"Totalt:")</formula>
    </cfRule>
    <cfRule type="expression" dxfId="350" priority="337" stopIfTrue="1">
      <formula>AND($C46&lt;&gt;"",$B45&lt;&gt;$B$26,$C47="Totalt:")</formula>
    </cfRule>
    <cfRule type="expression" dxfId="349" priority="338" stopIfTrue="1">
      <formula>$C46=""</formula>
    </cfRule>
  </conditionalFormatting>
  <conditionalFormatting sqref="K46">
    <cfRule type="expression" dxfId="348" priority="327">
      <formula>OR($A46&lt;&gt;"",AND($B46&lt;&gt;"",$B46&lt;&gt;$B45,$B46&lt;&gt;$B47,VLOOKUP($B46,Artlista_alla,4,FALSE)&gt;0))</formula>
    </cfRule>
    <cfRule type="expression" dxfId="347" priority="328" stopIfTrue="1">
      <formula>AND($C46&lt;&gt;"",$B45=$B$26)</formula>
    </cfRule>
    <cfRule type="expression" dxfId="346" priority="329" stopIfTrue="1">
      <formula>$C46="Totalt:"</formula>
    </cfRule>
    <cfRule type="expression" dxfId="345" priority="330" stopIfTrue="1">
      <formula>AND($C46&lt;&gt;"",$B45&lt;&gt;$B$26,$C47&lt;&gt;"Totalt:")</formula>
    </cfRule>
    <cfRule type="expression" dxfId="344" priority="331" stopIfTrue="1">
      <formula>AND($C46&lt;&gt;"",$B45&lt;&gt;$B$26,$C47="Totalt:")</formula>
    </cfRule>
    <cfRule type="expression" dxfId="343" priority="332" stopIfTrue="1">
      <formula>$C46=""</formula>
    </cfRule>
  </conditionalFormatting>
  <conditionalFormatting sqref="M46">
    <cfRule type="expression" dxfId="342" priority="321">
      <formula>OR($A46&lt;&gt;"",AND($B46&lt;&gt;"",$B46&lt;&gt;$B45,$B46&lt;&gt;$B47,VLOOKUP($B46,Artlista_alla,4,FALSE)&gt;0))</formula>
    </cfRule>
    <cfRule type="expression" dxfId="341" priority="322" stopIfTrue="1">
      <formula>AND($C46&lt;&gt;"",$B45=$B$26)</formula>
    </cfRule>
    <cfRule type="expression" dxfId="340" priority="323" stopIfTrue="1">
      <formula>$C46="Totalt:"</formula>
    </cfRule>
    <cfRule type="expression" dxfId="339" priority="324" stopIfTrue="1">
      <formula>AND($C46&lt;&gt;"",$B45&lt;&gt;$B$26,$C47&lt;&gt;"Totalt:")</formula>
    </cfRule>
    <cfRule type="expression" dxfId="338" priority="325" stopIfTrue="1">
      <formula>AND($C46&lt;&gt;"",$B45&lt;&gt;$B$26,$C47="Totalt:")</formula>
    </cfRule>
    <cfRule type="expression" dxfId="337" priority="326" stopIfTrue="1">
      <formula>$C46=""</formula>
    </cfRule>
  </conditionalFormatting>
  <conditionalFormatting sqref="L46">
    <cfRule type="expression" dxfId="336" priority="315">
      <formula>OR($A46&lt;&gt;"",AND($B46&lt;&gt;"",$B46&lt;&gt;$B45,$B46&lt;&gt;$B47,VLOOKUP($B46,Artlista_alla,4,FALSE)&gt;0))</formula>
    </cfRule>
    <cfRule type="expression" dxfId="335" priority="316" stopIfTrue="1">
      <formula>AND($C46&lt;&gt;"",$B45=$B$26)</formula>
    </cfRule>
    <cfRule type="expression" dxfId="334" priority="317" stopIfTrue="1">
      <formula>$C46="Totalt:"</formula>
    </cfRule>
    <cfRule type="expression" dxfId="333" priority="318" stopIfTrue="1">
      <formula>AND($C46&lt;&gt;"",$B45&lt;&gt;$B$26,$C47&lt;&gt;"Totalt:")</formula>
    </cfRule>
    <cfRule type="expression" dxfId="332" priority="319" stopIfTrue="1">
      <formula>AND($C46&lt;&gt;"",$B45&lt;&gt;$B$26,$C47="Totalt:")</formula>
    </cfRule>
    <cfRule type="expression" dxfId="331" priority="320" stopIfTrue="1">
      <formula>$C46=""</formula>
    </cfRule>
  </conditionalFormatting>
  <conditionalFormatting sqref="H46">
    <cfRule type="expression" dxfId="330" priority="309">
      <formula>OR($A46&lt;&gt;"",AND($B46&lt;&gt;"",$B46&lt;&gt;$B45,$B46&lt;&gt;$B47,VLOOKUP($B46,Artlista_alla,4,FALSE)&gt;0))</formula>
    </cfRule>
    <cfRule type="expression" dxfId="329" priority="310" stopIfTrue="1">
      <formula>AND($C46&lt;&gt;"",$B45=$B$26)</formula>
    </cfRule>
    <cfRule type="expression" dxfId="328" priority="311" stopIfTrue="1">
      <formula>$C46="Totalt:"</formula>
    </cfRule>
    <cfRule type="expression" dxfId="327" priority="312" stopIfTrue="1">
      <formula>AND($C46&lt;&gt;"",$B45&lt;&gt;$B$26,$C47&lt;&gt;"Totalt:")</formula>
    </cfRule>
    <cfRule type="expression" dxfId="326" priority="313" stopIfTrue="1">
      <formula>AND($C46&lt;&gt;"",$B45&lt;&gt;$B$26,$C47="Totalt:")</formula>
    </cfRule>
    <cfRule type="expression" dxfId="325" priority="314" stopIfTrue="1">
      <formula>$C46=""</formula>
    </cfRule>
  </conditionalFormatting>
  <conditionalFormatting sqref="J47">
    <cfRule type="expression" dxfId="324" priority="286">
      <formula>OR($A47&lt;&gt;"",AND($B47&lt;&gt;"",$B47&lt;&gt;$B46,$B47&lt;&gt;$B48,VLOOKUP($B47,Artlista_alla,4,FALSE)&gt;0))</formula>
    </cfRule>
    <cfRule type="expression" dxfId="323" priority="304" stopIfTrue="1">
      <formula>AND($C47&lt;&gt;"",$B46=$B$26)</formula>
    </cfRule>
    <cfRule type="expression" dxfId="322" priority="305" stopIfTrue="1">
      <formula>$C47="Totalt:"</formula>
    </cfRule>
    <cfRule type="expression" dxfId="321" priority="306" stopIfTrue="1">
      <formula>AND($C47&lt;&gt;"",$B46&lt;&gt;$B$26,$C48&lt;&gt;"Totalt:")</formula>
    </cfRule>
    <cfRule type="expression" dxfId="320" priority="307" stopIfTrue="1">
      <formula>AND($C47&lt;&gt;"",$B46&lt;&gt;$B$26,$C48="Totalt:")</formula>
    </cfRule>
    <cfRule type="expression" dxfId="319" priority="308" stopIfTrue="1">
      <formula>$C47=""</formula>
    </cfRule>
  </conditionalFormatting>
  <conditionalFormatting sqref="G47">
    <cfRule type="expression" dxfId="318" priority="287">
      <formula>OR($A47&lt;&gt;"",AND($B47&lt;&gt;"",$B47&lt;&gt;$B46,$B47&lt;&gt;$B48,VLOOKUP($B47,Artlista_alla,4,FALSE)&gt;0))</formula>
    </cfRule>
    <cfRule type="expression" dxfId="317" priority="299" stopIfTrue="1">
      <formula>AND($C47&lt;&gt;"",$B46=$B$26)</formula>
    </cfRule>
    <cfRule type="expression" dxfId="316" priority="300" stopIfTrue="1">
      <formula>$C47="Totalt:"</formula>
    </cfRule>
    <cfRule type="expression" dxfId="315" priority="301" stopIfTrue="1">
      <formula>AND($C47&lt;&gt;"",$B46&lt;&gt;$B$26,$C48&lt;&gt;"Totalt:")</formula>
    </cfRule>
    <cfRule type="expression" dxfId="314" priority="302" stopIfTrue="1">
      <formula>AND($C47&lt;&gt;"",$B46&lt;&gt;$B$26,$C48="Totalt:")</formula>
    </cfRule>
    <cfRule type="expression" dxfId="313" priority="303" stopIfTrue="1">
      <formula>$C47=""</formula>
    </cfRule>
  </conditionalFormatting>
  <conditionalFormatting sqref="N47">
    <cfRule type="expression" dxfId="312" priority="285">
      <formula>AND($B47&lt;&gt;"",$B47&lt;&gt;$B46,$B47&lt;&gt;$B48,VLOOKUP($B47,Artlista_alla,4,FALSE)&gt;0)</formula>
    </cfRule>
    <cfRule type="expression" dxfId="311" priority="289">
      <formula>$N47&lt;&gt;""</formula>
    </cfRule>
    <cfRule type="expression" dxfId="310" priority="290" stopIfTrue="1">
      <formula>$C48="Totalt:"</formula>
    </cfRule>
    <cfRule type="expression" dxfId="309" priority="291" stopIfTrue="1">
      <formula>$C47="Totalt:"</formula>
    </cfRule>
    <cfRule type="expression" dxfId="308" priority="292" stopIfTrue="1">
      <formula>$C47=""</formula>
    </cfRule>
    <cfRule type="expression" dxfId="307" priority="293" stopIfTrue="1">
      <formula>$C47&lt;&gt;""</formula>
    </cfRule>
  </conditionalFormatting>
  <conditionalFormatting sqref="E47">
    <cfRule type="expression" dxfId="306" priority="279">
      <formula>OR($A47&lt;&gt;"",AND($B47&lt;&gt;"",$B47&lt;&gt;$B46,$B47&lt;&gt;$B48,VLOOKUP($B47,Artlista_alla,4,FALSE)&gt;0))</formula>
    </cfRule>
    <cfRule type="expression" dxfId="305" priority="280" stopIfTrue="1">
      <formula>AND($C47&lt;&gt;"",$B46=$B$26)</formula>
    </cfRule>
    <cfRule type="expression" dxfId="304" priority="281" stopIfTrue="1">
      <formula>$C47="Totalt:"</formula>
    </cfRule>
    <cfRule type="expression" dxfId="303" priority="282" stopIfTrue="1">
      <formula>AND($C47&lt;&gt;"",$B46&lt;&gt;$B$26,$C48&lt;&gt;"Totalt:")</formula>
    </cfRule>
    <cfRule type="expression" dxfId="302" priority="283" stopIfTrue="1">
      <formula>AND($C47&lt;&gt;"",$B46&lt;&gt;$B$26,$C48="Totalt:")</formula>
    </cfRule>
    <cfRule type="expression" dxfId="301" priority="284" stopIfTrue="1">
      <formula>$C47=""</formula>
    </cfRule>
  </conditionalFormatting>
  <conditionalFormatting sqref="C47">
    <cfRule type="expression" dxfId="300" priority="288">
      <formula>OR($A47&lt;&gt;"",AND($B47&lt;&gt;"",$B47&lt;&gt;$B46,$B47&lt;&gt;$B48,VLOOKUP($B47,Artlista_alla,4,FALSE)&gt;0))</formula>
    </cfRule>
    <cfRule type="expression" dxfId="299" priority="294" stopIfTrue="1">
      <formula>AND($C47&lt;&gt;"",$B46=$B$26)</formula>
    </cfRule>
    <cfRule type="expression" dxfId="298" priority="295" stopIfTrue="1">
      <formula>$C47="Totalt:"</formula>
    </cfRule>
    <cfRule type="expression" dxfId="297" priority="296" stopIfTrue="1">
      <formula>AND($C47&lt;&gt;"",$B46&lt;&gt;$B$26,$C48&lt;&gt;"Totalt:")</formula>
    </cfRule>
    <cfRule type="expression" dxfId="296" priority="297" stopIfTrue="1">
      <formula>AND($C47&lt;&gt;"",$B46&lt;&gt;$B$26,$C48="Totalt:")</formula>
    </cfRule>
    <cfRule type="expression" dxfId="295" priority="298" stopIfTrue="1">
      <formula>$C47=""</formula>
    </cfRule>
  </conditionalFormatting>
  <conditionalFormatting sqref="I47">
    <cfRule type="expression" dxfId="294" priority="274" stopIfTrue="1">
      <formula>AND($C47&lt;&gt;"",$B46=$B$26)</formula>
    </cfRule>
    <cfRule type="expression" dxfId="293" priority="275" stopIfTrue="1">
      <formula>$C47="Totalt:"</formula>
    </cfRule>
    <cfRule type="expression" dxfId="292" priority="276" stopIfTrue="1">
      <formula>AND($C47&lt;&gt;"",$B46&lt;&gt;$B$26,$C48&lt;&gt;"Totalt:")</formula>
    </cfRule>
    <cfRule type="expression" dxfId="291" priority="277" stopIfTrue="1">
      <formula>AND($C47&lt;&gt;"",$B46&lt;&gt;$B$26,$C48="Totalt:")</formula>
    </cfRule>
    <cfRule type="expression" dxfId="290" priority="278" stopIfTrue="1">
      <formula>$C47=""</formula>
    </cfRule>
  </conditionalFormatting>
  <conditionalFormatting sqref="I47">
    <cfRule type="expression" dxfId="289" priority="273">
      <formula>OR($A47&lt;&gt;"",AND($B47&lt;&gt;"",$B47&lt;&gt;$B46,$B47&lt;&gt;$B48,VLOOKUP($B47,Artlista_alla,4,FALSE)&gt;0))</formula>
    </cfRule>
  </conditionalFormatting>
  <conditionalFormatting sqref="D47">
    <cfRule type="expression" dxfId="288" priority="268" stopIfTrue="1">
      <formula>AND($C47&lt;&gt;"",$B46=$B$26)</formula>
    </cfRule>
    <cfRule type="expression" dxfId="287" priority="269" stopIfTrue="1">
      <formula>$C47="Totalt:"</formula>
    </cfRule>
    <cfRule type="expression" dxfId="286" priority="270" stopIfTrue="1">
      <formula>AND($C47&lt;&gt;"",$B46&lt;&gt;$B$26,$C48&lt;&gt;"Totalt:")</formula>
    </cfRule>
    <cfRule type="expression" dxfId="285" priority="271" stopIfTrue="1">
      <formula>AND($C47&lt;&gt;"",$B46&lt;&gt;$B$26,$C48="Totalt:")</formula>
    </cfRule>
    <cfRule type="expression" dxfId="284" priority="272" stopIfTrue="1">
      <formula>$C47=""</formula>
    </cfRule>
  </conditionalFormatting>
  <conditionalFormatting sqref="D47">
    <cfRule type="expression" dxfId="283" priority="262">
      <formula>OR($A47&lt;&gt;"",AND($B47&lt;&gt;"",$B47&lt;&gt;$B46,$B47&lt;&gt;$B48,VLOOKUP($B47,Artlista_alla,4,FALSE)&gt;0))</formula>
    </cfRule>
    <cfRule type="expression" dxfId="282" priority="263" stopIfTrue="1">
      <formula>AND($C47&lt;&gt;"",$B46=$B$26)</formula>
    </cfRule>
    <cfRule type="expression" dxfId="281" priority="264" stopIfTrue="1">
      <formula>$C47="Totalt:"</formula>
    </cfRule>
    <cfRule type="expression" dxfId="280" priority="265" stopIfTrue="1">
      <formula>AND($C47&lt;&gt;"",$B46&lt;&gt;$B$26,$C48&lt;&gt;"Totalt:")</formula>
    </cfRule>
    <cfRule type="expression" dxfId="279" priority="266" stopIfTrue="1">
      <formula>AND($C47&lt;&gt;"",$B46&lt;&gt;$B$26,$C48="Totalt:")</formula>
    </cfRule>
    <cfRule type="expression" dxfId="278" priority="267" stopIfTrue="1">
      <formula>$C47=""</formula>
    </cfRule>
  </conditionalFormatting>
  <conditionalFormatting sqref="F47">
    <cfRule type="expression" dxfId="277" priority="256">
      <formula>OR($A47&lt;&gt;"",AND($B47&lt;&gt;"",$B47&lt;&gt;$B46,$B47&lt;&gt;$B48,VLOOKUP($B47,Artlista_alla,4,FALSE)&gt;0))</formula>
    </cfRule>
    <cfRule type="expression" dxfId="276" priority="257" stopIfTrue="1">
      <formula>AND($C47&lt;&gt;"",$B46=$B$26)</formula>
    </cfRule>
    <cfRule type="expression" dxfId="275" priority="258" stopIfTrue="1">
      <formula>$C47="Totalt:"</formula>
    </cfRule>
    <cfRule type="expression" dxfId="274" priority="259" stopIfTrue="1">
      <formula>AND($C47&lt;&gt;"",$B46&lt;&gt;$B$26,$C48&lt;&gt;"Totalt:")</formula>
    </cfRule>
    <cfRule type="expression" dxfId="273" priority="260" stopIfTrue="1">
      <formula>AND($C47&lt;&gt;"",$B46&lt;&gt;$B$26,$C48="Totalt:")</formula>
    </cfRule>
    <cfRule type="expression" dxfId="272" priority="261" stopIfTrue="1">
      <formula>$C47=""</formula>
    </cfRule>
  </conditionalFormatting>
  <conditionalFormatting sqref="K47">
    <cfRule type="expression" dxfId="271" priority="250">
      <formula>OR($A47&lt;&gt;"",AND($B47&lt;&gt;"",$B47&lt;&gt;$B46,$B47&lt;&gt;$B48,VLOOKUP($B47,Artlista_alla,4,FALSE)&gt;0))</formula>
    </cfRule>
    <cfRule type="expression" dxfId="270" priority="251" stopIfTrue="1">
      <formula>AND($C47&lt;&gt;"",$B46=$B$26)</formula>
    </cfRule>
    <cfRule type="expression" dxfId="269" priority="252" stopIfTrue="1">
      <formula>$C47="Totalt:"</formula>
    </cfRule>
    <cfRule type="expression" dxfId="268" priority="253" stopIfTrue="1">
      <formula>AND($C47&lt;&gt;"",$B46&lt;&gt;$B$26,$C48&lt;&gt;"Totalt:")</formula>
    </cfRule>
    <cfRule type="expression" dxfId="267" priority="254" stopIfTrue="1">
      <formula>AND($C47&lt;&gt;"",$B46&lt;&gt;$B$26,$C48="Totalt:")</formula>
    </cfRule>
    <cfRule type="expression" dxfId="266" priority="255" stopIfTrue="1">
      <formula>$C47=""</formula>
    </cfRule>
  </conditionalFormatting>
  <conditionalFormatting sqref="M47">
    <cfRule type="expression" dxfId="265" priority="244">
      <formula>OR($A47&lt;&gt;"",AND($B47&lt;&gt;"",$B47&lt;&gt;$B46,$B47&lt;&gt;$B48,VLOOKUP($B47,Artlista_alla,4,FALSE)&gt;0))</formula>
    </cfRule>
    <cfRule type="expression" dxfId="264" priority="245" stopIfTrue="1">
      <formula>AND($C47&lt;&gt;"",$B46=$B$26)</formula>
    </cfRule>
    <cfRule type="expression" dxfId="263" priority="246" stopIfTrue="1">
      <formula>$C47="Totalt:"</formula>
    </cfRule>
    <cfRule type="expression" dxfId="262" priority="247" stopIfTrue="1">
      <formula>AND($C47&lt;&gt;"",$B46&lt;&gt;$B$26,$C48&lt;&gt;"Totalt:")</formula>
    </cfRule>
    <cfRule type="expression" dxfId="261" priority="248" stopIfTrue="1">
      <formula>AND($C47&lt;&gt;"",$B46&lt;&gt;$B$26,$C48="Totalt:")</formula>
    </cfRule>
    <cfRule type="expression" dxfId="260" priority="249" stopIfTrue="1">
      <formula>$C47=""</formula>
    </cfRule>
  </conditionalFormatting>
  <conditionalFormatting sqref="L47">
    <cfRule type="expression" dxfId="259" priority="238">
      <formula>OR($A47&lt;&gt;"",AND($B47&lt;&gt;"",$B47&lt;&gt;$B46,$B47&lt;&gt;$B48,VLOOKUP($B47,Artlista_alla,4,FALSE)&gt;0))</formula>
    </cfRule>
    <cfRule type="expression" dxfId="258" priority="239" stopIfTrue="1">
      <formula>AND($C47&lt;&gt;"",$B46=$B$26)</formula>
    </cfRule>
    <cfRule type="expression" dxfId="257" priority="240" stopIfTrue="1">
      <formula>$C47="Totalt:"</formula>
    </cfRule>
    <cfRule type="expression" dxfId="256" priority="241" stopIfTrue="1">
      <formula>AND($C47&lt;&gt;"",$B46&lt;&gt;$B$26,$C48&lt;&gt;"Totalt:")</formula>
    </cfRule>
    <cfRule type="expression" dxfId="255" priority="242" stopIfTrue="1">
      <formula>AND($C47&lt;&gt;"",$B46&lt;&gt;$B$26,$C48="Totalt:")</formula>
    </cfRule>
    <cfRule type="expression" dxfId="254" priority="243" stopIfTrue="1">
      <formula>$C47=""</formula>
    </cfRule>
  </conditionalFormatting>
  <conditionalFormatting sqref="H47">
    <cfRule type="expression" dxfId="253" priority="232">
      <formula>OR($A47&lt;&gt;"",AND($B47&lt;&gt;"",$B47&lt;&gt;$B46,$B47&lt;&gt;$B48,VLOOKUP($B47,Artlista_alla,4,FALSE)&gt;0))</formula>
    </cfRule>
    <cfRule type="expression" dxfId="252" priority="233" stopIfTrue="1">
      <formula>AND($C47&lt;&gt;"",$B46=$B$26)</formula>
    </cfRule>
    <cfRule type="expression" dxfId="251" priority="234" stopIfTrue="1">
      <formula>$C47="Totalt:"</formula>
    </cfRule>
    <cfRule type="expression" dxfId="250" priority="235" stopIfTrue="1">
      <formula>AND($C47&lt;&gt;"",$B46&lt;&gt;$B$26,$C48&lt;&gt;"Totalt:")</formula>
    </cfRule>
    <cfRule type="expression" dxfId="249" priority="236" stopIfTrue="1">
      <formula>AND($C47&lt;&gt;"",$B46&lt;&gt;$B$26,$C48="Totalt:")</formula>
    </cfRule>
    <cfRule type="expression" dxfId="248" priority="237" stopIfTrue="1">
      <formula>$C47=""</formula>
    </cfRule>
  </conditionalFormatting>
  <conditionalFormatting sqref="J48">
    <cfRule type="expression" dxfId="247" priority="209">
      <formula>OR($A48&lt;&gt;"",AND($B48&lt;&gt;"",$B48&lt;&gt;$B47,$B48&lt;&gt;$B49,VLOOKUP($B48,Artlista_alla,4,FALSE)&gt;0))</formula>
    </cfRule>
    <cfRule type="expression" dxfId="246" priority="227" stopIfTrue="1">
      <formula>AND($C48&lt;&gt;"",$B47=$B$26)</formula>
    </cfRule>
    <cfRule type="expression" dxfId="245" priority="228" stopIfTrue="1">
      <formula>$C48="Totalt:"</formula>
    </cfRule>
    <cfRule type="expression" dxfId="244" priority="229" stopIfTrue="1">
      <formula>AND($C48&lt;&gt;"",$B47&lt;&gt;$B$26,$C49&lt;&gt;"Totalt:")</formula>
    </cfRule>
    <cfRule type="expression" dxfId="243" priority="230" stopIfTrue="1">
      <formula>AND($C48&lt;&gt;"",$B47&lt;&gt;$B$26,$C49="Totalt:")</formula>
    </cfRule>
    <cfRule type="expression" dxfId="242" priority="231" stopIfTrue="1">
      <formula>$C48=""</formula>
    </cfRule>
  </conditionalFormatting>
  <conditionalFormatting sqref="G48">
    <cfRule type="expression" dxfId="241" priority="210">
      <formula>OR($A48&lt;&gt;"",AND($B48&lt;&gt;"",$B48&lt;&gt;$B47,$B48&lt;&gt;$B49,VLOOKUP($B48,Artlista_alla,4,FALSE)&gt;0))</formula>
    </cfRule>
    <cfRule type="expression" dxfId="240" priority="222" stopIfTrue="1">
      <formula>AND($C48&lt;&gt;"",$B47=$B$26)</formula>
    </cfRule>
    <cfRule type="expression" dxfId="239" priority="223" stopIfTrue="1">
      <formula>$C48="Totalt:"</formula>
    </cfRule>
    <cfRule type="expression" dxfId="238" priority="224" stopIfTrue="1">
      <formula>AND($C48&lt;&gt;"",$B47&lt;&gt;$B$26,$C49&lt;&gt;"Totalt:")</formula>
    </cfRule>
    <cfRule type="expression" dxfId="237" priority="225" stopIfTrue="1">
      <formula>AND($C48&lt;&gt;"",$B47&lt;&gt;$B$26,$C49="Totalt:")</formula>
    </cfRule>
    <cfRule type="expression" dxfId="236" priority="226" stopIfTrue="1">
      <formula>$C48=""</formula>
    </cfRule>
  </conditionalFormatting>
  <conditionalFormatting sqref="N48">
    <cfRule type="expression" dxfId="235" priority="208">
      <formula>AND($B48&lt;&gt;"",$B48&lt;&gt;$B47,$B48&lt;&gt;$B49,VLOOKUP($B48,Artlista_alla,4,FALSE)&gt;0)</formula>
    </cfRule>
    <cfRule type="expression" dxfId="234" priority="212">
      <formula>$N48&lt;&gt;""</formula>
    </cfRule>
    <cfRule type="expression" dxfId="233" priority="213" stopIfTrue="1">
      <formula>$C49="Totalt:"</formula>
    </cfRule>
    <cfRule type="expression" dxfId="232" priority="214" stopIfTrue="1">
      <formula>$C48="Totalt:"</formula>
    </cfRule>
    <cfRule type="expression" dxfId="231" priority="215" stopIfTrue="1">
      <formula>$C48=""</formula>
    </cfRule>
    <cfRule type="expression" dxfId="230" priority="216" stopIfTrue="1">
      <formula>$C48&lt;&gt;""</formula>
    </cfRule>
  </conditionalFormatting>
  <conditionalFormatting sqref="E48">
    <cfRule type="expression" dxfId="229" priority="202">
      <formula>OR($A48&lt;&gt;"",AND($B48&lt;&gt;"",$B48&lt;&gt;$B47,$B48&lt;&gt;$B49,VLOOKUP($B48,Artlista_alla,4,FALSE)&gt;0))</formula>
    </cfRule>
    <cfRule type="expression" dxfId="228" priority="203" stopIfTrue="1">
      <formula>AND($C48&lt;&gt;"",$B47=$B$26)</formula>
    </cfRule>
    <cfRule type="expression" dxfId="227" priority="204" stopIfTrue="1">
      <formula>$C48="Totalt:"</formula>
    </cfRule>
    <cfRule type="expression" dxfId="226" priority="205" stopIfTrue="1">
      <formula>AND($C48&lt;&gt;"",$B47&lt;&gt;$B$26,$C49&lt;&gt;"Totalt:")</formula>
    </cfRule>
    <cfRule type="expression" dxfId="225" priority="206" stopIfTrue="1">
      <formula>AND($C48&lt;&gt;"",$B47&lt;&gt;$B$26,$C49="Totalt:")</formula>
    </cfRule>
    <cfRule type="expression" dxfId="224" priority="207" stopIfTrue="1">
      <formula>$C48=""</formula>
    </cfRule>
  </conditionalFormatting>
  <conditionalFormatting sqref="C48">
    <cfRule type="expression" dxfId="223" priority="211">
      <formula>OR($A48&lt;&gt;"",AND($B48&lt;&gt;"",$B48&lt;&gt;$B47,$B48&lt;&gt;$B49,VLOOKUP($B48,Artlista_alla,4,FALSE)&gt;0))</formula>
    </cfRule>
    <cfRule type="expression" dxfId="222" priority="217" stopIfTrue="1">
      <formula>AND($C48&lt;&gt;"",$B47=$B$26)</formula>
    </cfRule>
    <cfRule type="expression" dxfId="221" priority="218" stopIfTrue="1">
      <formula>$C48="Totalt:"</formula>
    </cfRule>
    <cfRule type="expression" dxfId="220" priority="219" stopIfTrue="1">
      <formula>AND($C48&lt;&gt;"",$B47&lt;&gt;$B$26,$C49&lt;&gt;"Totalt:")</formula>
    </cfRule>
    <cfRule type="expression" dxfId="219" priority="220" stopIfTrue="1">
      <formula>AND($C48&lt;&gt;"",$B47&lt;&gt;$B$26,$C49="Totalt:")</formula>
    </cfRule>
    <cfRule type="expression" dxfId="218" priority="221" stopIfTrue="1">
      <formula>$C48=""</formula>
    </cfRule>
  </conditionalFormatting>
  <conditionalFormatting sqref="I48">
    <cfRule type="expression" dxfId="217" priority="197" stopIfTrue="1">
      <formula>AND($C48&lt;&gt;"",$B47=$B$26)</formula>
    </cfRule>
    <cfRule type="expression" dxfId="216" priority="198" stopIfTrue="1">
      <formula>$C48="Totalt:"</formula>
    </cfRule>
    <cfRule type="expression" dxfId="215" priority="199" stopIfTrue="1">
      <formula>AND($C48&lt;&gt;"",$B47&lt;&gt;$B$26,$C49&lt;&gt;"Totalt:")</formula>
    </cfRule>
    <cfRule type="expression" dxfId="214" priority="200" stopIfTrue="1">
      <formula>AND($C48&lt;&gt;"",$B47&lt;&gt;$B$26,$C49="Totalt:")</formula>
    </cfRule>
    <cfRule type="expression" dxfId="213" priority="201" stopIfTrue="1">
      <formula>$C48=""</formula>
    </cfRule>
  </conditionalFormatting>
  <conditionalFormatting sqref="I48">
    <cfRule type="expression" dxfId="212" priority="196">
      <formula>OR($A48&lt;&gt;"",AND($B48&lt;&gt;"",$B48&lt;&gt;$B47,$B48&lt;&gt;$B49,VLOOKUP($B48,Artlista_alla,4,FALSE)&gt;0))</formula>
    </cfRule>
  </conditionalFormatting>
  <conditionalFormatting sqref="D48">
    <cfRule type="expression" dxfId="211" priority="191" stopIfTrue="1">
      <formula>AND($C48&lt;&gt;"",$B47=$B$26)</formula>
    </cfRule>
    <cfRule type="expression" dxfId="210" priority="192" stopIfTrue="1">
      <formula>$C48="Totalt:"</formula>
    </cfRule>
    <cfRule type="expression" dxfId="209" priority="193" stopIfTrue="1">
      <formula>AND($C48&lt;&gt;"",$B47&lt;&gt;$B$26,$C49&lt;&gt;"Totalt:")</formula>
    </cfRule>
    <cfRule type="expression" dxfId="208" priority="194" stopIfTrue="1">
      <formula>AND($C48&lt;&gt;"",$B47&lt;&gt;$B$26,$C49="Totalt:")</formula>
    </cfRule>
    <cfRule type="expression" dxfId="207" priority="195" stopIfTrue="1">
      <formula>$C48=""</formula>
    </cfRule>
  </conditionalFormatting>
  <conditionalFormatting sqref="D48">
    <cfRule type="expression" dxfId="206" priority="185">
      <formula>OR($A48&lt;&gt;"",AND($B48&lt;&gt;"",$B48&lt;&gt;$B47,$B48&lt;&gt;$B49,VLOOKUP($B48,Artlista_alla,4,FALSE)&gt;0))</formula>
    </cfRule>
    <cfRule type="expression" dxfId="205" priority="186" stopIfTrue="1">
      <formula>AND($C48&lt;&gt;"",$B47=$B$26)</formula>
    </cfRule>
    <cfRule type="expression" dxfId="204" priority="187" stopIfTrue="1">
      <formula>$C48="Totalt:"</formula>
    </cfRule>
    <cfRule type="expression" dxfId="203" priority="188" stopIfTrue="1">
      <formula>AND($C48&lt;&gt;"",$B47&lt;&gt;$B$26,$C49&lt;&gt;"Totalt:")</formula>
    </cfRule>
    <cfRule type="expression" dxfId="202" priority="189" stopIfTrue="1">
      <formula>AND($C48&lt;&gt;"",$B47&lt;&gt;$B$26,$C49="Totalt:")</formula>
    </cfRule>
    <cfRule type="expression" dxfId="201" priority="190" stopIfTrue="1">
      <formula>$C48=""</formula>
    </cfRule>
  </conditionalFormatting>
  <conditionalFormatting sqref="F48">
    <cfRule type="expression" dxfId="200" priority="179">
      <formula>OR($A48&lt;&gt;"",AND($B48&lt;&gt;"",$B48&lt;&gt;$B47,$B48&lt;&gt;$B49,VLOOKUP($B48,Artlista_alla,4,FALSE)&gt;0))</formula>
    </cfRule>
    <cfRule type="expression" dxfId="199" priority="180" stopIfTrue="1">
      <formula>AND($C48&lt;&gt;"",$B47=$B$26)</formula>
    </cfRule>
    <cfRule type="expression" dxfId="198" priority="181" stopIfTrue="1">
      <formula>$C48="Totalt:"</formula>
    </cfRule>
    <cfRule type="expression" dxfId="197" priority="182" stopIfTrue="1">
      <formula>AND($C48&lt;&gt;"",$B47&lt;&gt;$B$26,$C49&lt;&gt;"Totalt:")</formula>
    </cfRule>
    <cfRule type="expression" dxfId="196" priority="183" stopIfTrue="1">
      <formula>AND($C48&lt;&gt;"",$B47&lt;&gt;$B$26,$C49="Totalt:")</formula>
    </cfRule>
    <cfRule type="expression" dxfId="195" priority="184" stopIfTrue="1">
      <formula>$C48=""</formula>
    </cfRule>
  </conditionalFormatting>
  <conditionalFormatting sqref="K48">
    <cfRule type="expression" dxfId="194" priority="173">
      <formula>OR($A48&lt;&gt;"",AND($B48&lt;&gt;"",$B48&lt;&gt;$B47,$B48&lt;&gt;$B49,VLOOKUP($B48,Artlista_alla,4,FALSE)&gt;0))</formula>
    </cfRule>
    <cfRule type="expression" dxfId="193" priority="174" stopIfTrue="1">
      <formula>AND($C48&lt;&gt;"",$B47=$B$26)</formula>
    </cfRule>
    <cfRule type="expression" dxfId="192" priority="175" stopIfTrue="1">
      <formula>$C48="Totalt:"</formula>
    </cfRule>
    <cfRule type="expression" dxfId="191" priority="176" stopIfTrue="1">
      <formula>AND($C48&lt;&gt;"",$B47&lt;&gt;$B$26,$C49&lt;&gt;"Totalt:")</formula>
    </cfRule>
    <cfRule type="expression" dxfId="190" priority="177" stopIfTrue="1">
      <formula>AND($C48&lt;&gt;"",$B47&lt;&gt;$B$26,$C49="Totalt:")</formula>
    </cfRule>
    <cfRule type="expression" dxfId="189" priority="178" stopIfTrue="1">
      <formula>$C48=""</formula>
    </cfRule>
  </conditionalFormatting>
  <conditionalFormatting sqref="M48">
    <cfRule type="expression" dxfId="188" priority="167">
      <formula>OR($A48&lt;&gt;"",AND($B48&lt;&gt;"",$B48&lt;&gt;$B47,$B48&lt;&gt;$B49,VLOOKUP($B48,Artlista_alla,4,FALSE)&gt;0))</formula>
    </cfRule>
    <cfRule type="expression" dxfId="187" priority="168" stopIfTrue="1">
      <formula>AND($C48&lt;&gt;"",$B47=$B$26)</formula>
    </cfRule>
    <cfRule type="expression" dxfId="186" priority="169" stopIfTrue="1">
      <formula>$C48="Totalt:"</formula>
    </cfRule>
    <cfRule type="expression" dxfId="185" priority="170" stopIfTrue="1">
      <formula>AND($C48&lt;&gt;"",$B47&lt;&gt;$B$26,$C49&lt;&gt;"Totalt:")</formula>
    </cfRule>
    <cfRule type="expression" dxfId="184" priority="171" stopIfTrue="1">
      <formula>AND($C48&lt;&gt;"",$B47&lt;&gt;$B$26,$C49="Totalt:")</formula>
    </cfRule>
    <cfRule type="expression" dxfId="183" priority="172" stopIfTrue="1">
      <formula>$C48=""</formula>
    </cfRule>
  </conditionalFormatting>
  <conditionalFormatting sqref="L48">
    <cfRule type="expression" dxfId="182" priority="161">
      <formula>OR($A48&lt;&gt;"",AND($B48&lt;&gt;"",$B48&lt;&gt;$B47,$B48&lt;&gt;$B49,VLOOKUP($B48,Artlista_alla,4,FALSE)&gt;0))</formula>
    </cfRule>
    <cfRule type="expression" dxfId="181" priority="162" stopIfTrue="1">
      <formula>AND($C48&lt;&gt;"",$B47=$B$26)</formula>
    </cfRule>
    <cfRule type="expression" dxfId="180" priority="163" stopIfTrue="1">
      <formula>$C48="Totalt:"</formula>
    </cfRule>
    <cfRule type="expression" dxfId="179" priority="164" stopIfTrue="1">
      <formula>AND($C48&lt;&gt;"",$B47&lt;&gt;$B$26,$C49&lt;&gt;"Totalt:")</formula>
    </cfRule>
    <cfRule type="expression" dxfId="178" priority="165" stopIfTrue="1">
      <formula>AND($C48&lt;&gt;"",$B47&lt;&gt;$B$26,$C49="Totalt:")</formula>
    </cfRule>
    <cfRule type="expression" dxfId="177" priority="166" stopIfTrue="1">
      <formula>$C48=""</formula>
    </cfRule>
  </conditionalFormatting>
  <conditionalFormatting sqref="H48">
    <cfRule type="expression" dxfId="176" priority="155">
      <formula>OR($A48&lt;&gt;"",AND($B48&lt;&gt;"",$B48&lt;&gt;$B47,$B48&lt;&gt;$B49,VLOOKUP($B48,Artlista_alla,4,FALSE)&gt;0))</formula>
    </cfRule>
    <cfRule type="expression" dxfId="175" priority="156" stopIfTrue="1">
      <formula>AND($C48&lt;&gt;"",$B47=$B$26)</formula>
    </cfRule>
    <cfRule type="expression" dxfId="174" priority="157" stopIfTrue="1">
      <formula>$C48="Totalt:"</formula>
    </cfRule>
    <cfRule type="expression" dxfId="173" priority="158" stopIfTrue="1">
      <formula>AND($C48&lt;&gt;"",$B47&lt;&gt;$B$26,$C49&lt;&gt;"Totalt:")</formula>
    </cfRule>
    <cfRule type="expression" dxfId="172" priority="159" stopIfTrue="1">
      <formula>AND($C48&lt;&gt;"",$B47&lt;&gt;$B$26,$C49="Totalt:")</formula>
    </cfRule>
    <cfRule type="expression" dxfId="171" priority="160" stopIfTrue="1">
      <formula>$C48=""</formula>
    </cfRule>
  </conditionalFormatting>
  <conditionalFormatting sqref="J49">
    <cfRule type="expression" dxfId="170" priority="132">
      <formula>OR($A49&lt;&gt;"",AND($B49&lt;&gt;"",$B49&lt;&gt;$B48,$B49&lt;&gt;$B50,VLOOKUP($B49,Artlista_alla,4,FALSE)&gt;0))</formula>
    </cfRule>
    <cfRule type="expression" dxfId="169" priority="150" stopIfTrue="1">
      <formula>AND($C49&lt;&gt;"",$B48=$B$26)</formula>
    </cfRule>
    <cfRule type="expression" dxfId="168" priority="151" stopIfTrue="1">
      <formula>$C49="Totalt:"</formula>
    </cfRule>
    <cfRule type="expression" dxfId="167" priority="152" stopIfTrue="1">
      <formula>AND($C49&lt;&gt;"",$B48&lt;&gt;$B$26,$C50&lt;&gt;"Totalt:")</formula>
    </cfRule>
    <cfRule type="expression" dxfId="166" priority="153" stopIfTrue="1">
      <formula>AND($C49&lt;&gt;"",$B48&lt;&gt;$B$26,$C50="Totalt:")</formula>
    </cfRule>
    <cfRule type="expression" dxfId="165" priority="154" stopIfTrue="1">
      <formula>$C49=""</formula>
    </cfRule>
  </conditionalFormatting>
  <conditionalFormatting sqref="G49">
    <cfRule type="expression" dxfId="164" priority="133">
      <formula>OR($A49&lt;&gt;"",AND($B49&lt;&gt;"",$B49&lt;&gt;$B48,$B49&lt;&gt;$B50,VLOOKUP($B49,Artlista_alla,4,FALSE)&gt;0))</formula>
    </cfRule>
    <cfRule type="expression" dxfId="163" priority="145" stopIfTrue="1">
      <formula>AND($C49&lt;&gt;"",$B48=$B$26)</formula>
    </cfRule>
    <cfRule type="expression" dxfId="162" priority="146" stopIfTrue="1">
      <formula>$C49="Totalt:"</formula>
    </cfRule>
    <cfRule type="expression" dxfId="161" priority="147" stopIfTrue="1">
      <formula>AND($C49&lt;&gt;"",$B48&lt;&gt;$B$26,$C50&lt;&gt;"Totalt:")</formula>
    </cfRule>
    <cfRule type="expression" dxfId="160" priority="148" stopIfTrue="1">
      <formula>AND($C49&lt;&gt;"",$B48&lt;&gt;$B$26,$C50="Totalt:")</formula>
    </cfRule>
    <cfRule type="expression" dxfId="159" priority="149" stopIfTrue="1">
      <formula>$C49=""</formula>
    </cfRule>
  </conditionalFormatting>
  <conditionalFormatting sqref="N49">
    <cfRule type="expression" dxfId="158" priority="131">
      <formula>AND($B49&lt;&gt;"",$B49&lt;&gt;$B48,$B49&lt;&gt;$B50,VLOOKUP($B49,Artlista_alla,4,FALSE)&gt;0)</formula>
    </cfRule>
    <cfRule type="expression" dxfId="157" priority="135">
      <formula>$N49&lt;&gt;""</formula>
    </cfRule>
    <cfRule type="expression" dxfId="156" priority="136" stopIfTrue="1">
      <formula>$C50="Totalt:"</formula>
    </cfRule>
    <cfRule type="expression" dxfId="155" priority="137" stopIfTrue="1">
      <formula>$C49="Totalt:"</formula>
    </cfRule>
    <cfRule type="expression" dxfId="154" priority="138" stopIfTrue="1">
      <formula>$C49=""</formula>
    </cfRule>
    <cfRule type="expression" dxfId="153" priority="139" stopIfTrue="1">
      <formula>$C49&lt;&gt;""</formula>
    </cfRule>
  </conditionalFormatting>
  <conditionalFormatting sqref="E49">
    <cfRule type="expression" dxfId="152" priority="125">
      <formula>OR($A49&lt;&gt;"",AND($B49&lt;&gt;"",$B49&lt;&gt;$B48,$B49&lt;&gt;$B50,VLOOKUP($B49,Artlista_alla,4,FALSE)&gt;0))</formula>
    </cfRule>
    <cfRule type="expression" dxfId="151" priority="126" stopIfTrue="1">
      <formula>AND($C49&lt;&gt;"",$B48=$B$26)</formula>
    </cfRule>
    <cfRule type="expression" dxfId="150" priority="127" stopIfTrue="1">
      <formula>$C49="Totalt:"</formula>
    </cfRule>
    <cfRule type="expression" dxfId="149" priority="128" stopIfTrue="1">
      <formula>AND($C49&lt;&gt;"",$B48&lt;&gt;$B$26,$C50&lt;&gt;"Totalt:")</formula>
    </cfRule>
    <cfRule type="expression" dxfId="148" priority="129" stopIfTrue="1">
      <formula>AND($C49&lt;&gt;"",$B48&lt;&gt;$B$26,$C50="Totalt:")</formula>
    </cfRule>
    <cfRule type="expression" dxfId="147" priority="130" stopIfTrue="1">
      <formula>$C49=""</formula>
    </cfRule>
  </conditionalFormatting>
  <conditionalFormatting sqref="C49">
    <cfRule type="expression" dxfId="146" priority="134">
      <formula>OR($A49&lt;&gt;"",AND($B49&lt;&gt;"",$B49&lt;&gt;$B48,$B49&lt;&gt;$B50,VLOOKUP($B49,Artlista_alla,4,FALSE)&gt;0))</formula>
    </cfRule>
    <cfRule type="expression" dxfId="145" priority="140" stopIfTrue="1">
      <formula>AND($C49&lt;&gt;"",$B48=$B$26)</formula>
    </cfRule>
    <cfRule type="expression" dxfId="144" priority="141" stopIfTrue="1">
      <formula>$C49="Totalt:"</formula>
    </cfRule>
    <cfRule type="expression" dxfId="143" priority="142" stopIfTrue="1">
      <formula>AND($C49&lt;&gt;"",$B48&lt;&gt;$B$26,$C50&lt;&gt;"Totalt:")</formula>
    </cfRule>
    <cfRule type="expression" dxfId="142" priority="143" stopIfTrue="1">
      <formula>AND($C49&lt;&gt;"",$B48&lt;&gt;$B$26,$C50="Totalt:")</formula>
    </cfRule>
    <cfRule type="expression" dxfId="141" priority="144" stopIfTrue="1">
      <formula>$C49=""</formula>
    </cfRule>
  </conditionalFormatting>
  <conditionalFormatting sqref="I49">
    <cfRule type="expression" dxfId="140" priority="120" stopIfTrue="1">
      <formula>AND($C49&lt;&gt;"",$B48=$B$26)</formula>
    </cfRule>
    <cfRule type="expression" dxfId="139" priority="121" stopIfTrue="1">
      <formula>$C49="Totalt:"</formula>
    </cfRule>
    <cfRule type="expression" dxfId="138" priority="122" stopIfTrue="1">
      <formula>AND($C49&lt;&gt;"",$B48&lt;&gt;$B$26,$C50&lt;&gt;"Totalt:")</formula>
    </cfRule>
    <cfRule type="expression" dxfId="137" priority="123" stopIfTrue="1">
      <formula>AND($C49&lt;&gt;"",$B48&lt;&gt;$B$26,$C50="Totalt:")</formula>
    </cfRule>
    <cfRule type="expression" dxfId="136" priority="124" stopIfTrue="1">
      <formula>$C49=""</formula>
    </cfRule>
  </conditionalFormatting>
  <conditionalFormatting sqref="I49">
    <cfRule type="expression" dxfId="135" priority="119">
      <formula>OR($A49&lt;&gt;"",AND($B49&lt;&gt;"",$B49&lt;&gt;$B48,$B49&lt;&gt;$B50,VLOOKUP($B49,Artlista_alla,4,FALSE)&gt;0))</formula>
    </cfRule>
  </conditionalFormatting>
  <conditionalFormatting sqref="D49">
    <cfRule type="expression" dxfId="134" priority="114" stopIfTrue="1">
      <formula>AND($C49&lt;&gt;"",$B48=$B$26)</formula>
    </cfRule>
    <cfRule type="expression" dxfId="133" priority="115" stopIfTrue="1">
      <formula>$C49="Totalt:"</formula>
    </cfRule>
    <cfRule type="expression" dxfId="132" priority="116" stopIfTrue="1">
      <formula>AND($C49&lt;&gt;"",$B48&lt;&gt;$B$26,$C50&lt;&gt;"Totalt:")</formula>
    </cfRule>
    <cfRule type="expression" dxfId="131" priority="117" stopIfTrue="1">
      <formula>AND($C49&lt;&gt;"",$B48&lt;&gt;$B$26,$C50="Totalt:")</formula>
    </cfRule>
    <cfRule type="expression" dxfId="130" priority="118" stopIfTrue="1">
      <formula>$C49=""</formula>
    </cfRule>
  </conditionalFormatting>
  <conditionalFormatting sqref="D49">
    <cfRule type="expression" dxfId="129" priority="108">
      <formula>OR($A49&lt;&gt;"",AND($B49&lt;&gt;"",$B49&lt;&gt;$B48,$B49&lt;&gt;$B50,VLOOKUP($B49,Artlista_alla,4,FALSE)&gt;0))</formula>
    </cfRule>
    <cfRule type="expression" dxfId="128" priority="109" stopIfTrue="1">
      <formula>AND($C49&lt;&gt;"",$B48=$B$26)</formula>
    </cfRule>
    <cfRule type="expression" dxfId="127" priority="110" stopIfTrue="1">
      <formula>$C49="Totalt:"</formula>
    </cfRule>
    <cfRule type="expression" dxfId="126" priority="111" stopIfTrue="1">
      <formula>AND($C49&lt;&gt;"",$B48&lt;&gt;$B$26,$C50&lt;&gt;"Totalt:")</formula>
    </cfRule>
    <cfRule type="expression" dxfId="125" priority="112" stopIfTrue="1">
      <formula>AND($C49&lt;&gt;"",$B48&lt;&gt;$B$26,$C50="Totalt:")</formula>
    </cfRule>
    <cfRule type="expression" dxfId="124" priority="113" stopIfTrue="1">
      <formula>$C49=""</formula>
    </cfRule>
  </conditionalFormatting>
  <conditionalFormatting sqref="F49">
    <cfRule type="expression" dxfId="123" priority="102">
      <formula>OR($A49&lt;&gt;"",AND($B49&lt;&gt;"",$B49&lt;&gt;$B48,$B49&lt;&gt;$B50,VLOOKUP($B49,Artlista_alla,4,FALSE)&gt;0))</formula>
    </cfRule>
    <cfRule type="expression" dxfId="122" priority="103" stopIfTrue="1">
      <formula>AND($C49&lt;&gt;"",$B48=$B$26)</formula>
    </cfRule>
    <cfRule type="expression" dxfId="121" priority="104" stopIfTrue="1">
      <formula>$C49="Totalt:"</formula>
    </cfRule>
    <cfRule type="expression" dxfId="120" priority="105" stopIfTrue="1">
      <formula>AND($C49&lt;&gt;"",$B48&lt;&gt;$B$26,$C50&lt;&gt;"Totalt:")</formula>
    </cfRule>
    <cfRule type="expression" dxfId="119" priority="106" stopIfTrue="1">
      <formula>AND($C49&lt;&gt;"",$B48&lt;&gt;$B$26,$C50="Totalt:")</formula>
    </cfRule>
    <cfRule type="expression" dxfId="118" priority="107" stopIfTrue="1">
      <formula>$C49=""</formula>
    </cfRule>
  </conditionalFormatting>
  <conditionalFormatting sqref="K49">
    <cfRule type="expression" dxfId="117" priority="96">
      <formula>OR($A49&lt;&gt;"",AND($B49&lt;&gt;"",$B49&lt;&gt;$B48,$B49&lt;&gt;$B50,VLOOKUP($B49,Artlista_alla,4,FALSE)&gt;0))</formula>
    </cfRule>
    <cfRule type="expression" dxfId="116" priority="97" stopIfTrue="1">
      <formula>AND($C49&lt;&gt;"",$B48=$B$26)</formula>
    </cfRule>
    <cfRule type="expression" dxfId="115" priority="98" stopIfTrue="1">
      <formula>$C49="Totalt:"</formula>
    </cfRule>
    <cfRule type="expression" dxfId="114" priority="99" stopIfTrue="1">
      <formula>AND($C49&lt;&gt;"",$B48&lt;&gt;$B$26,$C50&lt;&gt;"Totalt:")</formula>
    </cfRule>
    <cfRule type="expression" dxfId="113" priority="100" stopIfTrue="1">
      <formula>AND($C49&lt;&gt;"",$B48&lt;&gt;$B$26,$C50="Totalt:")</formula>
    </cfRule>
    <cfRule type="expression" dxfId="112" priority="101" stopIfTrue="1">
      <formula>$C49=""</formula>
    </cfRule>
  </conditionalFormatting>
  <conditionalFormatting sqref="M49">
    <cfRule type="expression" dxfId="111" priority="90">
      <formula>OR($A49&lt;&gt;"",AND($B49&lt;&gt;"",$B49&lt;&gt;$B48,$B49&lt;&gt;$B50,VLOOKUP($B49,Artlista_alla,4,FALSE)&gt;0))</formula>
    </cfRule>
    <cfRule type="expression" dxfId="110" priority="91" stopIfTrue="1">
      <formula>AND($C49&lt;&gt;"",$B48=$B$26)</formula>
    </cfRule>
    <cfRule type="expression" dxfId="109" priority="92" stopIfTrue="1">
      <formula>$C49="Totalt:"</formula>
    </cfRule>
    <cfRule type="expression" dxfId="108" priority="93" stopIfTrue="1">
      <formula>AND($C49&lt;&gt;"",$B48&lt;&gt;$B$26,$C50&lt;&gt;"Totalt:")</formula>
    </cfRule>
    <cfRule type="expression" dxfId="107" priority="94" stopIfTrue="1">
      <formula>AND($C49&lt;&gt;"",$B48&lt;&gt;$B$26,$C50="Totalt:")</formula>
    </cfRule>
    <cfRule type="expression" dxfId="106" priority="95" stopIfTrue="1">
      <formula>$C49=""</formula>
    </cfRule>
  </conditionalFormatting>
  <conditionalFormatting sqref="L49">
    <cfRule type="expression" dxfId="105" priority="84">
      <formula>OR($A49&lt;&gt;"",AND($B49&lt;&gt;"",$B49&lt;&gt;$B48,$B49&lt;&gt;$B50,VLOOKUP($B49,Artlista_alla,4,FALSE)&gt;0))</formula>
    </cfRule>
    <cfRule type="expression" dxfId="104" priority="85" stopIfTrue="1">
      <formula>AND($C49&lt;&gt;"",$B48=$B$26)</formula>
    </cfRule>
    <cfRule type="expression" dxfId="103" priority="86" stopIfTrue="1">
      <formula>$C49="Totalt:"</formula>
    </cfRule>
    <cfRule type="expression" dxfId="102" priority="87" stopIfTrue="1">
      <formula>AND($C49&lt;&gt;"",$B48&lt;&gt;$B$26,$C50&lt;&gt;"Totalt:")</formula>
    </cfRule>
    <cfRule type="expression" dxfId="101" priority="88" stopIfTrue="1">
      <formula>AND($C49&lt;&gt;"",$B48&lt;&gt;$B$26,$C50="Totalt:")</formula>
    </cfRule>
    <cfRule type="expression" dxfId="100" priority="89" stopIfTrue="1">
      <formula>$C49=""</formula>
    </cfRule>
  </conditionalFormatting>
  <conditionalFormatting sqref="H49">
    <cfRule type="expression" dxfId="99" priority="78">
      <formula>OR($A49&lt;&gt;"",AND($B49&lt;&gt;"",$B49&lt;&gt;$B48,$B49&lt;&gt;$B50,VLOOKUP($B49,Artlista_alla,4,FALSE)&gt;0))</formula>
    </cfRule>
    <cfRule type="expression" dxfId="98" priority="79" stopIfTrue="1">
      <formula>AND($C49&lt;&gt;"",$B48=$B$26)</formula>
    </cfRule>
    <cfRule type="expression" dxfId="97" priority="80" stopIfTrue="1">
      <formula>$C49="Totalt:"</formula>
    </cfRule>
    <cfRule type="expression" dxfId="96" priority="81" stopIfTrue="1">
      <formula>AND($C49&lt;&gt;"",$B48&lt;&gt;$B$26,$C50&lt;&gt;"Totalt:")</formula>
    </cfRule>
    <cfRule type="expression" dxfId="95" priority="82" stopIfTrue="1">
      <formula>AND($C49&lt;&gt;"",$B48&lt;&gt;$B$26,$C50="Totalt:")</formula>
    </cfRule>
    <cfRule type="expression" dxfId="94" priority="83" stopIfTrue="1">
      <formula>$C49=""</formula>
    </cfRule>
  </conditionalFormatting>
  <conditionalFormatting sqref="J50">
    <cfRule type="expression" dxfId="93" priority="55">
      <formula>OR($A50&lt;&gt;"",AND($B50&lt;&gt;"",$B50&lt;&gt;$B49,$B50&lt;&gt;$B51,VLOOKUP($B50,Artlista_alla,4,FALSE)&gt;0))</formula>
    </cfRule>
    <cfRule type="expression" dxfId="92" priority="73" stopIfTrue="1">
      <formula>AND($C50&lt;&gt;"",$B49=$B$26)</formula>
    </cfRule>
    <cfRule type="expression" dxfId="91" priority="74" stopIfTrue="1">
      <formula>$C50="Totalt:"</formula>
    </cfRule>
    <cfRule type="expression" dxfId="90" priority="75" stopIfTrue="1">
      <formula>AND($C50&lt;&gt;"",$B49&lt;&gt;$B$26,$C51&lt;&gt;"Totalt:")</formula>
    </cfRule>
    <cfRule type="expression" dxfId="89" priority="76" stopIfTrue="1">
      <formula>AND($C50&lt;&gt;"",$B49&lt;&gt;$B$26,$C51="Totalt:")</formula>
    </cfRule>
    <cfRule type="expression" dxfId="88" priority="77" stopIfTrue="1">
      <formula>$C50=""</formula>
    </cfRule>
  </conditionalFormatting>
  <conditionalFormatting sqref="G50">
    <cfRule type="expression" dxfId="87" priority="56">
      <formula>OR($A50&lt;&gt;"",AND($B50&lt;&gt;"",$B50&lt;&gt;$B49,$B50&lt;&gt;$B51,VLOOKUP($B50,Artlista_alla,4,FALSE)&gt;0))</formula>
    </cfRule>
    <cfRule type="expression" dxfId="86" priority="68" stopIfTrue="1">
      <formula>AND($C50&lt;&gt;"",$B49=$B$26)</formula>
    </cfRule>
    <cfRule type="expression" dxfId="85" priority="69" stopIfTrue="1">
      <formula>$C50="Totalt:"</formula>
    </cfRule>
    <cfRule type="expression" dxfId="84" priority="70" stopIfTrue="1">
      <formula>AND($C50&lt;&gt;"",$B49&lt;&gt;$B$26,$C51&lt;&gt;"Totalt:")</formula>
    </cfRule>
    <cfRule type="expression" dxfId="83" priority="71" stopIfTrue="1">
      <formula>AND($C50&lt;&gt;"",$B49&lt;&gt;$B$26,$C51="Totalt:")</formula>
    </cfRule>
    <cfRule type="expression" dxfId="82" priority="72" stopIfTrue="1">
      <formula>$C50=""</formula>
    </cfRule>
  </conditionalFormatting>
  <conditionalFormatting sqref="N50">
    <cfRule type="expression" dxfId="81" priority="54">
      <formula>AND($B50&lt;&gt;"",$B50&lt;&gt;$B49,$B50&lt;&gt;$B51,VLOOKUP($B50,Artlista_alla,4,FALSE)&gt;0)</formula>
    </cfRule>
    <cfRule type="expression" dxfId="80" priority="58">
      <formula>$N50&lt;&gt;""</formula>
    </cfRule>
    <cfRule type="expression" dxfId="79" priority="59" stopIfTrue="1">
      <formula>$C51="Totalt:"</formula>
    </cfRule>
    <cfRule type="expression" dxfId="78" priority="60" stopIfTrue="1">
      <formula>$C50="Totalt:"</formula>
    </cfRule>
    <cfRule type="expression" dxfId="77" priority="61" stopIfTrue="1">
      <formula>$C50=""</formula>
    </cfRule>
    <cfRule type="expression" dxfId="76" priority="62" stopIfTrue="1">
      <formula>$C50&lt;&gt;""</formula>
    </cfRule>
  </conditionalFormatting>
  <conditionalFormatting sqref="E50">
    <cfRule type="expression" dxfId="75" priority="48">
      <formula>OR($A50&lt;&gt;"",AND($B50&lt;&gt;"",$B50&lt;&gt;$B49,$B50&lt;&gt;$B51,VLOOKUP($B50,Artlista_alla,4,FALSE)&gt;0))</formula>
    </cfRule>
    <cfRule type="expression" dxfId="74" priority="49" stopIfTrue="1">
      <formula>AND($C50&lt;&gt;"",$B49=$B$26)</formula>
    </cfRule>
    <cfRule type="expression" dxfId="73" priority="50" stopIfTrue="1">
      <formula>$C50="Totalt:"</formula>
    </cfRule>
    <cfRule type="expression" dxfId="72" priority="51" stopIfTrue="1">
      <formula>AND($C50&lt;&gt;"",$B49&lt;&gt;$B$26,$C51&lt;&gt;"Totalt:")</formula>
    </cfRule>
    <cfRule type="expression" dxfId="71" priority="52" stopIfTrue="1">
      <formula>AND($C50&lt;&gt;"",$B49&lt;&gt;$B$26,$C51="Totalt:")</formula>
    </cfRule>
    <cfRule type="expression" dxfId="70" priority="53" stopIfTrue="1">
      <formula>$C50=""</formula>
    </cfRule>
  </conditionalFormatting>
  <conditionalFormatting sqref="C50">
    <cfRule type="expression" dxfId="69" priority="57">
      <formula>OR($A50&lt;&gt;"",AND($B50&lt;&gt;"",$B50&lt;&gt;$B49,$B50&lt;&gt;$B51,VLOOKUP($B50,Artlista_alla,4,FALSE)&gt;0))</formula>
    </cfRule>
    <cfRule type="expression" dxfId="68" priority="63" stopIfTrue="1">
      <formula>AND($C50&lt;&gt;"",$B49=$B$26)</formula>
    </cfRule>
    <cfRule type="expression" dxfId="67" priority="64" stopIfTrue="1">
      <formula>$C50="Totalt:"</formula>
    </cfRule>
    <cfRule type="expression" dxfId="66" priority="65" stopIfTrue="1">
      <formula>AND($C50&lt;&gt;"",$B49&lt;&gt;$B$26,$C51&lt;&gt;"Totalt:")</formula>
    </cfRule>
    <cfRule type="expression" dxfId="65" priority="66" stopIfTrue="1">
      <formula>AND($C50&lt;&gt;"",$B49&lt;&gt;$B$26,$C51="Totalt:")</formula>
    </cfRule>
    <cfRule type="expression" dxfId="64" priority="67" stopIfTrue="1">
      <formula>$C50=""</formula>
    </cfRule>
  </conditionalFormatting>
  <conditionalFormatting sqref="I50">
    <cfRule type="expression" dxfId="63" priority="43" stopIfTrue="1">
      <formula>AND($C50&lt;&gt;"",$B49=$B$26)</formula>
    </cfRule>
    <cfRule type="expression" dxfId="62" priority="44" stopIfTrue="1">
      <formula>$C50="Totalt:"</formula>
    </cfRule>
    <cfRule type="expression" dxfId="61" priority="45" stopIfTrue="1">
      <formula>AND($C50&lt;&gt;"",$B49&lt;&gt;$B$26,$C51&lt;&gt;"Totalt:")</formula>
    </cfRule>
    <cfRule type="expression" dxfId="60" priority="46" stopIfTrue="1">
      <formula>AND($C50&lt;&gt;"",$B49&lt;&gt;$B$26,$C51="Totalt:")</formula>
    </cfRule>
    <cfRule type="expression" dxfId="59" priority="47" stopIfTrue="1">
      <formula>$C50=""</formula>
    </cfRule>
  </conditionalFormatting>
  <conditionalFormatting sqref="I50">
    <cfRule type="expression" dxfId="58" priority="42">
      <formula>OR($A50&lt;&gt;"",AND($B50&lt;&gt;"",$B50&lt;&gt;$B49,$B50&lt;&gt;$B51,VLOOKUP($B50,Artlista_alla,4,FALSE)&gt;0))</formula>
    </cfRule>
  </conditionalFormatting>
  <conditionalFormatting sqref="D50">
    <cfRule type="expression" dxfId="57" priority="37" stopIfTrue="1">
      <formula>AND($C50&lt;&gt;"",$B49=$B$26)</formula>
    </cfRule>
    <cfRule type="expression" dxfId="56" priority="38" stopIfTrue="1">
      <formula>$C50="Totalt:"</formula>
    </cfRule>
    <cfRule type="expression" dxfId="55" priority="39" stopIfTrue="1">
      <formula>AND($C50&lt;&gt;"",$B49&lt;&gt;$B$26,$C51&lt;&gt;"Totalt:")</formula>
    </cfRule>
    <cfRule type="expression" dxfId="54" priority="40" stopIfTrue="1">
      <formula>AND($C50&lt;&gt;"",$B49&lt;&gt;$B$26,$C51="Totalt:")</formula>
    </cfRule>
    <cfRule type="expression" dxfId="53" priority="41" stopIfTrue="1">
      <formula>$C50=""</formula>
    </cfRule>
  </conditionalFormatting>
  <conditionalFormatting sqref="D50">
    <cfRule type="expression" dxfId="52" priority="31">
      <formula>OR($A50&lt;&gt;"",AND($B50&lt;&gt;"",$B50&lt;&gt;$B49,$B50&lt;&gt;$B51,VLOOKUP($B50,Artlista_alla,4,FALSE)&gt;0))</formula>
    </cfRule>
    <cfRule type="expression" dxfId="51" priority="32" stopIfTrue="1">
      <formula>AND($C50&lt;&gt;"",$B49=$B$26)</formula>
    </cfRule>
    <cfRule type="expression" dxfId="50" priority="33" stopIfTrue="1">
      <formula>$C50="Totalt:"</formula>
    </cfRule>
    <cfRule type="expression" dxfId="49" priority="34" stopIfTrue="1">
      <formula>AND($C50&lt;&gt;"",$B49&lt;&gt;$B$26,$C51&lt;&gt;"Totalt:")</formula>
    </cfRule>
    <cfRule type="expression" dxfId="48" priority="35" stopIfTrue="1">
      <formula>AND($C50&lt;&gt;"",$B49&lt;&gt;$B$26,$C51="Totalt:")</formula>
    </cfRule>
    <cfRule type="expression" dxfId="47" priority="36" stopIfTrue="1">
      <formula>$C50=""</formula>
    </cfRule>
  </conditionalFormatting>
  <conditionalFormatting sqref="F50">
    <cfRule type="expression" dxfId="46" priority="25">
      <formula>OR($A50&lt;&gt;"",AND($B50&lt;&gt;"",$B50&lt;&gt;$B49,$B50&lt;&gt;$B51,VLOOKUP($B50,Artlista_alla,4,FALSE)&gt;0))</formula>
    </cfRule>
    <cfRule type="expression" dxfId="45" priority="26" stopIfTrue="1">
      <formula>AND($C50&lt;&gt;"",$B49=$B$26)</formula>
    </cfRule>
    <cfRule type="expression" dxfId="44" priority="27" stopIfTrue="1">
      <formula>$C50="Totalt:"</formula>
    </cfRule>
    <cfRule type="expression" dxfId="43" priority="28" stopIfTrue="1">
      <formula>AND($C50&lt;&gt;"",$B49&lt;&gt;$B$26,$C51&lt;&gt;"Totalt:")</formula>
    </cfRule>
    <cfRule type="expression" dxfId="42" priority="29" stopIfTrue="1">
      <formula>AND($C50&lt;&gt;"",$B49&lt;&gt;$B$26,$C51="Totalt:")</formula>
    </cfRule>
    <cfRule type="expression" dxfId="41" priority="30" stopIfTrue="1">
      <formula>$C50=""</formula>
    </cfRule>
  </conditionalFormatting>
  <conditionalFormatting sqref="K50">
    <cfRule type="expression" dxfId="40" priority="19">
      <formula>OR($A50&lt;&gt;"",AND($B50&lt;&gt;"",$B50&lt;&gt;$B49,$B50&lt;&gt;$B51,VLOOKUP($B50,Artlista_alla,4,FALSE)&gt;0))</formula>
    </cfRule>
    <cfRule type="expression" dxfId="39" priority="20" stopIfTrue="1">
      <formula>AND($C50&lt;&gt;"",$B49=$B$26)</formula>
    </cfRule>
    <cfRule type="expression" dxfId="38" priority="21" stopIfTrue="1">
      <formula>$C50="Totalt:"</formula>
    </cfRule>
    <cfRule type="expression" dxfId="37" priority="22" stopIfTrue="1">
      <formula>AND($C50&lt;&gt;"",$B49&lt;&gt;$B$26,$C51&lt;&gt;"Totalt:")</formula>
    </cfRule>
    <cfRule type="expression" dxfId="36" priority="23" stopIfTrue="1">
      <formula>AND($C50&lt;&gt;"",$B49&lt;&gt;$B$26,$C51="Totalt:")</formula>
    </cfRule>
    <cfRule type="expression" dxfId="35" priority="24" stopIfTrue="1">
      <formula>$C50=""</formula>
    </cfRule>
  </conditionalFormatting>
  <conditionalFormatting sqref="M50">
    <cfRule type="expression" dxfId="34" priority="13">
      <formula>OR($A50&lt;&gt;"",AND($B50&lt;&gt;"",$B50&lt;&gt;$B49,$B50&lt;&gt;$B51,VLOOKUP($B50,Artlista_alla,4,FALSE)&gt;0))</formula>
    </cfRule>
    <cfRule type="expression" dxfId="33" priority="14" stopIfTrue="1">
      <formula>AND($C50&lt;&gt;"",$B49=$B$26)</formula>
    </cfRule>
    <cfRule type="expression" dxfId="32" priority="15" stopIfTrue="1">
      <formula>$C50="Totalt:"</formula>
    </cfRule>
    <cfRule type="expression" dxfId="31" priority="16" stopIfTrue="1">
      <formula>AND($C50&lt;&gt;"",$B49&lt;&gt;$B$26,$C51&lt;&gt;"Totalt:")</formula>
    </cfRule>
    <cfRule type="expression" dxfId="30" priority="17" stopIfTrue="1">
      <formula>AND($C50&lt;&gt;"",$B49&lt;&gt;$B$26,$C51="Totalt:")</formula>
    </cfRule>
    <cfRule type="expression" dxfId="29" priority="18" stopIfTrue="1">
      <formula>$C50=""</formula>
    </cfRule>
  </conditionalFormatting>
  <conditionalFormatting sqref="L50">
    <cfRule type="expression" dxfId="28" priority="7">
      <formula>OR($A50&lt;&gt;"",AND($B50&lt;&gt;"",$B50&lt;&gt;$B49,$B50&lt;&gt;$B51,VLOOKUP($B50,Artlista_alla,4,FALSE)&gt;0))</formula>
    </cfRule>
    <cfRule type="expression" dxfId="27" priority="8" stopIfTrue="1">
      <formula>AND($C50&lt;&gt;"",$B49=$B$26)</formula>
    </cfRule>
    <cfRule type="expression" dxfId="26" priority="9" stopIfTrue="1">
      <formula>$C50="Totalt:"</formula>
    </cfRule>
    <cfRule type="expression" dxfId="25" priority="10" stopIfTrue="1">
      <formula>AND($C50&lt;&gt;"",$B49&lt;&gt;$B$26,$C51&lt;&gt;"Totalt:")</formula>
    </cfRule>
    <cfRule type="expression" dxfId="24" priority="11" stopIfTrue="1">
      <formula>AND($C50&lt;&gt;"",$B49&lt;&gt;$B$26,$C51="Totalt:")</formula>
    </cfRule>
    <cfRule type="expression" dxfId="23" priority="12" stopIfTrue="1">
      <formula>$C50=""</formula>
    </cfRule>
  </conditionalFormatting>
  <conditionalFormatting sqref="H50">
    <cfRule type="expression" dxfId="22" priority="1">
      <formula>OR($A50&lt;&gt;"",AND($B50&lt;&gt;"",$B50&lt;&gt;$B49,$B50&lt;&gt;$B51,VLOOKUP($B50,Artlista_alla,4,FALSE)&gt;0))</formula>
    </cfRule>
    <cfRule type="expression" dxfId="21" priority="2" stopIfTrue="1">
      <formula>AND($C50&lt;&gt;"",$B49=$B$26)</formula>
    </cfRule>
    <cfRule type="expression" dxfId="20" priority="3" stopIfTrue="1">
      <formula>$C50="Totalt:"</formula>
    </cfRule>
    <cfRule type="expression" dxfId="19" priority="4" stopIfTrue="1">
      <formula>AND($C50&lt;&gt;"",$B49&lt;&gt;$B$26,$C51&lt;&gt;"Totalt:")</formula>
    </cfRule>
    <cfRule type="expression" dxfId="18" priority="5" stopIfTrue="1">
      <formula>AND($C50&lt;&gt;"",$B49&lt;&gt;$B$26,$C51="Totalt:")</formula>
    </cfRule>
    <cfRule type="expression" dxfId="17" priority="6" stopIfTrue="1">
      <formula>$C50=""</formula>
    </cfRule>
  </conditionalFormatting>
  <dataValidations count="6">
    <dataValidation type="custom" allowBlank="1" showInputMessage="1" showErrorMessage="1" sqref="N27:N50">
      <formula1>AND(ISNUMBER(N27),N27&gt;0,N27&lt;=1,G27&gt;0)</formula1>
    </dataValidation>
    <dataValidation type="list" showInputMessage="1" showErrorMessage="1" sqref="B1">
      <formula1>FångadeArter</formula1>
    </dataValidation>
    <dataValidation type="custom" allowBlank="1" showInputMessage="1" showErrorMessage="1" errorTitle="Otillåten inmatning!" error="Endast heltal får anges._x000a__x000a_Exempel:_x000a_6_x000a_51_x000a_70" sqref="B2">
      <formula1>AND(ISNUMBER(B2),INT(B2)=B2)</formula1>
    </dataValidation>
    <dataValidation type="custom" allowBlank="1" showInputMessage="1" showErrorMessage="1" errorTitle="Otillåten inmatning!" error="Endast heltal får anges._x000a__x000a_Exempel:_x000a_1_x000a_3_x000a_5_x000a_10" sqref="B3">
      <formula1>AND(ISNUMBER(B3),INT(B3)=B3)</formula1>
    </dataValidation>
    <dataValidation type="custom" allowBlank="1" showInputMessage="1" showErrorMessage="1" errorTitle="Otillåten inmatning!" error="Endast värdena som listas nedan får anges:_x000a__x000a_20_x000a_50_x000a_100_x000a_200_x000a_, eller värden som är större än 200" sqref="B4">
      <formula1>AND(ISNUMBER(B4),INT(B4)=B4,OR(B4=10,B4=20,B4=50,B4=100,B4&gt;100))</formula1>
    </dataValidation>
    <dataValidation type="custom" showInputMessage="1" showErrorMessage="1" errorTitle="Otillåten inmatning!" error="Värde får endast anges om:_x000a_- Fältet är ljusblått och_x000a_- vald art (C3) ärsamma art som i fältet till vänster och_x000a_- Arten är en laxfisk (öring, röding, lax, harr, bäckröding, sik, etc)" sqref="K11:K22">
      <formula1>AND(B$1=J11,VLOOKUP(I11,Artlista_alla,4,FALSE)&gt;0,B$1&lt;&gt;"",OR(ISNUMBER(K11),LEFT(K11,1)="&lt;",K11="x"))</formula1>
    </dataValidation>
  </dataValidations>
  <pageMargins left="0.43307086614173229" right="0.35433070866141736" top="0.74803149606299213" bottom="0.74803149606299213" header="0.31496062992125984" footer="0.31496062992125984"/>
  <pageSetup paperSize="9" orientation="landscape" r:id="rId1"/>
  <drawing r:id="rId2"/>
  <legacyDrawing r:id="rId3"/>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BI336"/>
  <sheetViews>
    <sheetView workbookViewId="0">
      <selection activeCell="BG11" sqref="BG11"/>
    </sheetView>
  </sheetViews>
  <sheetFormatPr defaultRowHeight="12.5" x14ac:dyDescent="0.25"/>
  <cols>
    <col min="1" max="1" width="12.1796875" bestFit="1" customWidth="1"/>
    <col min="2" max="3" width="11.54296875" style="343" bestFit="1" customWidth="1"/>
    <col min="4" max="4" width="10.54296875" style="343" bestFit="1" customWidth="1"/>
    <col min="5" max="5" width="11.7265625" style="343" bestFit="1" customWidth="1"/>
    <col min="6" max="6" width="11.54296875" style="343" bestFit="1" customWidth="1"/>
    <col min="7" max="9" width="11.453125" style="343" bestFit="1" customWidth="1"/>
    <col min="10" max="10" width="11.54296875" style="343" bestFit="1" customWidth="1"/>
    <col min="11" max="11" width="12.26953125" style="343" bestFit="1" customWidth="1"/>
    <col min="12" max="12" width="10.81640625" style="343" bestFit="1" customWidth="1"/>
    <col min="13" max="13" width="11.54296875" style="343" bestFit="1" customWidth="1"/>
    <col min="14" max="14" width="11.1796875" style="343" bestFit="1" customWidth="1"/>
    <col min="15" max="15" width="11" style="343" bestFit="1" customWidth="1"/>
    <col min="16" max="16" width="10.1796875" style="343" bestFit="1" customWidth="1"/>
    <col min="17" max="17" width="13.54296875" customWidth="1"/>
    <col min="18" max="19" width="11.26953125" bestFit="1" customWidth="1"/>
    <col min="20" max="20" width="11" bestFit="1" customWidth="1"/>
    <col min="21" max="21" width="9.81640625" bestFit="1" customWidth="1"/>
    <col min="22" max="22" width="10" bestFit="1" customWidth="1"/>
    <col min="23" max="23" width="10.81640625" bestFit="1" customWidth="1"/>
    <col min="24" max="24" width="11" bestFit="1" customWidth="1"/>
    <col min="25" max="25" width="9.81640625" bestFit="1" customWidth="1"/>
    <col min="26" max="27" width="9.54296875" bestFit="1" customWidth="1"/>
    <col min="28" max="28" width="10.1796875" bestFit="1" customWidth="1"/>
    <col min="29" max="29" width="10.81640625" bestFit="1" customWidth="1"/>
    <col min="30" max="30" width="10.54296875" bestFit="1" customWidth="1"/>
    <col min="31" max="31" width="10.81640625" bestFit="1" customWidth="1"/>
    <col min="32" max="32" width="11.81640625" bestFit="1" customWidth="1"/>
    <col min="33" max="33" width="11.7265625" bestFit="1" customWidth="1"/>
    <col min="34" max="34" width="9.7265625" bestFit="1" customWidth="1"/>
    <col min="35" max="35" width="10.54296875" bestFit="1" customWidth="1"/>
    <col min="36" max="37" width="10" bestFit="1" customWidth="1"/>
    <col min="38" max="38" width="11.453125" bestFit="1" customWidth="1"/>
    <col min="39" max="39" width="10.26953125" bestFit="1" customWidth="1"/>
    <col min="40" max="40" width="10.453125" bestFit="1" customWidth="1"/>
    <col min="41" max="41" width="10.54296875" bestFit="1" customWidth="1"/>
    <col min="42" max="43" width="11.1796875" bestFit="1" customWidth="1"/>
    <col min="44" max="45" width="11" bestFit="1" customWidth="1"/>
    <col min="46" max="46" width="10.81640625" bestFit="1" customWidth="1"/>
    <col min="47" max="52" width="10.7265625" bestFit="1" customWidth="1"/>
    <col min="53" max="53" width="10.81640625" customWidth="1"/>
    <col min="54" max="54" width="7.1796875" bestFit="1" customWidth="1"/>
    <col min="55" max="55" width="6.81640625" bestFit="1" customWidth="1"/>
    <col min="59" max="59" width="18.7265625" bestFit="1" customWidth="1"/>
    <col min="60" max="60" width="18.26953125" bestFit="1" customWidth="1"/>
    <col min="61" max="61" width="17.81640625" bestFit="1" customWidth="1"/>
  </cols>
  <sheetData>
    <row r="1" spans="1:61" ht="13" x14ac:dyDescent="0.3">
      <c r="A1" s="6" t="s">
        <v>648</v>
      </c>
      <c r="B1" s="117"/>
      <c r="C1" s="117"/>
      <c r="D1" s="117"/>
      <c r="E1" s="117"/>
      <c r="F1" s="117"/>
      <c r="G1" s="117"/>
      <c r="H1" s="117"/>
      <c r="I1" s="117"/>
      <c r="J1" s="117"/>
      <c r="K1" s="117"/>
      <c r="L1" s="117"/>
      <c r="M1" s="117"/>
      <c r="N1" s="117"/>
      <c r="O1" s="117"/>
      <c r="P1" s="117"/>
      <c r="Q1" s="113"/>
      <c r="R1" s="113"/>
      <c r="S1" s="113"/>
      <c r="T1" s="113"/>
    </row>
    <row r="2" spans="1:61" ht="13" x14ac:dyDescent="0.3">
      <c r="A2" s="22"/>
      <c r="B2" s="3" t="s">
        <v>483</v>
      </c>
      <c r="C2" s="3" t="s">
        <v>484</v>
      </c>
      <c r="D2" s="3" t="s">
        <v>476</v>
      </c>
      <c r="E2" s="3" t="s">
        <v>652</v>
      </c>
      <c r="F2" s="3" t="s">
        <v>653</v>
      </c>
      <c r="G2" s="3" t="s">
        <v>654</v>
      </c>
      <c r="H2" s="3" t="s">
        <v>655</v>
      </c>
      <c r="I2" s="3" t="s">
        <v>477</v>
      </c>
      <c r="J2" s="3" t="s">
        <v>642</v>
      </c>
      <c r="K2" s="3" t="s">
        <v>643</v>
      </c>
      <c r="L2" s="3" t="s">
        <v>478</v>
      </c>
      <c r="M2" s="3" t="s">
        <v>656</v>
      </c>
      <c r="N2" s="3" t="s">
        <v>657</v>
      </c>
      <c r="O2" s="3" t="s">
        <v>479</v>
      </c>
      <c r="P2" s="3" t="s">
        <v>480</v>
      </c>
      <c r="Q2" s="3" t="s">
        <v>481</v>
      </c>
      <c r="R2" s="3" t="s">
        <v>482</v>
      </c>
      <c r="S2" s="3" t="s">
        <v>869</v>
      </c>
      <c r="T2" s="3" t="s">
        <v>64</v>
      </c>
    </row>
    <row r="3" spans="1:61" x14ac:dyDescent="0.25">
      <c r="A3" s="2" t="str">
        <f>IF(J3&lt;&gt;"","LOKALER","")</f>
        <v>LOKALER</v>
      </c>
      <c r="B3" s="132">
        <f>IF(Protokoll!Y3&lt;&gt;"",Protokoll!Y3,-9)</f>
        <v>-9</v>
      </c>
      <c r="C3" s="132" t="str">
        <f>IF(Protokoll!$X$5&lt;&gt;"",IF(LEN(Protokoll!$X$5)&gt;6,VLOOKUP(Protokoll!$X$5,Beräkningshjälp!U$64:V$295,2,FALSE),Protokoll!$X$5),"")</f>
        <v/>
      </c>
      <c r="D3" s="132" t="str">
        <f>IF(Protokoll!X6&lt;&gt;"",UPPER(Protokoll!X6),"")</f>
        <v/>
      </c>
      <c r="E3" s="132" t="str">
        <f>IF(Protokoll!H3&lt;&gt;"",UPPER(LEFT(Protokoll!H3,20)),"")</f>
        <v/>
      </c>
      <c r="F3" s="132">
        <f>IF(Protokoll!I5&lt;&gt;"",IF(LEN(Protokoll!I5)=7,ROUND(Protokoll!I5/10,0),Protokoll!I5*1),-9)</f>
        <v>-9</v>
      </c>
      <c r="G3" s="132">
        <f>IF(Protokoll!N5&lt;&gt;"",IF(LEN(Protokoll!N5)=7,ROUND(Protokoll!N5/10,0),Protokoll!N5*1),-9)</f>
        <v>-9</v>
      </c>
      <c r="H3" s="132" t="str">
        <f>IF(Protokoll!F7&lt;&gt;"",UPPER(LEFT(Protokoll!F7,20)),"")</f>
        <v/>
      </c>
      <c r="I3" s="132" t="str">
        <f>IF(Protokoll!S7&lt;&gt;"",UPPER(Protokoll!S7),"")</f>
        <v/>
      </c>
      <c r="J3" s="2">
        <f>IF(Protokoll!I6&lt;&gt;"",IF(AND(LEN(Protokoll!I6)=6,LEN(Protokoll!N6)=6),Protokoll!I6*1,IF(LEN(Protokoll!N6)&lt;&gt;LEN(Protokoll!I6),Protokoll!I6*1,LEFT(Protokoll!I6,6)*1)),-9)</f>
        <v>-9</v>
      </c>
      <c r="K3" s="2">
        <f>IF(Protokoll!N6&lt;&gt;"",IF(AND(LEN(Protokoll!I6)=6,LEN(Protokoll!N6)=6),Protokoll!N6*1,IF(LEN(Protokoll!I6)&lt;&gt;LEN(Protokoll!N6),Protokoll!N6*1,LEFT(Protokoll!N6,6)*1)),-9)</f>
        <v>-9</v>
      </c>
      <c r="L3" s="132">
        <f>IF(Protokoll!Y7&lt;&gt;"",ROUND(Protokoll!Y7,0),-9)</f>
        <v>-9</v>
      </c>
      <c r="M3" s="132" t="str">
        <f>IF(Protokoll!AC54&lt;&gt;"","&gt;1000",IF(Protokoll!W54&lt;&gt;"","&lt;1000",IF(Protokoll!S54&lt;&gt;"","&lt;100",IF(Protokoll!O54&lt;&gt;"","&lt;10",""))))</f>
        <v/>
      </c>
      <c r="N3" s="132" t="str">
        <f>IF(Protokoll!AC55&lt;&gt;"","&gt;10",IF(Protokoll!W55&lt;&gt;"","&lt;10",IF(Protokoll!S55&lt;&gt;"","&lt;05",IF(Protokoll!O55&lt;&gt;"","&lt;01",""))))</f>
        <v/>
      </c>
      <c r="O3" s="535">
        <f>IF(Protokoll!K53&lt;&gt;"",IF(COUNT(Protokoll!K53)&gt;0,IF(Protokoll!K53&gt;10,10,ROUND(Protokoll!K53,1)),10),-9)</f>
        <v>-9</v>
      </c>
      <c r="P3" s="535">
        <f>IF(Protokoll!X53&lt;&gt;"",IF(Protokoll!X53&gt;10,10,ROUND(Protokoll!X53,1)),-9)</f>
        <v>-9</v>
      </c>
      <c r="Q3" s="2">
        <f>IF(Protokoll!P4&lt;&gt;"",Protokoll!P4,-9)</f>
        <v>-9</v>
      </c>
      <c r="R3" s="2" t="str">
        <f>IF(Protokoll!E4&lt;&gt;"",UPPER(Protokoll!E4),"")</f>
        <v/>
      </c>
      <c r="S3" s="2" t="str">
        <f>IF(Protokoll!AC1&lt;&gt;"",UPPER(Protokoll!AC1),"")</f>
        <v/>
      </c>
      <c r="T3" s="2"/>
    </row>
    <row r="5" spans="1:61" x14ac:dyDescent="0.25">
      <c r="B5" s="117"/>
      <c r="C5" s="117"/>
      <c r="D5" s="117"/>
      <c r="E5" s="117"/>
      <c r="F5" s="117"/>
      <c r="I5" s="117"/>
      <c r="K5" s="117"/>
      <c r="L5" s="117"/>
      <c r="M5" s="117"/>
      <c r="N5" s="117"/>
      <c r="O5" s="117"/>
      <c r="P5" s="117"/>
      <c r="Q5" s="113"/>
      <c r="R5" s="113"/>
      <c r="S5" s="113"/>
      <c r="T5" s="113"/>
      <c r="U5" s="113"/>
      <c r="V5" s="113"/>
      <c r="W5" s="113"/>
      <c r="X5" s="113"/>
      <c r="Y5" s="113"/>
      <c r="Z5" s="113"/>
      <c r="AA5" s="113"/>
      <c r="AB5" s="113"/>
      <c r="AC5" s="113"/>
      <c r="AD5" s="113"/>
      <c r="AE5" s="113"/>
      <c r="AF5" s="113"/>
      <c r="AG5" s="113"/>
      <c r="AI5" s="113"/>
      <c r="AJ5" s="113"/>
      <c r="AK5" s="113"/>
      <c r="AL5" s="113"/>
      <c r="AM5" s="113"/>
      <c r="AN5" s="113"/>
      <c r="AO5" s="113"/>
      <c r="AP5" s="113"/>
      <c r="AQ5" s="113"/>
      <c r="AR5" s="113"/>
      <c r="AS5" s="113"/>
      <c r="AT5" s="113"/>
      <c r="AU5" s="113"/>
      <c r="AV5" s="113"/>
      <c r="AW5" s="113"/>
      <c r="AX5" s="113"/>
      <c r="AY5" s="113"/>
      <c r="AZ5" s="113"/>
      <c r="BB5" s="113"/>
      <c r="BC5" s="113"/>
    </row>
    <row r="6" spans="1:61" ht="13" x14ac:dyDescent="0.3">
      <c r="A6" s="6" t="s">
        <v>649</v>
      </c>
      <c r="B6" s="3" t="s">
        <v>642</v>
      </c>
      <c r="C6" s="3" t="s">
        <v>643</v>
      </c>
      <c r="D6" s="3" t="s">
        <v>644</v>
      </c>
      <c r="E6" s="3" t="s">
        <v>1525</v>
      </c>
      <c r="F6" s="3" t="s">
        <v>494</v>
      </c>
      <c r="G6" s="116" t="s">
        <v>495</v>
      </c>
      <c r="H6" s="116" t="s">
        <v>498</v>
      </c>
      <c r="I6" s="116" t="s">
        <v>499</v>
      </c>
      <c r="J6" s="116" t="s">
        <v>496</v>
      </c>
      <c r="K6" s="116" t="s">
        <v>497</v>
      </c>
      <c r="L6" s="3" t="s">
        <v>646</v>
      </c>
      <c r="M6" s="3" t="s">
        <v>870</v>
      </c>
      <c r="N6" s="3" t="s">
        <v>500</v>
      </c>
      <c r="O6" s="3" t="s">
        <v>470</v>
      </c>
      <c r="P6" s="3" t="s">
        <v>658</v>
      </c>
      <c r="Q6" s="3" t="s">
        <v>501</v>
      </c>
      <c r="R6" s="3" t="s">
        <v>71</v>
      </c>
      <c r="S6" s="3" t="s">
        <v>502</v>
      </c>
      <c r="T6" s="3" t="s">
        <v>503</v>
      </c>
      <c r="U6" s="3" t="s">
        <v>871</v>
      </c>
      <c r="V6" s="3" t="s">
        <v>897</v>
      </c>
      <c r="W6" s="3" t="s">
        <v>504</v>
      </c>
      <c r="X6" s="3" t="s">
        <v>659</v>
      </c>
      <c r="Y6" s="3" t="s">
        <v>660</v>
      </c>
      <c r="Z6" s="3" t="s">
        <v>505</v>
      </c>
      <c r="AA6" s="3" t="s">
        <v>506</v>
      </c>
      <c r="AB6" s="3" t="s">
        <v>507</v>
      </c>
      <c r="AC6" s="3" t="s">
        <v>661</v>
      </c>
      <c r="AD6" s="3" t="s">
        <v>662</v>
      </c>
      <c r="AE6" s="3" t="s">
        <v>663</v>
      </c>
      <c r="AF6" s="3" t="s">
        <v>508</v>
      </c>
      <c r="AG6" s="3" t="s">
        <v>664</v>
      </c>
      <c r="AH6" s="3" t="s">
        <v>665</v>
      </c>
      <c r="AI6" s="3" t="s">
        <v>509</v>
      </c>
      <c r="AJ6" s="3" t="s">
        <v>510</v>
      </c>
      <c r="AK6" s="3" t="s">
        <v>666</v>
      </c>
      <c r="AL6" s="3" t="s">
        <v>667</v>
      </c>
      <c r="AM6" s="3" t="s">
        <v>511</v>
      </c>
      <c r="AN6" s="3" t="s">
        <v>512</v>
      </c>
      <c r="AO6" s="3" t="s">
        <v>513</v>
      </c>
      <c r="AP6" s="3" t="s">
        <v>668</v>
      </c>
      <c r="AQ6" s="3" t="s">
        <v>669</v>
      </c>
      <c r="AR6" s="3" t="s">
        <v>670</v>
      </c>
      <c r="AS6" s="3" t="s">
        <v>671</v>
      </c>
      <c r="AT6" s="3" t="s">
        <v>672</v>
      </c>
      <c r="AU6" s="3" t="s">
        <v>485</v>
      </c>
      <c r="AV6" s="3" t="s">
        <v>486</v>
      </c>
      <c r="AW6" s="3" t="s">
        <v>487</v>
      </c>
      <c r="AX6" s="3" t="s">
        <v>488</v>
      </c>
      <c r="AY6" s="3" t="s">
        <v>489</v>
      </c>
      <c r="AZ6" s="3" t="s">
        <v>490</v>
      </c>
      <c r="BA6" s="3" t="s">
        <v>491</v>
      </c>
      <c r="BB6" s="3" t="s">
        <v>647</v>
      </c>
      <c r="BC6" s="3" t="s">
        <v>492</v>
      </c>
      <c r="BD6" s="3" t="s">
        <v>493</v>
      </c>
      <c r="BE6" s="116" t="s">
        <v>2292</v>
      </c>
      <c r="BF6" s="684" t="s">
        <v>2529</v>
      </c>
      <c r="BG6" s="101" t="s">
        <v>2601</v>
      </c>
      <c r="BH6" s="101" t="s">
        <v>2602</v>
      </c>
      <c r="BI6" s="101" t="s">
        <v>2603</v>
      </c>
    </row>
    <row r="7" spans="1:61" x14ac:dyDescent="0.25">
      <c r="A7" s="2" t="str">
        <f>IF(D7&lt;&gt;"","ELFISKEN","")</f>
        <v>ELFISKEN</v>
      </c>
      <c r="B7" s="132">
        <f>IF(D7&lt;&gt;"",J3,-9)</f>
        <v>-9</v>
      </c>
      <c r="C7" s="132">
        <f>IF(D7&lt;&gt;"",K3,-9)</f>
        <v>-9</v>
      </c>
      <c r="D7" s="132">
        <f>IF(Protokoll!X9&lt;&gt;"",IF(LEN(Protokoll!X9)=8,Protokoll!X9*1,CONCATENATE(LEFT(Protokoll!X9,4),RIGHT(LEFT(Protokoll!X9,7),2),RIGHT(Protokoll!X9,2))*1),-9)</f>
        <v>-9</v>
      </c>
      <c r="E7" s="132" t="str">
        <f>IF(Protokoll!H9&lt;&gt;"",IF(ISTEXT(VLOOKUP(Protokoll!H9,Beräkningshjälp!Y3:Z1000,2,FALSE)),IF(LEN(Protokoll!H9)&lt;LEN(VLOOKUP(Protokoll!H9,Beräkningshjälp!Y3:Z1000,2,FALSE)),Protokoll!H9,VLOOKUP(Protokoll!H9,Beräkningshjälp!Y3:Z1000,2,FALSE)),"Manuell!"),"")</f>
        <v/>
      </c>
      <c r="F7" s="132" t="str">
        <f>IF(Protokoll!X10&lt;&gt;"",IF(ISTEXT(VLOOKUP(Protokoll!X10,Beräkningshjälp!Y3:Z1000,2,FALSE)),IF(LEN(Protokoll!X10)&lt;LEN(VLOOKUP(Protokoll!X10,Beräkningshjälp!Y3:Z1000,2,FALSE)),Protokoll!X10,VLOOKUP(Protokoll!X10,Beräkningshjälp!Y3:Z1000,2,FALSE)),"Manuell!"),"")</f>
        <v/>
      </c>
      <c r="G7" s="132" t="str">
        <f>IF(Protokoll!G16&lt;&gt;"",IF(ISTEXT(VLOOKUP(Protokoll!G16,Beräkningshjälp!Q64:Q89,1,FALSE)),UPPER(Protokoll!G16),"Manuell"),"")</f>
        <v/>
      </c>
      <c r="H7" s="132" t="str">
        <f>IF(Protokoll!Z16="X","BENSIN",IF(Protokoll!AD16="X","BATTERI",""))</f>
        <v/>
      </c>
      <c r="I7" s="132">
        <f>IF(Protokoll!H17&lt;&gt;"",ROUND(Protokoll!H17,0),-9)</f>
        <v>-9</v>
      </c>
      <c r="J7" s="535">
        <f>IF(Protokoll!R17&lt;&gt;"",ROUND(Protokoll!R17,1),-9)</f>
        <v>-9</v>
      </c>
      <c r="K7" s="132">
        <f>IF(Protokoll!Z17&lt;&gt;"",ROUND(Protokoll!Z17,0),-9)</f>
        <v>-9</v>
      </c>
      <c r="L7" s="132">
        <f>IF(Protokoll!H13&lt;&gt;0,Protokoll!H13,-9)</f>
        <v>-9</v>
      </c>
      <c r="M7" s="132" t="str">
        <f>IF(Protokoll!P13&lt;&gt;"","KVANT",IF(Protokoll!T13&lt;&gt;"","KVAL",""))</f>
        <v/>
      </c>
      <c r="N7" s="535">
        <f>IF(Protokoll!H18&lt;&gt;"",ROUND(Protokoll!H18,1),-9)</f>
        <v>-9</v>
      </c>
      <c r="O7" s="535">
        <f>IF(Protokoll!H19&lt;&gt;"",ROUND(Protokoll!H19,1),-9)</f>
        <v>-9</v>
      </c>
      <c r="P7" s="535">
        <f>IF(Protokoll!R18&lt;&gt;"",ROUND(Protokoll!R18,1),-9)</f>
        <v>-9</v>
      </c>
      <c r="Q7" s="139">
        <f>IF(Protokoll!AC19&lt;&gt;"",ROUND(Protokoll!AC19,0),-9)</f>
        <v>-9</v>
      </c>
      <c r="R7" s="2" t="str">
        <f>IF(LEFT(Protokoll!Q14,1)="N","N","")</f>
        <v/>
      </c>
      <c r="S7" s="138">
        <f>IF(Protokoll!R20&lt;&gt;"",ROUND(Protokoll!R20,1),-9)</f>
        <v>-9</v>
      </c>
      <c r="T7" s="2">
        <f>IF(Protokoll!AC20&lt;&gt;"",ROUND(Protokoll!AC20,0),-9)</f>
        <v>-9</v>
      </c>
      <c r="U7" s="132">
        <f>IF(Protokoll!S23&lt;&gt;"",1,IF(Protokoll!W23&lt;&gt;"",2,IF(Protokoll!Z23&lt;&gt;"",3,-9)))</f>
        <v>-9</v>
      </c>
      <c r="V7" s="2">
        <f>IF(Protokoll!S26&lt;&gt;"",1,IF(Protokoll!W26&lt;&gt;"",2,IF(Protokoll!Z26&lt;&gt;"",3,-9)))</f>
        <v>-9</v>
      </c>
      <c r="W7" s="140">
        <f>IF(Protokoll!H20&lt;&gt;"",ROUND(Protokoll!H20,2),-0.9)</f>
        <v>-0.9</v>
      </c>
      <c r="X7" s="140">
        <f>IF(Protokoll!H22&lt;&gt;"",ROUND(Protokoll!H22,2),-0.9)</f>
        <v>-0.9</v>
      </c>
      <c r="Y7" s="2">
        <f>IF(Protokoll!K30&lt;&gt;"",1,IF(Protokoll!P30&lt;&gt;"",2,IF(Protokoll!V30&lt;&gt;"",3,-9)))</f>
        <v>-9</v>
      </c>
      <c r="Z7" s="2" t="str">
        <f>IF(COUNTIF(Protokoll!G32:AE32,"D1")&gt;0,IF(COUNTIF(Protokoll!G32:S32,"D1")&gt;0,IF(COUNTIF(Protokoll!G32:M32,"D1")&gt;0,IF(Protokoll!G32="D1","FIN",IF(Protokoll!J32="D1","SAND","GRUS")),IF(Protokoll!P32="D1","STEN1","STEN2")),IF(COUNTIF(Protokoll!V32:Y32,"D1")&gt;0,IF(Protokoll!V32="D1","BLOCK1","BLOCK2"),IF(Protokoll!AB32="D1","BLOCK3","HÄLL"))),"")</f>
        <v/>
      </c>
      <c r="AA7" s="2" t="str">
        <f>IF(COUNTIF(Protokoll!G32:AE32,"D2")&gt;0,IF(COUNTIF(Protokoll!G32:S32,"D2")&gt;0,IF(COUNTIF(Protokoll!G32:M32,"D2")&gt;0,IF(Protokoll!G32="D2","FIN",IF(Protokoll!J32="D2","SAND","GRUS")),IF(Protokoll!P32="D2","STEN1","STEN2")),IF(COUNTIF(Protokoll!V32:Y32,"D2")&gt;0,IF(Protokoll!V32="D2","BLOCK1","BLOCK2"),IF(Protokoll!AB32="D2","BLOCK3","HÄLL"))),"")</f>
        <v/>
      </c>
      <c r="AB7" s="2" t="str">
        <f>IF(COUNTIF(Protokoll!G32:AE32,"D3")&gt;0,IF(COUNTIF(Protokoll!G32:S32,"D3")&gt;0,IF(COUNTIF(Protokoll!G32:M32,"D3")&gt;0,IF(Protokoll!G32="D3","FIN",IF(Protokoll!J32="D3","SAND","GRUS")),IF(Protokoll!P32="D3","STEN1","STEN2")),IF(COUNTIF(Protokoll!V32:Y32,"D3")&gt;0,IF(Protokoll!V32="D3","BLOCK1","BLOCK2"),IF(Protokoll!AB32="D3","BLOCK3","HÄLL"))),"")</f>
        <v/>
      </c>
      <c r="AC7" s="2" t="str">
        <f>IF(Protokoll!K29&lt;&gt;"","LÅG",IF(Protokoll!P29&lt;&gt;"","MED",IF(Protokoll!V29&lt;&gt;"","HÖG","")))</f>
        <v/>
      </c>
      <c r="AD7" s="2" t="str">
        <f>IF(Protokoll!K28&lt;&gt;"","LUGN",IF(Protokoll!P28&lt;&gt;"","STRÖ",IF(Protokoll!V28&lt;&gt;"","STRÅ","")))</f>
        <v/>
      </c>
      <c r="AE7" s="138">
        <f>IF(Protokoll!H26&lt;&gt;"",ROUND(Protokoll!H26,1),-9)</f>
        <v>-9</v>
      </c>
      <c r="AF7" s="138">
        <f>IF(Protokoll!H24&lt;&gt;"", ROUND(Protokoll!H24,1),-9)</f>
        <v>-9</v>
      </c>
      <c r="AG7" s="2" t="str">
        <f>IF(Protokoll!J35&lt;&gt;"",IF(Protokoll!J35=0,"SAKN",IF(Protokoll!J35=1,"RING",IF(Protokoll!J35=2,"MÅTT",IF(Protokoll!J35=3,"RIKL","")))),"")</f>
        <v/>
      </c>
      <c r="AH7" s="2" t="str">
        <f>IF(COUNT(Protokoll!M35:Y35)&gt;0,IF(MAX(Protokoll!M35:Y35)=3,"RIKL",IF(MAX(Protokoll!M35:Y35)=2,"MÅTT",IF(MAX(Protokoll!M35:Y35)=1,"RING",IF(MAX(Protokoll!M35:Y35)=0,"SAKN","")))),"")</f>
        <v/>
      </c>
      <c r="AI7" s="2" t="str">
        <f>IF(COUNTIF(Protokoll!M34:Y34,"D1")&gt;0,IF(OR(Protokoll!M34="D1",Protokoll!P34="D1",Protokoll!S34="D1"),"BLOM",IF(Protokoll!V34="D1","MOSS",IF(Protokoll!Y34="D1","PALG",""))),IF(COUNTIF(Protokoll!J34:Y34,"D2")&gt;0,IF(OR(Protokoll!M34="D2",Protokoll!P34="D2",Protokoll!S34="D2"),"BLOM",IF(Protokoll!V34="D2","MOSS",IF(Protokoll!Y34="D2","PALG",""))),""))</f>
        <v/>
      </c>
      <c r="AJ7" s="2" t="str">
        <f>IF(COUNTIF(Protokoll!B36:AE38,"D1")&gt;0,IF(COUNTIF(Protokoll!N36:AD36,"D1")&gt;0,IF(COUNTIF(Protokoll!N36:S36,"D1")&gt;0,IF(Protokoll!N36="D1","LÖVSK","BARRS"),IF(Protokoll!X36="D1","BLASK","HYGGE")),IF(COUNTIF(Protokoll!E37:AD37,"D1")&gt;0,IF(COUNTIF(Protokoll!E37:O37,"D1")&gt;0,IF(Protokoll!E37="D1","ÅKER",IF(Protokoll!I37="D1","ÄNG","HED")),IF(Protokoll!S37="D1","MYR",IF(Protokoll!X37="D1","KALFJ","BERG"))),IF(Protokoll!E38="D1","ARTIF",""))),"")</f>
        <v/>
      </c>
      <c r="AK7" s="2" t="str">
        <f>IF(Protokoll!R38&lt;&gt;"",UPPER(LEFT(Protokoll!R38,5)),"")</f>
        <v/>
      </c>
      <c r="AL7" s="2" t="str">
        <f>IF(Protokoll!AB38&lt;&gt;"",UPPER(LEFT(Protokoll!AB38,5)),"")</f>
        <v/>
      </c>
      <c r="AM7" s="2">
        <f>IF(Protokoll!G39&lt;&gt;"",ROUND(Protokoll!G39,-1),-9)</f>
        <v>-9</v>
      </c>
      <c r="AN7" s="2">
        <f>IF(Protokoll!V39&lt;&gt;"",Protokoll!V39,-9)</f>
        <v>-9</v>
      </c>
      <c r="AO7" s="138">
        <f>IF(Protokoll!AD39&lt;&gt;"",ROUND(Protokoll!AD39,1),-9)</f>
        <v>-9</v>
      </c>
      <c r="AP7" s="2" t="str">
        <f>IF(OR(Protokoll!O56&lt;&gt;"",Protokoll!T56&lt;&gt;"",Protokoll!X56&lt;&gt;""),IF(Protokoll!T56&lt;&gt;"",IF(Protokoll!X56&lt;&gt;"","BÅDE","NED"),IF(Protokoll!X56&lt;&gt;"","UPP","INGA")),"")</f>
        <v/>
      </c>
      <c r="AQ7" s="2" t="str">
        <f>IF(Protokoll!S57&lt;&gt;"","STRÖM",IF(Protokoll!X57&lt;&gt;"","VANDR",""))</f>
        <v/>
      </c>
      <c r="AR7" s="2">
        <f>IF(D7&lt;&gt;"",IF(Protokoll!S58&lt;&gt;"",Protokoll!S58,-9),"")</f>
        <v>-9</v>
      </c>
      <c r="AS7" s="2" t="str">
        <f>IF(Protokoll!I60&lt;&gt;"","JA",IF(Protokoll!M60&lt;&gt;"","NEJ",""))</f>
        <v/>
      </c>
      <c r="AT7" s="2">
        <f>IF(Protokoll!W60&lt;&gt;"",IF(LEN(Protokoll!W60)=8,Protokoll!W60,IF(LEN(Protokoll!W60)=10,CONCATENATE(LEFT(Protokoll!W60,4),RIGHT(LEFT(Protokoll!W60,7),2),RIGHT(Protokoll!W60,2)),CONCATENATE(Protokoll!W60,"0000"))),IF(Protokoll!M60&lt;&gt;"",0,-9))</f>
        <v>-9</v>
      </c>
      <c r="AU7" s="2" t="str">
        <f>IF(OR(Protokoll!J61&lt;&gt;"",Protokoll!O61&lt;&gt;"",Protokoll!T61&lt;&gt;"",Protokoll!Y61&lt;&gt;""),IF(COUNTIF(Protokoll!J61,"")+COUNTIF(Protokoll!O61,"")+COUNTIF(Protokoll!T61,"")+COUNTIF(Protokoll!Y61,"")&gt;1,"BLA",IF(Protokoll!J61&lt;&gt;"","SJÖ",IF(Protokoll!O61&lt;&gt;"","DOS",IF(Protokoll!T61&lt;&gt;"","VÅT","BÄC")))),"")</f>
        <v/>
      </c>
      <c r="AV7" s="2" t="str">
        <f>IF(Protokoll!$AA$62&lt;&gt;"","NEJ",IF(COUNT(DGET(Beräkningshjälp!$D52:$D92,1,Beräkningshjälp!A49:A50))&gt;0,DGET(Beräkningshjälp!$B52:$D92,2,Beräkningshjälp!A49:A50),""))</f>
        <v/>
      </c>
      <c r="AW7" s="2" t="str">
        <f>IF(Protokoll!$X$9&lt;&gt;"",IF(COUNT(DGET(Beräkningshjälp!$D52:$D92,1,Beräkningshjälp!B49:B50))&gt;0,DGET(Beräkningshjälp!$B52:$D92,2,Beräkningshjälp!B49:B50),""),"")</f>
        <v/>
      </c>
      <c r="AX7" s="2" t="str">
        <f>IF(Protokoll!$X$9&lt;&gt;"",IF(COUNT(DGET(Beräkningshjälp!$D52:$D92,1,Beräkningshjälp!C49:C50))&gt;0,DGET(Beräkningshjälp!$B52:$D92,2,Beräkningshjälp!C49:C50),""),"")</f>
        <v/>
      </c>
      <c r="AY7" s="2">
        <f>IF(COUNT(DGET(Beräkningshjälp!$D52:$D92,1,Beräkningshjälp!A49:A50))&gt;0,IF(DGET(Beräkningshjälp!$B52:$D92,1,Beräkningshjälp!A49:A50)&lt;&gt;"X",DGET(Beräkningshjälp!$B52:$D92,1,Beräkningshjälp!A49:A50),-9),-9)</f>
        <v>-9</v>
      </c>
      <c r="AZ7" s="2">
        <f>IF(COUNT(DGET(Beräkningshjälp!$D52:$D92,1,Beräkningshjälp!B49:B50))&gt;0,IF(DGET(Beräkningshjälp!$B52:$D92,1,Beräkningshjälp!B49:B50)&lt;&gt;"X",DGET(Beräkningshjälp!$B52:$D92,1,Beräkningshjälp!B49:B50),-9),-9)</f>
        <v>-9</v>
      </c>
      <c r="BA7" s="2">
        <f>IF(COUNT(DGET(Beräkningshjälp!$D52:$D92,1,Beräkningshjälp!C49:C50))&gt;0,IF(DGET(Beräkningshjälp!$B52:$D92,1,Beräkningshjälp!C49:C50)&lt;&gt;"X",DGET(Beräkningshjälp!$B52:$D92,1,Beräkningshjälp!C49:C50),-9),-9)</f>
        <v>-9</v>
      </c>
      <c r="BB7" s="112" t="str">
        <f>IF(Protokoll!T19&lt;&gt;"",IF(Protokoll!T19&gt;=5,CONCATENATE(ROUND(Protokoll!T19,0)," % AV YTAN AVRÄKNAD AV UTFÖRAREN"),""),IF(COUNTIF(Beräkningshjälp!B53:B92,"X")+COUNTIF(Beräkningshjälp!B53:B92,1)+COUNTIF(Beräkningshjälp!B53:B92,2)+COUNTIF(Beräkningshjälp!B53:B92,3)&gt;3,"MER PÅVERKAN FINNS",""))</f>
        <v/>
      </c>
      <c r="BC7" s="2" t="s">
        <v>861</v>
      </c>
      <c r="BD7" s="2" t="str">
        <f>IF(Protokoll!Y4&lt;&gt;"",UPPER(Protokoll!Y4),"")</f>
        <v/>
      </c>
      <c r="BE7">
        <f>IF(ISNUMBER(SEARCH("-",Protokoll!$AG$1)),(LEFT(RIGHT(Protokoll!$AG$1,10),4)&amp;LEFT(RIGHT(Protokoll!$AG$1,5),2)&amp;RIGHT(Protokoll!$AG$1,2))*1,IF(ISNUMBER(RIGHT(Protokoll!$AG$1,8)*1),RIGHT(Protokoll!$AG$1,8)*1,""))</f>
        <v>20231002</v>
      </c>
      <c r="BF7">
        <f>IF(Protokoll!S6&lt;&gt;"",Protokoll!S6,-9)</f>
        <v>-9</v>
      </c>
      <c r="BG7" t="str">
        <f>Protokoll!H9</f>
        <v/>
      </c>
      <c r="BH7" t="str">
        <f>Protokoll!X10</f>
        <v/>
      </c>
      <c r="BI7">
        <f>Protokoll!G16</f>
        <v>0</v>
      </c>
    </row>
    <row r="8" spans="1:61" x14ac:dyDescent="0.25">
      <c r="C8" s="132"/>
    </row>
    <row r="9" spans="1:61" x14ac:dyDescent="0.25">
      <c r="B9" s="117"/>
      <c r="C9" s="117"/>
      <c r="D9" s="117"/>
      <c r="E9" s="117"/>
      <c r="F9" s="117"/>
      <c r="G9" s="117"/>
      <c r="H9" s="117"/>
      <c r="I9" s="117"/>
      <c r="J9" s="117"/>
      <c r="K9" s="117"/>
      <c r="L9" s="117"/>
      <c r="M9" s="117"/>
      <c r="N9" s="117"/>
      <c r="O9" s="117"/>
    </row>
    <row r="10" spans="1:61" ht="13" x14ac:dyDescent="0.3">
      <c r="A10" s="6" t="s">
        <v>650</v>
      </c>
      <c r="B10" s="3" t="s">
        <v>642</v>
      </c>
      <c r="C10" s="3" t="s">
        <v>643</v>
      </c>
      <c r="D10" s="3" t="s">
        <v>644</v>
      </c>
      <c r="E10" s="3" t="s">
        <v>469</v>
      </c>
      <c r="F10" s="3" t="s">
        <v>471</v>
      </c>
      <c r="G10" s="3" t="s">
        <v>472</v>
      </c>
      <c r="H10" s="3" t="s">
        <v>673</v>
      </c>
      <c r="I10" s="3" t="s">
        <v>52</v>
      </c>
      <c r="J10" s="3" t="s">
        <v>590</v>
      </c>
      <c r="K10" s="3" t="s">
        <v>674</v>
      </c>
      <c r="L10" s="3" t="s">
        <v>675</v>
      </c>
      <c r="M10" s="3" t="s">
        <v>473</v>
      </c>
      <c r="N10" s="3" t="s">
        <v>474</v>
      </c>
      <c r="O10" s="3" t="s">
        <v>647</v>
      </c>
    </row>
    <row r="11" spans="1:61" x14ac:dyDescent="0.25">
      <c r="A11" s="2" t="str">
        <f t="shared" ref="A11:A16" si="0">IF(D11&lt;&gt;"","FANGSTER","")</f>
        <v/>
      </c>
      <c r="B11" s="132" t="str">
        <f t="shared" ref="B11:B22" si="1">IF(E11&lt;&gt;"",IF($J$3&lt;&gt;"",$J$3,-9),"")</f>
        <v/>
      </c>
      <c r="C11" s="132" t="str">
        <f t="shared" ref="C11:C22" si="2">IF(E11&lt;&gt;"",IF($K$3&lt;&gt;"",$K$3,""),"")</f>
        <v/>
      </c>
      <c r="D11" s="536" t="str">
        <f>IF(E11&lt;&gt;"",IF(Protokoll!$X$9&lt;&gt;"",D$7,-9),"")</f>
        <v/>
      </c>
      <c r="E11" s="132" t="str">
        <f>IF(Protokoll!$X$9&lt;&gt;"",IF(ISNUMBER(VLOOKUP(ROW()-ROW(E$10),Beräkningshjälp!$M$1:$O$60,1,FALSE)),IF(VLOOKUP(ROW()-ROW(E$10),Beräkningshjälp!$M$1:$O$60,2,FALSE)="INGEN FÅNGST","EJFANGST",VLOOKUP(ROW()-ROW(E$10),Beräkningshjälp!$M$1:$O$60,3,FALSE)),""),"")</f>
        <v/>
      </c>
      <c r="F11" s="132" t="str">
        <f>IF(E11&lt;&gt;"",IF(E11="EJFANGST",-9,IF(COUNTIF(Artuppgifter!B$27:B$50,ROW()-ROW(F$10))&gt;1,ROUND(VLOOKUP(VLOOKUP(VLOOKUP(E11,Beräkningshjälp!$O$1:$U$60,7,FALSE),Beräkningshjälp!$M$1:$N$60,2,FALSE)&amp;" &gt;0+",Artuppgifter!$C$27:$N$50,7,FALSE),1),ROUND(VLOOKUP(ROW()-ROW(F$10),Artuppgifter!$B$27:$N$50,8,FALSE),1))),"")</f>
        <v/>
      </c>
      <c r="G11" s="132" t="str">
        <f>IF(E11&lt;&gt;"",IF(E11="EJFANGST",-9,IF(COUNTIF(Artuppgifter!B$27:B$50,ROW()-ROW(F$10))&gt;1,ROUND(VLOOKUP(VLOOKUP(VLOOKUP(E11,Beräkningshjälp!$O$1:$U$60,7,FALSE),Beräkningshjälp!$M$1:$N$60,2,FALSE)&amp;" 0+",Artuppgifter!$C$27:$N$50,7,FALSE),1),-9)),"")</f>
        <v/>
      </c>
      <c r="H11" s="132" t="str">
        <f>IF(E11&lt;&gt;"",IF(E11="EJFANGST","",IF(COUNTIF(Artuppgifter!B$27:B$50,ROW()-ROW(F$10))&gt;1,VLOOKUP(VLOOKUP(VLOOKUP(E11,Beräkningshjälp!$O$1:$U$60,7,FALSE),Beräkningshjälp!$M$1:$N$60,2,FALSE)&amp;" &gt;0+",Artuppgifter!$C$27:$N$50,9,FALSE),VLOOKUP(ROW()-ROW(F$10),Artuppgifter!$B$27:$N$50,10,FALSE))),"")</f>
        <v/>
      </c>
      <c r="I11" s="132" t="str">
        <f>IF(E11&lt;&gt;"",IF(E11="EJFANGST","",IF(G11&gt;0,IF(COUNTIF(Artuppgifter!B$27:B$50,ROW()-ROW(I$10))&gt;1,VLOOKUP(VLOOKUP(VLOOKUP(E11,Beräkningshjälp!$O$1:$U$60,7,FALSE),Beräkningshjälp!$M$1:$N$60,2,FALSE)&amp;" 0+",Artuppgifter!$C$27:$N$50,9,FALSE),VLOOKUP(ROW()-ROW(I$10),Artuppgifter!$B$27:$N$50,10,FALSE)),"")),"")</f>
        <v/>
      </c>
      <c r="J11" s="132" t="str">
        <f>IF(E11&lt;&gt;"",IF(OR(H11="",E11="EJFANGST",H11="AREA"),-0.9,IF(COUNTIF(Artuppgifter!B$27:B$50,ROW()-ROW(F$10))&gt;1,ROUND(VLOOKUP(VLOOKUP(VLOOKUP(E11,Beräkningshjälp!$O$1:$U$60,7,FALSE),Beräkningshjälp!$M$1:$N$60,2,FALSE)&amp;" &gt;0+",Artuppgifter!$C$27:$N$50,IF(protokollAntalutfisk=1,10,11),FALSE),2),ROUND(VLOOKUP(ROW()-ROW(F$10),Artuppgifter!$B$27:$N$50,IF(protokollAntalutfisk=1,11,12),FALSE),2))),"")</f>
        <v/>
      </c>
      <c r="K11" s="132" t="str">
        <f>IF(E11&lt;&gt;"",IF(OR(E11="EJFANGST",I11="AREA",I11=""),-0.9,IF(COUNTIF(Artuppgifter!B$27:B$50,ROW()-ROW(K$10))&gt;1,ROUND(VLOOKUP(VLOOKUP(VLOOKUP(E11,Beräkningshjälp!$O$1:$U$60,7,FALSE),Beräkningshjälp!$M$1:$N$60,2,FALSE)&amp;" 0+",Artuppgifter!$C$27:$N$50,IF(protokollAntalutfisk=1,10,11),FALSE),2),-0.9)),"")</f>
        <v/>
      </c>
      <c r="L11" s="132" t="str">
        <f>IF(E11&lt;&gt;"",IF(ISNUMBER(VLOOKUP(VLOOKUP(VLOOKUP(E11,Beräkningshjälp!$O$1:$U$60,7,FALSE),Beräkningshjälp!$M$1:$N$60,2,FALSE),Artuppgifter!$J$11:$N$22,4,FALSE)),VLOOKUP(VLOOKUP(VLOOKUP(E11,Beräkningshjälp!$O$1:$U$60,7,FALSE),Beräkningshjälp!$M$1:$N$60,2,FALSE),Artuppgifter!$J$11:$N$22,4,FALSE),-9),"")</f>
        <v/>
      </c>
      <c r="M11" s="132" t="str">
        <f>IF(E11&lt;&gt;"",IF(ISNUMBER(VLOOKUP(VLOOKUP(VLOOKUP(E11,Beräkningshjälp!$O$1:$U$60,7,FALSE),Beräkningshjälp!$M$1:$N$60,2,FALSE),Artuppgifter!$J$11:$N$22,5,FALSE)),VLOOKUP(VLOOKUP(VLOOKUP(E11,Beräkningshjälp!$O$1:$U$60,7,FALSE),Beräkningshjälp!$M$1:$N$60,2,FALSE),Artuppgifter!$J$11:$N$22,5,FALSE),-9),"")</f>
        <v/>
      </c>
      <c r="N11" s="132" t="str">
        <f>IF(E11&lt;&gt;"",IF(ISNUMBER(VLOOKUP(VLOOKUP(VLOOKUP(E11,Beräkningshjälp!$O$1:$U$60,7,FALSE),Beräkningshjälp!$M$1:$N$60,2,FALSE),Artuppgifter!$J$11:$N$22,3,FALSE)),VLOOKUP(VLOOKUP(VLOOKUP(E11,Beräkningshjälp!$O$1:$U$60,7,FALSE),Beräkningshjälp!$M$1:$N$60,2,FALSE),Artuppgifter!$J$11:$N$22,3,FALSE),-9),"")</f>
        <v/>
      </c>
      <c r="O11" s="534" t="str">
        <f>IF(IF(ISNUMBER(VLOOKUP(VLOOKUP(VLOOKUP($E11,Beräkningshjälp!$O$2:$U$60,7,FALSE),Beräkningshjälp!$M$2:$N$60,2,FALSE),Artuppgifter!$C$26:$N$50,12,FALSE)),VLOOKUP(VLOOKUP(VLOOKUP($E11,Beräkningshjälp!$O$2:$U$60,7,FALSE),Beräkningshjälp!$M$2:$N$60,2,FALSE),Artuppgifter!$C$26:$N$50,12,FALSE)&gt;0,FALSE),"Eget P",IF(IF(ISNUMBER(VLOOKUP(VLOOKUP(VLOOKUP($E11,Beräkningshjälp!$O$2:$U$60,7,FALSE),Beräkningshjälp!$M$2:$N$60,2,FALSE)&amp;" &gt;0+",Artuppgifter!$C$26:$N$50,12,FALSE)),VLOOKUP(VLOOKUP(VLOOKUP($E11,Beräkningshjälp!$O$2:$U$60,7,FALSE),Beräkningshjälp!$M$2:$N$60,2,FALSE)&amp;" &gt;0+",Artuppgifter!$C$26:$N$50,12,FALSE)&gt;0,FALSE),"Eget P &gt;0+, ","")&amp;IF(IF(ISNUMBER(VLOOKUP(VLOOKUP(VLOOKUP($E11,Beräkningshjälp!$O$2:$U$60,7,FALSE),Beräkningshjälp!$M$2:$N$60,2,FALSE)&amp;" 0+",Artuppgifter!$C$26:$N$50,12,FALSE)),VLOOKUP(VLOOKUP(VLOOKUP($E11,Beräkningshjälp!$O$2:$U$60,7,FALSE),Beräkningshjälp!$M$2:$N$60,2,FALSE)&amp;" 0+",Artuppgifter!$C$26:$N$50,12,FALSE)&gt;0,FALSE),"Eget P 0+",""))</f>
        <v/>
      </c>
    </row>
    <row r="12" spans="1:61" x14ac:dyDescent="0.25">
      <c r="A12" s="2" t="str">
        <f>IF(D12&lt;&gt;"","FANGSTER","")</f>
        <v/>
      </c>
      <c r="B12" s="132" t="str">
        <f t="shared" si="1"/>
        <v/>
      </c>
      <c r="C12" s="132" t="str">
        <f t="shared" si="2"/>
        <v/>
      </c>
      <c r="D12" s="536" t="str">
        <f>IF(E12&lt;&gt;"",IF(Protokoll!$X$9&lt;&gt;"",D$7,-9),"")</f>
        <v/>
      </c>
      <c r="E12" s="132" t="str">
        <f>IF(Protokoll!$X$9&lt;&gt;"",IF(ISNUMBER(VLOOKUP(ROW()-ROW(E$10),Beräkningshjälp!$M$1:$O$60,1,FALSE)),IF(VLOOKUP(ROW()-ROW(E$10),Beräkningshjälp!$M$1:$O$60,2,FALSE)="INGEN FÅNGST","EJFANGST",VLOOKUP(ROW()-ROW(E$10),Beräkningshjälp!$M$1:$O$60,3,FALSE)),""),"")</f>
        <v/>
      </c>
      <c r="F12" s="132" t="str">
        <f>IF(E12&lt;&gt;"",IF(E12="EJFANGST",-9,IF(COUNTIF(Artuppgifter!B$27:B$50,ROW()-ROW(F$10))&gt;1,ROUND(VLOOKUP(VLOOKUP(VLOOKUP(E12,Beräkningshjälp!$O$1:$U$60,7,FALSE),Beräkningshjälp!$M$1:$N$60,2,FALSE)&amp;" &gt;0+",Artuppgifter!$C$27:$N$50,7,FALSE),1),ROUND(VLOOKUP(ROW()-ROW(F$10),Artuppgifter!$B$27:$N$50,8,FALSE),1))),"")</f>
        <v/>
      </c>
      <c r="G12" s="132" t="str">
        <f>IF(E12&lt;&gt;"",IF(E12="EJFANGST",-9,IF(COUNTIF(Artuppgifter!B$27:B$50,ROW()-ROW(F$10))&gt;1,ROUND(VLOOKUP(VLOOKUP(VLOOKUP(E12,Beräkningshjälp!$O$1:$U$60,7,FALSE),Beräkningshjälp!$M$1:$N$60,2,FALSE)&amp;" 0+",Artuppgifter!$C$27:$N$50,7,FALSE),1),-9)),"")</f>
        <v/>
      </c>
      <c r="H12" s="132" t="str">
        <f>IF(E12&lt;&gt;"",IF(E12="EJFANGST","",IF(COUNTIF(Artuppgifter!B$27:B$50,ROW()-ROW(F$10))&gt;1,VLOOKUP(VLOOKUP(VLOOKUP(E12,Beräkningshjälp!$O$1:$U$60,7,FALSE),Beräkningshjälp!$M$1:$N$60,2,FALSE)&amp;" &gt;0+",Artuppgifter!$C$27:$N$50,9,FALSE),VLOOKUP(ROW()-ROW(F$10),Artuppgifter!$B$27:$N$50,10,FALSE))),"")</f>
        <v/>
      </c>
      <c r="I12" s="132" t="str">
        <f>IF(E12&lt;&gt;"",IF(E12="EJFANGST","",IF(G12&gt;0,IF(COUNTIF(Artuppgifter!B$27:B$50,ROW()-ROW(I$10))&gt;1,VLOOKUP(VLOOKUP(VLOOKUP(E12,Beräkningshjälp!$O$1:$U$60,7,FALSE),Beräkningshjälp!$M$1:$N$60,2,FALSE)&amp;" 0+",Artuppgifter!$C$27:$N$50,9,FALSE),VLOOKUP(ROW()-ROW(I$10),Artuppgifter!$B$27:$N$50,10,FALSE)),"")),"")</f>
        <v/>
      </c>
      <c r="J12" s="132" t="str">
        <f>IF(E12&lt;&gt;"",IF(OR(H12="",E12="EJFANGST",H12="AREA"),-0.9,IF(COUNTIF(Artuppgifter!B$27:B$50,ROW()-ROW(F$10))&gt;1,ROUND(VLOOKUP(VLOOKUP(VLOOKUP(E12,Beräkningshjälp!$O$1:$U$60,7,FALSE),Beräkningshjälp!$M$1:$N$60,2,FALSE)&amp;" &gt;0+",Artuppgifter!$C$27:$N$50,IF(protokollAntalutfisk=1,10,11),FALSE),2),ROUND(VLOOKUP(ROW()-ROW(F$10),Artuppgifter!$B$27:$N$50,IF(protokollAntalutfisk=1,11,12),FALSE),2))),"")</f>
        <v/>
      </c>
      <c r="K12" s="132" t="str">
        <f>IF(E12&lt;&gt;"",IF(OR(E12="EJFANGST",I12="AREA",I12=""),-0.9,IF(COUNTIF(Artuppgifter!B$27:B$50,ROW()-ROW(K$10))&gt;1,ROUND(VLOOKUP(VLOOKUP(VLOOKUP(E12,Beräkningshjälp!$O$1:$U$60,7,FALSE),Beräkningshjälp!$M$1:$N$60,2,FALSE)&amp;" 0+",Artuppgifter!$C$27:$N$50,IF(protokollAntalutfisk=1,10,11),FALSE),2),-0.9)),"")</f>
        <v/>
      </c>
      <c r="L12" s="132" t="str">
        <f>IF(E12&lt;&gt;"",IF(ISNUMBER(VLOOKUP(VLOOKUP(VLOOKUP(E12,Beräkningshjälp!$O$1:$U$60,7,FALSE),Beräkningshjälp!$M$1:$N$60,2,FALSE),Artuppgifter!$J$11:$N$22,4,FALSE)),VLOOKUP(VLOOKUP(VLOOKUP(E12,Beräkningshjälp!$O$1:$U$60,7,FALSE),Beräkningshjälp!$M$1:$N$60,2,FALSE),Artuppgifter!$J$11:$N$22,4,FALSE),-9),"")</f>
        <v/>
      </c>
      <c r="M12" s="132" t="str">
        <f>IF(E12&lt;&gt;"",IF(ISNUMBER(VLOOKUP(VLOOKUP(VLOOKUP(E12,Beräkningshjälp!$O$1:$U$60,7,FALSE),Beräkningshjälp!$M$1:$N$60,2,FALSE),Artuppgifter!$J$11:$N$22,5,FALSE)),VLOOKUP(VLOOKUP(VLOOKUP(E12,Beräkningshjälp!$O$1:$U$60,7,FALSE),Beräkningshjälp!$M$1:$N$60,2,FALSE),Artuppgifter!$J$11:$N$22,5,FALSE),-9),"")</f>
        <v/>
      </c>
      <c r="N12" s="132" t="str">
        <f>IF(E12&lt;&gt;"",IF(ISNUMBER(VLOOKUP(VLOOKUP(VLOOKUP(E12,Beräkningshjälp!$O$1:$U$60,7,FALSE),Beräkningshjälp!$M$1:$N$60,2,FALSE),Artuppgifter!$J$11:$N$22,3,FALSE)),VLOOKUP(VLOOKUP(VLOOKUP(E12,Beräkningshjälp!$O$1:$U$60,7,FALSE),Beräkningshjälp!$M$1:$N$60,2,FALSE),Artuppgifter!$J$11:$N$22,3,FALSE),-9),"")</f>
        <v/>
      </c>
      <c r="O12" s="534" t="str">
        <f>IF(IF(ISNUMBER(VLOOKUP(VLOOKUP(VLOOKUP($E12,Beräkningshjälp!$O$2:$U$60,7,FALSE),Beräkningshjälp!$M$2:$N$60,2,FALSE),Artuppgifter!$C$26:$N$50,12,FALSE)),VLOOKUP(VLOOKUP(VLOOKUP($E12,Beräkningshjälp!$O$2:$U$60,7,FALSE),Beräkningshjälp!$M$2:$N$60,2,FALSE),Artuppgifter!$C$26:$N$50,12,FALSE)&gt;0,FALSE),"Eget P",IF(IF(ISNUMBER(VLOOKUP(VLOOKUP(VLOOKUP($E12,Beräkningshjälp!$O$2:$U$60,7,FALSE),Beräkningshjälp!$M$2:$N$60,2,FALSE)&amp;" &gt;0+",Artuppgifter!$C$26:$N$50,12,FALSE)),VLOOKUP(VLOOKUP(VLOOKUP($E12,Beräkningshjälp!$O$2:$U$60,7,FALSE),Beräkningshjälp!$M$2:$N$60,2,FALSE)&amp;" &gt;0+",Artuppgifter!$C$26:$N$50,12,FALSE)&gt;0,FALSE),"Eget P &gt;0+, ","")&amp;IF(IF(ISNUMBER(VLOOKUP(VLOOKUP(VLOOKUP($E12,Beräkningshjälp!$O$2:$U$60,7,FALSE),Beräkningshjälp!$M$2:$N$60,2,FALSE)&amp;" 0+",Artuppgifter!$C$26:$N$50,12,FALSE)),VLOOKUP(VLOOKUP(VLOOKUP($E12,Beräkningshjälp!$O$2:$U$60,7,FALSE),Beräkningshjälp!$M$2:$N$60,2,FALSE)&amp;" 0+",Artuppgifter!$C$26:$N$50,12,FALSE)&gt;0,FALSE),"Eget P 0+",""))</f>
        <v/>
      </c>
    </row>
    <row r="13" spans="1:61" x14ac:dyDescent="0.25">
      <c r="A13" s="2" t="str">
        <f t="shared" si="0"/>
        <v/>
      </c>
      <c r="B13" s="132" t="str">
        <f t="shared" si="1"/>
        <v/>
      </c>
      <c r="C13" s="132" t="str">
        <f t="shared" si="2"/>
        <v/>
      </c>
      <c r="D13" s="536" t="str">
        <f>IF(E13&lt;&gt;"",IF(Protokoll!$X$9&lt;&gt;"",D$7,-9),"")</f>
        <v/>
      </c>
      <c r="E13" s="132" t="str">
        <f>IF(Protokoll!$X$9&lt;&gt;"",IF(ISNUMBER(VLOOKUP(ROW()-ROW(E$10),Beräkningshjälp!$M$1:$O$60,1,FALSE)),IF(VLOOKUP(ROW()-ROW(E$10),Beräkningshjälp!$M$1:$O$60,2,FALSE)="INGEN FÅNGST","EJFANGST",VLOOKUP(ROW()-ROW(E$10),Beräkningshjälp!$M$1:$O$60,3,FALSE)),""),"")</f>
        <v/>
      </c>
      <c r="F13" s="132" t="str">
        <f>IF(E13&lt;&gt;"",IF(E13="EJFANGST",-9,IF(COUNTIF(Artuppgifter!B$27:B$50,ROW()-ROW(F$10))&gt;1,ROUND(VLOOKUP(VLOOKUP(VLOOKUP(E13,Beräkningshjälp!$O$1:$U$60,7,FALSE),Beräkningshjälp!$M$1:$N$60,2,FALSE)&amp;" &gt;0+",Artuppgifter!$C$27:$N$50,7,FALSE),1),ROUND(VLOOKUP(ROW()-ROW(F$10),Artuppgifter!$B$27:$N$50,8,FALSE),1))),"")</f>
        <v/>
      </c>
      <c r="G13" s="132" t="str">
        <f>IF(E13&lt;&gt;"",IF(E13="EJFANGST",-9,IF(COUNTIF(Artuppgifter!B$27:B$50,ROW()-ROW(F$10))&gt;1,ROUND(VLOOKUP(VLOOKUP(VLOOKUP(E13,Beräkningshjälp!$O$1:$U$60,7,FALSE),Beräkningshjälp!$M$1:$N$60,2,FALSE)&amp;" 0+",Artuppgifter!$C$27:$N$50,7,FALSE),1),-9)),"")</f>
        <v/>
      </c>
      <c r="H13" s="132" t="str">
        <f>IF(E13&lt;&gt;"",IF(E13="EJFANGST","",IF(COUNTIF(Artuppgifter!B$27:B$50,ROW()-ROW(F$10))&gt;1,VLOOKUP(VLOOKUP(VLOOKUP(E13,Beräkningshjälp!$O$1:$U$60,7,FALSE),Beräkningshjälp!$M$1:$N$60,2,FALSE)&amp;" &gt;0+",Artuppgifter!$C$27:$N$50,9,FALSE),VLOOKUP(ROW()-ROW(F$10),Artuppgifter!$B$27:$N$50,10,FALSE))),"")</f>
        <v/>
      </c>
      <c r="I13" s="132" t="str">
        <f>IF(E13&lt;&gt;"",IF(E13="EJFANGST","",IF(G13&gt;0,IF(COUNTIF(Artuppgifter!B$27:B$50,ROW()-ROW(I$10))&gt;1,VLOOKUP(VLOOKUP(VLOOKUP(E13,Beräkningshjälp!$O$1:$U$60,7,FALSE),Beräkningshjälp!$M$1:$N$60,2,FALSE)&amp;" 0+",Artuppgifter!$C$27:$N$50,9,FALSE),VLOOKUP(ROW()-ROW(I$10),Artuppgifter!$B$27:$N$50,10,FALSE)),"")),"")</f>
        <v/>
      </c>
      <c r="J13" s="132" t="str">
        <f>IF(E13&lt;&gt;"",IF(OR(H13="",E13="EJFANGST",H13="AREA"),-0.9,IF(COUNTIF(Artuppgifter!B$27:B$50,ROW()-ROW(F$10))&gt;1,ROUND(VLOOKUP(VLOOKUP(VLOOKUP(E13,Beräkningshjälp!$O$1:$U$60,7,FALSE),Beräkningshjälp!$M$1:$N$60,2,FALSE)&amp;" &gt;0+",Artuppgifter!$C$27:$N$50,IF(protokollAntalutfisk=1,10,11),FALSE),2),ROUND(VLOOKUP(ROW()-ROW(F$10),Artuppgifter!$B$27:$N$50,IF(protokollAntalutfisk=1,11,12),FALSE),2))),"")</f>
        <v/>
      </c>
      <c r="K13" s="132" t="str">
        <f>IF(E13&lt;&gt;"",IF(OR(E13="EJFANGST",I13="AREA",I13=""),-0.9,IF(COUNTIF(Artuppgifter!B$27:B$50,ROW()-ROW(K$10))&gt;1,ROUND(VLOOKUP(VLOOKUP(VLOOKUP(E13,Beräkningshjälp!$O$1:$U$60,7,FALSE),Beräkningshjälp!$M$1:$N$60,2,FALSE)&amp;" 0+",Artuppgifter!$C$27:$N$50,IF(protokollAntalutfisk=1,10,11),FALSE),2),-0.9)),"")</f>
        <v/>
      </c>
      <c r="L13" s="132" t="str">
        <f>IF(E13&lt;&gt;"",IF(ISNUMBER(VLOOKUP(VLOOKUP(VLOOKUP(E13,Beräkningshjälp!$O$1:$U$60,7,FALSE),Beräkningshjälp!$M$1:$N$60,2,FALSE),Artuppgifter!$J$11:$N$22,4,FALSE)),VLOOKUP(VLOOKUP(VLOOKUP(E13,Beräkningshjälp!$O$1:$U$60,7,FALSE),Beräkningshjälp!$M$1:$N$60,2,FALSE),Artuppgifter!$J$11:$N$22,4,FALSE),-9),"")</f>
        <v/>
      </c>
      <c r="M13" s="132" t="str">
        <f>IF(E13&lt;&gt;"",IF(ISNUMBER(VLOOKUP(VLOOKUP(VLOOKUP(E13,Beräkningshjälp!$O$1:$U$60,7,FALSE),Beräkningshjälp!$M$1:$N$60,2,FALSE),Artuppgifter!$J$11:$N$22,5,FALSE)),VLOOKUP(VLOOKUP(VLOOKUP(E13,Beräkningshjälp!$O$1:$U$60,7,FALSE),Beräkningshjälp!$M$1:$N$60,2,FALSE),Artuppgifter!$J$11:$N$22,5,FALSE),-9),"")</f>
        <v/>
      </c>
      <c r="N13" s="132" t="str">
        <f>IF(E13&lt;&gt;"",IF(ISNUMBER(VLOOKUP(VLOOKUP(VLOOKUP(E13,Beräkningshjälp!$O$1:$U$60,7,FALSE),Beräkningshjälp!$M$1:$N$60,2,FALSE),Artuppgifter!$J$11:$N$22,3,FALSE)),VLOOKUP(VLOOKUP(VLOOKUP(E13,Beräkningshjälp!$O$1:$U$60,7,FALSE),Beräkningshjälp!$M$1:$N$60,2,FALSE),Artuppgifter!$J$11:$N$22,3,FALSE),-9),"")</f>
        <v/>
      </c>
      <c r="O13" s="534" t="str">
        <f>IF(IF(ISNUMBER(VLOOKUP(VLOOKUP(VLOOKUP($E13,Beräkningshjälp!$O$2:$U$60,7,FALSE),Beräkningshjälp!$M$2:$N$60,2,FALSE),Artuppgifter!$C$26:$N$50,12,FALSE)),VLOOKUP(VLOOKUP(VLOOKUP($E13,Beräkningshjälp!$O$2:$U$60,7,FALSE),Beräkningshjälp!$M$2:$N$60,2,FALSE),Artuppgifter!$C$26:$N$50,12,FALSE)&gt;0,FALSE),"Eget P",IF(IF(ISNUMBER(VLOOKUP(VLOOKUP(VLOOKUP($E13,Beräkningshjälp!$O$2:$U$60,7,FALSE),Beräkningshjälp!$M$2:$N$60,2,FALSE)&amp;" &gt;0+",Artuppgifter!$C$26:$N$50,12,FALSE)),VLOOKUP(VLOOKUP(VLOOKUP($E13,Beräkningshjälp!$O$2:$U$60,7,FALSE),Beräkningshjälp!$M$2:$N$60,2,FALSE)&amp;" &gt;0+",Artuppgifter!$C$26:$N$50,12,FALSE)&gt;0,FALSE),"Eget P &gt;0+, ","")&amp;IF(IF(ISNUMBER(VLOOKUP(VLOOKUP(VLOOKUP($E13,Beräkningshjälp!$O$2:$U$60,7,FALSE),Beräkningshjälp!$M$2:$N$60,2,FALSE)&amp;" 0+",Artuppgifter!$C$26:$N$50,12,FALSE)),VLOOKUP(VLOOKUP(VLOOKUP($E13,Beräkningshjälp!$O$2:$U$60,7,FALSE),Beräkningshjälp!$M$2:$N$60,2,FALSE)&amp;" 0+",Artuppgifter!$C$26:$N$50,12,FALSE)&gt;0,FALSE),"Eget P 0+",""))</f>
        <v/>
      </c>
    </row>
    <row r="14" spans="1:61" x14ac:dyDescent="0.25">
      <c r="A14" s="2" t="str">
        <f t="shared" si="0"/>
        <v/>
      </c>
      <c r="B14" s="132" t="str">
        <f t="shared" si="1"/>
        <v/>
      </c>
      <c r="C14" s="132" t="str">
        <f t="shared" si="2"/>
        <v/>
      </c>
      <c r="D14" s="536" t="str">
        <f>IF(E14&lt;&gt;"",IF(Protokoll!$X$9&lt;&gt;"",D$7,-9),"")</f>
        <v/>
      </c>
      <c r="E14" s="132" t="str">
        <f>IF(Protokoll!$X$9&lt;&gt;"",IF(ISNUMBER(VLOOKUP(ROW()-ROW(E$10),Beräkningshjälp!$M$1:$O$60,1,FALSE)),IF(VLOOKUP(ROW()-ROW(E$10),Beräkningshjälp!$M$1:$O$60,2,FALSE)="INGEN FÅNGST","EJFANGST",VLOOKUP(ROW()-ROW(E$10),Beräkningshjälp!$M$1:$O$60,3,FALSE)),""),"")</f>
        <v/>
      </c>
      <c r="F14" s="132" t="str">
        <f>IF(E14&lt;&gt;"",IF(E14="EJFANGST",-9,IF(COUNTIF(Artuppgifter!B$27:B$50,ROW()-ROW(F$10))&gt;1,ROUND(VLOOKUP(VLOOKUP(VLOOKUP(E14,Beräkningshjälp!$O$1:$U$60,7,FALSE),Beräkningshjälp!$M$1:$N$60,2,FALSE)&amp;" &gt;0+",Artuppgifter!$C$27:$N$50,7,FALSE),1),ROUND(VLOOKUP(ROW()-ROW(F$10),Artuppgifter!$B$27:$N$50,8,FALSE),1))),"")</f>
        <v/>
      </c>
      <c r="G14" s="132" t="str">
        <f>IF(E14&lt;&gt;"",IF(E14="EJFANGST",-9,IF(COUNTIF(Artuppgifter!B$27:B$50,ROW()-ROW(F$10))&gt;1,ROUND(VLOOKUP(VLOOKUP(VLOOKUP(E14,Beräkningshjälp!$O$1:$U$60,7,FALSE),Beräkningshjälp!$M$1:$N$60,2,FALSE)&amp;" 0+",Artuppgifter!$C$27:$N$50,7,FALSE),1),-9)),"")</f>
        <v/>
      </c>
      <c r="H14" s="132" t="str">
        <f>IF(E14&lt;&gt;"",IF(E14="EJFANGST","",IF(COUNTIF(Artuppgifter!B$27:B$50,ROW()-ROW(F$10))&gt;1,VLOOKUP(VLOOKUP(VLOOKUP(E14,Beräkningshjälp!$O$1:$U$60,7,FALSE),Beräkningshjälp!$M$1:$N$60,2,FALSE)&amp;" &gt;0+",Artuppgifter!$C$27:$N$50,9,FALSE),VLOOKUP(ROW()-ROW(F$10),Artuppgifter!$B$27:$N$50,10,FALSE))),"")</f>
        <v/>
      </c>
      <c r="I14" s="132" t="str">
        <f>IF(E14&lt;&gt;"",IF(E14="EJFANGST","",IF(G14&gt;0,IF(COUNTIF(Artuppgifter!B$27:B$50,ROW()-ROW(I$10))&gt;1,VLOOKUP(VLOOKUP(VLOOKUP(E14,Beräkningshjälp!$O$1:$U$60,7,FALSE),Beräkningshjälp!$M$1:$N$60,2,FALSE)&amp;" 0+",Artuppgifter!$C$27:$N$50,9,FALSE),VLOOKUP(ROW()-ROW(I$10),Artuppgifter!$B$27:$N$50,10,FALSE)),"")),"")</f>
        <v/>
      </c>
      <c r="J14" s="132" t="str">
        <f>IF(E14&lt;&gt;"",IF(OR(H14="",E14="EJFANGST",H14="AREA"),-0.9,IF(COUNTIF(Artuppgifter!B$27:B$50,ROW()-ROW(F$10))&gt;1,ROUND(VLOOKUP(VLOOKUP(VLOOKUP(E14,Beräkningshjälp!$O$1:$U$60,7,FALSE),Beräkningshjälp!$M$1:$N$60,2,FALSE)&amp;" &gt;0+",Artuppgifter!$C$27:$N$50,IF(protokollAntalutfisk=1,10,11),FALSE),2),ROUND(VLOOKUP(ROW()-ROW(F$10),Artuppgifter!$B$27:$N$50,IF(protokollAntalutfisk=1,11,12),FALSE),2))),"")</f>
        <v/>
      </c>
      <c r="K14" s="132" t="str">
        <f>IF(E14&lt;&gt;"",IF(OR(E14="EJFANGST",I14="AREA",I14=""),-0.9,IF(COUNTIF(Artuppgifter!B$27:B$50,ROW()-ROW(K$10))&gt;1,ROUND(VLOOKUP(VLOOKUP(VLOOKUP(E14,Beräkningshjälp!$O$1:$U$60,7,FALSE),Beräkningshjälp!$M$1:$N$60,2,FALSE)&amp;" 0+",Artuppgifter!$C$27:$N$50,IF(protokollAntalutfisk=1,10,11),FALSE),2),-0.9)),"")</f>
        <v/>
      </c>
      <c r="L14" s="132" t="str">
        <f>IF(E14&lt;&gt;"",IF(ISNUMBER(VLOOKUP(VLOOKUP(VLOOKUP(E14,Beräkningshjälp!$O$1:$U$60,7,FALSE),Beräkningshjälp!$M$1:$N$60,2,FALSE),Artuppgifter!$J$11:$N$22,4,FALSE)),VLOOKUP(VLOOKUP(VLOOKUP(E14,Beräkningshjälp!$O$1:$U$60,7,FALSE),Beräkningshjälp!$M$1:$N$60,2,FALSE),Artuppgifter!$J$11:$N$22,4,FALSE),-9),"")</f>
        <v/>
      </c>
      <c r="M14" s="132" t="str">
        <f>IF(E14&lt;&gt;"",IF(ISNUMBER(VLOOKUP(VLOOKUP(VLOOKUP(E14,Beräkningshjälp!$O$1:$U$60,7,FALSE),Beräkningshjälp!$M$1:$N$60,2,FALSE),Artuppgifter!$J$11:$N$22,5,FALSE)),VLOOKUP(VLOOKUP(VLOOKUP(E14,Beräkningshjälp!$O$1:$U$60,7,FALSE),Beräkningshjälp!$M$1:$N$60,2,FALSE),Artuppgifter!$J$11:$N$22,5,FALSE),-9),"")</f>
        <v/>
      </c>
      <c r="N14" s="132" t="str">
        <f>IF(E14&lt;&gt;"",IF(ISNUMBER(VLOOKUP(VLOOKUP(VLOOKUP(E14,Beräkningshjälp!$O$1:$U$60,7,FALSE),Beräkningshjälp!$M$1:$N$60,2,FALSE),Artuppgifter!$J$11:$N$22,3,FALSE)),VLOOKUP(VLOOKUP(VLOOKUP(E14,Beräkningshjälp!$O$1:$U$60,7,FALSE),Beräkningshjälp!$M$1:$N$60,2,FALSE),Artuppgifter!$J$11:$N$22,3,FALSE),-9),"")</f>
        <v/>
      </c>
      <c r="O14" s="534" t="str">
        <f>IF(IF(ISNUMBER(VLOOKUP(VLOOKUP(VLOOKUP($E14,Beräkningshjälp!$O$2:$U$60,7,FALSE),Beräkningshjälp!$M$2:$N$60,2,FALSE),Artuppgifter!$C$26:$N$50,12,FALSE)),VLOOKUP(VLOOKUP(VLOOKUP($E14,Beräkningshjälp!$O$2:$U$60,7,FALSE),Beräkningshjälp!$M$2:$N$60,2,FALSE),Artuppgifter!$C$26:$N$50,12,FALSE)&gt;0,FALSE),"Eget P",IF(IF(ISNUMBER(VLOOKUP(VLOOKUP(VLOOKUP($E14,Beräkningshjälp!$O$2:$U$60,7,FALSE),Beräkningshjälp!$M$2:$N$60,2,FALSE)&amp;" &gt;0+",Artuppgifter!$C$26:$N$50,12,FALSE)),VLOOKUP(VLOOKUP(VLOOKUP($E14,Beräkningshjälp!$O$2:$U$60,7,FALSE),Beräkningshjälp!$M$2:$N$60,2,FALSE)&amp;" &gt;0+",Artuppgifter!$C$26:$N$50,12,FALSE)&gt;0,FALSE),"Eget P &gt;0+, ","")&amp;IF(IF(ISNUMBER(VLOOKUP(VLOOKUP(VLOOKUP($E14,Beräkningshjälp!$O$2:$U$60,7,FALSE),Beräkningshjälp!$M$2:$N$60,2,FALSE)&amp;" 0+",Artuppgifter!$C$26:$N$50,12,FALSE)),VLOOKUP(VLOOKUP(VLOOKUP($E14,Beräkningshjälp!$O$2:$U$60,7,FALSE),Beräkningshjälp!$M$2:$N$60,2,FALSE)&amp;" 0+",Artuppgifter!$C$26:$N$50,12,FALSE)&gt;0,FALSE),"Eget P 0+",""))</f>
        <v/>
      </c>
      <c r="Q14" s="2"/>
    </row>
    <row r="15" spans="1:61" x14ac:dyDescent="0.25">
      <c r="A15" s="2" t="str">
        <f t="shared" si="0"/>
        <v/>
      </c>
      <c r="B15" s="132" t="str">
        <f t="shared" si="1"/>
        <v/>
      </c>
      <c r="C15" s="132" t="str">
        <f t="shared" si="2"/>
        <v/>
      </c>
      <c r="D15" s="536" t="str">
        <f>IF(E15&lt;&gt;"",IF(Protokoll!$X$9&lt;&gt;"",D$7,-9),"")</f>
        <v/>
      </c>
      <c r="E15" s="132" t="str">
        <f>IF(Protokoll!$X$9&lt;&gt;"",IF(ISNUMBER(VLOOKUP(ROW()-ROW(E$10),Beräkningshjälp!$M$1:$O$60,1,FALSE)),IF(VLOOKUP(ROW()-ROW(E$10),Beräkningshjälp!$M$1:$O$60,2,FALSE)="INGEN FÅNGST","EJFANGST",VLOOKUP(ROW()-ROW(E$10),Beräkningshjälp!$M$1:$O$60,3,FALSE)),""),"")</f>
        <v/>
      </c>
      <c r="F15" s="132" t="str">
        <f>IF(E15&lt;&gt;"",IF(E15="EJFANGST",-9,IF(COUNTIF(Artuppgifter!B$27:B$50,ROW()-ROW(F$10))&gt;1,ROUND(VLOOKUP(VLOOKUP(VLOOKUP(E15,Beräkningshjälp!$O$1:$U$60,7,FALSE),Beräkningshjälp!$M$1:$N$60,2,FALSE)&amp;" &gt;0+",Artuppgifter!$C$27:$N$50,7,FALSE),1),ROUND(VLOOKUP(ROW()-ROW(F$10),Artuppgifter!$B$27:$N$50,8,FALSE),1))),"")</f>
        <v/>
      </c>
      <c r="G15" s="132" t="str">
        <f>IF(E15&lt;&gt;"",IF(E15="EJFANGST",-9,IF(COUNTIF(Artuppgifter!B$27:B$50,ROW()-ROW(F$10))&gt;1,ROUND(VLOOKUP(VLOOKUP(VLOOKUP(E15,Beräkningshjälp!$O$1:$U$60,7,FALSE),Beräkningshjälp!$M$1:$N$60,2,FALSE)&amp;" 0+",Artuppgifter!$C$27:$N$50,7,FALSE),1),-9)),"")</f>
        <v/>
      </c>
      <c r="H15" s="132" t="str">
        <f>IF(E15&lt;&gt;"",IF(E15="EJFANGST","",IF(COUNTIF(Artuppgifter!B$27:B$50,ROW()-ROW(F$10))&gt;1,VLOOKUP(VLOOKUP(VLOOKUP(E15,Beräkningshjälp!$O$1:$U$60,7,FALSE),Beräkningshjälp!$M$1:$N$60,2,FALSE)&amp;" &gt;0+",Artuppgifter!$C$27:$N$50,9,FALSE),VLOOKUP(ROW()-ROW(F$10),Artuppgifter!$B$27:$N$50,10,FALSE))),"")</f>
        <v/>
      </c>
      <c r="I15" s="132" t="str">
        <f>IF(E15&lt;&gt;"",IF(E15="EJFANGST","",IF(G15&gt;0,IF(COUNTIF(Artuppgifter!B$27:B$50,ROW()-ROW(I$10))&gt;1,VLOOKUP(VLOOKUP(VLOOKUP(E15,Beräkningshjälp!$O$1:$U$60,7,FALSE),Beräkningshjälp!$M$1:$N$60,2,FALSE)&amp;" 0+",Artuppgifter!$C$27:$N$50,9,FALSE),VLOOKUP(ROW()-ROW(I$10),Artuppgifter!$B$27:$N$50,10,FALSE)),"")),"")</f>
        <v/>
      </c>
      <c r="J15" s="132" t="str">
        <f>IF(E15&lt;&gt;"",IF(OR(H15="",E15="EJFANGST",H15="AREA"),-0.9,IF(COUNTIF(Artuppgifter!B$27:B$50,ROW()-ROW(F$10))&gt;1,ROUND(VLOOKUP(VLOOKUP(VLOOKUP(E15,Beräkningshjälp!$O$1:$U$60,7,FALSE),Beräkningshjälp!$M$1:$N$60,2,FALSE)&amp;" &gt;0+",Artuppgifter!$C$27:$N$50,IF(protokollAntalutfisk=1,10,11),FALSE),2),ROUND(VLOOKUP(ROW()-ROW(F$10),Artuppgifter!$B$27:$N$50,IF(protokollAntalutfisk=1,11,12),FALSE),2))),"")</f>
        <v/>
      </c>
      <c r="K15" s="132" t="str">
        <f>IF(E15&lt;&gt;"",IF(OR(E15="EJFANGST",I15="AREA",I15=""),-0.9,IF(COUNTIF(Artuppgifter!B$27:B$50,ROW()-ROW(K$10))&gt;1,ROUND(VLOOKUP(VLOOKUP(VLOOKUP(E15,Beräkningshjälp!$O$1:$U$60,7,FALSE),Beräkningshjälp!$M$1:$N$60,2,FALSE)&amp;" 0+",Artuppgifter!$C$27:$N$50,IF(protokollAntalutfisk=1,10,11),FALSE),2),-0.9)),"")</f>
        <v/>
      </c>
      <c r="L15" s="132" t="str">
        <f>IF(E15&lt;&gt;"",IF(ISNUMBER(VLOOKUP(VLOOKUP(VLOOKUP(E15,Beräkningshjälp!$O$1:$U$60,7,FALSE),Beräkningshjälp!$M$1:$N$60,2,FALSE),Artuppgifter!$J$11:$N$22,4,FALSE)),VLOOKUP(VLOOKUP(VLOOKUP(E15,Beräkningshjälp!$O$1:$U$60,7,FALSE),Beräkningshjälp!$M$1:$N$60,2,FALSE),Artuppgifter!$J$11:$N$22,4,FALSE),-9),"")</f>
        <v/>
      </c>
      <c r="M15" s="132" t="str">
        <f>IF(E15&lt;&gt;"",IF(ISNUMBER(VLOOKUP(VLOOKUP(VLOOKUP(E15,Beräkningshjälp!$O$1:$U$60,7,FALSE),Beräkningshjälp!$M$1:$N$60,2,FALSE),Artuppgifter!$J$11:$N$22,5,FALSE)),VLOOKUP(VLOOKUP(VLOOKUP(E15,Beräkningshjälp!$O$1:$U$60,7,FALSE),Beräkningshjälp!$M$1:$N$60,2,FALSE),Artuppgifter!$J$11:$N$22,5,FALSE),-9),"")</f>
        <v/>
      </c>
      <c r="N15" s="132" t="str">
        <f>IF(E15&lt;&gt;"",IF(ISNUMBER(VLOOKUP(VLOOKUP(VLOOKUP(E15,Beräkningshjälp!$O$1:$U$60,7,FALSE),Beräkningshjälp!$M$1:$N$60,2,FALSE),Artuppgifter!$J$11:$N$22,3,FALSE)),VLOOKUP(VLOOKUP(VLOOKUP(E15,Beräkningshjälp!$O$1:$U$60,7,FALSE),Beräkningshjälp!$M$1:$N$60,2,FALSE),Artuppgifter!$J$11:$N$22,3,FALSE),-9),"")</f>
        <v/>
      </c>
      <c r="O15" s="534" t="str">
        <f>IF(IF(ISNUMBER(VLOOKUP(VLOOKUP(VLOOKUP($E15,Beräkningshjälp!$O$2:$U$60,7,FALSE),Beräkningshjälp!$M$2:$N$60,2,FALSE),Artuppgifter!$C$26:$N$50,12,FALSE)),VLOOKUP(VLOOKUP(VLOOKUP($E15,Beräkningshjälp!$O$2:$U$60,7,FALSE),Beräkningshjälp!$M$2:$N$60,2,FALSE),Artuppgifter!$C$26:$N$50,12,FALSE)&gt;0,FALSE),"Eget P",IF(IF(ISNUMBER(VLOOKUP(VLOOKUP(VLOOKUP($E15,Beräkningshjälp!$O$2:$U$60,7,FALSE),Beräkningshjälp!$M$2:$N$60,2,FALSE)&amp;" &gt;0+",Artuppgifter!$C$26:$N$50,12,FALSE)),VLOOKUP(VLOOKUP(VLOOKUP($E15,Beräkningshjälp!$O$2:$U$60,7,FALSE),Beräkningshjälp!$M$2:$N$60,2,FALSE)&amp;" &gt;0+",Artuppgifter!$C$26:$N$50,12,FALSE)&gt;0,FALSE),"Eget P &gt;0+, ","")&amp;IF(IF(ISNUMBER(VLOOKUP(VLOOKUP(VLOOKUP($E15,Beräkningshjälp!$O$2:$U$60,7,FALSE),Beräkningshjälp!$M$2:$N$60,2,FALSE)&amp;" 0+",Artuppgifter!$C$26:$N$50,12,FALSE)),VLOOKUP(VLOOKUP(VLOOKUP($E15,Beräkningshjälp!$O$2:$U$60,7,FALSE),Beräkningshjälp!$M$2:$N$60,2,FALSE)&amp;" 0+",Artuppgifter!$C$26:$N$50,12,FALSE)&gt;0,FALSE),"Eget P 0+",""))</f>
        <v/>
      </c>
    </row>
    <row r="16" spans="1:61" x14ac:dyDescent="0.25">
      <c r="A16" s="2" t="str">
        <f t="shared" si="0"/>
        <v/>
      </c>
      <c r="B16" s="132" t="str">
        <f t="shared" si="1"/>
        <v/>
      </c>
      <c r="C16" s="132" t="str">
        <f t="shared" si="2"/>
        <v/>
      </c>
      <c r="D16" s="536" t="str">
        <f>IF(E16&lt;&gt;"",IF(Protokoll!$X$9&lt;&gt;"",D$7,-9),"")</f>
        <v/>
      </c>
      <c r="E16" s="132" t="str">
        <f>IF(Protokoll!$X$9&lt;&gt;"",IF(ISNUMBER(VLOOKUP(ROW()-ROW(E$10),Beräkningshjälp!$M$1:$O$60,1,FALSE)),IF(VLOOKUP(ROW()-ROW(E$10),Beräkningshjälp!$M$1:$O$60,2,FALSE)="INGEN FÅNGST","EJFANGST",VLOOKUP(ROW()-ROW(E$10),Beräkningshjälp!$M$1:$O$60,3,FALSE)),""),"")</f>
        <v/>
      </c>
      <c r="F16" s="132" t="str">
        <f>IF(E16&lt;&gt;"",IF(E16="EJFANGST",-9,IF(COUNTIF(Artuppgifter!B$27:B$50,ROW()-ROW(F$10))&gt;1,ROUND(VLOOKUP(VLOOKUP(VLOOKUP(E16,Beräkningshjälp!$O$1:$U$60,7,FALSE),Beräkningshjälp!$M$1:$N$60,2,FALSE)&amp;" &gt;0+",Artuppgifter!$C$27:$N$50,7,FALSE),1),ROUND(VLOOKUP(ROW()-ROW(F$10),Artuppgifter!$B$27:$N$50,8,FALSE),1))),"")</f>
        <v/>
      </c>
      <c r="G16" s="132" t="str">
        <f>IF(E16&lt;&gt;"",IF(E16="EJFANGST",-9,IF(COUNTIF(Artuppgifter!B$27:B$50,ROW()-ROW(F$10))&gt;1,ROUND(VLOOKUP(VLOOKUP(VLOOKUP(E16,Beräkningshjälp!$O$1:$U$60,7,FALSE),Beräkningshjälp!$M$1:$N$60,2,FALSE)&amp;" 0+",Artuppgifter!$C$27:$N$50,7,FALSE),1),-9)),"")</f>
        <v/>
      </c>
      <c r="H16" s="132" t="str">
        <f>IF(E16&lt;&gt;"",IF(E16="EJFANGST","",IF(COUNTIF(Artuppgifter!B$27:B$50,ROW()-ROW(F$10))&gt;1,VLOOKUP(VLOOKUP(VLOOKUP(E16,Beräkningshjälp!$O$1:$U$60,7,FALSE),Beräkningshjälp!$M$1:$N$60,2,FALSE)&amp;" &gt;0+",Artuppgifter!$C$27:$N$50,9,FALSE),VLOOKUP(ROW()-ROW(F$10),Artuppgifter!$B$27:$N$50,10,FALSE))),"")</f>
        <v/>
      </c>
      <c r="I16" s="132" t="str">
        <f>IF(E16&lt;&gt;"",IF(E16="EJFANGST","",IF(G16&gt;0,IF(COUNTIF(Artuppgifter!B$27:B$50,ROW()-ROW(I$10))&gt;1,VLOOKUP(VLOOKUP(VLOOKUP(E16,Beräkningshjälp!$O$1:$U$60,7,FALSE),Beräkningshjälp!$M$1:$N$60,2,FALSE)&amp;" 0+",Artuppgifter!$C$27:$N$50,9,FALSE),VLOOKUP(ROW()-ROW(I$10),Artuppgifter!$B$27:$N$50,10,FALSE)),"")),"")</f>
        <v/>
      </c>
      <c r="J16" s="132" t="str">
        <f>IF(E16&lt;&gt;"",IF(OR(H16="",E16="EJFANGST",H16="AREA"),-0.9,IF(COUNTIF(Artuppgifter!B$27:B$50,ROW()-ROW(F$10))&gt;1,ROUND(VLOOKUP(VLOOKUP(VLOOKUP(E16,Beräkningshjälp!$O$1:$U$60,7,FALSE),Beräkningshjälp!$M$1:$N$60,2,FALSE)&amp;" &gt;0+",Artuppgifter!$C$27:$N$50,IF(protokollAntalutfisk=1,10,11),FALSE),2),ROUND(VLOOKUP(ROW()-ROW(F$10),Artuppgifter!$B$27:$N$50,IF(protokollAntalutfisk=1,11,12),FALSE),2))),"")</f>
        <v/>
      </c>
      <c r="K16" s="132" t="str">
        <f>IF(E16&lt;&gt;"",IF(OR(E16="EJFANGST",I16="AREA",I16=""),-0.9,IF(COUNTIF(Artuppgifter!B$27:B$50,ROW()-ROW(K$10))&gt;1,ROUND(VLOOKUP(VLOOKUP(VLOOKUP(E16,Beräkningshjälp!$O$1:$U$60,7,FALSE),Beräkningshjälp!$M$1:$N$60,2,FALSE)&amp;" 0+",Artuppgifter!$C$27:$N$50,IF(protokollAntalutfisk=1,10,11),FALSE),2),-0.9)),"")</f>
        <v/>
      </c>
      <c r="L16" s="132" t="str">
        <f>IF(E16&lt;&gt;"",IF(ISNUMBER(VLOOKUP(VLOOKUP(VLOOKUP(E16,Beräkningshjälp!$O$1:$U$60,7,FALSE),Beräkningshjälp!$M$1:$N$60,2,FALSE),Artuppgifter!$J$11:$N$22,4,FALSE)),VLOOKUP(VLOOKUP(VLOOKUP(E16,Beräkningshjälp!$O$1:$U$60,7,FALSE),Beräkningshjälp!$M$1:$N$60,2,FALSE),Artuppgifter!$J$11:$N$22,4,FALSE),-9),"")</f>
        <v/>
      </c>
      <c r="M16" s="132" t="str">
        <f>IF(E16&lt;&gt;"",IF(ISNUMBER(VLOOKUP(VLOOKUP(VLOOKUP(E16,Beräkningshjälp!$O$1:$U$60,7,FALSE),Beräkningshjälp!$M$1:$N$60,2,FALSE),Artuppgifter!$J$11:$N$22,5,FALSE)),VLOOKUP(VLOOKUP(VLOOKUP(E16,Beräkningshjälp!$O$1:$U$60,7,FALSE),Beräkningshjälp!$M$1:$N$60,2,FALSE),Artuppgifter!$J$11:$N$22,5,FALSE),-9),"")</f>
        <v/>
      </c>
      <c r="N16" s="132" t="str">
        <f>IF(E16&lt;&gt;"",IF(ISNUMBER(VLOOKUP(VLOOKUP(VLOOKUP(E16,Beräkningshjälp!$O$1:$U$60,7,FALSE),Beräkningshjälp!$M$1:$N$60,2,FALSE),Artuppgifter!$J$11:$N$22,3,FALSE)),VLOOKUP(VLOOKUP(VLOOKUP(E16,Beräkningshjälp!$O$1:$U$60,7,FALSE),Beräkningshjälp!$M$1:$N$60,2,FALSE),Artuppgifter!$J$11:$N$22,3,FALSE),-9),"")</f>
        <v/>
      </c>
      <c r="O16" s="534" t="str">
        <f>IF(IF(ISNUMBER(VLOOKUP(VLOOKUP(VLOOKUP($E16,Beräkningshjälp!$O$2:$U$60,7,FALSE),Beräkningshjälp!$M$2:$N$60,2,FALSE),Artuppgifter!$C$26:$N$50,12,FALSE)),VLOOKUP(VLOOKUP(VLOOKUP($E16,Beräkningshjälp!$O$2:$U$60,7,FALSE),Beräkningshjälp!$M$2:$N$60,2,FALSE),Artuppgifter!$C$26:$N$50,12,FALSE)&gt;0,FALSE),"Eget P",IF(IF(ISNUMBER(VLOOKUP(VLOOKUP(VLOOKUP($E16,Beräkningshjälp!$O$2:$U$60,7,FALSE),Beräkningshjälp!$M$2:$N$60,2,FALSE)&amp;" &gt;0+",Artuppgifter!$C$26:$N$50,12,FALSE)),VLOOKUP(VLOOKUP(VLOOKUP($E16,Beräkningshjälp!$O$2:$U$60,7,FALSE),Beräkningshjälp!$M$2:$N$60,2,FALSE)&amp;" &gt;0+",Artuppgifter!$C$26:$N$50,12,FALSE)&gt;0,FALSE),"Eget P &gt;0+, ","")&amp;IF(IF(ISNUMBER(VLOOKUP(VLOOKUP(VLOOKUP($E16,Beräkningshjälp!$O$2:$U$60,7,FALSE),Beräkningshjälp!$M$2:$N$60,2,FALSE)&amp;" 0+",Artuppgifter!$C$26:$N$50,12,FALSE)),VLOOKUP(VLOOKUP(VLOOKUP($E16,Beräkningshjälp!$O$2:$U$60,7,FALSE),Beräkningshjälp!$M$2:$N$60,2,FALSE)&amp;" 0+",Artuppgifter!$C$26:$N$50,12,FALSE)&gt;0,FALSE),"Eget P 0+",""))</f>
        <v/>
      </c>
    </row>
    <row r="17" spans="1:18" s="2" customFormat="1" x14ac:dyDescent="0.25">
      <c r="A17" s="2" t="str">
        <f t="shared" ref="A17:A22" si="3">IF(D17&lt;&gt;"","FANGSTER","")</f>
        <v/>
      </c>
      <c r="B17" s="132" t="str">
        <f t="shared" si="1"/>
        <v/>
      </c>
      <c r="C17" s="132" t="str">
        <f t="shared" si="2"/>
        <v/>
      </c>
      <c r="D17" s="536" t="str">
        <f>IF(E17&lt;&gt;"",IF(Protokoll!$X$9&lt;&gt;"",D$7,-9),"")</f>
        <v/>
      </c>
      <c r="E17" s="132" t="str">
        <f>IF(Protokoll!$X$9&lt;&gt;"",IF(ISNUMBER(VLOOKUP(ROW()-ROW(E$10),Beräkningshjälp!$M$1:$O$60,1,FALSE)),IF(VLOOKUP(ROW()-ROW(E$10),Beräkningshjälp!$M$1:$O$60,2,FALSE)="INGEN FÅNGST","EJFANGST",VLOOKUP(ROW()-ROW(E$10),Beräkningshjälp!$M$1:$O$60,3,FALSE)),""),"")</f>
        <v/>
      </c>
      <c r="F17" s="132" t="str">
        <f>IF(E17&lt;&gt;"",IF(E17="EJFANGST",-9,IF(COUNTIF(Artuppgifter!B$27:B$50,ROW()-ROW(F$10))&gt;1,ROUND(VLOOKUP(VLOOKUP(VLOOKUP(E17,Beräkningshjälp!$O$1:$U$60,7,FALSE),Beräkningshjälp!$M$1:$N$60,2,FALSE)&amp;" &gt;0+",Artuppgifter!$C$27:$N$50,7,FALSE),1),ROUND(VLOOKUP(ROW()-ROW(F$10),Artuppgifter!$B$27:$N$50,8,FALSE),1))),"")</f>
        <v/>
      </c>
      <c r="G17" s="132" t="str">
        <f>IF(E17&lt;&gt;"",IF(E17="EJFANGST",-9,IF(COUNTIF(Artuppgifter!B$27:B$50,ROW()-ROW(F$10))&gt;1,ROUND(VLOOKUP(VLOOKUP(VLOOKUP(E17,Beräkningshjälp!$O$1:$U$60,7,FALSE),Beräkningshjälp!$M$1:$N$60,2,FALSE)&amp;" 0+",Artuppgifter!$C$27:$N$50,7,FALSE),1),-9)),"")</f>
        <v/>
      </c>
      <c r="H17" s="132" t="str">
        <f>IF(E17&lt;&gt;"",IF(E17="EJFANGST","",IF(COUNTIF(Artuppgifter!B$27:B$50,ROW()-ROW(F$10))&gt;1,VLOOKUP(VLOOKUP(VLOOKUP(E17,Beräkningshjälp!$O$1:$U$60,7,FALSE),Beräkningshjälp!$M$1:$N$60,2,FALSE)&amp;" &gt;0+",Artuppgifter!$C$27:$N$50,9,FALSE),VLOOKUP(ROW()-ROW(F$10),Artuppgifter!$B$27:$N$50,10,FALSE))),"")</f>
        <v/>
      </c>
      <c r="I17" s="132" t="str">
        <f>IF(E17&lt;&gt;"",IF(E17="EJFANGST","",IF(G17&gt;0,IF(COUNTIF(Artuppgifter!B$27:B$50,ROW()-ROW(I$10))&gt;1,VLOOKUP(VLOOKUP(VLOOKUP(E17,Beräkningshjälp!$O$1:$U$60,7,FALSE),Beräkningshjälp!$M$1:$N$60,2,FALSE)&amp;" 0+",Artuppgifter!$C$27:$N$50,9,FALSE),VLOOKUP(ROW()-ROW(I$10),Artuppgifter!$B$27:$N$50,10,FALSE)),"")),"")</f>
        <v/>
      </c>
      <c r="J17" s="132" t="str">
        <f>IF(E17&lt;&gt;"",IF(OR(H17="",E17="EJFANGST",H17="AREA"),-0.9,IF(COUNTIF(Artuppgifter!B$27:B$50,ROW()-ROW(F$10))&gt;1,ROUND(VLOOKUP(VLOOKUP(VLOOKUP(E17,Beräkningshjälp!$O$1:$U$60,7,FALSE),Beräkningshjälp!$M$1:$N$60,2,FALSE)&amp;" &gt;0+",Artuppgifter!$C$27:$N$50,IF(protokollAntalutfisk=1,10,11),FALSE),2),ROUND(VLOOKUP(ROW()-ROW(F$10),Artuppgifter!$B$27:$N$50,IF(protokollAntalutfisk=1,11,12),FALSE),2))),"")</f>
        <v/>
      </c>
      <c r="K17" s="132" t="str">
        <f>IF(E17&lt;&gt;"",IF(OR(E17="EJFANGST",I17="AREA",I17=""),-0.9,IF(COUNTIF(Artuppgifter!B$27:B$50,ROW()-ROW(K$10))&gt;1,ROUND(VLOOKUP(VLOOKUP(VLOOKUP(E17,Beräkningshjälp!$O$1:$U$60,7,FALSE),Beräkningshjälp!$M$1:$N$60,2,FALSE)&amp;" 0+",Artuppgifter!$C$27:$N$50,IF(protokollAntalutfisk=1,10,11),FALSE),2),-0.9)),"")</f>
        <v/>
      </c>
      <c r="L17" s="132" t="str">
        <f>IF(E17&lt;&gt;"",IF(ISNUMBER(VLOOKUP(VLOOKUP(VLOOKUP(E17,Beräkningshjälp!$O$1:$U$60,7,FALSE),Beräkningshjälp!$M$1:$N$60,2,FALSE),Artuppgifter!$J$11:$N$22,4,FALSE)),VLOOKUP(VLOOKUP(VLOOKUP(E17,Beräkningshjälp!$O$1:$U$60,7,FALSE),Beräkningshjälp!$M$1:$N$60,2,FALSE),Artuppgifter!$J$11:$N$22,4,FALSE),-9),"")</f>
        <v/>
      </c>
      <c r="M17" s="132" t="str">
        <f>IF(E17&lt;&gt;"",IF(ISNUMBER(VLOOKUP(VLOOKUP(VLOOKUP(E17,Beräkningshjälp!$O$1:$U$60,7,FALSE),Beräkningshjälp!$M$1:$N$60,2,FALSE),Artuppgifter!$J$11:$N$22,5,FALSE)),VLOOKUP(VLOOKUP(VLOOKUP(E17,Beräkningshjälp!$O$1:$U$60,7,FALSE),Beräkningshjälp!$M$1:$N$60,2,FALSE),Artuppgifter!$J$11:$N$22,5,FALSE),-9),"")</f>
        <v/>
      </c>
      <c r="N17" s="132" t="str">
        <f>IF(E17&lt;&gt;"",IF(ISNUMBER(VLOOKUP(VLOOKUP(VLOOKUP(E17,Beräkningshjälp!$O$1:$U$60,7,FALSE),Beräkningshjälp!$M$1:$N$60,2,FALSE),Artuppgifter!$J$11:$N$22,3,FALSE)),VLOOKUP(VLOOKUP(VLOOKUP(E17,Beräkningshjälp!$O$1:$U$60,7,FALSE),Beräkningshjälp!$M$1:$N$60,2,FALSE),Artuppgifter!$J$11:$N$22,3,FALSE),-9),"")</f>
        <v/>
      </c>
      <c r="O17" s="534" t="str">
        <f>IF(IF(ISNUMBER(VLOOKUP(VLOOKUP(VLOOKUP($E17,Beräkningshjälp!$O$2:$U$60,7,FALSE),Beräkningshjälp!$M$2:$N$60,2,FALSE),Artuppgifter!$C$26:$N$50,12,FALSE)),VLOOKUP(VLOOKUP(VLOOKUP($E17,Beräkningshjälp!$O$2:$U$60,7,FALSE),Beräkningshjälp!$M$2:$N$60,2,FALSE),Artuppgifter!$C$26:$N$50,12,FALSE)&gt;0,FALSE),"Eget P",IF(IF(ISNUMBER(VLOOKUP(VLOOKUP(VLOOKUP($E17,Beräkningshjälp!$O$2:$U$60,7,FALSE),Beräkningshjälp!$M$2:$N$60,2,FALSE)&amp;" &gt;0+",Artuppgifter!$C$26:$N$50,12,FALSE)),VLOOKUP(VLOOKUP(VLOOKUP($E17,Beräkningshjälp!$O$2:$U$60,7,FALSE),Beräkningshjälp!$M$2:$N$60,2,FALSE)&amp;" &gt;0+",Artuppgifter!$C$26:$N$50,12,FALSE)&gt;0,FALSE),"Eget P &gt;0+, ","")&amp;IF(IF(ISNUMBER(VLOOKUP(VLOOKUP(VLOOKUP($E17,Beräkningshjälp!$O$2:$U$60,7,FALSE),Beräkningshjälp!$M$2:$N$60,2,FALSE)&amp;" 0+",Artuppgifter!$C$26:$N$50,12,FALSE)),VLOOKUP(VLOOKUP(VLOOKUP($E17,Beräkningshjälp!$O$2:$U$60,7,FALSE),Beräkningshjälp!$M$2:$N$60,2,FALSE)&amp;" 0+",Artuppgifter!$C$26:$N$50,12,FALSE)&gt;0,FALSE),"Eget P 0+",""))</f>
        <v/>
      </c>
      <c r="P17" s="132"/>
    </row>
    <row r="18" spans="1:18" s="2" customFormat="1" x14ac:dyDescent="0.25">
      <c r="A18" s="2" t="str">
        <f>IF(D18&lt;&gt;"","FANGSTER","")</f>
        <v/>
      </c>
      <c r="B18" s="132" t="str">
        <f t="shared" si="1"/>
        <v/>
      </c>
      <c r="C18" s="132" t="str">
        <f t="shared" si="2"/>
        <v/>
      </c>
      <c r="D18" s="536" t="str">
        <f>IF(E18&lt;&gt;"",IF(Protokoll!$X$9&lt;&gt;"",D$7,-9),"")</f>
        <v/>
      </c>
      <c r="E18" s="132" t="str">
        <f>IF(Protokoll!$X$9&lt;&gt;"",IF(ISNUMBER(VLOOKUP(ROW()-ROW(E$10),Beräkningshjälp!$M$1:$O$60,1,FALSE)),IF(VLOOKUP(ROW()-ROW(E$10),Beräkningshjälp!$M$1:$O$60,2,FALSE)="INGEN FÅNGST","EJFANGST",VLOOKUP(ROW()-ROW(E$10),Beräkningshjälp!$M$1:$O$60,3,FALSE)),""),"")</f>
        <v/>
      </c>
      <c r="F18" s="132" t="str">
        <f>IF(E18&lt;&gt;"",IF(E18="EJFANGST",-9,IF(COUNTIF(Artuppgifter!B$27:B$50,ROW()-ROW(F$10))&gt;1,ROUND(VLOOKUP(VLOOKUP(VLOOKUP(E18,Beräkningshjälp!$O$1:$U$60,7,FALSE),Beräkningshjälp!$M$1:$N$60,2,FALSE)&amp;" &gt;0+",Artuppgifter!$C$27:$N$50,7,FALSE),1),ROUND(VLOOKUP(ROW()-ROW(F$10),Artuppgifter!$B$27:$N$50,8,FALSE),1))),"")</f>
        <v/>
      </c>
      <c r="G18" s="132" t="str">
        <f>IF(E18&lt;&gt;"",IF(E18="EJFANGST",-9,IF(COUNTIF(Artuppgifter!B$27:B$50,ROW()-ROW(F$10))&gt;1,ROUND(VLOOKUP(VLOOKUP(VLOOKUP(E18,Beräkningshjälp!$O$1:$U$60,7,FALSE),Beräkningshjälp!$M$1:$N$60,2,FALSE)&amp;" 0+",Artuppgifter!$C$27:$N$50,7,FALSE),1),-9)),"")</f>
        <v/>
      </c>
      <c r="H18" s="132" t="str">
        <f>IF(E18&lt;&gt;"",IF(E18="EJFANGST","",IF(COUNTIF(Artuppgifter!B$27:B$50,ROW()-ROW(F$10))&gt;1,VLOOKUP(VLOOKUP(VLOOKUP(E18,Beräkningshjälp!$O$1:$U$60,7,FALSE),Beräkningshjälp!$M$1:$N$60,2,FALSE)&amp;" &gt;0+",Artuppgifter!$C$27:$N$50,9,FALSE),VLOOKUP(ROW()-ROW(F$10),Artuppgifter!$B$27:$N$50,10,FALSE))),"")</f>
        <v/>
      </c>
      <c r="I18" s="132" t="str">
        <f>IF(E18&lt;&gt;"",IF(E18="EJFANGST","",IF(G18&gt;0,IF(COUNTIF(Artuppgifter!B$27:B$50,ROW()-ROW(I$10))&gt;1,VLOOKUP(VLOOKUP(VLOOKUP(E18,Beräkningshjälp!$O$1:$U$60,7,FALSE),Beräkningshjälp!$M$1:$N$60,2,FALSE)&amp;" 0+",Artuppgifter!$C$27:$N$50,9,FALSE),VLOOKUP(ROW()-ROW(I$10),Artuppgifter!$B$27:$N$50,10,FALSE)),"")),"")</f>
        <v/>
      </c>
      <c r="J18" s="132" t="str">
        <f>IF(E18&lt;&gt;"",IF(OR(H18="",E18="EJFANGST",H18="AREA"),-0.9,IF(COUNTIF(Artuppgifter!B$27:B$50,ROW()-ROW(F$10))&gt;1,ROUND(VLOOKUP(VLOOKUP(VLOOKUP(E18,Beräkningshjälp!$O$1:$U$60,7,FALSE),Beräkningshjälp!$M$1:$N$60,2,FALSE)&amp;" &gt;0+",Artuppgifter!$C$27:$N$50,IF(protokollAntalutfisk=1,10,11),FALSE),2),ROUND(VLOOKUP(ROW()-ROW(F$10),Artuppgifter!$B$27:$N$50,IF(protokollAntalutfisk=1,11,12),FALSE),2))),"")</f>
        <v/>
      </c>
      <c r="K18" s="132" t="str">
        <f>IF(E18&lt;&gt;"",IF(OR(E18="EJFANGST",I18="AREA",I18=""),-0.9,IF(COUNTIF(Artuppgifter!B$27:B$50,ROW()-ROW(K$10))&gt;1,ROUND(VLOOKUP(VLOOKUP(VLOOKUP(E18,Beräkningshjälp!$O$1:$U$60,7,FALSE),Beräkningshjälp!$M$1:$N$60,2,FALSE)&amp;" 0+",Artuppgifter!$C$27:$N$50,IF(protokollAntalutfisk=1,10,11),FALSE),2),-0.9)),"")</f>
        <v/>
      </c>
      <c r="L18" s="132" t="str">
        <f>IF(E18&lt;&gt;"",IF(ISNUMBER(VLOOKUP(VLOOKUP(VLOOKUP(E18,Beräkningshjälp!$O$1:$U$60,7,FALSE),Beräkningshjälp!$M$1:$N$60,2,FALSE),Artuppgifter!$J$11:$N$22,4,FALSE)),VLOOKUP(VLOOKUP(VLOOKUP(E18,Beräkningshjälp!$O$1:$U$60,7,FALSE),Beräkningshjälp!$M$1:$N$60,2,FALSE),Artuppgifter!$J$11:$N$22,4,FALSE),-9),"")</f>
        <v/>
      </c>
      <c r="M18" s="132" t="str">
        <f>IF(E18&lt;&gt;"",IF(ISNUMBER(VLOOKUP(VLOOKUP(VLOOKUP(E18,Beräkningshjälp!$O$1:$U$60,7,FALSE),Beräkningshjälp!$M$1:$N$60,2,FALSE),Artuppgifter!$J$11:$N$22,5,FALSE)),VLOOKUP(VLOOKUP(VLOOKUP(E18,Beräkningshjälp!$O$1:$U$60,7,FALSE),Beräkningshjälp!$M$1:$N$60,2,FALSE),Artuppgifter!$J$11:$N$22,5,FALSE),-9),"")</f>
        <v/>
      </c>
      <c r="N18" s="132" t="str">
        <f>IF(E18&lt;&gt;"",IF(ISNUMBER(VLOOKUP(VLOOKUP(VLOOKUP(E18,Beräkningshjälp!$O$1:$U$60,7,FALSE),Beräkningshjälp!$M$1:$N$60,2,FALSE),Artuppgifter!$J$11:$N$22,3,FALSE)),VLOOKUP(VLOOKUP(VLOOKUP(E18,Beräkningshjälp!$O$1:$U$60,7,FALSE),Beräkningshjälp!$M$1:$N$60,2,FALSE),Artuppgifter!$J$11:$N$22,3,FALSE),-9),"")</f>
        <v/>
      </c>
      <c r="O18" s="534" t="str">
        <f>IF(IF(ISNUMBER(VLOOKUP(VLOOKUP(VLOOKUP($E18,Beräkningshjälp!$O$2:$U$60,7,FALSE),Beräkningshjälp!$M$2:$N$60,2,FALSE),Artuppgifter!$C$26:$N$50,12,FALSE)),VLOOKUP(VLOOKUP(VLOOKUP($E18,Beräkningshjälp!$O$2:$U$60,7,FALSE),Beräkningshjälp!$M$2:$N$60,2,FALSE),Artuppgifter!$C$26:$N$50,12,FALSE)&gt;0,FALSE),"Eget P",IF(IF(ISNUMBER(VLOOKUP(VLOOKUP(VLOOKUP($E18,Beräkningshjälp!$O$2:$U$60,7,FALSE),Beräkningshjälp!$M$2:$N$60,2,FALSE)&amp;" &gt;0+",Artuppgifter!$C$26:$N$50,12,FALSE)),VLOOKUP(VLOOKUP(VLOOKUP($E18,Beräkningshjälp!$O$2:$U$60,7,FALSE),Beräkningshjälp!$M$2:$N$60,2,FALSE)&amp;" &gt;0+",Artuppgifter!$C$26:$N$50,12,FALSE)&gt;0,FALSE),"Eget P &gt;0+, ","")&amp;IF(IF(ISNUMBER(VLOOKUP(VLOOKUP(VLOOKUP($E18,Beräkningshjälp!$O$2:$U$60,7,FALSE),Beräkningshjälp!$M$2:$N$60,2,FALSE)&amp;" 0+",Artuppgifter!$C$26:$N$50,12,FALSE)),VLOOKUP(VLOOKUP(VLOOKUP($E18,Beräkningshjälp!$O$2:$U$60,7,FALSE),Beräkningshjälp!$M$2:$N$60,2,FALSE)&amp;" 0+",Artuppgifter!$C$26:$N$50,12,FALSE)&gt;0,FALSE),"Eget P 0+",""))</f>
        <v/>
      </c>
      <c r="P18" s="132"/>
    </row>
    <row r="19" spans="1:18" s="2" customFormat="1" x14ac:dyDescent="0.25">
      <c r="A19" s="2" t="str">
        <f t="shared" si="3"/>
        <v/>
      </c>
      <c r="B19" s="132" t="str">
        <f t="shared" si="1"/>
        <v/>
      </c>
      <c r="C19" s="132" t="str">
        <f t="shared" si="2"/>
        <v/>
      </c>
      <c r="D19" s="536" t="str">
        <f>IF(E19&lt;&gt;"",IF(Protokoll!$X$9&lt;&gt;"",D$7,-9),"")</f>
        <v/>
      </c>
      <c r="E19" s="132" t="str">
        <f>IF(Protokoll!$X$9&lt;&gt;"",IF(ISNUMBER(VLOOKUP(ROW()-ROW(E$10),Beräkningshjälp!$M$1:$O$60,1,FALSE)),IF(VLOOKUP(ROW()-ROW(E$10),Beräkningshjälp!$M$1:$O$60,2,FALSE)="INGEN FÅNGST","EJFANGST",VLOOKUP(ROW()-ROW(E$10),Beräkningshjälp!$M$1:$O$60,3,FALSE)),""),"")</f>
        <v/>
      </c>
      <c r="F19" s="132" t="str">
        <f>IF(E19&lt;&gt;"",IF(E19="EJFANGST",-9,IF(COUNTIF(Artuppgifter!B$27:B$50,ROW()-ROW(F$10))&gt;1,ROUND(VLOOKUP(VLOOKUP(VLOOKUP(E19,Beräkningshjälp!$O$1:$U$60,7,FALSE),Beräkningshjälp!$M$1:$N$60,2,FALSE)&amp;" &gt;0+",Artuppgifter!$C$27:$N$50,7,FALSE),1),ROUND(VLOOKUP(ROW()-ROW(F$10),Artuppgifter!$B$27:$N$50,8,FALSE),1))),"")</f>
        <v/>
      </c>
      <c r="G19" s="132" t="str">
        <f>IF(E19&lt;&gt;"",IF(E19="EJFANGST",-9,IF(COUNTIF(Artuppgifter!B$27:B$50,ROW()-ROW(F$10))&gt;1,ROUND(VLOOKUP(VLOOKUP(VLOOKUP(E19,Beräkningshjälp!$O$1:$U$60,7,FALSE),Beräkningshjälp!$M$1:$N$60,2,FALSE)&amp;" 0+",Artuppgifter!$C$27:$N$50,7,FALSE),1),-9)),"")</f>
        <v/>
      </c>
      <c r="H19" s="132" t="str">
        <f>IF(E19&lt;&gt;"",IF(E19="EJFANGST","",IF(COUNTIF(Artuppgifter!B$27:B$50,ROW()-ROW(F$10))&gt;1,VLOOKUP(VLOOKUP(VLOOKUP(E19,Beräkningshjälp!$O$1:$U$60,7,FALSE),Beräkningshjälp!$M$1:$N$60,2,FALSE)&amp;" &gt;0+",Artuppgifter!$C$27:$N$50,9,FALSE),VLOOKUP(ROW()-ROW(F$10),Artuppgifter!$B$27:$N$50,10,FALSE))),"")</f>
        <v/>
      </c>
      <c r="I19" s="132" t="str">
        <f>IF(E19&lt;&gt;"",IF(E19="EJFANGST","",IF(G19&gt;0,IF(COUNTIF(Artuppgifter!B$27:B$50,ROW()-ROW(I$10))&gt;1,VLOOKUP(VLOOKUP(VLOOKUP(E19,Beräkningshjälp!$O$1:$U$60,7,FALSE),Beräkningshjälp!$M$1:$N$60,2,FALSE)&amp;" 0+",Artuppgifter!$C$27:$N$50,9,FALSE),VLOOKUP(ROW()-ROW(I$10),Artuppgifter!$B$27:$N$50,10,FALSE)),"")),"")</f>
        <v/>
      </c>
      <c r="J19" s="132" t="str">
        <f>IF(E19&lt;&gt;"",IF(OR(H19="",E19="EJFANGST",H19="AREA"),-0.9,IF(COUNTIF(Artuppgifter!B$27:B$50,ROW()-ROW(F$10))&gt;1,ROUND(VLOOKUP(VLOOKUP(VLOOKUP(E19,Beräkningshjälp!$O$1:$U$60,7,FALSE),Beräkningshjälp!$M$1:$N$60,2,FALSE)&amp;" &gt;0+",Artuppgifter!$C$27:$N$50,IF(protokollAntalutfisk=1,10,11),FALSE),2),ROUND(VLOOKUP(ROW()-ROW(F$10),Artuppgifter!$B$27:$N$50,IF(protokollAntalutfisk=1,11,12),FALSE),2))),"")</f>
        <v/>
      </c>
      <c r="K19" s="132" t="str">
        <f>IF(E19&lt;&gt;"",IF(OR(E19="EJFANGST",I19="AREA",I19=""),-0.9,IF(COUNTIF(Artuppgifter!B$27:B$50,ROW()-ROW(K$10))&gt;1,ROUND(VLOOKUP(VLOOKUP(VLOOKUP(E19,Beräkningshjälp!$O$1:$U$60,7,FALSE),Beräkningshjälp!$M$1:$N$60,2,FALSE)&amp;" 0+",Artuppgifter!$C$27:$N$50,IF(protokollAntalutfisk=1,10,11),FALSE),2),-0.9)),"")</f>
        <v/>
      </c>
      <c r="L19" s="132" t="str">
        <f>IF(E19&lt;&gt;"",IF(ISNUMBER(VLOOKUP(VLOOKUP(VLOOKUP(E19,Beräkningshjälp!$O$1:$U$60,7,FALSE),Beräkningshjälp!$M$1:$N$60,2,FALSE),Artuppgifter!$J$11:$N$22,4,FALSE)),VLOOKUP(VLOOKUP(VLOOKUP(E19,Beräkningshjälp!$O$1:$U$60,7,FALSE),Beräkningshjälp!$M$1:$N$60,2,FALSE),Artuppgifter!$J$11:$N$22,4,FALSE),-9),"")</f>
        <v/>
      </c>
      <c r="M19" s="132" t="str">
        <f>IF(E19&lt;&gt;"",IF(ISNUMBER(VLOOKUP(VLOOKUP(VLOOKUP(E19,Beräkningshjälp!$O$1:$U$60,7,FALSE),Beräkningshjälp!$M$1:$N$60,2,FALSE),Artuppgifter!$J$11:$N$22,5,FALSE)),VLOOKUP(VLOOKUP(VLOOKUP(E19,Beräkningshjälp!$O$1:$U$60,7,FALSE),Beräkningshjälp!$M$1:$N$60,2,FALSE),Artuppgifter!$J$11:$N$22,5,FALSE),-9),"")</f>
        <v/>
      </c>
      <c r="N19" s="132" t="str">
        <f>IF(E19&lt;&gt;"",IF(ISNUMBER(VLOOKUP(VLOOKUP(VLOOKUP(E19,Beräkningshjälp!$O$1:$U$60,7,FALSE),Beräkningshjälp!$M$1:$N$60,2,FALSE),Artuppgifter!$J$11:$N$22,3,FALSE)),VLOOKUP(VLOOKUP(VLOOKUP(E19,Beräkningshjälp!$O$1:$U$60,7,FALSE),Beräkningshjälp!$M$1:$N$60,2,FALSE),Artuppgifter!$J$11:$N$22,3,FALSE),-9),"")</f>
        <v/>
      </c>
      <c r="O19" s="534" t="str">
        <f>IF(IF(ISNUMBER(VLOOKUP(VLOOKUP(VLOOKUP($E19,Beräkningshjälp!$O$2:$U$60,7,FALSE),Beräkningshjälp!$M$2:$N$60,2,FALSE),Artuppgifter!$C$26:$N$50,12,FALSE)),VLOOKUP(VLOOKUP(VLOOKUP($E19,Beräkningshjälp!$O$2:$U$60,7,FALSE),Beräkningshjälp!$M$2:$N$60,2,FALSE),Artuppgifter!$C$26:$N$50,12,FALSE)&gt;0,FALSE),"Eget P",IF(IF(ISNUMBER(VLOOKUP(VLOOKUP(VLOOKUP($E19,Beräkningshjälp!$O$2:$U$60,7,FALSE),Beräkningshjälp!$M$2:$N$60,2,FALSE)&amp;" &gt;0+",Artuppgifter!$C$26:$N$50,12,FALSE)),VLOOKUP(VLOOKUP(VLOOKUP($E19,Beräkningshjälp!$O$2:$U$60,7,FALSE),Beräkningshjälp!$M$2:$N$60,2,FALSE)&amp;" &gt;0+",Artuppgifter!$C$26:$N$50,12,FALSE)&gt;0,FALSE),"Eget P &gt;0+, ","")&amp;IF(IF(ISNUMBER(VLOOKUP(VLOOKUP(VLOOKUP($E19,Beräkningshjälp!$O$2:$U$60,7,FALSE),Beräkningshjälp!$M$2:$N$60,2,FALSE)&amp;" 0+",Artuppgifter!$C$26:$N$50,12,FALSE)),VLOOKUP(VLOOKUP(VLOOKUP($E19,Beräkningshjälp!$O$2:$U$60,7,FALSE),Beräkningshjälp!$M$2:$N$60,2,FALSE)&amp;" 0+",Artuppgifter!$C$26:$N$50,12,FALSE)&gt;0,FALSE),"Eget P 0+",""))</f>
        <v/>
      </c>
      <c r="P19" s="132"/>
    </row>
    <row r="20" spans="1:18" s="2" customFormat="1" x14ac:dyDescent="0.25">
      <c r="A20" s="2" t="str">
        <f t="shared" si="3"/>
        <v/>
      </c>
      <c r="B20" s="132" t="str">
        <f t="shared" si="1"/>
        <v/>
      </c>
      <c r="C20" s="132" t="str">
        <f t="shared" si="2"/>
        <v/>
      </c>
      <c r="D20" s="536" t="str">
        <f>IF(E20&lt;&gt;"",IF(Protokoll!$X$9&lt;&gt;"",D$7,-9),"")</f>
        <v/>
      </c>
      <c r="E20" s="132" t="str">
        <f>IF(Protokoll!$X$9&lt;&gt;"",IF(ISNUMBER(VLOOKUP(ROW()-ROW(E$10),Beräkningshjälp!$M$1:$O$60,1,FALSE)),IF(VLOOKUP(ROW()-ROW(E$10),Beräkningshjälp!$M$1:$O$60,2,FALSE)="INGEN FÅNGST","EJFANGST",VLOOKUP(ROW()-ROW(E$10),Beräkningshjälp!$M$1:$O$60,3,FALSE)),""),"")</f>
        <v/>
      </c>
      <c r="F20" s="132" t="str">
        <f>IF(E20&lt;&gt;"",IF(E20="EJFANGST",-9,IF(COUNTIF(Artuppgifter!B$27:B$50,ROW()-ROW(F$10))&gt;1,ROUND(VLOOKUP(VLOOKUP(VLOOKUP(E20,Beräkningshjälp!$O$1:$U$60,7,FALSE),Beräkningshjälp!$M$1:$N$60,2,FALSE)&amp;" &gt;0+",Artuppgifter!$C$27:$N$50,7,FALSE),1),ROUND(VLOOKUP(ROW()-ROW(F$10),Artuppgifter!$B$27:$N$50,8,FALSE),1))),"")</f>
        <v/>
      </c>
      <c r="G20" s="132" t="str">
        <f>IF(E20&lt;&gt;"",IF(E20="EJFANGST",-9,IF(COUNTIF(Artuppgifter!B$27:B$50,ROW()-ROW(F$10))&gt;1,ROUND(VLOOKUP(VLOOKUP(VLOOKUP(E20,Beräkningshjälp!$O$1:$U$60,7,FALSE),Beräkningshjälp!$M$1:$N$60,2,FALSE)&amp;" 0+",Artuppgifter!$C$27:$N$50,7,FALSE),1),-9)),"")</f>
        <v/>
      </c>
      <c r="H20" s="132" t="str">
        <f>IF(E20&lt;&gt;"",IF(E20="EJFANGST","",IF(COUNTIF(Artuppgifter!B$27:B$50,ROW()-ROW(F$10))&gt;1,VLOOKUP(VLOOKUP(VLOOKUP(E20,Beräkningshjälp!$O$1:$U$60,7,FALSE),Beräkningshjälp!$M$1:$N$60,2,FALSE)&amp;" &gt;0+",Artuppgifter!$C$27:$N$50,9,FALSE),VLOOKUP(ROW()-ROW(F$10),Artuppgifter!$B$27:$N$50,10,FALSE))),"")</f>
        <v/>
      </c>
      <c r="I20" s="132" t="str">
        <f>IF(E20&lt;&gt;"",IF(E20="EJFANGST","",IF(G20&gt;0,IF(COUNTIF(Artuppgifter!B$27:B$50,ROW()-ROW(I$10))&gt;1,VLOOKUP(VLOOKUP(VLOOKUP(E20,Beräkningshjälp!$O$1:$U$60,7,FALSE),Beräkningshjälp!$M$1:$N$60,2,FALSE)&amp;" 0+",Artuppgifter!$C$27:$N$50,9,FALSE),VLOOKUP(ROW()-ROW(I$10),Artuppgifter!$B$27:$N$50,10,FALSE)),"")),"")</f>
        <v/>
      </c>
      <c r="J20" s="132" t="str">
        <f>IF(E20&lt;&gt;"",IF(OR(H20="",E20="EJFANGST",H20="AREA"),-0.9,IF(COUNTIF(Artuppgifter!B$27:B$50,ROW()-ROW(F$10))&gt;1,ROUND(VLOOKUP(VLOOKUP(VLOOKUP(E20,Beräkningshjälp!$O$1:$U$60,7,FALSE),Beräkningshjälp!$M$1:$N$60,2,FALSE)&amp;" &gt;0+",Artuppgifter!$C$27:$N$50,IF(protokollAntalutfisk=1,10,11),FALSE),2),ROUND(VLOOKUP(ROW()-ROW(F$10),Artuppgifter!$B$27:$N$50,IF(protokollAntalutfisk=1,11,12),FALSE),2))),"")</f>
        <v/>
      </c>
      <c r="K20" s="132" t="str">
        <f>IF(E20&lt;&gt;"",IF(OR(E20="EJFANGST",I20="AREA",I20=""),-0.9,IF(COUNTIF(Artuppgifter!B$27:B$50,ROW()-ROW(K$10))&gt;1,ROUND(VLOOKUP(VLOOKUP(VLOOKUP(E20,Beräkningshjälp!$O$1:$U$60,7,FALSE),Beräkningshjälp!$M$1:$N$60,2,FALSE)&amp;" 0+",Artuppgifter!$C$27:$N$50,IF(protokollAntalutfisk=1,10,11),FALSE),2),-0.9)),"")</f>
        <v/>
      </c>
      <c r="L20" s="132" t="str">
        <f>IF(E20&lt;&gt;"",IF(ISNUMBER(VLOOKUP(VLOOKUP(VLOOKUP(E20,Beräkningshjälp!$O$1:$U$60,7,FALSE),Beräkningshjälp!$M$1:$N$60,2,FALSE),Artuppgifter!$J$11:$N$22,4,FALSE)),VLOOKUP(VLOOKUP(VLOOKUP(E20,Beräkningshjälp!$O$1:$U$60,7,FALSE),Beräkningshjälp!$M$1:$N$60,2,FALSE),Artuppgifter!$J$11:$N$22,4,FALSE),-9),"")</f>
        <v/>
      </c>
      <c r="M20" s="132" t="str">
        <f>IF(E20&lt;&gt;"",IF(ISNUMBER(VLOOKUP(VLOOKUP(VLOOKUP(E20,Beräkningshjälp!$O$1:$U$60,7,FALSE),Beräkningshjälp!$M$1:$N$60,2,FALSE),Artuppgifter!$J$11:$N$22,5,FALSE)),VLOOKUP(VLOOKUP(VLOOKUP(E20,Beräkningshjälp!$O$1:$U$60,7,FALSE),Beräkningshjälp!$M$1:$N$60,2,FALSE),Artuppgifter!$J$11:$N$22,5,FALSE),-9),"")</f>
        <v/>
      </c>
      <c r="N20" s="132" t="str">
        <f>IF(E20&lt;&gt;"",IF(ISNUMBER(VLOOKUP(VLOOKUP(VLOOKUP(E20,Beräkningshjälp!$O$1:$U$60,7,FALSE),Beräkningshjälp!$M$1:$N$60,2,FALSE),Artuppgifter!$J$11:$N$22,3,FALSE)),VLOOKUP(VLOOKUP(VLOOKUP(E20,Beräkningshjälp!$O$1:$U$60,7,FALSE),Beräkningshjälp!$M$1:$N$60,2,FALSE),Artuppgifter!$J$11:$N$22,3,FALSE),-9),"")</f>
        <v/>
      </c>
      <c r="O20" s="534" t="str">
        <f>IF(IF(ISNUMBER(VLOOKUP(VLOOKUP(VLOOKUP($E20,Beräkningshjälp!$O$2:$U$60,7,FALSE),Beräkningshjälp!$M$2:$N$60,2,FALSE),Artuppgifter!$C$26:$N$50,12,FALSE)),VLOOKUP(VLOOKUP(VLOOKUP($E20,Beräkningshjälp!$O$2:$U$60,7,FALSE),Beräkningshjälp!$M$2:$N$60,2,FALSE),Artuppgifter!$C$26:$N$50,12,FALSE)&gt;0,FALSE),"Eget P",IF(IF(ISNUMBER(VLOOKUP(VLOOKUP(VLOOKUP($E20,Beräkningshjälp!$O$2:$U$60,7,FALSE),Beräkningshjälp!$M$2:$N$60,2,FALSE)&amp;" &gt;0+",Artuppgifter!$C$26:$N$50,12,FALSE)),VLOOKUP(VLOOKUP(VLOOKUP($E20,Beräkningshjälp!$O$2:$U$60,7,FALSE),Beräkningshjälp!$M$2:$N$60,2,FALSE)&amp;" &gt;0+",Artuppgifter!$C$26:$N$50,12,FALSE)&gt;0,FALSE),"Eget P &gt;0+, ","")&amp;IF(IF(ISNUMBER(VLOOKUP(VLOOKUP(VLOOKUP($E20,Beräkningshjälp!$O$2:$U$60,7,FALSE),Beräkningshjälp!$M$2:$N$60,2,FALSE)&amp;" 0+",Artuppgifter!$C$26:$N$50,12,FALSE)),VLOOKUP(VLOOKUP(VLOOKUP($E20,Beräkningshjälp!$O$2:$U$60,7,FALSE),Beräkningshjälp!$M$2:$N$60,2,FALSE)&amp;" 0+",Artuppgifter!$C$26:$N$50,12,FALSE)&gt;0,FALSE),"Eget P 0+",""))</f>
        <v/>
      </c>
      <c r="P20" s="132"/>
    </row>
    <row r="21" spans="1:18" s="2" customFormat="1" x14ac:dyDescent="0.25">
      <c r="A21" s="2" t="str">
        <f t="shared" si="3"/>
        <v/>
      </c>
      <c r="B21" s="132" t="str">
        <f t="shared" si="1"/>
        <v/>
      </c>
      <c r="C21" s="132" t="str">
        <f t="shared" si="2"/>
        <v/>
      </c>
      <c r="D21" s="536" t="str">
        <f>IF(E21&lt;&gt;"",IF(Protokoll!$X$9&lt;&gt;"",D$7,-9),"")</f>
        <v/>
      </c>
      <c r="E21" s="132" t="str">
        <f>IF(Protokoll!$X$9&lt;&gt;"",IF(ISNUMBER(VLOOKUP(ROW()-ROW(E$10),Beräkningshjälp!$M$1:$O$60,1,FALSE)),IF(VLOOKUP(ROW()-ROW(E$10),Beräkningshjälp!$M$1:$O$60,2,FALSE)="INGEN FÅNGST","EJFANGST",VLOOKUP(ROW()-ROW(E$10),Beräkningshjälp!$M$1:$O$60,3,FALSE)),""),"")</f>
        <v/>
      </c>
      <c r="F21" s="132" t="str">
        <f>IF(E21&lt;&gt;"",IF(E21="EJFANGST",-9,IF(COUNTIF(Artuppgifter!B$27:B$50,ROW()-ROW(F$10))&gt;1,ROUND(VLOOKUP(VLOOKUP(VLOOKUP(E21,Beräkningshjälp!$O$1:$U$60,7,FALSE),Beräkningshjälp!$M$1:$N$60,2,FALSE)&amp;" &gt;0+",Artuppgifter!$C$27:$N$50,7,FALSE),1),ROUND(VLOOKUP(ROW()-ROW(F$10),Artuppgifter!$B$27:$N$50,8,FALSE),1))),"")</f>
        <v/>
      </c>
      <c r="G21" s="132" t="str">
        <f>IF(E21&lt;&gt;"",IF(E21="EJFANGST",-9,IF(COUNTIF(Artuppgifter!B$27:B$50,ROW()-ROW(F$10))&gt;1,ROUND(VLOOKUP(VLOOKUP(VLOOKUP(E21,Beräkningshjälp!$O$1:$U$60,7,FALSE),Beräkningshjälp!$M$1:$N$60,2,FALSE)&amp;" 0+",Artuppgifter!$C$27:$N$50,7,FALSE),1),-9)),"")</f>
        <v/>
      </c>
      <c r="H21" s="132" t="str">
        <f>IF(E21&lt;&gt;"",IF(E21="EJFANGST","",IF(COUNTIF(Artuppgifter!B$27:B$50,ROW()-ROW(F$10))&gt;1,VLOOKUP(VLOOKUP(VLOOKUP(E21,Beräkningshjälp!$O$1:$U$60,7,FALSE),Beräkningshjälp!$M$1:$N$60,2,FALSE)&amp;" &gt;0+",Artuppgifter!$C$27:$N$50,9,FALSE),VLOOKUP(ROW()-ROW(F$10),Artuppgifter!$B$27:$N$50,10,FALSE))),"")</f>
        <v/>
      </c>
      <c r="I21" s="132" t="str">
        <f>IF(E21&lt;&gt;"",IF(E21="EJFANGST","",IF(G21&gt;0,IF(COUNTIF(Artuppgifter!B$27:B$50,ROW()-ROW(I$10))&gt;1,VLOOKUP(VLOOKUP(VLOOKUP(E21,Beräkningshjälp!$O$1:$U$60,7,FALSE),Beräkningshjälp!$M$1:$N$60,2,FALSE)&amp;" 0+",Artuppgifter!$C$27:$N$50,9,FALSE),VLOOKUP(ROW()-ROW(I$10),Artuppgifter!$B$27:$N$50,10,FALSE)),"")),"")</f>
        <v/>
      </c>
      <c r="J21" s="132" t="str">
        <f>IF(E21&lt;&gt;"",IF(OR(H21="",E21="EJFANGST",H21="AREA"),-0.9,IF(COUNTIF(Artuppgifter!B$27:B$50,ROW()-ROW(F$10))&gt;1,ROUND(VLOOKUP(VLOOKUP(VLOOKUP(E21,Beräkningshjälp!$O$1:$U$60,7,FALSE),Beräkningshjälp!$M$1:$N$60,2,FALSE)&amp;" &gt;0+",Artuppgifter!$C$27:$N$50,IF(protokollAntalutfisk=1,10,11),FALSE),2),ROUND(VLOOKUP(ROW()-ROW(F$10),Artuppgifter!$B$27:$N$50,IF(protokollAntalutfisk=1,11,12),FALSE),2))),"")</f>
        <v/>
      </c>
      <c r="K21" s="132" t="str">
        <f>IF(E21&lt;&gt;"",IF(OR(E21="EJFANGST",I21="AREA",I21=""),-0.9,IF(COUNTIF(Artuppgifter!B$27:B$50,ROW()-ROW(K$10))&gt;1,ROUND(VLOOKUP(VLOOKUP(VLOOKUP(E21,Beräkningshjälp!$O$1:$U$60,7,FALSE),Beräkningshjälp!$M$1:$N$60,2,FALSE)&amp;" 0+",Artuppgifter!$C$27:$N$50,IF(protokollAntalutfisk=1,10,11),FALSE),2),-0.9)),"")</f>
        <v/>
      </c>
      <c r="L21" s="132" t="str">
        <f>IF(E21&lt;&gt;"",IF(ISNUMBER(VLOOKUP(VLOOKUP(VLOOKUP(E21,Beräkningshjälp!$O$1:$U$60,7,FALSE),Beräkningshjälp!$M$1:$N$60,2,FALSE),Artuppgifter!$J$11:$N$22,4,FALSE)),VLOOKUP(VLOOKUP(VLOOKUP(E21,Beräkningshjälp!$O$1:$U$60,7,FALSE),Beräkningshjälp!$M$1:$N$60,2,FALSE),Artuppgifter!$J$11:$N$22,4,FALSE),-9),"")</f>
        <v/>
      </c>
      <c r="M21" s="132" t="str">
        <f>IF(E21&lt;&gt;"",IF(ISNUMBER(VLOOKUP(VLOOKUP(VLOOKUP(E21,Beräkningshjälp!$O$1:$U$60,7,FALSE),Beräkningshjälp!$M$1:$N$60,2,FALSE),Artuppgifter!$J$11:$N$22,5,FALSE)),VLOOKUP(VLOOKUP(VLOOKUP(E21,Beräkningshjälp!$O$1:$U$60,7,FALSE),Beräkningshjälp!$M$1:$N$60,2,FALSE),Artuppgifter!$J$11:$N$22,5,FALSE),-9),"")</f>
        <v/>
      </c>
      <c r="N21" s="132" t="str">
        <f>IF(E21&lt;&gt;"",IF(ISNUMBER(VLOOKUP(VLOOKUP(VLOOKUP(E21,Beräkningshjälp!$O$1:$U$60,7,FALSE),Beräkningshjälp!$M$1:$N$60,2,FALSE),Artuppgifter!$J$11:$N$22,3,FALSE)),VLOOKUP(VLOOKUP(VLOOKUP(E21,Beräkningshjälp!$O$1:$U$60,7,FALSE),Beräkningshjälp!$M$1:$N$60,2,FALSE),Artuppgifter!$J$11:$N$22,3,FALSE),-9),"")</f>
        <v/>
      </c>
      <c r="O21" s="534" t="str">
        <f>IF(IF(ISNUMBER(VLOOKUP(VLOOKUP(VLOOKUP($E21,Beräkningshjälp!$O$2:$U$60,7,FALSE),Beräkningshjälp!$M$2:$N$60,2,FALSE),Artuppgifter!$C$26:$N$50,12,FALSE)),VLOOKUP(VLOOKUP(VLOOKUP($E21,Beräkningshjälp!$O$2:$U$60,7,FALSE),Beräkningshjälp!$M$2:$N$60,2,FALSE),Artuppgifter!$C$26:$N$50,12,FALSE)&gt;0,FALSE),"Eget P",IF(IF(ISNUMBER(VLOOKUP(VLOOKUP(VLOOKUP($E21,Beräkningshjälp!$O$2:$U$60,7,FALSE),Beräkningshjälp!$M$2:$N$60,2,FALSE)&amp;" &gt;0+",Artuppgifter!$C$26:$N$50,12,FALSE)),VLOOKUP(VLOOKUP(VLOOKUP($E21,Beräkningshjälp!$O$2:$U$60,7,FALSE),Beräkningshjälp!$M$2:$N$60,2,FALSE)&amp;" &gt;0+",Artuppgifter!$C$26:$N$50,12,FALSE)&gt;0,FALSE),"Eget P &gt;0+, ","")&amp;IF(IF(ISNUMBER(VLOOKUP(VLOOKUP(VLOOKUP($E21,Beräkningshjälp!$O$2:$U$60,7,FALSE),Beräkningshjälp!$M$2:$N$60,2,FALSE)&amp;" 0+",Artuppgifter!$C$26:$N$50,12,FALSE)),VLOOKUP(VLOOKUP(VLOOKUP($E21,Beräkningshjälp!$O$2:$U$60,7,FALSE),Beräkningshjälp!$M$2:$N$60,2,FALSE)&amp;" 0+",Artuppgifter!$C$26:$N$50,12,FALSE)&gt;0,FALSE),"Eget P 0+",""))</f>
        <v/>
      </c>
      <c r="P21" s="132"/>
    </row>
    <row r="22" spans="1:18" s="2" customFormat="1" x14ac:dyDescent="0.25">
      <c r="A22" s="2" t="str">
        <f t="shared" si="3"/>
        <v/>
      </c>
      <c r="B22" s="132" t="str">
        <f t="shared" si="1"/>
        <v/>
      </c>
      <c r="C22" s="132" t="str">
        <f t="shared" si="2"/>
        <v/>
      </c>
      <c r="D22" s="536" t="str">
        <f>IF(E22&lt;&gt;"",IF(Protokoll!$X$9&lt;&gt;"",D$7,-9),"")</f>
        <v/>
      </c>
      <c r="E22" s="132" t="str">
        <f>IF(Protokoll!$X$9&lt;&gt;"",IF(ISNUMBER(VLOOKUP(ROW()-ROW(E$10),Beräkningshjälp!$M$1:$O$60,1,FALSE)),IF(VLOOKUP(ROW()-ROW(E$10),Beräkningshjälp!$M$1:$O$60,2,FALSE)="INGEN FÅNGST","EJFANGST",VLOOKUP(ROW()-ROW(E$10),Beräkningshjälp!$M$1:$O$60,3,FALSE)),""),"")</f>
        <v/>
      </c>
      <c r="F22" s="132" t="str">
        <f>IF(E22&lt;&gt;"",IF(E22="EJFANGST",-9,IF(COUNTIF(Artuppgifter!B$27:B$50,ROW()-ROW(F$10))&gt;1,ROUND(VLOOKUP(VLOOKUP(VLOOKUP(E22,Beräkningshjälp!$O$1:$U$60,7,FALSE),Beräkningshjälp!$M$1:$N$60,2,FALSE)&amp;" &gt;0+",Artuppgifter!$C$27:$N$50,7,FALSE),1),ROUND(VLOOKUP(ROW()-ROW(F$10),Artuppgifter!$B$27:$N$50,8,FALSE),1))),"")</f>
        <v/>
      </c>
      <c r="G22" s="132" t="str">
        <f>IF(E22&lt;&gt;"",IF(E22="EJFANGST",-9,IF(COUNTIF(Artuppgifter!B$27:B$50,ROW()-ROW(F$10))&gt;1,ROUND(VLOOKUP(VLOOKUP(VLOOKUP(E22,Beräkningshjälp!$O$1:$U$60,7,FALSE),Beräkningshjälp!$M$1:$N$60,2,FALSE)&amp;" 0+",Artuppgifter!$C$27:$N$50,7,FALSE),1),-9)),"")</f>
        <v/>
      </c>
      <c r="H22" s="132" t="str">
        <f>IF(E22&lt;&gt;"",IF(E22="EJFANGST","",IF(COUNTIF(Artuppgifter!B$27:B$50,ROW()-ROW(F$10))&gt;1,VLOOKUP(VLOOKUP(VLOOKUP(E22,Beräkningshjälp!$O$1:$U$60,7,FALSE),Beräkningshjälp!$M$1:$N$60,2,FALSE)&amp;" &gt;0+",Artuppgifter!$C$27:$N$50,9,FALSE),VLOOKUP(ROW()-ROW(F$10),Artuppgifter!$B$27:$N$50,10,FALSE))),"")</f>
        <v/>
      </c>
      <c r="I22" s="132" t="str">
        <f>IF(E22&lt;&gt;"",IF(E22="EJFANGST","",IF(G22&gt;0,IF(COUNTIF(Artuppgifter!B$27:B$50,ROW()-ROW(I$10))&gt;1,VLOOKUP(VLOOKUP(VLOOKUP(E22,Beräkningshjälp!$O$1:$U$60,7,FALSE),Beräkningshjälp!$M$1:$N$60,2,FALSE)&amp;" 0+",Artuppgifter!$C$27:$N$50,9,FALSE),VLOOKUP(ROW()-ROW(I$10),Artuppgifter!$B$27:$N$50,10,FALSE)),"")),"")</f>
        <v/>
      </c>
      <c r="J22" s="132" t="str">
        <f>IF(E22&lt;&gt;"",IF(OR(H22="",E22="EJFANGST",H22="AREA"),-0.9,IF(COUNTIF(Artuppgifter!B$27:B$50,ROW()-ROW(F$10))&gt;1,ROUND(VLOOKUP(VLOOKUP(VLOOKUP(E22,Beräkningshjälp!$O$1:$U$60,7,FALSE),Beräkningshjälp!$M$1:$N$60,2,FALSE)&amp;" &gt;0+",Artuppgifter!$C$27:$N$50,IF(protokollAntalutfisk=1,10,11),FALSE),2),ROUND(VLOOKUP(ROW()-ROW(F$10),Artuppgifter!$B$27:$N$50,IF(protokollAntalutfisk=1,11,12),FALSE),2))),"")</f>
        <v/>
      </c>
      <c r="K22" s="132" t="str">
        <f>IF(E22&lt;&gt;"",IF(OR(E22="EJFANGST",I22="AREA",I22=""),-0.9,IF(COUNTIF(Artuppgifter!B$27:B$50,ROW()-ROW(K$10))&gt;1,ROUND(VLOOKUP(VLOOKUP(VLOOKUP(E22,Beräkningshjälp!$O$1:$U$60,7,FALSE),Beräkningshjälp!$M$1:$N$60,2,FALSE)&amp;" 0+",Artuppgifter!$C$27:$N$50,IF(protokollAntalutfisk=1,10,11),FALSE),2),-0.9)),"")</f>
        <v/>
      </c>
      <c r="L22" s="132" t="str">
        <f>IF(E22&lt;&gt;"",IF(ISNUMBER(VLOOKUP(VLOOKUP(VLOOKUP(E22,Beräkningshjälp!$O$1:$U$60,7,FALSE),Beräkningshjälp!$M$1:$N$60,2,FALSE),Artuppgifter!$J$11:$N$22,4,FALSE)),VLOOKUP(VLOOKUP(VLOOKUP(E22,Beräkningshjälp!$O$1:$U$60,7,FALSE),Beräkningshjälp!$M$1:$N$60,2,FALSE),Artuppgifter!$J$11:$N$22,4,FALSE),-9),"")</f>
        <v/>
      </c>
      <c r="M22" s="132" t="str">
        <f>IF(E22&lt;&gt;"",IF(ISNUMBER(VLOOKUP(VLOOKUP(VLOOKUP(E22,Beräkningshjälp!$O$1:$U$60,7,FALSE),Beräkningshjälp!$M$1:$N$60,2,FALSE),Artuppgifter!$J$11:$N$22,5,FALSE)),VLOOKUP(VLOOKUP(VLOOKUP(E22,Beräkningshjälp!$O$1:$U$60,7,FALSE),Beräkningshjälp!$M$1:$N$60,2,FALSE),Artuppgifter!$J$11:$N$22,5,FALSE),-9),"")</f>
        <v/>
      </c>
      <c r="N22" s="132" t="str">
        <f>IF(E22&lt;&gt;"",IF(ISNUMBER(VLOOKUP(VLOOKUP(VLOOKUP(E22,Beräkningshjälp!$O$1:$U$60,7,FALSE),Beräkningshjälp!$M$1:$N$60,2,FALSE),Artuppgifter!$J$11:$N$22,3,FALSE)),VLOOKUP(VLOOKUP(VLOOKUP(E22,Beräkningshjälp!$O$1:$U$60,7,FALSE),Beräkningshjälp!$M$1:$N$60,2,FALSE),Artuppgifter!$J$11:$N$22,3,FALSE),-9),"")</f>
        <v/>
      </c>
      <c r="O22" s="534" t="str">
        <f>IF(IF(ISNUMBER(VLOOKUP(VLOOKUP(VLOOKUP($E22,Beräkningshjälp!$O$2:$U$60,7,FALSE),Beräkningshjälp!$M$2:$N$60,2,FALSE),Artuppgifter!$C$26:$N$50,12,FALSE)),VLOOKUP(VLOOKUP(VLOOKUP($E22,Beräkningshjälp!$O$2:$U$60,7,FALSE),Beräkningshjälp!$M$2:$N$60,2,FALSE),Artuppgifter!$C$26:$N$50,12,FALSE)&gt;0,FALSE),"Eget P",IF(IF(ISNUMBER(VLOOKUP(VLOOKUP(VLOOKUP($E22,Beräkningshjälp!$O$2:$U$60,7,FALSE),Beräkningshjälp!$M$2:$N$60,2,FALSE)&amp;" &gt;0+",Artuppgifter!$C$26:$N$50,12,FALSE)),VLOOKUP(VLOOKUP(VLOOKUP($E22,Beräkningshjälp!$O$2:$U$60,7,FALSE),Beräkningshjälp!$M$2:$N$60,2,FALSE)&amp;" &gt;0+",Artuppgifter!$C$26:$N$50,12,FALSE)&gt;0,FALSE),"Eget P &gt;0+, ","")&amp;IF(IF(ISNUMBER(VLOOKUP(VLOOKUP(VLOOKUP($E22,Beräkningshjälp!$O$2:$U$60,7,FALSE),Beräkningshjälp!$M$2:$N$60,2,FALSE)&amp;" 0+",Artuppgifter!$C$26:$N$50,12,FALSE)),VLOOKUP(VLOOKUP(VLOOKUP($E22,Beräkningshjälp!$O$2:$U$60,7,FALSE),Beräkningshjälp!$M$2:$N$60,2,FALSE)&amp;" 0+",Artuppgifter!$C$26:$N$50,12,FALSE)&gt;0,FALSE),"Eget P 0+",""))</f>
        <v/>
      </c>
      <c r="P22" s="132"/>
    </row>
    <row r="23" spans="1:18" ht="13" x14ac:dyDescent="0.3">
      <c r="A23" s="115" t="str">
        <f>IF(E11="EJFANGST","Glöm inte att rapportera LÄNGDER till Fiskeriverkets databas, trots att ingen fisk fångades (blad: LÄNGDER 1)","")</f>
        <v/>
      </c>
      <c r="B23" s="132"/>
      <c r="D23" s="132"/>
      <c r="E23" s="132"/>
      <c r="F23" s="536"/>
      <c r="G23" s="536"/>
      <c r="H23" s="132"/>
      <c r="I23" s="132"/>
      <c r="J23" s="536"/>
      <c r="K23" s="536"/>
      <c r="L23" s="132"/>
      <c r="M23" s="132"/>
      <c r="O23" s="132"/>
      <c r="R23" s="343"/>
    </row>
    <row r="24" spans="1:18" x14ac:dyDescent="0.25">
      <c r="B24" s="117"/>
      <c r="C24" s="117"/>
      <c r="D24" s="117"/>
      <c r="E24" s="342"/>
      <c r="F24" s="342"/>
      <c r="G24" s="342"/>
      <c r="H24" s="342"/>
      <c r="I24" s="342"/>
      <c r="J24" s="342"/>
      <c r="K24" s="342"/>
      <c r="L24" s="342"/>
      <c r="R24" s="343"/>
    </row>
    <row r="25" spans="1:18" ht="13" x14ac:dyDescent="0.3">
      <c r="A25" s="6" t="s">
        <v>651</v>
      </c>
      <c r="B25" s="23" t="s">
        <v>642</v>
      </c>
      <c r="C25" s="23" t="s">
        <v>643</v>
      </c>
      <c r="D25" s="23" t="s">
        <v>644</v>
      </c>
      <c r="E25" s="504" t="s">
        <v>469</v>
      </c>
      <c r="F25" s="504" t="s">
        <v>645</v>
      </c>
      <c r="G25" s="504" t="s">
        <v>524</v>
      </c>
      <c r="H25" s="504" t="s">
        <v>525</v>
      </c>
      <c r="I25" s="504" t="s">
        <v>526</v>
      </c>
      <c r="J25" s="504" t="s">
        <v>527</v>
      </c>
      <c r="K25" s="504" t="s">
        <v>646</v>
      </c>
      <c r="L25" s="504" t="s">
        <v>647</v>
      </c>
    </row>
    <row r="26" spans="1:18" x14ac:dyDescent="0.25">
      <c r="A26" s="2" t="str">
        <f>IF(D26&lt;&gt;"","UTFISKEN","")</f>
        <v/>
      </c>
      <c r="B26" s="132" t="str">
        <f t="shared" ref="B26:B40" si="4">IF(E26&lt;&gt;"",IF($J$3&lt;&gt;"",$J$3,-9),"")</f>
        <v/>
      </c>
      <c r="C26" s="132" t="str">
        <f t="shared" ref="C26:C40" si="5">IF(E26&lt;&gt;"",IF($K$3&lt;&gt;"",$K$3,""),"")</f>
        <v/>
      </c>
      <c r="D26" s="132" t="str">
        <f>IF(E26&lt;&gt;"",IF(Protokoll!$X$9&lt;&gt;"",D$7,-9),"")</f>
        <v/>
      </c>
      <c r="E26" s="132" t="str">
        <f>IF(Protokoll!$X$9&lt;&gt;"",IF(AND(Artuppgifter!B27&lt;&gt;"",Artuppgifter!G27&gt;=0),VLOOKUP(Artuppgifter!B27,Beräkningshjälp!$M$1:$O$60,3,FALSE),IF(Artuppgifter!C27="INGEN FÅNGST","EJFANGST","")),"")</f>
        <v/>
      </c>
      <c r="F26" s="132" t="str">
        <f t="shared" ref="F26:F39" si="6">IF(E26&lt;&gt;"",IF(E26=E27,0,IF(E26=E25,1,-9)),"")</f>
        <v/>
      </c>
      <c r="G26" s="132" t="str">
        <f>IF($E26&lt;&gt;"",IF($E26="EJFANGST",0,Artuppgifter!D27),"")</f>
        <v/>
      </c>
      <c r="H26" s="132" t="str">
        <f>IF($E26&lt;&gt;"",IF($K26&gt;=2,IF(OR($K26&lt;2,$E26="EJFANGST"),0,Artuppgifter!E27),0),"")</f>
        <v/>
      </c>
      <c r="I26" s="132" t="str">
        <f>IF($E26&lt;&gt;"",IF($K26&gt;=3,IF(OR($K26&lt;3,$E26="EJFANGST"),0,Artuppgifter!F27),0),"")</f>
        <v/>
      </c>
      <c r="J26" s="132" t="str">
        <f t="shared" ref="J26:J40" si="7">IF(E26&lt;&gt;"",0,"")</f>
        <v/>
      </c>
      <c r="K26" s="132" t="str">
        <f t="shared" ref="K26:K40" si="8">IF($E26&lt;&gt;"",protokollAntalutfisk,"")</f>
        <v/>
      </c>
      <c r="L26" s="534"/>
    </row>
    <row r="27" spans="1:18" x14ac:dyDescent="0.25">
      <c r="A27" s="2" t="str">
        <f t="shared" ref="A27:A34" si="9">IF(D27&lt;&gt;"","UTFISKEN","")</f>
        <v/>
      </c>
      <c r="B27" s="132" t="str">
        <f t="shared" si="4"/>
        <v/>
      </c>
      <c r="C27" s="132" t="str">
        <f t="shared" si="5"/>
        <v/>
      </c>
      <c r="D27" s="132" t="str">
        <f>IF(E27&lt;&gt;"",IF(Protokoll!$X$9&lt;&gt;"",D$7,-9),"")</f>
        <v/>
      </c>
      <c r="E27" s="132" t="str">
        <f>IF(Protokoll!$X$9&lt;&gt;"",IF(AND(Artuppgifter!B28&lt;&gt;"",Artuppgifter!G28&gt;=0),VLOOKUP(Artuppgifter!B28,Beräkningshjälp!$M$1:$O$60,3,FALSE),IF(Artuppgifter!C28="INGEN FÅNGST","EJFANGST","")),"")</f>
        <v/>
      </c>
      <c r="F27" s="132" t="str">
        <f t="shared" si="6"/>
        <v/>
      </c>
      <c r="G27" s="132" t="str">
        <f>IF($E27&lt;&gt;"",IF($E27="EJFANGST",0,Artuppgifter!D28),"")</f>
        <v/>
      </c>
      <c r="H27" s="132" t="str">
        <f>IF($E27&lt;&gt;"",IF($K27&gt;=2,IF(OR($K27&lt;2,$E27="EJFANGST"),0,Artuppgifter!E28),0),"")</f>
        <v/>
      </c>
      <c r="I27" s="132" t="str">
        <f>IF($E27&lt;&gt;"",IF($K27&gt;=3,IF(OR($K27&lt;3,$E27="EJFANGST"),0,Artuppgifter!F28),0),"")</f>
        <v/>
      </c>
      <c r="J27" s="132" t="str">
        <f t="shared" si="7"/>
        <v/>
      </c>
      <c r="K27" s="132" t="str">
        <f t="shared" si="8"/>
        <v/>
      </c>
      <c r="L27" s="534"/>
    </row>
    <row r="28" spans="1:18" x14ac:dyDescent="0.25">
      <c r="A28" s="2" t="str">
        <f t="shared" si="9"/>
        <v/>
      </c>
      <c r="B28" s="132" t="str">
        <f t="shared" si="4"/>
        <v/>
      </c>
      <c r="C28" s="132" t="str">
        <f t="shared" si="5"/>
        <v/>
      </c>
      <c r="D28" s="132" t="str">
        <f>IF(E28&lt;&gt;"",IF(Protokoll!$X$9&lt;&gt;"",D$7,-9),"")</f>
        <v/>
      </c>
      <c r="E28" s="132" t="str">
        <f>IF(Protokoll!$X$9&lt;&gt;"",IF(AND(Artuppgifter!B29&lt;&gt;"",Artuppgifter!G29&gt;=0),VLOOKUP(Artuppgifter!B29,Beräkningshjälp!$M$1:$O$60,3,FALSE),IF(Artuppgifter!C29="INGEN FÅNGST","EJFANGST","")),"")</f>
        <v/>
      </c>
      <c r="F28" s="132" t="str">
        <f t="shared" si="6"/>
        <v/>
      </c>
      <c r="G28" s="132" t="str">
        <f>IF($E28&lt;&gt;"",IF($E28="EJFANGST",0,Artuppgifter!D29),"")</f>
        <v/>
      </c>
      <c r="H28" s="132" t="str">
        <f>IF($E28&lt;&gt;"",IF($K28&gt;=2,IF(OR($K28&lt;2,$E28="EJFANGST"),0,Artuppgifter!E29),0),"")</f>
        <v/>
      </c>
      <c r="I28" s="132" t="str">
        <f>IF($E28&lt;&gt;"",IF($K28&gt;=3,IF(OR($K28&lt;3,$E28="EJFANGST"),0,Artuppgifter!F29),0),"")</f>
        <v/>
      </c>
      <c r="J28" s="132" t="str">
        <f t="shared" si="7"/>
        <v/>
      </c>
      <c r="K28" s="132" t="str">
        <f t="shared" si="8"/>
        <v/>
      </c>
      <c r="L28" s="534"/>
    </row>
    <row r="29" spans="1:18" x14ac:dyDescent="0.25">
      <c r="A29" s="2" t="str">
        <f t="shared" si="9"/>
        <v/>
      </c>
      <c r="B29" s="132" t="str">
        <f t="shared" si="4"/>
        <v/>
      </c>
      <c r="C29" s="132" t="str">
        <f t="shared" si="5"/>
        <v/>
      </c>
      <c r="D29" s="132" t="str">
        <f>IF(E29&lt;&gt;"",IF(Protokoll!$X$9&lt;&gt;"",D$7,-9),"")</f>
        <v/>
      </c>
      <c r="E29" s="132" t="str">
        <f>IF(Protokoll!$X$9&lt;&gt;"",IF(AND(Artuppgifter!B30&lt;&gt;"",Artuppgifter!G30&gt;=0),VLOOKUP(Artuppgifter!B30,Beräkningshjälp!$M$1:$O$60,3,FALSE),IF(Artuppgifter!C30="INGEN FÅNGST","EJFANGST","")),"")</f>
        <v/>
      </c>
      <c r="F29" s="132" t="str">
        <f t="shared" si="6"/>
        <v/>
      </c>
      <c r="G29" s="132" t="str">
        <f>IF($E29&lt;&gt;"",IF($E29="EJFANGST",0,Artuppgifter!D30),"")</f>
        <v/>
      </c>
      <c r="H29" s="132" t="str">
        <f>IF($E29&lt;&gt;"",IF($K29&gt;=2,IF(OR($K29&lt;2,$E29="EJFANGST"),0,Artuppgifter!E30),0),"")</f>
        <v/>
      </c>
      <c r="I29" s="132" t="str">
        <f>IF($E29&lt;&gt;"",IF($K29&gt;=3,IF(OR($K29&lt;3,$E29="EJFANGST"),0,Artuppgifter!F30),0),"")</f>
        <v/>
      </c>
      <c r="J29" s="132" t="str">
        <f t="shared" si="7"/>
        <v/>
      </c>
      <c r="K29" s="132" t="str">
        <f t="shared" si="8"/>
        <v/>
      </c>
      <c r="L29" s="534"/>
    </row>
    <row r="30" spans="1:18" x14ac:dyDescent="0.25">
      <c r="A30" s="2" t="str">
        <f t="shared" si="9"/>
        <v/>
      </c>
      <c r="B30" s="132" t="str">
        <f t="shared" si="4"/>
        <v/>
      </c>
      <c r="C30" s="132" t="str">
        <f t="shared" si="5"/>
        <v/>
      </c>
      <c r="D30" s="132" t="str">
        <f>IF(E30&lt;&gt;"",IF(Protokoll!$X$9&lt;&gt;"",D$7,-9),"")</f>
        <v/>
      </c>
      <c r="E30" s="132" t="str">
        <f>IF(Protokoll!$X$9&lt;&gt;"",IF(AND(Artuppgifter!B31&lt;&gt;"",Artuppgifter!G31&gt;=0),VLOOKUP(Artuppgifter!B31,Beräkningshjälp!$M$1:$O$60,3,FALSE),IF(Artuppgifter!C31="INGEN FÅNGST","EJFANGST","")),"")</f>
        <v/>
      </c>
      <c r="F30" s="132" t="str">
        <f t="shared" si="6"/>
        <v/>
      </c>
      <c r="G30" s="132" t="str">
        <f>IF($E30&lt;&gt;"",IF($E30="EJFANGST",0,Artuppgifter!D31),"")</f>
        <v/>
      </c>
      <c r="H30" s="132" t="str">
        <f>IF($E30&lt;&gt;"",IF($K30&gt;=2,IF(OR($K30&lt;2,$E30="EJFANGST"),0,Artuppgifter!E31),0),"")</f>
        <v/>
      </c>
      <c r="I30" s="132" t="str">
        <f>IF($E30&lt;&gt;"",IF($K30&gt;=3,IF(OR($K30&lt;3,$E30="EJFANGST"),0,Artuppgifter!F31),0),"")</f>
        <v/>
      </c>
      <c r="J30" s="132" t="str">
        <f t="shared" si="7"/>
        <v/>
      </c>
      <c r="K30" s="132" t="str">
        <f t="shared" si="8"/>
        <v/>
      </c>
      <c r="L30" s="534"/>
    </row>
    <row r="31" spans="1:18" x14ac:dyDescent="0.25">
      <c r="A31" s="2" t="str">
        <f t="shared" si="9"/>
        <v/>
      </c>
      <c r="B31" s="132" t="str">
        <f t="shared" si="4"/>
        <v/>
      </c>
      <c r="C31" s="132" t="str">
        <f t="shared" si="5"/>
        <v/>
      </c>
      <c r="D31" s="132" t="str">
        <f>IF(E31&lt;&gt;"",IF(Protokoll!$X$9&lt;&gt;"",D$7,-9),"")</f>
        <v/>
      </c>
      <c r="E31" s="132" t="str">
        <f>IF(Protokoll!$X$9&lt;&gt;"",IF(AND(Artuppgifter!B32&lt;&gt;"",Artuppgifter!G32&gt;=0),VLOOKUP(Artuppgifter!B32,Beräkningshjälp!$M$1:$O$60,3,FALSE),IF(Artuppgifter!C32="INGEN FÅNGST","EJFANGST","")),"")</f>
        <v/>
      </c>
      <c r="F31" s="132" t="str">
        <f t="shared" si="6"/>
        <v/>
      </c>
      <c r="G31" s="132" t="str">
        <f>IF($E31&lt;&gt;"",IF($E31="EJFANGST",0,Artuppgifter!D32),"")</f>
        <v/>
      </c>
      <c r="H31" s="132" t="str">
        <f>IF($E31&lt;&gt;"",IF($K31&gt;=2,IF(OR($K31&lt;2,$E31="EJFANGST"),0,Artuppgifter!E32),0),"")</f>
        <v/>
      </c>
      <c r="I31" s="132" t="str">
        <f>IF($E31&lt;&gt;"",IF($K31&gt;=3,IF(OR($K31&lt;3,$E31="EJFANGST"),0,Artuppgifter!F32),0),"")</f>
        <v/>
      </c>
      <c r="J31" s="132" t="str">
        <f t="shared" si="7"/>
        <v/>
      </c>
      <c r="K31" s="132" t="str">
        <f t="shared" si="8"/>
        <v/>
      </c>
      <c r="L31" s="534"/>
    </row>
    <row r="32" spans="1:18" x14ac:dyDescent="0.25">
      <c r="A32" s="2" t="str">
        <f t="shared" si="9"/>
        <v/>
      </c>
      <c r="B32" s="132" t="str">
        <f t="shared" si="4"/>
        <v/>
      </c>
      <c r="C32" s="132" t="str">
        <f t="shared" si="5"/>
        <v/>
      </c>
      <c r="D32" s="132" t="str">
        <f>IF(E32&lt;&gt;"",IF(Protokoll!$X$9&lt;&gt;"",D$7,-9),"")</f>
        <v/>
      </c>
      <c r="E32" s="132" t="str">
        <f>IF(Protokoll!$X$9&lt;&gt;"",IF(AND(Artuppgifter!B33&lt;&gt;"",Artuppgifter!G33&gt;=0),VLOOKUP(Artuppgifter!B33,Beräkningshjälp!$M$1:$O$60,3,FALSE),IF(Artuppgifter!C33="INGEN FÅNGST","EJFANGST","")),"")</f>
        <v/>
      </c>
      <c r="F32" s="132" t="str">
        <f t="shared" si="6"/>
        <v/>
      </c>
      <c r="G32" s="132" t="str">
        <f>IF($E32&lt;&gt;"",IF($E32="EJFANGST",0,Artuppgifter!D33),"")</f>
        <v/>
      </c>
      <c r="H32" s="132" t="str">
        <f>IF($E32&lt;&gt;"",IF($K32&gt;=2,IF(OR($K32&lt;2,$E32="EJFANGST"),0,Artuppgifter!E33),0),"")</f>
        <v/>
      </c>
      <c r="I32" s="132" t="str">
        <f>IF($E32&lt;&gt;"",IF($K32&gt;=3,IF(OR($K32&lt;3,$E32="EJFANGST"),0,Artuppgifter!F33),0),"")</f>
        <v/>
      </c>
      <c r="J32" s="132" t="str">
        <f t="shared" si="7"/>
        <v/>
      </c>
      <c r="K32" s="132" t="str">
        <f t="shared" si="8"/>
        <v/>
      </c>
      <c r="L32" s="534"/>
    </row>
    <row r="33" spans="1:25" x14ac:dyDescent="0.25">
      <c r="A33" s="2" t="str">
        <f t="shared" si="9"/>
        <v/>
      </c>
      <c r="B33" s="132" t="str">
        <f t="shared" si="4"/>
        <v/>
      </c>
      <c r="C33" s="132" t="str">
        <f t="shared" si="5"/>
        <v/>
      </c>
      <c r="D33" s="132" t="str">
        <f>IF(E33&lt;&gt;"",IF(Protokoll!$X$9&lt;&gt;"",D$7,-9),"")</f>
        <v/>
      </c>
      <c r="E33" s="132" t="str">
        <f>IF(Protokoll!$X$9&lt;&gt;"",IF(AND(Artuppgifter!B34&lt;&gt;"",Artuppgifter!G34&gt;=0),VLOOKUP(Artuppgifter!B34,Beräkningshjälp!$M$1:$O$60,3,FALSE),IF(Artuppgifter!C34="INGEN FÅNGST","EJFANGST","")),"")</f>
        <v/>
      </c>
      <c r="F33" s="132" t="str">
        <f t="shared" si="6"/>
        <v/>
      </c>
      <c r="G33" s="132" t="str">
        <f>IF($E33&lt;&gt;"",IF($E33="EJFANGST",0,Artuppgifter!D34),"")</f>
        <v/>
      </c>
      <c r="H33" s="132" t="str">
        <f>IF($E33&lt;&gt;"",IF($K33&gt;=2,IF(OR($K33&lt;2,$E33="EJFANGST"),0,Artuppgifter!E34),0),"")</f>
        <v/>
      </c>
      <c r="I33" s="132" t="str">
        <f>IF($E33&lt;&gt;"",IF($K33&gt;=3,IF(OR($K33&lt;3,$E33="EJFANGST"),0,Artuppgifter!F34),0),"")</f>
        <v/>
      </c>
      <c r="J33" s="132" t="str">
        <f t="shared" si="7"/>
        <v/>
      </c>
      <c r="K33" s="132" t="str">
        <f t="shared" si="8"/>
        <v/>
      </c>
      <c r="L33" s="534"/>
    </row>
    <row r="34" spans="1:25" x14ac:dyDescent="0.25">
      <c r="A34" s="2" t="str">
        <f t="shared" si="9"/>
        <v/>
      </c>
      <c r="B34" s="132" t="str">
        <f t="shared" si="4"/>
        <v/>
      </c>
      <c r="C34" s="132" t="str">
        <f t="shared" si="5"/>
        <v/>
      </c>
      <c r="D34" s="132" t="str">
        <f>IF(E34&lt;&gt;"",IF(Protokoll!$X$9&lt;&gt;"",D$7,-9),"")</f>
        <v/>
      </c>
      <c r="E34" s="132" t="str">
        <f>IF(Protokoll!$X$9&lt;&gt;"",IF(AND(Artuppgifter!B35&lt;&gt;"",Artuppgifter!G35&gt;=0),VLOOKUP(Artuppgifter!B35,Beräkningshjälp!$M$1:$O$60,3,FALSE),IF(Artuppgifter!C35="INGEN FÅNGST","EJFANGST","")),"")</f>
        <v/>
      </c>
      <c r="F34" s="132" t="str">
        <f t="shared" si="6"/>
        <v/>
      </c>
      <c r="G34" s="132" t="str">
        <f>IF($E34&lt;&gt;"",IF($E34="EJFANGST",0,Artuppgifter!D35),"")</f>
        <v/>
      </c>
      <c r="H34" s="132" t="str">
        <f>IF($E34&lt;&gt;"",IF($K34&gt;=2,IF(OR($K34&lt;2,$E34="EJFANGST"),0,Artuppgifter!E35),0),"")</f>
        <v/>
      </c>
      <c r="I34" s="132" t="str">
        <f>IF($E34&lt;&gt;"",IF($K34&gt;=3,IF(OR($K34&lt;3,$E34="EJFANGST"),0,Artuppgifter!F35),0),"")</f>
        <v/>
      </c>
      <c r="J34" s="132" t="str">
        <f t="shared" si="7"/>
        <v/>
      </c>
      <c r="K34" s="132" t="str">
        <f t="shared" si="8"/>
        <v/>
      </c>
      <c r="L34" s="534"/>
    </row>
    <row r="35" spans="1:25" x14ac:dyDescent="0.25">
      <c r="A35" s="2" t="str">
        <f t="shared" ref="A35:A40" si="10">IF(D35&lt;&gt;"","UTFISKEN","")</f>
        <v/>
      </c>
      <c r="B35" s="132" t="str">
        <f t="shared" si="4"/>
        <v/>
      </c>
      <c r="C35" s="132" t="str">
        <f t="shared" si="5"/>
        <v/>
      </c>
      <c r="D35" s="132" t="str">
        <f>IF(E35&lt;&gt;"",IF(Protokoll!$X$9&lt;&gt;"",D$7,-9),"")</f>
        <v/>
      </c>
      <c r="E35" s="132" t="str">
        <f>IF(Protokoll!$X$9&lt;&gt;"",IF(AND(Artuppgifter!B36&lt;&gt;"",Artuppgifter!G36&gt;=0),VLOOKUP(Artuppgifter!B36,Beräkningshjälp!$M$1:$O$60,3,FALSE),IF(Artuppgifter!C36="INGEN FÅNGST","EJFANGST","")),"")</f>
        <v/>
      </c>
      <c r="F35" s="132" t="str">
        <f t="shared" si="6"/>
        <v/>
      </c>
      <c r="G35" s="132" t="str">
        <f>IF($E35&lt;&gt;"",IF($E35="EJFANGST",0,Artuppgifter!D36),"")</f>
        <v/>
      </c>
      <c r="H35" s="132" t="str">
        <f>IF($E35&lt;&gt;"",IF($K35&gt;=2,IF(OR($K35&lt;2,$E35="EJFANGST"),0,Artuppgifter!E36),0),"")</f>
        <v/>
      </c>
      <c r="I35" s="132" t="str">
        <f>IF($E35&lt;&gt;"",IF($K35&gt;=3,IF(OR($K35&lt;3,$E35="EJFANGST"),0,Artuppgifter!F36),0),"")</f>
        <v/>
      </c>
      <c r="J35" s="132" t="str">
        <f t="shared" si="7"/>
        <v/>
      </c>
      <c r="K35" s="132" t="str">
        <f t="shared" si="8"/>
        <v/>
      </c>
      <c r="L35" s="534"/>
    </row>
    <row r="36" spans="1:25" x14ac:dyDescent="0.25">
      <c r="A36" s="2" t="str">
        <f t="shared" si="10"/>
        <v/>
      </c>
      <c r="B36" s="132" t="str">
        <f t="shared" si="4"/>
        <v/>
      </c>
      <c r="C36" s="132" t="str">
        <f t="shared" si="5"/>
        <v/>
      </c>
      <c r="D36" s="132" t="str">
        <f>IF(E36&lt;&gt;"",IF(Protokoll!$X$9&lt;&gt;"",D$7,-9),"")</f>
        <v/>
      </c>
      <c r="E36" s="132" t="str">
        <f>IF(Protokoll!$X$9&lt;&gt;"",IF(AND(Artuppgifter!B37&lt;&gt;"",Artuppgifter!G37&gt;=0),VLOOKUP(Artuppgifter!B37,Beräkningshjälp!$M$1:$O$60,3,FALSE),IF(Artuppgifter!C37="INGEN FÅNGST","EJFANGST","")),"")</f>
        <v/>
      </c>
      <c r="F36" s="132" t="str">
        <f t="shared" si="6"/>
        <v/>
      </c>
      <c r="G36" s="132" t="str">
        <f>IF($E36&lt;&gt;"",IF($E36="EJFANGST",0,Artuppgifter!D37),"")</f>
        <v/>
      </c>
      <c r="H36" s="132" t="str">
        <f>IF($E36&lt;&gt;"",IF($K36&gt;=2,IF(OR($K36&lt;2,$E36="EJFANGST"),0,Artuppgifter!E37),0),"")</f>
        <v/>
      </c>
      <c r="I36" s="132" t="str">
        <f>IF($E36&lt;&gt;"",IF($K36&gt;=3,IF(OR($K36&lt;3,$E36="EJFANGST"),0,Artuppgifter!F37),0),"")</f>
        <v/>
      </c>
      <c r="J36" s="132" t="str">
        <f t="shared" si="7"/>
        <v/>
      </c>
      <c r="K36" s="132" t="str">
        <f t="shared" si="8"/>
        <v/>
      </c>
      <c r="L36" s="534"/>
    </row>
    <row r="37" spans="1:25" x14ac:dyDescent="0.25">
      <c r="A37" s="2" t="str">
        <f t="shared" si="10"/>
        <v/>
      </c>
      <c r="B37" s="132" t="str">
        <f t="shared" si="4"/>
        <v/>
      </c>
      <c r="C37" s="132" t="str">
        <f t="shared" si="5"/>
        <v/>
      </c>
      <c r="D37" s="132" t="str">
        <f>IF(E37&lt;&gt;"",IF(Protokoll!$X$9&lt;&gt;"",D$7,-9),"")</f>
        <v/>
      </c>
      <c r="E37" s="132" t="str">
        <f>IF(Protokoll!$X$9&lt;&gt;"",IF(AND(Artuppgifter!B38&lt;&gt;"",Artuppgifter!G38&gt;=0),VLOOKUP(Artuppgifter!B38,Beräkningshjälp!$M$1:$O$60,3,FALSE),IF(Artuppgifter!C38="INGEN FÅNGST","EJFANGST","")),"")</f>
        <v/>
      </c>
      <c r="F37" s="132" t="str">
        <f t="shared" si="6"/>
        <v/>
      </c>
      <c r="G37" s="132" t="str">
        <f>IF($E37&lt;&gt;"",IF($E37="EJFANGST",0,Artuppgifter!D38),"")</f>
        <v/>
      </c>
      <c r="H37" s="132" t="str">
        <f>IF($E37&lt;&gt;"",IF($K37&gt;=2,IF(OR($K37&lt;2,$E37="EJFANGST"),0,Artuppgifter!E38),0),"")</f>
        <v/>
      </c>
      <c r="I37" s="132" t="str">
        <f>IF($E37&lt;&gt;"",IF($K37&gt;=3,IF(OR($K37&lt;3,$E37="EJFANGST"),0,Artuppgifter!F38),0),"")</f>
        <v/>
      </c>
      <c r="J37" s="132" t="str">
        <f t="shared" si="7"/>
        <v/>
      </c>
      <c r="K37" s="132" t="str">
        <f t="shared" si="8"/>
        <v/>
      </c>
      <c r="L37" s="534"/>
    </row>
    <row r="38" spans="1:25" x14ac:dyDescent="0.25">
      <c r="A38" s="2" t="str">
        <f t="shared" si="10"/>
        <v/>
      </c>
      <c r="B38" s="132" t="str">
        <f t="shared" si="4"/>
        <v/>
      </c>
      <c r="C38" s="132" t="str">
        <f t="shared" si="5"/>
        <v/>
      </c>
      <c r="D38" s="132" t="str">
        <f>IF(E38&lt;&gt;"",IF(Protokoll!$X$9&lt;&gt;"",D$7,-9),"")</f>
        <v/>
      </c>
      <c r="E38" s="132" t="str">
        <f>IF(Protokoll!$X$9&lt;&gt;"",IF(AND(Artuppgifter!B39&lt;&gt;"",Artuppgifter!G39&gt;=0),VLOOKUP(Artuppgifter!B39,Beräkningshjälp!$M$1:$O$60,3,FALSE),IF(Artuppgifter!C39="INGEN FÅNGST","EJFANGST","")),"")</f>
        <v/>
      </c>
      <c r="F38" s="132" t="str">
        <f t="shared" si="6"/>
        <v/>
      </c>
      <c r="G38" s="132" t="str">
        <f>IF($E38&lt;&gt;"",IF($E38="EJFANGST",0,Artuppgifter!D39),"")</f>
        <v/>
      </c>
      <c r="H38" s="132" t="str">
        <f>IF($E38&lt;&gt;"",IF($K38&gt;=2,IF(OR($K38&lt;2,$E38="EJFANGST"),0,Artuppgifter!E39),0),"")</f>
        <v/>
      </c>
      <c r="I38" s="132" t="str">
        <f>IF($E38&lt;&gt;"",IF($K38&gt;=3,IF(OR($K38&lt;3,$E38="EJFANGST"),0,Artuppgifter!F39),0),"")</f>
        <v/>
      </c>
      <c r="J38" s="132" t="str">
        <f t="shared" si="7"/>
        <v/>
      </c>
      <c r="K38" s="132" t="str">
        <f t="shared" si="8"/>
        <v/>
      </c>
      <c r="L38" s="534"/>
    </row>
    <row r="39" spans="1:25" x14ac:dyDescent="0.25">
      <c r="A39" s="2" t="str">
        <f t="shared" si="10"/>
        <v/>
      </c>
      <c r="B39" s="132" t="str">
        <f t="shared" si="4"/>
        <v/>
      </c>
      <c r="C39" s="132" t="str">
        <f t="shared" si="5"/>
        <v/>
      </c>
      <c r="D39" s="132" t="str">
        <f>IF(E39&lt;&gt;"",IF(Protokoll!$X$9&lt;&gt;"",D$7,-9),"")</f>
        <v/>
      </c>
      <c r="E39" s="132" t="str">
        <f>IF(Protokoll!$X$9&lt;&gt;"",IF(AND(Artuppgifter!B40&lt;&gt;"",Artuppgifter!G40&gt;=0),VLOOKUP(Artuppgifter!B40,Beräkningshjälp!$M$1:$O$60,3,FALSE),IF(Artuppgifter!C40="INGEN FÅNGST","EJFANGST","")),"")</f>
        <v/>
      </c>
      <c r="F39" s="132" t="str">
        <f t="shared" si="6"/>
        <v/>
      </c>
      <c r="G39" s="132" t="str">
        <f>IF($E39&lt;&gt;"",IF($E39="EJFANGST",0,Artuppgifter!D40),"")</f>
        <v/>
      </c>
      <c r="H39" s="132" t="str">
        <f>IF($E39&lt;&gt;"",IF($K39&gt;=2,IF(OR($K39&lt;2,$E39="EJFANGST"),0,Artuppgifter!E40),0),"")</f>
        <v/>
      </c>
      <c r="I39" s="132" t="str">
        <f>IF($E39&lt;&gt;"",IF($K39&gt;=3,IF(OR($K39&lt;3,$E39="EJFANGST"),0,Artuppgifter!F40),0),"")</f>
        <v/>
      </c>
      <c r="J39" s="132" t="str">
        <f t="shared" si="7"/>
        <v/>
      </c>
      <c r="K39" s="132" t="str">
        <f t="shared" si="8"/>
        <v/>
      </c>
      <c r="L39" s="534"/>
    </row>
    <row r="40" spans="1:25" x14ac:dyDescent="0.25">
      <c r="A40" s="2" t="str">
        <f t="shared" si="10"/>
        <v/>
      </c>
      <c r="B40" s="132" t="str">
        <f t="shared" si="4"/>
        <v/>
      </c>
      <c r="C40" s="132" t="str">
        <f t="shared" si="5"/>
        <v/>
      </c>
      <c r="D40" s="132" t="str">
        <f>IF(E40&lt;&gt;"",IF(Protokoll!$X$9&lt;&gt;"",D$7,-9),"")</f>
        <v/>
      </c>
      <c r="E40" s="132" t="str">
        <f>IF(Protokoll!$X$9&lt;&gt;"",IF(AND(Artuppgifter!B41&lt;&gt;"",Artuppgifter!G41&gt;=0),VLOOKUP(Artuppgifter!B41,Beräkningshjälp!$M$1:$O$60,3,FALSE),IF(Artuppgifter!C41="INGEN FÅNGST","EJFANGST","")),"")</f>
        <v/>
      </c>
      <c r="F40" s="132" t="str">
        <f>IF(E40&lt;&gt;"",IF(E40=Q41,0,IF(E40=E39,1,-9)),"")</f>
        <v/>
      </c>
      <c r="G40" s="132" t="str">
        <f>IF($E40&lt;&gt;"",IF($E40="EJFANGST",0,Artuppgifter!D41),"")</f>
        <v/>
      </c>
      <c r="H40" s="132" t="str">
        <f>IF($E40&lt;&gt;"",IF($K40&gt;=2,IF(OR($K40&lt;2,$E40="EJFANGST"),0,Artuppgifter!E41),0),"")</f>
        <v/>
      </c>
      <c r="I40" s="132" t="str">
        <f>IF($E40&lt;&gt;"",IF($K40&gt;=3,IF(OR($K40&lt;3,$E40="EJFANGST"),0,Artuppgifter!F41),0),"")</f>
        <v/>
      </c>
      <c r="J40" s="132" t="str">
        <f t="shared" si="7"/>
        <v/>
      </c>
      <c r="K40" s="132" t="str">
        <f t="shared" si="8"/>
        <v/>
      </c>
      <c r="L40" s="534"/>
    </row>
    <row r="41" spans="1:25" s="2" customFormat="1" x14ac:dyDescent="0.25">
      <c r="B41" s="132"/>
      <c r="C41" s="132"/>
      <c r="D41" s="132"/>
      <c r="E41" s="132"/>
      <c r="F41" s="132"/>
      <c r="G41" s="132"/>
      <c r="H41" s="132"/>
      <c r="I41" s="342"/>
      <c r="J41" s="132"/>
      <c r="K41" s="132"/>
      <c r="L41" s="15"/>
      <c r="M41" s="132"/>
      <c r="N41" s="132"/>
      <c r="O41" s="132"/>
      <c r="P41" s="132"/>
    </row>
    <row r="42" spans="1:25" s="2" customFormat="1" x14ac:dyDescent="0.25">
      <c r="B42" s="117"/>
      <c r="C42" s="117"/>
      <c r="D42" s="117"/>
      <c r="E42" s="132"/>
      <c r="F42" s="342"/>
      <c r="G42" s="342"/>
      <c r="H42" s="342"/>
      <c r="I42" s="342"/>
      <c r="J42" s="342"/>
      <c r="K42" s="342"/>
      <c r="L42" s="342"/>
      <c r="M42" s="342"/>
      <c r="N42" s="342"/>
      <c r="O42" s="342"/>
      <c r="P42" s="342"/>
      <c r="Q42" s="114"/>
      <c r="R42" s="114"/>
      <c r="S42" s="114"/>
      <c r="T42" s="114"/>
      <c r="U42" s="114"/>
      <c r="V42" s="114"/>
      <c r="W42" s="114"/>
      <c r="X42" s="114"/>
      <c r="Y42" s="114"/>
    </row>
    <row r="43" spans="1:25" s="2" customFormat="1" ht="13" x14ac:dyDescent="0.3">
      <c r="A43" s="115" t="s">
        <v>872</v>
      </c>
      <c r="B43" s="3" t="s">
        <v>642</v>
      </c>
      <c r="C43" s="3" t="s">
        <v>643</v>
      </c>
      <c r="D43" s="3" t="s">
        <v>644</v>
      </c>
      <c r="E43" s="116" t="s">
        <v>873</v>
      </c>
      <c r="F43" s="116" t="s">
        <v>874</v>
      </c>
      <c r="G43" s="116" t="s">
        <v>875</v>
      </c>
      <c r="H43" s="116" t="s">
        <v>876</v>
      </c>
      <c r="I43" s="116" t="s">
        <v>877</v>
      </c>
      <c r="J43" s="116" t="s">
        <v>878</v>
      </c>
      <c r="K43" s="116" t="s">
        <v>879</v>
      </c>
      <c r="L43" s="116" t="s">
        <v>880</v>
      </c>
      <c r="M43" s="135" t="s">
        <v>898</v>
      </c>
      <c r="N43" s="116" t="s">
        <v>899</v>
      </c>
      <c r="O43" s="116" t="s">
        <v>881</v>
      </c>
      <c r="P43" s="116" t="s">
        <v>882</v>
      </c>
      <c r="Q43" s="116" t="s">
        <v>883</v>
      </c>
      <c r="R43" s="116" t="s">
        <v>884</v>
      </c>
      <c r="S43" s="116" t="s">
        <v>900</v>
      </c>
      <c r="T43" s="116" t="s">
        <v>901</v>
      </c>
      <c r="U43" s="116" t="s">
        <v>885</v>
      </c>
      <c r="V43" s="116" t="s">
        <v>886</v>
      </c>
      <c r="W43" s="116" t="s">
        <v>887</v>
      </c>
      <c r="X43" s="116" t="s">
        <v>888</v>
      </c>
      <c r="Y43" s="116" t="s">
        <v>902</v>
      </c>
    </row>
    <row r="44" spans="1:25" s="2" customFormat="1" x14ac:dyDescent="0.25">
      <c r="A44" s="2" t="str">
        <f>IF(D44&lt;&gt;"","SUBVEG","")</f>
        <v>SUBVEG</v>
      </c>
      <c r="B44" s="202">
        <f>IF(D44&lt;&gt;"",IF($J$3&lt;&gt;"",$J$3,""),-9)</f>
        <v>-9</v>
      </c>
      <c r="C44" s="202">
        <f>IF(D44&lt;&gt;"",IF($K$3&lt;&gt;"",$K$3,""),-9)</f>
        <v>-9</v>
      </c>
      <c r="D44" s="202">
        <f>IF(Protokoll!X9&lt;&gt;"",IF(LEN(Protokoll!X9)=8,Protokoll!X9,CONCATENATE(LEFT(Protokoll!X9,4),RIGHT(LEFT(Protokoll!X9,7),2),RIGHT(Protokoll!X9,2))),-9)</f>
        <v>-9</v>
      </c>
      <c r="E44" s="202">
        <f>IF(D44&lt;&gt;"",IF(Protokoll!G33&lt;&gt;"",IF(Protokoll!G33="X",-99,INT(Protokoll!G33)),-9),"")</f>
        <v>-9</v>
      </c>
      <c r="F44" s="202">
        <f>IF(D44&lt;&gt;"",IF(Protokoll!J33&lt;&gt;"",IF(Protokoll!J33="X",-99,INT(Protokoll!J33)),-9),"")</f>
        <v>-9</v>
      </c>
      <c r="G44" s="202">
        <f>IF(D44&lt;&gt;"",IF(Protokoll!M33&lt;&gt;"",IF(Protokoll!M33="X",-99,INT(Protokoll!M33)),-9),"")</f>
        <v>-9</v>
      </c>
      <c r="H44" s="202">
        <f>IF(D44&lt;&gt;"",IF(Protokoll!P33&lt;&gt;"",IF(Protokoll!P33="X",-99,INT(Protokoll!P33)),-9),"")</f>
        <v>-9</v>
      </c>
      <c r="I44" s="202">
        <f>IF(D44&lt;&gt;"",IF(Protokoll!S33&lt;&gt;"",IF(Protokoll!S33="X",-99,INT(Protokoll!S33)),-9),"")</f>
        <v>-9</v>
      </c>
      <c r="J44" s="202">
        <f>IF(D44&lt;&gt;"",IF(Protokoll!V33&lt;&gt;"",IF(Protokoll!V33="X",-99,INT(Protokoll!V33)),-9),"")</f>
        <v>-9</v>
      </c>
      <c r="K44" s="202">
        <f>IF(D44&lt;&gt;"",IF(Protokoll!Y33&lt;&gt;"",IF(Protokoll!Y33="X",-99,INT(Protokoll!Y33)),-9),"")</f>
        <v>-9</v>
      </c>
      <c r="L44" s="202">
        <f>IF(D44&lt;&gt;"",IF(Protokoll!AB33&lt;&gt;"",IF(Protokoll!AB33="X",-99,INT(Protokoll!AB33)),-9),"")</f>
        <v>-9</v>
      </c>
      <c r="M44" s="310">
        <f>IF(D44&lt;&gt;"",IF(Protokoll!AE33&lt;&gt;"",IF(Protokoll!AE33="X",-99,INT(Protokoll!AE33)),-9),"")</f>
        <v>-9</v>
      </c>
      <c r="N44" s="202" t="str">
        <f>IF(D44&lt;&gt;"",IF(Protokoll!J34&lt;&gt;"",IF(Protokoll!J34="X",-99,UPPER(Protokoll!J34)),""),"")</f>
        <v/>
      </c>
      <c r="O44" s="202" t="str">
        <f>IF(D44&lt;&gt;"",IF(Protokoll!M34&lt;&gt;"",IF(Protokoll!M34="X",-99,UPPER(Protokoll!M34)),""),"")</f>
        <v/>
      </c>
      <c r="P44" s="202" t="str">
        <f>IF(D44&lt;&gt;"",IF(Protokoll!P34&lt;&gt;"",IF(Protokoll!P34="X",-99,UPPER(Protokoll!P34)),""),"")</f>
        <v/>
      </c>
      <c r="Q44" s="134" t="str">
        <f>IF(D44&lt;&gt;"",IF(Protokoll!S34&lt;&gt;"",IF(Protokoll!S34="X",-99,UPPER(Protokoll!S34)),""),"")</f>
        <v/>
      </c>
      <c r="R44" s="134" t="str">
        <f>IF(D44&lt;&gt;"",IF(Protokoll!V34&lt;&gt;"",IF(Protokoll!V34="X",-99,UPPER(Protokoll!V34)),""),"")</f>
        <v/>
      </c>
      <c r="S44" s="134" t="str">
        <f>IF(D44&lt;&gt;"",IF(Protokoll!Y34&lt;&gt;"",IF(Protokoll!Y34="X",-99,UPPER(Protokoll!Y34)),""),"")</f>
        <v/>
      </c>
      <c r="T44" s="134">
        <f>IF(D44&lt;&gt;"",IF(Protokoll!J35&lt;&gt;"",IF(Protokoll!J35="X",-99,Protokoll!J35),-9),"")</f>
        <v>-9</v>
      </c>
      <c r="U44" s="134">
        <f>IF(D44&lt;&gt;"",IF(Protokoll!M35&lt;&gt;"",IF(Protokoll!M35="X",-99,Protokoll!M35),-9),"")</f>
        <v>-9</v>
      </c>
      <c r="V44" s="134">
        <f>IF(D44&lt;&gt;"",IF(Protokoll!P35&lt;&gt;"",IF(Protokoll!P35="X",-99,Protokoll!P35),-9),"")</f>
        <v>-9</v>
      </c>
      <c r="W44" s="134">
        <f>IF(D44&lt;&gt;"",IF(Protokoll!S35&lt;&gt;"",IF(Protokoll!S35="X",-99,Protokoll!S35),-9),"")</f>
        <v>-9</v>
      </c>
      <c r="X44" s="134">
        <f>IF(D44&lt;&gt;"",IF(Protokoll!V35&lt;&gt;"",IF(Protokoll!V35="X",-99,Protokoll!V35),-9),"")</f>
        <v>-9</v>
      </c>
      <c r="Y44" s="2">
        <f>IF(D44&lt;&gt;"",IF(Protokoll!Y35&lt;&gt;"",IF(Protokoll!Y35="X",-99,Protokoll!Y35),-9),"")</f>
        <v>-9</v>
      </c>
    </row>
    <row r="45" spans="1:25" s="2" customFormat="1" x14ac:dyDescent="0.25">
      <c r="B45" s="132"/>
      <c r="C45" s="132"/>
      <c r="D45" s="132"/>
      <c r="E45" s="132"/>
      <c r="F45" s="132"/>
      <c r="G45" s="132"/>
      <c r="H45" s="342"/>
      <c r="I45" s="342"/>
      <c r="J45" s="132"/>
      <c r="K45" s="132"/>
      <c r="L45" s="15"/>
      <c r="M45" s="132"/>
      <c r="N45" s="132"/>
      <c r="O45" s="132"/>
      <c r="P45" s="132"/>
      <c r="T45"/>
    </row>
    <row r="46" spans="1:25" x14ac:dyDescent="0.25">
      <c r="B46" s="117"/>
      <c r="C46" s="117"/>
      <c r="D46" s="117"/>
      <c r="E46" s="117"/>
      <c r="F46" s="117"/>
      <c r="G46" s="117"/>
      <c r="H46" s="117"/>
      <c r="I46" s="117"/>
      <c r="J46" s="117"/>
      <c r="K46" s="117"/>
    </row>
    <row r="47" spans="1:25" ht="13" x14ac:dyDescent="0.3">
      <c r="A47" s="6" t="s">
        <v>735</v>
      </c>
      <c r="B47" s="3" t="s">
        <v>642</v>
      </c>
      <c r="C47" s="3" t="s">
        <v>643</v>
      </c>
      <c r="D47" s="3" t="s">
        <v>733</v>
      </c>
      <c r="E47" s="3" t="s">
        <v>516</v>
      </c>
      <c r="F47" s="3" t="s">
        <v>517</v>
      </c>
      <c r="G47" s="3" t="s">
        <v>734</v>
      </c>
      <c r="H47" s="3" t="s">
        <v>518</v>
      </c>
      <c r="I47" s="3" t="s">
        <v>519</v>
      </c>
      <c r="J47" s="3" t="s">
        <v>520</v>
      </c>
      <c r="K47" s="3" t="s">
        <v>521</v>
      </c>
    </row>
    <row r="48" spans="1:25" x14ac:dyDescent="0.25">
      <c r="A48" s="2" t="str">
        <f>IF(D48&lt;&gt;"","KEMI","")</f>
        <v/>
      </c>
      <c r="B48" s="132" t="str">
        <f>IF(D48&lt;&gt;"",IF($J$3&lt;&gt;"",$J$3,-9),"")</f>
        <v/>
      </c>
      <c r="C48" s="132" t="str">
        <f>IF(D48&lt;&gt;"",IF($K$3&lt;&gt;"",$K$3,-9),"")</f>
        <v/>
      </c>
      <c r="D48" s="132" t="str">
        <f>IF(Protokoll!Z69&lt;&gt;"",IF(LEN(Protokoll!Z69)=8,Protokoll!Z69,IF(LEN(Protokoll!Z69)=4, CONCATENATE(Protokoll!Z69,"0000"),CONCATENATE(LEFT(Protokoll!Z69,4),RIGHT(LEFT(Protokoll!Z69,7),2),RIGHT(Protokoll!Z69,2)))),"")</f>
        <v/>
      </c>
      <c r="E48" s="535" t="str">
        <f>IF(D48&lt;&gt;"",IF(Protokoll!H70&lt;&gt;"",ROUND(Protokoll!H70,2),-0.9),"")</f>
        <v/>
      </c>
      <c r="F48" s="537" t="str">
        <f>IF(D48&lt;&gt;"",IF(Protokoll!S70&lt;&gt;"",ROUND(Protokoll!S70,2),-9),"")</f>
        <v/>
      </c>
      <c r="G48" s="535" t="str">
        <f>IF(D48&lt;&gt;"",IF(Protokoll!AC70&lt;&gt;"",ROUND(Protokoll!AC70,2),-9),"")</f>
        <v/>
      </c>
      <c r="H48" s="132" t="str">
        <f>IF(D48&lt;&gt;"",IF(Protokoll!H71&lt;&gt;"",ROUND(Protokoll!H71,0),-9),"")</f>
        <v/>
      </c>
      <c r="I48" s="538" t="str">
        <f>IF(D48&lt;&gt;"",-9,"")</f>
        <v/>
      </c>
      <c r="J48" s="538" t="str">
        <f>IF(D48&lt;&gt;"",-9,"")</f>
        <v/>
      </c>
      <c r="K48" s="538" t="str">
        <f>IF(D48&lt;&gt;"",-9,"")</f>
        <v/>
      </c>
    </row>
    <row r="49" spans="1:9" ht="13" x14ac:dyDescent="0.3">
      <c r="I49" s="384" t="str">
        <f>IF(OR(I48="-9,000",J48="-9,000",K48="-9,000"),"Det går bra att skriva in egna värden","")</f>
        <v/>
      </c>
    </row>
    <row r="50" spans="1:9" ht="13" x14ac:dyDescent="0.3">
      <c r="B50" s="117"/>
      <c r="C50" s="117"/>
      <c r="D50" s="117"/>
      <c r="E50" s="117"/>
      <c r="F50" s="117"/>
      <c r="I50" s="384" t="str">
        <f>IF(OR(I48="-9,000",J48="-9,000",K48="-9,000"),"i cellerna ovan","")</f>
        <v/>
      </c>
    </row>
    <row r="51" spans="1:9" ht="13" x14ac:dyDescent="0.3">
      <c r="A51" s="6" t="s">
        <v>736</v>
      </c>
      <c r="B51" s="3" t="s">
        <v>642</v>
      </c>
      <c r="C51" s="3" t="s">
        <v>643</v>
      </c>
      <c r="D51" s="3" t="s">
        <v>733</v>
      </c>
      <c r="E51" s="3" t="s">
        <v>522</v>
      </c>
      <c r="F51" s="3" t="s">
        <v>523</v>
      </c>
    </row>
    <row r="52" spans="1:9" x14ac:dyDescent="0.25">
      <c r="A52" s="2" t="str">
        <f>IF(D52&lt;&gt;"","OVRIG KEMI","")</f>
        <v/>
      </c>
      <c r="B52" s="132" t="str">
        <f t="shared" ref="B52:B64" si="11">IF(D52&lt;&gt;"",IF($J$3&lt;&gt;"",$J$3,-9),"")</f>
        <v/>
      </c>
      <c r="C52" s="132" t="str">
        <f t="shared" ref="C52:C64" si="12">IF(D52&lt;&gt;"",IF($K$3&lt;&gt;"",$K$3,-9),"")</f>
        <v/>
      </c>
      <c r="D52" s="132" t="str">
        <f>IF(AND(Protokoll!$Z$69&lt;&gt;"",E52&lt;&gt;""),IF(LEN(Protokoll!Z69)=8,Protokoll!Z69,IF(LEN(Protokoll!Z69)=4, CONCATENATE(Protokoll!Z69,"0000"),CONCATENATE(LEFT(Protokoll!Z69,4),RIGHT(LEFT(Protokoll!Z69,7),2),RIGHT(Protokoll!Z69,2)))),"")</f>
        <v/>
      </c>
      <c r="E52" s="132" t="str">
        <f>IF(Protokoll!S71&lt;&gt;"","TOTAL","")</f>
        <v/>
      </c>
      <c r="F52" s="537" t="str">
        <f>IF(E52&lt;&gt;"",ROUND(Protokoll!S71,3),"")</f>
        <v/>
      </c>
    </row>
    <row r="53" spans="1:9" x14ac:dyDescent="0.25">
      <c r="A53" s="2" t="str">
        <f t="shared" ref="A53:A64" si="13">IF(D53&lt;&gt;"","OVRIG KEMI","")</f>
        <v/>
      </c>
      <c r="B53" s="132" t="str">
        <f t="shared" si="11"/>
        <v/>
      </c>
      <c r="C53" s="132" t="str">
        <f t="shared" si="12"/>
        <v/>
      </c>
      <c r="D53" s="132" t="str">
        <f>IF(AND(Protokoll!$Z$69&lt;&gt;"",E53&lt;&gt;""),IF(LEN(Protokoll!Z69)=8,Protokoll!Z69,IF(LEN(Protokoll!Z69)=4, CONCATENATE(Protokoll!Z69,"0000"),CONCATENATE(LEFT(Protokoll!Z69,4),RIGHT(LEFT(Protokoll!Z69,7),2),RIGHT(Protokoll!Z69,2)))),"")</f>
        <v/>
      </c>
      <c r="E53" s="132" t="str">
        <f>IF(Protokoll!AC71&lt;&gt;"","GRUML","")</f>
        <v/>
      </c>
      <c r="F53" s="537" t="str">
        <f>IF(E53&lt;&gt;"",ROUND(Protokoll!AC71,3),"")</f>
        <v/>
      </c>
    </row>
    <row r="54" spans="1:9" x14ac:dyDescent="0.25">
      <c r="A54" s="2" t="str">
        <f t="shared" si="13"/>
        <v/>
      </c>
      <c r="B54" s="132" t="str">
        <f t="shared" si="11"/>
        <v/>
      </c>
      <c r="C54" s="132" t="str">
        <f t="shared" si="12"/>
        <v/>
      </c>
      <c r="D54" s="539"/>
      <c r="E54" s="539"/>
      <c r="F54" s="538"/>
    </row>
    <row r="55" spans="1:9" x14ac:dyDescent="0.25">
      <c r="A55" s="2" t="str">
        <f t="shared" si="13"/>
        <v/>
      </c>
      <c r="B55" s="132" t="str">
        <f t="shared" si="11"/>
        <v/>
      </c>
      <c r="C55" s="132" t="str">
        <f t="shared" si="12"/>
        <v/>
      </c>
      <c r="D55" s="539"/>
      <c r="E55" s="539"/>
      <c r="F55" s="538"/>
    </row>
    <row r="56" spans="1:9" x14ac:dyDescent="0.25">
      <c r="A56" s="2" t="str">
        <f t="shared" si="13"/>
        <v/>
      </c>
      <c r="B56" s="132" t="str">
        <f t="shared" si="11"/>
        <v/>
      </c>
      <c r="C56" s="132" t="str">
        <f t="shared" si="12"/>
        <v/>
      </c>
      <c r="D56" s="540"/>
      <c r="E56" s="540"/>
      <c r="F56" s="541"/>
    </row>
    <row r="57" spans="1:9" x14ac:dyDescent="0.25">
      <c r="A57" s="2" t="str">
        <f t="shared" si="13"/>
        <v/>
      </c>
      <c r="B57" s="132" t="str">
        <f t="shared" si="11"/>
        <v/>
      </c>
      <c r="C57" s="132" t="str">
        <f t="shared" si="12"/>
        <v/>
      </c>
      <c r="D57" s="540"/>
      <c r="E57" s="540"/>
      <c r="F57" s="541"/>
    </row>
    <row r="58" spans="1:9" x14ac:dyDescent="0.25">
      <c r="A58" s="2" t="str">
        <f t="shared" si="13"/>
        <v/>
      </c>
      <c r="B58" s="132" t="str">
        <f t="shared" si="11"/>
        <v/>
      </c>
      <c r="C58" s="132" t="str">
        <f t="shared" si="12"/>
        <v/>
      </c>
      <c r="D58" s="540"/>
      <c r="E58" s="540"/>
      <c r="F58" s="541"/>
    </row>
    <row r="59" spans="1:9" x14ac:dyDescent="0.25">
      <c r="A59" s="2" t="str">
        <f t="shared" si="13"/>
        <v/>
      </c>
      <c r="B59" s="132" t="str">
        <f t="shared" si="11"/>
        <v/>
      </c>
      <c r="C59" s="132" t="str">
        <f t="shared" si="12"/>
        <v/>
      </c>
      <c r="D59" s="540"/>
      <c r="E59" s="540"/>
      <c r="F59" s="541"/>
    </row>
    <row r="60" spans="1:9" x14ac:dyDescent="0.25">
      <c r="A60" s="2" t="str">
        <f t="shared" si="13"/>
        <v/>
      </c>
      <c r="B60" s="132" t="str">
        <f t="shared" si="11"/>
        <v/>
      </c>
      <c r="C60" s="132" t="str">
        <f t="shared" si="12"/>
        <v/>
      </c>
      <c r="D60" s="540"/>
      <c r="E60" s="540"/>
      <c r="F60" s="541"/>
    </row>
    <row r="61" spans="1:9" x14ac:dyDescent="0.25">
      <c r="A61" s="2" t="str">
        <f t="shared" si="13"/>
        <v/>
      </c>
      <c r="B61" s="132" t="str">
        <f t="shared" si="11"/>
        <v/>
      </c>
      <c r="C61" s="132" t="str">
        <f t="shared" si="12"/>
        <v/>
      </c>
      <c r="D61" s="540"/>
      <c r="E61" s="540"/>
      <c r="F61" s="541"/>
    </row>
    <row r="62" spans="1:9" x14ac:dyDescent="0.25">
      <c r="A62" s="2" t="str">
        <f t="shared" si="13"/>
        <v/>
      </c>
      <c r="B62" s="132" t="str">
        <f t="shared" si="11"/>
        <v/>
      </c>
      <c r="C62" s="132" t="str">
        <f t="shared" si="12"/>
        <v/>
      </c>
      <c r="D62" s="540"/>
      <c r="E62" s="540"/>
      <c r="F62" s="541"/>
    </row>
    <row r="63" spans="1:9" x14ac:dyDescent="0.25">
      <c r="A63" s="2" t="str">
        <f t="shared" si="13"/>
        <v/>
      </c>
      <c r="B63" s="132" t="str">
        <f t="shared" si="11"/>
        <v/>
      </c>
      <c r="C63" s="132" t="str">
        <f t="shared" si="12"/>
        <v/>
      </c>
      <c r="D63" s="540"/>
      <c r="E63" s="540"/>
      <c r="F63" s="541"/>
    </row>
    <row r="64" spans="1:9" x14ac:dyDescent="0.25">
      <c r="A64" s="2" t="str">
        <f t="shared" si="13"/>
        <v/>
      </c>
      <c r="B64" s="132" t="str">
        <f t="shared" si="11"/>
        <v/>
      </c>
      <c r="C64" s="132" t="str">
        <f t="shared" si="12"/>
        <v/>
      </c>
      <c r="D64" s="540"/>
      <c r="E64" s="540"/>
      <c r="F64" s="541"/>
    </row>
    <row r="66" spans="1:13" ht="13" x14ac:dyDescent="0.3">
      <c r="A66" s="6" t="s">
        <v>2020</v>
      </c>
      <c r="B66" s="3" t="s">
        <v>642</v>
      </c>
      <c r="C66" s="3" t="s">
        <v>643</v>
      </c>
      <c r="D66" s="3" t="s">
        <v>644</v>
      </c>
      <c r="E66" s="3" t="s">
        <v>2027</v>
      </c>
      <c r="F66" s="3" t="s">
        <v>2028</v>
      </c>
      <c r="G66" s="3" t="s">
        <v>2029</v>
      </c>
      <c r="H66" s="3" t="s">
        <v>2030</v>
      </c>
      <c r="I66" s="3" t="s">
        <v>2031</v>
      </c>
      <c r="J66" s="3" t="s">
        <v>2032</v>
      </c>
      <c r="K66" s="3" t="s">
        <v>2033</v>
      </c>
      <c r="L66" s="3" t="s">
        <v>2034</v>
      </c>
      <c r="M66" s="3" t="s">
        <v>2035</v>
      </c>
    </row>
    <row r="67" spans="1:13" x14ac:dyDescent="0.25">
      <c r="A67" s="2" t="str">
        <f>IF(D67&lt;&gt;"","LOKALBESKRIVN","")</f>
        <v/>
      </c>
      <c r="B67" s="132" t="str">
        <f t="shared" ref="B67:B87" si="14">IF(G67&lt;&gt;"",IF($J$3&lt;&gt;"",$J$3,-9),"")</f>
        <v/>
      </c>
      <c r="C67" s="132" t="str">
        <f t="shared" ref="C67:C87" si="15">IF(G67&lt;&gt;"",IF($K$3&lt;&gt;"",$K$3,""),"")</f>
        <v/>
      </c>
      <c r="D67" s="132" t="str">
        <f>IF(G67&lt;&gt;"",IF(Protokoll!$X$9&lt;&gt;"",D$7,-9),"")</f>
        <v/>
      </c>
      <c r="E67" s="132" t="str">
        <f>IF(AND($D67&lt;&gt;"",Lokalbeskrivn!A13&lt;&gt;""),ROUND(Lokalbeskrivn!A13,1),"")</f>
        <v/>
      </c>
      <c r="F67" s="132" t="str">
        <f>IF(AND($D67&lt;&gt;"",Lokalbeskrivn!B13&lt;&gt;""),ROUND(Lokalbeskrivn!B13,1),"")</f>
        <v/>
      </c>
      <c r="G67" s="132" t="str">
        <f>IF(Lokalbeskrivn!C13&lt;&gt;"",ROUND(Lokalbeskrivn!C13,1),"")</f>
        <v/>
      </c>
      <c r="H67" s="132" t="str">
        <f>IF($G67&lt;&gt;"",IF(Lokalbeskrivn!D13&lt;&gt;"",ROUND(Lokalbeskrivn!D13,0),""),"")</f>
        <v/>
      </c>
      <c r="I67" s="132" t="str">
        <f>IF($G67&lt;&gt;"",IF(Lokalbeskrivn!E13&lt;&gt;"",ROUND(Lokalbeskrivn!E13,0),""),"")</f>
        <v/>
      </c>
      <c r="J67" s="132" t="str">
        <f>IF($G67&lt;&gt;"",IF(Lokalbeskrivn!F13&lt;&gt;"",ROUND(Lokalbeskrivn!F13,0),""),"")</f>
        <v/>
      </c>
      <c r="K67" s="132" t="str">
        <f>IF($G67&lt;&gt;"",IF(Lokalbeskrivn!G13&lt;&gt;"",ROUND(Lokalbeskrivn!G13,0),""),"")</f>
        <v/>
      </c>
      <c r="L67" s="132" t="str">
        <f>IF($G67&lt;&gt;"",IF(Lokalbeskrivn!I13&lt;&gt;"",ROUND(Lokalbeskrivn!I13,0),""),"")</f>
        <v/>
      </c>
      <c r="M67" s="132" t="str">
        <f>IF($G67&lt;&gt;"",IF(Lokalbeskrivn!J13&lt;&gt;"",ROUND(Lokalbeskrivn!J13,0),""),"")</f>
        <v/>
      </c>
    </row>
    <row r="68" spans="1:13" x14ac:dyDescent="0.25">
      <c r="A68" s="2" t="str">
        <f t="shared" ref="A68:A87" si="16">IF(D68&lt;&gt;"","LOKALBESKRIVN","")</f>
        <v/>
      </c>
      <c r="B68" s="132" t="str">
        <f t="shared" si="14"/>
        <v/>
      </c>
      <c r="C68" s="132" t="str">
        <f t="shared" si="15"/>
        <v/>
      </c>
      <c r="D68" s="132" t="str">
        <f>IF(G68&lt;&gt;"",IF(Protokoll!$X$9&lt;&gt;"",D$7,-9),"")</f>
        <v/>
      </c>
      <c r="E68" s="132" t="str">
        <f>IF(AND($D68&lt;&gt;"",Lokalbeskrivn!A14&lt;&gt;""),ROUND(Lokalbeskrivn!A14,1),"")</f>
        <v/>
      </c>
      <c r="F68" s="132" t="str">
        <f>IF(AND($D68&lt;&gt;"",Lokalbeskrivn!B14&lt;&gt;""),ROUND(Lokalbeskrivn!B14,1),"")</f>
        <v/>
      </c>
      <c r="G68" s="132" t="str">
        <f>IF(Lokalbeskrivn!C14&lt;&gt;"",ROUND(Lokalbeskrivn!C14,1),"")</f>
        <v/>
      </c>
      <c r="H68" s="132" t="str">
        <f>IF($G68&lt;&gt;"",IF(Lokalbeskrivn!D14&lt;&gt;"",ROUND(Lokalbeskrivn!D14,0),""),"")</f>
        <v/>
      </c>
      <c r="I68" s="132" t="str">
        <f>IF($G68&lt;&gt;"",IF(Lokalbeskrivn!E14&lt;&gt;"",ROUND(Lokalbeskrivn!E14,0),""),"")</f>
        <v/>
      </c>
      <c r="J68" s="132" t="str">
        <f>IF($G68&lt;&gt;"",IF(Lokalbeskrivn!F14&lt;&gt;"",ROUND(Lokalbeskrivn!F14,0),""),"")</f>
        <v/>
      </c>
      <c r="K68" s="132" t="str">
        <f>IF($G68&lt;&gt;"",IF(Lokalbeskrivn!G14&lt;&gt;"",ROUND(Lokalbeskrivn!G14,0),""),"")</f>
        <v/>
      </c>
      <c r="L68" s="132" t="str">
        <f>IF($G68&lt;&gt;"",IF(Lokalbeskrivn!I14&lt;&gt;"",ROUND(Lokalbeskrivn!I14,0),""),"")</f>
        <v/>
      </c>
      <c r="M68" s="132" t="str">
        <f>IF($G68&lt;&gt;"",IF(Lokalbeskrivn!J14&lt;&gt;"",ROUND(Lokalbeskrivn!J14,0),""),"")</f>
        <v/>
      </c>
    </row>
    <row r="69" spans="1:13" x14ac:dyDescent="0.25">
      <c r="A69" s="2" t="str">
        <f t="shared" si="16"/>
        <v/>
      </c>
      <c r="B69" s="132" t="str">
        <f t="shared" si="14"/>
        <v/>
      </c>
      <c r="C69" s="132" t="str">
        <f t="shared" si="15"/>
        <v/>
      </c>
      <c r="D69" s="132" t="str">
        <f>IF(G69&lt;&gt;"",IF(Protokoll!$X$9&lt;&gt;"",D$7,-9),"")</f>
        <v/>
      </c>
      <c r="E69" s="132" t="str">
        <f>IF(AND($D69&lt;&gt;"",Lokalbeskrivn!A15&lt;&gt;""),ROUND(Lokalbeskrivn!A15,1),"")</f>
        <v/>
      </c>
      <c r="F69" s="132" t="str">
        <f>IF(AND($D69&lt;&gt;"",Lokalbeskrivn!B15&lt;&gt;""),ROUND(Lokalbeskrivn!B15,1),"")</f>
        <v/>
      </c>
      <c r="G69" s="132" t="str">
        <f>IF(Lokalbeskrivn!C15&lt;&gt;"",ROUND(Lokalbeskrivn!C15,1),"")</f>
        <v/>
      </c>
      <c r="H69" s="132" t="str">
        <f>IF($G69&lt;&gt;"",IF(Lokalbeskrivn!D15&lt;&gt;"",ROUND(Lokalbeskrivn!D15,0),""),"")</f>
        <v/>
      </c>
      <c r="I69" s="132" t="str">
        <f>IF($G69&lt;&gt;"",IF(Lokalbeskrivn!E15&lt;&gt;"",ROUND(Lokalbeskrivn!E15,0),""),"")</f>
        <v/>
      </c>
      <c r="J69" s="132" t="str">
        <f>IF($G69&lt;&gt;"",IF(Lokalbeskrivn!F15&lt;&gt;"",ROUND(Lokalbeskrivn!F15,0),""),"")</f>
        <v/>
      </c>
      <c r="K69" s="132" t="str">
        <f>IF($G69&lt;&gt;"",IF(Lokalbeskrivn!G15&lt;&gt;"",ROUND(Lokalbeskrivn!G15,0),""),"")</f>
        <v/>
      </c>
      <c r="L69" s="132" t="str">
        <f>IF($G69&lt;&gt;"",IF(Lokalbeskrivn!I15&lt;&gt;"",ROUND(Lokalbeskrivn!I15,0),""),"")</f>
        <v/>
      </c>
      <c r="M69" s="132" t="str">
        <f>IF($G69&lt;&gt;"",IF(Lokalbeskrivn!J15&lt;&gt;"",ROUND(Lokalbeskrivn!J15,0),""),"")</f>
        <v/>
      </c>
    </row>
    <row r="70" spans="1:13" x14ac:dyDescent="0.25">
      <c r="A70" s="2" t="str">
        <f t="shared" si="16"/>
        <v/>
      </c>
      <c r="B70" s="132" t="str">
        <f t="shared" si="14"/>
        <v/>
      </c>
      <c r="C70" s="132" t="str">
        <f t="shared" si="15"/>
        <v/>
      </c>
      <c r="D70" s="132" t="str">
        <f>IF(G70&lt;&gt;"",IF(Protokoll!$X$9&lt;&gt;"",D$7,-9),"")</f>
        <v/>
      </c>
      <c r="E70" s="132" t="str">
        <f>IF(AND($D70&lt;&gt;"",Lokalbeskrivn!A16&lt;&gt;""),ROUND(Lokalbeskrivn!A16,1),"")</f>
        <v/>
      </c>
      <c r="F70" s="132" t="str">
        <f>IF(AND($D70&lt;&gt;"",Lokalbeskrivn!B16&lt;&gt;""),ROUND(Lokalbeskrivn!B16,1),"")</f>
        <v/>
      </c>
      <c r="G70" s="132" t="str">
        <f>IF(Lokalbeskrivn!C16&lt;&gt;"",ROUND(Lokalbeskrivn!C16,1),"")</f>
        <v/>
      </c>
      <c r="H70" s="132" t="str">
        <f>IF($G70&lt;&gt;"",IF(Lokalbeskrivn!D16&lt;&gt;"",ROUND(Lokalbeskrivn!D16,0),""),"")</f>
        <v/>
      </c>
      <c r="I70" s="132" t="str">
        <f>IF($G70&lt;&gt;"",IF(Lokalbeskrivn!E16&lt;&gt;"",ROUND(Lokalbeskrivn!E16,0),""),"")</f>
        <v/>
      </c>
      <c r="J70" s="132" t="str">
        <f>IF($G70&lt;&gt;"",IF(Lokalbeskrivn!F16&lt;&gt;"",ROUND(Lokalbeskrivn!F16,0),""),"")</f>
        <v/>
      </c>
      <c r="K70" s="132" t="str">
        <f>IF($G70&lt;&gt;"",IF(Lokalbeskrivn!G16&lt;&gt;"",ROUND(Lokalbeskrivn!G16,0),""),"")</f>
        <v/>
      </c>
      <c r="L70" s="132" t="str">
        <f>IF($G70&lt;&gt;"",IF(Lokalbeskrivn!I16&lt;&gt;"",ROUND(Lokalbeskrivn!I16,0),""),"")</f>
        <v/>
      </c>
      <c r="M70" s="132" t="str">
        <f>IF($G70&lt;&gt;"",IF(Lokalbeskrivn!J16&lt;&gt;"",ROUND(Lokalbeskrivn!J16,0),""),"")</f>
        <v/>
      </c>
    </row>
    <row r="71" spans="1:13" x14ac:dyDescent="0.25">
      <c r="A71" s="2" t="str">
        <f t="shared" si="16"/>
        <v/>
      </c>
      <c r="B71" s="132" t="str">
        <f t="shared" si="14"/>
        <v/>
      </c>
      <c r="C71" s="132" t="str">
        <f t="shared" si="15"/>
        <v/>
      </c>
      <c r="D71" s="132" t="str">
        <f>IF(G71&lt;&gt;"",IF(Protokoll!$X$9&lt;&gt;"",D$7,-9),"")</f>
        <v/>
      </c>
      <c r="E71" s="132" t="str">
        <f>IF(AND($D71&lt;&gt;"",Lokalbeskrivn!A17&lt;&gt;""),ROUND(Lokalbeskrivn!A17,1),"")</f>
        <v/>
      </c>
      <c r="F71" s="132" t="str">
        <f>IF(AND($D71&lt;&gt;"",Lokalbeskrivn!B17&lt;&gt;""),ROUND(Lokalbeskrivn!B17,1),"")</f>
        <v/>
      </c>
      <c r="G71" s="132" t="str">
        <f>IF(Lokalbeskrivn!C17&lt;&gt;"",ROUND(Lokalbeskrivn!C17,1),"")</f>
        <v/>
      </c>
      <c r="H71" s="132" t="str">
        <f>IF($G71&lt;&gt;"",IF(Lokalbeskrivn!D17&lt;&gt;"",ROUND(Lokalbeskrivn!D17,0),""),"")</f>
        <v/>
      </c>
      <c r="I71" s="132" t="str">
        <f>IF($G71&lt;&gt;"",IF(Lokalbeskrivn!E17&lt;&gt;"",ROUND(Lokalbeskrivn!E17,0),""),"")</f>
        <v/>
      </c>
      <c r="J71" s="132" t="str">
        <f>IF($G71&lt;&gt;"",IF(Lokalbeskrivn!F17&lt;&gt;"",ROUND(Lokalbeskrivn!F17,0),""),"")</f>
        <v/>
      </c>
      <c r="K71" s="132" t="str">
        <f>IF($G71&lt;&gt;"",IF(Lokalbeskrivn!G17&lt;&gt;"",ROUND(Lokalbeskrivn!G17,0),""),"")</f>
        <v/>
      </c>
      <c r="L71" s="132" t="str">
        <f>IF($G71&lt;&gt;"",IF(Lokalbeskrivn!I17&lt;&gt;"",ROUND(Lokalbeskrivn!I17,0),""),"")</f>
        <v/>
      </c>
      <c r="M71" s="132" t="str">
        <f>IF($G71&lt;&gt;"",IF(Lokalbeskrivn!J17&lt;&gt;"",ROUND(Lokalbeskrivn!J17,0),""),"")</f>
        <v/>
      </c>
    </row>
    <row r="72" spans="1:13" x14ac:dyDescent="0.25">
      <c r="A72" s="2" t="str">
        <f t="shared" si="16"/>
        <v/>
      </c>
      <c r="B72" s="132" t="str">
        <f t="shared" si="14"/>
        <v/>
      </c>
      <c r="C72" s="132" t="str">
        <f t="shared" si="15"/>
        <v/>
      </c>
      <c r="D72" s="132" t="str">
        <f>IF(G72&lt;&gt;"",IF(Protokoll!$X$9&lt;&gt;"",D$7,-9),"")</f>
        <v/>
      </c>
      <c r="E72" s="132" t="str">
        <f>IF(AND($D72&lt;&gt;"",Lokalbeskrivn!A18&lt;&gt;""),ROUND(Lokalbeskrivn!A18,1),"")</f>
        <v/>
      </c>
      <c r="F72" s="132" t="str">
        <f>IF(AND($D72&lt;&gt;"",Lokalbeskrivn!B18&lt;&gt;""),ROUND(Lokalbeskrivn!B18,1),"")</f>
        <v/>
      </c>
      <c r="G72" s="132" t="str">
        <f>IF(Lokalbeskrivn!C18&lt;&gt;"",ROUND(Lokalbeskrivn!C18,1),"")</f>
        <v/>
      </c>
      <c r="H72" s="132" t="str">
        <f>IF($G72&lt;&gt;"",IF(Lokalbeskrivn!D18&lt;&gt;"",ROUND(Lokalbeskrivn!D18,0),""),"")</f>
        <v/>
      </c>
      <c r="I72" s="132" t="str">
        <f>IF($G72&lt;&gt;"",IF(Lokalbeskrivn!E18&lt;&gt;"",ROUND(Lokalbeskrivn!E18,0),""),"")</f>
        <v/>
      </c>
      <c r="J72" s="132" t="str">
        <f>IF($G72&lt;&gt;"",IF(Lokalbeskrivn!F18&lt;&gt;"",ROUND(Lokalbeskrivn!F18,0),""),"")</f>
        <v/>
      </c>
      <c r="K72" s="132" t="str">
        <f>IF($G72&lt;&gt;"",IF(Lokalbeskrivn!G18&lt;&gt;"",ROUND(Lokalbeskrivn!G18,0),""),"")</f>
        <v/>
      </c>
      <c r="L72" s="132" t="str">
        <f>IF($G72&lt;&gt;"",IF(Lokalbeskrivn!I18&lt;&gt;"",ROUND(Lokalbeskrivn!I18,0),""),"")</f>
        <v/>
      </c>
      <c r="M72" s="132" t="str">
        <f>IF($G72&lt;&gt;"",IF(Lokalbeskrivn!J18&lt;&gt;"",ROUND(Lokalbeskrivn!J18,0),""),"")</f>
        <v/>
      </c>
    </row>
    <row r="73" spans="1:13" x14ac:dyDescent="0.25">
      <c r="A73" s="2" t="str">
        <f t="shared" si="16"/>
        <v/>
      </c>
      <c r="B73" s="132" t="str">
        <f t="shared" si="14"/>
        <v/>
      </c>
      <c r="C73" s="132" t="str">
        <f t="shared" si="15"/>
        <v/>
      </c>
      <c r="D73" s="132" t="str">
        <f>IF(G73&lt;&gt;"",IF(Protokoll!$X$9&lt;&gt;"",D$7,-9),"")</f>
        <v/>
      </c>
      <c r="E73" s="132" t="str">
        <f>IF(AND($D73&lt;&gt;"",Lokalbeskrivn!A19&lt;&gt;""),ROUND(Lokalbeskrivn!A19,1),"")</f>
        <v/>
      </c>
      <c r="F73" s="132" t="str">
        <f>IF(AND($D73&lt;&gt;"",Lokalbeskrivn!B19&lt;&gt;""),ROUND(Lokalbeskrivn!B19,1),"")</f>
        <v/>
      </c>
      <c r="G73" s="132" t="str">
        <f>IF(Lokalbeskrivn!C19&lt;&gt;"",ROUND(Lokalbeskrivn!C19,1),"")</f>
        <v/>
      </c>
      <c r="H73" s="132" t="str">
        <f>IF($G73&lt;&gt;"",IF(Lokalbeskrivn!D19&lt;&gt;"",ROUND(Lokalbeskrivn!D19,0),""),"")</f>
        <v/>
      </c>
      <c r="I73" s="132" t="str">
        <f>IF($G73&lt;&gt;"",IF(Lokalbeskrivn!E19&lt;&gt;"",ROUND(Lokalbeskrivn!E19,0),""),"")</f>
        <v/>
      </c>
      <c r="J73" s="132" t="str">
        <f>IF($G73&lt;&gt;"",IF(Lokalbeskrivn!F19&lt;&gt;"",ROUND(Lokalbeskrivn!F19,0),""),"")</f>
        <v/>
      </c>
      <c r="K73" s="132" t="str">
        <f>IF($G73&lt;&gt;"",IF(Lokalbeskrivn!G19&lt;&gt;"",ROUND(Lokalbeskrivn!G19,0),""),"")</f>
        <v/>
      </c>
      <c r="L73" s="132" t="str">
        <f>IF($G73&lt;&gt;"",IF(Lokalbeskrivn!I19&lt;&gt;"",ROUND(Lokalbeskrivn!I19,0),""),"")</f>
        <v/>
      </c>
      <c r="M73" s="132" t="str">
        <f>IF($G73&lt;&gt;"",IF(Lokalbeskrivn!J19&lt;&gt;"",ROUND(Lokalbeskrivn!J19,0),""),"")</f>
        <v/>
      </c>
    </row>
    <row r="74" spans="1:13" x14ac:dyDescent="0.25">
      <c r="A74" s="2" t="str">
        <f t="shared" si="16"/>
        <v/>
      </c>
      <c r="B74" s="132" t="str">
        <f t="shared" si="14"/>
        <v/>
      </c>
      <c r="C74" s="132" t="str">
        <f t="shared" si="15"/>
        <v/>
      </c>
      <c r="D74" s="132" t="str">
        <f>IF(G74&lt;&gt;"",IF(Protokoll!$X$9&lt;&gt;"",D$7,-9),"")</f>
        <v/>
      </c>
      <c r="E74" s="132" t="str">
        <f>IF(AND($D74&lt;&gt;"",Lokalbeskrivn!A20&lt;&gt;""),ROUND(Lokalbeskrivn!A20,1),"")</f>
        <v/>
      </c>
      <c r="F74" s="132" t="str">
        <f>IF(AND($D74&lt;&gt;"",Lokalbeskrivn!B20&lt;&gt;""),ROUND(Lokalbeskrivn!B20,1),"")</f>
        <v/>
      </c>
      <c r="G74" s="132" t="str">
        <f>IF(Lokalbeskrivn!C20&lt;&gt;"",ROUND(Lokalbeskrivn!C20,1),"")</f>
        <v/>
      </c>
      <c r="H74" s="132" t="str">
        <f>IF($G74&lt;&gt;"",IF(Lokalbeskrivn!D20&lt;&gt;"",ROUND(Lokalbeskrivn!D20,0),""),"")</f>
        <v/>
      </c>
      <c r="I74" s="132" t="str">
        <f>IF($G74&lt;&gt;"",IF(Lokalbeskrivn!E20&lt;&gt;"",ROUND(Lokalbeskrivn!E20,0),""),"")</f>
        <v/>
      </c>
      <c r="J74" s="132" t="str">
        <f>IF($G74&lt;&gt;"",IF(Lokalbeskrivn!F20&lt;&gt;"",ROUND(Lokalbeskrivn!F20,0),""),"")</f>
        <v/>
      </c>
      <c r="K74" s="132" t="str">
        <f>IF($G74&lt;&gt;"",IF(Lokalbeskrivn!G20&lt;&gt;"",ROUND(Lokalbeskrivn!G20,0),""),"")</f>
        <v/>
      </c>
      <c r="L74" s="132" t="str">
        <f>IF($G74&lt;&gt;"",IF(Lokalbeskrivn!I20&lt;&gt;"",ROUND(Lokalbeskrivn!I20,0),""),"")</f>
        <v/>
      </c>
      <c r="M74" s="132" t="str">
        <f>IF($G74&lt;&gt;"",IF(Lokalbeskrivn!J20&lt;&gt;"",ROUND(Lokalbeskrivn!J20,0),""),"")</f>
        <v/>
      </c>
    </row>
    <row r="75" spans="1:13" x14ac:dyDescent="0.25">
      <c r="A75" s="2" t="str">
        <f t="shared" si="16"/>
        <v/>
      </c>
      <c r="B75" s="132" t="str">
        <f t="shared" si="14"/>
        <v/>
      </c>
      <c r="C75" s="132" t="str">
        <f t="shared" si="15"/>
        <v/>
      </c>
      <c r="D75" s="132" t="str">
        <f>IF(G75&lt;&gt;"",IF(Protokoll!$X$9&lt;&gt;"",D$7,-9),"")</f>
        <v/>
      </c>
      <c r="E75" s="132" t="str">
        <f>IF(AND($D75&lt;&gt;"",Lokalbeskrivn!A21&lt;&gt;""),ROUND(Lokalbeskrivn!A21,1),"")</f>
        <v/>
      </c>
      <c r="F75" s="132" t="str">
        <f>IF(AND($D75&lt;&gt;"",Lokalbeskrivn!B21&lt;&gt;""),ROUND(Lokalbeskrivn!B21,1),"")</f>
        <v/>
      </c>
      <c r="G75" s="132" t="str">
        <f>IF(Lokalbeskrivn!C21&lt;&gt;"",ROUND(Lokalbeskrivn!C21,1),"")</f>
        <v/>
      </c>
      <c r="H75" s="132" t="str">
        <f>IF($G75&lt;&gt;"",IF(Lokalbeskrivn!D21&lt;&gt;"",ROUND(Lokalbeskrivn!D21,0),""),"")</f>
        <v/>
      </c>
      <c r="I75" s="132" t="str">
        <f>IF($G75&lt;&gt;"",IF(Lokalbeskrivn!E21&lt;&gt;"",ROUND(Lokalbeskrivn!E21,0),""),"")</f>
        <v/>
      </c>
      <c r="J75" s="132" t="str">
        <f>IF($G75&lt;&gt;"",IF(Lokalbeskrivn!F21&lt;&gt;"",ROUND(Lokalbeskrivn!F21,0),""),"")</f>
        <v/>
      </c>
      <c r="K75" s="132" t="str">
        <f>IF($G75&lt;&gt;"",IF(Lokalbeskrivn!G21&lt;&gt;"",ROUND(Lokalbeskrivn!G21,0),""),"")</f>
        <v/>
      </c>
      <c r="L75" s="132" t="str">
        <f>IF($G75&lt;&gt;"",IF(Lokalbeskrivn!I21&lt;&gt;"",ROUND(Lokalbeskrivn!I21,0),""),"")</f>
        <v/>
      </c>
      <c r="M75" s="132" t="str">
        <f>IF($G75&lt;&gt;"",IF(Lokalbeskrivn!J21&lt;&gt;"",ROUND(Lokalbeskrivn!J21,0),""),"")</f>
        <v/>
      </c>
    </row>
    <row r="76" spans="1:13" x14ac:dyDescent="0.25">
      <c r="A76" s="2" t="str">
        <f t="shared" si="16"/>
        <v/>
      </c>
      <c r="B76" s="132" t="str">
        <f t="shared" si="14"/>
        <v/>
      </c>
      <c r="C76" s="132" t="str">
        <f t="shared" si="15"/>
        <v/>
      </c>
      <c r="D76" s="132" t="str">
        <f>IF(G76&lt;&gt;"",IF(Protokoll!$X$9&lt;&gt;"",D$7,-9),"")</f>
        <v/>
      </c>
      <c r="E76" s="132" t="str">
        <f>IF(AND($D76&lt;&gt;"",Lokalbeskrivn!A22&lt;&gt;""),ROUND(Lokalbeskrivn!A22,1),"")</f>
        <v/>
      </c>
      <c r="F76" s="132" t="str">
        <f>IF(AND($D76&lt;&gt;"",Lokalbeskrivn!B22&lt;&gt;""),ROUND(Lokalbeskrivn!B22,1),"")</f>
        <v/>
      </c>
      <c r="G76" s="132" t="str">
        <f>IF(Lokalbeskrivn!C22&lt;&gt;"",ROUND(Lokalbeskrivn!C22,1),"")</f>
        <v/>
      </c>
      <c r="H76" s="132" t="str">
        <f>IF($G76&lt;&gt;"",IF(Lokalbeskrivn!D22&lt;&gt;"",ROUND(Lokalbeskrivn!D22,0),""),"")</f>
        <v/>
      </c>
      <c r="I76" s="132" t="str">
        <f>IF($G76&lt;&gt;"",IF(Lokalbeskrivn!E22&lt;&gt;"",ROUND(Lokalbeskrivn!E22,0),""),"")</f>
        <v/>
      </c>
      <c r="J76" s="132" t="str">
        <f>IF($G76&lt;&gt;"",IF(Lokalbeskrivn!F22&lt;&gt;"",ROUND(Lokalbeskrivn!F22,0),""),"")</f>
        <v/>
      </c>
      <c r="K76" s="132" t="str">
        <f>IF($G76&lt;&gt;"",IF(Lokalbeskrivn!G22&lt;&gt;"",ROUND(Lokalbeskrivn!G22,0),""),"")</f>
        <v/>
      </c>
      <c r="L76" s="132" t="str">
        <f>IF($G76&lt;&gt;"",IF(Lokalbeskrivn!I22&lt;&gt;"",ROUND(Lokalbeskrivn!I22,0),""),"")</f>
        <v/>
      </c>
      <c r="M76" s="132" t="str">
        <f>IF($G76&lt;&gt;"",IF(Lokalbeskrivn!J22&lt;&gt;"",ROUND(Lokalbeskrivn!J22,0),""),"")</f>
        <v/>
      </c>
    </row>
    <row r="77" spans="1:13" x14ac:dyDescent="0.25">
      <c r="A77" s="2" t="str">
        <f t="shared" si="16"/>
        <v/>
      </c>
      <c r="B77" s="132" t="str">
        <f t="shared" si="14"/>
        <v/>
      </c>
      <c r="C77" s="132" t="str">
        <f t="shared" si="15"/>
        <v/>
      </c>
      <c r="D77" s="132" t="str">
        <f>IF(G77&lt;&gt;"",IF(Protokoll!$X$9&lt;&gt;"",D$7,-9),"")</f>
        <v/>
      </c>
      <c r="E77" s="132" t="str">
        <f>IF(AND($D77&lt;&gt;"",Lokalbeskrivn!A23&lt;&gt;""),ROUND(Lokalbeskrivn!A23,1),"")</f>
        <v/>
      </c>
      <c r="F77" s="132" t="str">
        <f>IF(AND($D77&lt;&gt;"",Lokalbeskrivn!B23&lt;&gt;""),ROUND(Lokalbeskrivn!B23,1),"")</f>
        <v/>
      </c>
      <c r="G77" s="132" t="str">
        <f>IF(Lokalbeskrivn!C23&lt;&gt;"",ROUND(Lokalbeskrivn!C23,1),"")</f>
        <v/>
      </c>
      <c r="H77" s="132" t="str">
        <f>IF($G77&lt;&gt;"",IF(Lokalbeskrivn!D23&lt;&gt;"",ROUND(Lokalbeskrivn!D23,0),""),"")</f>
        <v/>
      </c>
      <c r="I77" s="132" t="str">
        <f>IF($G77&lt;&gt;"",IF(Lokalbeskrivn!E23&lt;&gt;"",ROUND(Lokalbeskrivn!E23,0),""),"")</f>
        <v/>
      </c>
      <c r="J77" s="132" t="str">
        <f>IF($G77&lt;&gt;"",IF(Lokalbeskrivn!F23&lt;&gt;"",ROUND(Lokalbeskrivn!F23,0),""),"")</f>
        <v/>
      </c>
      <c r="K77" s="132" t="str">
        <f>IF($G77&lt;&gt;"",IF(Lokalbeskrivn!G23&lt;&gt;"",ROUND(Lokalbeskrivn!G23,0),""),"")</f>
        <v/>
      </c>
      <c r="L77" s="132" t="str">
        <f>IF($G77&lt;&gt;"",IF(Lokalbeskrivn!I23&lt;&gt;"",ROUND(Lokalbeskrivn!I23,0),""),"")</f>
        <v/>
      </c>
      <c r="M77" s="132" t="str">
        <f>IF($G77&lt;&gt;"",IF(Lokalbeskrivn!J23&lt;&gt;"",ROUND(Lokalbeskrivn!J23,0),""),"")</f>
        <v/>
      </c>
    </row>
    <row r="78" spans="1:13" x14ac:dyDescent="0.25">
      <c r="A78" s="2" t="str">
        <f t="shared" si="16"/>
        <v/>
      </c>
      <c r="B78" s="132" t="str">
        <f t="shared" si="14"/>
        <v/>
      </c>
      <c r="C78" s="132" t="str">
        <f t="shared" si="15"/>
        <v/>
      </c>
      <c r="D78" s="132" t="str">
        <f>IF(G78&lt;&gt;"",IF(Protokoll!$X$9&lt;&gt;"",D$7,-9),"")</f>
        <v/>
      </c>
      <c r="E78" s="132" t="str">
        <f>IF(AND($D78&lt;&gt;"",Lokalbeskrivn!A24&lt;&gt;""),ROUND(Lokalbeskrivn!A24,1),"")</f>
        <v/>
      </c>
      <c r="F78" s="132" t="str">
        <f>IF(AND($D78&lt;&gt;"",Lokalbeskrivn!B24&lt;&gt;""),ROUND(Lokalbeskrivn!B24,1),"")</f>
        <v/>
      </c>
      <c r="G78" s="132" t="str">
        <f>IF(Lokalbeskrivn!C24&lt;&gt;"",ROUND(Lokalbeskrivn!C24,1),"")</f>
        <v/>
      </c>
      <c r="H78" s="132" t="str">
        <f>IF($G78&lt;&gt;"",IF(Lokalbeskrivn!D24&lt;&gt;"",ROUND(Lokalbeskrivn!D24,0),""),"")</f>
        <v/>
      </c>
      <c r="I78" s="132" t="str">
        <f>IF($G78&lt;&gt;"",IF(Lokalbeskrivn!E24&lt;&gt;"",ROUND(Lokalbeskrivn!E24,0),""),"")</f>
        <v/>
      </c>
      <c r="J78" s="132" t="str">
        <f>IF($G78&lt;&gt;"",IF(Lokalbeskrivn!F24&lt;&gt;"",ROUND(Lokalbeskrivn!F24,0),""),"")</f>
        <v/>
      </c>
      <c r="K78" s="132" t="str">
        <f>IF($G78&lt;&gt;"",IF(Lokalbeskrivn!G24&lt;&gt;"",ROUND(Lokalbeskrivn!G24,0),""),"")</f>
        <v/>
      </c>
      <c r="L78" s="132" t="str">
        <f>IF($G78&lt;&gt;"",IF(Lokalbeskrivn!I24&lt;&gt;"",ROUND(Lokalbeskrivn!I24,0),""),"")</f>
        <v/>
      </c>
      <c r="M78" s="132" t="str">
        <f>IF($G78&lt;&gt;"",IF(Lokalbeskrivn!J24&lt;&gt;"",ROUND(Lokalbeskrivn!J24,0),""),"")</f>
        <v/>
      </c>
    </row>
    <row r="79" spans="1:13" x14ac:dyDescent="0.25">
      <c r="A79" s="2" t="str">
        <f t="shared" si="16"/>
        <v/>
      </c>
      <c r="B79" s="132" t="str">
        <f t="shared" si="14"/>
        <v/>
      </c>
      <c r="C79" s="132" t="str">
        <f t="shared" si="15"/>
        <v/>
      </c>
      <c r="D79" s="132" t="str">
        <f>IF(G79&lt;&gt;"",IF(Protokoll!$X$9&lt;&gt;"",D$7,-9),"")</f>
        <v/>
      </c>
      <c r="E79" s="132" t="str">
        <f>IF(AND($D79&lt;&gt;"",Lokalbeskrivn!A25&lt;&gt;""),ROUND(Lokalbeskrivn!A25,1),"")</f>
        <v/>
      </c>
      <c r="F79" s="132" t="str">
        <f>IF(AND($D79&lt;&gt;"",Lokalbeskrivn!B25&lt;&gt;""),ROUND(Lokalbeskrivn!B25,1),"")</f>
        <v/>
      </c>
      <c r="G79" s="132" t="str">
        <f>IF(Lokalbeskrivn!C25&lt;&gt;"",ROUND(Lokalbeskrivn!C25,1),"")</f>
        <v/>
      </c>
      <c r="H79" s="132" t="str">
        <f>IF($G79&lt;&gt;"",IF(Lokalbeskrivn!D25&lt;&gt;"",ROUND(Lokalbeskrivn!D25,0),""),"")</f>
        <v/>
      </c>
      <c r="I79" s="132" t="str">
        <f>IF($G79&lt;&gt;"",IF(Lokalbeskrivn!E25&lt;&gt;"",ROUND(Lokalbeskrivn!E25,0),""),"")</f>
        <v/>
      </c>
      <c r="J79" s="132" t="str">
        <f>IF($G79&lt;&gt;"",IF(Lokalbeskrivn!F25&lt;&gt;"",ROUND(Lokalbeskrivn!F25,0),""),"")</f>
        <v/>
      </c>
      <c r="K79" s="132" t="str">
        <f>IF($G79&lt;&gt;"",IF(Lokalbeskrivn!G25&lt;&gt;"",ROUND(Lokalbeskrivn!G25,0),""),"")</f>
        <v/>
      </c>
      <c r="L79" s="132" t="str">
        <f>IF($G79&lt;&gt;"",IF(Lokalbeskrivn!I25&lt;&gt;"",ROUND(Lokalbeskrivn!I25,0),""),"")</f>
        <v/>
      </c>
      <c r="M79" s="132" t="str">
        <f>IF($G79&lt;&gt;"",IF(Lokalbeskrivn!J25&lt;&gt;"",ROUND(Lokalbeskrivn!J25,0),""),"")</f>
        <v/>
      </c>
    </row>
    <row r="80" spans="1:13" x14ac:dyDescent="0.25">
      <c r="A80" s="2" t="str">
        <f t="shared" si="16"/>
        <v/>
      </c>
      <c r="B80" s="132" t="str">
        <f t="shared" si="14"/>
        <v/>
      </c>
      <c r="C80" s="132" t="str">
        <f t="shared" si="15"/>
        <v/>
      </c>
      <c r="D80" s="132" t="str">
        <f>IF(G80&lt;&gt;"",IF(Protokoll!$X$9&lt;&gt;"",D$7,-9),"")</f>
        <v/>
      </c>
      <c r="E80" s="132" t="str">
        <f>IF(AND($D80&lt;&gt;"",Lokalbeskrivn!A26&lt;&gt;""),ROUND(Lokalbeskrivn!A26,1),"")</f>
        <v/>
      </c>
      <c r="F80" s="132" t="str">
        <f>IF(AND($D80&lt;&gt;"",Lokalbeskrivn!B26&lt;&gt;""),ROUND(Lokalbeskrivn!B26,1),"")</f>
        <v/>
      </c>
      <c r="G80" s="132" t="str">
        <f>IF(Lokalbeskrivn!C26&lt;&gt;"",ROUND(Lokalbeskrivn!C26,1),"")</f>
        <v/>
      </c>
      <c r="H80" s="132" t="str">
        <f>IF($G80&lt;&gt;"",IF(Lokalbeskrivn!D26&lt;&gt;"",ROUND(Lokalbeskrivn!D26,0),""),"")</f>
        <v/>
      </c>
      <c r="I80" s="132" t="str">
        <f>IF($G80&lt;&gt;"",IF(Lokalbeskrivn!E26&lt;&gt;"",ROUND(Lokalbeskrivn!E26,0),""),"")</f>
        <v/>
      </c>
      <c r="J80" s="132" t="str">
        <f>IF($G80&lt;&gt;"",IF(Lokalbeskrivn!F26&lt;&gt;"",ROUND(Lokalbeskrivn!F26,0),""),"")</f>
        <v/>
      </c>
      <c r="K80" s="132" t="str">
        <f>IF($G80&lt;&gt;"",IF(Lokalbeskrivn!G26&lt;&gt;"",ROUND(Lokalbeskrivn!G26,0),""),"")</f>
        <v/>
      </c>
      <c r="L80" s="132" t="str">
        <f>IF($G80&lt;&gt;"",IF(Lokalbeskrivn!I26&lt;&gt;"",ROUND(Lokalbeskrivn!I26,0),""),"")</f>
        <v/>
      </c>
      <c r="M80" s="132" t="str">
        <f>IF($G80&lt;&gt;"",IF(Lokalbeskrivn!J26&lt;&gt;"",ROUND(Lokalbeskrivn!J26,0),""),"")</f>
        <v/>
      </c>
    </row>
    <row r="81" spans="1:13" x14ac:dyDescent="0.25">
      <c r="A81" s="2" t="str">
        <f t="shared" si="16"/>
        <v/>
      </c>
      <c r="B81" s="132" t="str">
        <f t="shared" si="14"/>
        <v/>
      </c>
      <c r="C81" s="132" t="str">
        <f t="shared" si="15"/>
        <v/>
      </c>
      <c r="D81" s="132" t="str">
        <f>IF(G81&lt;&gt;"",IF(Protokoll!$X$9&lt;&gt;"",D$7,-9),"")</f>
        <v/>
      </c>
      <c r="E81" s="132" t="str">
        <f>IF(AND($D81&lt;&gt;"",Lokalbeskrivn!A27&lt;&gt;""),ROUND(Lokalbeskrivn!A27,1),"")</f>
        <v/>
      </c>
      <c r="F81" s="132" t="str">
        <f>IF(AND($D81&lt;&gt;"",Lokalbeskrivn!B27&lt;&gt;""),ROUND(Lokalbeskrivn!B27,1),"")</f>
        <v/>
      </c>
      <c r="G81" s="132" t="str">
        <f>IF(Lokalbeskrivn!C27&lt;&gt;"",ROUND(Lokalbeskrivn!C27,1),"")</f>
        <v/>
      </c>
      <c r="H81" s="132" t="str">
        <f>IF($G81&lt;&gt;"",IF(Lokalbeskrivn!D27&lt;&gt;"",ROUND(Lokalbeskrivn!D27,0),""),"")</f>
        <v/>
      </c>
      <c r="I81" s="132" t="str">
        <f>IF($G81&lt;&gt;"",IF(Lokalbeskrivn!E27&lt;&gt;"",ROUND(Lokalbeskrivn!E27,0),""),"")</f>
        <v/>
      </c>
      <c r="J81" s="132" t="str">
        <f>IF($G81&lt;&gt;"",IF(Lokalbeskrivn!F27&lt;&gt;"",ROUND(Lokalbeskrivn!F27,0),""),"")</f>
        <v/>
      </c>
      <c r="K81" s="132" t="str">
        <f>IF($G81&lt;&gt;"",IF(Lokalbeskrivn!G27&lt;&gt;"",ROUND(Lokalbeskrivn!G27,0),""),"")</f>
        <v/>
      </c>
      <c r="L81" s="132" t="str">
        <f>IF($G81&lt;&gt;"",IF(Lokalbeskrivn!I27&lt;&gt;"",ROUND(Lokalbeskrivn!I27,0),""),"")</f>
        <v/>
      </c>
      <c r="M81" s="132" t="str">
        <f>IF($G81&lt;&gt;"",IF(Lokalbeskrivn!J27&lt;&gt;"",ROUND(Lokalbeskrivn!J27,0),""),"")</f>
        <v/>
      </c>
    </row>
    <row r="82" spans="1:13" x14ac:dyDescent="0.25">
      <c r="A82" s="2" t="str">
        <f t="shared" si="16"/>
        <v/>
      </c>
      <c r="B82" s="132" t="str">
        <f t="shared" si="14"/>
        <v/>
      </c>
      <c r="C82" s="132" t="str">
        <f t="shared" si="15"/>
        <v/>
      </c>
      <c r="D82" s="132" t="str">
        <f>IF(G82&lt;&gt;"",IF(Protokoll!$X$9&lt;&gt;"",D$7,-9),"")</f>
        <v/>
      </c>
      <c r="E82" s="132" t="str">
        <f>IF(AND($D82&lt;&gt;"",Lokalbeskrivn!A28&lt;&gt;""),ROUND(Lokalbeskrivn!A28,1),"")</f>
        <v/>
      </c>
      <c r="F82" s="132" t="str">
        <f>IF(AND($D82&lt;&gt;"",Lokalbeskrivn!B28&lt;&gt;""),ROUND(Lokalbeskrivn!B28,1),"")</f>
        <v/>
      </c>
      <c r="G82" s="132" t="str">
        <f>IF(Lokalbeskrivn!C28&lt;&gt;"",ROUND(Lokalbeskrivn!C28,1),"")</f>
        <v/>
      </c>
      <c r="H82" s="132" t="str">
        <f>IF($G82&lt;&gt;"",IF(Lokalbeskrivn!D28&lt;&gt;"",ROUND(Lokalbeskrivn!D28,0),""),"")</f>
        <v/>
      </c>
      <c r="I82" s="132" t="str">
        <f>IF($G82&lt;&gt;"",IF(Lokalbeskrivn!E28&lt;&gt;"",ROUND(Lokalbeskrivn!E28,0),""),"")</f>
        <v/>
      </c>
      <c r="J82" s="132" t="str">
        <f>IF($G82&lt;&gt;"",IF(Lokalbeskrivn!F28&lt;&gt;"",ROUND(Lokalbeskrivn!F28,0),""),"")</f>
        <v/>
      </c>
      <c r="K82" s="132" t="str">
        <f>IF($G82&lt;&gt;"",IF(Lokalbeskrivn!G28&lt;&gt;"",ROUND(Lokalbeskrivn!G28,0),""),"")</f>
        <v/>
      </c>
      <c r="L82" s="132" t="str">
        <f>IF($G82&lt;&gt;"",IF(Lokalbeskrivn!I28&lt;&gt;"",ROUND(Lokalbeskrivn!I28,0),""),"")</f>
        <v/>
      </c>
      <c r="M82" s="132" t="str">
        <f>IF($G82&lt;&gt;"",IF(Lokalbeskrivn!J28&lt;&gt;"",ROUND(Lokalbeskrivn!J28,0),""),"")</f>
        <v/>
      </c>
    </row>
    <row r="83" spans="1:13" x14ac:dyDescent="0.25">
      <c r="A83" s="2" t="str">
        <f t="shared" si="16"/>
        <v/>
      </c>
      <c r="B83" s="132" t="str">
        <f t="shared" si="14"/>
        <v/>
      </c>
      <c r="C83" s="132" t="str">
        <f t="shared" si="15"/>
        <v/>
      </c>
      <c r="D83" s="132" t="str">
        <f>IF(G83&lt;&gt;"",IF(Protokoll!$X$9&lt;&gt;"",D$7,-9),"")</f>
        <v/>
      </c>
      <c r="E83" s="132" t="str">
        <f>IF(AND($D83&lt;&gt;"",Lokalbeskrivn!A29&lt;&gt;""),ROUND(Lokalbeskrivn!A29,1),"")</f>
        <v/>
      </c>
      <c r="F83" s="132" t="str">
        <f>IF(AND($D83&lt;&gt;"",Lokalbeskrivn!B29&lt;&gt;""),ROUND(Lokalbeskrivn!B29,1),"")</f>
        <v/>
      </c>
      <c r="G83" s="132" t="str">
        <f>IF(Lokalbeskrivn!C29&lt;&gt;"",ROUND(Lokalbeskrivn!C29,1),"")</f>
        <v/>
      </c>
      <c r="H83" s="132" t="str">
        <f>IF($G83&lt;&gt;"",IF(Lokalbeskrivn!D29&lt;&gt;"",ROUND(Lokalbeskrivn!D29,0),""),"")</f>
        <v/>
      </c>
      <c r="I83" s="132" t="str">
        <f>IF($G83&lt;&gt;"",IF(Lokalbeskrivn!E29&lt;&gt;"",ROUND(Lokalbeskrivn!E29,0),""),"")</f>
        <v/>
      </c>
      <c r="J83" s="132" t="str">
        <f>IF($G83&lt;&gt;"",IF(Lokalbeskrivn!F29&lt;&gt;"",ROUND(Lokalbeskrivn!F29,0),""),"")</f>
        <v/>
      </c>
      <c r="K83" s="132" t="str">
        <f>IF($G83&lt;&gt;"",IF(Lokalbeskrivn!G29&lt;&gt;"",ROUND(Lokalbeskrivn!G29,0),""),"")</f>
        <v/>
      </c>
      <c r="L83" s="132" t="str">
        <f>IF($G83&lt;&gt;"",IF(Lokalbeskrivn!I29&lt;&gt;"",ROUND(Lokalbeskrivn!I29,0),""),"")</f>
        <v/>
      </c>
      <c r="M83" s="132" t="str">
        <f>IF($G83&lt;&gt;"",IF(Lokalbeskrivn!J29&lt;&gt;"",ROUND(Lokalbeskrivn!J29,0),""),"")</f>
        <v/>
      </c>
    </row>
    <row r="84" spans="1:13" x14ac:dyDescent="0.25">
      <c r="A84" s="2" t="str">
        <f t="shared" si="16"/>
        <v/>
      </c>
      <c r="B84" s="132" t="str">
        <f t="shared" si="14"/>
        <v/>
      </c>
      <c r="C84" s="132" t="str">
        <f t="shared" si="15"/>
        <v/>
      </c>
      <c r="D84" s="132" t="str">
        <f>IF(G84&lt;&gt;"",IF(Protokoll!$X$9&lt;&gt;"",D$7,-9),"")</f>
        <v/>
      </c>
      <c r="E84" s="132" t="str">
        <f>IF(AND($D84&lt;&gt;"",Lokalbeskrivn!A30&lt;&gt;""),ROUND(Lokalbeskrivn!A30,1),"")</f>
        <v/>
      </c>
      <c r="F84" s="132" t="str">
        <f>IF(AND($D84&lt;&gt;"",Lokalbeskrivn!B30&lt;&gt;""),ROUND(Lokalbeskrivn!B30,1),"")</f>
        <v/>
      </c>
      <c r="G84" s="132" t="str">
        <f>IF(Lokalbeskrivn!C30&lt;&gt;"",ROUND(Lokalbeskrivn!C30,1),"")</f>
        <v/>
      </c>
      <c r="H84" s="132" t="str">
        <f>IF($G84&lt;&gt;"",IF(Lokalbeskrivn!D30&lt;&gt;"",ROUND(Lokalbeskrivn!D30,0),""),"")</f>
        <v/>
      </c>
      <c r="I84" s="132" t="str">
        <f>IF($G84&lt;&gt;"",IF(Lokalbeskrivn!E30&lt;&gt;"",ROUND(Lokalbeskrivn!E30,0),""),"")</f>
        <v/>
      </c>
      <c r="J84" s="132" t="str">
        <f>IF($G84&lt;&gt;"",IF(Lokalbeskrivn!F30&lt;&gt;"",ROUND(Lokalbeskrivn!F30,0),""),"")</f>
        <v/>
      </c>
      <c r="K84" s="132" t="str">
        <f>IF($G84&lt;&gt;"",IF(Lokalbeskrivn!G30&lt;&gt;"",ROUND(Lokalbeskrivn!G30,0),""),"")</f>
        <v/>
      </c>
      <c r="L84" s="132" t="str">
        <f>IF($G84&lt;&gt;"",IF(Lokalbeskrivn!I30&lt;&gt;"",ROUND(Lokalbeskrivn!I30,0),""),"")</f>
        <v/>
      </c>
      <c r="M84" s="132" t="str">
        <f>IF($G84&lt;&gt;"",IF(Lokalbeskrivn!J30&lt;&gt;"",ROUND(Lokalbeskrivn!J30,0),""),"")</f>
        <v/>
      </c>
    </row>
    <row r="85" spans="1:13" x14ac:dyDescent="0.25">
      <c r="A85" s="2" t="str">
        <f t="shared" si="16"/>
        <v/>
      </c>
      <c r="B85" s="132" t="str">
        <f t="shared" si="14"/>
        <v/>
      </c>
      <c r="C85" s="132" t="str">
        <f t="shared" si="15"/>
        <v/>
      </c>
      <c r="D85" s="132" t="str">
        <f>IF(G85&lt;&gt;"",IF(Protokoll!$X$9&lt;&gt;"",D$7,-9),"")</f>
        <v/>
      </c>
      <c r="E85" s="132" t="str">
        <f>IF(AND($D85&lt;&gt;"",Lokalbeskrivn!A31&lt;&gt;""),ROUND(Lokalbeskrivn!A31,1),"")</f>
        <v/>
      </c>
      <c r="F85" s="132" t="str">
        <f>IF(AND($D85&lt;&gt;"",Lokalbeskrivn!B31&lt;&gt;""),ROUND(Lokalbeskrivn!B31,1),"")</f>
        <v/>
      </c>
      <c r="G85" s="132" t="str">
        <f>IF(Lokalbeskrivn!C31&lt;&gt;"",ROUND(Lokalbeskrivn!C31,1),"")</f>
        <v/>
      </c>
      <c r="H85" s="132" t="str">
        <f>IF($G85&lt;&gt;"",IF(Lokalbeskrivn!D31&lt;&gt;"",ROUND(Lokalbeskrivn!D31,0),""),"")</f>
        <v/>
      </c>
      <c r="I85" s="132" t="str">
        <f>IF($G85&lt;&gt;"",IF(Lokalbeskrivn!E31&lt;&gt;"",ROUND(Lokalbeskrivn!E31,0),""),"")</f>
        <v/>
      </c>
      <c r="J85" s="132" t="str">
        <f>IF($G85&lt;&gt;"",IF(Lokalbeskrivn!F31&lt;&gt;"",ROUND(Lokalbeskrivn!F31,0),""),"")</f>
        <v/>
      </c>
      <c r="K85" s="132" t="str">
        <f>IF($G85&lt;&gt;"",IF(Lokalbeskrivn!G31&lt;&gt;"",ROUND(Lokalbeskrivn!G31,0),""),"")</f>
        <v/>
      </c>
      <c r="L85" s="132" t="str">
        <f>IF($G85&lt;&gt;"",IF(Lokalbeskrivn!I31&lt;&gt;"",ROUND(Lokalbeskrivn!I31,0),""),"")</f>
        <v/>
      </c>
      <c r="M85" s="132" t="str">
        <f>IF($G85&lt;&gt;"",IF(Lokalbeskrivn!J31&lt;&gt;"",ROUND(Lokalbeskrivn!J31,0),""),"")</f>
        <v/>
      </c>
    </row>
    <row r="86" spans="1:13" x14ac:dyDescent="0.25">
      <c r="A86" s="2" t="str">
        <f t="shared" si="16"/>
        <v/>
      </c>
      <c r="B86" s="132" t="str">
        <f t="shared" si="14"/>
        <v/>
      </c>
      <c r="C86" s="132" t="str">
        <f t="shared" si="15"/>
        <v/>
      </c>
      <c r="D86" s="132" t="str">
        <f>IF(G86&lt;&gt;"",IF(Protokoll!$X$9&lt;&gt;"",D$7,-9),"")</f>
        <v/>
      </c>
      <c r="E86" s="132" t="str">
        <f>IF(AND($D86&lt;&gt;"",Lokalbeskrivn!A32&lt;&gt;""),ROUND(Lokalbeskrivn!A32,1),"")</f>
        <v/>
      </c>
      <c r="F86" s="132" t="str">
        <f>IF(AND($D86&lt;&gt;"",Lokalbeskrivn!B32&lt;&gt;""),ROUND(Lokalbeskrivn!B32,1),"")</f>
        <v/>
      </c>
      <c r="G86" s="132" t="str">
        <f>IF(Lokalbeskrivn!C32&lt;&gt;"",ROUND(Lokalbeskrivn!C32,1),"")</f>
        <v/>
      </c>
      <c r="H86" s="132" t="str">
        <f>IF($G86&lt;&gt;"",IF(Lokalbeskrivn!D32&lt;&gt;"",ROUND(Lokalbeskrivn!D32,0),""),"")</f>
        <v/>
      </c>
      <c r="I86" s="132" t="str">
        <f>IF($G86&lt;&gt;"",IF(Lokalbeskrivn!E32&lt;&gt;"",ROUND(Lokalbeskrivn!E32,0),""),"")</f>
        <v/>
      </c>
      <c r="J86" s="132" t="str">
        <f>IF($G86&lt;&gt;"",IF(Lokalbeskrivn!F32&lt;&gt;"",ROUND(Lokalbeskrivn!F32,0),""),"")</f>
        <v/>
      </c>
      <c r="K86" s="132" t="str">
        <f>IF($G86&lt;&gt;"",IF(Lokalbeskrivn!G32&lt;&gt;"",ROUND(Lokalbeskrivn!G32,0),""),"")</f>
        <v/>
      </c>
      <c r="L86" s="132" t="str">
        <f>IF($G86&lt;&gt;"",IF(Lokalbeskrivn!I32&lt;&gt;"",ROUND(Lokalbeskrivn!I32,0),""),"")</f>
        <v/>
      </c>
      <c r="M86" s="132" t="str">
        <f>IF($G86&lt;&gt;"",IF(Lokalbeskrivn!J32&lt;&gt;"",ROUND(Lokalbeskrivn!J32,0),""),"")</f>
        <v/>
      </c>
    </row>
    <row r="87" spans="1:13" x14ac:dyDescent="0.25">
      <c r="A87" s="2" t="str">
        <f t="shared" si="16"/>
        <v/>
      </c>
      <c r="B87" s="132" t="str">
        <f t="shared" si="14"/>
        <v/>
      </c>
      <c r="C87" s="132" t="str">
        <f t="shared" si="15"/>
        <v/>
      </c>
      <c r="D87" s="132" t="str">
        <f>IF(G87&lt;&gt;"",IF(Protokoll!$X$9&lt;&gt;"",D$7,-9),"")</f>
        <v/>
      </c>
      <c r="E87" s="132" t="str">
        <f>IF(AND($D87&lt;&gt;"",Lokalbeskrivn!A33&lt;&gt;""),ROUND(Lokalbeskrivn!A33,1),"")</f>
        <v/>
      </c>
      <c r="F87" s="132" t="str">
        <f>IF(AND($D87&lt;&gt;"",Lokalbeskrivn!B33&lt;&gt;""),ROUND(Lokalbeskrivn!B33,1),"")</f>
        <v/>
      </c>
      <c r="G87" s="132" t="str">
        <f>IF(Lokalbeskrivn!C33&lt;&gt;"",ROUND(Lokalbeskrivn!C33,1),"")</f>
        <v/>
      </c>
      <c r="H87" s="132" t="str">
        <f>IF($G87&lt;&gt;"",IF(Lokalbeskrivn!D33&lt;&gt;"",ROUND(Lokalbeskrivn!D33,0),""),"")</f>
        <v/>
      </c>
      <c r="I87" s="132" t="str">
        <f>IF($G87&lt;&gt;"",IF(Lokalbeskrivn!E33&lt;&gt;"",ROUND(Lokalbeskrivn!E33,0),""),"")</f>
        <v/>
      </c>
      <c r="J87" s="132" t="str">
        <f>IF($G87&lt;&gt;"",IF(Lokalbeskrivn!F33&lt;&gt;"",ROUND(Lokalbeskrivn!F33,0),""),"")</f>
        <v/>
      </c>
      <c r="K87" s="132" t="str">
        <f>IF($G87&lt;&gt;"",IF(Lokalbeskrivn!G33&lt;&gt;"",ROUND(Lokalbeskrivn!G33,0),""),"")</f>
        <v/>
      </c>
      <c r="L87" s="132" t="str">
        <f>IF($G87&lt;&gt;"",IF(Lokalbeskrivn!I33&lt;&gt;"",ROUND(Lokalbeskrivn!I33,0),""),"")</f>
        <v/>
      </c>
      <c r="M87" s="132" t="str">
        <f>IF($G87&lt;&gt;"",IF(Lokalbeskrivn!J33&lt;&gt;"",ROUND(Lokalbeskrivn!J33,0),""),"")</f>
        <v/>
      </c>
    </row>
    <row r="336" spans="5:5" x14ac:dyDescent="0.25">
      <c r="E336" s="132"/>
    </row>
  </sheetData>
  <phoneticPr fontId="0" type="noConversion"/>
  <conditionalFormatting sqref="E7">
    <cfRule type="expression" dxfId="16" priority="42" stopIfTrue="1">
      <formula>$E$7="Manuell!"</formula>
    </cfRule>
  </conditionalFormatting>
  <conditionalFormatting sqref="O11:O22">
    <cfRule type="expression" dxfId="15" priority="9760" stopIfTrue="1">
      <formula>$F11&lt;&gt;""</formula>
    </cfRule>
  </conditionalFormatting>
  <conditionalFormatting sqref="L26">
    <cfRule type="expression" dxfId="14" priority="29" stopIfTrue="1">
      <formula>$E26&lt;&gt;""</formula>
    </cfRule>
  </conditionalFormatting>
  <conditionalFormatting sqref="L27">
    <cfRule type="expression" dxfId="13" priority="14" stopIfTrue="1">
      <formula>$E27&lt;&gt;""</formula>
    </cfRule>
  </conditionalFormatting>
  <conditionalFormatting sqref="L28">
    <cfRule type="expression" dxfId="12" priority="13" stopIfTrue="1">
      <formula>$E28&lt;&gt;""</formula>
    </cfRule>
  </conditionalFormatting>
  <conditionalFormatting sqref="L29">
    <cfRule type="expression" dxfId="11" priority="12" stopIfTrue="1">
      <formula>$E29&lt;&gt;""</formula>
    </cfRule>
  </conditionalFormatting>
  <conditionalFormatting sqref="L30">
    <cfRule type="expression" dxfId="10" priority="11" stopIfTrue="1">
      <formula>$E30&lt;&gt;""</formula>
    </cfRule>
  </conditionalFormatting>
  <conditionalFormatting sqref="L31">
    <cfRule type="expression" dxfId="9" priority="10" stopIfTrue="1">
      <formula>$E31&lt;&gt;""</formula>
    </cfRule>
  </conditionalFormatting>
  <conditionalFormatting sqref="L32">
    <cfRule type="expression" dxfId="8" priority="9" stopIfTrue="1">
      <formula>$E32&lt;&gt;""</formula>
    </cfRule>
  </conditionalFormatting>
  <conditionalFormatting sqref="L33">
    <cfRule type="expression" dxfId="7" priority="8" stopIfTrue="1">
      <formula>$E33&lt;&gt;""</formula>
    </cfRule>
  </conditionalFormatting>
  <conditionalFormatting sqref="L34">
    <cfRule type="expression" dxfId="6" priority="7" stopIfTrue="1">
      <formula>$E34&lt;&gt;""</formula>
    </cfRule>
  </conditionalFormatting>
  <conditionalFormatting sqref="L35">
    <cfRule type="expression" dxfId="5" priority="6" stopIfTrue="1">
      <formula>$E35&lt;&gt;""</formula>
    </cfRule>
  </conditionalFormatting>
  <conditionalFormatting sqref="L36">
    <cfRule type="expression" dxfId="4" priority="5" stopIfTrue="1">
      <formula>$E36&lt;&gt;""</formula>
    </cfRule>
  </conditionalFormatting>
  <conditionalFormatting sqref="L37">
    <cfRule type="expression" dxfId="3" priority="4" stopIfTrue="1">
      <formula>$E37&lt;&gt;""</formula>
    </cfRule>
  </conditionalFormatting>
  <conditionalFormatting sqref="L38">
    <cfRule type="expression" dxfId="2" priority="3" stopIfTrue="1">
      <formula>$E38&lt;&gt;""</formula>
    </cfRule>
  </conditionalFormatting>
  <conditionalFormatting sqref="L39">
    <cfRule type="expression" dxfId="1" priority="2" stopIfTrue="1">
      <formula>$E39&lt;&gt;""</formula>
    </cfRule>
  </conditionalFormatting>
  <conditionalFormatting sqref="L40">
    <cfRule type="expression" dxfId="0" priority="1" stopIfTrue="1">
      <formula>$E40&lt;&gt;""</formula>
    </cfRule>
  </conditionalFormatting>
  <dataValidations count="2">
    <dataValidation type="custom" showInputMessage="1" showErrorMessage="1" errorTitle="Otillåten inmatning!" sqref="O11:O22">
      <formula1>F11&lt;&gt;""</formula1>
    </dataValidation>
    <dataValidation type="custom" allowBlank="1" showInputMessage="1" showErrorMessage="1" sqref="L26:L40">
      <formula1>E26&lt;&gt;""</formula1>
    </dataValidation>
  </dataValidations>
  <pageMargins left="0.75" right="0.75" top="1" bottom="1" header="0.5" footer="0.5"/>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121"/>
  <sheetViews>
    <sheetView workbookViewId="0"/>
  </sheetViews>
  <sheetFormatPr defaultColWidth="9.1796875" defaultRowHeight="12.5" x14ac:dyDescent="0.25"/>
  <cols>
    <col min="1" max="1" width="9.26953125" style="2" bestFit="1" customWidth="1"/>
    <col min="2" max="2" width="11.54296875" style="2" bestFit="1" customWidth="1"/>
    <col min="3" max="3" width="11.453125" style="2" bestFit="1" customWidth="1"/>
    <col min="4" max="5" width="10.1796875" style="2" bestFit="1" customWidth="1"/>
    <col min="6" max="6" width="11" style="2" bestFit="1" customWidth="1"/>
    <col min="7" max="7" width="10.81640625" style="2" bestFit="1" customWidth="1"/>
    <col min="8" max="9" width="10.1796875" style="2" bestFit="1" customWidth="1"/>
    <col min="10" max="10" width="12.26953125" style="2" customWidth="1"/>
    <col min="11" max="16" width="8.453125" style="2" bestFit="1" customWidth="1"/>
    <col min="17" max="17" width="9.453125" style="2" bestFit="1" customWidth="1"/>
    <col min="18" max="18" width="9.1796875" style="2"/>
    <col min="19" max="19" width="10.1796875" style="2" bestFit="1" customWidth="1"/>
    <col min="20" max="20" width="9.1796875" style="2"/>
    <col min="21" max="21" width="10.1796875" style="2" bestFit="1" customWidth="1"/>
    <col min="22" max="16384" width="9.1796875" style="2"/>
  </cols>
  <sheetData>
    <row r="1" spans="1:19" ht="13" x14ac:dyDescent="0.3">
      <c r="A1" s="116" t="s">
        <v>475</v>
      </c>
      <c r="B1" s="116" t="s">
        <v>642</v>
      </c>
      <c r="C1" s="201" t="s">
        <v>643</v>
      </c>
      <c r="D1" s="116" t="s">
        <v>644</v>
      </c>
      <c r="E1" s="116" t="s">
        <v>469</v>
      </c>
      <c r="F1" s="116" t="s">
        <v>514</v>
      </c>
      <c r="G1" s="116" t="s">
        <v>515</v>
      </c>
      <c r="H1" s="116" t="s">
        <v>546</v>
      </c>
      <c r="I1" s="116" t="s">
        <v>547</v>
      </c>
      <c r="J1" s="116" t="s">
        <v>548</v>
      </c>
      <c r="K1" s="116" t="s">
        <v>549</v>
      </c>
      <c r="L1" s="116" t="s">
        <v>550</v>
      </c>
      <c r="M1" s="116" t="s">
        <v>551</v>
      </c>
      <c r="N1" s="116" t="s">
        <v>552</v>
      </c>
      <c r="O1" s="116" t="s">
        <v>553</v>
      </c>
      <c r="P1" s="116" t="s">
        <v>554</v>
      </c>
      <c r="Q1" s="116" t="s">
        <v>555</v>
      </c>
      <c r="R1" s="193" t="s">
        <v>2083</v>
      </c>
    </row>
    <row r="2" spans="1:19" x14ac:dyDescent="0.25">
      <c r="A2" s="2" t="str">
        <f>IF(D2&lt;&gt;"","LANGDER","")</f>
        <v/>
      </c>
      <c r="B2" s="2" t="str">
        <f>IF(D2&lt;&gt;"",'DATA TILL SLU'!$J$3,"")</f>
        <v/>
      </c>
      <c r="C2" s="2" t="str">
        <f>IF(D2&lt;&gt;"",'DATA TILL SLU'!$K$3,"")</f>
        <v/>
      </c>
      <c r="D2" s="2" t="str">
        <f>IF(AND(ProtokollLkoordX&lt;&gt;"",ProtokollLkoordY&lt;&gt;"",Protokoll!$X$9&lt;&gt;""),'DATA TILL SLU'!$D$7*1,"")</f>
        <v/>
      </c>
      <c r="E2" s="132" t="str">
        <f>IF(D2&lt;&gt;"",IF(SUM(Artuppgifter!G27:G50)=0,"EJFANGST",IF(COUNTIF(Beräkningshjälp!F$38:F$49,"&gt;=0")&gt;=ROW(E1)-ROW(E$1)+1,VLOOKUP((VLOOKUP(ROW(E1)-ROW(E$1)+1,Beräkningshjälp!$F$37:$H$54,IF(ISNUMBER(VLOOKUP(ROW(E1)-ROW(E$1)+1,Beräkningshjälp!$F$38:$H$54,2,FALSE)),2,3),FALSE)),Beräkningshjälp!M1:O60,3,FALSE),VLOOKUP((ROW(E1)-ROW(E$1)+1)*10+1,Beräkningshjälp!$AB$2:$AF$1082,5,FALSE))),"")</f>
        <v/>
      </c>
      <c r="F2" s="2" t="str">
        <f>IF(D2&lt;&gt;"",IF(E2="EJFANGST","",Beräkningshjälp!$AH$1),"")</f>
        <v/>
      </c>
      <c r="G2" s="132" t="str">
        <f>IF(D2&lt;&gt;"",IF(E2="EJFANGST","",IF(COUNTIF(Beräkningshjälp!F$38:F$49,"&gt;0")&gt;=ROW(E1)-ROW(E$1)+1,"INGA",IF(COUNTIF(Beräkningshjälp!$G$38:$H$49,VLOOKUP(E2,Beräkningshjälp!$AF$2:$AG$1082,2,FALSE))&gt;0,"ENSTAK",IF(VLOOKUP(VLOOKUP(E2,Beräkningshjälp!O$2:U$60,7,FALSE),Artuppgifter!$I$11:$P$22,7,FALSE)=TRUE,"MINMAX","ALLA")))),"")</f>
        <v/>
      </c>
      <c r="H2" s="2" t="str">
        <f>IF($E2&lt;&gt;"",IF(AND($E2&lt;&gt;"EJFANGST",$G2&lt;&gt;"INGA"),IF(ISNUMBER(VLOOKUP((ROW($H1)-ROW($H$1)+1)*10+COLUMN(H$1)-COLUMN($H$1)+1,Beräkningshjälp!$AB$2:$AI$1082,7,FALSE)),VLOOKUP((ROW($H1)-ROW($H$1)+1)*10+COLUMN(H$1)-COLUMN($H$1)+1,Beräkningshjälp!$AB$2:$AI$1082,7,FALSE),IF(E2&gt;0,-VLOOKUP((ROW($H1)-ROW($H$1)+1)*10+COLUMN(H$1)-COLUMN($H$1)+1,Beräkningshjälp!$AB$2:$AI$1082,3,FALSE),0)),0),"")</f>
        <v/>
      </c>
      <c r="I2" s="2" t="str">
        <f>IF($E2&lt;&gt;"",IF(AND($E2&lt;&gt;"EJFANGST",$G2&lt;&gt;"INGA"),IF(ISNUMBER(VLOOKUP((ROW($H1)-ROW($H$1)+1)*10+COLUMN(I$1)-COLUMN($H$1)+1,Beräkningshjälp!$AB$2:$AI$1082,7,FALSE)),VLOOKUP((ROW($H1)-ROW($H$1)+1)*10+COLUMN(I$1)-COLUMN($H$1)+1,Beräkningshjälp!$AB$2:$AI$1082,7,FALSE),IF(H2&gt;0,-VLOOKUP((ROW($H1)-ROW($H$1)+1)*10+COLUMN(I$1)-COLUMN($H$1)+1,Beräkningshjälp!$AB$2:$AI$1082,3,FALSE),0)),0),"")</f>
        <v/>
      </c>
      <c r="J2" s="2" t="str">
        <f>IF($E2&lt;&gt;"",IF(AND($E2&lt;&gt;"EJFANGST",$G2&lt;&gt;"INGA"),IF(ISNUMBER(VLOOKUP((ROW($H1)-ROW($H$1)+1)*10+COLUMN(J$1)-COLUMN($H$1)+1,Beräkningshjälp!$AB$2:$AI$1082,7,FALSE)),VLOOKUP((ROW($H1)-ROW($H$1)+1)*10+COLUMN(J$1)-COLUMN($H$1)+1,Beräkningshjälp!$AB$2:$AI$1082,7,FALSE),IF(I2&gt;0,-VLOOKUP((ROW($H1)-ROW($H$1)+1)*10+COLUMN(J$1)-COLUMN($H$1)+1,Beräkningshjälp!$AB$2:$AI$1082,3,FALSE),0)),0),"")</f>
        <v/>
      </c>
      <c r="K2" s="2" t="str">
        <f>IF($E2&lt;&gt;"",IF(AND($E2&lt;&gt;"EJFANGST",$G2&lt;&gt;"INGA"),IF(ISNUMBER(VLOOKUP((ROW($H1)-ROW($H$1)+1)*10+COLUMN(K$1)-COLUMN($H$1)+1,Beräkningshjälp!$AB$2:$AI$1082,7,FALSE)),VLOOKUP((ROW($H1)-ROW($H$1)+1)*10+COLUMN(K$1)-COLUMN($H$1)+1,Beräkningshjälp!$AB$2:$AI$1082,7,FALSE),IF(J2&gt;0,-VLOOKUP((ROW($H1)-ROW($H$1)+1)*10+COLUMN(K$1)-COLUMN($H$1)+1,Beräkningshjälp!$AB$2:$AI$1082,3,FALSE),0)),0),"")</f>
        <v/>
      </c>
      <c r="L2" s="2" t="str">
        <f>IF($E2&lt;&gt;"",IF(AND($E2&lt;&gt;"EJFANGST",$G2&lt;&gt;"INGA"),IF(ISNUMBER(VLOOKUP((ROW($H1)-ROW($H$1)+1)*10+COLUMN(L$1)-COLUMN($H$1)+1,Beräkningshjälp!$AB$2:$AI$1082,7,FALSE)),VLOOKUP((ROW($H1)-ROW($H$1)+1)*10+COLUMN(L$1)-COLUMN($H$1)+1,Beräkningshjälp!$AB$2:$AI$1082,7,FALSE),IF(K2&gt;0,-VLOOKUP((ROW($H1)-ROW($H$1)+1)*10+COLUMN(L$1)-COLUMN($H$1)+1,Beräkningshjälp!$AB$2:$AI$1082,3,FALSE),0)),0),"")</f>
        <v/>
      </c>
      <c r="M2" s="2" t="str">
        <f>IF($E2&lt;&gt;"",IF(AND($E2&lt;&gt;"EJFANGST",$G2&lt;&gt;"INGA"),IF(ISNUMBER(VLOOKUP((ROW($H1)-ROW($H$1)+1)*10+COLUMN(M$1)-COLUMN($H$1)+1,Beräkningshjälp!$AB$2:$AI$1082,7,FALSE)),VLOOKUP((ROW($H1)-ROW($H$1)+1)*10+COLUMN(M$1)-COLUMN($H$1)+1,Beräkningshjälp!$AB$2:$AI$1082,7,FALSE),IF(L2&gt;0,-VLOOKUP((ROW($H1)-ROW($H$1)+1)*10+COLUMN(M$1)-COLUMN($H$1)+1,Beräkningshjälp!$AB$2:$AI$1082,3,FALSE),0)),0),"")</f>
        <v/>
      </c>
      <c r="N2" s="2" t="str">
        <f>IF($E2&lt;&gt;"",IF(AND($E2&lt;&gt;"EJFANGST",$G2&lt;&gt;"INGA"),IF(ISNUMBER(VLOOKUP((ROW($H1)-ROW($H$1)+1)*10+COLUMN(N$1)-COLUMN($H$1)+1,Beräkningshjälp!$AB$2:$AI$1082,7,FALSE)),VLOOKUP((ROW($H1)-ROW($H$1)+1)*10+COLUMN(N$1)-COLUMN($H$1)+1,Beräkningshjälp!$AB$2:$AI$1082,7,FALSE),IF(M2&gt;0,-VLOOKUP((ROW($H1)-ROW($H$1)+1)*10+COLUMN(N$1)-COLUMN($H$1)+1,Beräkningshjälp!$AB$2:$AI$1082,3,FALSE),0)),0),"")</f>
        <v/>
      </c>
      <c r="O2" s="2" t="str">
        <f>IF($E2&lt;&gt;"",IF(AND($E2&lt;&gt;"EJFANGST",$G2&lt;&gt;"INGA"),IF(ISNUMBER(VLOOKUP((ROW($H1)-ROW($H$1)+1)*10+COLUMN(O$1)-COLUMN($H$1)+1,Beräkningshjälp!$AB$2:$AI$1082,7,FALSE)),VLOOKUP((ROW($H1)-ROW($H$1)+1)*10+COLUMN(O$1)-COLUMN($H$1)+1,Beräkningshjälp!$AB$2:$AI$1082,7,FALSE),IF(N2&gt;0,-VLOOKUP((ROW($H1)-ROW($H$1)+1)*10+COLUMN(O$1)-COLUMN($H$1)+1,Beräkningshjälp!$AB$2:$AI$1082,3,FALSE),0)),0),"")</f>
        <v/>
      </c>
      <c r="P2" s="2" t="str">
        <f>IF($E2&lt;&gt;"",IF(AND($E2&lt;&gt;"EJFANGST",$G2&lt;&gt;"INGA"),IF(ISNUMBER(VLOOKUP((ROW($H1)-ROW($H$1)+1)*10+COLUMN(P$1)-COLUMN($H$1)+1,Beräkningshjälp!$AB$2:$AI$1082,7,FALSE)),VLOOKUP((ROW($H1)-ROW($H$1)+1)*10+COLUMN(P$1)-COLUMN($H$1)+1,Beräkningshjälp!$AB$2:$AI$1082,7,FALSE),IF(O2&gt;0,-VLOOKUP((ROW($H1)-ROW($H$1)+1)*10+COLUMN(P$1)-COLUMN($H$1)+1,Beräkningshjälp!$AB$2:$AI$1082,3,FALSE),0)),0),"")</f>
        <v/>
      </c>
      <c r="Q2" s="2" t="str">
        <f>IF($E2&lt;&gt;"",IF(AND($E2&lt;&gt;"EJFANGST",$G2&lt;&gt;"INGA"),IF(ISNUMBER(VLOOKUP((ROW($H1)-ROW($H$1)+1)*10+COLUMN(Q$1)-COLUMN($H$1)+1,Beräkningshjälp!$AB$2:$AI$1082,7,FALSE)),VLOOKUP((ROW($H1)-ROW($H$1)+1)*10+COLUMN(Q$1)-COLUMN($H$1)+1,Beräkningshjälp!$AB$2:$AI$1082,7,FALSE),IF(P2&gt;0,-VLOOKUP((ROW($H1)-ROW($H$1)+1)*10+COLUMN(Q$1)-COLUMN($H$1)+1,Beräkningshjälp!$AB$2:$AI$1082,3,FALSE),0)),0),"")</f>
        <v/>
      </c>
      <c r="R2" s="2" t="str">
        <f>IF(COUNTIF(H2:Q2,"&gt;0")&gt;0,IF($F2&lt;&gt;"",IF(AND($F2&lt;&gt;"EJFANGST",$E2&lt;&gt;"INGA"),IF(ISNUMBER(VLOOKUP((ROW($H1)-ROW($H$1)+1)*10+COLUMN(H$1)-COLUMN($H$1)+1,Beräkningshjälp!$AB$2:$AI$1082,7,FALSE)),VLOOKUP((ROW($H1)-ROW($H$1)+1)*10+COLUMN(H$1)-COLUMN($H$1)+1,Beräkningshjälp!$AB$2:$AI$1082,3,FALSE),""),""),""),"")</f>
        <v/>
      </c>
      <c r="S2" s="132"/>
    </row>
    <row r="3" spans="1:19" x14ac:dyDescent="0.25">
      <c r="A3" s="2" t="str">
        <f t="shared" ref="A3:A66" si="0">IF(D3&lt;&gt;"","LANGDER","")</f>
        <v/>
      </c>
      <c r="B3" s="2" t="str">
        <f>IF(D3&lt;&gt;"",'DATA TILL SLU'!$J$3,"")</f>
        <v/>
      </c>
      <c r="C3" s="2" t="str">
        <f>IF(D3&lt;&gt;"",'DATA TILL SLU'!$K$3,"")</f>
        <v/>
      </c>
      <c r="D3" s="2" t="str">
        <f>IF(OR(ROW(D2)-ROW(D$1)+1&lt;=MAX(Beräkningshjälp!$F$37:$F$54),ROW(D2)-ROW(D$1)+1&lt;=ROUND((MAX(Beräkningshjälp!AB$3:AB$1082)+4)/10,0)-1),D$2,"")</f>
        <v/>
      </c>
      <c r="E3" s="132" t="str">
        <f>IF(D3&lt;&gt;"",IF(COUNTIF(Beräkningshjälp!F$38:F$49,"&gt;0")&gt;=ROW(E2)-ROW(E$1)+1,VLOOKUP((VLOOKUP(ROW(E2)-ROW(E$1)+1,Beräkningshjälp!$F$37:$H$54,IF(ISNUMBER(VLOOKUP(ROW(E2)-ROW(E$1)+1,Beräkningshjälp!$F$37:$H$54,2,FALSE)),2,3),FALSE)),Beräkningshjälp!$M$2:$O$60,3,FALSE),VLOOKUP((ROW(E2)-ROW(E$1)+1)*10+1,Beräkningshjälp!$AB$2:$AF$1082,5,FALSE)),"")</f>
        <v/>
      </c>
      <c r="F3" s="2" t="str">
        <f>IF(D3&lt;&gt;"",Beräkningshjälp!$AH$1,"")</f>
        <v/>
      </c>
      <c r="G3" s="132" t="str">
        <f>IF(D3&lt;&gt;"",IF(COUNTIF(Beräkningshjälp!F$38:F$49,"&gt;0")&gt;=ROW(E2)-ROW(E$1)+1,"INGA",IF(COUNTIF(Beräkningshjälp!$G$38:$H$49,VLOOKUP(E3,Beräkningshjälp!$AF$2:$AG$1082,2,FALSE))&gt;0,"ENSTAK",IF(VLOOKUP(VLOOKUP(E3,Beräkningshjälp!O$2:U$60,7,FALSE),Artuppgifter!$I$11:$P$22,7,FALSE)=TRUE,"MINMAX","ALLA"))),"")</f>
        <v/>
      </c>
      <c r="H3" s="2" t="str">
        <f>IF($E3&lt;&gt;"",IF(AND($E3&lt;&gt;"EJFANGST",$G3&lt;&gt;"INGA"),IF(ISNUMBER(VLOOKUP((ROW($H2)-ROW($H$1)+1)*10+COLUMN(H$1)-COLUMN($H$1)+1,Beräkningshjälp!$AB$2:$AI$1082,7,FALSE)),VLOOKUP((ROW($H2)-ROW($H$1)+1)*10+COLUMN(H$1)-COLUMN($H$1)+1,Beräkningshjälp!$AB$2:$AI$1082,7,FALSE),IF(E3&gt;0,-VLOOKUP((ROW($H2)-ROW($H$1)+1)*10+COLUMN(H$1)-COLUMN($H$1)+1,Beräkningshjälp!$AB$2:$AI$1082,3,FALSE),0)),0),"")</f>
        <v/>
      </c>
      <c r="I3" s="2" t="str">
        <f>IF($E3&lt;&gt;"",IF(AND($E3&lt;&gt;"EJFANGST",$G3&lt;&gt;"INGA"),IF(ISNUMBER(VLOOKUP((ROW($H2)-ROW($H$1)+1)*10+COLUMN(I$1)-COLUMN($H$1)+1,Beräkningshjälp!$AB$2:$AI$1082,7,FALSE)),VLOOKUP((ROW($H2)-ROW($H$1)+1)*10+COLUMN(I$1)-COLUMN($H$1)+1,Beräkningshjälp!$AB$2:$AI$1082,7,FALSE),IF(H3&gt;0,-VLOOKUP((ROW($H2)-ROW($H$1)+1)*10+COLUMN(I$1)-COLUMN($H$1)+1,Beräkningshjälp!$AB$2:$AI$1082,3,FALSE),0)),0),"")</f>
        <v/>
      </c>
      <c r="J3" s="2" t="str">
        <f>IF($E3&lt;&gt;"",IF(AND($E3&lt;&gt;"EJFANGST",$G3&lt;&gt;"INGA"),IF(ISNUMBER(VLOOKUP((ROW($H2)-ROW($H$1)+1)*10+COLUMN(J$1)-COLUMN($H$1)+1,Beräkningshjälp!$AB$2:$AI$1082,7,FALSE)),VLOOKUP((ROW($H2)-ROW($H$1)+1)*10+COLUMN(J$1)-COLUMN($H$1)+1,Beräkningshjälp!$AB$2:$AI$1082,7,FALSE),IF(I3&gt;0,-VLOOKUP((ROW($H2)-ROW($H$1)+1)*10+COLUMN(J$1)-COLUMN($H$1)+1,Beräkningshjälp!$AB$2:$AI$1082,3,FALSE),0)),0),"")</f>
        <v/>
      </c>
      <c r="K3" s="2" t="str">
        <f>IF($E3&lt;&gt;"",IF(AND($E3&lt;&gt;"EJFANGST",$G3&lt;&gt;"INGA"),IF(ISNUMBER(VLOOKUP((ROW($H2)-ROW($H$1)+1)*10+COLUMN(K$1)-COLUMN($H$1)+1,Beräkningshjälp!$AB$2:$AI$1082,7,FALSE)),VLOOKUP((ROW($H2)-ROW($H$1)+1)*10+COLUMN(K$1)-COLUMN($H$1)+1,Beräkningshjälp!$AB$2:$AI$1082,7,FALSE),IF(J3&gt;0,-VLOOKUP((ROW($H2)-ROW($H$1)+1)*10+COLUMN(K$1)-COLUMN($H$1)+1,Beräkningshjälp!$AB$2:$AI$1082,3,FALSE),0)),0),"")</f>
        <v/>
      </c>
      <c r="L3" s="2" t="str">
        <f>IF($E3&lt;&gt;"",IF(AND($E3&lt;&gt;"EJFANGST",$G3&lt;&gt;"INGA"),IF(ISNUMBER(VLOOKUP((ROW($H2)-ROW($H$1)+1)*10+COLUMN(L$1)-COLUMN($H$1)+1,Beräkningshjälp!$AB$2:$AI$1082,7,FALSE)),VLOOKUP((ROW($H2)-ROW($H$1)+1)*10+COLUMN(L$1)-COLUMN($H$1)+1,Beräkningshjälp!$AB$2:$AI$1082,7,FALSE),IF(K3&gt;0,-VLOOKUP((ROW($H2)-ROW($H$1)+1)*10+COLUMN(L$1)-COLUMN($H$1)+1,Beräkningshjälp!$AB$2:$AI$1082,3,FALSE),0)),0),"")</f>
        <v/>
      </c>
      <c r="M3" s="2" t="str">
        <f>IF($E3&lt;&gt;"",IF(AND($E3&lt;&gt;"EJFANGST",$G3&lt;&gt;"INGA"),IF(ISNUMBER(VLOOKUP((ROW($H2)-ROW($H$1)+1)*10+COLUMN(M$1)-COLUMN($H$1)+1,Beräkningshjälp!$AB$2:$AI$1082,7,FALSE)),VLOOKUP((ROW($H2)-ROW($H$1)+1)*10+COLUMN(M$1)-COLUMN($H$1)+1,Beräkningshjälp!$AB$2:$AI$1082,7,FALSE),IF(L3&gt;0,-VLOOKUP((ROW($H2)-ROW($H$1)+1)*10+COLUMN(M$1)-COLUMN($H$1)+1,Beräkningshjälp!$AB$2:$AI$1082,3,FALSE),0)),0),"")</f>
        <v/>
      </c>
      <c r="N3" s="2" t="str">
        <f>IF($E3&lt;&gt;"",IF(AND($E3&lt;&gt;"EJFANGST",$G3&lt;&gt;"INGA"),IF(ISNUMBER(VLOOKUP((ROW($H2)-ROW($H$1)+1)*10+COLUMN(N$1)-COLUMN($H$1)+1,Beräkningshjälp!$AB$2:$AI$1082,7,FALSE)),VLOOKUP((ROW($H2)-ROW($H$1)+1)*10+COLUMN(N$1)-COLUMN($H$1)+1,Beräkningshjälp!$AB$2:$AI$1082,7,FALSE),IF(M3&gt;0,-VLOOKUP((ROW($H2)-ROW($H$1)+1)*10+COLUMN(N$1)-COLUMN($H$1)+1,Beräkningshjälp!$AB$2:$AI$1082,3,FALSE),0)),0),"")</f>
        <v/>
      </c>
      <c r="O3" s="2" t="str">
        <f>IF($E3&lt;&gt;"",IF(AND($E3&lt;&gt;"EJFANGST",$G3&lt;&gt;"INGA"),IF(ISNUMBER(VLOOKUP((ROW($H2)-ROW($H$1)+1)*10+COLUMN(O$1)-COLUMN($H$1)+1,Beräkningshjälp!$AB$2:$AI$1082,7,FALSE)),VLOOKUP((ROW($H2)-ROW($H$1)+1)*10+COLUMN(O$1)-COLUMN($H$1)+1,Beräkningshjälp!$AB$2:$AI$1082,7,FALSE),IF(N3&gt;0,-VLOOKUP((ROW($H2)-ROW($H$1)+1)*10+COLUMN(O$1)-COLUMN($H$1)+1,Beräkningshjälp!$AB$2:$AI$1082,3,FALSE),0)),0),"")</f>
        <v/>
      </c>
      <c r="P3" s="2" t="str">
        <f>IF($E3&lt;&gt;"",IF(AND($E3&lt;&gt;"EJFANGST",$G3&lt;&gt;"INGA"),IF(ISNUMBER(VLOOKUP((ROW($H2)-ROW($H$1)+1)*10+COLUMN(P$1)-COLUMN($H$1)+1,Beräkningshjälp!$AB$2:$AI$1082,7,FALSE)),VLOOKUP((ROW($H2)-ROW($H$1)+1)*10+COLUMN(P$1)-COLUMN($H$1)+1,Beräkningshjälp!$AB$2:$AI$1082,7,FALSE),IF(O3&gt;0,-VLOOKUP((ROW($H2)-ROW($H$1)+1)*10+COLUMN(P$1)-COLUMN($H$1)+1,Beräkningshjälp!$AB$2:$AI$1082,3,FALSE),0)),0),"")</f>
        <v/>
      </c>
      <c r="Q3" s="2" t="str">
        <f>IF($E3&lt;&gt;"",IF(AND($E3&lt;&gt;"EJFANGST",$G3&lt;&gt;"INGA"),IF(ISNUMBER(VLOOKUP((ROW($H2)-ROW($H$1)+1)*10+COLUMN(Q$1)-COLUMN($H$1)+1,Beräkningshjälp!$AB$2:$AI$1082,7,FALSE)),VLOOKUP((ROW($H2)-ROW($H$1)+1)*10+COLUMN(Q$1)-COLUMN($H$1)+1,Beräkningshjälp!$AB$2:$AI$1082,7,FALSE),IF(P3&gt;0,-VLOOKUP((ROW($H2)-ROW($H$1)+1)*10+COLUMN(Q$1)-COLUMN($H$1)+1,Beräkningshjälp!$AB$2:$AI$1082,3,FALSE),0)),0),"")</f>
        <v/>
      </c>
      <c r="R3" s="2" t="str">
        <f>IF(COUNTIF(H3:Q3,"&gt;0")&gt;0,IF($F3&lt;&gt;"",IF(AND($F3&lt;&gt;"EJFANGST",$E3&lt;&gt;"INGA"),IF(ISNUMBER(VLOOKUP((ROW($H2)-ROW($H$1)+1)*10+COLUMN(H$1)-COLUMN($H$1)+1,Beräkningshjälp!$AB$2:$AI$1082,7,FALSE)),VLOOKUP((ROW($H2)-ROW($H$1)+1)*10+COLUMN(H$1)-COLUMN($H$1)+1,Beräkningshjälp!$AB$2:$AI$1082,3,FALSE),""),""),""),"")</f>
        <v/>
      </c>
    </row>
    <row r="4" spans="1:19" x14ac:dyDescent="0.25">
      <c r="A4" s="2" t="str">
        <f t="shared" si="0"/>
        <v/>
      </c>
      <c r="B4" s="2" t="str">
        <f>IF(D4&lt;&gt;"",'DATA TILL SLU'!$J$3,"")</f>
        <v/>
      </c>
      <c r="C4" s="2" t="str">
        <f>IF(D4&lt;&gt;"",'DATA TILL SLU'!$K$3,"")</f>
        <v/>
      </c>
      <c r="D4" s="2" t="str">
        <f>IF(OR(ROW(D3)-ROW(D$1)+1&lt;=MAX(Beräkningshjälp!$F$37:$F$54),ROW(D3)-ROW(D$1)+1&lt;=ROUND((MAX(Beräkningshjälp!AB$3:AB$1082)+4)/10,0)-1),D$2,"")</f>
        <v/>
      </c>
      <c r="E4" s="132" t="str">
        <f>IF(D4&lt;&gt;"",IF(COUNTIF(Beräkningshjälp!F$38:F$49,"&gt;0")&gt;=ROW(E3)-ROW(E$1)+1,VLOOKUP((VLOOKUP(ROW(E3)-ROW(E$1)+1,Beräkningshjälp!$F$37:$H$54,IF(ISNUMBER(VLOOKUP(ROW(E3)-ROW(E$1)+1,Beräkningshjälp!$F$37:$H$54,2,FALSE)),2,3),FALSE)),Beräkningshjälp!$M$2:$O$60,3,FALSE),VLOOKUP((ROW(E3)-ROW(E$1)+1)*10+1,Beräkningshjälp!$AB$2:$AF$1082,5,FALSE)),"")</f>
        <v/>
      </c>
      <c r="F4" s="2" t="str">
        <f>IF(D4&lt;&gt;"",Beräkningshjälp!$AH$1,"")</f>
        <v/>
      </c>
      <c r="G4" s="132" t="str">
        <f>IF(D4&lt;&gt;"",IF(COUNTIF(Beräkningshjälp!F$38:F$49,"&gt;0")&gt;=ROW(E3)-ROW(E$1)+1,"INGA",IF(COUNTIF(Beräkningshjälp!$G$38:$H$49,VLOOKUP(E4,Beräkningshjälp!$AF$2:$AG$1082,2,FALSE))&gt;0,"ENSTAK",IF(VLOOKUP(VLOOKUP(E4,Beräkningshjälp!O$2:U$60,7,FALSE),Artuppgifter!$I$11:$P$22,7,FALSE)=TRUE,"MINMAX","ALLA"))),"")</f>
        <v/>
      </c>
      <c r="H4" s="2" t="str">
        <f>IF($E4&lt;&gt;"",IF(AND($E4&lt;&gt;"EJFANGST",$G4&lt;&gt;"INGA"),IF(ISNUMBER(VLOOKUP((ROW($H3)-ROW($H$1)+1)*10+COLUMN(H$1)-COLUMN($H$1)+1,Beräkningshjälp!$AB$2:$AI$1082,7,FALSE)),VLOOKUP((ROW($H3)-ROW($H$1)+1)*10+COLUMN(H$1)-COLUMN($H$1)+1,Beräkningshjälp!$AB$2:$AI$1082,7,FALSE),IF(E4&gt;0,-VLOOKUP((ROW($H3)-ROW($H$1)+1)*10+COLUMN(H$1)-COLUMN($H$1)+1,Beräkningshjälp!$AB$2:$AI$1082,3,FALSE),0)),0),"")</f>
        <v/>
      </c>
      <c r="I4" s="2" t="str">
        <f>IF($E4&lt;&gt;"",IF(AND($E4&lt;&gt;"EJFANGST",$G4&lt;&gt;"INGA"),IF(ISNUMBER(VLOOKUP((ROW($H3)-ROW($H$1)+1)*10+COLUMN(I$1)-COLUMN($H$1)+1,Beräkningshjälp!$AB$2:$AI$1082,7,FALSE)),VLOOKUP((ROW($H3)-ROW($H$1)+1)*10+COLUMN(I$1)-COLUMN($H$1)+1,Beräkningshjälp!$AB$2:$AI$1082,7,FALSE),IF(H4&gt;0,-VLOOKUP((ROW($H3)-ROW($H$1)+1)*10+COLUMN(I$1)-COLUMN($H$1)+1,Beräkningshjälp!$AB$2:$AI$1082,3,FALSE),0)),0),"")</f>
        <v/>
      </c>
      <c r="J4" s="2" t="str">
        <f>IF($E4&lt;&gt;"",IF(AND($E4&lt;&gt;"EJFANGST",$G4&lt;&gt;"INGA"),IF(ISNUMBER(VLOOKUP((ROW($H3)-ROW($H$1)+1)*10+COLUMN(J$1)-COLUMN($H$1)+1,Beräkningshjälp!$AB$2:$AI$1082,7,FALSE)),VLOOKUP((ROW($H3)-ROW($H$1)+1)*10+COLUMN(J$1)-COLUMN($H$1)+1,Beräkningshjälp!$AB$2:$AI$1082,7,FALSE),IF(I4&gt;0,-VLOOKUP((ROW($H3)-ROW($H$1)+1)*10+COLUMN(J$1)-COLUMN($H$1)+1,Beräkningshjälp!$AB$2:$AI$1082,3,FALSE),0)),0),"")</f>
        <v/>
      </c>
      <c r="K4" s="2" t="str">
        <f>IF($E4&lt;&gt;"",IF(AND($E4&lt;&gt;"EJFANGST",$G4&lt;&gt;"INGA"),IF(ISNUMBER(VLOOKUP((ROW($H3)-ROW($H$1)+1)*10+COLUMN(K$1)-COLUMN($H$1)+1,Beräkningshjälp!$AB$2:$AI$1082,7,FALSE)),VLOOKUP((ROW($H3)-ROW($H$1)+1)*10+COLUMN(K$1)-COLUMN($H$1)+1,Beräkningshjälp!$AB$2:$AI$1082,7,FALSE),IF(J4&gt;0,-VLOOKUP((ROW($H3)-ROW($H$1)+1)*10+COLUMN(K$1)-COLUMN($H$1)+1,Beräkningshjälp!$AB$2:$AI$1082,3,FALSE),0)),0),"")</f>
        <v/>
      </c>
      <c r="L4" s="2" t="str">
        <f>IF($E4&lt;&gt;"",IF(AND($E4&lt;&gt;"EJFANGST",$G4&lt;&gt;"INGA"),IF(ISNUMBER(VLOOKUP((ROW($H3)-ROW($H$1)+1)*10+COLUMN(L$1)-COLUMN($H$1)+1,Beräkningshjälp!$AB$2:$AI$1082,7,FALSE)),VLOOKUP((ROW($H3)-ROW($H$1)+1)*10+COLUMN(L$1)-COLUMN($H$1)+1,Beräkningshjälp!$AB$2:$AI$1082,7,FALSE),IF(K4&gt;0,-VLOOKUP((ROW($H3)-ROW($H$1)+1)*10+COLUMN(L$1)-COLUMN($H$1)+1,Beräkningshjälp!$AB$2:$AI$1082,3,FALSE),0)),0),"")</f>
        <v/>
      </c>
      <c r="M4" s="2" t="str">
        <f>IF($E4&lt;&gt;"",IF(AND($E4&lt;&gt;"EJFANGST",$G4&lt;&gt;"INGA"),IF(ISNUMBER(VLOOKUP((ROW($H3)-ROW($H$1)+1)*10+COLUMN(M$1)-COLUMN($H$1)+1,Beräkningshjälp!$AB$2:$AI$1082,7,FALSE)),VLOOKUP((ROW($H3)-ROW($H$1)+1)*10+COLUMN(M$1)-COLUMN($H$1)+1,Beräkningshjälp!$AB$2:$AI$1082,7,FALSE),IF(L4&gt;0,-VLOOKUP((ROW($H3)-ROW($H$1)+1)*10+COLUMN(M$1)-COLUMN($H$1)+1,Beräkningshjälp!$AB$2:$AI$1082,3,FALSE),0)),0),"")</f>
        <v/>
      </c>
      <c r="N4" s="2" t="str">
        <f>IF($E4&lt;&gt;"",IF(AND($E4&lt;&gt;"EJFANGST",$G4&lt;&gt;"INGA"),IF(ISNUMBER(VLOOKUP((ROW($H3)-ROW($H$1)+1)*10+COLUMN(N$1)-COLUMN($H$1)+1,Beräkningshjälp!$AB$2:$AI$1082,7,FALSE)),VLOOKUP((ROW($H3)-ROW($H$1)+1)*10+COLUMN(N$1)-COLUMN($H$1)+1,Beräkningshjälp!$AB$2:$AI$1082,7,FALSE),IF(M4&gt;0,-VLOOKUP((ROW($H3)-ROW($H$1)+1)*10+COLUMN(N$1)-COLUMN($H$1)+1,Beräkningshjälp!$AB$2:$AI$1082,3,FALSE),0)),0),"")</f>
        <v/>
      </c>
      <c r="O4" s="2" t="str">
        <f>IF($E4&lt;&gt;"",IF(AND($E4&lt;&gt;"EJFANGST",$G4&lt;&gt;"INGA"),IF(ISNUMBER(VLOOKUP((ROW($H3)-ROW($H$1)+1)*10+COLUMN(O$1)-COLUMN($H$1)+1,Beräkningshjälp!$AB$2:$AI$1082,7,FALSE)),VLOOKUP((ROW($H3)-ROW($H$1)+1)*10+COLUMN(O$1)-COLUMN($H$1)+1,Beräkningshjälp!$AB$2:$AI$1082,7,FALSE),IF(N4&gt;0,-VLOOKUP((ROW($H3)-ROW($H$1)+1)*10+COLUMN(O$1)-COLUMN($H$1)+1,Beräkningshjälp!$AB$2:$AI$1082,3,FALSE),0)),0),"")</f>
        <v/>
      </c>
      <c r="P4" s="2" t="str">
        <f>IF($E4&lt;&gt;"",IF(AND($E4&lt;&gt;"EJFANGST",$G4&lt;&gt;"INGA"),IF(ISNUMBER(VLOOKUP((ROW($H3)-ROW($H$1)+1)*10+COLUMN(P$1)-COLUMN($H$1)+1,Beräkningshjälp!$AB$2:$AI$1082,7,FALSE)),VLOOKUP((ROW($H3)-ROW($H$1)+1)*10+COLUMN(P$1)-COLUMN($H$1)+1,Beräkningshjälp!$AB$2:$AI$1082,7,FALSE),IF(O4&gt;0,-VLOOKUP((ROW($H3)-ROW($H$1)+1)*10+COLUMN(P$1)-COLUMN($H$1)+1,Beräkningshjälp!$AB$2:$AI$1082,3,FALSE),0)),0),"")</f>
        <v/>
      </c>
      <c r="Q4" s="2" t="str">
        <f>IF($E4&lt;&gt;"",IF(AND($E4&lt;&gt;"EJFANGST",$G4&lt;&gt;"INGA"),IF(ISNUMBER(VLOOKUP((ROW($H3)-ROW($H$1)+1)*10+COLUMN(Q$1)-COLUMN($H$1)+1,Beräkningshjälp!$AB$2:$AI$1082,7,FALSE)),VLOOKUP((ROW($H3)-ROW($H$1)+1)*10+COLUMN(Q$1)-COLUMN($H$1)+1,Beräkningshjälp!$AB$2:$AI$1082,7,FALSE),IF(P4&gt;0,-VLOOKUP((ROW($H3)-ROW($H$1)+1)*10+COLUMN(Q$1)-COLUMN($H$1)+1,Beräkningshjälp!$AB$2:$AI$1082,3,FALSE),0)),0),"")</f>
        <v/>
      </c>
      <c r="R4" s="2" t="str">
        <f>IF(COUNTIF(H4:Q4,"&gt;0")&gt;0,IF($F4&lt;&gt;"",IF(AND($F4&lt;&gt;"EJFANGST",$E4&lt;&gt;"INGA"),IF(ISNUMBER(VLOOKUP((ROW($H3)-ROW($H$1)+1)*10+COLUMN(H$1)-COLUMN($H$1)+1,Beräkningshjälp!$AB$2:$AI$1082,7,FALSE)),VLOOKUP((ROW($H3)-ROW($H$1)+1)*10+COLUMN(H$1)-COLUMN($H$1)+1,Beräkningshjälp!$AB$2:$AI$1082,3,FALSE),""),""),""),"")</f>
        <v/>
      </c>
      <c r="S4" s="132"/>
    </row>
    <row r="5" spans="1:19" x14ac:dyDescent="0.25">
      <c r="A5" s="2" t="str">
        <f t="shared" si="0"/>
        <v/>
      </c>
      <c r="B5" s="2" t="str">
        <f>IF(D5&lt;&gt;"",'DATA TILL SLU'!$J$3,"")</f>
        <v/>
      </c>
      <c r="C5" s="2" t="str">
        <f>IF(D5&lt;&gt;"",'DATA TILL SLU'!$K$3,"")</f>
        <v/>
      </c>
      <c r="D5" s="2" t="str">
        <f>IF(OR(ROW(D4)-ROW(D$1)+1&lt;=MAX(Beräkningshjälp!$F$37:$F$54),ROW(D4)-ROW(D$1)+1&lt;=ROUND((MAX(Beräkningshjälp!AB$3:AB$1082)+4)/10,0)-1),D$2,"")</f>
        <v/>
      </c>
      <c r="E5" s="132" t="str">
        <f>IF(D5&lt;&gt;"",IF(COUNTIF(Beräkningshjälp!F$38:F$49,"&gt;0")&gt;=ROW(E4)-ROW(E$1)+1,VLOOKUP((VLOOKUP(ROW(E4)-ROW(E$1)+1,Beräkningshjälp!$F$37:$H$54,IF(ISNUMBER(VLOOKUP(ROW(E4)-ROW(E$1)+1,Beräkningshjälp!$F$37:$H$54,2,FALSE)),2,3),FALSE)),Beräkningshjälp!$M$2:$O$60,3,FALSE),VLOOKUP((ROW(E4)-ROW(E$1)+1)*10+1,Beräkningshjälp!$AB$2:$AF$1082,5,FALSE)),"")</f>
        <v/>
      </c>
      <c r="F5" s="2" t="str">
        <f>IF(D5&lt;&gt;"",Beräkningshjälp!$AH$1,"")</f>
        <v/>
      </c>
      <c r="G5" s="132" t="str">
        <f>IF(D5&lt;&gt;"",IF(COUNTIF(Beräkningshjälp!F$38:F$49,"&gt;0")&gt;=ROW(E4)-ROW(E$1)+1,"INGA",IF(COUNTIF(Beräkningshjälp!$G$38:$H$49,VLOOKUP(E5,Beräkningshjälp!$AF$2:$AG$1082,2,FALSE))&gt;0,"ENSTAK",IF(VLOOKUP(VLOOKUP(E5,Beräkningshjälp!O$2:U$60,7,FALSE),Artuppgifter!$I$11:$P$22,7,FALSE)=TRUE,"MINMAX","ALLA"))),"")</f>
        <v/>
      </c>
      <c r="H5" s="2" t="str">
        <f>IF($E5&lt;&gt;"",IF(AND($E5&lt;&gt;"EJFANGST",$G5&lt;&gt;"INGA"),IF(ISNUMBER(VLOOKUP((ROW($H4)-ROW($H$1)+1)*10+COLUMN(H$1)-COLUMN($H$1)+1,Beräkningshjälp!$AB$2:$AI$1082,7,FALSE)),VLOOKUP((ROW($H4)-ROW($H$1)+1)*10+COLUMN(H$1)-COLUMN($H$1)+1,Beräkningshjälp!$AB$2:$AI$1082,7,FALSE),IF(E5&gt;0,-VLOOKUP((ROW($H4)-ROW($H$1)+1)*10+COLUMN(H$1)-COLUMN($H$1)+1,Beräkningshjälp!$AB$2:$AI$1082,3,FALSE),0)),0),"")</f>
        <v/>
      </c>
      <c r="I5" s="2" t="str">
        <f>IF($E5&lt;&gt;"",IF(AND($E5&lt;&gt;"EJFANGST",$G5&lt;&gt;"INGA"),IF(ISNUMBER(VLOOKUP((ROW($H4)-ROW($H$1)+1)*10+COLUMN(I$1)-COLUMN($H$1)+1,Beräkningshjälp!$AB$2:$AI$1082,7,FALSE)),VLOOKUP((ROW($H4)-ROW($H$1)+1)*10+COLUMN(I$1)-COLUMN($H$1)+1,Beräkningshjälp!$AB$2:$AI$1082,7,FALSE),IF(H5&gt;0,-VLOOKUP((ROW($H4)-ROW($H$1)+1)*10+COLUMN(I$1)-COLUMN($H$1)+1,Beräkningshjälp!$AB$2:$AI$1082,3,FALSE),0)),0),"")</f>
        <v/>
      </c>
      <c r="J5" s="2" t="str">
        <f>IF($E5&lt;&gt;"",IF(AND($E5&lt;&gt;"EJFANGST",$G5&lt;&gt;"INGA"),IF(ISNUMBER(VLOOKUP((ROW($H4)-ROW($H$1)+1)*10+COLUMN(J$1)-COLUMN($H$1)+1,Beräkningshjälp!$AB$2:$AI$1082,7,FALSE)),VLOOKUP((ROW($H4)-ROW($H$1)+1)*10+COLUMN(J$1)-COLUMN($H$1)+1,Beräkningshjälp!$AB$2:$AI$1082,7,FALSE),IF(I5&gt;0,-VLOOKUP((ROW($H4)-ROW($H$1)+1)*10+COLUMN(J$1)-COLUMN($H$1)+1,Beräkningshjälp!$AB$2:$AI$1082,3,FALSE),0)),0),"")</f>
        <v/>
      </c>
      <c r="K5" s="2" t="str">
        <f>IF($E5&lt;&gt;"",IF(AND($E5&lt;&gt;"EJFANGST",$G5&lt;&gt;"INGA"),IF(ISNUMBER(VLOOKUP((ROW($H4)-ROW($H$1)+1)*10+COLUMN(K$1)-COLUMN($H$1)+1,Beräkningshjälp!$AB$2:$AI$1082,7,FALSE)),VLOOKUP((ROW($H4)-ROW($H$1)+1)*10+COLUMN(K$1)-COLUMN($H$1)+1,Beräkningshjälp!$AB$2:$AI$1082,7,FALSE),IF(J5&gt;0,-VLOOKUP((ROW($H4)-ROW($H$1)+1)*10+COLUMN(K$1)-COLUMN($H$1)+1,Beräkningshjälp!$AB$2:$AI$1082,3,FALSE),0)),0),"")</f>
        <v/>
      </c>
      <c r="L5" s="2" t="str">
        <f>IF($E5&lt;&gt;"",IF(AND($E5&lt;&gt;"EJFANGST",$G5&lt;&gt;"INGA"),IF(ISNUMBER(VLOOKUP((ROW($H4)-ROW($H$1)+1)*10+COLUMN(L$1)-COLUMN($H$1)+1,Beräkningshjälp!$AB$2:$AI$1082,7,FALSE)),VLOOKUP((ROW($H4)-ROW($H$1)+1)*10+COLUMN(L$1)-COLUMN($H$1)+1,Beräkningshjälp!$AB$2:$AI$1082,7,FALSE),IF(K5&gt;0,-VLOOKUP((ROW($H4)-ROW($H$1)+1)*10+COLUMN(L$1)-COLUMN($H$1)+1,Beräkningshjälp!$AB$2:$AI$1082,3,FALSE),0)),0),"")</f>
        <v/>
      </c>
      <c r="M5" s="2" t="str">
        <f>IF($E5&lt;&gt;"",IF(AND($E5&lt;&gt;"EJFANGST",$G5&lt;&gt;"INGA"),IF(ISNUMBER(VLOOKUP((ROW($H4)-ROW($H$1)+1)*10+COLUMN(M$1)-COLUMN($H$1)+1,Beräkningshjälp!$AB$2:$AI$1082,7,FALSE)),VLOOKUP((ROW($H4)-ROW($H$1)+1)*10+COLUMN(M$1)-COLUMN($H$1)+1,Beräkningshjälp!$AB$2:$AI$1082,7,FALSE),IF(L5&gt;0,-VLOOKUP((ROW($H4)-ROW($H$1)+1)*10+COLUMN(M$1)-COLUMN($H$1)+1,Beräkningshjälp!$AB$2:$AI$1082,3,FALSE),0)),0),"")</f>
        <v/>
      </c>
      <c r="N5" s="2" t="str">
        <f>IF($E5&lt;&gt;"",IF(AND($E5&lt;&gt;"EJFANGST",$G5&lt;&gt;"INGA"),IF(ISNUMBER(VLOOKUP((ROW($H4)-ROW($H$1)+1)*10+COLUMN(N$1)-COLUMN($H$1)+1,Beräkningshjälp!$AB$2:$AI$1082,7,FALSE)),VLOOKUP((ROW($H4)-ROW($H$1)+1)*10+COLUMN(N$1)-COLUMN($H$1)+1,Beräkningshjälp!$AB$2:$AI$1082,7,FALSE),IF(M5&gt;0,-VLOOKUP((ROW($H4)-ROW($H$1)+1)*10+COLUMN(N$1)-COLUMN($H$1)+1,Beräkningshjälp!$AB$2:$AI$1082,3,FALSE),0)),0),"")</f>
        <v/>
      </c>
      <c r="O5" s="2" t="str">
        <f>IF($E5&lt;&gt;"",IF(AND($E5&lt;&gt;"EJFANGST",$G5&lt;&gt;"INGA"),IF(ISNUMBER(VLOOKUP((ROW($H4)-ROW($H$1)+1)*10+COLUMN(O$1)-COLUMN($H$1)+1,Beräkningshjälp!$AB$2:$AI$1082,7,FALSE)),VLOOKUP((ROW($H4)-ROW($H$1)+1)*10+COLUMN(O$1)-COLUMN($H$1)+1,Beräkningshjälp!$AB$2:$AI$1082,7,FALSE),IF(N5&gt;0,-VLOOKUP((ROW($H4)-ROW($H$1)+1)*10+COLUMN(O$1)-COLUMN($H$1)+1,Beräkningshjälp!$AB$2:$AI$1082,3,FALSE),0)),0),"")</f>
        <v/>
      </c>
      <c r="P5" s="2" t="str">
        <f>IF($E5&lt;&gt;"",IF(AND($E5&lt;&gt;"EJFANGST",$G5&lt;&gt;"INGA"),IF(ISNUMBER(VLOOKUP((ROW($H4)-ROW($H$1)+1)*10+COLUMN(P$1)-COLUMN($H$1)+1,Beräkningshjälp!$AB$2:$AI$1082,7,FALSE)),VLOOKUP((ROW($H4)-ROW($H$1)+1)*10+COLUMN(P$1)-COLUMN($H$1)+1,Beräkningshjälp!$AB$2:$AI$1082,7,FALSE),IF(O5&gt;0,-VLOOKUP((ROW($H4)-ROW($H$1)+1)*10+COLUMN(P$1)-COLUMN($H$1)+1,Beräkningshjälp!$AB$2:$AI$1082,3,FALSE),0)),0),"")</f>
        <v/>
      </c>
      <c r="Q5" s="2" t="str">
        <f>IF($E5&lt;&gt;"",IF(AND($E5&lt;&gt;"EJFANGST",$G5&lt;&gt;"INGA"),IF(ISNUMBER(VLOOKUP((ROW($H4)-ROW($H$1)+1)*10+COLUMN(Q$1)-COLUMN($H$1)+1,Beräkningshjälp!$AB$2:$AI$1082,7,FALSE)),VLOOKUP((ROW($H4)-ROW($H$1)+1)*10+COLUMN(Q$1)-COLUMN($H$1)+1,Beräkningshjälp!$AB$2:$AI$1082,7,FALSE),IF(P5&gt;0,-VLOOKUP((ROW($H4)-ROW($H$1)+1)*10+COLUMN(Q$1)-COLUMN($H$1)+1,Beräkningshjälp!$AB$2:$AI$1082,3,FALSE),0)),0),"")</f>
        <v/>
      </c>
      <c r="R5" s="2" t="str">
        <f>IF(COUNTIF(H5:Q5,"&gt;0")&gt;0,IF($F5&lt;&gt;"",IF(AND($F5&lt;&gt;"EJFANGST",$E5&lt;&gt;"INGA"),IF(ISNUMBER(VLOOKUP((ROW($H4)-ROW($H$1)+1)*10+COLUMN(H$1)-COLUMN($H$1)+1,Beräkningshjälp!$AB$2:$AI$1082,7,FALSE)),VLOOKUP((ROW($H4)-ROW($H$1)+1)*10+COLUMN(H$1)-COLUMN($H$1)+1,Beräkningshjälp!$AB$2:$AI$1082,3,FALSE),""),""),""),"")</f>
        <v/>
      </c>
      <c r="S5" s="132"/>
    </row>
    <row r="6" spans="1:19" x14ac:dyDescent="0.25">
      <c r="A6" s="2" t="str">
        <f t="shared" si="0"/>
        <v/>
      </c>
      <c r="B6" s="2" t="str">
        <f>IF(D6&lt;&gt;"",'DATA TILL SLU'!$J$3,"")</f>
        <v/>
      </c>
      <c r="C6" s="2" t="str">
        <f>IF(D6&lt;&gt;"",'DATA TILL SLU'!$K$3,"")</f>
        <v/>
      </c>
      <c r="D6" s="2" t="str">
        <f>IF(OR(ROW(D5)-ROW(D$1)+1&lt;=MAX(Beräkningshjälp!$F$37:$F$54),ROW(D5)-ROW(D$1)+1&lt;=ROUND((MAX(Beräkningshjälp!AB$3:AB$1082)+4)/10,0)-1),D$2,"")</f>
        <v/>
      </c>
      <c r="E6" s="132" t="str">
        <f>IF(D6&lt;&gt;"",IF(COUNTIF(Beräkningshjälp!F$38:F$49,"&gt;0")&gt;=ROW(E5)-ROW(E$1)+1,VLOOKUP((VLOOKUP(ROW(E5)-ROW(E$1)+1,Beräkningshjälp!$F$37:$H$54,IF(ISNUMBER(VLOOKUP(ROW(E5)-ROW(E$1)+1,Beräkningshjälp!$F$37:$H$54,2,FALSE)),2,3),FALSE)),Beräkningshjälp!$M$2:$O$60,3,FALSE),VLOOKUP((ROW(E5)-ROW(E$1)+1)*10+1,Beräkningshjälp!$AB$2:$AF$1082,5,FALSE)),"")</f>
        <v/>
      </c>
      <c r="F6" s="2" t="str">
        <f>IF(D6&lt;&gt;"",Beräkningshjälp!$AH$1,"")</f>
        <v/>
      </c>
      <c r="G6" s="132" t="str">
        <f>IF(D6&lt;&gt;"",IF(COUNTIF(Beräkningshjälp!F$38:F$49,"&gt;0")&gt;=ROW(E5)-ROW(E$1)+1,"INGA",IF(COUNTIF(Beräkningshjälp!$G$38:$H$49,VLOOKUP(E6,Beräkningshjälp!$AF$2:$AG$1082,2,FALSE))&gt;0,"ENSTAK",IF(VLOOKUP(VLOOKUP(E6,Beräkningshjälp!O$2:U$60,7,FALSE),Artuppgifter!$I$11:$P$22,7,FALSE)=TRUE,"MINMAX","ALLA"))),"")</f>
        <v/>
      </c>
      <c r="H6" s="2" t="str">
        <f>IF($E6&lt;&gt;"",IF(AND($E6&lt;&gt;"EJFANGST",$G6&lt;&gt;"INGA"),IF(ISNUMBER(VLOOKUP((ROW($H5)-ROW($H$1)+1)*10+COLUMN(H$1)-COLUMN($H$1)+1,Beräkningshjälp!$AB$2:$AI$1082,7,FALSE)),VLOOKUP((ROW($H5)-ROW($H$1)+1)*10+COLUMN(H$1)-COLUMN($H$1)+1,Beräkningshjälp!$AB$2:$AI$1082,7,FALSE),IF(E6&gt;0,-VLOOKUP((ROW($H5)-ROW($H$1)+1)*10+COLUMN(H$1)-COLUMN($H$1)+1,Beräkningshjälp!$AB$2:$AI$1082,3,FALSE),0)),0),"")</f>
        <v/>
      </c>
      <c r="I6" s="2" t="str">
        <f>IF($E6&lt;&gt;"",IF(AND($E6&lt;&gt;"EJFANGST",$G6&lt;&gt;"INGA"),IF(ISNUMBER(VLOOKUP((ROW($H5)-ROW($H$1)+1)*10+COLUMN(I$1)-COLUMN($H$1)+1,Beräkningshjälp!$AB$2:$AI$1082,7,FALSE)),VLOOKUP((ROW($H5)-ROW($H$1)+1)*10+COLUMN(I$1)-COLUMN($H$1)+1,Beräkningshjälp!$AB$2:$AI$1082,7,FALSE),IF(H6&gt;0,-VLOOKUP((ROW($H5)-ROW($H$1)+1)*10+COLUMN(I$1)-COLUMN($H$1)+1,Beräkningshjälp!$AB$2:$AI$1082,3,FALSE),0)),0),"")</f>
        <v/>
      </c>
      <c r="J6" s="2" t="str">
        <f>IF($E6&lt;&gt;"",IF(AND($E6&lt;&gt;"EJFANGST",$G6&lt;&gt;"INGA"),IF(ISNUMBER(VLOOKUP((ROW($H5)-ROW($H$1)+1)*10+COLUMN(J$1)-COLUMN($H$1)+1,Beräkningshjälp!$AB$2:$AI$1082,7,FALSE)),VLOOKUP((ROW($H5)-ROW($H$1)+1)*10+COLUMN(J$1)-COLUMN($H$1)+1,Beräkningshjälp!$AB$2:$AI$1082,7,FALSE),IF(I6&gt;0,-VLOOKUP((ROW($H5)-ROW($H$1)+1)*10+COLUMN(J$1)-COLUMN($H$1)+1,Beräkningshjälp!$AB$2:$AI$1082,3,FALSE),0)),0),"")</f>
        <v/>
      </c>
      <c r="K6" s="2" t="str">
        <f>IF($E6&lt;&gt;"",IF(AND($E6&lt;&gt;"EJFANGST",$G6&lt;&gt;"INGA"),IF(ISNUMBER(VLOOKUP((ROW($H5)-ROW($H$1)+1)*10+COLUMN(K$1)-COLUMN($H$1)+1,Beräkningshjälp!$AB$2:$AI$1082,7,FALSE)),VLOOKUP((ROW($H5)-ROW($H$1)+1)*10+COLUMN(K$1)-COLUMN($H$1)+1,Beräkningshjälp!$AB$2:$AI$1082,7,FALSE),IF(J6&gt;0,-VLOOKUP((ROW($H5)-ROW($H$1)+1)*10+COLUMN(K$1)-COLUMN($H$1)+1,Beräkningshjälp!$AB$2:$AI$1082,3,FALSE),0)),0),"")</f>
        <v/>
      </c>
      <c r="L6" s="2" t="str">
        <f>IF($E6&lt;&gt;"",IF(AND($E6&lt;&gt;"EJFANGST",$G6&lt;&gt;"INGA"),IF(ISNUMBER(VLOOKUP((ROW($H5)-ROW($H$1)+1)*10+COLUMN(L$1)-COLUMN($H$1)+1,Beräkningshjälp!$AB$2:$AI$1082,7,FALSE)),VLOOKUP((ROW($H5)-ROW($H$1)+1)*10+COLUMN(L$1)-COLUMN($H$1)+1,Beräkningshjälp!$AB$2:$AI$1082,7,FALSE),IF(K6&gt;0,-VLOOKUP((ROW($H5)-ROW($H$1)+1)*10+COLUMN(L$1)-COLUMN($H$1)+1,Beräkningshjälp!$AB$2:$AI$1082,3,FALSE),0)),0),"")</f>
        <v/>
      </c>
      <c r="M6" s="2" t="str">
        <f>IF($E6&lt;&gt;"",IF(AND($E6&lt;&gt;"EJFANGST",$G6&lt;&gt;"INGA"),IF(ISNUMBER(VLOOKUP((ROW($H5)-ROW($H$1)+1)*10+COLUMN(M$1)-COLUMN($H$1)+1,Beräkningshjälp!$AB$2:$AI$1082,7,FALSE)),VLOOKUP((ROW($H5)-ROW($H$1)+1)*10+COLUMN(M$1)-COLUMN($H$1)+1,Beräkningshjälp!$AB$2:$AI$1082,7,FALSE),IF(L6&gt;0,-VLOOKUP((ROW($H5)-ROW($H$1)+1)*10+COLUMN(M$1)-COLUMN($H$1)+1,Beräkningshjälp!$AB$2:$AI$1082,3,FALSE),0)),0),"")</f>
        <v/>
      </c>
      <c r="N6" s="2" t="str">
        <f>IF($E6&lt;&gt;"",IF(AND($E6&lt;&gt;"EJFANGST",$G6&lt;&gt;"INGA"),IF(ISNUMBER(VLOOKUP((ROW($H5)-ROW($H$1)+1)*10+COLUMN(N$1)-COLUMN($H$1)+1,Beräkningshjälp!$AB$2:$AI$1082,7,FALSE)),VLOOKUP((ROW($H5)-ROW($H$1)+1)*10+COLUMN(N$1)-COLUMN($H$1)+1,Beräkningshjälp!$AB$2:$AI$1082,7,FALSE),IF(M6&gt;0,-VLOOKUP((ROW($H5)-ROW($H$1)+1)*10+COLUMN(N$1)-COLUMN($H$1)+1,Beräkningshjälp!$AB$2:$AI$1082,3,FALSE),0)),0),"")</f>
        <v/>
      </c>
      <c r="O6" s="2" t="str">
        <f>IF($E6&lt;&gt;"",IF(AND($E6&lt;&gt;"EJFANGST",$G6&lt;&gt;"INGA"),IF(ISNUMBER(VLOOKUP((ROW($H5)-ROW($H$1)+1)*10+COLUMN(O$1)-COLUMN($H$1)+1,Beräkningshjälp!$AB$2:$AI$1082,7,FALSE)),VLOOKUP((ROW($H5)-ROW($H$1)+1)*10+COLUMN(O$1)-COLUMN($H$1)+1,Beräkningshjälp!$AB$2:$AI$1082,7,FALSE),IF(N6&gt;0,-VLOOKUP((ROW($H5)-ROW($H$1)+1)*10+COLUMN(O$1)-COLUMN($H$1)+1,Beräkningshjälp!$AB$2:$AI$1082,3,FALSE),0)),0),"")</f>
        <v/>
      </c>
      <c r="P6" s="2" t="str">
        <f>IF($E6&lt;&gt;"",IF(AND($E6&lt;&gt;"EJFANGST",$G6&lt;&gt;"INGA"),IF(ISNUMBER(VLOOKUP((ROW($H5)-ROW($H$1)+1)*10+COLUMN(P$1)-COLUMN($H$1)+1,Beräkningshjälp!$AB$2:$AI$1082,7,FALSE)),VLOOKUP((ROW($H5)-ROW($H$1)+1)*10+COLUMN(P$1)-COLUMN($H$1)+1,Beräkningshjälp!$AB$2:$AI$1082,7,FALSE),IF(O6&gt;0,-VLOOKUP((ROW($H5)-ROW($H$1)+1)*10+COLUMN(P$1)-COLUMN($H$1)+1,Beräkningshjälp!$AB$2:$AI$1082,3,FALSE),0)),0),"")</f>
        <v/>
      </c>
      <c r="Q6" s="2" t="str">
        <f>IF($E6&lt;&gt;"",IF(AND($E6&lt;&gt;"EJFANGST",$G6&lt;&gt;"INGA"),IF(ISNUMBER(VLOOKUP((ROW($H5)-ROW($H$1)+1)*10+COLUMN(Q$1)-COLUMN($H$1)+1,Beräkningshjälp!$AB$2:$AI$1082,7,FALSE)),VLOOKUP((ROW($H5)-ROW($H$1)+1)*10+COLUMN(Q$1)-COLUMN($H$1)+1,Beräkningshjälp!$AB$2:$AI$1082,7,FALSE),IF(P6&gt;0,-VLOOKUP((ROW($H5)-ROW($H$1)+1)*10+COLUMN(Q$1)-COLUMN($H$1)+1,Beräkningshjälp!$AB$2:$AI$1082,3,FALSE),0)),0),"")</f>
        <v/>
      </c>
      <c r="R6" s="2" t="str">
        <f>IF(COUNTIF(H6:Q6,"&gt;0")&gt;0,IF($F6&lt;&gt;"",IF(AND($F6&lt;&gt;"EJFANGST",$E6&lt;&gt;"INGA"),IF(ISNUMBER(VLOOKUP((ROW($H5)-ROW($H$1)+1)*10+COLUMN(H$1)-COLUMN($H$1)+1,Beräkningshjälp!$AB$2:$AI$1082,7,FALSE)),VLOOKUP((ROW($H5)-ROW($H$1)+1)*10+COLUMN(H$1)-COLUMN($H$1)+1,Beräkningshjälp!$AB$2:$AI$1082,3,FALSE),""),""),""),"")</f>
        <v/>
      </c>
    </row>
    <row r="7" spans="1:19" x14ac:dyDescent="0.25">
      <c r="A7" s="2" t="str">
        <f t="shared" si="0"/>
        <v/>
      </c>
      <c r="B7" s="2" t="str">
        <f>IF(D7&lt;&gt;"",'DATA TILL SLU'!$J$3,"")</f>
        <v/>
      </c>
      <c r="C7" s="2" t="str">
        <f>IF(D7&lt;&gt;"",'DATA TILL SLU'!$K$3,"")</f>
        <v/>
      </c>
      <c r="D7" s="2" t="str">
        <f>IF(OR(ROW(D6)-ROW(D$1)+1&lt;=MAX(Beräkningshjälp!$F$37:$F$54),ROW(D6)-ROW(D$1)+1&lt;=ROUND((MAX(Beräkningshjälp!AB$3:AB$1082)+4)/10,0)-1),D$2,"")</f>
        <v/>
      </c>
      <c r="E7" s="132" t="str">
        <f>IF(D7&lt;&gt;"",IF(COUNTIF(Beräkningshjälp!F$38:F$49,"&gt;0")&gt;=ROW(E6)-ROW(E$1)+1,VLOOKUP((VLOOKUP(ROW(E6)-ROW(E$1)+1,Beräkningshjälp!$F$37:$H$54,IF(ISNUMBER(VLOOKUP(ROW(E6)-ROW(E$1)+1,Beräkningshjälp!$F$37:$H$54,2,FALSE)),2,3),FALSE)),Beräkningshjälp!$M$2:$O$60,3,FALSE),VLOOKUP((ROW(E6)-ROW(E$1)+1)*10+1,Beräkningshjälp!$AB$2:$AF$1082,5,FALSE)),"")</f>
        <v/>
      </c>
      <c r="F7" s="2" t="str">
        <f>IF(D7&lt;&gt;"",Beräkningshjälp!$AH$1,"")</f>
        <v/>
      </c>
      <c r="G7" s="132" t="str">
        <f>IF(D7&lt;&gt;"",IF(COUNTIF(Beräkningshjälp!F$38:F$49,"&gt;0")&gt;=ROW(E6)-ROW(E$1)+1,"INGA",IF(COUNTIF(Beräkningshjälp!$G$38:$H$49,VLOOKUP(E7,Beräkningshjälp!$AF$2:$AG$1082,2,FALSE))&gt;0,"ENSTAK",IF(VLOOKUP(VLOOKUP(E7,Beräkningshjälp!O$2:U$60,7,FALSE),Artuppgifter!$I$11:$P$22,7,FALSE)=TRUE,"MINMAX","ALLA"))),"")</f>
        <v/>
      </c>
      <c r="H7" s="2" t="str">
        <f>IF($E7&lt;&gt;"",IF(AND($E7&lt;&gt;"EJFANGST",$G7&lt;&gt;"INGA"),IF(ISNUMBER(VLOOKUP((ROW($H6)-ROW($H$1)+1)*10+COLUMN(H$1)-COLUMN($H$1)+1,Beräkningshjälp!$AB$2:$AI$1082,7,FALSE)),VLOOKUP((ROW($H6)-ROW($H$1)+1)*10+COLUMN(H$1)-COLUMN($H$1)+1,Beräkningshjälp!$AB$2:$AI$1082,7,FALSE),IF(E7&gt;0,-VLOOKUP((ROW($H6)-ROW($H$1)+1)*10+COLUMN(H$1)-COLUMN($H$1)+1,Beräkningshjälp!$AB$2:$AI$1082,3,FALSE),0)),0),"")</f>
        <v/>
      </c>
      <c r="I7" s="2" t="str">
        <f>IF($E7&lt;&gt;"",IF(AND($E7&lt;&gt;"EJFANGST",$G7&lt;&gt;"INGA"),IF(ISNUMBER(VLOOKUP((ROW($H6)-ROW($H$1)+1)*10+COLUMN(I$1)-COLUMN($H$1)+1,Beräkningshjälp!$AB$2:$AI$1082,7,FALSE)),VLOOKUP((ROW($H6)-ROW($H$1)+1)*10+COLUMN(I$1)-COLUMN($H$1)+1,Beräkningshjälp!$AB$2:$AI$1082,7,FALSE),IF(H7&gt;0,-VLOOKUP((ROW($H6)-ROW($H$1)+1)*10+COLUMN(I$1)-COLUMN($H$1)+1,Beräkningshjälp!$AB$2:$AI$1082,3,FALSE),0)),0),"")</f>
        <v/>
      </c>
      <c r="J7" s="2" t="str">
        <f>IF($E7&lt;&gt;"",IF(AND($E7&lt;&gt;"EJFANGST",$G7&lt;&gt;"INGA"),IF(ISNUMBER(VLOOKUP((ROW($H6)-ROW($H$1)+1)*10+COLUMN(J$1)-COLUMN($H$1)+1,Beräkningshjälp!$AB$2:$AI$1082,7,FALSE)),VLOOKUP((ROW($H6)-ROW($H$1)+1)*10+COLUMN(J$1)-COLUMN($H$1)+1,Beräkningshjälp!$AB$2:$AI$1082,7,FALSE),IF(I7&gt;0,-VLOOKUP((ROW($H6)-ROW($H$1)+1)*10+COLUMN(J$1)-COLUMN($H$1)+1,Beräkningshjälp!$AB$2:$AI$1082,3,FALSE),0)),0),"")</f>
        <v/>
      </c>
      <c r="K7" s="2" t="str">
        <f>IF($E7&lt;&gt;"",IF(AND($E7&lt;&gt;"EJFANGST",$G7&lt;&gt;"INGA"),IF(ISNUMBER(VLOOKUP((ROW($H6)-ROW($H$1)+1)*10+COLUMN(K$1)-COLUMN($H$1)+1,Beräkningshjälp!$AB$2:$AI$1082,7,FALSE)),VLOOKUP((ROW($H6)-ROW($H$1)+1)*10+COLUMN(K$1)-COLUMN($H$1)+1,Beräkningshjälp!$AB$2:$AI$1082,7,FALSE),IF(J7&gt;0,-VLOOKUP((ROW($H6)-ROW($H$1)+1)*10+COLUMN(K$1)-COLUMN($H$1)+1,Beräkningshjälp!$AB$2:$AI$1082,3,FALSE),0)),0),"")</f>
        <v/>
      </c>
      <c r="L7" s="2" t="str">
        <f>IF($E7&lt;&gt;"",IF(AND($E7&lt;&gt;"EJFANGST",$G7&lt;&gt;"INGA"),IF(ISNUMBER(VLOOKUP((ROW($H6)-ROW($H$1)+1)*10+COLUMN(L$1)-COLUMN($H$1)+1,Beräkningshjälp!$AB$2:$AI$1082,7,FALSE)),VLOOKUP((ROW($H6)-ROW($H$1)+1)*10+COLUMN(L$1)-COLUMN($H$1)+1,Beräkningshjälp!$AB$2:$AI$1082,7,FALSE),IF(K7&gt;0,-VLOOKUP((ROW($H6)-ROW($H$1)+1)*10+COLUMN(L$1)-COLUMN($H$1)+1,Beräkningshjälp!$AB$2:$AI$1082,3,FALSE),0)),0),"")</f>
        <v/>
      </c>
      <c r="M7" s="2" t="str">
        <f>IF($E7&lt;&gt;"",IF(AND($E7&lt;&gt;"EJFANGST",$G7&lt;&gt;"INGA"),IF(ISNUMBER(VLOOKUP((ROW($H6)-ROW($H$1)+1)*10+COLUMN(M$1)-COLUMN($H$1)+1,Beräkningshjälp!$AB$2:$AI$1082,7,FALSE)),VLOOKUP((ROW($H6)-ROW($H$1)+1)*10+COLUMN(M$1)-COLUMN($H$1)+1,Beräkningshjälp!$AB$2:$AI$1082,7,FALSE),IF(L7&gt;0,-VLOOKUP((ROW($H6)-ROW($H$1)+1)*10+COLUMN(M$1)-COLUMN($H$1)+1,Beräkningshjälp!$AB$2:$AI$1082,3,FALSE),0)),0),"")</f>
        <v/>
      </c>
      <c r="N7" s="2" t="str">
        <f>IF($E7&lt;&gt;"",IF(AND($E7&lt;&gt;"EJFANGST",$G7&lt;&gt;"INGA"),IF(ISNUMBER(VLOOKUP((ROW($H6)-ROW($H$1)+1)*10+COLUMN(N$1)-COLUMN($H$1)+1,Beräkningshjälp!$AB$2:$AI$1082,7,FALSE)),VLOOKUP((ROW($H6)-ROW($H$1)+1)*10+COLUMN(N$1)-COLUMN($H$1)+1,Beräkningshjälp!$AB$2:$AI$1082,7,FALSE),IF(M7&gt;0,-VLOOKUP((ROW($H6)-ROW($H$1)+1)*10+COLUMN(N$1)-COLUMN($H$1)+1,Beräkningshjälp!$AB$2:$AI$1082,3,FALSE),0)),0),"")</f>
        <v/>
      </c>
      <c r="O7" s="2" t="str">
        <f>IF($E7&lt;&gt;"",IF(AND($E7&lt;&gt;"EJFANGST",$G7&lt;&gt;"INGA"),IF(ISNUMBER(VLOOKUP((ROW($H6)-ROW($H$1)+1)*10+COLUMN(O$1)-COLUMN($H$1)+1,Beräkningshjälp!$AB$2:$AI$1082,7,FALSE)),VLOOKUP((ROW($H6)-ROW($H$1)+1)*10+COLUMN(O$1)-COLUMN($H$1)+1,Beräkningshjälp!$AB$2:$AI$1082,7,FALSE),IF(N7&gt;0,-VLOOKUP((ROW($H6)-ROW($H$1)+1)*10+COLUMN(O$1)-COLUMN($H$1)+1,Beräkningshjälp!$AB$2:$AI$1082,3,FALSE),0)),0),"")</f>
        <v/>
      </c>
      <c r="P7" s="2" t="str">
        <f>IF($E7&lt;&gt;"",IF(AND($E7&lt;&gt;"EJFANGST",$G7&lt;&gt;"INGA"),IF(ISNUMBER(VLOOKUP((ROW($H6)-ROW($H$1)+1)*10+COLUMN(P$1)-COLUMN($H$1)+1,Beräkningshjälp!$AB$2:$AI$1082,7,FALSE)),VLOOKUP((ROW($H6)-ROW($H$1)+1)*10+COLUMN(P$1)-COLUMN($H$1)+1,Beräkningshjälp!$AB$2:$AI$1082,7,FALSE),IF(O7&gt;0,-VLOOKUP((ROW($H6)-ROW($H$1)+1)*10+COLUMN(P$1)-COLUMN($H$1)+1,Beräkningshjälp!$AB$2:$AI$1082,3,FALSE),0)),0),"")</f>
        <v/>
      </c>
      <c r="Q7" s="2" t="str">
        <f>IF($E7&lt;&gt;"",IF(AND($E7&lt;&gt;"EJFANGST",$G7&lt;&gt;"INGA"),IF(ISNUMBER(VLOOKUP((ROW($H6)-ROW($H$1)+1)*10+COLUMN(Q$1)-COLUMN($H$1)+1,Beräkningshjälp!$AB$2:$AI$1082,7,FALSE)),VLOOKUP((ROW($H6)-ROW($H$1)+1)*10+COLUMN(Q$1)-COLUMN($H$1)+1,Beräkningshjälp!$AB$2:$AI$1082,7,FALSE),IF(P7&gt;0,-VLOOKUP((ROW($H6)-ROW($H$1)+1)*10+COLUMN(Q$1)-COLUMN($H$1)+1,Beräkningshjälp!$AB$2:$AI$1082,3,FALSE),0)),0),"")</f>
        <v/>
      </c>
      <c r="R7" s="2" t="str">
        <f>IF(COUNTIF(H7:Q7,"&gt;0")&gt;0,IF($F7&lt;&gt;"",IF(AND($F7&lt;&gt;"EJFANGST",$E7&lt;&gt;"INGA"),IF(ISNUMBER(VLOOKUP((ROW($H6)-ROW($H$1)+1)*10+COLUMN(H$1)-COLUMN($H$1)+1,Beräkningshjälp!$AB$2:$AI$1082,7,FALSE)),VLOOKUP((ROW($H6)-ROW($H$1)+1)*10+COLUMN(H$1)-COLUMN($H$1)+1,Beräkningshjälp!$AB$2:$AI$1082,3,FALSE),""),""),""),"")</f>
        <v/>
      </c>
    </row>
    <row r="8" spans="1:19" x14ac:dyDescent="0.25">
      <c r="A8" s="2" t="str">
        <f t="shared" si="0"/>
        <v/>
      </c>
      <c r="B8" s="2" t="str">
        <f>IF(D8&lt;&gt;"",'DATA TILL SLU'!$J$3,"")</f>
        <v/>
      </c>
      <c r="C8" s="2" t="str">
        <f>IF(D8&lt;&gt;"",'DATA TILL SLU'!$K$3,"")</f>
        <v/>
      </c>
      <c r="D8" s="2" t="str">
        <f>IF(OR(ROW(D7)-ROW(D$1)+1&lt;=MAX(Beräkningshjälp!$F$37:$F$54),ROW(D7)-ROW(D$1)+1&lt;=ROUND((MAX(Beräkningshjälp!AB$3:AB$1082)+4)/10,0)-1),D$2,"")</f>
        <v/>
      </c>
      <c r="E8" s="132" t="str">
        <f>IF(D8&lt;&gt;"",IF(COUNTIF(Beräkningshjälp!F$38:F$49,"&gt;0")&gt;=ROW(E7)-ROW(E$1)+1,VLOOKUP((VLOOKUP(ROW(E7)-ROW(E$1)+1,Beräkningshjälp!$F$37:$H$54,IF(ISNUMBER(VLOOKUP(ROW(E7)-ROW(E$1)+1,Beräkningshjälp!$F$37:$H$54,2,FALSE)),2,3),FALSE)),Beräkningshjälp!$M$2:$O$60,3,FALSE),VLOOKUP((ROW(E7)-ROW(E$1)+1)*10+1,Beräkningshjälp!$AB$2:$AF$1082,5,FALSE)),"")</f>
        <v/>
      </c>
      <c r="F8" s="2" t="str">
        <f>IF(D8&lt;&gt;"",Beräkningshjälp!$AH$1,"")</f>
        <v/>
      </c>
      <c r="G8" s="132" t="str">
        <f>IF(D8&lt;&gt;"",IF(COUNTIF(Beräkningshjälp!F$38:F$49,"&gt;0")&gt;=ROW(E7)-ROW(E$1)+1,"INGA",IF(COUNTIF(Beräkningshjälp!$G$38:$H$49,VLOOKUP(E8,Beräkningshjälp!$AF$2:$AG$1082,2,FALSE))&gt;0,"ENSTAK",IF(VLOOKUP(VLOOKUP(E8,Beräkningshjälp!O$2:U$60,7,FALSE),Artuppgifter!$I$11:$P$22,7,FALSE)=TRUE,"MINMAX","ALLA"))),"")</f>
        <v/>
      </c>
      <c r="H8" s="2" t="str">
        <f>IF($E8&lt;&gt;"",IF(AND($E8&lt;&gt;"EJFANGST",$G8&lt;&gt;"INGA"),IF(ISNUMBER(VLOOKUP((ROW($H7)-ROW($H$1)+1)*10+COLUMN(H$1)-COLUMN($H$1)+1,Beräkningshjälp!$AB$2:$AI$1082,7,FALSE)),VLOOKUP((ROW($H7)-ROW($H$1)+1)*10+COLUMN(H$1)-COLUMN($H$1)+1,Beräkningshjälp!$AB$2:$AI$1082,7,FALSE),IF(E8&gt;0,-VLOOKUP((ROW($H7)-ROW($H$1)+1)*10+COLUMN(H$1)-COLUMN($H$1)+1,Beräkningshjälp!$AB$2:$AI$1082,3,FALSE),0)),0),"")</f>
        <v/>
      </c>
      <c r="I8" s="2" t="str">
        <f>IF($E8&lt;&gt;"",IF(AND($E8&lt;&gt;"EJFANGST",$G8&lt;&gt;"INGA"),IF(ISNUMBER(VLOOKUP((ROW($H7)-ROW($H$1)+1)*10+COLUMN(I$1)-COLUMN($H$1)+1,Beräkningshjälp!$AB$2:$AI$1082,7,FALSE)),VLOOKUP((ROW($H7)-ROW($H$1)+1)*10+COLUMN(I$1)-COLUMN($H$1)+1,Beräkningshjälp!$AB$2:$AI$1082,7,FALSE),IF(H8&gt;0,-VLOOKUP((ROW($H7)-ROW($H$1)+1)*10+COLUMN(I$1)-COLUMN($H$1)+1,Beräkningshjälp!$AB$2:$AI$1082,3,FALSE),0)),0),"")</f>
        <v/>
      </c>
      <c r="J8" s="2" t="str">
        <f>IF($E8&lt;&gt;"",IF(AND($E8&lt;&gt;"EJFANGST",$G8&lt;&gt;"INGA"),IF(ISNUMBER(VLOOKUP((ROW($H7)-ROW($H$1)+1)*10+COLUMN(J$1)-COLUMN($H$1)+1,Beräkningshjälp!$AB$2:$AI$1082,7,FALSE)),VLOOKUP((ROW($H7)-ROW($H$1)+1)*10+COLUMN(J$1)-COLUMN($H$1)+1,Beräkningshjälp!$AB$2:$AI$1082,7,FALSE),IF(I8&gt;0,-VLOOKUP((ROW($H7)-ROW($H$1)+1)*10+COLUMN(J$1)-COLUMN($H$1)+1,Beräkningshjälp!$AB$2:$AI$1082,3,FALSE),0)),0),"")</f>
        <v/>
      </c>
      <c r="K8" s="2" t="str">
        <f>IF($E8&lt;&gt;"",IF(AND($E8&lt;&gt;"EJFANGST",$G8&lt;&gt;"INGA"),IF(ISNUMBER(VLOOKUP((ROW($H7)-ROW($H$1)+1)*10+COLUMN(K$1)-COLUMN($H$1)+1,Beräkningshjälp!$AB$2:$AI$1082,7,FALSE)),VLOOKUP((ROW($H7)-ROW($H$1)+1)*10+COLUMN(K$1)-COLUMN($H$1)+1,Beräkningshjälp!$AB$2:$AI$1082,7,FALSE),IF(J8&gt;0,-VLOOKUP((ROW($H7)-ROW($H$1)+1)*10+COLUMN(K$1)-COLUMN($H$1)+1,Beräkningshjälp!$AB$2:$AI$1082,3,FALSE),0)),0),"")</f>
        <v/>
      </c>
      <c r="L8" s="2" t="str">
        <f>IF($E8&lt;&gt;"",IF(AND($E8&lt;&gt;"EJFANGST",$G8&lt;&gt;"INGA"),IF(ISNUMBER(VLOOKUP((ROW($H7)-ROW($H$1)+1)*10+COLUMN(L$1)-COLUMN($H$1)+1,Beräkningshjälp!$AB$2:$AI$1082,7,FALSE)),VLOOKUP((ROW($H7)-ROW($H$1)+1)*10+COLUMN(L$1)-COLUMN($H$1)+1,Beräkningshjälp!$AB$2:$AI$1082,7,FALSE),IF(K8&gt;0,-VLOOKUP((ROW($H7)-ROW($H$1)+1)*10+COLUMN(L$1)-COLUMN($H$1)+1,Beräkningshjälp!$AB$2:$AI$1082,3,FALSE),0)),0),"")</f>
        <v/>
      </c>
      <c r="M8" s="2" t="str">
        <f>IF($E8&lt;&gt;"",IF(AND($E8&lt;&gt;"EJFANGST",$G8&lt;&gt;"INGA"),IF(ISNUMBER(VLOOKUP((ROW($H7)-ROW($H$1)+1)*10+COLUMN(M$1)-COLUMN($H$1)+1,Beräkningshjälp!$AB$2:$AI$1082,7,FALSE)),VLOOKUP((ROW($H7)-ROW($H$1)+1)*10+COLUMN(M$1)-COLUMN($H$1)+1,Beräkningshjälp!$AB$2:$AI$1082,7,FALSE),IF(L8&gt;0,-VLOOKUP((ROW($H7)-ROW($H$1)+1)*10+COLUMN(M$1)-COLUMN($H$1)+1,Beräkningshjälp!$AB$2:$AI$1082,3,FALSE),0)),0),"")</f>
        <v/>
      </c>
      <c r="N8" s="2" t="str">
        <f>IF($E8&lt;&gt;"",IF(AND($E8&lt;&gt;"EJFANGST",$G8&lt;&gt;"INGA"),IF(ISNUMBER(VLOOKUP((ROW($H7)-ROW($H$1)+1)*10+COLUMN(N$1)-COLUMN($H$1)+1,Beräkningshjälp!$AB$2:$AI$1082,7,FALSE)),VLOOKUP((ROW($H7)-ROW($H$1)+1)*10+COLUMN(N$1)-COLUMN($H$1)+1,Beräkningshjälp!$AB$2:$AI$1082,7,FALSE),IF(M8&gt;0,-VLOOKUP((ROW($H7)-ROW($H$1)+1)*10+COLUMN(N$1)-COLUMN($H$1)+1,Beräkningshjälp!$AB$2:$AI$1082,3,FALSE),0)),0),"")</f>
        <v/>
      </c>
      <c r="O8" s="2" t="str">
        <f>IF($E8&lt;&gt;"",IF(AND($E8&lt;&gt;"EJFANGST",$G8&lt;&gt;"INGA"),IF(ISNUMBER(VLOOKUP((ROW($H7)-ROW($H$1)+1)*10+COLUMN(O$1)-COLUMN($H$1)+1,Beräkningshjälp!$AB$2:$AI$1082,7,FALSE)),VLOOKUP((ROW($H7)-ROW($H$1)+1)*10+COLUMN(O$1)-COLUMN($H$1)+1,Beräkningshjälp!$AB$2:$AI$1082,7,FALSE),IF(N8&gt;0,-VLOOKUP((ROW($H7)-ROW($H$1)+1)*10+COLUMN(O$1)-COLUMN($H$1)+1,Beräkningshjälp!$AB$2:$AI$1082,3,FALSE),0)),0),"")</f>
        <v/>
      </c>
      <c r="P8" s="2" t="str">
        <f>IF($E8&lt;&gt;"",IF(AND($E8&lt;&gt;"EJFANGST",$G8&lt;&gt;"INGA"),IF(ISNUMBER(VLOOKUP((ROW($H7)-ROW($H$1)+1)*10+COLUMN(P$1)-COLUMN($H$1)+1,Beräkningshjälp!$AB$2:$AI$1082,7,FALSE)),VLOOKUP((ROW($H7)-ROW($H$1)+1)*10+COLUMN(P$1)-COLUMN($H$1)+1,Beräkningshjälp!$AB$2:$AI$1082,7,FALSE),IF(O8&gt;0,-VLOOKUP((ROW($H7)-ROW($H$1)+1)*10+COLUMN(P$1)-COLUMN($H$1)+1,Beräkningshjälp!$AB$2:$AI$1082,3,FALSE),0)),0),"")</f>
        <v/>
      </c>
      <c r="Q8" s="2" t="str">
        <f>IF($E8&lt;&gt;"",IF(AND($E8&lt;&gt;"EJFANGST",$G8&lt;&gt;"INGA"),IF(ISNUMBER(VLOOKUP((ROW($H7)-ROW($H$1)+1)*10+COLUMN(Q$1)-COLUMN($H$1)+1,Beräkningshjälp!$AB$2:$AI$1082,7,FALSE)),VLOOKUP((ROW($H7)-ROW($H$1)+1)*10+COLUMN(Q$1)-COLUMN($H$1)+1,Beräkningshjälp!$AB$2:$AI$1082,7,FALSE),IF(P8&gt;0,-VLOOKUP((ROW($H7)-ROW($H$1)+1)*10+COLUMN(Q$1)-COLUMN($H$1)+1,Beräkningshjälp!$AB$2:$AI$1082,3,FALSE),0)),0),"")</f>
        <v/>
      </c>
      <c r="R8" s="2" t="str">
        <f>IF(COUNTIF(H8:Q8,"&gt;0")&gt;0,IF($F8&lt;&gt;"",IF(AND($F8&lt;&gt;"EJFANGST",$E8&lt;&gt;"INGA"),IF(ISNUMBER(VLOOKUP((ROW($H7)-ROW($H$1)+1)*10+COLUMN(H$1)-COLUMN($H$1)+1,Beräkningshjälp!$AB$2:$AI$1082,7,FALSE)),VLOOKUP((ROW($H7)-ROW($H$1)+1)*10+COLUMN(H$1)-COLUMN($H$1)+1,Beräkningshjälp!$AB$2:$AI$1082,3,FALSE),""),""),""),"")</f>
        <v/>
      </c>
    </row>
    <row r="9" spans="1:19" x14ac:dyDescent="0.25">
      <c r="A9" s="2" t="str">
        <f t="shared" si="0"/>
        <v/>
      </c>
      <c r="B9" s="2" t="str">
        <f>IF(D9&lt;&gt;"",'DATA TILL SLU'!$J$3,"")</f>
        <v/>
      </c>
      <c r="C9" s="2" t="str">
        <f>IF(D9&lt;&gt;"",'DATA TILL SLU'!$K$3,"")</f>
        <v/>
      </c>
      <c r="D9" s="2" t="str">
        <f>IF(OR(ROW(D8)-ROW(D$1)+1&lt;=MAX(Beräkningshjälp!$F$37:$F$54),ROW(D8)-ROW(D$1)+1&lt;=ROUND((MAX(Beräkningshjälp!AB$3:AB$1082)+4)/10,0)-1),D$2,"")</f>
        <v/>
      </c>
      <c r="E9" s="132" t="str">
        <f>IF(D9&lt;&gt;"",IF(COUNTIF(Beräkningshjälp!F$38:F$49,"&gt;0")&gt;=ROW(E8)-ROW(E$1)+1,VLOOKUP((VLOOKUP(ROW(E8)-ROW(E$1)+1,Beräkningshjälp!$F$37:$H$54,IF(ISNUMBER(VLOOKUP(ROW(E8)-ROW(E$1)+1,Beräkningshjälp!$F$37:$H$54,2,FALSE)),2,3),FALSE)),Beräkningshjälp!$M$2:$O$60,3,FALSE),VLOOKUP((ROW(E8)-ROW(E$1)+1)*10+1,Beräkningshjälp!$AB$2:$AF$1082,5,FALSE)),"")</f>
        <v/>
      </c>
      <c r="F9" s="2" t="str">
        <f>IF(D9&lt;&gt;"",Beräkningshjälp!$AH$1,"")</f>
        <v/>
      </c>
      <c r="G9" s="132" t="str">
        <f>IF(D9&lt;&gt;"",IF(COUNTIF(Beräkningshjälp!F$38:F$49,"&gt;0")&gt;=ROW(E8)-ROW(E$1)+1,"INGA",IF(COUNTIF(Beräkningshjälp!$G$38:$H$49,VLOOKUP(E9,Beräkningshjälp!$AF$2:$AG$1082,2,FALSE))&gt;0,"ENSTAK",IF(VLOOKUP(VLOOKUP(E9,Beräkningshjälp!O$2:U$60,7,FALSE),Artuppgifter!$I$11:$P$22,7,FALSE)=TRUE,"MINMAX","ALLA"))),"")</f>
        <v/>
      </c>
      <c r="H9" s="2" t="str">
        <f>IF($E9&lt;&gt;"",IF(AND($E9&lt;&gt;"EJFANGST",$G9&lt;&gt;"INGA"),IF(ISNUMBER(VLOOKUP((ROW($H8)-ROW($H$1)+1)*10+COLUMN(H$1)-COLUMN($H$1)+1,Beräkningshjälp!$AB$2:$AI$1082,7,FALSE)),VLOOKUP((ROW($H8)-ROW($H$1)+1)*10+COLUMN(H$1)-COLUMN($H$1)+1,Beräkningshjälp!$AB$2:$AI$1082,7,FALSE),IF(E9&gt;0,-VLOOKUP((ROW($H8)-ROW($H$1)+1)*10+COLUMN(H$1)-COLUMN($H$1)+1,Beräkningshjälp!$AB$2:$AI$1082,3,FALSE),0)),0),"")</f>
        <v/>
      </c>
      <c r="I9" s="2" t="str">
        <f>IF($E9&lt;&gt;"",IF(AND($E9&lt;&gt;"EJFANGST",$G9&lt;&gt;"INGA"),IF(ISNUMBER(VLOOKUP((ROW($H8)-ROW($H$1)+1)*10+COLUMN(I$1)-COLUMN($H$1)+1,Beräkningshjälp!$AB$2:$AI$1082,7,FALSE)),VLOOKUP((ROW($H8)-ROW($H$1)+1)*10+COLUMN(I$1)-COLUMN($H$1)+1,Beräkningshjälp!$AB$2:$AI$1082,7,FALSE),IF(H9&gt;0,-VLOOKUP((ROW($H8)-ROW($H$1)+1)*10+COLUMN(I$1)-COLUMN($H$1)+1,Beräkningshjälp!$AB$2:$AI$1082,3,FALSE),0)),0),"")</f>
        <v/>
      </c>
      <c r="J9" s="2" t="str">
        <f>IF($E9&lt;&gt;"",IF(AND($E9&lt;&gt;"EJFANGST",$G9&lt;&gt;"INGA"),IF(ISNUMBER(VLOOKUP((ROW($H8)-ROW($H$1)+1)*10+COLUMN(J$1)-COLUMN($H$1)+1,Beräkningshjälp!$AB$2:$AI$1082,7,FALSE)),VLOOKUP((ROW($H8)-ROW($H$1)+1)*10+COLUMN(J$1)-COLUMN($H$1)+1,Beräkningshjälp!$AB$2:$AI$1082,7,FALSE),IF(I9&gt;0,-VLOOKUP((ROW($H8)-ROW($H$1)+1)*10+COLUMN(J$1)-COLUMN($H$1)+1,Beräkningshjälp!$AB$2:$AI$1082,3,FALSE),0)),0),"")</f>
        <v/>
      </c>
      <c r="K9" s="2" t="str">
        <f>IF($E9&lt;&gt;"",IF(AND($E9&lt;&gt;"EJFANGST",$G9&lt;&gt;"INGA"),IF(ISNUMBER(VLOOKUP((ROW($H8)-ROW($H$1)+1)*10+COLUMN(K$1)-COLUMN($H$1)+1,Beräkningshjälp!$AB$2:$AI$1082,7,FALSE)),VLOOKUP((ROW($H8)-ROW($H$1)+1)*10+COLUMN(K$1)-COLUMN($H$1)+1,Beräkningshjälp!$AB$2:$AI$1082,7,FALSE),IF(J9&gt;0,-VLOOKUP((ROW($H8)-ROW($H$1)+1)*10+COLUMN(K$1)-COLUMN($H$1)+1,Beräkningshjälp!$AB$2:$AI$1082,3,FALSE),0)),0),"")</f>
        <v/>
      </c>
      <c r="L9" s="2" t="str">
        <f>IF($E9&lt;&gt;"",IF(AND($E9&lt;&gt;"EJFANGST",$G9&lt;&gt;"INGA"),IF(ISNUMBER(VLOOKUP((ROW($H8)-ROW($H$1)+1)*10+COLUMN(L$1)-COLUMN($H$1)+1,Beräkningshjälp!$AB$2:$AI$1082,7,FALSE)),VLOOKUP((ROW($H8)-ROW($H$1)+1)*10+COLUMN(L$1)-COLUMN($H$1)+1,Beräkningshjälp!$AB$2:$AI$1082,7,FALSE),IF(K9&gt;0,-VLOOKUP((ROW($H8)-ROW($H$1)+1)*10+COLUMN(L$1)-COLUMN($H$1)+1,Beräkningshjälp!$AB$2:$AI$1082,3,FALSE),0)),0),"")</f>
        <v/>
      </c>
      <c r="M9" s="2" t="str">
        <f>IF($E9&lt;&gt;"",IF(AND($E9&lt;&gt;"EJFANGST",$G9&lt;&gt;"INGA"),IF(ISNUMBER(VLOOKUP((ROW($H8)-ROW($H$1)+1)*10+COLUMN(M$1)-COLUMN($H$1)+1,Beräkningshjälp!$AB$2:$AI$1082,7,FALSE)),VLOOKUP((ROW($H8)-ROW($H$1)+1)*10+COLUMN(M$1)-COLUMN($H$1)+1,Beräkningshjälp!$AB$2:$AI$1082,7,FALSE),IF(L9&gt;0,-VLOOKUP((ROW($H8)-ROW($H$1)+1)*10+COLUMN(M$1)-COLUMN($H$1)+1,Beräkningshjälp!$AB$2:$AI$1082,3,FALSE),0)),0),"")</f>
        <v/>
      </c>
      <c r="N9" s="2" t="str">
        <f>IF($E9&lt;&gt;"",IF(AND($E9&lt;&gt;"EJFANGST",$G9&lt;&gt;"INGA"),IF(ISNUMBER(VLOOKUP((ROW($H8)-ROW($H$1)+1)*10+COLUMN(N$1)-COLUMN($H$1)+1,Beräkningshjälp!$AB$2:$AI$1082,7,FALSE)),VLOOKUP((ROW($H8)-ROW($H$1)+1)*10+COLUMN(N$1)-COLUMN($H$1)+1,Beräkningshjälp!$AB$2:$AI$1082,7,FALSE),IF(M9&gt;0,-VLOOKUP((ROW($H8)-ROW($H$1)+1)*10+COLUMN(N$1)-COLUMN($H$1)+1,Beräkningshjälp!$AB$2:$AI$1082,3,FALSE),0)),0),"")</f>
        <v/>
      </c>
      <c r="O9" s="2" t="str">
        <f>IF($E9&lt;&gt;"",IF(AND($E9&lt;&gt;"EJFANGST",$G9&lt;&gt;"INGA"),IF(ISNUMBER(VLOOKUP((ROW($H8)-ROW($H$1)+1)*10+COLUMN(O$1)-COLUMN($H$1)+1,Beräkningshjälp!$AB$2:$AI$1082,7,FALSE)),VLOOKUP((ROW($H8)-ROW($H$1)+1)*10+COLUMN(O$1)-COLUMN($H$1)+1,Beräkningshjälp!$AB$2:$AI$1082,7,FALSE),IF(N9&gt;0,-VLOOKUP((ROW($H8)-ROW($H$1)+1)*10+COLUMN(O$1)-COLUMN($H$1)+1,Beräkningshjälp!$AB$2:$AI$1082,3,FALSE),0)),0),"")</f>
        <v/>
      </c>
      <c r="P9" s="2" t="str">
        <f>IF($E9&lt;&gt;"",IF(AND($E9&lt;&gt;"EJFANGST",$G9&lt;&gt;"INGA"),IF(ISNUMBER(VLOOKUP((ROW($H8)-ROW($H$1)+1)*10+COLUMN(P$1)-COLUMN($H$1)+1,Beräkningshjälp!$AB$2:$AI$1082,7,FALSE)),VLOOKUP((ROW($H8)-ROW($H$1)+1)*10+COLUMN(P$1)-COLUMN($H$1)+1,Beräkningshjälp!$AB$2:$AI$1082,7,FALSE),IF(O9&gt;0,-VLOOKUP((ROW($H8)-ROW($H$1)+1)*10+COLUMN(P$1)-COLUMN($H$1)+1,Beräkningshjälp!$AB$2:$AI$1082,3,FALSE),0)),0),"")</f>
        <v/>
      </c>
      <c r="Q9" s="2" t="str">
        <f>IF($E9&lt;&gt;"",IF(AND($E9&lt;&gt;"EJFANGST",$G9&lt;&gt;"INGA"),IF(ISNUMBER(VLOOKUP((ROW($H8)-ROW($H$1)+1)*10+COLUMN(Q$1)-COLUMN($H$1)+1,Beräkningshjälp!$AB$2:$AI$1082,7,FALSE)),VLOOKUP((ROW($H8)-ROW($H$1)+1)*10+COLUMN(Q$1)-COLUMN($H$1)+1,Beräkningshjälp!$AB$2:$AI$1082,7,FALSE),IF(P9&gt;0,-VLOOKUP((ROW($H8)-ROW($H$1)+1)*10+COLUMN(Q$1)-COLUMN($H$1)+1,Beräkningshjälp!$AB$2:$AI$1082,3,FALSE),0)),0),"")</f>
        <v/>
      </c>
      <c r="R9" s="2" t="str">
        <f>IF(COUNTIF(H9:Q9,"&gt;0")&gt;0,IF($F9&lt;&gt;"",IF(AND($F9&lt;&gt;"EJFANGST",$E9&lt;&gt;"INGA"),IF(ISNUMBER(VLOOKUP((ROW($H8)-ROW($H$1)+1)*10+COLUMN(H$1)-COLUMN($H$1)+1,Beräkningshjälp!$AB$2:$AI$1082,7,FALSE)),VLOOKUP((ROW($H8)-ROW($H$1)+1)*10+COLUMN(H$1)-COLUMN($H$1)+1,Beräkningshjälp!$AB$2:$AI$1082,3,FALSE),""),""),""),"")</f>
        <v/>
      </c>
    </row>
    <row r="10" spans="1:19" x14ac:dyDescent="0.25">
      <c r="A10" s="2" t="str">
        <f t="shared" si="0"/>
        <v/>
      </c>
      <c r="B10" s="2" t="str">
        <f>IF(D10&lt;&gt;"",'DATA TILL SLU'!$J$3,"")</f>
        <v/>
      </c>
      <c r="C10" s="2" t="str">
        <f>IF(D10&lt;&gt;"",'DATA TILL SLU'!$K$3,"")</f>
        <v/>
      </c>
      <c r="D10" s="2" t="str">
        <f>IF(OR(ROW(D9)-ROW(D$1)+1&lt;=MAX(Beräkningshjälp!$F$37:$F$54),ROW(D9)-ROW(D$1)+1&lt;=ROUND((MAX(Beräkningshjälp!AB$3:AB$1082)+4)/10,0)-1),D$2,"")</f>
        <v/>
      </c>
      <c r="E10" s="132" t="str">
        <f>IF(D10&lt;&gt;"",IF(COUNTIF(Beräkningshjälp!F$38:F$49,"&gt;0")&gt;=ROW(E9)-ROW(E$1)+1,VLOOKUP((VLOOKUP(ROW(E9)-ROW(E$1)+1,Beräkningshjälp!$F$37:$H$54,IF(ISNUMBER(VLOOKUP(ROW(E9)-ROW(E$1)+1,Beräkningshjälp!$F$37:$H$54,2,FALSE)),2,3),FALSE)),Beräkningshjälp!$M$2:$O$60,3,FALSE),VLOOKUP((ROW(E9)-ROW(E$1)+1)*10+1,Beräkningshjälp!$AB$2:$AF$1082,5,FALSE)),"")</f>
        <v/>
      </c>
      <c r="F10" s="2" t="str">
        <f>IF(D10&lt;&gt;"",Beräkningshjälp!$AH$1,"")</f>
        <v/>
      </c>
      <c r="G10" s="132" t="str">
        <f>IF(D10&lt;&gt;"",IF(COUNTIF(Beräkningshjälp!F$38:F$49,"&gt;0")&gt;=ROW(E9)-ROW(E$1)+1,"INGA",IF(COUNTIF(Beräkningshjälp!$G$38:$H$49,VLOOKUP(E10,Beräkningshjälp!$AF$2:$AG$1082,2,FALSE))&gt;0,"ENSTAK",IF(VLOOKUP(VLOOKUP(E10,Beräkningshjälp!O$2:U$60,7,FALSE),Artuppgifter!$I$11:$P$22,7,FALSE)=TRUE,"MINMAX","ALLA"))),"")</f>
        <v/>
      </c>
      <c r="H10" s="2" t="str">
        <f>IF($E10&lt;&gt;"",IF(AND($E10&lt;&gt;"EJFANGST",$G10&lt;&gt;"INGA"),IF(ISNUMBER(VLOOKUP((ROW($H9)-ROW($H$1)+1)*10+COLUMN(H$1)-COLUMN($H$1)+1,Beräkningshjälp!$AB$2:$AI$1082,7,FALSE)),VLOOKUP((ROW($H9)-ROW($H$1)+1)*10+COLUMN(H$1)-COLUMN($H$1)+1,Beräkningshjälp!$AB$2:$AI$1082,7,FALSE),IF(E10&gt;0,-VLOOKUP((ROW($H9)-ROW($H$1)+1)*10+COLUMN(H$1)-COLUMN($H$1)+1,Beräkningshjälp!$AB$2:$AI$1082,3,FALSE),0)),0),"")</f>
        <v/>
      </c>
      <c r="I10" s="2" t="str">
        <f>IF($E10&lt;&gt;"",IF(AND($E10&lt;&gt;"EJFANGST",$G10&lt;&gt;"INGA"),IF(ISNUMBER(VLOOKUP((ROW($H9)-ROW($H$1)+1)*10+COLUMN(I$1)-COLUMN($H$1)+1,Beräkningshjälp!$AB$2:$AI$1082,7,FALSE)),VLOOKUP((ROW($H9)-ROW($H$1)+1)*10+COLUMN(I$1)-COLUMN($H$1)+1,Beräkningshjälp!$AB$2:$AI$1082,7,FALSE),IF(H10&gt;0,-VLOOKUP((ROW($H9)-ROW($H$1)+1)*10+COLUMN(I$1)-COLUMN($H$1)+1,Beräkningshjälp!$AB$2:$AI$1082,3,FALSE),0)),0),"")</f>
        <v/>
      </c>
      <c r="J10" s="2" t="str">
        <f>IF($E10&lt;&gt;"",IF(AND($E10&lt;&gt;"EJFANGST",$G10&lt;&gt;"INGA"),IF(ISNUMBER(VLOOKUP((ROW($H9)-ROW($H$1)+1)*10+COLUMN(J$1)-COLUMN($H$1)+1,Beräkningshjälp!$AB$2:$AI$1082,7,FALSE)),VLOOKUP((ROW($H9)-ROW($H$1)+1)*10+COLUMN(J$1)-COLUMN($H$1)+1,Beräkningshjälp!$AB$2:$AI$1082,7,FALSE),IF(I10&gt;0,-VLOOKUP((ROW($H9)-ROW($H$1)+1)*10+COLUMN(J$1)-COLUMN($H$1)+1,Beräkningshjälp!$AB$2:$AI$1082,3,FALSE),0)),0),"")</f>
        <v/>
      </c>
      <c r="K10" s="2" t="str">
        <f>IF($E10&lt;&gt;"",IF(AND($E10&lt;&gt;"EJFANGST",$G10&lt;&gt;"INGA"),IF(ISNUMBER(VLOOKUP((ROW($H9)-ROW($H$1)+1)*10+COLUMN(K$1)-COLUMN($H$1)+1,Beräkningshjälp!$AB$2:$AI$1082,7,FALSE)),VLOOKUP((ROW($H9)-ROW($H$1)+1)*10+COLUMN(K$1)-COLUMN($H$1)+1,Beräkningshjälp!$AB$2:$AI$1082,7,FALSE),IF(J10&gt;0,-VLOOKUP((ROW($H9)-ROW($H$1)+1)*10+COLUMN(K$1)-COLUMN($H$1)+1,Beräkningshjälp!$AB$2:$AI$1082,3,FALSE),0)),0),"")</f>
        <v/>
      </c>
      <c r="L10" s="2" t="str">
        <f>IF($E10&lt;&gt;"",IF(AND($E10&lt;&gt;"EJFANGST",$G10&lt;&gt;"INGA"),IF(ISNUMBER(VLOOKUP((ROW($H9)-ROW($H$1)+1)*10+COLUMN(L$1)-COLUMN($H$1)+1,Beräkningshjälp!$AB$2:$AI$1082,7,FALSE)),VLOOKUP((ROW($H9)-ROW($H$1)+1)*10+COLUMN(L$1)-COLUMN($H$1)+1,Beräkningshjälp!$AB$2:$AI$1082,7,FALSE),IF(K10&gt;0,-VLOOKUP((ROW($H9)-ROW($H$1)+1)*10+COLUMN(L$1)-COLUMN($H$1)+1,Beräkningshjälp!$AB$2:$AI$1082,3,FALSE),0)),0),"")</f>
        <v/>
      </c>
      <c r="M10" s="2" t="str">
        <f>IF($E10&lt;&gt;"",IF(AND($E10&lt;&gt;"EJFANGST",$G10&lt;&gt;"INGA"),IF(ISNUMBER(VLOOKUP((ROW($H9)-ROW($H$1)+1)*10+COLUMN(M$1)-COLUMN($H$1)+1,Beräkningshjälp!$AB$2:$AI$1082,7,FALSE)),VLOOKUP((ROW($H9)-ROW($H$1)+1)*10+COLUMN(M$1)-COLUMN($H$1)+1,Beräkningshjälp!$AB$2:$AI$1082,7,FALSE),IF(L10&gt;0,-VLOOKUP((ROW($H9)-ROW($H$1)+1)*10+COLUMN(M$1)-COLUMN($H$1)+1,Beräkningshjälp!$AB$2:$AI$1082,3,FALSE),0)),0),"")</f>
        <v/>
      </c>
      <c r="N10" s="2" t="str">
        <f>IF($E10&lt;&gt;"",IF(AND($E10&lt;&gt;"EJFANGST",$G10&lt;&gt;"INGA"),IF(ISNUMBER(VLOOKUP((ROW($H9)-ROW($H$1)+1)*10+COLUMN(N$1)-COLUMN($H$1)+1,Beräkningshjälp!$AB$2:$AI$1082,7,FALSE)),VLOOKUP((ROW($H9)-ROW($H$1)+1)*10+COLUMN(N$1)-COLUMN($H$1)+1,Beräkningshjälp!$AB$2:$AI$1082,7,FALSE),IF(M10&gt;0,-VLOOKUP((ROW($H9)-ROW($H$1)+1)*10+COLUMN(N$1)-COLUMN($H$1)+1,Beräkningshjälp!$AB$2:$AI$1082,3,FALSE),0)),0),"")</f>
        <v/>
      </c>
      <c r="O10" s="2" t="str">
        <f>IF($E10&lt;&gt;"",IF(AND($E10&lt;&gt;"EJFANGST",$G10&lt;&gt;"INGA"),IF(ISNUMBER(VLOOKUP((ROW($H9)-ROW($H$1)+1)*10+COLUMN(O$1)-COLUMN($H$1)+1,Beräkningshjälp!$AB$2:$AI$1082,7,FALSE)),VLOOKUP((ROW($H9)-ROW($H$1)+1)*10+COLUMN(O$1)-COLUMN($H$1)+1,Beräkningshjälp!$AB$2:$AI$1082,7,FALSE),IF(N10&gt;0,-VLOOKUP((ROW($H9)-ROW($H$1)+1)*10+COLUMN(O$1)-COLUMN($H$1)+1,Beräkningshjälp!$AB$2:$AI$1082,3,FALSE),0)),0),"")</f>
        <v/>
      </c>
      <c r="P10" s="2" t="str">
        <f>IF($E10&lt;&gt;"",IF(AND($E10&lt;&gt;"EJFANGST",$G10&lt;&gt;"INGA"),IF(ISNUMBER(VLOOKUP((ROW($H9)-ROW($H$1)+1)*10+COLUMN(P$1)-COLUMN($H$1)+1,Beräkningshjälp!$AB$2:$AI$1082,7,FALSE)),VLOOKUP((ROW($H9)-ROW($H$1)+1)*10+COLUMN(P$1)-COLUMN($H$1)+1,Beräkningshjälp!$AB$2:$AI$1082,7,FALSE),IF(O10&gt;0,-VLOOKUP((ROW($H9)-ROW($H$1)+1)*10+COLUMN(P$1)-COLUMN($H$1)+1,Beräkningshjälp!$AB$2:$AI$1082,3,FALSE),0)),0),"")</f>
        <v/>
      </c>
      <c r="Q10" s="2" t="str">
        <f>IF($E10&lt;&gt;"",IF(AND($E10&lt;&gt;"EJFANGST",$G10&lt;&gt;"INGA"),IF(ISNUMBER(VLOOKUP((ROW($H9)-ROW($H$1)+1)*10+COLUMN(Q$1)-COLUMN($H$1)+1,Beräkningshjälp!$AB$2:$AI$1082,7,FALSE)),VLOOKUP((ROW($H9)-ROW($H$1)+1)*10+COLUMN(Q$1)-COLUMN($H$1)+1,Beräkningshjälp!$AB$2:$AI$1082,7,FALSE),IF(P10&gt;0,-VLOOKUP((ROW($H9)-ROW($H$1)+1)*10+COLUMN(Q$1)-COLUMN($H$1)+1,Beräkningshjälp!$AB$2:$AI$1082,3,FALSE),0)),0),"")</f>
        <v/>
      </c>
      <c r="R10" s="2" t="str">
        <f>IF(COUNTIF(H10:Q10,"&gt;0")&gt;0,IF($F10&lt;&gt;"",IF(AND($F10&lt;&gt;"EJFANGST",$E10&lt;&gt;"INGA"),IF(ISNUMBER(VLOOKUP((ROW($H9)-ROW($H$1)+1)*10+COLUMN(H$1)-COLUMN($H$1)+1,Beräkningshjälp!$AB$2:$AI$1082,7,FALSE)),VLOOKUP((ROW($H9)-ROW($H$1)+1)*10+COLUMN(H$1)-COLUMN($H$1)+1,Beräkningshjälp!$AB$2:$AI$1082,3,FALSE),""),""),""),"")</f>
        <v/>
      </c>
    </row>
    <row r="11" spans="1:19" x14ac:dyDescent="0.25">
      <c r="A11" s="2" t="str">
        <f t="shared" si="0"/>
        <v/>
      </c>
      <c r="B11" s="2" t="str">
        <f>IF(D11&lt;&gt;"",'DATA TILL SLU'!$J$3,"")</f>
        <v/>
      </c>
      <c r="C11" s="2" t="str">
        <f>IF(D11&lt;&gt;"",'DATA TILL SLU'!$K$3,"")</f>
        <v/>
      </c>
      <c r="D11" s="2" t="str">
        <f>IF(OR(ROW(D10)-ROW(D$1)+1&lt;=MAX(Beräkningshjälp!$F$37:$F$54),ROW(D10)-ROW(D$1)+1&lt;=ROUND((MAX(Beräkningshjälp!AB$3:AB$1082)+4)/10,0)-1),D$2,"")</f>
        <v/>
      </c>
      <c r="E11" s="132" t="str">
        <f>IF(D11&lt;&gt;"",IF(COUNTIF(Beräkningshjälp!F$38:F$49,"&gt;0")&gt;=ROW(E10)-ROW(E$1)+1,VLOOKUP((VLOOKUP(ROW(E10)-ROW(E$1)+1,Beräkningshjälp!$F$37:$H$54,IF(ISNUMBER(VLOOKUP(ROW(E10)-ROW(E$1)+1,Beräkningshjälp!$F$37:$H$54,2,FALSE)),2,3),FALSE)),Beräkningshjälp!$M$2:$O$60,3,FALSE),VLOOKUP((ROW(E10)-ROW(E$1)+1)*10+1,Beräkningshjälp!$AB$2:$AF$1082,5,FALSE)),"")</f>
        <v/>
      </c>
      <c r="F11" s="2" t="str">
        <f>IF(D11&lt;&gt;"",Beräkningshjälp!$AH$1,"")</f>
        <v/>
      </c>
      <c r="G11" s="132" t="str">
        <f>IF(D11&lt;&gt;"",IF(COUNTIF(Beräkningshjälp!F$38:F$49,"&gt;0")&gt;=ROW(E10)-ROW(E$1)+1,"INGA",IF(COUNTIF(Beräkningshjälp!$G$38:$H$49,VLOOKUP(E11,Beräkningshjälp!$AF$2:$AG$1082,2,FALSE))&gt;0,"ENSTAK",IF(VLOOKUP(VLOOKUP(E11,Beräkningshjälp!O$2:U$60,7,FALSE),Artuppgifter!$I$11:$P$22,7,FALSE)=TRUE,"MINMAX","ALLA"))),"")</f>
        <v/>
      </c>
      <c r="H11" s="2" t="str">
        <f>IF($E11&lt;&gt;"",IF(AND($E11&lt;&gt;"EJFANGST",$G11&lt;&gt;"INGA"),IF(ISNUMBER(VLOOKUP((ROW($H10)-ROW($H$1)+1)*10+COLUMN(H$1)-COLUMN($H$1)+1,Beräkningshjälp!$AB$2:$AI$1082,7,FALSE)),VLOOKUP((ROW($H10)-ROW($H$1)+1)*10+COLUMN(H$1)-COLUMN($H$1)+1,Beräkningshjälp!$AB$2:$AI$1082,7,FALSE),IF(E11&gt;0,-VLOOKUP((ROW($H10)-ROW($H$1)+1)*10+COLUMN(H$1)-COLUMN($H$1)+1,Beräkningshjälp!$AB$2:$AI$1082,3,FALSE),0)),0),"")</f>
        <v/>
      </c>
      <c r="I11" s="2" t="str">
        <f>IF($E11&lt;&gt;"",IF(AND($E11&lt;&gt;"EJFANGST",$G11&lt;&gt;"INGA"),IF(ISNUMBER(VLOOKUP((ROW($H10)-ROW($H$1)+1)*10+COLUMN(I$1)-COLUMN($H$1)+1,Beräkningshjälp!$AB$2:$AI$1082,7,FALSE)),VLOOKUP((ROW($H10)-ROW($H$1)+1)*10+COLUMN(I$1)-COLUMN($H$1)+1,Beräkningshjälp!$AB$2:$AI$1082,7,FALSE),IF(H11&gt;0,-VLOOKUP((ROW($H10)-ROW($H$1)+1)*10+COLUMN(I$1)-COLUMN($H$1)+1,Beräkningshjälp!$AB$2:$AI$1082,3,FALSE),0)),0),"")</f>
        <v/>
      </c>
      <c r="J11" s="2" t="str">
        <f>IF($E11&lt;&gt;"",IF(AND($E11&lt;&gt;"EJFANGST",$G11&lt;&gt;"INGA"),IF(ISNUMBER(VLOOKUP((ROW($H10)-ROW($H$1)+1)*10+COLUMN(J$1)-COLUMN($H$1)+1,Beräkningshjälp!$AB$2:$AI$1082,7,FALSE)),VLOOKUP((ROW($H10)-ROW($H$1)+1)*10+COLUMN(J$1)-COLUMN($H$1)+1,Beräkningshjälp!$AB$2:$AI$1082,7,FALSE),IF(I11&gt;0,-VLOOKUP((ROW($H10)-ROW($H$1)+1)*10+COLUMN(J$1)-COLUMN($H$1)+1,Beräkningshjälp!$AB$2:$AI$1082,3,FALSE),0)),0),"")</f>
        <v/>
      </c>
      <c r="K11" s="2" t="str">
        <f>IF($E11&lt;&gt;"",IF(AND($E11&lt;&gt;"EJFANGST",$G11&lt;&gt;"INGA"),IF(ISNUMBER(VLOOKUP((ROW($H10)-ROW($H$1)+1)*10+COLUMN(K$1)-COLUMN($H$1)+1,Beräkningshjälp!$AB$2:$AI$1082,7,FALSE)),VLOOKUP((ROW($H10)-ROW($H$1)+1)*10+COLUMN(K$1)-COLUMN($H$1)+1,Beräkningshjälp!$AB$2:$AI$1082,7,FALSE),IF(J11&gt;0,-VLOOKUP((ROW($H10)-ROW($H$1)+1)*10+COLUMN(K$1)-COLUMN($H$1)+1,Beräkningshjälp!$AB$2:$AI$1082,3,FALSE),0)),0),"")</f>
        <v/>
      </c>
      <c r="L11" s="2" t="str">
        <f>IF($E11&lt;&gt;"",IF(AND($E11&lt;&gt;"EJFANGST",$G11&lt;&gt;"INGA"),IF(ISNUMBER(VLOOKUP((ROW($H10)-ROW($H$1)+1)*10+COLUMN(L$1)-COLUMN($H$1)+1,Beräkningshjälp!$AB$2:$AI$1082,7,FALSE)),VLOOKUP((ROW($H10)-ROW($H$1)+1)*10+COLUMN(L$1)-COLUMN($H$1)+1,Beräkningshjälp!$AB$2:$AI$1082,7,FALSE),IF(K11&gt;0,-VLOOKUP((ROW($H10)-ROW($H$1)+1)*10+COLUMN(L$1)-COLUMN($H$1)+1,Beräkningshjälp!$AB$2:$AI$1082,3,FALSE),0)),0),"")</f>
        <v/>
      </c>
      <c r="M11" s="2" t="str">
        <f>IF($E11&lt;&gt;"",IF(AND($E11&lt;&gt;"EJFANGST",$G11&lt;&gt;"INGA"),IF(ISNUMBER(VLOOKUP((ROW($H10)-ROW($H$1)+1)*10+COLUMN(M$1)-COLUMN($H$1)+1,Beräkningshjälp!$AB$2:$AI$1082,7,FALSE)),VLOOKUP((ROW($H10)-ROW($H$1)+1)*10+COLUMN(M$1)-COLUMN($H$1)+1,Beräkningshjälp!$AB$2:$AI$1082,7,FALSE),IF(L11&gt;0,-VLOOKUP((ROW($H10)-ROW($H$1)+1)*10+COLUMN(M$1)-COLUMN($H$1)+1,Beräkningshjälp!$AB$2:$AI$1082,3,FALSE),0)),0),"")</f>
        <v/>
      </c>
      <c r="N11" s="2" t="str">
        <f>IF($E11&lt;&gt;"",IF(AND($E11&lt;&gt;"EJFANGST",$G11&lt;&gt;"INGA"),IF(ISNUMBER(VLOOKUP((ROW($H10)-ROW($H$1)+1)*10+COLUMN(N$1)-COLUMN($H$1)+1,Beräkningshjälp!$AB$2:$AI$1082,7,FALSE)),VLOOKUP((ROW($H10)-ROW($H$1)+1)*10+COLUMN(N$1)-COLUMN($H$1)+1,Beräkningshjälp!$AB$2:$AI$1082,7,FALSE),IF(M11&gt;0,-VLOOKUP((ROW($H10)-ROW($H$1)+1)*10+COLUMN(N$1)-COLUMN($H$1)+1,Beräkningshjälp!$AB$2:$AI$1082,3,FALSE),0)),0),"")</f>
        <v/>
      </c>
      <c r="O11" s="2" t="str">
        <f>IF($E11&lt;&gt;"",IF(AND($E11&lt;&gt;"EJFANGST",$G11&lt;&gt;"INGA"),IF(ISNUMBER(VLOOKUP((ROW($H10)-ROW($H$1)+1)*10+COLUMN(O$1)-COLUMN($H$1)+1,Beräkningshjälp!$AB$2:$AI$1082,7,FALSE)),VLOOKUP((ROW($H10)-ROW($H$1)+1)*10+COLUMN(O$1)-COLUMN($H$1)+1,Beräkningshjälp!$AB$2:$AI$1082,7,FALSE),IF(N11&gt;0,-VLOOKUP((ROW($H10)-ROW($H$1)+1)*10+COLUMN(O$1)-COLUMN($H$1)+1,Beräkningshjälp!$AB$2:$AI$1082,3,FALSE),0)),0),"")</f>
        <v/>
      </c>
      <c r="P11" s="2" t="str">
        <f>IF($E11&lt;&gt;"",IF(AND($E11&lt;&gt;"EJFANGST",$G11&lt;&gt;"INGA"),IF(ISNUMBER(VLOOKUP((ROW($H10)-ROW($H$1)+1)*10+COLUMN(P$1)-COLUMN($H$1)+1,Beräkningshjälp!$AB$2:$AI$1082,7,FALSE)),VLOOKUP((ROW($H10)-ROW($H$1)+1)*10+COLUMN(P$1)-COLUMN($H$1)+1,Beräkningshjälp!$AB$2:$AI$1082,7,FALSE),IF(O11&gt;0,-VLOOKUP((ROW($H10)-ROW($H$1)+1)*10+COLUMN(P$1)-COLUMN($H$1)+1,Beräkningshjälp!$AB$2:$AI$1082,3,FALSE),0)),0),"")</f>
        <v/>
      </c>
      <c r="Q11" s="2" t="str">
        <f>IF($E11&lt;&gt;"",IF(AND($E11&lt;&gt;"EJFANGST",$G11&lt;&gt;"INGA"),IF(ISNUMBER(VLOOKUP((ROW($H10)-ROW($H$1)+1)*10+COLUMN(Q$1)-COLUMN($H$1)+1,Beräkningshjälp!$AB$2:$AI$1082,7,FALSE)),VLOOKUP((ROW($H10)-ROW($H$1)+1)*10+COLUMN(Q$1)-COLUMN($H$1)+1,Beräkningshjälp!$AB$2:$AI$1082,7,FALSE),IF(P11&gt;0,-VLOOKUP((ROW($H10)-ROW($H$1)+1)*10+COLUMN(Q$1)-COLUMN($H$1)+1,Beräkningshjälp!$AB$2:$AI$1082,3,FALSE),0)),0),"")</f>
        <v/>
      </c>
      <c r="R11" s="2" t="str">
        <f>IF(COUNTIF(H11:Q11,"&gt;0")&gt;0,IF($F11&lt;&gt;"",IF(AND($F11&lt;&gt;"EJFANGST",$E11&lt;&gt;"INGA"),IF(ISNUMBER(VLOOKUP((ROW($H10)-ROW($H$1)+1)*10+COLUMN(H$1)-COLUMN($H$1)+1,Beräkningshjälp!$AB$2:$AI$1082,7,FALSE)),VLOOKUP((ROW($H10)-ROW($H$1)+1)*10+COLUMN(H$1)-COLUMN($H$1)+1,Beräkningshjälp!$AB$2:$AI$1082,3,FALSE),""),""),""),"")</f>
        <v/>
      </c>
    </row>
    <row r="12" spans="1:19" x14ac:dyDescent="0.25">
      <c r="A12" s="2" t="str">
        <f t="shared" si="0"/>
        <v/>
      </c>
      <c r="B12" s="2" t="str">
        <f>IF(D12&lt;&gt;"",'DATA TILL SLU'!$J$3,"")</f>
        <v/>
      </c>
      <c r="C12" s="2" t="str">
        <f>IF(D12&lt;&gt;"",'DATA TILL SLU'!$K$3,"")</f>
        <v/>
      </c>
      <c r="D12" s="2" t="str">
        <f>IF(OR(ROW(D11)-ROW(D$1)+1&lt;=MAX(Beräkningshjälp!$F$37:$F$54),ROW(D11)-ROW(D$1)+1&lt;=ROUND((MAX(Beräkningshjälp!AB$3:AB$1082)+4)/10,0)-1),D$2,"")</f>
        <v/>
      </c>
      <c r="E12" s="132" t="str">
        <f>IF(D12&lt;&gt;"",IF(COUNTIF(Beräkningshjälp!F$38:F$49,"&gt;0")&gt;=ROW(E11)-ROW(E$1)+1,VLOOKUP((VLOOKUP(ROW(E11)-ROW(E$1)+1,Beräkningshjälp!$F$37:$H$54,IF(ISNUMBER(VLOOKUP(ROW(E11)-ROW(E$1)+1,Beräkningshjälp!$F$37:$H$54,2,FALSE)),2,3),FALSE)),Beräkningshjälp!$M$2:$O$60,3,FALSE),VLOOKUP((ROW(E11)-ROW(E$1)+1)*10+1,Beräkningshjälp!$AB$2:$AF$1082,5,FALSE)),"")</f>
        <v/>
      </c>
      <c r="F12" s="2" t="str">
        <f>IF(D12&lt;&gt;"",Beräkningshjälp!$AH$1,"")</f>
        <v/>
      </c>
      <c r="G12" s="132" t="str">
        <f>IF(D12&lt;&gt;"",IF(COUNTIF(Beräkningshjälp!F$38:F$49,"&gt;0")&gt;=ROW(E11)-ROW(E$1)+1,"INGA",IF(COUNTIF(Beräkningshjälp!$G$38:$H$49,VLOOKUP(E12,Beräkningshjälp!$AF$2:$AG$1082,2,FALSE))&gt;0,"ENSTAK",IF(VLOOKUP(VLOOKUP(E12,Beräkningshjälp!O$2:U$60,7,FALSE),Artuppgifter!$I$11:$P$22,7,FALSE)=TRUE,"MINMAX","ALLA"))),"")</f>
        <v/>
      </c>
      <c r="H12" s="2" t="str">
        <f>IF($E12&lt;&gt;"",IF(AND($E12&lt;&gt;"EJFANGST",$G12&lt;&gt;"INGA"),IF(ISNUMBER(VLOOKUP((ROW($H11)-ROW($H$1)+1)*10+COLUMN(H$1)-COLUMN($H$1)+1,Beräkningshjälp!$AB$2:$AI$1082,7,FALSE)),VLOOKUP((ROW($H11)-ROW($H$1)+1)*10+COLUMN(H$1)-COLUMN($H$1)+1,Beräkningshjälp!$AB$2:$AI$1082,7,FALSE),IF(E12&gt;0,-VLOOKUP((ROW($H11)-ROW($H$1)+1)*10+COLUMN(H$1)-COLUMN($H$1)+1,Beräkningshjälp!$AB$2:$AI$1082,3,FALSE),0)),0),"")</f>
        <v/>
      </c>
      <c r="I12" s="2" t="str">
        <f>IF($E12&lt;&gt;"",IF(AND($E12&lt;&gt;"EJFANGST",$G12&lt;&gt;"INGA"),IF(ISNUMBER(VLOOKUP((ROW($H11)-ROW($H$1)+1)*10+COLUMN(I$1)-COLUMN($H$1)+1,Beräkningshjälp!$AB$2:$AI$1082,7,FALSE)),VLOOKUP((ROW($H11)-ROW($H$1)+1)*10+COLUMN(I$1)-COLUMN($H$1)+1,Beräkningshjälp!$AB$2:$AI$1082,7,FALSE),IF(H12&gt;0,-VLOOKUP((ROW($H11)-ROW($H$1)+1)*10+COLUMN(I$1)-COLUMN($H$1)+1,Beräkningshjälp!$AB$2:$AI$1082,3,FALSE),0)),0),"")</f>
        <v/>
      </c>
      <c r="J12" s="2" t="str">
        <f>IF($E12&lt;&gt;"",IF(AND($E12&lt;&gt;"EJFANGST",$G12&lt;&gt;"INGA"),IF(ISNUMBER(VLOOKUP((ROW($H11)-ROW($H$1)+1)*10+COLUMN(J$1)-COLUMN($H$1)+1,Beräkningshjälp!$AB$2:$AI$1082,7,FALSE)),VLOOKUP((ROW($H11)-ROW($H$1)+1)*10+COLUMN(J$1)-COLUMN($H$1)+1,Beräkningshjälp!$AB$2:$AI$1082,7,FALSE),IF(I12&gt;0,-VLOOKUP((ROW($H11)-ROW($H$1)+1)*10+COLUMN(J$1)-COLUMN($H$1)+1,Beräkningshjälp!$AB$2:$AI$1082,3,FALSE),0)),0),"")</f>
        <v/>
      </c>
      <c r="K12" s="2" t="str">
        <f>IF($E12&lt;&gt;"",IF(AND($E12&lt;&gt;"EJFANGST",$G12&lt;&gt;"INGA"),IF(ISNUMBER(VLOOKUP((ROW($H11)-ROW($H$1)+1)*10+COLUMN(K$1)-COLUMN($H$1)+1,Beräkningshjälp!$AB$2:$AI$1082,7,FALSE)),VLOOKUP((ROW($H11)-ROW($H$1)+1)*10+COLUMN(K$1)-COLUMN($H$1)+1,Beräkningshjälp!$AB$2:$AI$1082,7,FALSE),IF(J12&gt;0,-VLOOKUP((ROW($H11)-ROW($H$1)+1)*10+COLUMN(K$1)-COLUMN($H$1)+1,Beräkningshjälp!$AB$2:$AI$1082,3,FALSE),0)),0),"")</f>
        <v/>
      </c>
      <c r="L12" s="2" t="str">
        <f>IF($E12&lt;&gt;"",IF(AND($E12&lt;&gt;"EJFANGST",$G12&lt;&gt;"INGA"),IF(ISNUMBER(VLOOKUP((ROW($H11)-ROW($H$1)+1)*10+COLUMN(L$1)-COLUMN($H$1)+1,Beräkningshjälp!$AB$2:$AI$1082,7,FALSE)),VLOOKUP((ROW($H11)-ROW($H$1)+1)*10+COLUMN(L$1)-COLUMN($H$1)+1,Beräkningshjälp!$AB$2:$AI$1082,7,FALSE),IF(K12&gt;0,-VLOOKUP((ROW($H11)-ROW($H$1)+1)*10+COLUMN(L$1)-COLUMN($H$1)+1,Beräkningshjälp!$AB$2:$AI$1082,3,FALSE),0)),0),"")</f>
        <v/>
      </c>
      <c r="M12" s="2" t="str">
        <f>IF($E12&lt;&gt;"",IF(AND($E12&lt;&gt;"EJFANGST",$G12&lt;&gt;"INGA"),IF(ISNUMBER(VLOOKUP((ROW($H11)-ROW($H$1)+1)*10+COLUMN(M$1)-COLUMN($H$1)+1,Beräkningshjälp!$AB$2:$AI$1082,7,FALSE)),VLOOKUP((ROW($H11)-ROW($H$1)+1)*10+COLUMN(M$1)-COLUMN($H$1)+1,Beräkningshjälp!$AB$2:$AI$1082,7,FALSE),IF(L12&gt;0,-VLOOKUP((ROW($H11)-ROW($H$1)+1)*10+COLUMN(M$1)-COLUMN($H$1)+1,Beräkningshjälp!$AB$2:$AI$1082,3,FALSE),0)),0),"")</f>
        <v/>
      </c>
      <c r="N12" s="2" t="str">
        <f>IF($E12&lt;&gt;"",IF(AND($E12&lt;&gt;"EJFANGST",$G12&lt;&gt;"INGA"),IF(ISNUMBER(VLOOKUP((ROW($H11)-ROW($H$1)+1)*10+COLUMN(N$1)-COLUMN($H$1)+1,Beräkningshjälp!$AB$2:$AI$1082,7,FALSE)),VLOOKUP((ROW($H11)-ROW($H$1)+1)*10+COLUMN(N$1)-COLUMN($H$1)+1,Beräkningshjälp!$AB$2:$AI$1082,7,FALSE),IF(M12&gt;0,-VLOOKUP((ROW($H11)-ROW($H$1)+1)*10+COLUMN(N$1)-COLUMN($H$1)+1,Beräkningshjälp!$AB$2:$AI$1082,3,FALSE),0)),0),"")</f>
        <v/>
      </c>
      <c r="O12" s="2" t="str">
        <f>IF($E12&lt;&gt;"",IF(AND($E12&lt;&gt;"EJFANGST",$G12&lt;&gt;"INGA"),IF(ISNUMBER(VLOOKUP((ROW($H11)-ROW($H$1)+1)*10+COLUMN(O$1)-COLUMN($H$1)+1,Beräkningshjälp!$AB$2:$AI$1082,7,FALSE)),VLOOKUP((ROW($H11)-ROW($H$1)+1)*10+COLUMN(O$1)-COLUMN($H$1)+1,Beräkningshjälp!$AB$2:$AI$1082,7,FALSE),IF(N12&gt;0,-VLOOKUP((ROW($H11)-ROW($H$1)+1)*10+COLUMN(O$1)-COLUMN($H$1)+1,Beräkningshjälp!$AB$2:$AI$1082,3,FALSE),0)),0),"")</f>
        <v/>
      </c>
      <c r="P12" s="2" t="str">
        <f>IF($E12&lt;&gt;"",IF(AND($E12&lt;&gt;"EJFANGST",$G12&lt;&gt;"INGA"),IF(ISNUMBER(VLOOKUP((ROW($H11)-ROW($H$1)+1)*10+COLUMN(P$1)-COLUMN($H$1)+1,Beräkningshjälp!$AB$2:$AI$1082,7,FALSE)),VLOOKUP((ROW($H11)-ROW($H$1)+1)*10+COLUMN(P$1)-COLUMN($H$1)+1,Beräkningshjälp!$AB$2:$AI$1082,7,FALSE),IF(O12&gt;0,-VLOOKUP((ROW($H11)-ROW($H$1)+1)*10+COLUMN(P$1)-COLUMN($H$1)+1,Beräkningshjälp!$AB$2:$AI$1082,3,FALSE),0)),0),"")</f>
        <v/>
      </c>
      <c r="Q12" s="2" t="str">
        <f>IF($E12&lt;&gt;"",IF(AND($E12&lt;&gt;"EJFANGST",$G12&lt;&gt;"INGA"),IF(ISNUMBER(VLOOKUP((ROW($H11)-ROW($H$1)+1)*10+COLUMN(Q$1)-COLUMN($H$1)+1,Beräkningshjälp!$AB$2:$AI$1082,7,FALSE)),VLOOKUP((ROW($H11)-ROW($H$1)+1)*10+COLUMN(Q$1)-COLUMN($H$1)+1,Beräkningshjälp!$AB$2:$AI$1082,7,FALSE),IF(P12&gt;0,-VLOOKUP((ROW($H11)-ROW($H$1)+1)*10+COLUMN(Q$1)-COLUMN($H$1)+1,Beräkningshjälp!$AB$2:$AI$1082,3,FALSE),0)),0),"")</f>
        <v/>
      </c>
      <c r="R12" s="2" t="str">
        <f>IF(COUNTIF(H12:Q12,"&gt;0")&gt;0,IF($F12&lt;&gt;"",IF(AND($F12&lt;&gt;"EJFANGST",$E12&lt;&gt;"INGA"),IF(ISNUMBER(VLOOKUP((ROW($H11)-ROW($H$1)+1)*10+COLUMN(H$1)-COLUMN($H$1)+1,Beräkningshjälp!$AB$2:$AI$1082,7,FALSE)),VLOOKUP((ROW($H11)-ROW($H$1)+1)*10+COLUMN(H$1)-COLUMN($H$1)+1,Beräkningshjälp!$AB$2:$AI$1082,3,FALSE),""),""),""),"")</f>
        <v/>
      </c>
    </row>
    <row r="13" spans="1:19" x14ac:dyDescent="0.25">
      <c r="A13" s="2" t="str">
        <f t="shared" si="0"/>
        <v/>
      </c>
      <c r="B13" s="2" t="str">
        <f>IF(D13&lt;&gt;"",'DATA TILL SLU'!$J$3,"")</f>
        <v/>
      </c>
      <c r="C13" s="2" t="str">
        <f>IF(D13&lt;&gt;"",'DATA TILL SLU'!$K$3,"")</f>
        <v/>
      </c>
      <c r="D13" s="2" t="str">
        <f>IF(OR(ROW(D12)-ROW(D$1)+1&lt;=MAX(Beräkningshjälp!$F$37:$F$54),ROW(D12)-ROW(D$1)+1&lt;=ROUND((MAX(Beräkningshjälp!AB$3:AB$1082)+4)/10,0)-1),D$2,"")</f>
        <v/>
      </c>
      <c r="E13" s="132" t="str">
        <f>IF(D13&lt;&gt;"",IF(COUNTIF(Beräkningshjälp!F$38:F$49,"&gt;0")&gt;=ROW(E12)-ROW(E$1)+1,VLOOKUP((VLOOKUP(ROW(E12)-ROW(E$1)+1,Beräkningshjälp!$F$37:$H$54,IF(ISNUMBER(VLOOKUP(ROW(E12)-ROW(E$1)+1,Beräkningshjälp!$F$37:$H$54,2,FALSE)),2,3),FALSE)),Beräkningshjälp!$M$2:$O$60,3,FALSE),VLOOKUP((ROW(E12)-ROW(E$1)+1)*10+1,Beräkningshjälp!$AB$2:$AF$1082,5,FALSE)),"")</f>
        <v/>
      </c>
      <c r="F13" s="2" t="str">
        <f>IF(D13&lt;&gt;"",Beräkningshjälp!$AH$1,"")</f>
        <v/>
      </c>
      <c r="G13" s="132" t="str">
        <f>IF(D13&lt;&gt;"",IF(COUNTIF(Beräkningshjälp!F$38:F$49,"&gt;0")&gt;=ROW(E12)-ROW(E$1)+1,"INGA",IF(COUNTIF(Beräkningshjälp!$G$38:$H$49,VLOOKUP(E13,Beräkningshjälp!$AF$2:$AG$1082,2,FALSE))&gt;0,"ENSTAK",IF(VLOOKUP(VLOOKUP(E13,Beräkningshjälp!O$2:U$60,7,FALSE),Artuppgifter!$I$11:$P$22,7,FALSE)=TRUE,"MINMAX","ALLA"))),"")</f>
        <v/>
      </c>
      <c r="H13" s="2" t="str">
        <f>IF($E13&lt;&gt;"",IF(AND($E13&lt;&gt;"EJFANGST",$G13&lt;&gt;"INGA"),IF(ISNUMBER(VLOOKUP((ROW($H12)-ROW($H$1)+1)*10+COLUMN(H$1)-COLUMN($H$1)+1,Beräkningshjälp!$AB$2:$AI$1082,7,FALSE)),VLOOKUP((ROW($H12)-ROW($H$1)+1)*10+COLUMN(H$1)-COLUMN($H$1)+1,Beräkningshjälp!$AB$2:$AI$1082,7,FALSE),IF(E13&gt;0,-VLOOKUP((ROW($H12)-ROW($H$1)+1)*10+COLUMN(H$1)-COLUMN($H$1)+1,Beräkningshjälp!$AB$2:$AI$1082,3,FALSE),0)),0),"")</f>
        <v/>
      </c>
      <c r="I13" s="2" t="str">
        <f>IF($E13&lt;&gt;"",IF(AND($E13&lt;&gt;"EJFANGST",$G13&lt;&gt;"INGA"),IF(ISNUMBER(VLOOKUP((ROW($H12)-ROW($H$1)+1)*10+COLUMN(I$1)-COLUMN($H$1)+1,Beräkningshjälp!$AB$2:$AI$1082,7,FALSE)),VLOOKUP((ROW($H12)-ROW($H$1)+1)*10+COLUMN(I$1)-COLUMN($H$1)+1,Beräkningshjälp!$AB$2:$AI$1082,7,FALSE),IF(H13&gt;0,-VLOOKUP((ROW($H12)-ROW($H$1)+1)*10+COLUMN(I$1)-COLUMN($H$1)+1,Beräkningshjälp!$AB$2:$AI$1082,3,FALSE),0)),0),"")</f>
        <v/>
      </c>
      <c r="J13" s="2" t="str">
        <f>IF($E13&lt;&gt;"",IF(AND($E13&lt;&gt;"EJFANGST",$G13&lt;&gt;"INGA"),IF(ISNUMBER(VLOOKUP((ROW($H12)-ROW($H$1)+1)*10+COLUMN(J$1)-COLUMN($H$1)+1,Beräkningshjälp!$AB$2:$AI$1082,7,FALSE)),VLOOKUP((ROW($H12)-ROW($H$1)+1)*10+COLUMN(J$1)-COLUMN($H$1)+1,Beräkningshjälp!$AB$2:$AI$1082,7,FALSE),IF(I13&gt;0,-VLOOKUP((ROW($H12)-ROW($H$1)+1)*10+COLUMN(J$1)-COLUMN($H$1)+1,Beräkningshjälp!$AB$2:$AI$1082,3,FALSE),0)),0),"")</f>
        <v/>
      </c>
      <c r="K13" s="2" t="str">
        <f>IF($E13&lt;&gt;"",IF(AND($E13&lt;&gt;"EJFANGST",$G13&lt;&gt;"INGA"),IF(ISNUMBER(VLOOKUP((ROW($H12)-ROW($H$1)+1)*10+COLUMN(K$1)-COLUMN($H$1)+1,Beräkningshjälp!$AB$2:$AI$1082,7,FALSE)),VLOOKUP((ROW($H12)-ROW($H$1)+1)*10+COLUMN(K$1)-COLUMN($H$1)+1,Beräkningshjälp!$AB$2:$AI$1082,7,FALSE),IF(J13&gt;0,-VLOOKUP((ROW($H12)-ROW($H$1)+1)*10+COLUMN(K$1)-COLUMN($H$1)+1,Beräkningshjälp!$AB$2:$AI$1082,3,FALSE),0)),0),"")</f>
        <v/>
      </c>
      <c r="L13" s="2" t="str">
        <f>IF($E13&lt;&gt;"",IF(AND($E13&lt;&gt;"EJFANGST",$G13&lt;&gt;"INGA"),IF(ISNUMBER(VLOOKUP((ROW($H12)-ROW($H$1)+1)*10+COLUMN(L$1)-COLUMN($H$1)+1,Beräkningshjälp!$AB$2:$AI$1082,7,FALSE)),VLOOKUP((ROW($H12)-ROW($H$1)+1)*10+COLUMN(L$1)-COLUMN($H$1)+1,Beräkningshjälp!$AB$2:$AI$1082,7,FALSE),IF(K13&gt;0,-VLOOKUP((ROW($H12)-ROW($H$1)+1)*10+COLUMN(L$1)-COLUMN($H$1)+1,Beräkningshjälp!$AB$2:$AI$1082,3,FALSE),0)),0),"")</f>
        <v/>
      </c>
      <c r="M13" s="2" t="str">
        <f>IF($E13&lt;&gt;"",IF(AND($E13&lt;&gt;"EJFANGST",$G13&lt;&gt;"INGA"),IF(ISNUMBER(VLOOKUP((ROW($H12)-ROW($H$1)+1)*10+COLUMN(M$1)-COLUMN($H$1)+1,Beräkningshjälp!$AB$2:$AI$1082,7,FALSE)),VLOOKUP((ROW($H12)-ROW($H$1)+1)*10+COLUMN(M$1)-COLUMN($H$1)+1,Beräkningshjälp!$AB$2:$AI$1082,7,FALSE),IF(L13&gt;0,-VLOOKUP((ROW($H12)-ROW($H$1)+1)*10+COLUMN(M$1)-COLUMN($H$1)+1,Beräkningshjälp!$AB$2:$AI$1082,3,FALSE),0)),0),"")</f>
        <v/>
      </c>
      <c r="N13" s="2" t="str">
        <f>IF($E13&lt;&gt;"",IF(AND($E13&lt;&gt;"EJFANGST",$G13&lt;&gt;"INGA"),IF(ISNUMBER(VLOOKUP((ROW($H12)-ROW($H$1)+1)*10+COLUMN(N$1)-COLUMN($H$1)+1,Beräkningshjälp!$AB$2:$AI$1082,7,FALSE)),VLOOKUP((ROW($H12)-ROW($H$1)+1)*10+COLUMN(N$1)-COLUMN($H$1)+1,Beräkningshjälp!$AB$2:$AI$1082,7,FALSE),IF(M13&gt;0,-VLOOKUP((ROW($H12)-ROW($H$1)+1)*10+COLUMN(N$1)-COLUMN($H$1)+1,Beräkningshjälp!$AB$2:$AI$1082,3,FALSE),0)),0),"")</f>
        <v/>
      </c>
      <c r="O13" s="2" t="str">
        <f>IF($E13&lt;&gt;"",IF(AND($E13&lt;&gt;"EJFANGST",$G13&lt;&gt;"INGA"),IF(ISNUMBER(VLOOKUP((ROW($H12)-ROW($H$1)+1)*10+COLUMN(O$1)-COLUMN($H$1)+1,Beräkningshjälp!$AB$2:$AI$1082,7,FALSE)),VLOOKUP((ROW($H12)-ROW($H$1)+1)*10+COLUMN(O$1)-COLUMN($H$1)+1,Beräkningshjälp!$AB$2:$AI$1082,7,FALSE),IF(N13&gt;0,-VLOOKUP((ROW($H12)-ROW($H$1)+1)*10+COLUMN(O$1)-COLUMN($H$1)+1,Beräkningshjälp!$AB$2:$AI$1082,3,FALSE),0)),0),"")</f>
        <v/>
      </c>
      <c r="P13" s="2" t="str">
        <f>IF($E13&lt;&gt;"",IF(AND($E13&lt;&gt;"EJFANGST",$G13&lt;&gt;"INGA"),IF(ISNUMBER(VLOOKUP((ROW($H12)-ROW($H$1)+1)*10+COLUMN(P$1)-COLUMN($H$1)+1,Beräkningshjälp!$AB$2:$AI$1082,7,FALSE)),VLOOKUP((ROW($H12)-ROW($H$1)+1)*10+COLUMN(P$1)-COLUMN($H$1)+1,Beräkningshjälp!$AB$2:$AI$1082,7,FALSE),IF(O13&gt;0,-VLOOKUP((ROW($H12)-ROW($H$1)+1)*10+COLUMN(P$1)-COLUMN($H$1)+1,Beräkningshjälp!$AB$2:$AI$1082,3,FALSE),0)),0),"")</f>
        <v/>
      </c>
      <c r="Q13" s="2" t="str">
        <f>IF($E13&lt;&gt;"",IF(AND($E13&lt;&gt;"EJFANGST",$G13&lt;&gt;"INGA"),IF(ISNUMBER(VLOOKUP((ROW($H12)-ROW($H$1)+1)*10+COLUMN(Q$1)-COLUMN($H$1)+1,Beräkningshjälp!$AB$2:$AI$1082,7,FALSE)),VLOOKUP((ROW($H12)-ROW($H$1)+1)*10+COLUMN(Q$1)-COLUMN($H$1)+1,Beräkningshjälp!$AB$2:$AI$1082,7,FALSE),IF(P13&gt;0,-VLOOKUP((ROW($H12)-ROW($H$1)+1)*10+COLUMN(Q$1)-COLUMN($H$1)+1,Beräkningshjälp!$AB$2:$AI$1082,3,FALSE),0)),0),"")</f>
        <v/>
      </c>
      <c r="R13" s="2" t="str">
        <f>IF(COUNTIF(H13:Q13,"&gt;0")&gt;0,IF($F13&lt;&gt;"",IF(AND($F13&lt;&gt;"EJFANGST",$E13&lt;&gt;"INGA"),IF(ISNUMBER(VLOOKUP((ROW($H12)-ROW($H$1)+1)*10+COLUMN(H$1)-COLUMN($H$1)+1,Beräkningshjälp!$AB$2:$AI$1082,7,FALSE)),VLOOKUP((ROW($H12)-ROW($H$1)+1)*10+COLUMN(H$1)-COLUMN($H$1)+1,Beräkningshjälp!$AB$2:$AI$1082,3,FALSE),""),""),""),"")</f>
        <v/>
      </c>
    </row>
    <row r="14" spans="1:19" x14ac:dyDescent="0.25">
      <c r="A14" s="2" t="str">
        <f t="shared" si="0"/>
        <v/>
      </c>
      <c r="B14" s="2" t="str">
        <f>IF(D14&lt;&gt;"",'DATA TILL SLU'!$J$3,"")</f>
        <v/>
      </c>
      <c r="C14" s="2" t="str">
        <f>IF(D14&lt;&gt;"",'DATA TILL SLU'!$K$3,"")</f>
        <v/>
      </c>
      <c r="D14" s="2" t="str">
        <f>IF(OR(ROW(D13)-ROW(D$1)+1&lt;=MAX(Beräkningshjälp!$F$37:$F$54),ROW(D13)-ROW(D$1)+1&lt;=ROUND((MAX(Beräkningshjälp!AB$3:AB$1082)+4)/10,0)-1),D$2,"")</f>
        <v/>
      </c>
      <c r="E14" s="132" t="str">
        <f>IF(D14&lt;&gt;"",IF(COUNTIF(Beräkningshjälp!F$38:F$49,"&gt;0")&gt;=ROW(E13)-ROW(E$1)+1,VLOOKUP((VLOOKUP(ROW(E13)-ROW(E$1)+1,Beräkningshjälp!$F$37:$H$54,IF(ISNUMBER(VLOOKUP(ROW(E13)-ROW(E$1)+1,Beräkningshjälp!$F$37:$H$54,2,FALSE)),2,3),FALSE)),Beräkningshjälp!$M$2:$O$60,3,FALSE),VLOOKUP((ROW(E13)-ROW(E$1)+1)*10+1,Beräkningshjälp!$AB$2:$AF$1082,5,FALSE)),"")</f>
        <v/>
      </c>
      <c r="F14" s="2" t="str">
        <f>IF(D14&lt;&gt;"",Beräkningshjälp!$AH$1,"")</f>
        <v/>
      </c>
      <c r="G14" s="132" t="str">
        <f>IF(D14&lt;&gt;"",IF(COUNTIF(Beräkningshjälp!F$38:F$49,"&gt;0")&gt;=ROW(E13)-ROW(E$1)+1,"INGA",IF(COUNTIF(Beräkningshjälp!$G$38:$H$49,VLOOKUP(E14,Beräkningshjälp!$AF$2:$AG$1082,2,FALSE))&gt;0,"ENSTAK",IF(VLOOKUP(VLOOKUP(E14,Beräkningshjälp!O$2:U$60,7,FALSE),Artuppgifter!$I$11:$P$22,7,FALSE)=TRUE,"MINMAX","ALLA"))),"")</f>
        <v/>
      </c>
      <c r="H14" s="2" t="str">
        <f>IF($E14&lt;&gt;"",IF(AND($E14&lt;&gt;"EJFANGST",$G14&lt;&gt;"INGA"),IF(ISNUMBER(VLOOKUP((ROW($H13)-ROW($H$1)+1)*10+COLUMN(H$1)-COLUMN($H$1)+1,Beräkningshjälp!$AB$2:$AI$1082,7,FALSE)),VLOOKUP((ROW($H13)-ROW($H$1)+1)*10+COLUMN(H$1)-COLUMN($H$1)+1,Beräkningshjälp!$AB$2:$AI$1082,7,FALSE),IF(E14&gt;0,-VLOOKUP((ROW($H13)-ROW($H$1)+1)*10+COLUMN(H$1)-COLUMN($H$1)+1,Beräkningshjälp!$AB$2:$AI$1082,3,FALSE),0)),0),"")</f>
        <v/>
      </c>
      <c r="I14" s="2" t="str">
        <f>IF($E14&lt;&gt;"",IF(AND($E14&lt;&gt;"EJFANGST",$G14&lt;&gt;"INGA"),IF(ISNUMBER(VLOOKUP((ROW($H13)-ROW($H$1)+1)*10+COLUMN(I$1)-COLUMN($H$1)+1,Beräkningshjälp!$AB$2:$AI$1082,7,FALSE)),VLOOKUP((ROW($H13)-ROW($H$1)+1)*10+COLUMN(I$1)-COLUMN($H$1)+1,Beräkningshjälp!$AB$2:$AI$1082,7,FALSE),IF(H14&gt;0,-VLOOKUP((ROW($H13)-ROW($H$1)+1)*10+COLUMN(I$1)-COLUMN($H$1)+1,Beräkningshjälp!$AB$2:$AI$1082,3,FALSE),0)),0),"")</f>
        <v/>
      </c>
      <c r="J14" s="2" t="str">
        <f>IF($E14&lt;&gt;"",IF(AND($E14&lt;&gt;"EJFANGST",$G14&lt;&gt;"INGA"),IF(ISNUMBER(VLOOKUP((ROW($H13)-ROW($H$1)+1)*10+COLUMN(J$1)-COLUMN($H$1)+1,Beräkningshjälp!$AB$2:$AI$1082,7,FALSE)),VLOOKUP((ROW($H13)-ROW($H$1)+1)*10+COLUMN(J$1)-COLUMN($H$1)+1,Beräkningshjälp!$AB$2:$AI$1082,7,FALSE),IF(I14&gt;0,-VLOOKUP((ROW($H13)-ROW($H$1)+1)*10+COLUMN(J$1)-COLUMN($H$1)+1,Beräkningshjälp!$AB$2:$AI$1082,3,FALSE),0)),0),"")</f>
        <v/>
      </c>
      <c r="K14" s="2" t="str">
        <f>IF($E14&lt;&gt;"",IF(AND($E14&lt;&gt;"EJFANGST",$G14&lt;&gt;"INGA"),IF(ISNUMBER(VLOOKUP((ROW($H13)-ROW($H$1)+1)*10+COLUMN(K$1)-COLUMN($H$1)+1,Beräkningshjälp!$AB$2:$AI$1082,7,FALSE)),VLOOKUP((ROW($H13)-ROW($H$1)+1)*10+COLUMN(K$1)-COLUMN($H$1)+1,Beräkningshjälp!$AB$2:$AI$1082,7,FALSE),IF(J14&gt;0,-VLOOKUP((ROW($H13)-ROW($H$1)+1)*10+COLUMN(K$1)-COLUMN($H$1)+1,Beräkningshjälp!$AB$2:$AI$1082,3,FALSE),0)),0),"")</f>
        <v/>
      </c>
      <c r="L14" s="2" t="str">
        <f>IF($E14&lt;&gt;"",IF(AND($E14&lt;&gt;"EJFANGST",$G14&lt;&gt;"INGA"),IF(ISNUMBER(VLOOKUP((ROW($H13)-ROW($H$1)+1)*10+COLUMN(L$1)-COLUMN($H$1)+1,Beräkningshjälp!$AB$2:$AI$1082,7,FALSE)),VLOOKUP((ROW($H13)-ROW($H$1)+1)*10+COLUMN(L$1)-COLUMN($H$1)+1,Beräkningshjälp!$AB$2:$AI$1082,7,FALSE),IF(K14&gt;0,-VLOOKUP((ROW($H13)-ROW($H$1)+1)*10+COLUMN(L$1)-COLUMN($H$1)+1,Beräkningshjälp!$AB$2:$AI$1082,3,FALSE),0)),0),"")</f>
        <v/>
      </c>
      <c r="M14" s="2" t="str">
        <f>IF($E14&lt;&gt;"",IF(AND($E14&lt;&gt;"EJFANGST",$G14&lt;&gt;"INGA"),IF(ISNUMBER(VLOOKUP((ROW($H13)-ROW($H$1)+1)*10+COLUMN(M$1)-COLUMN($H$1)+1,Beräkningshjälp!$AB$2:$AI$1082,7,FALSE)),VLOOKUP((ROW($H13)-ROW($H$1)+1)*10+COLUMN(M$1)-COLUMN($H$1)+1,Beräkningshjälp!$AB$2:$AI$1082,7,FALSE),IF(L14&gt;0,-VLOOKUP((ROW($H13)-ROW($H$1)+1)*10+COLUMN(M$1)-COLUMN($H$1)+1,Beräkningshjälp!$AB$2:$AI$1082,3,FALSE),0)),0),"")</f>
        <v/>
      </c>
      <c r="N14" s="2" t="str">
        <f>IF($E14&lt;&gt;"",IF(AND($E14&lt;&gt;"EJFANGST",$G14&lt;&gt;"INGA"),IF(ISNUMBER(VLOOKUP((ROW($H13)-ROW($H$1)+1)*10+COLUMN(N$1)-COLUMN($H$1)+1,Beräkningshjälp!$AB$2:$AI$1082,7,FALSE)),VLOOKUP((ROW($H13)-ROW($H$1)+1)*10+COLUMN(N$1)-COLUMN($H$1)+1,Beräkningshjälp!$AB$2:$AI$1082,7,FALSE),IF(M14&gt;0,-VLOOKUP((ROW($H13)-ROW($H$1)+1)*10+COLUMN(N$1)-COLUMN($H$1)+1,Beräkningshjälp!$AB$2:$AI$1082,3,FALSE),0)),0),"")</f>
        <v/>
      </c>
      <c r="O14" s="2" t="str">
        <f>IF($E14&lt;&gt;"",IF(AND($E14&lt;&gt;"EJFANGST",$G14&lt;&gt;"INGA"),IF(ISNUMBER(VLOOKUP((ROW($H13)-ROW($H$1)+1)*10+COLUMN(O$1)-COLUMN($H$1)+1,Beräkningshjälp!$AB$2:$AI$1082,7,FALSE)),VLOOKUP((ROW($H13)-ROW($H$1)+1)*10+COLUMN(O$1)-COLUMN($H$1)+1,Beräkningshjälp!$AB$2:$AI$1082,7,FALSE),IF(N14&gt;0,-VLOOKUP((ROW($H13)-ROW($H$1)+1)*10+COLUMN(O$1)-COLUMN($H$1)+1,Beräkningshjälp!$AB$2:$AI$1082,3,FALSE),0)),0),"")</f>
        <v/>
      </c>
      <c r="P14" s="2" t="str">
        <f>IF($E14&lt;&gt;"",IF(AND($E14&lt;&gt;"EJFANGST",$G14&lt;&gt;"INGA"),IF(ISNUMBER(VLOOKUP((ROW($H13)-ROW($H$1)+1)*10+COLUMN(P$1)-COLUMN($H$1)+1,Beräkningshjälp!$AB$2:$AI$1082,7,FALSE)),VLOOKUP((ROW($H13)-ROW($H$1)+1)*10+COLUMN(P$1)-COLUMN($H$1)+1,Beräkningshjälp!$AB$2:$AI$1082,7,FALSE),IF(O14&gt;0,-VLOOKUP((ROW($H13)-ROW($H$1)+1)*10+COLUMN(P$1)-COLUMN($H$1)+1,Beräkningshjälp!$AB$2:$AI$1082,3,FALSE),0)),0),"")</f>
        <v/>
      </c>
      <c r="Q14" s="2" t="str">
        <f>IF($E14&lt;&gt;"",IF(AND($E14&lt;&gt;"EJFANGST",$G14&lt;&gt;"INGA"),IF(ISNUMBER(VLOOKUP((ROW($H13)-ROW($H$1)+1)*10+COLUMN(Q$1)-COLUMN($H$1)+1,Beräkningshjälp!$AB$2:$AI$1082,7,FALSE)),VLOOKUP((ROW($H13)-ROW($H$1)+1)*10+COLUMN(Q$1)-COLUMN($H$1)+1,Beräkningshjälp!$AB$2:$AI$1082,7,FALSE),IF(P14&gt;0,-VLOOKUP((ROW($H13)-ROW($H$1)+1)*10+COLUMN(Q$1)-COLUMN($H$1)+1,Beräkningshjälp!$AB$2:$AI$1082,3,FALSE),0)),0),"")</f>
        <v/>
      </c>
      <c r="R14" s="2" t="str">
        <f>IF(COUNTIF(H14:Q14,"&gt;0")&gt;0,IF($F14&lt;&gt;"",IF(AND($F14&lt;&gt;"EJFANGST",$E14&lt;&gt;"INGA"),IF(ISNUMBER(VLOOKUP((ROW($H13)-ROW($H$1)+1)*10+COLUMN(H$1)-COLUMN($H$1)+1,Beräkningshjälp!$AB$2:$AI$1082,7,FALSE)),VLOOKUP((ROW($H13)-ROW($H$1)+1)*10+COLUMN(H$1)-COLUMN($H$1)+1,Beräkningshjälp!$AB$2:$AI$1082,3,FALSE),""),""),""),"")</f>
        <v/>
      </c>
    </row>
    <row r="15" spans="1:19" x14ac:dyDescent="0.25">
      <c r="A15" s="2" t="str">
        <f t="shared" si="0"/>
        <v/>
      </c>
      <c r="B15" s="2" t="str">
        <f>IF(D15&lt;&gt;"",'DATA TILL SLU'!$J$3,"")</f>
        <v/>
      </c>
      <c r="C15" s="2" t="str">
        <f>IF(D15&lt;&gt;"",'DATA TILL SLU'!$K$3,"")</f>
        <v/>
      </c>
      <c r="D15" s="2" t="str">
        <f>IF(OR(ROW(D14)-ROW(D$1)+1&lt;=MAX(Beräkningshjälp!$F$37:$F$54),ROW(D14)-ROW(D$1)+1&lt;=ROUND((MAX(Beräkningshjälp!AB$3:AB$1082)+4)/10,0)-1),D$2,"")</f>
        <v/>
      </c>
      <c r="E15" s="132" t="str">
        <f>IF(D15&lt;&gt;"",IF(COUNTIF(Beräkningshjälp!F$38:F$49,"&gt;0")&gt;=ROW(E14)-ROW(E$1)+1,VLOOKUP((VLOOKUP(ROW(E14)-ROW(E$1)+1,Beräkningshjälp!$F$37:$H$54,IF(ISNUMBER(VLOOKUP(ROW(E14)-ROW(E$1)+1,Beräkningshjälp!$F$37:$H$54,2,FALSE)),2,3),FALSE)),Beräkningshjälp!$M$2:$O$60,3,FALSE),VLOOKUP((ROW(E14)-ROW(E$1)+1)*10+1,Beräkningshjälp!$AB$2:$AF$1082,5,FALSE)),"")</f>
        <v/>
      </c>
      <c r="F15" s="2" t="str">
        <f>IF(D15&lt;&gt;"",Beräkningshjälp!$AH$1,"")</f>
        <v/>
      </c>
      <c r="G15" s="132" t="str">
        <f>IF(D15&lt;&gt;"",IF(COUNTIF(Beräkningshjälp!F$38:F$49,"&gt;0")&gt;=ROW(E14)-ROW(E$1)+1,"INGA",IF(COUNTIF(Beräkningshjälp!$G$38:$H$49,VLOOKUP(E15,Beräkningshjälp!$AF$2:$AG$1082,2,FALSE))&gt;0,"ENSTAK",IF(VLOOKUP(VLOOKUP(E15,Beräkningshjälp!O$2:U$60,7,FALSE),Artuppgifter!$I$11:$P$22,7,FALSE)=TRUE,"MINMAX","ALLA"))),"")</f>
        <v/>
      </c>
      <c r="H15" s="2" t="str">
        <f>IF($E15&lt;&gt;"",IF(AND($E15&lt;&gt;"EJFANGST",$G15&lt;&gt;"INGA"),IF(ISNUMBER(VLOOKUP((ROW($H14)-ROW($H$1)+1)*10+COLUMN(H$1)-COLUMN($H$1)+1,Beräkningshjälp!$AB$2:$AI$1082,7,FALSE)),VLOOKUP((ROW($H14)-ROW($H$1)+1)*10+COLUMN(H$1)-COLUMN($H$1)+1,Beräkningshjälp!$AB$2:$AI$1082,7,FALSE),IF(E15&gt;0,-VLOOKUP((ROW($H14)-ROW($H$1)+1)*10+COLUMN(H$1)-COLUMN($H$1)+1,Beräkningshjälp!$AB$2:$AI$1082,3,FALSE),0)),0),"")</f>
        <v/>
      </c>
      <c r="I15" s="2" t="str">
        <f>IF($E15&lt;&gt;"",IF(AND($E15&lt;&gt;"EJFANGST",$G15&lt;&gt;"INGA"),IF(ISNUMBER(VLOOKUP((ROW($H14)-ROW($H$1)+1)*10+COLUMN(I$1)-COLUMN($H$1)+1,Beräkningshjälp!$AB$2:$AI$1082,7,FALSE)),VLOOKUP((ROW($H14)-ROW($H$1)+1)*10+COLUMN(I$1)-COLUMN($H$1)+1,Beräkningshjälp!$AB$2:$AI$1082,7,FALSE),IF(H15&gt;0,-VLOOKUP((ROW($H14)-ROW($H$1)+1)*10+COLUMN(I$1)-COLUMN($H$1)+1,Beräkningshjälp!$AB$2:$AI$1082,3,FALSE),0)),0),"")</f>
        <v/>
      </c>
      <c r="J15" s="2" t="str">
        <f>IF($E15&lt;&gt;"",IF(AND($E15&lt;&gt;"EJFANGST",$G15&lt;&gt;"INGA"),IF(ISNUMBER(VLOOKUP((ROW($H14)-ROW($H$1)+1)*10+COLUMN(J$1)-COLUMN($H$1)+1,Beräkningshjälp!$AB$2:$AI$1082,7,FALSE)),VLOOKUP((ROW($H14)-ROW($H$1)+1)*10+COLUMN(J$1)-COLUMN($H$1)+1,Beräkningshjälp!$AB$2:$AI$1082,7,FALSE),IF(I15&gt;0,-VLOOKUP((ROW($H14)-ROW($H$1)+1)*10+COLUMN(J$1)-COLUMN($H$1)+1,Beräkningshjälp!$AB$2:$AI$1082,3,FALSE),0)),0),"")</f>
        <v/>
      </c>
      <c r="K15" s="2" t="str">
        <f>IF($E15&lt;&gt;"",IF(AND($E15&lt;&gt;"EJFANGST",$G15&lt;&gt;"INGA"),IF(ISNUMBER(VLOOKUP((ROW($H14)-ROW($H$1)+1)*10+COLUMN(K$1)-COLUMN($H$1)+1,Beräkningshjälp!$AB$2:$AI$1082,7,FALSE)),VLOOKUP((ROW($H14)-ROW($H$1)+1)*10+COLUMN(K$1)-COLUMN($H$1)+1,Beräkningshjälp!$AB$2:$AI$1082,7,FALSE),IF(J15&gt;0,-VLOOKUP((ROW($H14)-ROW($H$1)+1)*10+COLUMN(K$1)-COLUMN($H$1)+1,Beräkningshjälp!$AB$2:$AI$1082,3,FALSE),0)),0),"")</f>
        <v/>
      </c>
      <c r="L15" s="2" t="str">
        <f>IF($E15&lt;&gt;"",IF(AND($E15&lt;&gt;"EJFANGST",$G15&lt;&gt;"INGA"),IF(ISNUMBER(VLOOKUP((ROW($H14)-ROW($H$1)+1)*10+COLUMN(L$1)-COLUMN($H$1)+1,Beräkningshjälp!$AB$2:$AI$1082,7,FALSE)),VLOOKUP((ROW($H14)-ROW($H$1)+1)*10+COLUMN(L$1)-COLUMN($H$1)+1,Beräkningshjälp!$AB$2:$AI$1082,7,FALSE),IF(K15&gt;0,-VLOOKUP((ROW($H14)-ROW($H$1)+1)*10+COLUMN(L$1)-COLUMN($H$1)+1,Beräkningshjälp!$AB$2:$AI$1082,3,FALSE),0)),0),"")</f>
        <v/>
      </c>
      <c r="M15" s="2" t="str">
        <f>IF($E15&lt;&gt;"",IF(AND($E15&lt;&gt;"EJFANGST",$G15&lt;&gt;"INGA"),IF(ISNUMBER(VLOOKUP((ROW($H14)-ROW($H$1)+1)*10+COLUMN(M$1)-COLUMN($H$1)+1,Beräkningshjälp!$AB$2:$AI$1082,7,FALSE)),VLOOKUP((ROW($H14)-ROW($H$1)+1)*10+COLUMN(M$1)-COLUMN($H$1)+1,Beräkningshjälp!$AB$2:$AI$1082,7,FALSE),IF(L15&gt;0,-VLOOKUP((ROW($H14)-ROW($H$1)+1)*10+COLUMN(M$1)-COLUMN($H$1)+1,Beräkningshjälp!$AB$2:$AI$1082,3,FALSE),0)),0),"")</f>
        <v/>
      </c>
      <c r="N15" s="2" t="str">
        <f>IF($E15&lt;&gt;"",IF(AND($E15&lt;&gt;"EJFANGST",$G15&lt;&gt;"INGA"),IF(ISNUMBER(VLOOKUP((ROW($H14)-ROW($H$1)+1)*10+COLUMN(N$1)-COLUMN($H$1)+1,Beräkningshjälp!$AB$2:$AI$1082,7,FALSE)),VLOOKUP((ROW($H14)-ROW($H$1)+1)*10+COLUMN(N$1)-COLUMN($H$1)+1,Beräkningshjälp!$AB$2:$AI$1082,7,FALSE),IF(M15&gt;0,-VLOOKUP((ROW($H14)-ROW($H$1)+1)*10+COLUMN(N$1)-COLUMN($H$1)+1,Beräkningshjälp!$AB$2:$AI$1082,3,FALSE),0)),0),"")</f>
        <v/>
      </c>
      <c r="O15" s="2" t="str">
        <f>IF($E15&lt;&gt;"",IF(AND($E15&lt;&gt;"EJFANGST",$G15&lt;&gt;"INGA"),IF(ISNUMBER(VLOOKUP((ROW($H14)-ROW($H$1)+1)*10+COLUMN(O$1)-COLUMN($H$1)+1,Beräkningshjälp!$AB$2:$AI$1082,7,FALSE)),VLOOKUP((ROW($H14)-ROW($H$1)+1)*10+COLUMN(O$1)-COLUMN($H$1)+1,Beräkningshjälp!$AB$2:$AI$1082,7,FALSE),IF(N15&gt;0,-VLOOKUP((ROW($H14)-ROW($H$1)+1)*10+COLUMN(O$1)-COLUMN($H$1)+1,Beräkningshjälp!$AB$2:$AI$1082,3,FALSE),0)),0),"")</f>
        <v/>
      </c>
      <c r="P15" s="2" t="str">
        <f>IF($E15&lt;&gt;"",IF(AND($E15&lt;&gt;"EJFANGST",$G15&lt;&gt;"INGA"),IF(ISNUMBER(VLOOKUP((ROW($H14)-ROW($H$1)+1)*10+COLUMN(P$1)-COLUMN($H$1)+1,Beräkningshjälp!$AB$2:$AI$1082,7,FALSE)),VLOOKUP((ROW($H14)-ROW($H$1)+1)*10+COLUMN(P$1)-COLUMN($H$1)+1,Beräkningshjälp!$AB$2:$AI$1082,7,FALSE),IF(O15&gt;0,-VLOOKUP((ROW($H14)-ROW($H$1)+1)*10+COLUMN(P$1)-COLUMN($H$1)+1,Beräkningshjälp!$AB$2:$AI$1082,3,FALSE),0)),0),"")</f>
        <v/>
      </c>
      <c r="Q15" s="2" t="str">
        <f>IF($E15&lt;&gt;"",IF(AND($E15&lt;&gt;"EJFANGST",$G15&lt;&gt;"INGA"),IF(ISNUMBER(VLOOKUP((ROW($H14)-ROW($H$1)+1)*10+COLUMN(Q$1)-COLUMN($H$1)+1,Beräkningshjälp!$AB$2:$AI$1082,7,FALSE)),VLOOKUP((ROW($H14)-ROW($H$1)+1)*10+COLUMN(Q$1)-COLUMN($H$1)+1,Beräkningshjälp!$AB$2:$AI$1082,7,FALSE),IF(P15&gt;0,-VLOOKUP((ROW($H14)-ROW($H$1)+1)*10+COLUMN(Q$1)-COLUMN($H$1)+1,Beräkningshjälp!$AB$2:$AI$1082,3,FALSE),0)),0),"")</f>
        <v/>
      </c>
      <c r="R15" s="2" t="str">
        <f>IF(COUNTIF(H15:Q15,"&gt;0")&gt;0,IF($F15&lt;&gt;"",IF(AND($F15&lt;&gt;"EJFANGST",$E15&lt;&gt;"INGA"),IF(ISNUMBER(VLOOKUP((ROW($H14)-ROW($H$1)+1)*10+COLUMN(H$1)-COLUMN($H$1)+1,Beräkningshjälp!$AB$2:$AI$1082,7,FALSE)),VLOOKUP((ROW($H14)-ROW($H$1)+1)*10+COLUMN(H$1)-COLUMN($H$1)+1,Beräkningshjälp!$AB$2:$AI$1082,3,FALSE),""),""),""),"")</f>
        <v/>
      </c>
    </row>
    <row r="16" spans="1:19" x14ac:dyDescent="0.25">
      <c r="A16" s="2" t="str">
        <f t="shared" si="0"/>
        <v/>
      </c>
      <c r="B16" s="2" t="str">
        <f>IF(D16&lt;&gt;"",'DATA TILL SLU'!$J$3,"")</f>
        <v/>
      </c>
      <c r="C16" s="2" t="str">
        <f>IF(D16&lt;&gt;"",'DATA TILL SLU'!$K$3,"")</f>
        <v/>
      </c>
      <c r="D16" s="2" t="str">
        <f>IF(OR(ROW(D15)-ROW(D$1)+1&lt;=MAX(Beräkningshjälp!$F$37:$F$54),ROW(D15)-ROW(D$1)+1&lt;=ROUND((MAX(Beräkningshjälp!AB$3:AB$1082)+4)/10,0)-1),D$2,"")</f>
        <v/>
      </c>
      <c r="E16" s="132" t="str">
        <f>IF(D16&lt;&gt;"",IF(COUNTIF(Beräkningshjälp!F$38:F$49,"&gt;0")&gt;=ROW(E15)-ROW(E$1)+1,VLOOKUP((VLOOKUP(ROW(E15)-ROW(E$1)+1,Beräkningshjälp!$F$37:$H$54,IF(ISNUMBER(VLOOKUP(ROW(E15)-ROW(E$1)+1,Beräkningshjälp!$F$37:$H$54,2,FALSE)),2,3),FALSE)),Beräkningshjälp!$M$2:$O$60,3,FALSE),VLOOKUP((ROW(E15)-ROW(E$1)+1)*10+1,Beräkningshjälp!$AB$2:$AF$1082,5,FALSE)),"")</f>
        <v/>
      </c>
      <c r="F16" s="2" t="str">
        <f>IF(D16&lt;&gt;"",Beräkningshjälp!$AH$1,"")</f>
        <v/>
      </c>
      <c r="G16" s="132" t="str">
        <f>IF(D16&lt;&gt;"",IF(COUNTIF(Beräkningshjälp!F$38:F$49,"&gt;0")&gt;=ROW(E15)-ROW(E$1)+1,"INGA",IF(COUNTIF(Beräkningshjälp!$G$38:$H$49,VLOOKUP(E16,Beräkningshjälp!$AF$2:$AG$1082,2,FALSE))&gt;0,"ENSTAK",IF(VLOOKUP(VLOOKUP(E16,Beräkningshjälp!O$2:U$60,7,FALSE),Artuppgifter!$I$11:$P$22,7,FALSE)=TRUE,"MINMAX","ALLA"))),"")</f>
        <v/>
      </c>
      <c r="H16" s="2" t="str">
        <f>IF($E16&lt;&gt;"",IF(AND($E16&lt;&gt;"EJFANGST",$G16&lt;&gt;"INGA"),IF(ISNUMBER(VLOOKUP((ROW($H15)-ROW($H$1)+1)*10+COLUMN(H$1)-COLUMN($H$1)+1,Beräkningshjälp!$AB$2:$AI$1082,7,FALSE)),VLOOKUP((ROW($H15)-ROW($H$1)+1)*10+COLUMN(H$1)-COLUMN($H$1)+1,Beräkningshjälp!$AB$2:$AI$1082,7,FALSE),IF(E16&gt;0,-VLOOKUP((ROW($H15)-ROW($H$1)+1)*10+COLUMN(H$1)-COLUMN($H$1)+1,Beräkningshjälp!$AB$2:$AI$1082,3,FALSE),0)),0),"")</f>
        <v/>
      </c>
      <c r="I16" s="2" t="str">
        <f>IF($E16&lt;&gt;"",IF(AND($E16&lt;&gt;"EJFANGST",$G16&lt;&gt;"INGA"),IF(ISNUMBER(VLOOKUP((ROW($H15)-ROW($H$1)+1)*10+COLUMN(I$1)-COLUMN($H$1)+1,Beräkningshjälp!$AB$2:$AI$1082,7,FALSE)),VLOOKUP((ROW($H15)-ROW($H$1)+1)*10+COLUMN(I$1)-COLUMN($H$1)+1,Beräkningshjälp!$AB$2:$AI$1082,7,FALSE),IF(H16&gt;0,-VLOOKUP((ROW($H15)-ROW($H$1)+1)*10+COLUMN(I$1)-COLUMN($H$1)+1,Beräkningshjälp!$AB$2:$AI$1082,3,FALSE),0)),0),"")</f>
        <v/>
      </c>
      <c r="J16" s="2" t="str">
        <f>IF($E16&lt;&gt;"",IF(AND($E16&lt;&gt;"EJFANGST",$G16&lt;&gt;"INGA"),IF(ISNUMBER(VLOOKUP((ROW($H15)-ROW($H$1)+1)*10+COLUMN(J$1)-COLUMN($H$1)+1,Beräkningshjälp!$AB$2:$AI$1082,7,FALSE)),VLOOKUP((ROW($H15)-ROW($H$1)+1)*10+COLUMN(J$1)-COLUMN($H$1)+1,Beräkningshjälp!$AB$2:$AI$1082,7,FALSE),IF(I16&gt;0,-VLOOKUP((ROW($H15)-ROW($H$1)+1)*10+COLUMN(J$1)-COLUMN($H$1)+1,Beräkningshjälp!$AB$2:$AI$1082,3,FALSE),0)),0),"")</f>
        <v/>
      </c>
      <c r="K16" s="2" t="str">
        <f>IF($E16&lt;&gt;"",IF(AND($E16&lt;&gt;"EJFANGST",$G16&lt;&gt;"INGA"),IF(ISNUMBER(VLOOKUP((ROW($H15)-ROW($H$1)+1)*10+COLUMN(K$1)-COLUMN($H$1)+1,Beräkningshjälp!$AB$2:$AI$1082,7,FALSE)),VLOOKUP((ROW($H15)-ROW($H$1)+1)*10+COLUMN(K$1)-COLUMN($H$1)+1,Beräkningshjälp!$AB$2:$AI$1082,7,FALSE),IF(J16&gt;0,-VLOOKUP((ROW($H15)-ROW($H$1)+1)*10+COLUMN(K$1)-COLUMN($H$1)+1,Beräkningshjälp!$AB$2:$AI$1082,3,FALSE),0)),0),"")</f>
        <v/>
      </c>
      <c r="L16" s="2" t="str">
        <f>IF($E16&lt;&gt;"",IF(AND($E16&lt;&gt;"EJFANGST",$G16&lt;&gt;"INGA"),IF(ISNUMBER(VLOOKUP((ROW($H15)-ROW($H$1)+1)*10+COLUMN(L$1)-COLUMN($H$1)+1,Beräkningshjälp!$AB$2:$AI$1082,7,FALSE)),VLOOKUP((ROW($H15)-ROW($H$1)+1)*10+COLUMN(L$1)-COLUMN($H$1)+1,Beräkningshjälp!$AB$2:$AI$1082,7,FALSE),IF(K16&gt;0,-VLOOKUP((ROW($H15)-ROW($H$1)+1)*10+COLUMN(L$1)-COLUMN($H$1)+1,Beräkningshjälp!$AB$2:$AI$1082,3,FALSE),0)),0),"")</f>
        <v/>
      </c>
      <c r="M16" s="2" t="str">
        <f>IF($E16&lt;&gt;"",IF(AND($E16&lt;&gt;"EJFANGST",$G16&lt;&gt;"INGA"),IF(ISNUMBER(VLOOKUP((ROW($H15)-ROW($H$1)+1)*10+COLUMN(M$1)-COLUMN($H$1)+1,Beräkningshjälp!$AB$2:$AI$1082,7,FALSE)),VLOOKUP((ROW($H15)-ROW($H$1)+1)*10+COLUMN(M$1)-COLUMN($H$1)+1,Beräkningshjälp!$AB$2:$AI$1082,7,FALSE),IF(L16&gt;0,-VLOOKUP((ROW($H15)-ROW($H$1)+1)*10+COLUMN(M$1)-COLUMN($H$1)+1,Beräkningshjälp!$AB$2:$AI$1082,3,FALSE),0)),0),"")</f>
        <v/>
      </c>
      <c r="N16" s="2" t="str">
        <f>IF($E16&lt;&gt;"",IF(AND($E16&lt;&gt;"EJFANGST",$G16&lt;&gt;"INGA"),IF(ISNUMBER(VLOOKUP((ROW($H15)-ROW($H$1)+1)*10+COLUMN(N$1)-COLUMN($H$1)+1,Beräkningshjälp!$AB$2:$AI$1082,7,FALSE)),VLOOKUP((ROW($H15)-ROW($H$1)+1)*10+COLUMN(N$1)-COLUMN($H$1)+1,Beräkningshjälp!$AB$2:$AI$1082,7,FALSE),IF(M16&gt;0,-VLOOKUP((ROW($H15)-ROW($H$1)+1)*10+COLUMN(N$1)-COLUMN($H$1)+1,Beräkningshjälp!$AB$2:$AI$1082,3,FALSE),0)),0),"")</f>
        <v/>
      </c>
      <c r="O16" s="2" t="str">
        <f>IF($E16&lt;&gt;"",IF(AND($E16&lt;&gt;"EJFANGST",$G16&lt;&gt;"INGA"),IF(ISNUMBER(VLOOKUP((ROW($H15)-ROW($H$1)+1)*10+COLUMN(O$1)-COLUMN($H$1)+1,Beräkningshjälp!$AB$2:$AI$1082,7,FALSE)),VLOOKUP((ROW($H15)-ROW($H$1)+1)*10+COLUMN(O$1)-COLUMN($H$1)+1,Beräkningshjälp!$AB$2:$AI$1082,7,FALSE),IF(N16&gt;0,-VLOOKUP((ROW($H15)-ROW($H$1)+1)*10+COLUMN(O$1)-COLUMN($H$1)+1,Beräkningshjälp!$AB$2:$AI$1082,3,FALSE),0)),0),"")</f>
        <v/>
      </c>
      <c r="P16" s="2" t="str">
        <f>IF($E16&lt;&gt;"",IF(AND($E16&lt;&gt;"EJFANGST",$G16&lt;&gt;"INGA"),IF(ISNUMBER(VLOOKUP((ROW($H15)-ROW($H$1)+1)*10+COLUMN(P$1)-COLUMN($H$1)+1,Beräkningshjälp!$AB$2:$AI$1082,7,FALSE)),VLOOKUP((ROW($H15)-ROW($H$1)+1)*10+COLUMN(P$1)-COLUMN($H$1)+1,Beräkningshjälp!$AB$2:$AI$1082,7,FALSE),IF(O16&gt;0,-VLOOKUP((ROW($H15)-ROW($H$1)+1)*10+COLUMN(P$1)-COLUMN($H$1)+1,Beräkningshjälp!$AB$2:$AI$1082,3,FALSE),0)),0),"")</f>
        <v/>
      </c>
      <c r="Q16" s="2" t="str">
        <f>IF($E16&lt;&gt;"",IF(AND($E16&lt;&gt;"EJFANGST",$G16&lt;&gt;"INGA"),IF(ISNUMBER(VLOOKUP((ROW($H15)-ROW($H$1)+1)*10+COLUMN(Q$1)-COLUMN($H$1)+1,Beräkningshjälp!$AB$2:$AI$1082,7,FALSE)),VLOOKUP((ROW($H15)-ROW($H$1)+1)*10+COLUMN(Q$1)-COLUMN($H$1)+1,Beräkningshjälp!$AB$2:$AI$1082,7,FALSE),IF(P16&gt;0,-VLOOKUP((ROW($H15)-ROW($H$1)+1)*10+COLUMN(Q$1)-COLUMN($H$1)+1,Beräkningshjälp!$AB$2:$AI$1082,3,FALSE),0)),0),"")</f>
        <v/>
      </c>
      <c r="R16" s="2" t="str">
        <f>IF(COUNTIF(H16:Q16,"&gt;0")&gt;0,IF($F16&lt;&gt;"",IF(AND($F16&lt;&gt;"EJFANGST",$E16&lt;&gt;"INGA"),IF(ISNUMBER(VLOOKUP((ROW($H15)-ROW($H$1)+1)*10+COLUMN(H$1)-COLUMN($H$1)+1,Beräkningshjälp!$AB$2:$AI$1082,7,FALSE)),VLOOKUP((ROW($H15)-ROW($H$1)+1)*10+COLUMN(H$1)-COLUMN($H$1)+1,Beräkningshjälp!$AB$2:$AI$1082,3,FALSE),""),""),""),"")</f>
        <v/>
      </c>
    </row>
    <row r="17" spans="1:18" x14ac:dyDescent="0.25">
      <c r="A17" s="2" t="str">
        <f t="shared" si="0"/>
        <v/>
      </c>
      <c r="B17" s="2" t="str">
        <f>IF(D17&lt;&gt;"",'DATA TILL SLU'!$J$3,"")</f>
        <v/>
      </c>
      <c r="C17" s="2" t="str">
        <f>IF(D17&lt;&gt;"",'DATA TILL SLU'!$K$3,"")</f>
        <v/>
      </c>
      <c r="D17" s="2" t="str">
        <f>IF(OR(ROW(D16)-ROW(D$1)+1&lt;=MAX(Beräkningshjälp!$F$37:$F$54),ROW(D16)-ROW(D$1)+1&lt;=ROUND((MAX(Beräkningshjälp!AB$3:AB$1082)+4)/10,0)-1),D$2,"")</f>
        <v/>
      </c>
      <c r="E17" s="132" t="str">
        <f>IF(D17&lt;&gt;"",IF(COUNTIF(Beräkningshjälp!F$38:F$49,"&gt;0")&gt;=ROW(E16)-ROW(E$1)+1,VLOOKUP((VLOOKUP(ROW(E16)-ROW(E$1)+1,Beräkningshjälp!$F$37:$H$54,IF(ISNUMBER(VLOOKUP(ROW(E16)-ROW(E$1)+1,Beräkningshjälp!$F$37:$H$54,2,FALSE)),2,3),FALSE)),Beräkningshjälp!$M$2:$O$60,3,FALSE),VLOOKUP((ROW(E16)-ROW(E$1)+1)*10+1,Beräkningshjälp!$AB$2:$AF$1082,5,FALSE)),"")</f>
        <v/>
      </c>
      <c r="F17" s="2" t="str">
        <f>IF(D17&lt;&gt;"",Beräkningshjälp!$AH$1,"")</f>
        <v/>
      </c>
      <c r="G17" s="132" t="str">
        <f>IF(D17&lt;&gt;"",IF(COUNTIF(Beräkningshjälp!F$38:F$49,"&gt;0")&gt;=ROW(E16)-ROW(E$1)+1,"INGA",IF(COUNTIF(Beräkningshjälp!$G$38:$H$49,VLOOKUP(E17,Beräkningshjälp!$AF$2:$AG$1082,2,FALSE))&gt;0,"ENSTAK",IF(VLOOKUP(VLOOKUP(E17,Beräkningshjälp!O$2:U$60,7,FALSE),Artuppgifter!$I$11:$P$22,7,FALSE)=TRUE,"MINMAX","ALLA"))),"")</f>
        <v/>
      </c>
      <c r="H17" s="2" t="str">
        <f>IF($E17&lt;&gt;"",IF(AND($E17&lt;&gt;"EJFANGST",$G17&lt;&gt;"INGA"),IF(ISNUMBER(VLOOKUP((ROW($H16)-ROW($H$1)+1)*10+COLUMN(H$1)-COLUMN($H$1)+1,Beräkningshjälp!$AB$2:$AI$1082,7,FALSE)),VLOOKUP((ROW($H16)-ROW($H$1)+1)*10+COLUMN(H$1)-COLUMN($H$1)+1,Beräkningshjälp!$AB$2:$AI$1082,7,FALSE),IF(E17&gt;0,-VLOOKUP((ROW($H16)-ROW($H$1)+1)*10+COLUMN(H$1)-COLUMN($H$1)+1,Beräkningshjälp!$AB$2:$AI$1082,3,FALSE),0)),0),"")</f>
        <v/>
      </c>
      <c r="I17" s="2" t="str">
        <f>IF($E17&lt;&gt;"",IF(AND($E17&lt;&gt;"EJFANGST",$G17&lt;&gt;"INGA"),IF(ISNUMBER(VLOOKUP((ROW($H16)-ROW($H$1)+1)*10+COLUMN(I$1)-COLUMN($H$1)+1,Beräkningshjälp!$AB$2:$AI$1082,7,FALSE)),VLOOKUP((ROW($H16)-ROW($H$1)+1)*10+COLUMN(I$1)-COLUMN($H$1)+1,Beräkningshjälp!$AB$2:$AI$1082,7,FALSE),IF(H17&gt;0,-VLOOKUP((ROW($H16)-ROW($H$1)+1)*10+COLUMN(I$1)-COLUMN($H$1)+1,Beräkningshjälp!$AB$2:$AI$1082,3,FALSE),0)),0),"")</f>
        <v/>
      </c>
      <c r="J17" s="2" t="str">
        <f>IF($E17&lt;&gt;"",IF(AND($E17&lt;&gt;"EJFANGST",$G17&lt;&gt;"INGA"),IF(ISNUMBER(VLOOKUP((ROW($H16)-ROW($H$1)+1)*10+COLUMN(J$1)-COLUMN($H$1)+1,Beräkningshjälp!$AB$2:$AI$1082,7,FALSE)),VLOOKUP((ROW($H16)-ROW($H$1)+1)*10+COLUMN(J$1)-COLUMN($H$1)+1,Beräkningshjälp!$AB$2:$AI$1082,7,FALSE),IF(I17&gt;0,-VLOOKUP((ROW($H16)-ROW($H$1)+1)*10+COLUMN(J$1)-COLUMN($H$1)+1,Beräkningshjälp!$AB$2:$AI$1082,3,FALSE),0)),0),"")</f>
        <v/>
      </c>
      <c r="K17" s="2" t="str">
        <f>IF($E17&lt;&gt;"",IF(AND($E17&lt;&gt;"EJFANGST",$G17&lt;&gt;"INGA"),IF(ISNUMBER(VLOOKUP((ROW($H16)-ROW($H$1)+1)*10+COLUMN(K$1)-COLUMN($H$1)+1,Beräkningshjälp!$AB$2:$AI$1082,7,FALSE)),VLOOKUP((ROW($H16)-ROW($H$1)+1)*10+COLUMN(K$1)-COLUMN($H$1)+1,Beräkningshjälp!$AB$2:$AI$1082,7,FALSE),IF(J17&gt;0,-VLOOKUP((ROW($H16)-ROW($H$1)+1)*10+COLUMN(K$1)-COLUMN($H$1)+1,Beräkningshjälp!$AB$2:$AI$1082,3,FALSE),0)),0),"")</f>
        <v/>
      </c>
      <c r="L17" s="2" t="str">
        <f>IF($E17&lt;&gt;"",IF(AND($E17&lt;&gt;"EJFANGST",$G17&lt;&gt;"INGA"),IF(ISNUMBER(VLOOKUP((ROW($H16)-ROW($H$1)+1)*10+COLUMN(L$1)-COLUMN($H$1)+1,Beräkningshjälp!$AB$2:$AI$1082,7,FALSE)),VLOOKUP((ROW($H16)-ROW($H$1)+1)*10+COLUMN(L$1)-COLUMN($H$1)+1,Beräkningshjälp!$AB$2:$AI$1082,7,FALSE),IF(K17&gt;0,-VLOOKUP((ROW($H16)-ROW($H$1)+1)*10+COLUMN(L$1)-COLUMN($H$1)+1,Beräkningshjälp!$AB$2:$AI$1082,3,FALSE),0)),0),"")</f>
        <v/>
      </c>
      <c r="M17" s="2" t="str">
        <f>IF($E17&lt;&gt;"",IF(AND($E17&lt;&gt;"EJFANGST",$G17&lt;&gt;"INGA"),IF(ISNUMBER(VLOOKUP((ROW($H16)-ROW($H$1)+1)*10+COLUMN(M$1)-COLUMN($H$1)+1,Beräkningshjälp!$AB$2:$AI$1082,7,FALSE)),VLOOKUP((ROW($H16)-ROW($H$1)+1)*10+COLUMN(M$1)-COLUMN($H$1)+1,Beräkningshjälp!$AB$2:$AI$1082,7,FALSE),IF(L17&gt;0,-VLOOKUP((ROW($H16)-ROW($H$1)+1)*10+COLUMN(M$1)-COLUMN($H$1)+1,Beräkningshjälp!$AB$2:$AI$1082,3,FALSE),0)),0),"")</f>
        <v/>
      </c>
      <c r="N17" s="2" t="str">
        <f>IF($E17&lt;&gt;"",IF(AND($E17&lt;&gt;"EJFANGST",$G17&lt;&gt;"INGA"),IF(ISNUMBER(VLOOKUP((ROW($H16)-ROW($H$1)+1)*10+COLUMN(N$1)-COLUMN($H$1)+1,Beräkningshjälp!$AB$2:$AI$1082,7,FALSE)),VLOOKUP((ROW($H16)-ROW($H$1)+1)*10+COLUMN(N$1)-COLUMN($H$1)+1,Beräkningshjälp!$AB$2:$AI$1082,7,FALSE),IF(M17&gt;0,-VLOOKUP((ROW($H16)-ROW($H$1)+1)*10+COLUMN(N$1)-COLUMN($H$1)+1,Beräkningshjälp!$AB$2:$AI$1082,3,FALSE),0)),0),"")</f>
        <v/>
      </c>
      <c r="O17" s="2" t="str">
        <f>IF($E17&lt;&gt;"",IF(AND($E17&lt;&gt;"EJFANGST",$G17&lt;&gt;"INGA"),IF(ISNUMBER(VLOOKUP((ROW($H16)-ROW($H$1)+1)*10+COLUMN(O$1)-COLUMN($H$1)+1,Beräkningshjälp!$AB$2:$AI$1082,7,FALSE)),VLOOKUP((ROW($H16)-ROW($H$1)+1)*10+COLUMN(O$1)-COLUMN($H$1)+1,Beräkningshjälp!$AB$2:$AI$1082,7,FALSE),IF(N17&gt;0,-VLOOKUP((ROW($H16)-ROW($H$1)+1)*10+COLUMN(O$1)-COLUMN($H$1)+1,Beräkningshjälp!$AB$2:$AI$1082,3,FALSE),0)),0),"")</f>
        <v/>
      </c>
      <c r="P17" s="2" t="str">
        <f>IF($E17&lt;&gt;"",IF(AND($E17&lt;&gt;"EJFANGST",$G17&lt;&gt;"INGA"),IF(ISNUMBER(VLOOKUP((ROW($H16)-ROW($H$1)+1)*10+COLUMN(P$1)-COLUMN($H$1)+1,Beräkningshjälp!$AB$2:$AI$1082,7,FALSE)),VLOOKUP((ROW($H16)-ROW($H$1)+1)*10+COLUMN(P$1)-COLUMN($H$1)+1,Beräkningshjälp!$AB$2:$AI$1082,7,FALSE),IF(O17&gt;0,-VLOOKUP((ROW($H16)-ROW($H$1)+1)*10+COLUMN(P$1)-COLUMN($H$1)+1,Beräkningshjälp!$AB$2:$AI$1082,3,FALSE),0)),0),"")</f>
        <v/>
      </c>
      <c r="Q17" s="2" t="str">
        <f>IF($E17&lt;&gt;"",IF(AND($E17&lt;&gt;"EJFANGST",$G17&lt;&gt;"INGA"),IF(ISNUMBER(VLOOKUP((ROW($H16)-ROW($H$1)+1)*10+COLUMN(Q$1)-COLUMN($H$1)+1,Beräkningshjälp!$AB$2:$AI$1082,7,FALSE)),VLOOKUP((ROW($H16)-ROW($H$1)+1)*10+COLUMN(Q$1)-COLUMN($H$1)+1,Beräkningshjälp!$AB$2:$AI$1082,7,FALSE),IF(P17&gt;0,-VLOOKUP((ROW($H16)-ROW($H$1)+1)*10+COLUMN(Q$1)-COLUMN($H$1)+1,Beräkningshjälp!$AB$2:$AI$1082,3,FALSE),0)),0),"")</f>
        <v/>
      </c>
      <c r="R17" s="2" t="str">
        <f>IF(COUNTIF(H17:Q17,"&gt;0")&gt;0,IF($F17&lt;&gt;"",IF(AND($F17&lt;&gt;"EJFANGST",$E17&lt;&gt;"INGA"),IF(ISNUMBER(VLOOKUP((ROW($H16)-ROW($H$1)+1)*10+COLUMN(H$1)-COLUMN($H$1)+1,Beräkningshjälp!$AB$2:$AI$1082,7,FALSE)),VLOOKUP((ROW($H16)-ROW($H$1)+1)*10+COLUMN(H$1)-COLUMN($H$1)+1,Beräkningshjälp!$AB$2:$AI$1082,3,FALSE),""),""),""),"")</f>
        <v/>
      </c>
    </row>
    <row r="18" spans="1:18" x14ac:dyDescent="0.25">
      <c r="A18" s="2" t="str">
        <f t="shared" si="0"/>
        <v/>
      </c>
      <c r="B18" s="2" t="str">
        <f>IF(D18&lt;&gt;"",'DATA TILL SLU'!$J$3,"")</f>
        <v/>
      </c>
      <c r="C18" s="2" t="str">
        <f>IF(D18&lt;&gt;"",'DATA TILL SLU'!$K$3,"")</f>
        <v/>
      </c>
      <c r="D18" s="2" t="str">
        <f>IF(OR(ROW(D17)-ROW(D$1)+1&lt;=MAX(Beräkningshjälp!$F$37:$F$54),ROW(D17)-ROW(D$1)+1&lt;=ROUND((MAX(Beräkningshjälp!AB$3:AB$1082)+4)/10,0)-1),D$2,"")</f>
        <v/>
      </c>
      <c r="E18" s="132" t="str">
        <f>IF(D18&lt;&gt;"",IF(COUNTIF(Beräkningshjälp!F$38:F$49,"&gt;0")&gt;=ROW(E17)-ROW(E$1)+1,VLOOKUP((VLOOKUP(ROW(E17)-ROW(E$1)+1,Beräkningshjälp!$F$37:$H$54,IF(ISNUMBER(VLOOKUP(ROW(E17)-ROW(E$1)+1,Beräkningshjälp!$F$37:$H$54,2,FALSE)),2,3),FALSE)),Beräkningshjälp!$M$2:$O$60,3,FALSE),VLOOKUP((ROW(E17)-ROW(E$1)+1)*10+1,Beräkningshjälp!$AB$2:$AF$1082,5,FALSE)),"")</f>
        <v/>
      </c>
      <c r="F18" s="2" t="str">
        <f>IF(D18&lt;&gt;"",Beräkningshjälp!$AH$1,"")</f>
        <v/>
      </c>
      <c r="G18" s="132" t="str">
        <f>IF(D18&lt;&gt;"",IF(COUNTIF(Beräkningshjälp!F$38:F$49,"&gt;0")&gt;=ROW(E17)-ROW(E$1)+1,"INGA",IF(COUNTIF(Beräkningshjälp!$G$38:$H$49,VLOOKUP(E18,Beräkningshjälp!$AF$2:$AG$1082,2,FALSE))&gt;0,"ENSTAK",IF(VLOOKUP(VLOOKUP(E18,Beräkningshjälp!O$2:U$60,7,FALSE),Artuppgifter!$I$11:$P$22,7,FALSE)=TRUE,"MINMAX","ALLA"))),"")</f>
        <v/>
      </c>
      <c r="H18" s="2" t="str">
        <f>IF($E18&lt;&gt;"",IF(AND($E18&lt;&gt;"EJFANGST",$G18&lt;&gt;"INGA"),IF(ISNUMBER(VLOOKUP((ROW($H17)-ROW($H$1)+1)*10+COLUMN(H$1)-COLUMN($H$1)+1,Beräkningshjälp!$AB$2:$AI$1082,7,FALSE)),VLOOKUP((ROW($H17)-ROW($H$1)+1)*10+COLUMN(H$1)-COLUMN($H$1)+1,Beräkningshjälp!$AB$2:$AI$1082,7,FALSE),IF(E18&gt;0,-VLOOKUP((ROW($H17)-ROW($H$1)+1)*10+COLUMN(H$1)-COLUMN($H$1)+1,Beräkningshjälp!$AB$2:$AI$1082,3,FALSE),0)),0),"")</f>
        <v/>
      </c>
      <c r="I18" s="2" t="str">
        <f>IF($E18&lt;&gt;"",IF(AND($E18&lt;&gt;"EJFANGST",$G18&lt;&gt;"INGA"),IF(ISNUMBER(VLOOKUP((ROW($H17)-ROW($H$1)+1)*10+COLUMN(I$1)-COLUMN($H$1)+1,Beräkningshjälp!$AB$2:$AI$1082,7,FALSE)),VLOOKUP((ROW($H17)-ROW($H$1)+1)*10+COLUMN(I$1)-COLUMN($H$1)+1,Beräkningshjälp!$AB$2:$AI$1082,7,FALSE),IF(H18&gt;0,-VLOOKUP((ROW($H17)-ROW($H$1)+1)*10+COLUMN(I$1)-COLUMN($H$1)+1,Beräkningshjälp!$AB$2:$AI$1082,3,FALSE),0)),0),"")</f>
        <v/>
      </c>
      <c r="J18" s="2" t="str">
        <f>IF($E18&lt;&gt;"",IF(AND($E18&lt;&gt;"EJFANGST",$G18&lt;&gt;"INGA"),IF(ISNUMBER(VLOOKUP((ROW($H17)-ROW($H$1)+1)*10+COLUMN(J$1)-COLUMN($H$1)+1,Beräkningshjälp!$AB$2:$AI$1082,7,FALSE)),VLOOKUP((ROW($H17)-ROW($H$1)+1)*10+COLUMN(J$1)-COLUMN($H$1)+1,Beräkningshjälp!$AB$2:$AI$1082,7,FALSE),IF(I18&gt;0,-VLOOKUP((ROW($H17)-ROW($H$1)+1)*10+COLUMN(J$1)-COLUMN($H$1)+1,Beräkningshjälp!$AB$2:$AI$1082,3,FALSE),0)),0),"")</f>
        <v/>
      </c>
      <c r="K18" s="2" t="str">
        <f>IF($E18&lt;&gt;"",IF(AND($E18&lt;&gt;"EJFANGST",$G18&lt;&gt;"INGA"),IF(ISNUMBER(VLOOKUP((ROW($H17)-ROW($H$1)+1)*10+COLUMN(K$1)-COLUMN($H$1)+1,Beräkningshjälp!$AB$2:$AI$1082,7,FALSE)),VLOOKUP((ROW($H17)-ROW($H$1)+1)*10+COLUMN(K$1)-COLUMN($H$1)+1,Beräkningshjälp!$AB$2:$AI$1082,7,FALSE),IF(J18&gt;0,-VLOOKUP((ROW($H17)-ROW($H$1)+1)*10+COLUMN(K$1)-COLUMN($H$1)+1,Beräkningshjälp!$AB$2:$AI$1082,3,FALSE),0)),0),"")</f>
        <v/>
      </c>
      <c r="L18" s="2" t="str">
        <f>IF($E18&lt;&gt;"",IF(AND($E18&lt;&gt;"EJFANGST",$G18&lt;&gt;"INGA"),IF(ISNUMBER(VLOOKUP((ROW($H17)-ROW($H$1)+1)*10+COLUMN(L$1)-COLUMN($H$1)+1,Beräkningshjälp!$AB$2:$AI$1082,7,FALSE)),VLOOKUP((ROW($H17)-ROW($H$1)+1)*10+COLUMN(L$1)-COLUMN($H$1)+1,Beräkningshjälp!$AB$2:$AI$1082,7,FALSE),IF(K18&gt;0,-VLOOKUP((ROW($H17)-ROW($H$1)+1)*10+COLUMN(L$1)-COLUMN($H$1)+1,Beräkningshjälp!$AB$2:$AI$1082,3,FALSE),0)),0),"")</f>
        <v/>
      </c>
      <c r="M18" s="2" t="str">
        <f>IF($E18&lt;&gt;"",IF(AND($E18&lt;&gt;"EJFANGST",$G18&lt;&gt;"INGA"),IF(ISNUMBER(VLOOKUP((ROW($H17)-ROW($H$1)+1)*10+COLUMN(M$1)-COLUMN($H$1)+1,Beräkningshjälp!$AB$2:$AI$1082,7,FALSE)),VLOOKUP((ROW($H17)-ROW($H$1)+1)*10+COLUMN(M$1)-COLUMN($H$1)+1,Beräkningshjälp!$AB$2:$AI$1082,7,FALSE),IF(L18&gt;0,-VLOOKUP((ROW($H17)-ROW($H$1)+1)*10+COLUMN(M$1)-COLUMN($H$1)+1,Beräkningshjälp!$AB$2:$AI$1082,3,FALSE),0)),0),"")</f>
        <v/>
      </c>
      <c r="N18" s="2" t="str">
        <f>IF($E18&lt;&gt;"",IF(AND($E18&lt;&gt;"EJFANGST",$G18&lt;&gt;"INGA"),IF(ISNUMBER(VLOOKUP((ROW($H17)-ROW($H$1)+1)*10+COLUMN(N$1)-COLUMN($H$1)+1,Beräkningshjälp!$AB$2:$AI$1082,7,FALSE)),VLOOKUP((ROW($H17)-ROW($H$1)+1)*10+COLUMN(N$1)-COLUMN($H$1)+1,Beräkningshjälp!$AB$2:$AI$1082,7,FALSE),IF(M18&gt;0,-VLOOKUP((ROW($H17)-ROW($H$1)+1)*10+COLUMN(N$1)-COLUMN($H$1)+1,Beräkningshjälp!$AB$2:$AI$1082,3,FALSE),0)),0),"")</f>
        <v/>
      </c>
      <c r="O18" s="2" t="str">
        <f>IF($E18&lt;&gt;"",IF(AND($E18&lt;&gt;"EJFANGST",$G18&lt;&gt;"INGA"),IF(ISNUMBER(VLOOKUP((ROW($H17)-ROW($H$1)+1)*10+COLUMN(O$1)-COLUMN($H$1)+1,Beräkningshjälp!$AB$2:$AI$1082,7,FALSE)),VLOOKUP((ROW($H17)-ROW($H$1)+1)*10+COLUMN(O$1)-COLUMN($H$1)+1,Beräkningshjälp!$AB$2:$AI$1082,7,FALSE),IF(N18&gt;0,-VLOOKUP((ROW($H17)-ROW($H$1)+1)*10+COLUMN(O$1)-COLUMN($H$1)+1,Beräkningshjälp!$AB$2:$AI$1082,3,FALSE),0)),0),"")</f>
        <v/>
      </c>
      <c r="P18" s="2" t="str">
        <f>IF($E18&lt;&gt;"",IF(AND($E18&lt;&gt;"EJFANGST",$G18&lt;&gt;"INGA"),IF(ISNUMBER(VLOOKUP((ROW($H17)-ROW($H$1)+1)*10+COLUMN(P$1)-COLUMN($H$1)+1,Beräkningshjälp!$AB$2:$AI$1082,7,FALSE)),VLOOKUP((ROW($H17)-ROW($H$1)+1)*10+COLUMN(P$1)-COLUMN($H$1)+1,Beräkningshjälp!$AB$2:$AI$1082,7,FALSE),IF(O18&gt;0,-VLOOKUP((ROW($H17)-ROW($H$1)+1)*10+COLUMN(P$1)-COLUMN($H$1)+1,Beräkningshjälp!$AB$2:$AI$1082,3,FALSE),0)),0),"")</f>
        <v/>
      </c>
      <c r="Q18" s="2" t="str">
        <f>IF($E18&lt;&gt;"",IF(AND($E18&lt;&gt;"EJFANGST",$G18&lt;&gt;"INGA"),IF(ISNUMBER(VLOOKUP((ROW($H17)-ROW($H$1)+1)*10+COLUMN(Q$1)-COLUMN($H$1)+1,Beräkningshjälp!$AB$2:$AI$1082,7,FALSE)),VLOOKUP((ROW($H17)-ROW($H$1)+1)*10+COLUMN(Q$1)-COLUMN($H$1)+1,Beräkningshjälp!$AB$2:$AI$1082,7,FALSE),IF(P18&gt;0,-VLOOKUP((ROW($H17)-ROW($H$1)+1)*10+COLUMN(Q$1)-COLUMN($H$1)+1,Beräkningshjälp!$AB$2:$AI$1082,3,FALSE),0)),0),"")</f>
        <v/>
      </c>
      <c r="R18" s="2" t="str">
        <f>IF(COUNTIF(H18:Q18,"&gt;0")&gt;0,IF($F18&lt;&gt;"",IF(AND($F18&lt;&gt;"EJFANGST",$E18&lt;&gt;"INGA"),IF(ISNUMBER(VLOOKUP((ROW($H17)-ROW($H$1)+1)*10+COLUMN(H$1)-COLUMN($H$1)+1,Beräkningshjälp!$AB$2:$AI$1082,7,FALSE)),VLOOKUP((ROW($H17)-ROW($H$1)+1)*10+COLUMN(H$1)-COLUMN($H$1)+1,Beräkningshjälp!$AB$2:$AI$1082,3,FALSE),""),""),""),"")</f>
        <v/>
      </c>
    </row>
    <row r="19" spans="1:18" x14ac:dyDescent="0.25">
      <c r="A19" s="2" t="str">
        <f t="shared" si="0"/>
        <v/>
      </c>
      <c r="B19" s="2" t="str">
        <f>IF(D19&lt;&gt;"",'DATA TILL SLU'!$J$3,"")</f>
        <v/>
      </c>
      <c r="C19" s="2" t="str">
        <f>IF(D19&lt;&gt;"",'DATA TILL SLU'!$K$3,"")</f>
        <v/>
      </c>
      <c r="D19" s="2" t="str">
        <f>IF(OR(ROW(D18)-ROW(D$1)+1&lt;=MAX(Beräkningshjälp!$F$37:$F$54),ROW(D18)-ROW(D$1)+1&lt;=ROUND((MAX(Beräkningshjälp!AB$3:AB$1082)+4)/10,0)-1),D$2,"")</f>
        <v/>
      </c>
      <c r="E19" s="132" t="str">
        <f>IF(D19&lt;&gt;"",IF(COUNTIF(Beräkningshjälp!F$38:F$49,"&gt;0")&gt;=ROW(E18)-ROW(E$1)+1,VLOOKUP((VLOOKUP(ROW(E18)-ROW(E$1)+1,Beräkningshjälp!$F$37:$H$54,IF(ISNUMBER(VLOOKUP(ROW(E18)-ROW(E$1)+1,Beräkningshjälp!$F$37:$H$54,2,FALSE)),2,3),FALSE)),Beräkningshjälp!$M$2:$O$60,3,FALSE),VLOOKUP((ROW(E18)-ROW(E$1)+1)*10+1,Beräkningshjälp!$AB$2:$AF$1082,5,FALSE)),"")</f>
        <v/>
      </c>
      <c r="F19" s="2" t="str">
        <f>IF(D19&lt;&gt;"",Beräkningshjälp!$AH$1,"")</f>
        <v/>
      </c>
      <c r="G19" s="132" t="str">
        <f>IF(D19&lt;&gt;"",IF(COUNTIF(Beräkningshjälp!F$38:F$49,"&gt;0")&gt;=ROW(E18)-ROW(E$1)+1,"INGA",IF(COUNTIF(Beräkningshjälp!$G$38:$H$49,VLOOKUP(E19,Beräkningshjälp!$AF$2:$AG$1082,2,FALSE))&gt;0,"ENSTAK",IF(VLOOKUP(VLOOKUP(E19,Beräkningshjälp!O$2:U$60,7,FALSE),Artuppgifter!$I$11:$P$22,7,FALSE)=TRUE,"MINMAX","ALLA"))),"")</f>
        <v/>
      </c>
      <c r="H19" s="2" t="str">
        <f>IF($E19&lt;&gt;"",IF(AND($E19&lt;&gt;"EJFANGST",$G19&lt;&gt;"INGA"),IF(ISNUMBER(VLOOKUP((ROW($H18)-ROW($H$1)+1)*10+COLUMN(H$1)-COLUMN($H$1)+1,Beräkningshjälp!$AB$2:$AI$1082,7,FALSE)),VLOOKUP((ROW($H18)-ROW($H$1)+1)*10+COLUMN(H$1)-COLUMN($H$1)+1,Beräkningshjälp!$AB$2:$AI$1082,7,FALSE),IF(E19&gt;0,-VLOOKUP((ROW($H18)-ROW($H$1)+1)*10+COLUMN(H$1)-COLUMN($H$1)+1,Beräkningshjälp!$AB$2:$AI$1082,3,FALSE),0)),0),"")</f>
        <v/>
      </c>
      <c r="I19" s="2" t="str">
        <f>IF($E19&lt;&gt;"",IF(AND($E19&lt;&gt;"EJFANGST",$G19&lt;&gt;"INGA"),IF(ISNUMBER(VLOOKUP((ROW($H18)-ROW($H$1)+1)*10+COLUMN(I$1)-COLUMN($H$1)+1,Beräkningshjälp!$AB$2:$AI$1082,7,FALSE)),VLOOKUP((ROW($H18)-ROW($H$1)+1)*10+COLUMN(I$1)-COLUMN($H$1)+1,Beräkningshjälp!$AB$2:$AI$1082,7,FALSE),IF(H19&gt;0,-VLOOKUP((ROW($H18)-ROW($H$1)+1)*10+COLUMN(I$1)-COLUMN($H$1)+1,Beräkningshjälp!$AB$2:$AI$1082,3,FALSE),0)),0),"")</f>
        <v/>
      </c>
      <c r="J19" s="2" t="str">
        <f>IF($E19&lt;&gt;"",IF(AND($E19&lt;&gt;"EJFANGST",$G19&lt;&gt;"INGA"),IF(ISNUMBER(VLOOKUP((ROW($H18)-ROW($H$1)+1)*10+COLUMN(J$1)-COLUMN($H$1)+1,Beräkningshjälp!$AB$2:$AI$1082,7,FALSE)),VLOOKUP((ROW($H18)-ROW($H$1)+1)*10+COLUMN(J$1)-COLUMN($H$1)+1,Beräkningshjälp!$AB$2:$AI$1082,7,FALSE),IF(I19&gt;0,-VLOOKUP((ROW($H18)-ROW($H$1)+1)*10+COLUMN(J$1)-COLUMN($H$1)+1,Beräkningshjälp!$AB$2:$AI$1082,3,FALSE),0)),0),"")</f>
        <v/>
      </c>
      <c r="K19" s="2" t="str">
        <f>IF($E19&lt;&gt;"",IF(AND($E19&lt;&gt;"EJFANGST",$G19&lt;&gt;"INGA"),IF(ISNUMBER(VLOOKUP((ROW($H18)-ROW($H$1)+1)*10+COLUMN(K$1)-COLUMN($H$1)+1,Beräkningshjälp!$AB$2:$AI$1082,7,FALSE)),VLOOKUP((ROW($H18)-ROW($H$1)+1)*10+COLUMN(K$1)-COLUMN($H$1)+1,Beräkningshjälp!$AB$2:$AI$1082,7,FALSE),IF(J19&gt;0,-VLOOKUP((ROW($H18)-ROW($H$1)+1)*10+COLUMN(K$1)-COLUMN($H$1)+1,Beräkningshjälp!$AB$2:$AI$1082,3,FALSE),0)),0),"")</f>
        <v/>
      </c>
      <c r="L19" s="2" t="str">
        <f>IF($E19&lt;&gt;"",IF(AND($E19&lt;&gt;"EJFANGST",$G19&lt;&gt;"INGA"),IF(ISNUMBER(VLOOKUP((ROW($H18)-ROW($H$1)+1)*10+COLUMN(L$1)-COLUMN($H$1)+1,Beräkningshjälp!$AB$2:$AI$1082,7,FALSE)),VLOOKUP((ROW($H18)-ROW($H$1)+1)*10+COLUMN(L$1)-COLUMN($H$1)+1,Beräkningshjälp!$AB$2:$AI$1082,7,FALSE),IF(K19&gt;0,-VLOOKUP((ROW($H18)-ROW($H$1)+1)*10+COLUMN(L$1)-COLUMN($H$1)+1,Beräkningshjälp!$AB$2:$AI$1082,3,FALSE),0)),0),"")</f>
        <v/>
      </c>
      <c r="M19" s="2" t="str">
        <f>IF($E19&lt;&gt;"",IF(AND($E19&lt;&gt;"EJFANGST",$G19&lt;&gt;"INGA"),IF(ISNUMBER(VLOOKUP((ROW($H18)-ROW($H$1)+1)*10+COLUMN(M$1)-COLUMN($H$1)+1,Beräkningshjälp!$AB$2:$AI$1082,7,FALSE)),VLOOKUP((ROW($H18)-ROW($H$1)+1)*10+COLUMN(M$1)-COLUMN($H$1)+1,Beräkningshjälp!$AB$2:$AI$1082,7,FALSE),IF(L19&gt;0,-VLOOKUP((ROW($H18)-ROW($H$1)+1)*10+COLUMN(M$1)-COLUMN($H$1)+1,Beräkningshjälp!$AB$2:$AI$1082,3,FALSE),0)),0),"")</f>
        <v/>
      </c>
      <c r="N19" s="2" t="str">
        <f>IF($E19&lt;&gt;"",IF(AND($E19&lt;&gt;"EJFANGST",$G19&lt;&gt;"INGA"),IF(ISNUMBER(VLOOKUP((ROW($H18)-ROW($H$1)+1)*10+COLUMN(N$1)-COLUMN($H$1)+1,Beräkningshjälp!$AB$2:$AI$1082,7,FALSE)),VLOOKUP((ROW($H18)-ROW($H$1)+1)*10+COLUMN(N$1)-COLUMN($H$1)+1,Beräkningshjälp!$AB$2:$AI$1082,7,FALSE),IF(M19&gt;0,-VLOOKUP((ROW($H18)-ROW($H$1)+1)*10+COLUMN(N$1)-COLUMN($H$1)+1,Beräkningshjälp!$AB$2:$AI$1082,3,FALSE),0)),0),"")</f>
        <v/>
      </c>
      <c r="O19" s="2" t="str">
        <f>IF($E19&lt;&gt;"",IF(AND($E19&lt;&gt;"EJFANGST",$G19&lt;&gt;"INGA"),IF(ISNUMBER(VLOOKUP((ROW($H18)-ROW($H$1)+1)*10+COLUMN(O$1)-COLUMN($H$1)+1,Beräkningshjälp!$AB$2:$AI$1082,7,FALSE)),VLOOKUP((ROW($H18)-ROW($H$1)+1)*10+COLUMN(O$1)-COLUMN($H$1)+1,Beräkningshjälp!$AB$2:$AI$1082,7,FALSE),IF(N19&gt;0,-VLOOKUP((ROW($H18)-ROW($H$1)+1)*10+COLUMN(O$1)-COLUMN($H$1)+1,Beräkningshjälp!$AB$2:$AI$1082,3,FALSE),0)),0),"")</f>
        <v/>
      </c>
      <c r="P19" s="2" t="str">
        <f>IF($E19&lt;&gt;"",IF(AND($E19&lt;&gt;"EJFANGST",$G19&lt;&gt;"INGA"),IF(ISNUMBER(VLOOKUP((ROW($H18)-ROW($H$1)+1)*10+COLUMN(P$1)-COLUMN($H$1)+1,Beräkningshjälp!$AB$2:$AI$1082,7,FALSE)),VLOOKUP((ROW($H18)-ROW($H$1)+1)*10+COLUMN(P$1)-COLUMN($H$1)+1,Beräkningshjälp!$AB$2:$AI$1082,7,FALSE),IF(O19&gt;0,-VLOOKUP((ROW($H18)-ROW($H$1)+1)*10+COLUMN(P$1)-COLUMN($H$1)+1,Beräkningshjälp!$AB$2:$AI$1082,3,FALSE),0)),0),"")</f>
        <v/>
      </c>
      <c r="Q19" s="2" t="str">
        <f>IF($E19&lt;&gt;"",IF(AND($E19&lt;&gt;"EJFANGST",$G19&lt;&gt;"INGA"),IF(ISNUMBER(VLOOKUP((ROW($H18)-ROW($H$1)+1)*10+COLUMN(Q$1)-COLUMN($H$1)+1,Beräkningshjälp!$AB$2:$AI$1082,7,FALSE)),VLOOKUP((ROW($H18)-ROW($H$1)+1)*10+COLUMN(Q$1)-COLUMN($H$1)+1,Beräkningshjälp!$AB$2:$AI$1082,7,FALSE),IF(P19&gt;0,-VLOOKUP((ROW($H18)-ROW($H$1)+1)*10+COLUMN(Q$1)-COLUMN($H$1)+1,Beräkningshjälp!$AB$2:$AI$1082,3,FALSE),0)),0),"")</f>
        <v/>
      </c>
      <c r="R19" s="2" t="str">
        <f>IF(COUNTIF(H19:Q19,"&gt;0")&gt;0,IF($F19&lt;&gt;"",IF(AND($F19&lt;&gt;"EJFANGST",$E19&lt;&gt;"INGA"),IF(ISNUMBER(VLOOKUP((ROW($H18)-ROW($H$1)+1)*10+COLUMN(H$1)-COLUMN($H$1)+1,Beräkningshjälp!$AB$2:$AI$1082,7,FALSE)),VLOOKUP((ROW($H18)-ROW($H$1)+1)*10+COLUMN(H$1)-COLUMN($H$1)+1,Beräkningshjälp!$AB$2:$AI$1082,3,FALSE),""),""),""),"")</f>
        <v/>
      </c>
    </row>
    <row r="20" spans="1:18" x14ac:dyDescent="0.25">
      <c r="A20" s="2" t="str">
        <f t="shared" si="0"/>
        <v/>
      </c>
      <c r="B20" s="2" t="str">
        <f>IF(D20&lt;&gt;"",'DATA TILL SLU'!$J$3,"")</f>
        <v/>
      </c>
      <c r="C20" s="2" t="str">
        <f>IF(D20&lt;&gt;"",'DATA TILL SLU'!$K$3,"")</f>
        <v/>
      </c>
      <c r="D20" s="2" t="str">
        <f>IF(OR(ROW(D19)-ROW(D$1)+1&lt;=MAX(Beräkningshjälp!$F$37:$F$54),ROW(D19)-ROW(D$1)+1&lt;=ROUND((MAX(Beräkningshjälp!AB$3:AB$1082)+4)/10,0)-1),D$2,"")</f>
        <v/>
      </c>
      <c r="E20" s="132" t="str">
        <f>IF(D20&lt;&gt;"",IF(COUNTIF(Beräkningshjälp!F$38:F$49,"&gt;0")&gt;=ROW(E19)-ROW(E$1)+1,VLOOKUP((VLOOKUP(ROW(E19)-ROW(E$1)+1,Beräkningshjälp!$F$37:$H$54,IF(ISNUMBER(VLOOKUP(ROW(E19)-ROW(E$1)+1,Beräkningshjälp!$F$37:$H$54,2,FALSE)),2,3),FALSE)),Beräkningshjälp!$M$2:$O$60,3,FALSE),VLOOKUP((ROW(E19)-ROW(E$1)+1)*10+1,Beräkningshjälp!$AB$2:$AF$1082,5,FALSE)),"")</f>
        <v/>
      </c>
      <c r="F20" s="2" t="str">
        <f>IF(D20&lt;&gt;"",Beräkningshjälp!$AH$1,"")</f>
        <v/>
      </c>
      <c r="G20" s="132" t="str">
        <f>IF(D20&lt;&gt;"",IF(COUNTIF(Beräkningshjälp!F$38:F$49,"&gt;0")&gt;=ROW(E19)-ROW(E$1)+1,"INGA",IF(COUNTIF(Beräkningshjälp!$G$38:$H$49,VLOOKUP(E20,Beräkningshjälp!$AF$2:$AG$1082,2,FALSE))&gt;0,"ENSTAK",IF(VLOOKUP(VLOOKUP(E20,Beräkningshjälp!O$2:U$60,7,FALSE),Artuppgifter!$I$11:$P$22,7,FALSE)=TRUE,"MINMAX","ALLA"))),"")</f>
        <v/>
      </c>
      <c r="H20" s="2" t="str">
        <f>IF($E20&lt;&gt;"",IF(AND($E20&lt;&gt;"EJFANGST",$G20&lt;&gt;"INGA"),IF(ISNUMBER(VLOOKUP((ROW($H19)-ROW($H$1)+1)*10+COLUMN(H$1)-COLUMN($H$1)+1,Beräkningshjälp!$AB$2:$AI$1082,7,FALSE)),VLOOKUP((ROW($H19)-ROW($H$1)+1)*10+COLUMN(H$1)-COLUMN($H$1)+1,Beräkningshjälp!$AB$2:$AI$1082,7,FALSE),IF(E20&gt;0,-VLOOKUP((ROW($H19)-ROW($H$1)+1)*10+COLUMN(H$1)-COLUMN($H$1)+1,Beräkningshjälp!$AB$2:$AI$1082,3,FALSE),0)),0),"")</f>
        <v/>
      </c>
      <c r="I20" s="2" t="str">
        <f>IF($E20&lt;&gt;"",IF(AND($E20&lt;&gt;"EJFANGST",$G20&lt;&gt;"INGA"),IF(ISNUMBER(VLOOKUP((ROW($H19)-ROW($H$1)+1)*10+COLUMN(I$1)-COLUMN($H$1)+1,Beräkningshjälp!$AB$2:$AI$1082,7,FALSE)),VLOOKUP((ROW($H19)-ROW($H$1)+1)*10+COLUMN(I$1)-COLUMN($H$1)+1,Beräkningshjälp!$AB$2:$AI$1082,7,FALSE),IF(H20&gt;0,-VLOOKUP((ROW($H19)-ROW($H$1)+1)*10+COLUMN(I$1)-COLUMN($H$1)+1,Beräkningshjälp!$AB$2:$AI$1082,3,FALSE),0)),0),"")</f>
        <v/>
      </c>
      <c r="J20" s="2" t="str">
        <f>IF($E20&lt;&gt;"",IF(AND($E20&lt;&gt;"EJFANGST",$G20&lt;&gt;"INGA"),IF(ISNUMBER(VLOOKUP((ROW($H19)-ROW($H$1)+1)*10+COLUMN(J$1)-COLUMN($H$1)+1,Beräkningshjälp!$AB$2:$AI$1082,7,FALSE)),VLOOKUP((ROW($H19)-ROW($H$1)+1)*10+COLUMN(J$1)-COLUMN($H$1)+1,Beräkningshjälp!$AB$2:$AI$1082,7,FALSE),IF(I20&gt;0,-VLOOKUP((ROW($H19)-ROW($H$1)+1)*10+COLUMN(J$1)-COLUMN($H$1)+1,Beräkningshjälp!$AB$2:$AI$1082,3,FALSE),0)),0),"")</f>
        <v/>
      </c>
      <c r="K20" s="2" t="str">
        <f>IF($E20&lt;&gt;"",IF(AND($E20&lt;&gt;"EJFANGST",$G20&lt;&gt;"INGA"),IF(ISNUMBER(VLOOKUP((ROW($H19)-ROW($H$1)+1)*10+COLUMN(K$1)-COLUMN($H$1)+1,Beräkningshjälp!$AB$2:$AI$1082,7,FALSE)),VLOOKUP((ROW($H19)-ROW($H$1)+1)*10+COLUMN(K$1)-COLUMN($H$1)+1,Beräkningshjälp!$AB$2:$AI$1082,7,FALSE),IF(J20&gt;0,-VLOOKUP((ROW($H19)-ROW($H$1)+1)*10+COLUMN(K$1)-COLUMN($H$1)+1,Beräkningshjälp!$AB$2:$AI$1082,3,FALSE),0)),0),"")</f>
        <v/>
      </c>
      <c r="L20" s="2" t="str">
        <f>IF($E20&lt;&gt;"",IF(AND($E20&lt;&gt;"EJFANGST",$G20&lt;&gt;"INGA"),IF(ISNUMBER(VLOOKUP((ROW($H19)-ROW($H$1)+1)*10+COLUMN(L$1)-COLUMN($H$1)+1,Beräkningshjälp!$AB$2:$AI$1082,7,FALSE)),VLOOKUP((ROW($H19)-ROW($H$1)+1)*10+COLUMN(L$1)-COLUMN($H$1)+1,Beräkningshjälp!$AB$2:$AI$1082,7,FALSE),IF(K20&gt;0,-VLOOKUP((ROW($H19)-ROW($H$1)+1)*10+COLUMN(L$1)-COLUMN($H$1)+1,Beräkningshjälp!$AB$2:$AI$1082,3,FALSE),0)),0),"")</f>
        <v/>
      </c>
      <c r="M20" s="2" t="str">
        <f>IF($E20&lt;&gt;"",IF(AND($E20&lt;&gt;"EJFANGST",$G20&lt;&gt;"INGA"),IF(ISNUMBER(VLOOKUP((ROW($H19)-ROW($H$1)+1)*10+COLUMN(M$1)-COLUMN($H$1)+1,Beräkningshjälp!$AB$2:$AI$1082,7,FALSE)),VLOOKUP((ROW($H19)-ROW($H$1)+1)*10+COLUMN(M$1)-COLUMN($H$1)+1,Beräkningshjälp!$AB$2:$AI$1082,7,FALSE),IF(L20&gt;0,-VLOOKUP((ROW($H19)-ROW($H$1)+1)*10+COLUMN(M$1)-COLUMN($H$1)+1,Beräkningshjälp!$AB$2:$AI$1082,3,FALSE),0)),0),"")</f>
        <v/>
      </c>
      <c r="N20" s="2" t="str">
        <f>IF($E20&lt;&gt;"",IF(AND($E20&lt;&gt;"EJFANGST",$G20&lt;&gt;"INGA"),IF(ISNUMBER(VLOOKUP((ROW($H19)-ROW($H$1)+1)*10+COLUMN(N$1)-COLUMN($H$1)+1,Beräkningshjälp!$AB$2:$AI$1082,7,FALSE)),VLOOKUP((ROW($H19)-ROW($H$1)+1)*10+COLUMN(N$1)-COLUMN($H$1)+1,Beräkningshjälp!$AB$2:$AI$1082,7,FALSE),IF(M20&gt;0,-VLOOKUP((ROW($H19)-ROW($H$1)+1)*10+COLUMN(N$1)-COLUMN($H$1)+1,Beräkningshjälp!$AB$2:$AI$1082,3,FALSE),0)),0),"")</f>
        <v/>
      </c>
      <c r="O20" s="2" t="str">
        <f>IF($E20&lt;&gt;"",IF(AND($E20&lt;&gt;"EJFANGST",$G20&lt;&gt;"INGA"),IF(ISNUMBER(VLOOKUP((ROW($H19)-ROW($H$1)+1)*10+COLUMN(O$1)-COLUMN($H$1)+1,Beräkningshjälp!$AB$2:$AI$1082,7,FALSE)),VLOOKUP((ROW($H19)-ROW($H$1)+1)*10+COLUMN(O$1)-COLUMN($H$1)+1,Beräkningshjälp!$AB$2:$AI$1082,7,FALSE),IF(N20&gt;0,-VLOOKUP((ROW($H19)-ROW($H$1)+1)*10+COLUMN(O$1)-COLUMN($H$1)+1,Beräkningshjälp!$AB$2:$AI$1082,3,FALSE),0)),0),"")</f>
        <v/>
      </c>
      <c r="P20" s="2" t="str">
        <f>IF($E20&lt;&gt;"",IF(AND($E20&lt;&gt;"EJFANGST",$G20&lt;&gt;"INGA"),IF(ISNUMBER(VLOOKUP((ROW($H19)-ROW($H$1)+1)*10+COLUMN(P$1)-COLUMN($H$1)+1,Beräkningshjälp!$AB$2:$AI$1082,7,FALSE)),VLOOKUP((ROW($H19)-ROW($H$1)+1)*10+COLUMN(P$1)-COLUMN($H$1)+1,Beräkningshjälp!$AB$2:$AI$1082,7,FALSE),IF(O20&gt;0,-VLOOKUP((ROW($H19)-ROW($H$1)+1)*10+COLUMN(P$1)-COLUMN($H$1)+1,Beräkningshjälp!$AB$2:$AI$1082,3,FALSE),0)),0),"")</f>
        <v/>
      </c>
      <c r="Q20" s="2" t="str">
        <f>IF($E20&lt;&gt;"",IF(AND($E20&lt;&gt;"EJFANGST",$G20&lt;&gt;"INGA"),IF(ISNUMBER(VLOOKUP((ROW($H19)-ROW($H$1)+1)*10+COLUMN(Q$1)-COLUMN($H$1)+1,Beräkningshjälp!$AB$2:$AI$1082,7,FALSE)),VLOOKUP((ROW($H19)-ROW($H$1)+1)*10+COLUMN(Q$1)-COLUMN($H$1)+1,Beräkningshjälp!$AB$2:$AI$1082,7,FALSE),IF(P20&gt;0,-VLOOKUP((ROW($H19)-ROW($H$1)+1)*10+COLUMN(Q$1)-COLUMN($H$1)+1,Beräkningshjälp!$AB$2:$AI$1082,3,FALSE),0)),0),"")</f>
        <v/>
      </c>
      <c r="R20" s="2" t="str">
        <f>IF(COUNTIF(H20:Q20,"&gt;0")&gt;0,IF($F20&lt;&gt;"",IF(AND($F20&lt;&gt;"EJFANGST",$E20&lt;&gt;"INGA"),IF(ISNUMBER(VLOOKUP((ROW($H19)-ROW($H$1)+1)*10+COLUMN(H$1)-COLUMN($H$1)+1,Beräkningshjälp!$AB$2:$AI$1082,7,FALSE)),VLOOKUP((ROW($H19)-ROW($H$1)+1)*10+COLUMN(H$1)-COLUMN($H$1)+1,Beräkningshjälp!$AB$2:$AI$1082,3,FALSE),""),""),""),"")</f>
        <v/>
      </c>
    </row>
    <row r="21" spans="1:18" x14ac:dyDescent="0.25">
      <c r="A21" s="2" t="str">
        <f t="shared" si="0"/>
        <v/>
      </c>
      <c r="B21" s="2" t="str">
        <f>IF(D21&lt;&gt;"",'DATA TILL SLU'!$J$3,"")</f>
        <v/>
      </c>
      <c r="C21" s="2" t="str">
        <f>IF(D21&lt;&gt;"",'DATA TILL SLU'!$K$3,"")</f>
        <v/>
      </c>
      <c r="D21" s="2" t="str">
        <f>IF(OR(ROW(D20)-ROW(D$1)+1&lt;=MAX(Beräkningshjälp!$F$37:$F$54),ROW(D20)-ROW(D$1)+1&lt;=ROUND((MAX(Beräkningshjälp!AB$3:AB$1082)+4)/10,0)-1),D$2,"")</f>
        <v/>
      </c>
      <c r="E21" s="132" t="str">
        <f>IF(D21&lt;&gt;"",IF(COUNTIF(Beräkningshjälp!F$38:F$49,"&gt;0")&gt;=ROW(E20)-ROW(E$1)+1,VLOOKUP((VLOOKUP(ROW(E20)-ROW(E$1)+1,Beräkningshjälp!$F$37:$H$54,IF(ISNUMBER(VLOOKUP(ROW(E20)-ROW(E$1)+1,Beräkningshjälp!$F$37:$H$54,2,FALSE)),2,3),FALSE)),Beräkningshjälp!$M$2:$O$60,3,FALSE),VLOOKUP((ROW(E20)-ROW(E$1)+1)*10+1,Beräkningshjälp!$AB$2:$AF$1082,5,FALSE)),"")</f>
        <v/>
      </c>
      <c r="F21" s="2" t="str">
        <f>IF(D21&lt;&gt;"",Beräkningshjälp!$AH$1,"")</f>
        <v/>
      </c>
      <c r="G21" s="132" t="str">
        <f>IF(D21&lt;&gt;"",IF(COUNTIF(Beräkningshjälp!F$38:F$49,"&gt;0")&gt;=ROW(E20)-ROW(E$1)+1,"INGA",IF(COUNTIF(Beräkningshjälp!$G$38:$H$49,VLOOKUP(E21,Beräkningshjälp!$AF$2:$AG$1082,2,FALSE))&gt;0,"ENSTAK",IF(VLOOKUP(VLOOKUP(E21,Beräkningshjälp!O$2:U$60,7,FALSE),Artuppgifter!$I$11:$P$22,7,FALSE)=TRUE,"MINMAX","ALLA"))),"")</f>
        <v/>
      </c>
      <c r="H21" s="2" t="str">
        <f>IF($E21&lt;&gt;"",IF(AND($E21&lt;&gt;"EJFANGST",$G21&lt;&gt;"INGA"),IF(ISNUMBER(VLOOKUP((ROW($H20)-ROW($H$1)+1)*10+COLUMN(H$1)-COLUMN($H$1)+1,Beräkningshjälp!$AB$2:$AI$1082,7,FALSE)),VLOOKUP((ROW($H20)-ROW($H$1)+1)*10+COLUMN(H$1)-COLUMN($H$1)+1,Beräkningshjälp!$AB$2:$AI$1082,7,FALSE),IF(E21&gt;0,-VLOOKUP((ROW($H20)-ROW($H$1)+1)*10+COLUMN(H$1)-COLUMN($H$1)+1,Beräkningshjälp!$AB$2:$AI$1082,3,FALSE),0)),0),"")</f>
        <v/>
      </c>
      <c r="I21" s="2" t="str">
        <f>IF($E21&lt;&gt;"",IF(AND($E21&lt;&gt;"EJFANGST",$G21&lt;&gt;"INGA"),IF(ISNUMBER(VLOOKUP((ROW($H20)-ROW($H$1)+1)*10+COLUMN(I$1)-COLUMN($H$1)+1,Beräkningshjälp!$AB$2:$AI$1082,7,FALSE)),VLOOKUP((ROW($H20)-ROW($H$1)+1)*10+COLUMN(I$1)-COLUMN($H$1)+1,Beräkningshjälp!$AB$2:$AI$1082,7,FALSE),IF(H21&gt;0,-VLOOKUP((ROW($H20)-ROW($H$1)+1)*10+COLUMN(I$1)-COLUMN($H$1)+1,Beräkningshjälp!$AB$2:$AI$1082,3,FALSE),0)),0),"")</f>
        <v/>
      </c>
      <c r="J21" s="2" t="str">
        <f>IF($E21&lt;&gt;"",IF(AND($E21&lt;&gt;"EJFANGST",$G21&lt;&gt;"INGA"),IF(ISNUMBER(VLOOKUP((ROW($H20)-ROW($H$1)+1)*10+COLUMN(J$1)-COLUMN($H$1)+1,Beräkningshjälp!$AB$2:$AI$1082,7,FALSE)),VLOOKUP((ROW($H20)-ROW($H$1)+1)*10+COLUMN(J$1)-COLUMN($H$1)+1,Beräkningshjälp!$AB$2:$AI$1082,7,FALSE),IF(I21&gt;0,-VLOOKUP((ROW($H20)-ROW($H$1)+1)*10+COLUMN(J$1)-COLUMN($H$1)+1,Beräkningshjälp!$AB$2:$AI$1082,3,FALSE),0)),0),"")</f>
        <v/>
      </c>
      <c r="K21" s="2" t="str">
        <f>IF($E21&lt;&gt;"",IF(AND($E21&lt;&gt;"EJFANGST",$G21&lt;&gt;"INGA"),IF(ISNUMBER(VLOOKUP((ROW($H20)-ROW($H$1)+1)*10+COLUMN(K$1)-COLUMN($H$1)+1,Beräkningshjälp!$AB$2:$AI$1082,7,FALSE)),VLOOKUP((ROW($H20)-ROW($H$1)+1)*10+COLUMN(K$1)-COLUMN($H$1)+1,Beräkningshjälp!$AB$2:$AI$1082,7,FALSE),IF(J21&gt;0,-VLOOKUP((ROW($H20)-ROW($H$1)+1)*10+COLUMN(K$1)-COLUMN($H$1)+1,Beräkningshjälp!$AB$2:$AI$1082,3,FALSE),0)),0),"")</f>
        <v/>
      </c>
      <c r="L21" s="2" t="str">
        <f>IF($E21&lt;&gt;"",IF(AND($E21&lt;&gt;"EJFANGST",$G21&lt;&gt;"INGA"),IF(ISNUMBER(VLOOKUP((ROW($H20)-ROW($H$1)+1)*10+COLUMN(L$1)-COLUMN($H$1)+1,Beräkningshjälp!$AB$2:$AI$1082,7,FALSE)),VLOOKUP((ROW($H20)-ROW($H$1)+1)*10+COLUMN(L$1)-COLUMN($H$1)+1,Beräkningshjälp!$AB$2:$AI$1082,7,FALSE),IF(K21&gt;0,-VLOOKUP((ROW($H20)-ROW($H$1)+1)*10+COLUMN(L$1)-COLUMN($H$1)+1,Beräkningshjälp!$AB$2:$AI$1082,3,FALSE),0)),0),"")</f>
        <v/>
      </c>
      <c r="M21" s="2" t="str">
        <f>IF($E21&lt;&gt;"",IF(AND($E21&lt;&gt;"EJFANGST",$G21&lt;&gt;"INGA"),IF(ISNUMBER(VLOOKUP((ROW($H20)-ROW($H$1)+1)*10+COLUMN(M$1)-COLUMN($H$1)+1,Beräkningshjälp!$AB$2:$AI$1082,7,FALSE)),VLOOKUP((ROW($H20)-ROW($H$1)+1)*10+COLUMN(M$1)-COLUMN($H$1)+1,Beräkningshjälp!$AB$2:$AI$1082,7,FALSE),IF(L21&gt;0,-VLOOKUP((ROW($H20)-ROW($H$1)+1)*10+COLUMN(M$1)-COLUMN($H$1)+1,Beräkningshjälp!$AB$2:$AI$1082,3,FALSE),0)),0),"")</f>
        <v/>
      </c>
      <c r="N21" s="2" t="str">
        <f>IF($E21&lt;&gt;"",IF(AND($E21&lt;&gt;"EJFANGST",$G21&lt;&gt;"INGA"),IF(ISNUMBER(VLOOKUP((ROW($H20)-ROW($H$1)+1)*10+COLUMN(N$1)-COLUMN($H$1)+1,Beräkningshjälp!$AB$2:$AI$1082,7,FALSE)),VLOOKUP((ROW($H20)-ROW($H$1)+1)*10+COLUMN(N$1)-COLUMN($H$1)+1,Beräkningshjälp!$AB$2:$AI$1082,7,FALSE),IF(M21&gt;0,-VLOOKUP((ROW($H20)-ROW($H$1)+1)*10+COLUMN(N$1)-COLUMN($H$1)+1,Beräkningshjälp!$AB$2:$AI$1082,3,FALSE),0)),0),"")</f>
        <v/>
      </c>
      <c r="O21" s="2" t="str">
        <f>IF($E21&lt;&gt;"",IF(AND($E21&lt;&gt;"EJFANGST",$G21&lt;&gt;"INGA"),IF(ISNUMBER(VLOOKUP((ROW($H20)-ROW($H$1)+1)*10+COLUMN(O$1)-COLUMN($H$1)+1,Beräkningshjälp!$AB$2:$AI$1082,7,FALSE)),VLOOKUP((ROW($H20)-ROW($H$1)+1)*10+COLUMN(O$1)-COLUMN($H$1)+1,Beräkningshjälp!$AB$2:$AI$1082,7,FALSE),IF(N21&gt;0,-VLOOKUP((ROW($H20)-ROW($H$1)+1)*10+COLUMN(O$1)-COLUMN($H$1)+1,Beräkningshjälp!$AB$2:$AI$1082,3,FALSE),0)),0),"")</f>
        <v/>
      </c>
      <c r="P21" s="2" t="str">
        <f>IF($E21&lt;&gt;"",IF(AND($E21&lt;&gt;"EJFANGST",$G21&lt;&gt;"INGA"),IF(ISNUMBER(VLOOKUP((ROW($H20)-ROW($H$1)+1)*10+COLUMN(P$1)-COLUMN($H$1)+1,Beräkningshjälp!$AB$2:$AI$1082,7,FALSE)),VLOOKUP((ROW($H20)-ROW($H$1)+1)*10+COLUMN(P$1)-COLUMN($H$1)+1,Beräkningshjälp!$AB$2:$AI$1082,7,FALSE),IF(O21&gt;0,-VLOOKUP((ROW($H20)-ROW($H$1)+1)*10+COLUMN(P$1)-COLUMN($H$1)+1,Beräkningshjälp!$AB$2:$AI$1082,3,FALSE),0)),0),"")</f>
        <v/>
      </c>
      <c r="Q21" s="2" t="str">
        <f>IF($E21&lt;&gt;"",IF(AND($E21&lt;&gt;"EJFANGST",$G21&lt;&gt;"INGA"),IF(ISNUMBER(VLOOKUP((ROW($H20)-ROW($H$1)+1)*10+COLUMN(Q$1)-COLUMN($H$1)+1,Beräkningshjälp!$AB$2:$AI$1082,7,FALSE)),VLOOKUP((ROW($H20)-ROW($H$1)+1)*10+COLUMN(Q$1)-COLUMN($H$1)+1,Beräkningshjälp!$AB$2:$AI$1082,7,FALSE),IF(P21&gt;0,-VLOOKUP((ROW($H20)-ROW($H$1)+1)*10+COLUMN(Q$1)-COLUMN($H$1)+1,Beräkningshjälp!$AB$2:$AI$1082,3,FALSE),0)),0),"")</f>
        <v/>
      </c>
      <c r="R21" s="2" t="str">
        <f>IF(COUNTIF(H21:Q21,"&gt;0")&gt;0,IF($F21&lt;&gt;"",IF(AND($F21&lt;&gt;"EJFANGST",$E21&lt;&gt;"INGA"),IF(ISNUMBER(VLOOKUP((ROW($H20)-ROW($H$1)+1)*10+COLUMN(H$1)-COLUMN($H$1)+1,Beräkningshjälp!$AB$2:$AI$1082,7,FALSE)),VLOOKUP((ROW($H20)-ROW($H$1)+1)*10+COLUMN(H$1)-COLUMN($H$1)+1,Beräkningshjälp!$AB$2:$AI$1082,3,FALSE),""),""),""),"")</f>
        <v/>
      </c>
    </row>
    <row r="22" spans="1:18" x14ac:dyDescent="0.25">
      <c r="A22" s="2" t="str">
        <f t="shared" si="0"/>
        <v/>
      </c>
      <c r="B22" s="2" t="str">
        <f>IF(D22&lt;&gt;"",'DATA TILL SLU'!$J$3,"")</f>
        <v/>
      </c>
      <c r="C22" s="2" t="str">
        <f>IF(D22&lt;&gt;"",'DATA TILL SLU'!$K$3,"")</f>
        <v/>
      </c>
      <c r="D22" s="2" t="str">
        <f>IF(OR(ROW(D21)-ROW(D$1)+1&lt;=MAX(Beräkningshjälp!$F$37:$F$54),ROW(D21)-ROW(D$1)+1&lt;=ROUND((MAX(Beräkningshjälp!AB$3:AB$1082)+4)/10,0)-1),D$2,"")</f>
        <v/>
      </c>
      <c r="E22" s="132" t="str">
        <f>IF(D22&lt;&gt;"",IF(COUNTIF(Beräkningshjälp!F$38:F$49,"&gt;0")&gt;=ROW(E21)-ROW(E$1)+1,VLOOKUP((VLOOKUP(ROW(E21)-ROW(E$1)+1,Beräkningshjälp!$F$37:$H$54,IF(ISNUMBER(VLOOKUP(ROW(E21)-ROW(E$1)+1,Beräkningshjälp!$F$37:$H$54,2,FALSE)),2,3),FALSE)),Beräkningshjälp!$M$2:$O$60,3,FALSE),VLOOKUP((ROW(E21)-ROW(E$1)+1)*10+1,Beräkningshjälp!$AB$2:$AF$1082,5,FALSE)),"")</f>
        <v/>
      </c>
      <c r="F22" s="2" t="str">
        <f>IF(D22&lt;&gt;"",Beräkningshjälp!$AH$1,"")</f>
        <v/>
      </c>
      <c r="G22" s="132" t="str">
        <f>IF(D22&lt;&gt;"",IF(COUNTIF(Beräkningshjälp!F$38:F$49,"&gt;0")&gt;=ROW(E21)-ROW(E$1)+1,"INGA",IF(COUNTIF(Beräkningshjälp!$G$38:$H$49,VLOOKUP(E22,Beräkningshjälp!$AF$2:$AG$1082,2,FALSE))&gt;0,"ENSTAK",IF(VLOOKUP(VLOOKUP(E22,Beräkningshjälp!O$2:U$60,7,FALSE),Artuppgifter!$I$11:$P$22,7,FALSE)=TRUE,"MINMAX","ALLA"))),"")</f>
        <v/>
      </c>
      <c r="H22" s="2" t="str">
        <f>IF($E22&lt;&gt;"",IF(AND($E22&lt;&gt;"EJFANGST",$G22&lt;&gt;"INGA"),IF(ISNUMBER(VLOOKUP((ROW($H21)-ROW($H$1)+1)*10+COLUMN(H$1)-COLUMN($H$1)+1,Beräkningshjälp!$AB$2:$AI$1082,7,FALSE)),VLOOKUP((ROW($H21)-ROW($H$1)+1)*10+COLUMN(H$1)-COLUMN($H$1)+1,Beräkningshjälp!$AB$2:$AI$1082,7,FALSE),IF(E22&gt;0,-VLOOKUP((ROW($H21)-ROW($H$1)+1)*10+COLUMN(H$1)-COLUMN($H$1)+1,Beräkningshjälp!$AB$2:$AI$1082,3,FALSE),0)),0),"")</f>
        <v/>
      </c>
      <c r="I22" s="2" t="str">
        <f>IF($E22&lt;&gt;"",IF(AND($E22&lt;&gt;"EJFANGST",$G22&lt;&gt;"INGA"),IF(ISNUMBER(VLOOKUP((ROW($H21)-ROW($H$1)+1)*10+COLUMN(I$1)-COLUMN($H$1)+1,Beräkningshjälp!$AB$2:$AI$1082,7,FALSE)),VLOOKUP((ROW($H21)-ROW($H$1)+1)*10+COLUMN(I$1)-COLUMN($H$1)+1,Beräkningshjälp!$AB$2:$AI$1082,7,FALSE),IF(H22&gt;0,-VLOOKUP((ROW($H21)-ROW($H$1)+1)*10+COLUMN(I$1)-COLUMN($H$1)+1,Beräkningshjälp!$AB$2:$AI$1082,3,FALSE),0)),0),"")</f>
        <v/>
      </c>
      <c r="J22" s="2" t="str">
        <f>IF($E22&lt;&gt;"",IF(AND($E22&lt;&gt;"EJFANGST",$G22&lt;&gt;"INGA"),IF(ISNUMBER(VLOOKUP((ROW($H21)-ROW($H$1)+1)*10+COLUMN(J$1)-COLUMN($H$1)+1,Beräkningshjälp!$AB$2:$AI$1082,7,FALSE)),VLOOKUP((ROW($H21)-ROW($H$1)+1)*10+COLUMN(J$1)-COLUMN($H$1)+1,Beräkningshjälp!$AB$2:$AI$1082,7,FALSE),IF(I22&gt;0,-VLOOKUP((ROW($H21)-ROW($H$1)+1)*10+COLUMN(J$1)-COLUMN($H$1)+1,Beräkningshjälp!$AB$2:$AI$1082,3,FALSE),0)),0),"")</f>
        <v/>
      </c>
      <c r="K22" s="2" t="str">
        <f>IF($E22&lt;&gt;"",IF(AND($E22&lt;&gt;"EJFANGST",$G22&lt;&gt;"INGA"),IF(ISNUMBER(VLOOKUP((ROW($H21)-ROW($H$1)+1)*10+COLUMN(K$1)-COLUMN($H$1)+1,Beräkningshjälp!$AB$2:$AI$1082,7,FALSE)),VLOOKUP((ROW($H21)-ROW($H$1)+1)*10+COLUMN(K$1)-COLUMN($H$1)+1,Beräkningshjälp!$AB$2:$AI$1082,7,FALSE),IF(J22&gt;0,-VLOOKUP((ROW($H21)-ROW($H$1)+1)*10+COLUMN(K$1)-COLUMN($H$1)+1,Beräkningshjälp!$AB$2:$AI$1082,3,FALSE),0)),0),"")</f>
        <v/>
      </c>
      <c r="L22" s="2" t="str">
        <f>IF($E22&lt;&gt;"",IF(AND($E22&lt;&gt;"EJFANGST",$G22&lt;&gt;"INGA"),IF(ISNUMBER(VLOOKUP((ROW($H21)-ROW($H$1)+1)*10+COLUMN(L$1)-COLUMN($H$1)+1,Beräkningshjälp!$AB$2:$AI$1082,7,FALSE)),VLOOKUP((ROW($H21)-ROW($H$1)+1)*10+COLUMN(L$1)-COLUMN($H$1)+1,Beräkningshjälp!$AB$2:$AI$1082,7,FALSE),IF(K22&gt;0,-VLOOKUP((ROW($H21)-ROW($H$1)+1)*10+COLUMN(L$1)-COLUMN($H$1)+1,Beräkningshjälp!$AB$2:$AI$1082,3,FALSE),0)),0),"")</f>
        <v/>
      </c>
      <c r="M22" s="2" t="str">
        <f>IF($E22&lt;&gt;"",IF(AND($E22&lt;&gt;"EJFANGST",$G22&lt;&gt;"INGA"),IF(ISNUMBER(VLOOKUP((ROW($H21)-ROW($H$1)+1)*10+COLUMN(M$1)-COLUMN($H$1)+1,Beräkningshjälp!$AB$2:$AI$1082,7,FALSE)),VLOOKUP((ROW($H21)-ROW($H$1)+1)*10+COLUMN(M$1)-COLUMN($H$1)+1,Beräkningshjälp!$AB$2:$AI$1082,7,FALSE),IF(L22&gt;0,-VLOOKUP((ROW($H21)-ROW($H$1)+1)*10+COLUMN(M$1)-COLUMN($H$1)+1,Beräkningshjälp!$AB$2:$AI$1082,3,FALSE),0)),0),"")</f>
        <v/>
      </c>
      <c r="N22" s="2" t="str">
        <f>IF($E22&lt;&gt;"",IF(AND($E22&lt;&gt;"EJFANGST",$G22&lt;&gt;"INGA"),IF(ISNUMBER(VLOOKUP((ROW($H21)-ROW($H$1)+1)*10+COLUMN(N$1)-COLUMN($H$1)+1,Beräkningshjälp!$AB$2:$AI$1082,7,FALSE)),VLOOKUP((ROW($H21)-ROW($H$1)+1)*10+COLUMN(N$1)-COLUMN($H$1)+1,Beräkningshjälp!$AB$2:$AI$1082,7,FALSE),IF(M22&gt;0,-VLOOKUP((ROW($H21)-ROW($H$1)+1)*10+COLUMN(N$1)-COLUMN($H$1)+1,Beräkningshjälp!$AB$2:$AI$1082,3,FALSE),0)),0),"")</f>
        <v/>
      </c>
      <c r="O22" s="2" t="str">
        <f>IF($E22&lt;&gt;"",IF(AND($E22&lt;&gt;"EJFANGST",$G22&lt;&gt;"INGA"),IF(ISNUMBER(VLOOKUP((ROW($H21)-ROW($H$1)+1)*10+COLUMN(O$1)-COLUMN($H$1)+1,Beräkningshjälp!$AB$2:$AI$1082,7,FALSE)),VLOOKUP((ROW($H21)-ROW($H$1)+1)*10+COLUMN(O$1)-COLUMN($H$1)+1,Beräkningshjälp!$AB$2:$AI$1082,7,FALSE),IF(N22&gt;0,-VLOOKUP((ROW($H21)-ROW($H$1)+1)*10+COLUMN(O$1)-COLUMN($H$1)+1,Beräkningshjälp!$AB$2:$AI$1082,3,FALSE),0)),0),"")</f>
        <v/>
      </c>
      <c r="P22" s="2" t="str">
        <f>IF($E22&lt;&gt;"",IF(AND($E22&lt;&gt;"EJFANGST",$G22&lt;&gt;"INGA"),IF(ISNUMBER(VLOOKUP((ROW($H21)-ROW($H$1)+1)*10+COLUMN(P$1)-COLUMN($H$1)+1,Beräkningshjälp!$AB$2:$AI$1082,7,FALSE)),VLOOKUP((ROW($H21)-ROW($H$1)+1)*10+COLUMN(P$1)-COLUMN($H$1)+1,Beräkningshjälp!$AB$2:$AI$1082,7,FALSE),IF(O22&gt;0,-VLOOKUP((ROW($H21)-ROW($H$1)+1)*10+COLUMN(P$1)-COLUMN($H$1)+1,Beräkningshjälp!$AB$2:$AI$1082,3,FALSE),0)),0),"")</f>
        <v/>
      </c>
      <c r="Q22" s="2" t="str">
        <f>IF($E22&lt;&gt;"",IF(AND($E22&lt;&gt;"EJFANGST",$G22&lt;&gt;"INGA"),IF(ISNUMBER(VLOOKUP((ROW($H21)-ROW($H$1)+1)*10+COLUMN(Q$1)-COLUMN($H$1)+1,Beräkningshjälp!$AB$2:$AI$1082,7,FALSE)),VLOOKUP((ROW($H21)-ROW($H$1)+1)*10+COLUMN(Q$1)-COLUMN($H$1)+1,Beräkningshjälp!$AB$2:$AI$1082,7,FALSE),IF(P22&gt;0,-VLOOKUP((ROW($H21)-ROW($H$1)+1)*10+COLUMN(Q$1)-COLUMN($H$1)+1,Beräkningshjälp!$AB$2:$AI$1082,3,FALSE),0)),0),"")</f>
        <v/>
      </c>
      <c r="R22" s="2" t="str">
        <f>IF(COUNTIF(H22:Q22,"&gt;0")&gt;0,IF($F22&lt;&gt;"",IF(AND($F22&lt;&gt;"EJFANGST",$E22&lt;&gt;"INGA"),IF(ISNUMBER(VLOOKUP((ROW($H21)-ROW($H$1)+1)*10+COLUMN(H$1)-COLUMN($H$1)+1,Beräkningshjälp!$AB$2:$AI$1082,7,FALSE)),VLOOKUP((ROW($H21)-ROW($H$1)+1)*10+COLUMN(H$1)-COLUMN($H$1)+1,Beräkningshjälp!$AB$2:$AI$1082,3,FALSE),""),""),""),"")</f>
        <v/>
      </c>
    </row>
    <row r="23" spans="1:18" x14ac:dyDescent="0.25">
      <c r="A23" s="2" t="str">
        <f t="shared" si="0"/>
        <v/>
      </c>
      <c r="B23" s="2" t="str">
        <f>IF(D23&lt;&gt;"",'DATA TILL SLU'!$J$3,"")</f>
        <v/>
      </c>
      <c r="C23" s="2" t="str">
        <f>IF(D23&lt;&gt;"",'DATA TILL SLU'!$K$3,"")</f>
        <v/>
      </c>
      <c r="D23" s="2" t="str">
        <f>IF(OR(ROW(D22)-ROW(D$1)+1&lt;=MAX(Beräkningshjälp!$F$37:$F$54),ROW(D22)-ROW(D$1)+1&lt;=ROUND((MAX(Beräkningshjälp!AB$3:AB$1082)+4)/10,0)-1),D$2,"")</f>
        <v/>
      </c>
      <c r="E23" s="132" t="str">
        <f>IF(D23&lt;&gt;"",IF(COUNTIF(Beräkningshjälp!F$38:F$49,"&gt;0")&gt;=ROW(E22)-ROW(E$1)+1,VLOOKUP((VLOOKUP(ROW(E22)-ROW(E$1)+1,Beräkningshjälp!$F$37:$H$54,IF(ISNUMBER(VLOOKUP(ROW(E22)-ROW(E$1)+1,Beräkningshjälp!$F$37:$H$54,2,FALSE)),2,3),FALSE)),Beräkningshjälp!$M$2:$O$60,3,FALSE),VLOOKUP((ROW(E22)-ROW(E$1)+1)*10+1,Beräkningshjälp!$AB$2:$AF$1082,5,FALSE)),"")</f>
        <v/>
      </c>
      <c r="F23" s="2" t="str">
        <f>IF(D23&lt;&gt;"",Beräkningshjälp!$AH$1,"")</f>
        <v/>
      </c>
      <c r="G23" s="132" t="str">
        <f>IF(D23&lt;&gt;"",IF(COUNTIF(Beräkningshjälp!F$38:F$49,"&gt;0")&gt;=ROW(E22)-ROW(E$1)+1,"INGA",IF(COUNTIF(Beräkningshjälp!$G$38:$H$49,VLOOKUP(E23,Beräkningshjälp!$AF$2:$AG$1082,2,FALSE))&gt;0,"ENSTAK",IF(VLOOKUP(VLOOKUP(E23,Beräkningshjälp!O$2:U$60,7,FALSE),Artuppgifter!$I$11:$P$22,7,FALSE)=TRUE,"MINMAX","ALLA"))),"")</f>
        <v/>
      </c>
      <c r="H23" s="2" t="str">
        <f>IF($E23&lt;&gt;"",IF(AND($E23&lt;&gt;"EJFANGST",$G23&lt;&gt;"INGA"),IF(ISNUMBER(VLOOKUP((ROW($H22)-ROW($H$1)+1)*10+COLUMN(H$1)-COLUMN($H$1)+1,Beräkningshjälp!$AB$2:$AI$1082,7,FALSE)),VLOOKUP((ROW($H22)-ROW($H$1)+1)*10+COLUMN(H$1)-COLUMN($H$1)+1,Beräkningshjälp!$AB$2:$AI$1082,7,FALSE),IF(E23&gt;0,-VLOOKUP((ROW($H22)-ROW($H$1)+1)*10+COLUMN(H$1)-COLUMN($H$1)+1,Beräkningshjälp!$AB$2:$AI$1082,3,FALSE),0)),0),"")</f>
        <v/>
      </c>
      <c r="I23" s="2" t="str">
        <f>IF($E23&lt;&gt;"",IF(AND($E23&lt;&gt;"EJFANGST",$G23&lt;&gt;"INGA"),IF(ISNUMBER(VLOOKUP((ROW($H22)-ROW($H$1)+1)*10+COLUMN(I$1)-COLUMN($H$1)+1,Beräkningshjälp!$AB$2:$AI$1082,7,FALSE)),VLOOKUP((ROW($H22)-ROW($H$1)+1)*10+COLUMN(I$1)-COLUMN($H$1)+1,Beräkningshjälp!$AB$2:$AI$1082,7,FALSE),IF(H23&gt;0,-VLOOKUP((ROW($H22)-ROW($H$1)+1)*10+COLUMN(I$1)-COLUMN($H$1)+1,Beräkningshjälp!$AB$2:$AI$1082,3,FALSE),0)),0),"")</f>
        <v/>
      </c>
      <c r="J23" s="2" t="str">
        <f>IF($E23&lt;&gt;"",IF(AND($E23&lt;&gt;"EJFANGST",$G23&lt;&gt;"INGA"),IF(ISNUMBER(VLOOKUP((ROW($H22)-ROW($H$1)+1)*10+COLUMN(J$1)-COLUMN($H$1)+1,Beräkningshjälp!$AB$2:$AI$1082,7,FALSE)),VLOOKUP((ROW($H22)-ROW($H$1)+1)*10+COLUMN(J$1)-COLUMN($H$1)+1,Beräkningshjälp!$AB$2:$AI$1082,7,FALSE),IF(I23&gt;0,-VLOOKUP((ROW($H22)-ROW($H$1)+1)*10+COLUMN(J$1)-COLUMN($H$1)+1,Beräkningshjälp!$AB$2:$AI$1082,3,FALSE),0)),0),"")</f>
        <v/>
      </c>
      <c r="K23" s="2" t="str">
        <f>IF($E23&lt;&gt;"",IF(AND($E23&lt;&gt;"EJFANGST",$G23&lt;&gt;"INGA"),IF(ISNUMBER(VLOOKUP((ROW($H22)-ROW($H$1)+1)*10+COLUMN(K$1)-COLUMN($H$1)+1,Beräkningshjälp!$AB$2:$AI$1082,7,FALSE)),VLOOKUP((ROW($H22)-ROW($H$1)+1)*10+COLUMN(K$1)-COLUMN($H$1)+1,Beräkningshjälp!$AB$2:$AI$1082,7,FALSE),IF(J23&gt;0,-VLOOKUP((ROW($H22)-ROW($H$1)+1)*10+COLUMN(K$1)-COLUMN($H$1)+1,Beräkningshjälp!$AB$2:$AI$1082,3,FALSE),0)),0),"")</f>
        <v/>
      </c>
      <c r="L23" s="2" t="str">
        <f>IF($E23&lt;&gt;"",IF(AND($E23&lt;&gt;"EJFANGST",$G23&lt;&gt;"INGA"),IF(ISNUMBER(VLOOKUP((ROW($H22)-ROW($H$1)+1)*10+COLUMN(L$1)-COLUMN($H$1)+1,Beräkningshjälp!$AB$2:$AI$1082,7,FALSE)),VLOOKUP((ROW($H22)-ROW($H$1)+1)*10+COLUMN(L$1)-COLUMN($H$1)+1,Beräkningshjälp!$AB$2:$AI$1082,7,FALSE),IF(K23&gt;0,-VLOOKUP((ROW($H22)-ROW($H$1)+1)*10+COLUMN(L$1)-COLUMN($H$1)+1,Beräkningshjälp!$AB$2:$AI$1082,3,FALSE),0)),0),"")</f>
        <v/>
      </c>
      <c r="M23" s="2" t="str">
        <f>IF($E23&lt;&gt;"",IF(AND($E23&lt;&gt;"EJFANGST",$G23&lt;&gt;"INGA"),IF(ISNUMBER(VLOOKUP((ROW($H22)-ROW($H$1)+1)*10+COLUMN(M$1)-COLUMN($H$1)+1,Beräkningshjälp!$AB$2:$AI$1082,7,FALSE)),VLOOKUP((ROW($H22)-ROW($H$1)+1)*10+COLUMN(M$1)-COLUMN($H$1)+1,Beräkningshjälp!$AB$2:$AI$1082,7,FALSE),IF(L23&gt;0,-VLOOKUP((ROW($H22)-ROW($H$1)+1)*10+COLUMN(M$1)-COLUMN($H$1)+1,Beräkningshjälp!$AB$2:$AI$1082,3,FALSE),0)),0),"")</f>
        <v/>
      </c>
      <c r="N23" s="2" t="str">
        <f>IF($E23&lt;&gt;"",IF(AND($E23&lt;&gt;"EJFANGST",$G23&lt;&gt;"INGA"),IF(ISNUMBER(VLOOKUP((ROW($H22)-ROW($H$1)+1)*10+COLUMN(N$1)-COLUMN($H$1)+1,Beräkningshjälp!$AB$2:$AI$1082,7,FALSE)),VLOOKUP((ROW($H22)-ROW($H$1)+1)*10+COLUMN(N$1)-COLUMN($H$1)+1,Beräkningshjälp!$AB$2:$AI$1082,7,FALSE),IF(M23&gt;0,-VLOOKUP((ROW($H22)-ROW($H$1)+1)*10+COLUMN(N$1)-COLUMN($H$1)+1,Beräkningshjälp!$AB$2:$AI$1082,3,FALSE),0)),0),"")</f>
        <v/>
      </c>
      <c r="O23" s="2" t="str">
        <f>IF($E23&lt;&gt;"",IF(AND($E23&lt;&gt;"EJFANGST",$G23&lt;&gt;"INGA"),IF(ISNUMBER(VLOOKUP((ROW($H22)-ROW($H$1)+1)*10+COLUMN(O$1)-COLUMN($H$1)+1,Beräkningshjälp!$AB$2:$AI$1082,7,FALSE)),VLOOKUP((ROW($H22)-ROW($H$1)+1)*10+COLUMN(O$1)-COLUMN($H$1)+1,Beräkningshjälp!$AB$2:$AI$1082,7,FALSE),IF(N23&gt;0,-VLOOKUP((ROW($H22)-ROW($H$1)+1)*10+COLUMN(O$1)-COLUMN($H$1)+1,Beräkningshjälp!$AB$2:$AI$1082,3,FALSE),0)),0),"")</f>
        <v/>
      </c>
      <c r="P23" s="2" t="str">
        <f>IF($E23&lt;&gt;"",IF(AND($E23&lt;&gt;"EJFANGST",$G23&lt;&gt;"INGA"),IF(ISNUMBER(VLOOKUP((ROW($H22)-ROW($H$1)+1)*10+COLUMN(P$1)-COLUMN($H$1)+1,Beräkningshjälp!$AB$2:$AI$1082,7,FALSE)),VLOOKUP((ROW($H22)-ROW($H$1)+1)*10+COLUMN(P$1)-COLUMN($H$1)+1,Beräkningshjälp!$AB$2:$AI$1082,7,FALSE),IF(O23&gt;0,-VLOOKUP((ROW($H22)-ROW($H$1)+1)*10+COLUMN(P$1)-COLUMN($H$1)+1,Beräkningshjälp!$AB$2:$AI$1082,3,FALSE),0)),0),"")</f>
        <v/>
      </c>
      <c r="Q23" s="2" t="str">
        <f>IF($E23&lt;&gt;"",IF(AND($E23&lt;&gt;"EJFANGST",$G23&lt;&gt;"INGA"),IF(ISNUMBER(VLOOKUP((ROW($H22)-ROW($H$1)+1)*10+COLUMN(Q$1)-COLUMN($H$1)+1,Beräkningshjälp!$AB$2:$AI$1082,7,FALSE)),VLOOKUP((ROW($H22)-ROW($H$1)+1)*10+COLUMN(Q$1)-COLUMN($H$1)+1,Beräkningshjälp!$AB$2:$AI$1082,7,FALSE),IF(P23&gt;0,-VLOOKUP((ROW($H22)-ROW($H$1)+1)*10+COLUMN(Q$1)-COLUMN($H$1)+1,Beräkningshjälp!$AB$2:$AI$1082,3,FALSE),0)),0),"")</f>
        <v/>
      </c>
      <c r="R23" s="2" t="str">
        <f>IF(COUNTIF(H23:Q23,"&gt;0")&gt;0,IF($F23&lt;&gt;"",IF(AND($F23&lt;&gt;"EJFANGST",$E23&lt;&gt;"INGA"),IF(ISNUMBER(VLOOKUP((ROW($H22)-ROW($H$1)+1)*10+COLUMN(H$1)-COLUMN($H$1)+1,Beräkningshjälp!$AB$2:$AI$1082,7,FALSE)),VLOOKUP((ROW($H22)-ROW($H$1)+1)*10+COLUMN(H$1)-COLUMN($H$1)+1,Beräkningshjälp!$AB$2:$AI$1082,3,FALSE),""),""),""),"")</f>
        <v/>
      </c>
    </row>
    <row r="24" spans="1:18" x14ac:dyDescent="0.25">
      <c r="A24" s="2" t="str">
        <f t="shared" si="0"/>
        <v/>
      </c>
      <c r="B24" s="2" t="str">
        <f>IF(D24&lt;&gt;"",'DATA TILL SLU'!$J$3,"")</f>
        <v/>
      </c>
      <c r="C24" s="2" t="str">
        <f>IF(D24&lt;&gt;"",'DATA TILL SLU'!$K$3,"")</f>
        <v/>
      </c>
      <c r="D24" s="2" t="str">
        <f>IF(OR(ROW(D23)-ROW(D$1)+1&lt;=MAX(Beräkningshjälp!$F$37:$F$54),ROW(D23)-ROW(D$1)+1&lt;=ROUND((MAX(Beräkningshjälp!AB$3:AB$1082)+4)/10,0)-1),D$2,"")</f>
        <v/>
      </c>
      <c r="E24" s="132" t="str">
        <f>IF(D24&lt;&gt;"",IF(COUNTIF(Beräkningshjälp!F$38:F$49,"&gt;0")&gt;=ROW(E23)-ROW(E$1)+1,VLOOKUP((VLOOKUP(ROW(E23)-ROW(E$1)+1,Beräkningshjälp!$F$37:$H$54,IF(ISNUMBER(VLOOKUP(ROW(E23)-ROW(E$1)+1,Beräkningshjälp!$F$37:$H$54,2,FALSE)),2,3),FALSE)),Beräkningshjälp!$M$2:$O$60,3,FALSE),VLOOKUP((ROW(E23)-ROW(E$1)+1)*10+1,Beräkningshjälp!$AB$2:$AF$1082,5,FALSE)),"")</f>
        <v/>
      </c>
      <c r="F24" s="2" t="str">
        <f>IF(D24&lt;&gt;"",Beräkningshjälp!$AH$1,"")</f>
        <v/>
      </c>
      <c r="G24" s="132" t="str">
        <f>IF(D24&lt;&gt;"",IF(COUNTIF(Beräkningshjälp!F$38:F$49,"&gt;0")&gt;=ROW(E23)-ROW(E$1)+1,"INGA",IF(COUNTIF(Beräkningshjälp!$G$38:$H$49,VLOOKUP(E24,Beräkningshjälp!$AF$2:$AG$1082,2,FALSE))&gt;0,"ENSTAK",IF(VLOOKUP(VLOOKUP(E24,Beräkningshjälp!O$2:U$60,7,FALSE),Artuppgifter!$I$11:$P$22,7,FALSE)=TRUE,"MINMAX","ALLA"))),"")</f>
        <v/>
      </c>
      <c r="H24" s="2" t="str">
        <f>IF($E24&lt;&gt;"",IF(AND($E24&lt;&gt;"EJFANGST",$G24&lt;&gt;"INGA"),IF(ISNUMBER(VLOOKUP((ROW($H23)-ROW($H$1)+1)*10+COLUMN(H$1)-COLUMN($H$1)+1,Beräkningshjälp!$AB$2:$AI$1082,7,FALSE)),VLOOKUP((ROW($H23)-ROW($H$1)+1)*10+COLUMN(H$1)-COLUMN($H$1)+1,Beräkningshjälp!$AB$2:$AI$1082,7,FALSE),IF(E24&gt;0,-VLOOKUP((ROW($H23)-ROW($H$1)+1)*10+COLUMN(H$1)-COLUMN($H$1)+1,Beräkningshjälp!$AB$2:$AI$1082,3,FALSE),0)),0),"")</f>
        <v/>
      </c>
      <c r="I24" s="2" t="str">
        <f>IF($E24&lt;&gt;"",IF(AND($E24&lt;&gt;"EJFANGST",$G24&lt;&gt;"INGA"),IF(ISNUMBER(VLOOKUP((ROW($H23)-ROW($H$1)+1)*10+COLUMN(I$1)-COLUMN($H$1)+1,Beräkningshjälp!$AB$2:$AI$1082,7,FALSE)),VLOOKUP((ROW($H23)-ROW($H$1)+1)*10+COLUMN(I$1)-COLUMN($H$1)+1,Beräkningshjälp!$AB$2:$AI$1082,7,FALSE),IF(H24&gt;0,-VLOOKUP((ROW($H23)-ROW($H$1)+1)*10+COLUMN(I$1)-COLUMN($H$1)+1,Beräkningshjälp!$AB$2:$AI$1082,3,FALSE),0)),0),"")</f>
        <v/>
      </c>
      <c r="J24" s="2" t="str">
        <f>IF($E24&lt;&gt;"",IF(AND($E24&lt;&gt;"EJFANGST",$G24&lt;&gt;"INGA"),IF(ISNUMBER(VLOOKUP((ROW($H23)-ROW($H$1)+1)*10+COLUMN(J$1)-COLUMN($H$1)+1,Beräkningshjälp!$AB$2:$AI$1082,7,FALSE)),VLOOKUP((ROW($H23)-ROW($H$1)+1)*10+COLUMN(J$1)-COLUMN($H$1)+1,Beräkningshjälp!$AB$2:$AI$1082,7,FALSE),IF(I24&gt;0,-VLOOKUP((ROW($H23)-ROW($H$1)+1)*10+COLUMN(J$1)-COLUMN($H$1)+1,Beräkningshjälp!$AB$2:$AI$1082,3,FALSE),0)),0),"")</f>
        <v/>
      </c>
      <c r="K24" s="2" t="str">
        <f>IF($E24&lt;&gt;"",IF(AND($E24&lt;&gt;"EJFANGST",$G24&lt;&gt;"INGA"),IF(ISNUMBER(VLOOKUP((ROW($H23)-ROW($H$1)+1)*10+COLUMN(K$1)-COLUMN($H$1)+1,Beräkningshjälp!$AB$2:$AI$1082,7,FALSE)),VLOOKUP((ROW($H23)-ROW($H$1)+1)*10+COLUMN(K$1)-COLUMN($H$1)+1,Beräkningshjälp!$AB$2:$AI$1082,7,FALSE),IF(J24&gt;0,-VLOOKUP((ROW($H23)-ROW($H$1)+1)*10+COLUMN(K$1)-COLUMN($H$1)+1,Beräkningshjälp!$AB$2:$AI$1082,3,FALSE),0)),0),"")</f>
        <v/>
      </c>
      <c r="L24" s="2" t="str">
        <f>IF($E24&lt;&gt;"",IF(AND($E24&lt;&gt;"EJFANGST",$G24&lt;&gt;"INGA"),IF(ISNUMBER(VLOOKUP((ROW($H23)-ROW($H$1)+1)*10+COLUMN(L$1)-COLUMN($H$1)+1,Beräkningshjälp!$AB$2:$AI$1082,7,FALSE)),VLOOKUP((ROW($H23)-ROW($H$1)+1)*10+COLUMN(L$1)-COLUMN($H$1)+1,Beräkningshjälp!$AB$2:$AI$1082,7,FALSE),IF(K24&gt;0,-VLOOKUP((ROW($H23)-ROW($H$1)+1)*10+COLUMN(L$1)-COLUMN($H$1)+1,Beräkningshjälp!$AB$2:$AI$1082,3,FALSE),0)),0),"")</f>
        <v/>
      </c>
      <c r="M24" s="2" t="str">
        <f>IF($E24&lt;&gt;"",IF(AND($E24&lt;&gt;"EJFANGST",$G24&lt;&gt;"INGA"),IF(ISNUMBER(VLOOKUP((ROW($H23)-ROW($H$1)+1)*10+COLUMN(M$1)-COLUMN($H$1)+1,Beräkningshjälp!$AB$2:$AI$1082,7,FALSE)),VLOOKUP((ROW($H23)-ROW($H$1)+1)*10+COLUMN(M$1)-COLUMN($H$1)+1,Beräkningshjälp!$AB$2:$AI$1082,7,FALSE),IF(L24&gt;0,-VLOOKUP((ROW($H23)-ROW($H$1)+1)*10+COLUMN(M$1)-COLUMN($H$1)+1,Beräkningshjälp!$AB$2:$AI$1082,3,FALSE),0)),0),"")</f>
        <v/>
      </c>
      <c r="N24" s="2" t="str">
        <f>IF($E24&lt;&gt;"",IF(AND($E24&lt;&gt;"EJFANGST",$G24&lt;&gt;"INGA"),IF(ISNUMBER(VLOOKUP((ROW($H23)-ROW($H$1)+1)*10+COLUMN(N$1)-COLUMN($H$1)+1,Beräkningshjälp!$AB$2:$AI$1082,7,FALSE)),VLOOKUP((ROW($H23)-ROW($H$1)+1)*10+COLUMN(N$1)-COLUMN($H$1)+1,Beräkningshjälp!$AB$2:$AI$1082,7,FALSE),IF(M24&gt;0,-VLOOKUP((ROW($H23)-ROW($H$1)+1)*10+COLUMN(N$1)-COLUMN($H$1)+1,Beräkningshjälp!$AB$2:$AI$1082,3,FALSE),0)),0),"")</f>
        <v/>
      </c>
      <c r="O24" s="2" t="str">
        <f>IF($E24&lt;&gt;"",IF(AND($E24&lt;&gt;"EJFANGST",$G24&lt;&gt;"INGA"),IF(ISNUMBER(VLOOKUP((ROW($H23)-ROW($H$1)+1)*10+COLUMN(O$1)-COLUMN($H$1)+1,Beräkningshjälp!$AB$2:$AI$1082,7,FALSE)),VLOOKUP((ROW($H23)-ROW($H$1)+1)*10+COLUMN(O$1)-COLUMN($H$1)+1,Beräkningshjälp!$AB$2:$AI$1082,7,FALSE),IF(N24&gt;0,-VLOOKUP((ROW($H23)-ROW($H$1)+1)*10+COLUMN(O$1)-COLUMN($H$1)+1,Beräkningshjälp!$AB$2:$AI$1082,3,FALSE),0)),0),"")</f>
        <v/>
      </c>
      <c r="P24" s="2" t="str">
        <f>IF($E24&lt;&gt;"",IF(AND($E24&lt;&gt;"EJFANGST",$G24&lt;&gt;"INGA"),IF(ISNUMBER(VLOOKUP((ROW($H23)-ROW($H$1)+1)*10+COLUMN(P$1)-COLUMN($H$1)+1,Beräkningshjälp!$AB$2:$AI$1082,7,FALSE)),VLOOKUP((ROW($H23)-ROW($H$1)+1)*10+COLUMN(P$1)-COLUMN($H$1)+1,Beräkningshjälp!$AB$2:$AI$1082,7,FALSE),IF(O24&gt;0,-VLOOKUP((ROW($H23)-ROW($H$1)+1)*10+COLUMN(P$1)-COLUMN($H$1)+1,Beräkningshjälp!$AB$2:$AI$1082,3,FALSE),0)),0),"")</f>
        <v/>
      </c>
      <c r="Q24" s="2" t="str">
        <f>IF($E24&lt;&gt;"",IF(AND($E24&lt;&gt;"EJFANGST",$G24&lt;&gt;"INGA"),IF(ISNUMBER(VLOOKUP((ROW($H23)-ROW($H$1)+1)*10+COLUMN(Q$1)-COLUMN($H$1)+1,Beräkningshjälp!$AB$2:$AI$1082,7,FALSE)),VLOOKUP((ROW($H23)-ROW($H$1)+1)*10+COLUMN(Q$1)-COLUMN($H$1)+1,Beräkningshjälp!$AB$2:$AI$1082,7,FALSE),IF(P24&gt;0,-VLOOKUP((ROW($H23)-ROW($H$1)+1)*10+COLUMN(Q$1)-COLUMN($H$1)+1,Beräkningshjälp!$AB$2:$AI$1082,3,FALSE),0)),0),"")</f>
        <v/>
      </c>
      <c r="R24" s="2" t="str">
        <f>IF(COUNTIF(H24:Q24,"&gt;0")&gt;0,IF($F24&lt;&gt;"",IF(AND($F24&lt;&gt;"EJFANGST",$E24&lt;&gt;"INGA"),IF(ISNUMBER(VLOOKUP((ROW($H23)-ROW($H$1)+1)*10+COLUMN(H$1)-COLUMN($H$1)+1,Beräkningshjälp!$AB$2:$AI$1082,7,FALSE)),VLOOKUP((ROW($H23)-ROW($H$1)+1)*10+COLUMN(H$1)-COLUMN($H$1)+1,Beräkningshjälp!$AB$2:$AI$1082,3,FALSE),""),""),""),"")</f>
        <v/>
      </c>
    </row>
    <row r="25" spans="1:18" x14ac:dyDescent="0.25">
      <c r="A25" s="2" t="str">
        <f t="shared" si="0"/>
        <v/>
      </c>
      <c r="B25" s="2" t="str">
        <f>IF(D25&lt;&gt;"",'DATA TILL SLU'!$J$3,"")</f>
        <v/>
      </c>
      <c r="C25" s="2" t="str">
        <f>IF(D25&lt;&gt;"",'DATA TILL SLU'!$K$3,"")</f>
        <v/>
      </c>
      <c r="D25" s="2" t="str">
        <f>IF(OR(ROW(D24)-ROW(D$1)+1&lt;=MAX(Beräkningshjälp!$F$37:$F$54),ROW(D24)-ROW(D$1)+1&lt;=ROUND((MAX(Beräkningshjälp!AB$3:AB$1082)+4)/10,0)-1),D$2,"")</f>
        <v/>
      </c>
      <c r="E25" s="132" t="str">
        <f>IF(D25&lt;&gt;"",IF(COUNTIF(Beräkningshjälp!F$38:F$49,"&gt;0")&gt;=ROW(E24)-ROW(E$1)+1,VLOOKUP((VLOOKUP(ROW(E24)-ROW(E$1)+1,Beräkningshjälp!$F$37:$H$54,IF(ISNUMBER(VLOOKUP(ROW(E24)-ROW(E$1)+1,Beräkningshjälp!$F$37:$H$54,2,FALSE)),2,3),FALSE)),Beräkningshjälp!$M$2:$O$60,3,FALSE),VLOOKUP((ROW(E24)-ROW(E$1)+1)*10+1,Beräkningshjälp!$AB$2:$AF$1082,5,FALSE)),"")</f>
        <v/>
      </c>
      <c r="F25" s="2" t="str">
        <f>IF(D25&lt;&gt;"",Beräkningshjälp!$AH$1,"")</f>
        <v/>
      </c>
      <c r="G25" s="132" t="str">
        <f>IF(D25&lt;&gt;"",IF(COUNTIF(Beräkningshjälp!F$38:F$49,"&gt;0")&gt;=ROW(E24)-ROW(E$1)+1,"INGA",IF(COUNTIF(Beräkningshjälp!$G$38:$H$49,VLOOKUP(E25,Beräkningshjälp!$AF$2:$AG$1082,2,FALSE))&gt;0,"ENSTAK",IF(VLOOKUP(VLOOKUP(E25,Beräkningshjälp!O$2:U$60,7,FALSE),Artuppgifter!$I$11:$P$22,7,FALSE)=TRUE,"MINMAX","ALLA"))),"")</f>
        <v/>
      </c>
      <c r="H25" s="2" t="str">
        <f>IF($E25&lt;&gt;"",IF(AND($E25&lt;&gt;"EJFANGST",$G25&lt;&gt;"INGA"),IF(ISNUMBER(VLOOKUP((ROW($H24)-ROW($H$1)+1)*10+COLUMN(H$1)-COLUMN($H$1)+1,Beräkningshjälp!$AB$2:$AI$1082,7,FALSE)),VLOOKUP((ROW($H24)-ROW($H$1)+1)*10+COLUMN(H$1)-COLUMN($H$1)+1,Beräkningshjälp!$AB$2:$AI$1082,7,FALSE),IF(E25&gt;0,-VLOOKUP((ROW($H24)-ROW($H$1)+1)*10+COLUMN(H$1)-COLUMN($H$1)+1,Beräkningshjälp!$AB$2:$AI$1082,3,FALSE),0)),0),"")</f>
        <v/>
      </c>
      <c r="I25" s="2" t="str">
        <f>IF($E25&lt;&gt;"",IF(AND($E25&lt;&gt;"EJFANGST",$G25&lt;&gt;"INGA"),IF(ISNUMBER(VLOOKUP((ROW($H24)-ROW($H$1)+1)*10+COLUMN(I$1)-COLUMN($H$1)+1,Beräkningshjälp!$AB$2:$AI$1082,7,FALSE)),VLOOKUP((ROW($H24)-ROW($H$1)+1)*10+COLUMN(I$1)-COLUMN($H$1)+1,Beräkningshjälp!$AB$2:$AI$1082,7,FALSE),IF(H25&gt;0,-VLOOKUP((ROW($H24)-ROW($H$1)+1)*10+COLUMN(I$1)-COLUMN($H$1)+1,Beräkningshjälp!$AB$2:$AI$1082,3,FALSE),0)),0),"")</f>
        <v/>
      </c>
      <c r="J25" s="2" t="str">
        <f>IF($E25&lt;&gt;"",IF(AND($E25&lt;&gt;"EJFANGST",$G25&lt;&gt;"INGA"),IF(ISNUMBER(VLOOKUP((ROW($H24)-ROW($H$1)+1)*10+COLUMN(J$1)-COLUMN($H$1)+1,Beräkningshjälp!$AB$2:$AI$1082,7,FALSE)),VLOOKUP((ROW($H24)-ROW($H$1)+1)*10+COLUMN(J$1)-COLUMN($H$1)+1,Beräkningshjälp!$AB$2:$AI$1082,7,FALSE),IF(I25&gt;0,-VLOOKUP((ROW($H24)-ROW($H$1)+1)*10+COLUMN(J$1)-COLUMN($H$1)+1,Beräkningshjälp!$AB$2:$AI$1082,3,FALSE),0)),0),"")</f>
        <v/>
      </c>
      <c r="K25" s="2" t="str">
        <f>IF($E25&lt;&gt;"",IF(AND($E25&lt;&gt;"EJFANGST",$G25&lt;&gt;"INGA"),IF(ISNUMBER(VLOOKUP((ROW($H24)-ROW($H$1)+1)*10+COLUMN(K$1)-COLUMN($H$1)+1,Beräkningshjälp!$AB$2:$AI$1082,7,FALSE)),VLOOKUP((ROW($H24)-ROW($H$1)+1)*10+COLUMN(K$1)-COLUMN($H$1)+1,Beräkningshjälp!$AB$2:$AI$1082,7,FALSE),IF(J25&gt;0,-VLOOKUP((ROW($H24)-ROW($H$1)+1)*10+COLUMN(K$1)-COLUMN($H$1)+1,Beräkningshjälp!$AB$2:$AI$1082,3,FALSE),0)),0),"")</f>
        <v/>
      </c>
      <c r="L25" s="2" t="str">
        <f>IF($E25&lt;&gt;"",IF(AND($E25&lt;&gt;"EJFANGST",$G25&lt;&gt;"INGA"),IF(ISNUMBER(VLOOKUP((ROW($H24)-ROW($H$1)+1)*10+COLUMN(L$1)-COLUMN($H$1)+1,Beräkningshjälp!$AB$2:$AI$1082,7,FALSE)),VLOOKUP((ROW($H24)-ROW($H$1)+1)*10+COLUMN(L$1)-COLUMN($H$1)+1,Beräkningshjälp!$AB$2:$AI$1082,7,FALSE),IF(K25&gt;0,-VLOOKUP((ROW($H24)-ROW($H$1)+1)*10+COLUMN(L$1)-COLUMN($H$1)+1,Beräkningshjälp!$AB$2:$AI$1082,3,FALSE),0)),0),"")</f>
        <v/>
      </c>
      <c r="M25" s="2" t="str">
        <f>IF($E25&lt;&gt;"",IF(AND($E25&lt;&gt;"EJFANGST",$G25&lt;&gt;"INGA"),IF(ISNUMBER(VLOOKUP((ROW($H24)-ROW($H$1)+1)*10+COLUMN(M$1)-COLUMN($H$1)+1,Beräkningshjälp!$AB$2:$AI$1082,7,FALSE)),VLOOKUP((ROW($H24)-ROW($H$1)+1)*10+COLUMN(M$1)-COLUMN($H$1)+1,Beräkningshjälp!$AB$2:$AI$1082,7,FALSE),IF(L25&gt;0,-VLOOKUP((ROW($H24)-ROW($H$1)+1)*10+COLUMN(M$1)-COLUMN($H$1)+1,Beräkningshjälp!$AB$2:$AI$1082,3,FALSE),0)),0),"")</f>
        <v/>
      </c>
      <c r="N25" s="2" t="str">
        <f>IF($E25&lt;&gt;"",IF(AND($E25&lt;&gt;"EJFANGST",$G25&lt;&gt;"INGA"),IF(ISNUMBER(VLOOKUP((ROW($H24)-ROW($H$1)+1)*10+COLUMN(N$1)-COLUMN($H$1)+1,Beräkningshjälp!$AB$2:$AI$1082,7,FALSE)),VLOOKUP((ROW($H24)-ROW($H$1)+1)*10+COLUMN(N$1)-COLUMN($H$1)+1,Beräkningshjälp!$AB$2:$AI$1082,7,FALSE),IF(M25&gt;0,-VLOOKUP((ROW($H24)-ROW($H$1)+1)*10+COLUMN(N$1)-COLUMN($H$1)+1,Beräkningshjälp!$AB$2:$AI$1082,3,FALSE),0)),0),"")</f>
        <v/>
      </c>
      <c r="O25" s="2" t="str">
        <f>IF($E25&lt;&gt;"",IF(AND($E25&lt;&gt;"EJFANGST",$G25&lt;&gt;"INGA"),IF(ISNUMBER(VLOOKUP((ROW($H24)-ROW($H$1)+1)*10+COLUMN(O$1)-COLUMN($H$1)+1,Beräkningshjälp!$AB$2:$AI$1082,7,FALSE)),VLOOKUP((ROW($H24)-ROW($H$1)+1)*10+COLUMN(O$1)-COLUMN($H$1)+1,Beräkningshjälp!$AB$2:$AI$1082,7,FALSE),IF(N25&gt;0,-VLOOKUP((ROW($H24)-ROW($H$1)+1)*10+COLUMN(O$1)-COLUMN($H$1)+1,Beräkningshjälp!$AB$2:$AI$1082,3,FALSE),0)),0),"")</f>
        <v/>
      </c>
      <c r="P25" s="2" t="str">
        <f>IF($E25&lt;&gt;"",IF(AND($E25&lt;&gt;"EJFANGST",$G25&lt;&gt;"INGA"),IF(ISNUMBER(VLOOKUP((ROW($H24)-ROW($H$1)+1)*10+COLUMN(P$1)-COLUMN($H$1)+1,Beräkningshjälp!$AB$2:$AI$1082,7,FALSE)),VLOOKUP((ROW($H24)-ROW($H$1)+1)*10+COLUMN(P$1)-COLUMN($H$1)+1,Beräkningshjälp!$AB$2:$AI$1082,7,FALSE),IF(O25&gt;0,-VLOOKUP((ROW($H24)-ROW($H$1)+1)*10+COLUMN(P$1)-COLUMN($H$1)+1,Beräkningshjälp!$AB$2:$AI$1082,3,FALSE),0)),0),"")</f>
        <v/>
      </c>
      <c r="Q25" s="2" t="str">
        <f>IF($E25&lt;&gt;"",IF(AND($E25&lt;&gt;"EJFANGST",$G25&lt;&gt;"INGA"),IF(ISNUMBER(VLOOKUP((ROW($H24)-ROW($H$1)+1)*10+COLUMN(Q$1)-COLUMN($H$1)+1,Beräkningshjälp!$AB$2:$AI$1082,7,FALSE)),VLOOKUP((ROW($H24)-ROW($H$1)+1)*10+COLUMN(Q$1)-COLUMN($H$1)+1,Beräkningshjälp!$AB$2:$AI$1082,7,FALSE),IF(P25&gt;0,-VLOOKUP((ROW($H24)-ROW($H$1)+1)*10+COLUMN(Q$1)-COLUMN($H$1)+1,Beräkningshjälp!$AB$2:$AI$1082,3,FALSE),0)),0),"")</f>
        <v/>
      </c>
      <c r="R25" s="2" t="str">
        <f>IF(COUNTIF(H25:Q25,"&gt;0")&gt;0,IF($F25&lt;&gt;"",IF(AND($F25&lt;&gt;"EJFANGST",$E25&lt;&gt;"INGA"),IF(ISNUMBER(VLOOKUP((ROW($H24)-ROW($H$1)+1)*10+COLUMN(H$1)-COLUMN($H$1)+1,Beräkningshjälp!$AB$2:$AI$1082,7,FALSE)),VLOOKUP((ROW($H24)-ROW($H$1)+1)*10+COLUMN(H$1)-COLUMN($H$1)+1,Beräkningshjälp!$AB$2:$AI$1082,3,FALSE),""),""),""),"")</f>
        <v/>
      </c>
    </row>
    <row r="26" spans="1:18" x14ac:dyDescent="0.25">
      <c r="A26" s="2" t="str">
        <f t="shared" si="0"/>
        <v/>
      </c>
      <c r="B26" s="2" t="str">
        <f>IF(D26&lt;&gt;"",'DATA TILL SLU'!$J$3,"")</f>
        <v/>
      </c>
      <c r="C26" s="2" t="str">
        <f>IF(D26&lt;&gt;"",'DATA TILL SLU'!$K$3,"")</f>
        <v/>
      </c>
      <c r="D26" s="2" t="str">
        <f>IF(OR(ROW(D25)-ROW(D$1)+1&lt;=MAX(Beräkningshjälp!$F$37:$F$54),ROW(D25)-ROW(D$1)+1&lt;=ROUND((MAX(Beräkningshjälp!AB$3:AB$1082)+4)/10,0)-1),D$2,"")</f>
        <v/>
      </c>
      <c r="E26" s="132" t="str">
        <f>IF(D26&lt;&gt;"",IF(COUNTIF(Beräkningshjälp!F$38:F$49,"&gt;0")&gt;=ROW(E25)-ROW(E$1)+1,VLOOKUP((VLOOKUP(ROW(E25)-ROW(E$1)+1,Beräkningshjälp!$F$37:$H$54,IF(ISNUMBER(VLOOKUP(ROW(E25)-ROW(E$1)+1,Beräkningshjälp!$F$37:$H$54,2,FALSE)),2,3),FALSE)),Beräkningshjälp!$M$2:$O$60,3,FALSE),VLOOKUP((ROW(E25)-ROW(E$1)+1)*10+1,Beräkningshjälp!$AB$2:$AF$1082,5,FALSE)),"")</f>
        <v/>
      </c>
      <c r="F26" s="2" t="str">
        <f>IF(D26&lt;&gt;"",Beräkningshjälp!$AH$1,"")</f>
        <v/>
      </c>
      <c r="G26" s="132" t="str">
        <f>IF(D26&lt;&gt;"",IF(COUNTIF(Beräkningshjälp!F$38:F$49,"&gt;0")&gt;=ROW(E25)-ROW(E$1)+1,"INGA",IF(COUNTIF(Beräkningshjälp!$G$38:$H$49,VLOOKUP(E26,Beräkningshjälp!$AF$2:$AG$1082,2,FALSE))&gt;0,"ENSTAK",IF(VLOOKUP(VLOOKUP(E26,Beräkningshjälp!O$2:U$60,7,FALSE),Artuppgifter!$I$11:$P$22,7,FALSE)=TRUE,"MINMAX","ALLA"))),"")</f>
        <v/>
      </c>
      <c r="H26" s="2" t="str">
        <f>IF($E26&lt;&gt;"",IF(AND($E26&lt;&gt;"EJFANGST",$G26&lt;&gt;"INGA"),IF(ISNUMBER(VLOOKUP((ROW($H25)-ROW($H$1)+1)*10+COLUMN(H$1)-COLUMN($H$1)+1,Beräkningshjälp!$AB$2:$AI$1082,7,FALSE)),VLOOKUP((ROW($H25)-ROW($H$1)+1)*10+COLUMN(H$1)-COLUMN($H$1)+1,Beräkningshjälp!$AB$2:$AI$1082,7,FALSE),IF(E26&gt;0,-VLOOKUP((ROW($H25)-ROW($H$1)+1)*10+COLUMN(H$1)-COLUMN($H$1)+1,Beräkningshjälp!$AB$2:$AI$1082,3,FALSE),0)),0),"")</f>
        <v/>
      </c>
      <c r="I26" s="2" t="str">
        <f>IF($E26&lt;&gt;"",IF(AND($E26&lt;&gt;"EJFANGST",$G26&lt;&gt;"INGA"),IF(ISNUMBER(VLOOKUP((ROW($H25)-ROW($H$1)+1)*10+COLUMN(I$1)-COLUMN($H$1)+1,Beräkningshjälp!$AB$2:$AI$1082,7,FALSE)),VLOOKUP((ROW($H25)-ROW($H$1)+1)*10+COLUMN(I$1)-COLUMN($H$1)+1,Beräkningshjälp!$AB$2:$AI$1082,7,FALSE),IF(H26&gt;0,-VLOOKUP((ROW($H25)-ROW($H$1)+1)*10+COLUMN(I$1)-COLUMN($H$1)+1,Beräkningshjälp!$AB$2:$AI$1082,3,FALSE),0)),0),"")</f>
        <v/>
      </c>
      <c r="J26" s="2" t="str">
        <f>IF($E26&lt;&gt;"",IF(AND($E26&lt;&gt;"EJFANGST",$G26&lt;&gt;"INGA"),IF(ISNUMBER(VLOOKUP((ROW($H25)-ROW($H$1)+1)*10+COLUMN(J$1)-COLUMN($H$1)+1,Beräkningshjälp!$AB$2:$AI$1082,7,FALSE)),VLOOKUP((ROW($H25)-ROW($H$1)+1)*10+COLUMN(J$1)-COLUMN($H$1)+1,Beräkningshjälp!$AB$2:$AI$1082,7,FALSE),IF(I26&gt;0,-VLOOKUP((ROW($H25)-ROW($H$1)+1)*10+COLUMN(J$1)-COLUMN($H$1)+1,Beräkningshjälp!$AB$2:$AI$1082,3,FALSE),0)),0),"")</f>
        <v/>
      </c>
      <c r="K26" s="2" t="str">
        <f>IF($E26&lt;&gt;"",IF(AND($E26&lt;&gt;"EJFANGST",$G26&lt;&gt;"INGA"),IF(ISNUMBER(VLOOKUP((ROW($H25)-ROW($H$1)+1)*10+COLUMN(K$1)-COLUMN($H$1)+1,Beräkningshjälp!$AB$2:$AI$1082,7,FALSE)),VLOOKUP((ROW($H25)-ROW($H$1)+1)*10+COLUMN(K$1)-COLUMN($H$1)+1,Beräkningshjälp!$AB$2:$AI$1082,7,FALSE),IF(J26&gt;0,-VLOOKUP((ROW($H25)-ROW($H$1)+1)*10+COLUMN(K$1)-COLUMN($H$1)+1,Beräkningshjälp!$AB$2:$AI$1082,3,FALSE),0)),0),"")</f>
        <v/>
      </c>
      <c r="L26" s="2" t="str">
        <f>IF($E26&lt;&gt;"",IF(AND($E26&lt;&gt;"EJFANGST",$G26&lt;&gt;"INGA"),IF(ISNUMBER(VLOOKUP((ROW($H25)-ROW($H$1)+1)*10+COLUMN(L$1)-COLUMN($H$1)+1,Beräkningshjälp!$AB$2:$AI$1082,7,FALSE)),VLOOKUP((ROW($H25)-ROW($H$1)+1)*10+COLUMN(L$1)-COLUMN($H$1)+1,Beräkningshjälp!$AB$2:$AI$1082,7,FALSE),IF(K26&gt;0,-VLOOKUP((ROW($H25)-ROW($H$1)+1)*10+COLUMN(L$1)-COLUMN($H$1)+1,Beräkningshjälp!$AB$2:$AI$1082,3,FALSE),0)),0),"")</f>
        <v/>
      </c>
      <c r="M26" s="2" t="str">
        <f>IF($E26&lt;&gt;"",IF(AND($E26&lt;&gt;"EJFANGST",$G26&lt;&gt;"INGA"),IF(ISNUMBER(VLOOKUP((ROW($H25)-ROW($H$1)+1)*10+COLUMN(M$1)-COLUMN($H$1)+1,Beräkningshjälp!$AB$2:$AI$1082,7,FALSE)),VLOOKUP((ROW($H25)-ROW($H$1)+1)*10+COLUMN(M$1)-COLUMN($H$1)+1,Beräkningshjälp!$AB$2:$AI$1082,7,FALSE),IF(L26&gt;0,-VLOOKUP((ROW($H25)-ROW($H$1)+1)*10+COLUMN(M$1)-COLUMN($H$1)+1,Beräkningshjälp!$AB$2:$AI$1082,3,FALSE),0)),0),"")</f>
        <v/>
      </c>
      <c r="N26" s="2" t="str">
        <f>IF($E26&lt;&gt;"",IF(AND($E26&lt;&gt;"EJFANGST",$G26&lt;&gt;"INGA"),IF(ISNUMBER(VLOOKUP((ROW($H25)-ROW($H$1)+1)*10+COLUMN(N$1)-COLUMN($H$1)+1,Beräkningshjälp!$AB$2:$AI$1082,7,FALSE)),VLOOKUP((ROW($H25)-ROW($H$1)+1)*10+COLUMN(N$1)-COLUMN($H$1)+1,Beräkningshjälp!$AB$2:$AI$1082,7,FALSE),IF(M26&gt;0,-VLOOKUP((ROW($H25)-ROW($H$1)+1)*10+COLUMN(N$1)-COLUMN($H$1)+1,Beräkningshjälp!$AB$2:$AI$1082,3,FALSE),0)),0),"")</f>
        <v/>
      </c>
      <c r="O26" s="2" t="str">
        <f>IF($E26&lt;&gt;"",IF(AND($E26&lt;&gt;"EJFANGST",$G26&lt;&gt;"INGA"),IF(ISNUMBER(VLOOKUP((ROW($H25)-ROW($H$1)+1)*10+COLUMN(O$1)-COLUMN($H$1)+1,Beräkningshjälp!$AB$2:$AI$1082,7,FALSE)),VLOOKUP((ROW($H25)-ROW($H$1)+1)*10+COLUMN(O$1)-COLUMN($H$1)+1,Beräkningshjälp!$AB$2:$AI$1082,7,FALSE),IF(N26&gt;0,-VLOOKUP((ROW($H25)-ROW($H$1)+1)*10+COLUMN(O$1)-COLUMN($H$1)+1,Beräkningshjälp!$AB$2:$AI$1082,3,FALSE),0)),0),"")</f>
        <v/>
      </c>
      <c r="P26" s="2" t="str">
        <f>IF($E26&lt;&gt;"",IF(AND($E26&lt;&gt;"EJFANGST",$G26&lt;&gt;"INGA"),IF(ISNUMBER(VLOOKUP((ROW($H25)-ROW($H$1)+1)*10+COLUMN(P$1)-COLUMN($H$1)+1,Beräkningshjälp!$AB$2:$AI$1082,7,FALSE)),VLOOKUP((ROW($H25)-ROW($H$1)+1)*10+COLUMN(P$1)-COLUMN($H$1)+1,Beräkningshjälp!$AB$2:$AI$1082,7,FALSE),IF(O26&gt;0,-VLOOKUP((ROW($H25)-ROW($H$1)+1)*10+COLUMN(P$1)-COLUMN($H$1)+1,Beräkningshjälp!$AB$2:$AI$1082,3,FALSE),0)),0),"")</f>
        <v/>
      </c>
      <c r="Q26" s="2" t="str">
        <f>IF($E26&lt;&gt;"",IF(AND($E26&lt;&gt;"EJFANGST",$G26&lt;&gt;"INGA"),IF(ISNUMBER(VLOOKUP((ROW($H25)-ROW($H$1)+1)*10+COLUMN(Q$1)-COLUMN($H$1)+1,Beräkningshjälp!$AB$2:$AI$1082,7,FALSE)),VLOOKUP((ROW($H25)-ROW($H$1)+1)*10+COLUMN(Q$1)-COLUMN($H$1)+1,Beräkningshjälp!$AB$2:$AI$1082,7,FALSE),IF(P26&gt;0,-VLOOKUP((ROW($H25)-ROW($H$1)+1)*10+COLUMN(Q$1)-COLUMN($H$1)+1,Beräkningshjälp!$AB$2:$AI$1082,3,FALSE),0)),0),"")</f>
        <v/>
      </c>
      <c r="R26" s="2" t="str">
        <f>IF(COUNTIF(H26:Q26,"&gt;0")&gt;0,IF($F26&lt;&gt;"",IF(AND($F26&lt;&gt;"EJFANGST",$E26&lt;&gt;"INGA"),IF(ISNUMBER(VLOOKUP((ROW($H25)-ROW($H$1)+1)*10+COLUMN(H$1)-COLUMN($H$1)+1,Beräkningshjälp!$AB$2:$AI$1082,7,FALSE)),VLOOKUP((ROW($H25)-ROW($H$1)+1)*10+COLUMN(H$1)-COLUMN($H$1)+1,Beräkningshjälp!$AB$2:$AI$1082,3,FALSE),""),""),""),"")</f>
        <v/>
      </c>
    </row>
    <row r="27" spans="1:18" x14ac:dyDescent="0.25">
      <c r="A27" s="2" t="str">
        <f t="shared" si="0"/>
        <v/>
      </c>
      <c r="B27" s="2" t="str">
        <f>IF(D27&lt;&gt;"",'DATA TILL SLU'!$J$3,"")</f>
        <v/>
      </c>
      <c r="C27" s="2" t="str">
        <f>IF(D27&lt;&gt;"",'DATA TILL SLU'!$K$3,"")</f>
        <v/>
      </c>
      <c r="D27" s="2" t="str">
        <f>IF(OR(ROW(D26)-ROW(D$1)+1&lt;=MAX(Beräkningshjälp!$F$37:$F$54),ROW(D26)-ROW(D$1)+1&lt;=ROUND((MAX(Beräkningshjälp!AB$3:AB$1082)+4)/10,0)-1),D$2,"")</f>
        <v/>
      </c>
      <c r="E27" s="132" t="str">
        <f>IF(D27&lt;&gt;"",IF(COUNTIF(Beräkningshjälp!F$38:F$49,"&gt;0")&gt;=ROW(E26)-ROW(E$1)+1,VLOOKUP((VLOOKUP(ROW(E26)-ROW(E$1)+1,Beräkningshjälp!$F$37:$H$54,IF(ISNUMBER(VLOOKUP(ROW(E26)-ROW(E$1)+1,Beräkningshjälp!$F$37:$H$54,2,FALSE)),2,3),FALSE)),Beräkningshjälp!$M$2:$O$60,3,FALSE),VLOOKUP((ROW(E26)-ROW(E$1)+1)*10+1,Beräkningshjälp!$AB$2:$AF$1082,5,FALSE)),"")</f>
        <v/>
      </c>
      <c r="F27" s="2" t="str">
        <f>IF(D27&lt;&gt;"",Beräkningshjälp!$AH$1,"")</f>
        <v/>
      </c>
      <c r="G27" s="132" t="str">
        <f>IF(D27&lt;&gt;"",IF(COUNTIF(Beräkningshjälp!F$38:F$49,"&gt;0")&gt;=ROW(E26)-ROW(E$1)+1,"INGA",IF(COUNTIF(Beräkningshjälp!$G$38:$H$49,VLOOKUP(E27,Beräkningshjälp!$AF$2:$AG$1082,2,FALSE))&gt;0,"ENSTAK",IF(VLOOKUP(VLOOKUP(E27,Beräkningshjälp!O$2:U$60,7,FALSE),Artuppgifter!$I$11:$P$22,7,FALSE)=TRUE,"MINMAX","ALLA"))),"")</f>
        <v/>
      </c>
      <c r="H27" s="2" t="str">
        <f>IF($E27&lt;&gt;"",IF(AND($E27&lt;&gt;"EJFANGST",$G27&lt;&gt;"INGA"),IF(ISNUMBER(VLOOKUP((ROW($H26)-ROW($H$1)+1)*10+COLUMN(H$1)-COLUMN($H$1)+1,Beräkningshjälp!$AB$2:$AI$1082,7,FALSE)),VLOOKUP((ROW($H26)-ROW($H$1)+1)*10+COLUMN(H$1)-COLUMN($H$1)+1,Beräkningshjälp!$AB$2:$AI$1082,7,FALSE),IF(E27&gt;0,-VLOOKUP((ROW($H26)-ROW($H$1)+1)*10+COLUMN(H$1)-COLUMN($H$1)+1,Beräkningshjälp!$AB$2:$AI$1082,3,FALSE),0)),0),"")</f>
        <v/>
      </c>
      <c r="I27" s="2" t="str">
        <f>IF($E27&lt;&gt;"",IF(AND($E27&lt;&gt;"EJFANGST",$G27&lt;&gt;"INGA"),IF(ISNUMBER(VLOOKUP((ROW($H26)-ROW($H$1)+1)*10+COLUMN(I$1)-COLUMN($H$1)+1,Beräkningshjälp!$AB$2:$AI$1082,7,FALSE)),VLOOKUP((ROW($H26)-ROW($H$1)+1)*10+COLUMN(I$1)-COLUMN($H$1)+1,Beräkningshjälp!$AB$2:$AI$1082,7,FALSE),IF(H27&gt;0,-VLOOKUP((ROW($H26)-ROW($H$1)+1)*10+COLUMN(I$1)-COLUMN($H$1)+1,Beräkningshjälp!$AB$2:$AI$1082,3,FALSE),0)),0),"")</f>
        <v/>
      </c>
      <c r="J27" s="2" t="str">
        <f>IF($E27&lt;&gt;"",IF(AND($E27&lt;&gt;"EJFANGST",$G27&lt;&gt;"INGA"),IF(ISNUMBER(VLOOKUP((ROW($H26)-ROW($H$1)+1)*10+COLUMN(J$1)-COLUMN($H$1)+1,Beräkningshjälp!$AB$2:$AI$1082,7,FALSE)),VLOOKUP((ROW($H26)-ROW($H$1)+1)*10+COLUMN(J$1)-COLUMN($H$1)+1,Beräkningshjälp!$AB$2:$AI$1082,7,FALSE),IF(I27&gt;0,-VLOOKUP((ROW($H26)-ROW($H$1)+1)*10+COLUMN(J$1)-COLUMN($H$1)+1,Beräkningshjälp!$AB$2:$AI$1082,3,FALSE),0)),0),"")</f>
        <v/>
      </c>
      <c r="K27" s="2" t="str">
        <f>IF($E27&lt;&gt;"",IF(AND($E27&lt;&gt;"EJFANGST",$G27&lt;&gt;"INGA"),IF(ISNUMBER(VLOOKUP((ROW($H26)-ROW($H$1)+1)*10+COLUMN(K$1)-COLUMN($H$1)+1,Beräkningshjälp!$AB$2:$AI$1082,7,FALSE)),VLOOKUP((ROW($H26)-ROW($H$1)+1)*10+COLUMN(K$1)-COLUMN($H$1)+1,Beräkningshjälp!$AB$2:$AI$1082,7,FALSE),IF(J27&gt;0,-VLOOKUP((ROW($H26)-ROW($H$1)+1)*10+COLUMN(K$1)-COLUMN($H$1)+1,Beräkningshjälp!$AB$2:$AI$1082,3,FALSE),0)),0),"")</f>
        <v/>
      </c>
      <c r="L27" s="2" t="str">
        <f>IF($E27&lt;&gt;"",IF(AND($E27&lt;&gt;"EJFANGST",$G27&lt;&gt;"INGA"),IF(ISNUMBER(VLOOKUP((ROW($H26)-ROW($H$1)+1)*10+COLUMN(L$1)-COLUMN($H$1)+1,Beräkningshjälp!$AB$2:$AI$1082,7,FALSE)),VLOOKUP((ROW($H26)-ROW($H$1)+1)*10+COLUMN(L$1)-COLUMN($H$1)+1,Beräkningshjälp!$AB$2:$AI$1082,7,FALSE),IF(K27&gt;0,-VLOOKUP((ROW($H26)-ROW($H$1)+1)*10+COLUMN(L$1)-COLUMN($H$1)+1,Beräkningshjälp!$AB$2:$AI$1082,3,FALSE),0)),0),"")</f>
        <v/>
      </c>
      <c r="M27" s="2" t="str">
        <f>IF($E27&lt;&gt;"",IF(AND($E27&lt;&gt;"EJFANGST",$G27&lt;&gt;"INGA"),IF(ISNUMBER(VLOOKUP((ROW($H26)-ROW($H$1)+1)*10+COLUMN(M$1)-COLUMN($H$1)+1,Beräkningshjälp!$AB$2:$AI$1082,7,FALSE)),VLOOKUP((ROW($H26)-ROW($H$1)+1)*10+COLUMN(M$1)-COLUMN($H$1)+1,Beräkningshjälp!$AB$2:$AI$1082,7,FALSE),IF(L27&gt;0,-VLOOKUP((ROW($H26)-ROW($H$1)+1)*10+COLUMN(M$1)-COLUMN($H$1)+1,Beräkningshjälp!$AB$2:$AI$1082,3,FALSE),0)),0),"")</f>
        <v/>
      </c>
      <c r="N27" s="2" t="str">
        <f>IF($E27&lt;&gt;"",IF(AND($E27&lt;&gt;"EJFANGST",$G27&lt;&gt;"INGA"),IF(ISNUMBER(VLOOKUP((ROW($H26)-ROW($H$1)+1)*10+COLUMN(N$1)-COLUMN($H$1)+1,Beräkningshjälp!$AB$2:$AI$1082,7,FALSE)),VLOOKUP((ROW($H26)-ROW($H$1)+1)*10+COLUMN(N$1)-COLUMN($H$1)+1,Beräkningshjälp!$AB$2:$AI$1082,7,FALSE),IF(M27&gt;0,-VLOOKUP((ROW($H26)-ROW($H$1)+1)*10+COLUMN(N$1)-COLUMN($H$1)+1,Beräkningshjälp!$AB$2:$AI$1082,3,FALSE),0)),0),"")</f>
        <v/>
      </c>
      <c r="O27" s="2" t="str">
        <f>IF($E27&lt;&gt;"",IF(AND($E27&lt;&gt;"EJFANGST",$G27&lt;&gt;"INGA"),IF(ISNUMBER(VLOOKUP((ROW($H26)-ROW($H$1)+1)*10+COLUMN(O$1)-COLUMN($H$1)+1,Beräkningshjälp!$AB$2:$AI$1082,7,FALSE)),VLOOKUP((ROW($H26)-ROW($H$1)+1)*10+COLUMN(O$1)-COLUMN($H$1)+1,Beräkningshjälp!$AB$2:$AI$1082,7,FALSE),IF(N27&gt;0,-VLOOKUP((ROW($H26)-ROW($H$1)+1)*10+COLUMN(O$1)-COLUMN($H$1)+1,Beräkningshjälp!$AB$2:$AI$1082,3,FALSE),0)),0),"")</f>
        <v/>
      </c>
      <c r="P27" s="2" t="str">
        <f>IF($E27&lt;&gt;"",IF(AND($E27&lt;&gt;"EJFANGST",$G27&lt;&gt;"INGA"),IF(ISNUMBER(VLOOKUP((ROW($H26)-ROW($H$1)+1)*10+COLUMN(P$1)-COLUMN($H$1)+1,Beräkningshjälp!$AB$2:$AI$1082,7,FALSE)),VLOOKUP((ROW($H26)-ROW($H$1)+1)*10+COLUMN(P$1)-COLUMN($H$1)+1,Beräkningshjälp!$AB$2:$AI$1082,7,FALSE),IF(O27&gt;0,-VLOOKUP((ROW($H26)-ROW($H$1)+1)*10+COLUMN(P$1)-COLUMN($H$1)+1,Beräkningshjälp!$AB$2:$AI$1082,3,FALSE),0)),0),"")</f>
        <v/>
      </c>
      <c r="Q27" s="2" t="str">
        <f>IF($E27&lt;&gt;"",IF(AND($E27&lt;&gt;"EJFANGST",$G27&lt;&gt;"INGA"),IF(ISNUMBER(VLOOKUP((ROW($H26)-ROW($H$1)+1)*10+COLUMN(Q$1)-COLUMN($H$1)+1,Beräkningshjälp!$AB$2:$AI$1082,7,FALSE)),VLOOKUP((ROW($H26)-ROW($H$1)+1)*10+COLUMN(Q$1)-COLUMN($H$1)+1,Beräkningshjälp!$AB$2:$AI$1082,7,FALSE),IF(P27&gt;0,-VLOOKUP((ROW($H26)-ROW($H$1)+1)*10+COLUMN(Q$1)-COLUMN($H$1)+1,Beräkningshjälp!$AB$2:$AI$1082,3,FALSE),0)),0),"")</f>
        <v/>
      </c>
      <c r="R27" s="2" t="str">
        <f>IF(COUNTIF(H27:Q27,"&gt;0")&gt;0,IF($F27&lt;&gt;"",IF(AND($F27&lt;&gt;"EJFANGST",$E27&lt;&gt;"INGA"),IF(ISNUMBER(VLOOKUP((ROW($H26)-ROW($H$1)+1)*10+COLUMN(H$1)-COLUMN($H$1)+1,Beräkningshjälp!$AB$2:$AI$1082,7,FALSE)),VLOOKUP((ROW($H26)-ROW($H$1)+1)*10+COLUMN(H$1)-COLUMN($H$1)+1,Beräkningshjälp!$AB$2:$AI$1082,3,FALSE),""),""),""),"")</f>
        <v/>
      </c>
    </row>
    <row r="28" spans="1:18" x14ac:dyDescent="0.25">
      <c r="A28" s="2" t="str">
        <f t="shared" si="0"/>
        <v/>
      </c>
      <c r="B28" s="2" t="str">
        <f>IF(D28&lt;&gt;"",'DATA TILL SLU'!$J$3,"")</f>
        <v/>
      </c>
      <c r="C28" s="2" t="str">
        <f>IF(D28&lt;&gt;"",'DATA TILL SLU'!$K$3,"")</f>
        <v/>
      </c>
      <c r="D28" s="2" t="str">
        <f>IF(OR(ROW(D27)-ROW(D$1)+1&lt;=MAX(Beräkningshjälp!$F$37:$F$54),ROW(D27)-ROW(D$1)+1&lt;=ROUND((MAX(Beräkningshjälp!AB$3:AB$1082)+4)/10,0)-1),D$2,"")</f>
        <v/>
      </c>
      <c r="E28" s="132" t="str">
        <f>IF(D28&lt;&gt;"",IF(COUNTIF(Beräkningshjälp!F$38:F$49,"&gt;0")&gt;=ROW(E27)-ROW(E$1)+1,VLOOKUP((VLOOKUP(ROW(E27)-ROW(E$1)+1,Beräkningshjälp!$F$37:$H$54,IF(ISNUMBER(VLOOKUP(ROW(E27)-ROW(E$1)+1,Beräkningshjälp!$F$37:$H$54,2,FALSE)),2,3),FALSE)),Beräkningshjälp!$M$2:$O$60,3,FALSE),VLOOKUP((ROW(E27)-ROW(E$1)+1)*10+1,Beräkningshjälp!$AB$2:$AF$1082,5,FALSE)),"")</f>
        <v/>
      </c>
      <c r="F28" s="2" t="str">
        <f>IF(D28&lt;&gt;"",Beräkningshjälp!$AH$1,"")</f>
        <v/>
      </c>
      <c r="G28" s="132" t="str">
        <f>IF(D28&lt;&gt;"",IF(COUNTIF(Beräkningshjälp!F$38:F$49,"&gt;0")&gt;=ROW(E27)-ROW(E$1)+1,"INGA",IF(COUNTIF(Beräkningshjälp!$G$38:$H$49,VLOOKUP(E28,Beräkningshjälp!$AF$2:$AG$1082,2,FALSE))&gt;0,"ENSTAK",IF(VLOOKUP(VLOOKUP(E28,Beräkningshjälp!O$2:U$60,7,FALSE),Artuppgifter!$I$11:$P$22,7,FALSE)=TRUE,"MINMAX","ALLA"))),"")</f>
        <v/>
      </c>
      <c r="H28" s="2" t="str">
        <f>IF($E28&lt;&gt;"",IF(AND($E28&lt;&gt;"EJFANGST",$G28&lt;&gt;"INGA"),IF(ISNUMBER(VLOOKUP((ROW($H27)-ROW($H$1)+1)*10+COLUMN(H$1)-COLUMN($H$1)+1,Beräkningshjälp!$AB$2:$AI$1082,7,FALSE)),VLOOKUP((ROW($H27)-ROW($H$1)+1)*10+COLUMN(H$1)-COLUMN($H$1)+1,Beräkningshjälp!$AB$2:$AI$1082,7,FALSE),IF(E28&gt;0,-VLOOKUP((ROW($H27)-ROW($H$1)+1)*10+COLUMN(H$1)-COLUMN($H$1)+1,Beräkningshjälp!$AB$2:$AI$1082,3,FALSE),0)),0),"")</f>
        <v/>
      </c>
      <c r="I28" s="2" t="str">
        <f>IF($E28&lt;&gt;"",IF(AND($E28&lt;&gt;"EJFANGST",$G28&lt;&gt;"INGA"),IF(ISNUMBER(VLOOKUP((ROW($H27)-ROW($H$1)+1)*10+COLUMN(I$1)-COLUMN($H$1)+1,Beräkningshjälp!$AB$2:$AI$1082,7,FALSE)),VLOOKUP((ROW($H27)-ROW($H$1)+1)*10+COLUMN(I$1)-COLUMN($H$1)+1,Beräkningshjälp!$AB$2:$AI$1082,7,FALSE),IF(H28&gt;0,-VLOOKUP((ROW($H27)-ROW($H$1)+1)*10+COLUMN(I$1)-COLUMN($H$1)+1,Beräkningshjälp!$AB$2:$AI$1082,3,FALSE),0)),0),"")</f>
        <v/>
      </c>
      <c r="J28" s="2" t="str">
        <f>IF($E28&lt;&gt;"",IF(AND($E28&lt;&gt;"EJFANGST",$G28&lt;&gt;"INGA"),IF(ISNUMBER(VLOOKUP((ROW($H27)-ROW($H$1)+1)*10+COLUMN(J$1)-COLUMN($H$1)+1,Beräkningshjälp!$AB$2:$AI$1082,7,FALSE)),VLOOKUP((ROW($H27)-ROW($H$1)+1)*10+COLUMN(J$1)-COLUMN($H$1)+1,Beräkningshjälp!$AB$2:$AI$1082,7,FALSE),IF(I28&gt;0,-VLOOKUP((ROW($H27)-ROW($H$1)+1)*10+COLUMN(J$1)-COLUMN($H$1)+1,Beräkningshjälp!$AB$2:$AI$1082,3,FALSE),0)),0),"")</f>
        <v/>
      </c>
      <c r="K28" s="2" t="str">
        <f>IF($E28&lt;&gt;"",IF(AND($E28&lt;&gt;"EJFANGST",$G28&lt;&gt;"INGA"),IF(ISNUMBER(VLOOKUP((ROW($H27)-ROW($H$1)+1)*10+COLUMN(K$1)-COLUMN($H$1)+1,Beräkningshjälp!$AB$2:$AI$1082,7,FALSE)),VLOOKUP((ROW($H27)-ROW($H$1)+1)*10+COLUMN(K$1)-COLUMN($H$1)+1,Beräkningshjälp!$AB$2:$AI$1082,7,FALSE),IF(J28&gt;0,-VLOOKUP((ROW($H27)-ROW($H$1)+1)*10+COLUMN(K$1)-COLUMN($H$1)+1,Beräkningshjälp!$AB$2:$AI$1082,3,FALSE),0)),0),"")</f>
        <v/>
      </c>
      <c r="L28" s="2" t="str">
        <f>IF($E28&lt;&gt;"",IF(AND($E28&lt;&gt;"EJFANGST",$G28&lt;&gt;"INGA"),IF(ISNUMBER(VLOOKUP((ROW($H27)-ROW($H$1)+1)*10+COLUMN(L$1)-COLUMN($H$1)+1,Beräkningshjälp!$AB$2:$AI$1082,7,FALSE)),VLOOKUP((ROW($H27)-ROW($H$1)+1)*10+COLUMN(L$1)-COLUMN($H$1)+1,Beräkningshjälp!$AB$2:$AI$1082,7,FALSE),IF(K28&gt;0,-VLOOKUP((ROW($H27)-ROW($H$1)+1)*10+COLUMN(L$1)-COLUMN($H$1)+1,Beräkningshjälp!$AB$2:$AI$1082,3,FALSE),0)),0),"")</f>
        <v/>
      </c>
      <c r="M28" s="2" t="str">
        <f>IF($E28&lt;&gt;"",IF(AND($E28&lt;&gt;"EJFANGST",$G28&lt;&gt;"INGA"),IF(ISNUMBER(VLOOKUP((ROW($H27)-ROW($H$1)+1)*10+COLUMN(M$1)-COLUMN($H$1)+1,Beräkningshjälp!$AB$2:$AI$1082,7,FALSE)),VLOOKUP((ROW($H27)-ROW($H$1)+1)*10+COLUMN(M$1)-COLUMN($H$1)+1,Beräkningshjälp!$AB$2:$AI$1082,7,FALSE),IF(L28&gt;0,-VLOOKUP((ROW($H27)-ROW($H$1)+1)*10+COLUMN(M$1)-COLUMN($H$1)+1,Beräkningshjälp!$AB$2:$AI$1082,3,FALSE),0)),0),"")</f>
        <v/>
      </c>
      <c r="N28" s="2" t="str">
        <f>IF($E28&lt;&gt;"",IF(AND($E28&lt;&gt;"EJFANGST",$G28&lt;&gt;"INGA"),IF(ISNUMBER(VLOOKUP((ROW($H27)-ROW($H$1)+1)*10+COLUMN(N$1)-COLUMN($H$1)+1,Beräkningshjälp!$AB$2:$AI$1082,7,FALSE)),VLOOKUP((ROW($H27)-ROW($H$1)+1)*10+COLUMN(N$1)-COLUMN($H$1)+1,Beräkningshjälp!$AB$2:$AI$1082,7,FALSE),IF(M28&gt;0,-VLOOKUP((ROW($H27)-ROW($H$1)+1)*10+COLUMN(N$1)-COLUMN($H$1)+1,Beräkningshjälp!$AB$2:$AI$1082,3,FALSE),0)),0),"")</f>
        <v/>
      </c>
      <c r="O28" s="2" t="str">
        <f>IF($E28&lt;&gt;"",IF(AND($E28&lt;&gt;"EJFANGST",$G28&lt;&gt;"INGA"),IF(ISNUMBER(VLOOKUP((ROW($H27)-ROW($H$1)+1)*10+COLUMN(O$1)-COLUMN($H$1)+1,Beräkningshjälp!$AB$2:$AI$1082,7,FALSE)),VLOOKUP((ROW($H27)-ROW($H$1)+1)*10+COLUMN(O$1)-COLUMN($H$1)+1,Beräkningshjälp!$AB$2:$AI$1082,7,FALSE),IF(N28&gt;0,-VLOOKUP((ROW($H27)-ROW($H$1)+1)*10+COLUMN(O$1)-COLUMN($H$1)+1,Beräkningshjälp!$AB$2:$AI$1082,3,FALSE),0)),0),"")</f>
        <v/>
      </c>
      <c r="P28" s="2" t="str">
        <f>IF($E28&lt;&gt;"",IF(AND($E28&lt;&gt;"EJFANGST",$G28&lt;&gt;"INGA"),IF(ISNUMBER(VLOOKUP((ROW($H27)-ROW($H$1)+1)*10+COLUMN(P$1)-COLUMN($H$1)+1,Beräkningshjälp!$AB$2:$AI$1082,7,FALSE)),VLOOKUP((ROW($H27)-ROW($H$1)+1)*10+COLUMN(P$1)-COLUMN($H$1)+1,Beräkningshjälp!$AB$2:$AI$1082,7,FALSE),IF(O28&gt;0,-VLOOKUP((ROW($H27)-ROW($H$1)+1)*10+COLUMN(P$1)-COLUMN($H$1)+1,Beräkningshjälp!$AB$2:$AI$1082,3,FALSE),0)),0),"")</f>
        <v/>
      </c>
      <c r="Q28" s="2" t="str">
        <f>IF($E28&lt;&gt;"",IF(AND($E28&lt;&gt;"EJFANGST",$G28&lt;&gt;"INGA"),IF(ISNUMBER(VLOOKUP((ROW($H27)-ROW($H$1)+1)*10+COLUMN(Q$1)-COLUMN($H$1)+1,Beräkningshjälp!$AB$2:$AI$1082,7,FALSE)),VLOOKUP((ROW($H27)-ROW($H$1)+1)*10+COLUMN(Q$1)-COLUMN($H$1)+1,Beräkningshjälp!$AB$2:$AI$1082,7,FALSE),IF(P28&gt;0,-VLOOKUP((ROW($H27)-ROW($H$1)+1)*10+COLUMN(Q$1)-COLUMN($H$1)+1,Beräkningshjälp!$AB$2:$AI$1082,3,FALSE),0)),0),"")</f>
        <v/>
      </c>
      <c r="R28" s="2" t="str">
        <f>IF(COUNTIF(H28:Q28,"&gt;0")&gt;0,IF($F28&lt;&gt;"",IF(AND($F28&lt;&gt;"EJFANGST",$E28&lt;&gt;"INGA"),IF(ISNUMBER(VLOOKUP((ROW($H27)-ROW($H$1)+1)*10+COLUMN(H$1)-COLUMN($H$1)+1,Beräkningshjälp!$AB$2:$AI$1082,7,FALSE)),VLOOKUP((ROW($H27)-ROW($H$1)+1)*10+COLUMN(H$1)-COLUMN($H$1)+1,Beräkningshjälp!$AB$2:$AI$1082,3,FALSE),""),""),""),"")</f>
        <v/>
      </c>
    </row>
    <row r="29" spans="1:18" x14ac:dyDescent="0.25">
      <c r="A29" s="2" t="str">
        <f t="shared" si="0"/>
        <v/>
      </c>
      <c r="B29" s="2" t="str">
        <f>IF(D29&lt;&gt;"",'DATA TILL SLU'!$J$3,"")</f>
        <v/>
      </c>
      <c r="C29" s="2" t="str">
        <f>IF(D29&lt;&gt;"",'DATA TILL SLU'!$K$3,"")</f>
        <v/>
      </c>
      <c r="D29" s="2" t="str">
        <f>IF(OR(ROW(D28)-ROW(D$1)+1&lt;=MAX(Beräkningshjälp!$F$37:$F$54),ROW(D28)-ROW(D$1)+1&lt;=ROUND((MAX(Beräkningshjälp!AB$3:AB$1082)+4)/10,0)-1),D$2,"")</f>
        <v/>
      </c>
      <c r="E29" s="132" t="str">
        <f>IF(D29&lt;&gt;"",IF(COUNTIF(Beräkningshjälp!F$38:F$49,"&gt;0")&gt;=ROW(E28)-ROW(E$1)+1,VLOOKUP((VLOOKUP(ROW(E28)-ROW(E$1)+1,Beräkningshjälp!$F$37:$H$54,IF(ISNUMBER(VLOOKUP(ROW(E28)-ROW(E$1)+1,Beräkningshjälp!$F$37:$H$54,2,FALSE)),2,3),FALSE)),Beräkningshjälp!$M$2:$O$60,3,FALSE),VLOOKUP((ROW(E28)-ROW(E$1)+1)*10+1,Beräkningshjälp!$AB$2:$AF$1082,5,FALSE)),"")</f>
        <v/>
      </c>
      <c r="F29" s="2" t="str">
        <f>IF(D29&lt;&gt;"",Beräkningshjälp!$AH$1,"")</f>
        <v/>
      </c>
      <c r="G29" s="132" t="str">
        <f>IF(D29&lt;&gt;"",IF(COUNTIF(Beräkningshjälp!F$38:F$49,"&gt;0")&gt;=ROW(E28)-ROW(E$1)+1,"INGA",IF(COUNTIF(Beräkningshjälp!$G$38:$H$49,VLOOKUP(E29,Beräkningshjälp!$AF$2:$AG$1082,2,FALSE))&gt;0,"ENSTAK",IF(VLOOKUP(VLOOKUP(E29,Beräkningshjälp!O$2:U$60,7,FALSE),Artuppgifter!$I$11:$P$22,7,FALSE)=TRUE,"MINMAX","ALLA"))),"")</f>
        <v/>
      </c>
      <c r="H29" s="2" t="str">
        <f>IF($E29&lt;&gt;"",IF(AND($E29&lt;&gt;"EJFANGST",$G29&lt;&gt;"INGA"),IF(ISNUMBER(VLOOKUP((ROW($H28)-ROW($H$1)+1)*10+COLUMN(H$1)-COLUMN($H$1)+1,Beräkningshjälp!$AB$2:$AI$1082,7,FALSE)),VLOOKUP((ROW($H28)-ROW($H$1)+1)*10+COLUMN(H$1)-COLUMN($H$1)+1,Beräkningshjälp!$AB$2:$AI$1082,7,FALSE),IF(E29&gt;0,-VLOOKUP((ROW($H28)-ROW($H$1)+1)*10+COLUMN(H$1)-COLUMN($H$1)+1,Beräkningshjälp!$AB$2:$AI$1082,3,FALSE),0)),0),"")</f>
        <v/>
      </c>
      <c r="I29" s="2" t="str">
        <f>IF($E29&lt;&gt;"",IF(AND($E29&lt;&gt;"EJFANGST",$G29&lt;&gt;"INGA"),IF(ISNUMBER(VLOOKUP((ROW($H28)-ROW($H$1)+1)*10+COLUMN(I$1)-COLUMN($H$1)+1,Beräkningshjälp!$AB$2:$AI$1082,7,FALSE)),VLOOKUP((ROW($H28)-ROW($H$1)+1)*10+COLUMN(I$1)-COLUMN($H$1)+1,Beräkningshjälp!$AB$2:$AI$1082,7,FALSE),IF(H29&gt;0,-VLOOKUP((ROW($H28)-ROW($H$1)+1)*10+COLUMN(I$1)-COLUMN($H$1)+1,Beräkningshjälp!$AB$2:$AI$1082,3,FALSE),0)),0),"")</f>
        <v/>
      </c>
      <c r="J29" s="2" t="str">
        <f>IF($E29&lt;&gt;"",IF(AND($E29&lt;&gt;"EJFANGST",$G29&lt;&gt;"INGA"),IF(ISNUMBER(VLOOKUP((ROW($H28)-ROW($H$1)+1)*10+COLUMN(J$1)-COLUMN($H$1)+1,Beräkningshjälp!$AB$2:$AI$1082,7,FALSE)),VLOOKUP((ROW($H28)-ROW($H$1)+1)*10+COLUMN(J$1)-COLUMN($H$1)+1,Beräkningshjälp!$AB$2:$AI$1082,7,FALSE),IF(I29&gt;0,-VLOOKUP((ROW($H28)-ROW($H$1)+1)*10+COLUMN(J$1)-COLUMN($H$1)+1,Beräkningshjälp!$AB$2:$AI$1082,3,FALSE),0)),0),"")</f>
        <v/>
      </c>
      <c r="K29" s="2" t="str">
        <f>IF($E29&lt;&gt;"",IF(AND($E29&lt;&gt;"EJFANGST",$G29&lt;&gt;"INGA"),IF(ISNUMBER(VLOOKUP((ROW($H28)-ROW($H$1)+1)*10+COLUMN(K$1)-COLUMN($H$1)+1,Beräkningshjälp!$AB$2:$AI$1082,7,FALSE)),VLOOKUP((ROW($H28)-ROW($H$1)+1)*10+COLUMN(K$1)-COLUMN($H$1)+1,Beräkningshjälp!$AB$2:$AI$1082,7,FALSE),IF(J29&gt;0,-VLOOKUP((ROW($H28)-ROW($H$1)+1)*10+COLUMN(K$1)-COLUMN($H$1)+1,Beräkningshjälp!$AB$2:$AI$1082,3,FALSE),0)),0),"")</f>
        <v/>
      </c>
      <c r="L29" s="2" t="str">
        <f>IF($E29&lt;&gt;"",IF(AND($E29&lt;&gt;"EJFANGST",$G29&lt;&gt;"INGA"),IF(ISNUMBER(VLOOKUP((ROW($H28)-ROW($H$1)+1)*10+COLUMN(L$1)-COLUMN($H$1)+1,Beräkningshjälp!$AB$2:$AI$1082,7,FALSE)),VLOOKUP((ROW($H28)-ROW($H$1)+1)*10+COLUMN(L$1)-COLUMN($H$1)+1,Beräkningshjälp!$AB$2:$AI$1082,7,FALSE),IF(K29&gt;0,-VLOOKUP((ROW($H28)-ROW($H$1)+1)*10+COLUMN(L$1)-COLUMN($H$1)+1,Beräkningshjälp!$AB$2:$AI$1082,3,FALSE),0)),0),"")</f>
        <v/>
      </c>
      <c r="M29" s="2" t="str">
        <f>IF($E29&lt;&gt;"",IF(AND($E29&lt;&gt;"EJFANGST",$G29&lt;&gt;"INGA"),IF(ISNUMBER(VLOOKUP((ROW($H28)-ROW($H$1)+1)*10+COLUMN(M$1)-COLUMN($H$1)+1,Beräkningshjälp!$AB$2:$AI$1082,7,FALSE)),VLOOKUP((ROW($H28)-ROW($H$1)+1)*10+COLUMN(M$1)-COLUMN($H$1)+1,Beräkningshjälp!$AB$2:$AI$1082,7,FALSE),IF(L29&gt;0,-VLOOKUP((ROW($H28)-ROW($H$1)+1)*10+COLUMN(M$1)-COLUMN($H$1)+1,Beräkningshjälp!$AB$2:$AI$1082,3,FALSE),0)),0),"")</f>
        <v/>
      </c>
      <c r="N29" s="2" t="str">
        <f>IF($E29&lt;&gt;"",IF(AND($E29&lt;&gt;"EJFANGST",$G29&lt;&gt;"INGA"),IF(ISNUMBER(VLOOKUP((ROW($H28)-ROW($H$1)+1)*10+COLUMN(N$1)-COLUMN($H$1)+1,Beräkningshjälp!$AB$2:$AI$1082,7,FALSE)),VLOOKUP((ROW($H28)-ROW($H$1)+1)*10+COLUMN(N$1)-COLUMN($H$1)+1,Beräkningshjälp!$AB$2:$AI$1082,7,FALSE),IF(M29&gt;0,-VLOOKUP((ROW($H28)-ROW($H$1)+1)*10+COLUMN(N$1)-COLUMN($H$1)+1,Beräkningshjälp!$AB$2:$AI$1082,3,FALSE),0)),0),"")</f>
        <v/>
      </c>
      <c r="O29" s="2" t="str">
        <f>IF($E29&lt;&gt;"",IF(AND($E29&lt;&gt;"EJFANGST",$G29&lt;&gt;"INGA"),IF(ISNUMBER(VLOOKUP((ROW($H28)-ROW($H$1)+1)*10+COLUMN(O$1)-COLUMN($H$1)+1,Beräkningshjälp!$AB$2:$AI$1082,7,FALSE)),VLOOKUP((ROW($H28)-ROW($H$1)+1)*10+COLUMN(O$1)-COLUMN($H$1)+1,Beräkningshjälp!$AB$2:$AI$1082,7,FALSE),IF(N29&gt;0,-VLOOKUP((ROW($H28)-ROW($H$1)+1)*10+COLUMN(O$1)-COLUMN($H$1)+1,Beräkningshjälp!$AB$2:$AI$1082,3,FALSE),0)),0),"")</f>
        <v/>
      </c>
      <c r="P29" s="2" t="str">
        <f>IF($E29&lt;&gt;"",IF(AND($E29&lt;&gt;"EJFANGST",$G29&lt;&gt;"INGA"),IF(ISNUMBER(VLOOKUP((ROW($H28)-ROW($H$1)+1)*10+COLUMN(P$1)-COLUMN($H$1)+1,Beräkningshjälp!$AB$2:$AI$1082,7,FALSE)),VLOOKUP((ROW($H28)-ROW($H$1)+1)*10+COLUMN(P$1)-COLUMN($H$1)+1,Beräkningshjälp!$AB$2:$AI$1082,7,FALSE),IF(O29&gt;0,-VLOOKUP((ROW($H28)-ROW($H$1)+1)*10+COLUMN(P$1)-COLUMN($H$1)+1,Beräkningshjälp!$AB$2:$AI$1082,3,FALSE),0)),0),"")</f>
        <v/>
      </c>
      <c r="Q29" s="2" t="str">
        <f>IF($E29&lt;&gt;"",IF(AND($E29&lt;&gt;"EJFANGST",$G29&lt;&gt;"INGA"),IF(ISNUMBER(VLOOKUP((ROW($H28)-ROW($H$1)+1)*10+COLUMN(Q$1)-COLUMN($H$1)+1,Beräkningshjälp!$AB$2:$AI$1082,7,FALSE)),VLOOKUP((ROW($H28)-ROW($H$1)+1)*10+COLUMN(Q$1)-COLUMN($H$1)+1,Beräkningshjälp!$AB$2:$AI$1082,7,FALSE),IF(P29&gt;0,-VLOOKUP((ROW($H28)-ROW($H$1)+1)*10+COLUMN(Q$1)-COLUMN($H$1)+1,Beräkningshjälp!$AB$2:$AI$1082,3,FALSE),0)),0),"")</f>
        <v/>
      </c>
      <c r="R29" s="2" t="str">
        <f>IF(COUNTIF(H29:Q29,"&gt;0")&gt;0,IF($F29&lt;&gt;"",IF(AND($F29&lt;&gt;"EJFANGST",$E29&lt;&gt;"INGA"),IF(ISNUMBER(VLOOKUP((ROW($H28)-ROW($H$1)+1)*10+COLUMN(H$1)-COLUMN($H$1)+1,Beräkningshjälp!$AB$2:$AI$1082,7,FALSE)),VLOOKUP((ROW($H28)-ROW($H$1)+1)*10+COLUMN(H$1)-COLUMN($H$1)+1,Beräkningshjälp!$AB$2:$AI$1082,3,FALSE),""),""),""),"")</f>
        <v/>
      </c>
    </row>
    <row r="30" spans="1:18" x14ac:dyDescent="0.25">
      <c r="A30" s="2" t="str">
        <f t="shared" si="0"/>
        <v/>
      </c>
      <c r="B30" s="2" t="str">
        <f>IF(D30&lt;&gt;"",'DATA TILL SLU'!$J$3,"")</f>
        <v/>
      </c>
      <c r="C30" s="2" t="str">
        <f>IF(D30&lt;&gt;"",'DATA TILL SLU'!$K$3,"")</f>
        <v/>
      </c>
      <c r="D30" s="2" t="str">
        <f>IF(OR(ROW(D29)-ROW(D$1)+1&lt;=MAX(Beräkningshjälp!$F$37:$F$54),ROW(D29)-ROW(D$1)+1&lt;=ROUND((MAX(Beräkningshjälp!AB$3:AB$1082)+4)/10,0)-1),D$2,"")</f>
        <v/>
      </c>
      <c r="E30" s="132" t="str">
        <f>IF(D30&lt;&gt;"",IF(COUNTIF(Beräkningshjälp!F$38:F$49,"&gt;0")&gt;=ROW(E29)-ROW(E$1)+1,VLOOKUP((VLOOKUP(ROW(E29)-ROW(E$1)+1,Beräkningshjälp!$F$37:$H$54,IF(ISNUMBER(VLOOKUP(ROW(E29)-ROW(E$1)+1,Beräkningshjälp!$F$37:$H$54,2,FALSE)),2,3),FALSE)),Beräkningshjälp!$M$2:$O$60,3,FALSE),VLOOKUP((ROW(E29)-ROW(E$1)+1)*10+1,Beräkningshjälp!$AB$2:$AF$1082,5,FALSE)),"")</f>
        <v/>
      </c>
      <c r="F30" s="2" t="str">
        <f>IF(D30&lt;&gt;"",Beräkningshjälp!$AH$1,"")</f>
        <v/>
      </c>
      <c r="G30" s="132" t="str">
        <f>IF(D30&lt;&gt;"",IF(COUNTIF(Beräkningshjälp!F$38:F$49,"&gt;0")&gt;=ROW(E29)-ROW(E$1)+1,"INGA",IF(COUNTIF(Beräkningshjälp!$G$38:$H$49,VLOOKUP(E30,Beräkningshjälp!$AF$2:$AG$1082,2,FALSE))&gt;0,"ENSTAK",IF(VLOOKUP(VLOOKUP(E30,Beräkningshjälp!O$2:U$60,7,FALSE),Artuppgifter!$I$11:$P$22,7,FALSE)=TRUE,"MINMAX","ALLA"))),"")</f>
        <v/>
      </c>
      <c r="H30" s="2" t="str">
        <f>IF($E30&lt;&gt;"",IF(AND($E30&lt;&gt;"EJFANGST",$G30&lt;&gt;"INGA"),IF(ISNUMBER(VLOOKUP((ROW($H29)-ROW($H$1)+1)*10+COLUMN(H$1)-COLUMN($H$1)+1,Beräkningshjälp!$AB$2:$AI$1082,7,FALSE)),VLOOKUP((ROW($H29)-ROW($H$1)+1)*10+COLUMN(H$1)-COLUMN($H$1)+1,Beräkningshjälp!$AB$2:$AI$1082,7,FALSE),IF(E30&gt;0,-VLOOKUP((ROW($H29)-ROW($H$1)+1)*10+COLUMN(H$1)-COLUMN($H$1)+1,Beräkningshjälp!$AB$2:$AI$1082,3,FALSE),0)),0),"")</f>
        <v/>
      </c>
      <c r="I30" s="2" t="str">
        <f>IF($E30&lt;&gt;"",IF(AND($E30&lt;&gt;"EJFANGST",$G30&lt;&gt;"INGA"),IF(ISNUMBER(VLOOKUP((ROW($H29)-ROW($H$1)+1)*10+COLUMN(I$1)-COLUMN($H$1)+1,Beräkningshjälp!$AB$2:$AI$1082,7,FALSE)),VLOOKUP((ROW($H29)-ROW($H$1)+1)*10+COLUMN(I$1)-COLUMN($H$1)+1,Beräkningshjälp!$AB$2:$AI$1082,7,FALSE),IF(H30&gt;0,-VLOOKUP((ROW($H29)-ROW($H$1)+1)*10+COLUMN(I$1)-COLUMN($H$1)+1,Beräkningshjälp!$AB$2:$AI$1082,3,FALSE),0)),0),"")</f>
        <v/>
      </c>
      <c r="J30" s="2" t="str">
        <f>IF($E30&lt;&gt;"",IF(AND($E30&lt;&gt;"EJFANGST",$G30&lt;&gt;"INGA"),IF(ISNUMBER(VLOOKUP((ROW($H29)-ROW($H$1)+1)*10+COLUMN(J$1)-COLUMN($H$1)+1,Beräkningshjälp!$AB$2:$AI$1082,7,FALSE)),VLOOKUP((ROW($H29)-ROW($H$1)+1)*10+COLUMN(J$1)-COLUMN($H$1)+1,Beräkningshjälp!$AB$2:$AI$1082,7,FALSE),IF(I30&gt;0,-VLOOKUP((ROW($H29)-ROW($H$1)+1)*10+COLUMN(J$1)-COLUMN($H$1)+1,Beräkningshjälp!$AB$2:$AI$1082,3,FALSE),0)),0),"")</f>
        <v/>
      </c>
      <c r="K30" s="2" t="str">
        <f>IF($E30&lt;&gt;"",IF(AND($E30&lt;&gt;"EJFANGST",$G30&lt;&gt;"INGA"),IF(ISNUMBER(VLOOKUP((ROW($H29)-ROW($H$1)+1)*10+COLUMN(K$1)-COLUMN($H$1)+1,Beräkningshjälp!$AB$2:$AI$1082,7,FALSE)),VLOOKUP((ROW($H29)-ROW($H$1)+1)*10+COLUMN(K$1)-COLUMN($H$1)+1,Beräkningshjälp!$AB$2:$AI$1082,7,FALSE),IF(J30&gt;0,-VLOOKUP((ROW($H29)-ROW($H$1)+1)*10+COLUMN(K$1)-COLUMN($H$1)+1,Beräkningshjälp!$AB$2:$AI$1082,3,FALSE),0)),0),"")</f>
        <v/>
      </c>
      <c r="L30" s="2" t="str">
        <f>IF($E30&lt;&gt;"",IF(AND($E30&lt;&gt;"EJFANGST",$G30&lt;&gt;"INGA"),IF(ISNUMBER(VLOOKUP((ROW($H29)-ROW($H$1)+1)*10+COLUMN(L$1)-COLUMN($H$1)+1,Beräkningshjälp!$AB$2:$AI$1082,7,FALSE)),VLOOKUP((ROW($H29)-ROW($H$1)+1)*10+COLUMN(L$1)-COLUMN($H$1)+1,Beräkningshjälp!$AB$2:$AI$1082,7,FALSE),IF(K30&gt;0,-VLOOKUP((ROW($H29)-ROW($H$1)+1)*10+COLUMN(L$1)-COLUMN($H$1)+1,Beräkningshjälp!$AB$2:$AI$1082,3,FALSE),0)),0),"")</f>
        <v/>
      </c>
      <c r="M30" s="2" t="str">
        <f>IF($E30&lt;&gt;"",IF(AND($E30&lt;&gt;"EJFANGST",$G30&lt;&gt;"INGA"),IF(ISNUMBER(VLOOKUP((ROW($H29)-ROW($H$1)+1)*10+COLUMN(M$1)-COLUMN($H$1)+1,Beräkningshjälp!$AB$2:$AI$1082,7,FALSE)),VLOOKUP((ROW($H29)-ROW($H$1)+1)*10+COLUMN(M$1)-COLUMN($H$1)+1,Beräkningshjälp!$AB$2:$AI$1082,7,FALSE),IF(L30&gt;0,-VLOOKUP((ROW($H29)-ROW($H$1)+1)*10+COLUMN(M$1)-COLUMN($H$1)+1,Beräkningshjälp!$AB$2:$AI$1082,3,FALSE),0)),0),"")</f>
        <v/>
      </c>
      <c r="N30" s="2" t="str">
        <f>IF($E30&lt;&gt;"",IF(AND($E30&lt;&gt;"EJFANGST",$G30&lt;&gt;"INGA"),IF(ISNUMBER(VLOOKUP((ROW($H29)-ROW($H$1)+1)*10+COLUMN(N$1)-COLUMN($H$1)+1,Beräkningshjälp!$AB$2:$AI$1082,7,FALSE)),VLOOKUP((ROW($H29)-ROW($H$1)+1)*10+COLUMN(N$1)-COLUMN($H$1)+1,Beräkningshjälp!$AB$2:$AI$1082,7,FALSE),IF(M30&gt;0,-VLOOKUP((ROW($H29)-ROW($H$1)+1)*10+COLUMN(N$1)-COLUMN($H$1)+1,Beräkningshjälp!$AB$2:$AI$1082,3,FALSE),0)),0),"")</f>
        <v/>
      </c>
      <c r="O30" s="2" t="str">
        <f>IF($E30&lt;&gt;"",IF(AND($E30&lt;&gt;"EJFANGST",$G30&lt;&gt;"INGA"),IF(ISNUMBER(VLOOKUP((ROW($H29)-ROW($H$1)+1)*10+COLUMN(O$1)-COLUMN($H$1)+1,Beräkningshjälp!$AB$2:$AI$1082,7,FALSE)),VLOOKUP((ROW($H29)-ROW($H$1)+1)*10+COLUMN(O$1)-COLUMN($H$1)+1,Beräkningshjälp!$AB$2:$AI$1082,7,FALSE),IF(N30&gt;0,-VLOOKUP((ROW($H29)-ROW($H$1)+1)*10+COLUMN(O$1)-COLUMN($H$1)+1,Beräkningshjälp!$AB$2:$AI$1082,3,FALSE),0)),0),"")</f>
        <v/>
      </c>
      <c r="P30" s="2" t="str">
        <f>IF($E30&lt;&gt;"",IF(AND($E30&lt;&gt;"EJFANGST",$G30&lt;&gt;"INGA"),IF(ISNUMBER(VLOOKUP((ROW($H29)-ROW($H$1)+1)*10+COLUMN(P$1)-COLUMN($H$1)+1,Beräkningshjälp!$AB$2:$AI$1082,7,FALSE)),VLOOKUP((ROW($H29)-ROW($H$1)+1)*10+COLUMN(P$1)-COLUMN($H$1)+1,Beräkningshjälp!$AB$2:$AI$1082,7,FALSE),IF(O30&gt;0,-VLOOKUP((ROW($H29)-ROW($H$1)+1)*10+COLUMN(P$1)-COLUMN($H$1)+1,Beräkningshjälp!$AB$2:$AI$1082,3,FALSE),0)),0),"")</f>
        <v/>
      </c>
      <c r="Q30" s="2" t="str">
        <f>IF($E30&lt;&gt;"",IF(AND($E30&lt;&gt;"EJFANGST",$G30&lt;&gt;"INGA"),IF(ISNUMBER(VLOOKUP((ROW($H29)-ROW($H$1)+1)*10+COLUMN(Q$1)-COLUMN($H$1)+1,Beräkningshjälp!$AB$2:$AI$1082,7,FALSE)),VLOOKUP((ROW($H29)-ROW($H$1)+1)*10+COLUMN(Q$1)-COLUMN($H$1)+1,Beräkningshjälp!$AB$2:$AI$1082,7,FALSE),IF(P30&gt;0,-VLOOKUP((ROW($H29)-ROW($H$1)+1)*10+COLUMN(Q$1)-COLUMN($H$1)+1,Beräkningshjälp!$AB$2:$AI$1082,3,FALSE),0)),0),"")</f>
        <v/>
      </c>
      <c r="R30" s="2" t="str">
        <f>IF(COUNTIF(H30:Q30,"&gt;0")&gt;0,IF($F30&lt;&gt;"",IF(AND($F30&lt;&gt;"EJFANGST",$E30&lt;&gt;"INGA"),IF(ISNUMBER(VLOOKUP((ROW($H29)-ROW($H$1)+1)*10+COLUMN(H$1)-COLUMN($H$1)+1,Beräkningshjälp!$AB$2:$AI$1082,7,FALSE)),VLOOKUP((ROW($H29)-ROW($H$1)+1)*10+COLUMN(H$1)-COLUMN($H$1)+1,Beräkningshjälp!$AB$2:$AI$1082,3,FALSE),""),""),""),"")</f>
        <v/>
      </c>
    </row>
    <row r="31" spans="1:18" x14ac:dyDescent="0.25">
      <c r="A31" s="2" t="str">
        <f t="shared" si="0"/>
        <v/>
      </c>
      <c r="B31" s="2" t="str">
        <f>IF(D31&lt;&gt;"",'DATA TILL SLU'!$J$3,"")</f>
        <v/>
      </c>
      <c r="C31" s="2" t="str">
        <f>IF(D31&lt;&gt;"",'DATA TILL SLU'!$K$3,"")</f>
        <v/>
      </c>
      <c r="D31" s="2" t="str">
        <f>IF(OR(ROW(D30)-ROW(D$1)+1&lt;=MAX(Beräkningshjälp!$F$37:$F$54),ROW(D30)-ROW(D$1)+1&lt;=ROUND((MAX(Beräkningshjälp!AB$3:AB$1082)+4)/10,0)-1),D$2,"")</f>
        <v/>
      </c>
      <c r="E31" s="132" t="str">
        <f>IF(D31&lt;&gt;"",IF(COUNTIF(Beräkningshjälp!F$38:F$49,"&gt;0")&gt;=ROW(E30)-ROW(E$1)+1,VLOOKUP((VLOOKUP(ROW(E30)-ROW(E$1)+1,Beräkningshjälp!$F$37:$H$54,IF(ISNUMBER(VLOOKUP(ROW(E30)-ROW(E$1)+1,Beräkningshjälp!$F$37:$H$54,2,FALSE)),2,3),FALSE)),Beräkningshjälp!$M$2:$O$60,3,FALSE),VLOOKUP((ROW(E30)-ROW(E$1)+1)*10+1,Beräkningshjälp!$AB$2:$AF$1082,5,FALSE)),"")</f>
        <v/>
      </c>
      <c r="F31" s="2" t="str">
        <f>IF(D31&lt;&gt;"",Beräkningshjälp!$AH$1,"")</f>
        <v/>
      </c>
      <c r="G31" s="132" t="str">
        <f>IF(D31&lt;&gt;"",IF(COUNTIF(Beräkningshjälp!F$38:F$49,"&gt;0")&gt;=ROW(E30)-ROW(E$1)+1,"INGA",IF(COUNTIF(Beräkningshjälp!$G$38:$H$49,VLOOKUP(E31,Beräkningshjälp!$AF$2:$AG$1082,2,FALSE))&gt;0,"ENSTAK",IF(VLOOKUP(VLOOKUP(E31,Beräkningshjälp!O$2:U$60,7,FALSE),Artuppgifter!$I$11:$P$22,7,FALSE)=TRUE,"MINMAX","ALLA"))),"")</f>
        <v/>
      </c>
      <c r="H31" s="2" t="str">
        <f>IF($E31&lt;&gt;"",IF(AND($E31&lt;&gt;"EJFANGST",$G31&lt;&gt;"INGA"),IF(ISNUMBER(VLOOKUP((ROW($H30)-ROW($H$1)+1)*10+COLUMN(H$1)-COLUMN($H$1)+1,Beräkningshjälp!$AB$2:$AI$1082,7,FALSE)),VLOOKUP((ROW($H30)-ROW($H$1)+1)*10+COLUMN(H$1)-COLUMN($H$1)+1,Beräkningshjälp!$AB$2:$AI$1082,7,FALSE),IF(E31&gt;0,-VLOOKUP((ROW($H30)-ROW($H$1)+1)*10+COLUMN(H$1)-COLUMN($H$1)+1,Beräkningshjälp!$AB$2:$AI$1082,3,FALSE),0)),0),"")</f>
        <v/>
      </c>
      <c r="I31" s="2" t="str">
        <f>IF($E31&lt;&gt;"",IF(AND($E31&lt;&gt;"EJFANGST",$G31&lt;&gt;"INGA"),IF(ISNUMBER(VLOOKUP((ROW($H30)-ROW($H$1)+1)*10+COLUMN(I$1)-COLUMN($H$1)+1,Beräkningshjälp!$AB$2:$AI$1082,7,FALSE)),VLOOKUP((ROW($H30)-ROW($H$1)+1)*10+COLUMN(I$1)-COLUMN($H$1)+1,Beräkningshjälp!$AB$2:$AI$1082,7,FALSE),IF(H31&gt;0,-VLOOKUP((ROW($H30)-ROW($H$1)+1)*10+COLUMN(I$1)-COLUMN($H$1)+1,Beräkningshjälp!$AB$2:$AI$1082,3,FALSE),0)),0),"")</f>
        <v/>
      </c>
      <c r="J31" s="2" t="str">
        <f>IF($E31&lt;&gt;"",IF(AND($E31&lt;&gt;"EJFANGST",$G31&lt;&gt;"INGA"),IF(ISNUMBER(VLOOKUP((ROW($H30)-ROW($H$1)+1)*10+COLUMN(J$1)-COLUMN($H$1)+1,Beräkningshjälp!$AB$2:$AI$1082,7,FALSE)),VLOOKUP((ROW($H30)-ROW($H$1)+1)*10+COLUMN(J$1)-COLUMN($H$1)+1,Beräkningshjälp!$AB$2:$AI$1082,7,FALSE),IF(I31&gt;0,-VLOOKUP((ROW($H30)-ROW($H$1)+1)*10+COLUMN(J$1)-COLUMN($H$1)+1,Beräkningshjälp!$AB$2:$AI$1082,3,FALSE),0)),0),"")</f>
        <v/>
      </c>
      <c r="K31" s="2" t="str">
        <f>IF($E31&lt;&gt;"",IF(AND($E31&lt;&gt;"EJFANGST",$G31&lt;&gt;"INGA"),IF(ISNUMBER(VLOOKUP((ROW($H30)-ROW($H$1)+1)*10+COLUMN(K$1)-COLUMN($H$1)+1,Beräkningshjälp!$AB$2:$AI$1082,7,FALSE)),VLOOKUP((ROW($H30)-ROW($H$1)+1)*10+COLUMN(K$1)-COLUMN($H$1)+1,Beräkningshjälp!$AB$2:$AI$1082,7,FALSE),IF(J31&gt;0,-VLOOKUP((ROW($H30)-ROW($H$1)+1)*10+COLUMN(K$1)-COLUMN($H$1)+1,Beräkningshjälp!$AB$2:$AI$1082,3,FALSE),0)),0),"")</f>
        <v/>
      </c>
      <c r="L31" s="2" t="str">
        <f>IF($E31&lt;&gt;"",IF(AND($E31&lt;&gt;"EJFANGST",$G31&lt;&gt;"INGA"),IF(ISNUMBER(VLOOKUP((ROW($H30)-ROW($H$1)+1)*10+COLUMN(L$1)-COLUMN($H$1)+1,Beräkningshjälp!$AB$2:$AI$1082,7,FALSE)),VLOOKUP((ROW($H30)-ROW($H$1)+1)*10+COLUMN(L$1)-COLUMN($H$1)+1,Beräkningshjälp!$AB$2:$AI$1082,7,FALSE),IF(K31&gt;0,-VLOOKUP((ROW($H30)-ROW($H$1)+1)*10+COLUMN(L$1)-COLUMN($H$1)+1,Beräkningshjälp!$AB$2:$AI$1082,3,FALSE),0)),0),"")</f>
        <v/>
      </c>
      <c r="M31" s="2" t="str">
        <f>IF($E31&lt;&gt;"",IF(AND($E31&lt;&gt;"EJFANGST",$G31&lt;&gt;"INGA"),IF(ISNUMBER(VLOOKUP((ROW($H30)-ROW($H$1)+1)*10+COLUMN(M$1)-COLUMN($H$1)+1,Beräkningshjälp!$AB$2:$AI$1082,7,FALSE)),VLOOKUP((ROW($H30)-ROW($H$1)+1)*10+COLUMN(M$1)-COLUMN($H$1)+1,Beräkningshjälp!$AB$2:$AI$1082,7,FALSE),IF(L31&gt;0,-VLOOKUP((ROW($H30)-ROW($H$1)+1)*10+COLUMN(M$1)-COLUMN($H$1)+1,Beräkningshjälp!$AB$2:$AI$1082,3,FALSE),0)),0),"")</f>
        <v/>
      </c>
      <c r="N31" s="2" t="str">
        <f>IF($E31&lt;&gt;"",IF(AND($E31&lt;&gt;"EJFANGST",$G31&lt;&gt;"INGA"),IF(ISNUMBER(VLOOKUP((ROW($H30)-ROW($H$1)+1)*10+COLUMN(N$1)-COLUMN($H$1)+1,Beräkningshjälp!$AB$2:$AI$1082,7,FALSE)),VLOOKUP((ROW($H30)-ROW($H$1)+1)*10+COLUMN(N$1)-COLUMN($H$1)+1,Beräkningshjälp!$AB$2:$AI$1082,7,FALSE),IF(M31&gt;0,-VLOOKUP((ROW($H30)-ROW($H$1)+1)*10+COLUMN(N$1)-COLUMN($H$1)+1,Beräkningshjälp!$AB$2:$AI$1082,3,FALSE),0)),0),"")</f>
        <v/>
      </c>
      <c r="O31" s="2" t="str">
        <f>IF($E31&lt;&gt;"",IF(AND($E31&lt;&gt;"EJFANGST",$G31&lt;&gt;"INGA"),IF(ISNUMBER(VLOOKUP((ROW($H30)-ROW($H$1)+1)*10+COLUMN(O$1)-COLUMN($H$1)+1,Beräkningshjälp!$AB$2:$AI$1082,7,FALSE)),VLOOKUP((ROW($H30)-ROW($H$1)+1)*10+COLUMN(O$1)-COLUMN($H$1)+1,Beräkningshjälp!$AB$2:$AI$1082,7,FALSE),IF(N31&gt;0,-VLOOKUP((ROW($H30)-ROW($H$1)+1)*10+COLUMN(O$1)-COLUMN($H$1)+1,Beräkningshjälp!$AB$2:$AI$1082,3,FALSE),0)),0),"")</f>
        <v/>
      </c>
      <c r="P31" s="2" t="str">
        <f>IF($E31&lt;&gt;"",IF(AND($E31&lt;&gt;"EJFANGST",$G31&lt;&gt;"INGA"),IF(ISNUMBER(VLOOKUP((ROW($H30)-ROW($H$1)+1)*10+COLUMN(P$1)-COLUMN($H$1)+1,Beräkningshjälp!$AB$2:$AI$1082,7,FALSE)),VLOOKUP((ROW($H30)-ROW($H$1)+1)*10+COLUMN(P$1)-COLUMN($H$1)+1,Beräkningshjälp!$AB$2:$AI$1082,7,FALSE),IF(O31&gt;0,-VLOOKUP((ROW($H30)-ROW($H$1)+1)*10+COLUMN(P$1)-COLUMN($H$1)+1,Beräkningshjälp!$AB$2:$AI$1082,3,FALSE),0)),0),"")</f>
        <v/>
      </c>
      <c r="Q31" s="2" t="str">
        <f>IF($E31&lt;&gt;"",IF(AND($E31&lt;&gt;"EJFANGST",$G31&lt;&gt;"INGA"),IF(ISNUMBER(VLOOKUP((ROW($H30)-ROW($H$1)+1)*10+COLUMN(Q$1)-COLUMN($H$1)+1,Beräkningshjälp!$AB$2:$AI$1082,7,FALSE)),VLOOKUP((ROW($H30)-ROW($H$1)+1)*10+COLUMN(Q$1)-COLUMN($H$1)+1,Beräkningshjälp!$AB$2:$AI$1082,7,FALSE),IF(P31&gt;0,-VLOOKUP((ROW($H30)-ROW($H$1)+1)*10+COLUMN(Q$1)-COLUMN($H$1)+1,Beräkningshjälp!$AB$2:$AI$1082,3,FALSE),0)),0),"")</f>
        <v/>
      </c>
      <c r="R31" s="2" t="str">
        <f>IF(COUNTIF(H31:Q31,"&gt;0")&gt;0,IF($F31&lt;&gt;"",IF(AND($F31&lt;&gt;"EJFANGST",$E31&lt;&gt;"INGA"),IF(ISNUMBER(VLOOKUP((ROW($H30)-ROW($H$1)+1)*10+COLUMN(H$1)-COLUMN($H$1)+1,Beräkningshjälp!$AB$2:$AI$1082,7,FALSE)),VLOOKUP((ROW($H30)-ROW($H$1)+1)*10+COLUMN(H$1)-COLUMN($H$1)+1,Beräkningshjälp!$AB$2:$AI$1082,3,FALSE),""),""),""),"")</f>
        <v/>
      </c>
    </row>
    <row r="32" spans="1:18" x14ac:dyDescent="0.25">
      <c r="A32" s="2" t="str">
        <f t="shared" si="0"/>
        <v/>
      </c>
      <c r="B32" s="2" t="str">
        <f>IF(D32&lt;&gt;"",'DATA TILL SLU'!$J$3,"")</f>
        <v/>
      </c>
      <c r="C32" s="2" t="str">
        <f>IF(D32&lt;&gt;"",'DATA TILL SLU'!$K$3,"")</f>
        <v/>
      </c>
      <c r="D32" s="2" t="str">
        <f>IF(OR(ROW(D31)-ROW(D$1)+1&lt;=MAX(Beräkningshjälp!$F$37:$F$54),ROW(D31)-ROW(D$1)+1&lt;=ROUND((MAX(Beräkningshjälp!AB$3:AB$1082)+4)/10,0)-1),D$2,"")</f>
        <v/>
      </c>
      <c r="E32" s="132" t="str">
        <f>IF(D32&lt;&gt;"",IF(COUNTIF(Beräkningshjälp!F$38:F$49,"&gt;0")&gt;=ROW(E31)-ROW(E$1)+1,VLOOKUP((VLOOKUP(ROW(E31)-ROW(E$1)+1,Beräkningshjälp!$F$37:$H$54,IF(ISNUMBER(VLOOKUP(ROW(E31)-ROW(E$1)+1,Beräkningshjälp!$F$37:$H$54,2,FALSE)),2,3),FALSE)),Beräkningshjälp!$M$2:$O$60,3,FALSE),VLOOKUP((ROW(E31)-ROW(E$1)+1)*10+1,Beräkningshjälp!$AB$2:$AF$1082,5,FALSE)),"")</f>
        <v/>
      </c>
      <c r="F32" s="2" t="str">
        <f>IF(D32&lt;&gt;"",Beräkningshjälp!$AH$1,"")</f>
        <v/>
      </c>
      <c r="G32" s="132" t="str">
        <f>IF(D32&lt;&gt;"",IF(COUNTIF(Beräkningshjälp!F$38:F$49,"&gt;0")&gt;=ROW(E31)-ROW(E$1)+1,"INGA",IF(COUNTIF(Beräkningshjälp!$G$38:$H$49,VLOOKUP(E32,Beräkningshjälp!$AF$2:$AG$1082,2,FALSE))&gt;0,"ENSTAK",IF(VLOOKUP(VLOOKUP(E32,Beräkningshjälp!O$2:U$60,7,FALSE),Artuppgifter!$I$11:$P$22,7,FALSE)=TRUE,"MINMAX","ALLA"))),"")</f>
        <v/>
      </c>
      <c r="H32" s="2" t="str">
        <f>IF($E32&lt;&gt;"",IF(AND($E32&lt;&gt;"EJFANGST",$G32&lt;&gt;"INGA"),IF(ISNUMBER(VLOOKUP((ROW($H31)-ROW($H$1)+1)*10+COLUMN(H$1)-COLUMN($H$1)+1,Beräkningshjälp!$AB$2:$AI$1082,7,FALSE)),VLOOKUP((ROW($H31)-ROW($H$1)+1)*10+COLUMN(H$1)-COLUMN($H$1)+1,Beräkningshjälp!$AB$2:$AI$1082,7,FALSE),IF(E32&gt;0,-VLOOKUP((ROW($H31)-ROW($H$1)+1)*10+COLUMN(H$1)-COLUMN($H$1)+1,Beräkningshjälp!$AB$2:$AI$1082,3,FALSE),0)),0),"")</f>
        <v/>
      </c>
      <c r="I32" s="2" t="str">
        <f>IF($E32&lt;&gt;"",IF(AND($E32&lt;&gt;"EJFANGST",$G32&lt;&gt;"INGA"),IF(ISNUMBER(VLOOKUP((ROW($H31)-ROW($H$1)+1)*10+COLUMN(I$1)-COLUMN($H$1)+1,Beräkningshjälp!$AB$2:$AI$1082,7,FALSE)),VLOOKUP((ROW($H31)-ROW($H$1)+1)*10+COLUMN(I$1)-COLUMN($H$1)+1,Beräkningshjälp!$AB$2:$AI$1082,7,FALSE),IF(H32&gt;0,-VLOOKUP((ROW($H31)-ROW($H$1)+1)*10+COLUMN(I$1)-COLUMN($H$1)+1,Beräkningshjälp!$AB$2:$AI$1082,3,FALSE),0)),0),"")</f>
        <v/>
      </c>
      <c r="J32" s="2" t="str">
        <f>IF($E32&lt;&gt;"",IF(AND($E32&lt;&gt;"EJFANGST",$G32&lt;&gt;"INGA"),IF(ISNUMBER(VLOOKUP((ROW($H31)-ROW($H$1)+1)*10+COLUMN(J$1)-COLUMN($H$1)+1,Beräkningshjälp!$AB$2:$AI$1082,7,FALSE)),VLOOKUP((ROW($H31)-ROW($H$1)+1)*10+COLUMN(J$1)-COLUMN($H$1)+1,Beräkningshjälp!$AB$2:$AI$1082,7,FALSE),IF(I32&gt;0,-VLOOKUP((ROW($H31)-ROW($H$1)+1)*10+COLUMN(J$1)-COLUMN($H$1)+1,Beräkningshjälp!$AB$2:$AI$1082,3,FALSE),0)),0),"")</f>
        <v/>
      </c>
      <c r="K32" s="2" t="str">
        <f>IF($E32&lt;&gt;"",IF(AND($E32&lt;&gt;"EJFANGST",$G32&lt;&gt;"INGA"),IF(ISNUMBER(VLOOKUP((ROW($H31)-ROW($H$1)+1)*10+COLUMN(K$1)-COLUMN($H$1)+1,Beräkningshjälp!$AB$2:$AI$1082,7,FALSE)),VLOOKUP((ROW($H31)-ROW($H$1)+1)*10+COLUMN(K$1)-COLUMN($H$1)+1,Beräkningshjälp!$AB$2:$AI$1082,7,FALSE),IF(J32&gt;0,-VLOOKUP((ROW($H31)-ROW($H$1)+1)*10+COLUMN(K$1)-COLUMN($H$1)+1,Beräkningshjälp!$AB$2:$AI$1082,3,FALSE),0)),0),"")</f>
        <v/>
      </c>
      <c r="L32" s="2" t="str">
        <f>IF($E32&lt;&gt;"",IF(AND($E32&lt;&gt;"EJFANGST",$G32&lt;&gt;"INGA"),IF(ISNUMBER(VLOOKUP((ROW($H31)-ROW($H$1)+1)*10+COLUMN(L$1)-COLUMN($H$1)+1,Beräkningshjälp!$AB$2:$AI$1082,7,FALSE)),VLOOKUP((ROW($H31)-ROW($H$1)+1)*10+COLUMN(L$1)-COLUMN($H$1)+1,Beräkningshjälp!$AB$2:$AI$1082,7,FALSE),IF(K32&gt;0,-VLOOKUP((ROW($H31)-ROW($H$1)+1)*10+COLUMN(L$1)-COLUMN($H$1)+1,Beräkningshjälp!$AB$2:$AI$1082,3,FALSE),0)),0),"")</f>
        <v/>
      </c>
      <c r="M32" s="2" t="str">
        <f>IF($E32&lt;&gt;"",IF(AND($E32&lt;&gt;"EJFANGST",$G32&lt;&gt;"INGA"),IF(ISNUMBER(VLOOKUP((ROW($H31)-ROW($H$1)+1)*10+COLUMN(M$1)-COLUMN($H$1)+1,Beräkningshjälp!$AB$2:$AI$1082,7,FALSE)),VLOOKUP((ROW($H31)-ROW($H$1)+1)*10+COLUMN(M$1)-COLUMN($H$1)+1,Beräkningshjälp!$AB$2:$AI$1082,7,FALSE),IF(L32&gt;0,-VLOOKUP((ROW($H31)-ROW($H$1)+1)*10+COLUMN(M$1)-COLUMN($H$1)+1,Beräkningshjälp!$AB$2:$AI$1082,3,FALSE),0)),0),"")</f>
        <v/>
      </c>
      <c r="N32" s="2" t="str">
        <f>IF($E32&lt;&gt;"",IF(AND($E32&lt;&gt;"EJFANGST",$G32&lt;&gt;"INGA"),IF(ISNUMBER(VLOOKUP((ROW($H31)-ROW($H$1)+1)*10+COLUMN(N$1)-COLUMN($H$1)+1,Beräkningshjälp!$AB$2:$AI$1082,7,FALSE)),VLOOKUP((ROW($H31)-ROW($H$1)+1)*10+COLUMN(N$1)-COLUMN($H$1)+1,Beräkningshjälp!$AB$2:$AI$1082,7,FALSE),IF(M32&gt;0,-VLOOKUP((ROW($H31)-ROW($H$1)+1)*10+COLUMN(N$1)-COLUMN($H$1)+1,Beräkningshjälp!$AB$2:$AI$1082,3,FALSE),0)),0),"")</f>
        <v/>
      </c>
      <c r="O32" s="2" t="str">
        <f>IF($E32&lt;&gt;"",IF(AND($E32&lt;&gt;"EJFANGST",$G32&lt;&gt;"INGA"),IF(ISNUMBER(VLOOKUP((ROW($H31)-ROW($H$1)+1)*10+COLUMN(O$1)-COLUMN($H$1)+1,Beräkningshjälp!$AB$2:$AI$1082,7,FALSE)),VLOOKUP((ROW($H31)-ROW($H$1)+1)*10+COLUMN(O$1)-COLUMN($H$1)+1,Beräkningshjälp!$AB$2:$AI$1082,7,FALSE),IF(N32&gt;0,-VLOOKUP((ROW($H31)-ROW($H$1)+1)*10+COLUMN(O$1)-COLUMN($H$1)+1,Beräkningshjälp!$AB$2:$AI$1082,3,FALSE),0)),0),"")</f>
        <v/>
      </c>
      <c r="P32" s="2" t="str">
        <f>IF($E32&lt;&gt;"",IF(AND($E32&lt;&gt;"EJFANGST",$G32&lt;&gt;"INGA"),IF(ISNUMBER(VLOOKUP((ROW($H31)-ROW($H$1)+1)*10+COLUMN(P$1)-COLUMN($H$1)+1,Beräkningshjälp!$AB$2:$AI$1082,7,FALSE)),VLOOKUP((ROW($H31)-ROW($H$1)+1)*10+COLUMN(P$1)-COLUMN($H$1)+1,Beräkningshjälp!$AB$2:$AI$1082,7,FALSE),IF(O32&gt;0,-VLOOKUP((ROW($H31)-ROW($H$1)+1)*10+COLUMN(P$1)-COLUMN($H$1)+1,Beräkningshjälp!$AB$2:$AI$1082,3,FALSE),0)),0),"")</f>
        <v/>
      </c>
      <c r="Q32" s="2" t="str">
        <f>IF($E32&lt;&gt;"",IF(AND($E32&lt;&gt;"EJFANGST",$G32&lt;&gt;"INGA"),IF(ISNUMBER(VLOOKUP((ROW($H31)-ROW($H$1)+1)*10+COLUMN(Q$1)-COLUMN($H$1)+1,Beräkningshjälp!$AB$2:$AI$1082,7,FALSE)),VLOOKUP((ROW($H31)-ROW($H$1)+1)*10+COLUMN(Q$1)-COLUMN($H$1)+1,Beräkningshjälp!$AB$2:$AI$1082,7,FALSE),IF(P32&gt;0,-VLOOKUP((ROW($H31)-ROW($H$1)+1)*10+COLUMN(Q$1)-COLUMN($H$1)+1,Beräkningshjälp!$AB$2:$AI$1082,3,FALSE),0)),0),"")</f>
        <v/>
      </c>
      <c r="R32" s="2" t="str">
        <f>IF(COUNTIF(H32:Q32,"&gt;0")&gt;0,IF($F32&lt;&gt;"",IF(AND($F32&lt;&gt;"EJFANGST",$E32&lt;&gt;"INGA"),IF(ISNUMBER(VLOOKUP((ROW($H31)-ROW($H$1)+1)*10+COLUMN(H$1)-COLUMN($H$1)+1,Beräkningshjälp!$AB$2:$AI$1082,7,FALSE)),VLOOKUP((ROW($H31)-ROW($H$1)+1)*10+COLUMN(H$1)-COLUMN($H$1)+1,Beräkningshjälp!$AB$2:$AI$1082,3,FALSE),""),""),""),"")</f>
        <v/>
      </c>
    </row>
    <row r="33" spans="1:18" x14ac:dyDescent="0.25">
      <c r="A33" s="2" t="str">
        <f t="shared" si="0"/>
        <v/>
      </c>
      <c r="B33" s="2" t="str">
        <f>IF(D33&lt;&gt;"",'DATA TILL SLU'!$J$3,"")</f>
        <v/>
      </c>
      <c r="C33" s="2" t="str">
        <f>IF(D33&lt;&gt;"",'DATA TILL SLU'!$K$3,"")</f>
        <v/>
      </c>
      <c r="D33" s="2" t="str">
        <f>IF(OR(ROW(D32)-ROW(D$1)+1&lt;=MAX(Beräkningshjälp!$F$37:$F$54),ROW(D32)-ROW(D$1)+1&lt;=ROUND((MAX(Beräkningshjälp!AB$3:AB$1082)+4)/10,0)-1),D$2,"")</f>
        <v/>
      </c>
      <c r="E33" s="132" t="str">
        <f>IF(D33&lt;&gt;"",IF(COUNTIF(Beräkningshjälp!F$38:F$49,"&gt;0")&gt;=ROW(E32)-ROW(E$1)+1,VLOOKUP((VLOOKUP(ROW(E32)-ROW(E$1)+1,Beräkningshjälp!$F$37:$H$54,IF(ISNUMBER(VLOOKUP(ROW(E32)-ROW(E$1)+1,Beräkningshjälp!$F$37:$H$54,2,FALSE)),2,3),FALSE)),Beräkningshjälp!$M$2:$O$60,3,FALSE),VLOOKUP((ROW(E32)-ROW(E$1)+1)*10+1,Beräkningshjälp!$AB$2:$AF$1082,5,FALSE)),"")</f>
        <v/>
      </c>
      <c r="F33" s="2" t="str">
        <f>IF(D33&lt;&gt;"",Beräkningshjälp!$AH$1,"")</f>
        <v/>
      </c>
      <c r="G33" s="132" t="str">
        <f>IF(D33&lt;&gt;"",IF(COUNTIF(Beräkningshjälp!F$38:F$49,"&gt;0")&gt;=ROW(E32)-ROW(E$1)+1,"INGA",IF(COUNTIF(Beräkningshjälp!$G$38:$H$49,VLOOKUP(E33,Beräkningshjälp!$AF$2:$AG$1082,2,FALSE))&gt;0,"ENSTAK",IF(VLOOKUP(VLOOKUP(E33,Beräkningshjälp!O$2:U$60,7,FALSE),Artuppgifter!$I$11:$P$22,7,FALSE)=TRUE,"MINMAX","ALLA"))),"")</f>
        <v/>
      </c>
      <c r="H33" s="2" t="str">
        <f>IF($E33&lt;&gt;"",IF(AND($E33&lt;&gt;"EJFANGST",$G33&lt;&gt;"INGA"),IF(ISNUMBER(VLOOKUP((ROW($H32)-ROW($H$1)+1)*10+COLUMN(H$1)-COLUMN($H$1)+1,Beräkningshjälp!$AB$2:$AI$1082,7,FALSE)),VLOOKUP((ROW($H32)-ROW($H$1)+1)*10+COLUMN(H$1)-COLUMN($H$1)+1,Beräkningshjälp!$AB$2:$AI$1082,7,FALSE),IF(E33&gt;0,-VLOOKUP((ROW($H32)-ROW($H$1)+1)*10+COLUMN(H$1)-COLUMN($H$1)+1,Beräkningshjälp!$AB$2:$AI$1082,3,FALSE),0)),0),"")</f>
        <v/>
      </c>
      <c r="I33" s="2" t="str">
        <f>IF($E33&lt;&gt;"",IF(AND($E33&lt;&gt;"EJFANGST",$G33&lt;&gt;"INGA"),IF(ISNUMBER(VLOOKUP((ROW($H32)-ROW($H$1)+1)*10+COLUMN(I$1)-COLUMN($H$1)+1,Beräkningshjälp!$AB$2:$AI$1082,7,FALSE)),VLOOKUP((ROW($H32)-ROW($H$1)+1)*10+COLUMN(I$1)-COLUMN($H$1)+1,Beräkningshjälp!$AB$2:$AI$1082,7,FALSE),IF(H33&gt;0,-VLOOKUP((ROW($H32)-ROW($H$1)+1)*10+COLUMN(I$1)-COLUMN($H$1)+1,Beräkningshjälp!$AB$2:$AI$1082,3,FALSE),0)),0),"")</f>
        <v/>
      </c>
      <c r="J33" s="2" t="str">
        <f>IF($E33&lt;&gt;"",IF(AND($E33&lt;&gt;"EJFANGST",$G33&lt;&gt;"INGA"),IF(ISNUMBER(VLOOKUP((ROW($H32)-ROW($H$1)+1)*10+COLUMN(J$1)-COLUMN($H$1)+1,Beräkningshjälp!$AB$2:$AI$1082,7,FALSE)),VLOOKUP((ROW($H32)-ROW($H$1)+1)*10+COLUMN(J$1)-COLUMN($H$1)+1,Beräkningshjälp!$AB$2:$AI$1082,7,FALSE),IF(I33&gt;0,-VLOOKUP((ROW($H32)-ROW($H$1)+1)*10+COLUMN(J$1)-COLUMN($H$1)+1,Beräkningshjälp!$AB$2:$AI$1082,3,FALSE),0)),0),"")</f>
        <v/>
      </c>
      <c r="K33" s="2" t="str">
        <f>IF($E33&lt;&gt;"",IF(AND($E33&lt;&gt;"EJFANGST",$G33&lt;&gt;"INGA"),IF(ISNUMBER(VLOOKUP((ROW($H32)-ROW($H$1)+1)*10+COLUMN(K$1)-COLUMN($H$1)+1,Beräkningshjälp!$AB$2:$AI$1082,7,FALSE)),VLOOKUP((ROW($H32)-ROW($H$1)+1)*10+COLUMN(K$1)-COLUMN($H$1)+1,Beräkningshjälp!$AB$2:$AI$1082,7,FALSE),IF(J33&gt;0,-VLOOKUP((ROW($H32)-ROW($H$1)+1)*10+COLUMN(K$1)-COLUMN($H$1)+1,Beräkningshjälp!$AB$2:$AI$1082,3,FALSE),0)),0),"")</f>
        <v/>
      </c>
      <c r="L33" s="2" t="str">
        <f>IF($E33&lt;&gt;"",IF(AND($E33&lt;&gt;"EJFANGST",$G33&lt;&gt;"INGA"),IF(ISNUMBER(VLOOKUP((ROW($H32)-ROW($H$1)+1)*10+COLUMN(L$1)-COLUMN($H$1)+1,Beräkningshjälp!$AB$2:$AI$1082,7,FALSE)),VLOOKUP((ROW($H32)-ROW($H$1)+1)*10+COLUMN(L$1)-COLUMN($H$1)+1,Beräkningshjälp!$AB$2:$AI$1082,7,FALSE),IF(K33&gt;0,-VLOOKUP((ROW($H32)-ROW($H$1)+1)*10+COLUMN(L$1)-COLUMN($H$1)+1,Beräkningshjälp!$AB$2:$AI$1082,3,FALSE),0)),0),"")</f>
        <v/>
      </c>
      <c r="M33" s="2" t="str">
        <f>IF($E33&lt;&gt;"",IF(AND($E33&lt;&gt;"EJFANGST",$G33&lt;&gt;"INGA"),IF(ISNUMBER(VLOOKUP((ROW($H32)-ROW($H$1)+1)*10+COLUMN(M$1)-COLUMN($H$1)+1,Beräkningshjälp!$AB$2:$AI$1082,7,FALSE)),VLOOKUP((ROW($H32)-ROW($H$1)+1)*10+COLUMN(M$1)-COLUMN($H$1)+1,Beräkningshjälp!$AB$2:$AI$1082,7,FALSE),IF(L33&gt;0,-VLOOKUP((ROW($H32)-ROW($H$1)+1)*10+COLUMN(M$1)-COLUMN($H$1)+1,Beräkningshjälp!$AB$2:$AI$1082,3,FALSE),0)),0),"")</f>
        <v/>
      </c>
      <c r="N33" s="2" t="str">
        <f>IF($E33&lt;&gt;"",IF(AND($E33&lt;&gt;"EJFANGST",$G33&lt;&gt;"INGA"),IF(ISNUMBER(VLOOKUP((ROW($H32)-ROW($H$1)+1)*10+COLUMN(N$1)-COLUMN($H$1)+1,Beräkningshjälp!$AB$2:$AI$1082,7,FALSE)),VLOOKUP((ROW($H32)-ROW($H$1)+1)*10+COLUMN(N$1)-COLUMN($H$1)+1,Beräkningshjälp!$AB$2:$AI$1082,7,FALSE),IF(M33&gt;0,-VLOOKUP((ROW($H32)-ROW($H$1)+1)*10+COLUMN(N$1)-COLUMN($H$1)+1,Beräkningshjälp!$AB$2:$AI$1082,3,FALSE),0)),0),"")</f>
        <v/>
      </c>
      <c r="O33" s="2" t="str">
        <f>IF($E33&lt;&gt;"",IF(AND($E33&lt;&gt;"EJFANGST",$G33&lt;&gt;"INGA"),IF(ISNUMBER(VLOOKUP((ROW($H32)-ROW($H$1)+1)*10+COLUMN(O$1)-COLUMN($H$1)+1,Beräkningshjälp!$AB$2:$AI$1082,7,FALSE)),VLOOKUP((ROW($H32)-ROW($H$1)+1)*10+COLUMN(O$1)-COLUMN($H$1)+1,Beräkningshjälp!$AB$2:$AI$1082,7,FALSE),IF(N33&gt;0,-VLOOKUP((ROW($H32)-ROW($H$1)+1)*10+COLUMN(O$1)-COLUMN($H$1)+1,Beräkningshjälp!$AB$2:$AI$1082,3,FALSE),0)),0),"")</f>
        <v/>
      </c>
      <c r="P33" s="2" t="str">
        <f>IF($E33&lt;&gt;"",IF(AND($E33&lt;&gt;"EJFANGST",$G33&lt;&gt;"INGA"),IF(ISNUMBER(VLOOKUP((ROW($H32)-ROW($H$1)+1)*10+COLUMN(P$1)-COLUMN($H$1)+1,Beräkningshjälp!$AB$2:$AI$1082,7,FALSE)),VLOOKUP((ROW($H32)-ROW($H$1)+1)*10+COLUMN(P$1)-COLUMN($H$1)+1,Beräkningshjälp!$AB$2:$AI$1082,7,FALSE),IF(O33&gt;0,-VLOOKUP((ROW($H32)-ROW($H$1)+1)*10+COLUMN(P$1)-COLUMN($H$1)+1,Beräkningshjälp!$AB$2:$AI$1082,3,FALSE),0)),0),"")</f>
        <v/>
      </c>
      <c r="Q33" s="2" t="str">
        <f>IF($E33&lt;&gt;"",IF(AND($E33&lt;&gt;"EJFANGST",$G33&lt;&gt;"INGA"),IF(ISNUMBER(VLOOKUP((ROW($H32)-ROW($H$1)+1)*10+COLUMN(Q$1)-COLUMN($H$1)+1,Beräkningshjälp!$AB$2:$AI$1082,7,FALSE)),VLOOKUP((ROW($H32)-ROW($H$1)+1)*10+COLUMN(Q$1)-COLUMN($H$1)+1,Beräkningshjälp!$AB$2:$AI$1082,7,FALSE),IF(P33&gt;0,-VLOOKUP((ROW($H32)-ROW($H$1)+1)*10+COLUMN(Q$1)-COLUMN($H$1)+1,Beräkningshjälp!$AB$2:$AI$1082,3,FALSE),0)),0),"")</f>
        <v/>
      </c>
      <c r="R33" s="2" t="str">
        <f>IF(COUNTIF(H33:Q33,"&gt;0")&gt;0,IF($F33&lt;&gt;"",IF(AND($F33&lt;&gt;"EJFANGST",$E33&lt;&gt;"INGA"),IF(ISNUMBER(VLOOKUP((ROW($H32)-ROW($H$1)+1)*10+COLUMN(H$1)-COLUMN($H$1)+1,Beräkningshjälp!$AB$2:$AI$1082,7,FALSE)),VLOOKUP((ROW($H32)-ROW($H$1)+1)*10+COLUMN(H$1)-COLUMN($H$1)+1,Beräkningshjälp!$AB$2:$AI$1082,3,FALSE),""),""),""),"")</f>
        <v/>
      </c>
    </row>
    <row r="34" spans="1:18" x14ac:dyDescent="0.25">
      <c r="A34" s="2" t="str">
        <f t="shared" si="0"/>
        <v/>
      </c>
      <c r="B34" s="2" t="str">
        <f>IF(D34&lt;&gt;"",'DATA TILL SLU'!$J$3,"")</f>
        <v/>
      </c>
      <c r="C34" s="2" t="str">
        <f>IF(D34&lt;&gt;"",'DATA TILL SLU'!$K$3,"")</f>
        <v/>
      </c>
      <c r="D34" s="2" t="str">
        <f>IF(OR(ROW(D33)-ROW(D$1)+1&lt;=MAX(Beräkningshjälp!$F$37:$F$54),ROW(D33)-ROW(D$1)+1&lt;=ROUND((MAX(Beräkningshjälp!AB$3:AB$1082)+4)/10,0)-1),D$2,"")</f>
        <v/>
      </c>
      <c r="E34" s="132" t="str">
        <f>IF(D34&lt;&gt;"",IF(COUNTIF(Beräkningshjälp!F$38:F$49,"&gt;0")&gt;=ROW(E33)-ROW(E$1)+1,VLOOKUP((VLOOKUP(ROW(E33)-ROW(E$1)+1,Beräkningshjälp!$F$37:$H$54,IF(ISNUMBER(VLOOKUP(ROW(E33)-ROW(E$1)+1,Beräkningshjälp!$F$37:$H$54,2,FALSE)),2,3),FALSE)),Beräkningshjälp!$M$2:$O$60,3,FALSE),VLOOKUP((ROW(E33)-ROW(E$1)+1)*10+1,Beräkningshjälp!$AB$2:$AF$1082,5,FALSE)),"")</f>
        <v/>
      </c>
      <c r="F34" s="2" t="str">
        <f>IF(D34&lt;&gt;"",Beräkningshjälp!$AH$1,"")</f>
        <v/>
      </c>
      <c r="G34" s="132" t="str">
        <f>IF(D34&lt;&gt;"",IF(COUNTIF(Beräkningshjälp!F$38:F$49,"&gt;0")&gt;=ROW(E33)-ROW(E$1)+1,"INGA",IF(COUNTIF(Beräkningshjälp!$G$38:$H$49,VLOOKUP(E34,Beräkningshjälp!$AF$2:$AG$1082,2,FALSE))&gt;0,"ENSTAK",IF(VLOOKUP(VLOOKUP(E34,Beräkningshjälp!O$2:U$60,7,FALSE),Artuppgifter!$I$11:$P$22,7,FALSE)=TRUE,"MINMAX","ALLA"))),"")</f>
        <v/>
      </c>
      <c r="H34" s="2" t="str">
        <f>IF($E34&lt;&gt;"",IF(AND($E34&lt;&gt;"EJFANGST",$G34&lt;&gt;"INGA"),IF(ISNUMBER(VLOOKUP((ROW($H33)-ROW($H$1)+1)*10+COLUMN(H$1)-COLUMN($H$1)+1,Beräkningshjälp!$AB$2:$AI$1082,7,FALSE)),VLOOKUP((ROW($H33)-ROW($H$1)+1)*10+COLUMN(H$1)-COLUMN($H$1)+1,Beräkningshjälp!$AB$2:$AI$1082,7,FALSE),IF(E34&gt;0,-VLOOKUP((ROW($H33)-ROW($H$1)+1)*10+COLUMN(H$1)-COLUMN($H$1)+1,Beräkningshjälp!$AB$2:$AI$1082,3,FALSE),0)),0),"")</f>
        <v/>
      </c>
      <c r="I34" s="2" t="str">
        <f>IF($E34&lt;&gt;"",IF(AND($E34&lt;&gt;"EJFANGST",$G34&lt;&gt;"INGA"),IF(ISNUMBER(VLOOKUP((ROW($H33)-ROW($H$1)+1)*10+COLUMN(I$1)-COLUMN($H$1)+1,Beräkningshjälp!$AB$2:$AI$1082,7,FALSE)),VLOOKUP((ROW($H33)-ROW($H$1)+1)*10+COLUMN(I$1)-COLUMN($H$1)+1,Beräkningshjälp!$AB$2:$AI$1082,7,FALSE),IF(H34&gt;0,-VLOOKUP((ROW($H33)-ROW($H$1)+1)*10+COLUMN(I$1)-COLUMN($H$1)+1,Beräkningshjälp!$AB$2:$AI$1082,3,FALSE),0)),0),"")</f>
        <v/>
      </c>
      <c r="J34" s="2" t="str">
        <f>IF($E34&lt;&gt;"",IF(AND($E34&lt;&gt;"EJFANGST",$G34&lt;&gt;"INGA"),IF(ISNUMBER(VLOOKUP((ROW($H33)-ROW($H$1)+1)*10+COLUMN(J$1)-COLUMN($H$1)+1,Beräkningshjälp!$AB$2:$AI$1082,7,FALSE)),VLOOKUP((ROW($H33)-ROW($H$1)+1)*10+COLUMN(J$1)-COLUMN($H$1)+1,Beräkningshjälp!$AB$2:$AI$1082,7,FALSE),IF(I34&gt;0,-VLOOKUP((ROW($H33)-ROW($H$1)+1)*10+COLUMN(J$1)-COLUMN($H$1)+1,Beräkningshjälp!$AB$2:$AI$1082,3,FALSE),0)),0),"")</f>
        <v/>
      </c>
      <c r="K34" s="2" t="str">
        <f>IF($E34&lt;&gt;"",IF(AND($E34&lt;&gt;"EJFANGST",$G34&lt;&gt;"INGA"),IF(ISNUMBER(VLOOKUP((ROW($H33)-ROW($H$1)+1)*10+COLUMN(K$1)-COLUMN($H$1)+1,Beräkningshjälp!$AB$2:$AI$1082,7,FALSE)),VLOOKUP((ROW($H33)-ROW($H$1)+1)*10+COLUMN(K$1)-COLUMN($H$1)+1,Beräkningshjälp!$AB$2:$AI$1082,7,FALSE),IF(J34&gt;0,-VLOOKUP((ROW($H33)-ROW($H$1)+1)*10+COLUMN(K$1)-COLUMN($H$1)+1,Beräkningshjälp!$AB$2:$AI$1082,3,FALSE),0)),0),"")</f>
        <v/>
      </c>
      <c r="L34" s="2" t="str">
        <f>IF($E34&lt;&gt;"",IF(AND($E34&lt;&gt;"EJFANGST",$G34&lt;&gt;"INGA"),IF(ISNUMBER(VLOOKUP((ROW($H33)-ROW($H$1)+1)*10+COLUMN(L$1)-COLUMN($H$1)+1,Beräkningshjälp!$AB$2:$AI$1082,7,FALSE)),VLOOKUP((ROW($H33)-ROW($H$1)+1)*10+COLUMN(L$1)-COLUMN($H$1)+1,Beräkningshjälp!$AB$2:$AI$1082,7,FALSE),IF(K34&gt;0,-VLOOKUP((ROW($H33)-ROW($H$1)+1)*10+COLUMN(L$1)-COLUMN($H$1)+1,Beräkningshjälp!$AB$2:$AI$1082,3,FALSE),0)),0),"")</f>
        <v/>
      </c>
      <c r="M34" s="2" t="str">
        <f>IF($E34&lt;&gt;"",IF(AND($E34&lt;&gt;"EJFANGST",$G34&lt;&gt;"INGA"),IF(ISNUMBER(VLOOKUP((ROW($H33)-ROW($H$1)+1)*10+COLUMN(M$1)-COLUMN($H$1)+1,Beräkningshjälp!$AB$2:$AI$1082,7,FALSE)),VLOOKUP((ROW($H33)-ROW($H$1)+1)*10+COLUMN(M$1)-COLUMN($H$1)+1,Beräkningshjälp!$AB$2:$AI$1082,7,FALSE),IF(L34&gt;0,-VLOOKUP((ROW($H33)-ROW($H$1)+1)*10+COLUMN(M$1)-COLUMN($H$1)+1,Beräkningshjälp!$AB$2:$AI$1082,3,FALSE),0)),0),"")</f>
        <v/>
      </c>
      <c r="N34" s="2" t="str">
        <f>IF($E34&lt;&gt;"",IF(AND($E34&lt;&gt;"EJFANGST",$G34&lt;&gt;"INGA"),IF(ISNUMBER(VLOOKUP((ROW($H33)-ROW($H$1)+1)*10+COLUMN(N$1)-COLUMN($H$1)+1,Beräkningshjälp!$AB$2:$AI$1082,7,FALSE)),VLOOKUP((ROW($H33)-ROW($H$1)+1)*10+COLUMN(N$1)-COLUMN($H$1)+1,Beräkningshjälp!$AB$2:$AI$1082,7,FALSE),IF(M34&gt;0,-VLOOKUP((ROW($H33)-ROW($H$1)+1)*10+COLUMN(N$1)-COLUMN($H$1)+1,Beräkningshjälp!$AB$2:$AI$1082,3,FALSE),0)),0),"")</f>
        <v/>
      </c>
      <c r="O34" s="2" t="str">
        <f>IF($E34&lt;&gt;"",IF(AND($E34&lt;&gt;"EJFANGST",$G34&lt;&gt;"INGA"),IF(ISNUMBER(VLOOKUP((ROW($H33)-ROW($H$1)+1)*10+COLUMN(O$1)-COLUMN($H$1)+1,Beräkningshjälp!$AB$2:$AI$1082,7,FALSE)),VLOOKUP((ROW($H33)-ROW($H$1)+1)*10+COLUMN(O$1)-COLUMN($H$1)+1,Beräkningshjälp!$AB$2:$AI$1082,7,FALSE),IF(N34&gt;0,-VLOOKUP((ROW($H33)-ROW($H$1)+1)*10+COLUMN(O$1)-COLUMN($H$1)+1,Beräkningshjälp!$AB$2:$AI$1082,3,FALSE),0)),0),"")</f>
        <v/>
      </c>
      <c r="P34" s="2" t="str">
        <f>IF($E34&lt;&gt;"",IF(AND($E34&lt;&gt;"EJFANGST",$G34&lt;&gt;"INGA"),IF(ISNUMBER(VLOOKUP((ROW($H33)-ROW($H$1)+1)*10+COLUMN(P$1)-COLUMN($H$1)+1,Beräkningshjälp!$AB$2:$AI$1082,7,FALSE)),VLOOKUP((ROW($H33)-ROW($H$1)+1)*10+COLUMN(P$1)-COLUMN($H$1)+1,Beräkningshjälp!$AB$2:$AI$1082,7,FALSE),IF(O34&gt;0,-VLOOKUP((ROW($H33)-ROW($H$1)+1)*10+COLUMN(P$1)-COLUMN($H$1)+1,Beräkningshjälp!$AB$2:$AI$1082,3,FALSE),0)),0),"")</f>
        <v/>
      </c>
      <c r="Q34" s="2" t="str">
        <f>IF($E34&lt;&gt;"",IF(AND($E34&lt;&gt;"EJFANGST",$G34&lt;&gt;"INGA"),IF(ISNUMBER(VLOOKUP((ROW($H33)-ROW($H$1)+1)*10+COLUMN(Q$1)-COLUMN($H$1)+1,Beräkningshjälp!$AB$2:$AI$1082,7,FALSE)),VLOOKUP((ROW($H33)-ROW($H$1)+1)*10+COLUMN(Q$1)-COLUMN($H$1)+1,Beräkningshjälp!$AB$2:$AI$1082,7,FALSE),IF(P34&gt;0,-VLOOKUP((ROW($H33)-ROW($H$1)+1)*10+COLUMN(Q$1)-COLUMN($H$1)+1,Beräkningshjälp!$AB$2:$AI$1082,3,FALSE),0)),0),"")</f>
        <v/>
      </c>
      <c r="R34" s="2" t="str">
        <f>IF(COUNTIF(H34:Q34,"&gt;0")&gt;0,IF($F34&lt;&gt;"",IF(AND($F34&lt;&gt;"EJFANGST",$E34&lt;&gt;"INGA"),IF(ISNUMBER(VLOOKUP((ROW($H33)-ROW($H$1)+1)*10+COLUMN(H$1)-COLUMN($H$1)+1,Beräkningshjälp!$AB$2:$AI$1082,7,FALSE)),VLOOKUP((ROW($H33)-ROW($H$1)+1)*10+COLUMN(H$1)-COLUMN($H$1)+1,Beräkningshjälp!$AB$2:$AI$1082,3,FALSE),""),""),""),"")</f>
        <v/>
      </c>
    </row>
    <row r="35" spans="1:18" x14ac:dyDescent="0.25">
      <c r="A35" s="2" t="str">
        <f t="shared" si="0"/>
        <v/>
      </c>
      <c r="B35" s="2" t="str">
        <f>IF(D35&lt;&gt;"",'DATA TILL SLU'!$J$3,"")</f>
        <v/>
      </c>
      <c r="C35" s="2" t="str">
        <f>IF(D35&lt;&gt;"",'DATA TILL SLU'!$K$3,"")</f>
        <v/>
      </c>
      <c r="D35" s="2" t="str">
        <f>IF(OR(ROW(D34)-ROW(D$1)+1&lt;=MAX(Beräkningshjälp!$F$37:$F$54),ROW(D34)-ROW(D$1)+1&lt;=ROUND((MAX(Beräkningshjälp!AB$3:AB$1082)+4)/10,0)-1),D$2,"")</f>
        <v/>
      </c>
      <c r="E35" s="132" t="str">
        <f>IF(D35&lt;&gt;"",IF(COUNTIF(Beräkningshjälp!F$38:F$49,"&gt;0")&gt;=ROW(E34)-ROW(E$1)+1,VLOOKUP((VLOOKUP(ROW(E34)-ROW(E$1)+1,Beräkningshjälp!$F$37:$H$54,IF(ISNUMBER(VLOOKUP(ROW(E34)-ROW(E$1)+1,Beräkningshjälp!$F$37:$H$54,2,FALSE)),2,3),FALSE)),Beräkningshjälp!$M$2:$O$60,3,FALSE),VLOOKUP((ROW(E34)-ROW(E$1)+1)*10+1,Beräkningshjälp!$AB$2:$AF$1082,5,FALSE)),"")</f>
        <v/>
      </c>
      <c r="F35" s="2" t="str">
        <f>IF(D35&lt;&gt;"",Beräkningshjälp!$AH$1,"")</f>
        <v/>
      </c>
      <c r="G35" s="132" t="str">
        <f>IF(D35&lt;&gt;"",IF(COUNTIF(Beräkningshjälp!F$38:F$49,"&gt;0")&gt;=ROW(E34)-ROW(E$1)+1,"INGA",IF(COUNTIF(Beräkningshjälp!$G$38:$H$49,VLOOKUP(E35,Beräkningshjälp!$AF$2:$AG$1082,2,FALSE))&gt;0,"ENSTAK",IF(VLOOKUP(VLOOKUP(E35,Beräkningshjälp!O$2:U$60,7,FALSE),Artuppgifter!$I$11:$P$22,7,FALSE)=TRUE,"MINMAX","ALLA"))),"")</f>
        <v/>
      </c>
      <c r="H35" s="2" t="str">
        <f>IF($E35&lt;&gt;"",IF(AND($E35&lt;&gt;"EJFANGST",$G35&lt;&gt;"INGA"),IF(ISNUMBER(VLOOKUP((ROW($H34)-ROW($H$1)+1)*10+COLUMN(H$1)-COLUMN($H$1)+1,Beräkningshjälp!$AB$2:$AI$1082,7,FALSE)),VLOOKUP((ROW($H34)-ROW($H$1)+1)*10+COLUMN(H$1)-COLUMN($H$1)+1,Beräkningshjälp!$AB$2:$AI$1082,7,FALSE),IF(E35&gt;0,-VLOOKUP((ROW($H34)-ROW($H$1)+1)*10+COLUMN(H$1)-COLUMN($H$1)+1,Beräkningshjälp!$AB$2:$AI$1082,3,FALSE),0)),0),"")</f>
        <v/>
      </c>
      <c r="I35" s="2" t="str">
        <f>IF($E35&lt;&gt;"",IF(AND($E35&lt;&gt;"EJFANGST",$G35&lt;&gt;"INGA"),IF(ISNUMBER(VLOOKUP((ROW($H34)-ROW($H$1)+1)*10+COLUMN(I$1)-COLUMN($H$1)+1,Beräkningshjälp!$AB$2:$AI$1082,7,FALSE)),VLOOKUP((ROW($H34)-ROW($H$1)+1)*10+COLUMN(I$1)-COLUMN($H$1)+1,Beräkningshjälp!$AB$2:$AI$1082,7,FALSE),IF(H35&gt;0,-VLOOKUP((ROW($H34)-ROW($H$1)+1)*10+COLUMN(I$1)-COLUMN($H$1)+1,Beräkningshjälp!$AB$2:$AI$1082,3,FALSE),0)),0),"")</f>
        <v/>
      </c>
      <c r="J35" s="2" t="str">
        <f>IF($E35&lt;&gt;"",IF(AND($E35&lt;&gt;"EJFANGST",$G35&lt;&gt;"INGA"),IF(ISNUMBER(VLOOKUP((ROW($H34)-ROW($H$1)+1)*10+COLUMN(J$1)-COLUMN($H$1)+1,Beräkningshjälp!$AB$2:$AI$1082,7,FALSE)),VLOOKUP((ROW($H34)-ROW($H$1)+1)*10+COLUMN(J$1)-COLUMN($H$1)+1,Beräkningshjälp!$AB$2:$AI$1082,7,FALSE),IF(I35&gt;0,-VLOOKUP((ROW($H34)-ROW($H$1)+1)*10+COLUMN(J$1)-COLUMN($H$1)+1,Beräkningshjälp!$AB$2:$AI$1082,3,FALSE),0)),0),"")</f>
        <v/>
      </c>
      <c r="K35" s="2" t="str">
        <f>IF($E35&lt;&gt;"",IF(AND($E35&lt;&gt;"EJFANGST",$G35&lt;&gt;"INGA"),IF(ISNUMBER(VLOOKUP((ROW($H34)-ROW($H$1)+1)*10+COLUMN(K$1)-COLUMN($H$1)+1,Beräkningshjälp!$AB$2:$AI$1082,7,FALSE)),VLOOKUP((ROW($H34)-ROW($H$1)+1)*10+COLUMN(K$1)-COLUMN($H$1)+1,Beräkningshjälp!$AB$2:$AI$1082,7,FALSE),IF(J35&gt;0,-VLOOKUP((ROW($H34)-ROW($H$1)+1)*10+COLUMN(K$1)-COLUMN($H$1)+1,Beräkningshjälp!$AB$2:$AI$1082,3,FALSE),0)),0),"")</f>
        <v/>
      </c>
      <c r="L35" s="2" t="str">
        <f>IF($E35&lt;&gt;"",IF(AND($E35&lt;&gt;"EJFANGST",$G35&lt;&gt;"INGA"),IF(ISNUMBER(VLOOKUP((ROW($H34)-ROW($H$1)+1)*10+COLUMN(L$1)-COLUMN($H$1)+1,Beräkningshjälp!$AB$2:$AI$1082,7,FALSE)),VLOOKUP((ROW($H34)-ROW($H$1)+1)*10+COLUMN(L$1)-COLUMN($H$1)+1,Beräkningshjälp!$AB$2:$AI$1082,7,FALSE),IF(K35&gt;0,-VLOOKUP((ROW($H34)-ROW($H$1)+1)*10+COLUMN(L$1)-COLUMN($H$1)+1,Beräkningshjälp!$AB$2:$AI$1082,3,FALSE),0)),0),"")</f>
        <v/>
      </c>
      <c r="M35" s="2" t="str">
        <f>IF($E35&lt;&gt;"",IF(AND($E35&lt;&gt;"EJFANGST",$G35&lt;&gt;"INGA"),IF(ISNUMBER(VLOOKUP((ROW($H34)-ROW($H$1)+1)*10+COLUMN(M$1)-COLUMN($H$1)+1,Beräkningshjälp!$AB$2:$AI$1082,7,FALSE)),VLOOKUP((ROW($H34)-ROW($H$1)+1)*10+COLUMN(M$1)-COLUMN($H$1)+1,Beräkningshjälp!$AB$2:$AI$1082,7,FALSE),IF(L35&gt;0,-VLOOKUP((ROW($H34)-ROW($H$1)+1)*10+COLUMN(M$1)-COLUMN($H$1)+1,Beräkningshjälp!$AB$2:$AI$1082,3,FALSE),0)),0),"")</f>
        <v/>
      </c>
      <c r="N35" s="2" t="str">
        <f>IF($E35&lt;&gt;"",IF(AND($E35&lt;&gt;"EJFANGST",$G35&lt;&gt;"INGA"),IF(ISNUMBER(VLOOKUP((ROW($H34)-ROW($H$1)+1)*10+COLUMN(N$1)-COLUMN($H$1)+1,Beräkningshjälp!$AB$2:$AI$1082,7,FALSE)),VLOOKUP((ROW($H34)-ROW($H$1)+1)*10+COLUMN(N$1)-COLUMN($H$1)+1,Beräkningshjälp!$AB$2:$AI$1082,7,FALSE),IF(M35&gt;0,-VLOOKUP((ROW($H34)-ROW($H$1)+1)*10+COLUMN(N$1)-COLUMN($H$1)+1,Beräkningshjälp!$AB$2:$AI$1082,3,FALSE),0)),0),"")</f>
        <v/>
      </c>
      <c r="O35" s="2" t="str">
        <f>IF($E35&lt;&gt;"",IF(AND($E35&lt;&gt;"EJFANGST",$G35&lt;&gt;"INGA"),IF(ISNUMBER(VLOOKUP((ROW($H34)-ROW($H$1)+1)*10+COLUMN(O$1)-COLUMN($H$1)+1,Beräkningshjälp!$AB$2:$AI$1082,7,FALSE)),VLOOKUP((ROW($H34)-ROW($H$1)+1)*10+COLUMN(O$1)-COLUMN($H$1)+1,Beräkningshjälp!$AB$2:$AI$1082,7,FALSE),IF(N35&gt;0,-VLOOKUP((ROW($H34)-ROW($H$1)+1)*10+COLUMN(O$1)-COLUMN($H$1)+1,Beräkningshjälp!$AB$2:$AI$1082,3,FALSE),0)),0),"")</f>
        <v/>
      </c>
      <c r="P35" s="2" t="str">
        <f>IF($E35&lt;&gt;"",IF(AND($E35&lt;&gt;"EJFANGST",$G35&lt;&gt;"INGA"),IF(ISNUMBER(VLOOKUP((ROW($H34)-ROW($H$1)+1)*10+COLUMN(P$1)-COLUMN($H$1)+1,Beräkningshjälp!$AB$2:$AI$1082,7,FALSE)),VLOOKUP((ROW($H34)-ROW($H$1)+1)*10+COLUMN(P$1)-COLUMN($H$1)+1,Beräkningshjälp!$AB$2:$AI$1082,7,FALSE),IF(O35&gt;0,-VLOOKUP((ROW($H34)-ROW($H$1)+1)*10+COLUMN(P$1)-COLUMN($H$1)+1,Beräkningshjälp!$AB$2:$AI$1082,3,FALSE),0)),0),"")</f>
        <v/>
      </c>
      <c r="Q35" s="2" t="str">
        <f>IF($E35&lt;&gt;"",IF(AND($E35&lt;&gt;"EJFANGST",$G35&lt;&gt;"INGA"),IF(ISNUMBER(VLOOKUP((ROW($H34)-ROW($H$1)+1)*10+COLUMN(Q$1)-COLUMN($H$1)+1,Beräkningshjälp!$AB$2:$AI$1082,7,FALSE)),VLOOKUP((ROW($H34)-ROW($H$1)+1)*10+COLUMN(Q$1)-COLUMN($H$1)+1,Beräkningshjälp!$AB$2:$AI$1082,7,FALSE),IF(P35&gt;0,-VLOOKUP((ROW($H34)-ROW($H$1)+1)*10+COLUMN(Q$1)-COLUMN($H$1)+1,Beräkningshjälp!$AB$2:$AI$1082,3,FALSE),0)),0),"")</f>
        <v/>
      </c>
      <c r="R35" s="2" t="str">
        <f>IF(COUNTIF(H35:Q35,"&gt;0")&gt;0,IF($F35&lt;&gt;"",IF(AND($F35&lt;&gt;"EJFANGST",$E35&lt;&gt;"INGA"),IF(ISNUMBER(VLOOKUP((ROW($H34)-ROW($H$1)+1)*10+COLUMN(H$1)-COLUMN($H$1)+1,Beräkningshjälp!$AB$2:$AI$1082,7,FALSE)),VLOOKUP((ROW($H34)-ROW($H$1)+1)*10+COLUMN(H$1)-COLUMN($H$1)+1,Beräkningshjälp!$AB$2:$AI$1082,3,FALSE),""),""),""),"")</f>
        <v/>
      </c>
    </row>
    <row r="36" spans="1:18" x14ac:dyDescent="0.25">
      <c r="A36" s="2" t="str">
        <f t="shared" si="0"/>
        <v/>
      </c>
      <c r="B36" s="2" t="str">
        <f>IF(D36&lt;&gt;"",'DATA TILL SLU'!$J$3,"")</f>
        <v/>
      </c>
      <c r="C36" s="2" t="str">
        <f>IF(D36&lt;&gt;"",'DATA TILL SLU'!$K$3,"")</f>
        <v/>
      </c>
      <c r="D36" s="2" t="str">
        <f>IF(OR(ROW(D35)-ROW(D$1)+1&lt;=MAX(Beräkningshjälp!$F$37:$F$54),ROW(D35)-ROW(D$1)+1&lt;=ROUND((MAX(Beräkningshjälp!AB$3:AB$1082)+4)/10,0)-1),D$2,"")</f>
        <v/>
      </c>
      <c r="E36" s="132" t="str">
        <f>IF(D36&lt;&gt;"",IF(COUNTIF(Beräkningshjälp!F$38:F$49,"&gt;0")&gt;=ROW(E35)-ROW(E$1)+1,VLOOKUP((VLOOKUP(ROW(E35)-ROW(E$1)+1,Beräkningshjälp!$F$37:$H$54,IF(ISNUMBER(VLOOKUP(ROW(E35)-ROW(E$1)+1,Beräkningshjälp!$F$37:$H$54,2,FALSE)),2,3),FALSE)),Beräkningshjälp!$M$2:$O$60,3,FALSE),VLOOKUP((ROW(E35)-ROW(E$1)+1)*10+1,Beräkningshjälp!$AB$2:$AF$1082,5,FALSE)),"")</f>
        <v/>
      </c>
      <c r="F36" s="2" t="str">
        <f>IF(D36&lt;&gt;"",Beräkningshjälp!$AH$1,"")</f>
        <v/>
      </c>
      <c r="G36" s="132" t="str">
        <f>IF(D36&lt;&gt;"",IF(COUNTIF(Beräkningshjälp!F$38:F$49,"&gt;0")&gt;=ROW(E35)-ROW(E$1)+1,"INGA",IF(COUNTIF(Beräkningshjälp!$G$38:$H$49,VLOOKUP(E36,Beräkningshjälp!$AF$2:$AG$1082,2,FALSE))&gt;0,"ENSTAK",IF(VLOOKUP(VLOOKUP(E36,Beräkningshjälp!O$2:U$60,7,FALSE),Artuppgifter!$I$11:$P$22,7,FALSE)=TRUE,"MINMAX","ALLA"))),"")</f>
        <v/>
      </c>
      <c r="H36" s="2" t="str">
        <f>IF($E36&lt;&gt;"",IF(AND($E36&lt;&gt;"EJFANGST",$G36&lt;&gt;"INGA"),IF(ISNUMBER(VLOOKUP((ROW($H35)-ROW($H$1)+1)*10+COLUMN(H$1)-COLUMN($H$1)+1,Beräkningshjälp!$AB$2:$AI$1082,7,FALSE)),VLOOKUP((ROW($H35)-ROW($H$1)+1)*10+COLUMN(H$1)-COLUMN($H$1)+1,Beräkningshjälp!$AB$2:$AI$1082,7,FALSE),IF(E36&gt;0,-VLOOKUP((ROW($H35)-ROW($H$1)+1)*10+COLUMN(H$1)-COLUMN($H$1)+1,Beräkningshjälp!$AB$2:$AI$1082,3,FALSE),0)),0),"")</f>
        <v/>
      </c>
      <c r="I36" s="2" t="str">
        <f>IF($E36&lt;&gt;"",IF(AND($E36&lt;&gt;"EJFANGST",$G36&lt;&gt;"INGA"),IF(ISNUMBER(VLOOKUP((ROW($H35)-ROW($H$1)+1)*10+COLUMN(I$1)-COLUMN($H$1)+1,Beräkningshjälp!$AB$2:$AI$1082,7,FALSE)),VLOOKUP((ROW($H35)-ROW($H$1)+1)*10+COLUMN(I$1)-COLUMN($H$1)+1,Beräkningshjälp!$AB$2:$AI$1082,7,FALSE),IF(H36&gt;0,-VLOOKUP((ROW($H35)-ROW($H$1)+1)*10+COLUMN(I$1)-COLUMN($H$1)+1,Beräkningshjälp!$AB$2:$AI$1082,3,FALSE),0)),0),"")</f>
        <v/>
      </c>
      <c r="J36" s="2" t="str">
        <f>IF($E36&lt;&gt;"",IF(AND($E36&lt;&gt;"EJFANGST",$G36&lt;&gt;"INGA"),IF(ISNUMBER(VLOOKUP((ROW($H35)-ROW($H$1)+1)*10+COLUMN(J$1)-COLUMN($H$1)+1,Beräkningshjälp!$AB$2:$AI$1082,7,FALSE)),VLOOKUP((ROW($H35)-ROW($H$1)+1)*10+COLUMN(J$1)-COLUMN($H$1)+1,Beräkningshjälp!$AB$2:$AI$1082,7,FALSE),IF(I36&gt;0,-VLOOKUP((ROW($H35)-ROW($H$1)+1)*10+COLUMN(J$1)-COLUMN($H$1)+1,Beräkningshjälp!$AB$2:$AI$1082,3,FALSE),0)),0),"")</f>
        <v/>
      </c>
      <c r="K36" s="2" t="str">
        <f>IF($E36&lt;&gt;"",IF(AND($E36&lt;&gt;"EJFANGST",$G36&lt;&gt;"INGA"),IF(ISNUMBER(VLOOKUP((ROW($H35)-ROW($H$1)+1)*10+COLUMN(K$1)-COLUMN($H$1)+1,Beräkningshjälp!$AB$2:$AI$1082,7,FALSE)),VLOOKUP((ROW($H35)-ROW($H$1)+1)*10+COLUMN(K$1)-COLUMN($H$1)+1,Beräkningshjälp!$AB$2:$AI$1082,7,FALSE),IF(J36&gt;0,-VLOOKUP((ROW($H35)-ROW($H$1)+1)*10+COLUMN(K$1)-COLUMN($H$1)+1,Beräkningshjälp!$AB$2:$AI$1082,3,FALSE),0)),0),"")</f>
        <v/>
      </c>
      <c r="L36" s="2" t="str">
        <f>IF($E36&lt;&gt;"",IF(AND($E36&lt;&gt;"EJFANGST",$G36&lt;&gt;"INGA"),IF(ISNUMBER(VLOOKUP((ROW($H35)-ROW($H$1)+1)*10+COLUMN(L$1)-COLUMN($H$1)+1,Beräkningshjälp!$AB$2:$AI$1082,7,FALSE)),VLOOKUP((ROW($H35)-ROW($H$1)+1)*10+COLUMN(L$1)-COLUMN($H$1)+1,Beräkningshjälp!$AB$2:$AI$1082,7,FALSE),IF(K36&gt;0,-VLOOKUP((ROW($H35)-ROW($H$1)+1)*10+COLUMN(L$1)-COLUMN($H$1)+1,Beräkningshjälp!$AB$2:$AI$1082,3,FALSE),0)),0),"")</f>
        <v/>
      </c>
      <c r="M36" s="2" t="str">
        <f>IF($E36&lt;&gt;"",IF(AND($E36&lt;&gt;"EJFANGST",$G36&lt;&gt;"INGA"),IF(ISNUMBER(VLOOKUP((ROW($H35)-ROW($H$1)+1)*10+COLUMN(M$1)-COLUMN($H$1)+1,Beräkningshjälp!$AB$2:$AI$1082,7,FALSE)),VLOOKUP((ROW($H35)-ROW($H$1)+1)*10+COLUMN(M$1)-COLUMN($H$1)+1,Beräkningshjälp!$AB$2:$AI$1082,7,FALSE),IF(L36&gt;0,-VLOOKUP((ROW($H35)-ROW($H$1)+1)*10+COLUMN(M$1)-COLUMN($H$1)+1,Beräkningshjälp!$AB$2:$AI$1082,3,FALSE),0)),0),"")</f>
        <v/>
      </c>
      <c r="N36" s="2" t="str">
        <f>IF($E36&lt;&gt;"",IF(AND($E36&lt;&gt;"EJFANGST",$G36&lt;&gt;"INGA"),IF(ISNUMBER(VLOOKUP((ROW($H35)-ROW($H$1)+1)*10+COLUMN(N$1)-COLUMN($H$1)+1,Beräkningshjälp!$AB$2:$AI$1082,7,FALSE)),VLOOKUP((ROW($H35)-ROW($H$1)+1)*10+COLUMN(N$1)-COLUMN($H$1)+1,Beräkningshjälp!$AB$2:$AI$1082,7,FALSE),IF(M36&gt;0,-VLOOKUP((ROW($H35)-ROW($H$1)+1)*10+COLUMN(N$1)-COLUMN($H$1)+1,Beräkningshjälp!$AB$2:$AI$1082,3,FALSE),0)),0),"")</f>
        <v/>
      </c>
      <c r="O36" s="2" t="str">
        <f>IF($E36&lt;&gt;"",IF(AND($E36&lt;&gt;"EJFANGST",$G36&lt;&gt;"INGA"),IF(ISNUMBER(VLOOKUP((ROW($H35)-ROW($H$1)+1)*10+COLUMN(O$1)-COLUMN($H$1)+1,Beräkningshjälp!$AB$2:$AI$1082,7,FALSE)),VLOOKUP((ROW($H35)-ROW($H$1)+1)*10+COLUMN(O$1)-COLUMN($H$1)+1,Beräkningshjälp!$AB$2:$AI$1082,7,FALSE),IF(N36&gt;0,-VLOOKUP((ROW($H35)-ROW($H$1)+1)*10+COLUMN(O$1)-COLUMN($H$1)+1,Beräkningshjälp!$AB$2:$AI$1082,3,FALSE),0)),0),"")</f>
        <v/>
      </c>
      <c r="P36" s="2" t="str">
        <f>IF($E36&lt;&gt;"",IF(AND($E36&lt;&gt;"EJFANGST",$G36&lt;&gt;"INGA"),IF(ISNUMBER(VLOOKUP((ROW($H35)-ROW($H$1)+1)*10+COLUMN(P$1)-COLUMN($H$1)+1,Beräkningshjälp!$AB$2:$AI$1082,7,FALSE)),VLOOKUP((ROW($H35)-ROW($H$1)+1)*10+COLUMN(P$1)-COLUMN($H$1)+1,Beräkningshjälp!$AB$2:$AI$1082,7,FALSE),IF(O36&gt;0,-VLOOKUP((ROW($H35)-ROW($H$1)+1)*10+COLUMN(P$1)-COLUMN($H$1)+1,Beräkningshjälp!$AB$2:$AI$1082,3,FALSE),0)),0),"")</f>
        <v/>
      </c>
      <c r="Q36" s="2" t="str">
        <f>IF($E36&lt;&gt;"",IF(AND($E36&lt;&gt;"EJFANGST",$G36&lt;&gt;"INGA"),IF(ISNUMBER(VLOOKUP((ROW($H35)-ROW($H$1)+1)*10+COLUMN(Q$1)-COLUMN($H$1)+1,Beräkningshjälp!$AB$2:$AI$1082,7,FALSE)),VLOOKUP((ROW($H35)-ROW($H$1)+1)*10+COLUMN(Q$1)-COLUMN($H$1)+1,Beräkningshjälp!$AB$2:$AI$1082,7,FALSE),IF(P36&gt;0,-VLOOKUP((ROW($H35)-ROW($H$1)+1)*10+COLUMN(Q$1)-COLUMN($H$1)+1,Beräkningshjälp!$AB$2:$AI$1082,3,FALSE),0)),0),"")</f>
        <v/>
      </c>
      <c r="R36" s="2" t="str">
        <f>IF(COUNTIF(H36:Q36,"&gt;0")&gt;0,IF($F36&lt;&gt;"",IF(AND($F36&lt;&gt;"EJFANGST",$E36&lt;&gt;"INGA"),IF(ISNUMBER(VLOOKUP((ROW($H35)-ROW($H$1)+1)*10+COLUMN(H$1)-COLUMN($H$1)+1,Beräkningshjälp!$AB$2:$AI$1082,7,FALSE)),VLOOKUP((ROW($H35)-ROW($H$1)+1)*10+COLUMN(H$1)-COLUMN($H$1)+1,Beräkningshjälp!$AB$2:$AI$1082,3,FALSE),""),""),""),"")</f>
        <v/>
      </c>
    </row>
    <row r="37" spans="1:18" x14ac:dyDescent="0.25">
      <c r="A37" s="2" t="str">
        <f t="shared" si="0"/>
        <v/>
      </c>
      <c r="B37" s="2" t="str">
        <f>IF(D37&lt;&gt;"",'DATA TILL SLU'!$J$3,"")</f>
        <v/>
      </c>
      <c r="C37" s="2" t="str">
        <f>IF(D37&lt;&gt;"",'DATA TILL SLU'!$K$3,"")</f>
        <v/>
      </c>
      <c r="D37" s="2" t="str">
        <f>IF(OR(ROW(D36)-ROW(D$1)+1&lt;=MAX(Beräkningshjälp!$F$37:$F$54),ROW(D36)-ROW(D$1)+1&lt;=ROUND((MAX(Beräkningshjälp!AB$3:AB$1082)+4)/10,0)-1),D$2,"")</f>
        <v/>
      </c>
      <c r="E37" s="132" t="str">
        <f>IF(D37&lt;&gt;"",IF(COUNTIF(Beräkningshjälp!F$38:F$49,"&gt;0")&gt;=ROW(E36)-ROW(E$1)+1,VLOOKUP((VLOOKUP(ROW(E36)-ROW(E$1)+1,Beräkningshjälp!$F$37:$H$54,IF(ISNUMBER(VLOOKUP(ROW(E36)-ROW(E$1)+1,Beräkningshjälp!$F$37:$H$54,2,FALSE)),2,3),FALSE)),Beräkningshjälp!$M$2:$O$60,3,FALSE),VLOOKUP((ROW(E36)-ROW(E$1)+1)*10+1,Beräkningshjälp!$AB$2:$AF$1082,5,FALSE)),"")</f>
        <v/>
      </c>
      <c r="F37" s="2" t="str">
        <f>IF(D37&lt;&gt;"",Beräkningshjälp!$AH$1,"")</f>
        <v/>
      </c>
      <c r="G37" s="132" t="str">
        <f>IF(D37&lt;&gt;"",IF(COUNTIF(Beräkningshjälp!F$38:F$49,"&gt;0")&gt;=ROW(E36)-ROW(E$1)+1,"INGA",IF(COUNTIF(Beräkningshjälp!$G$38:$H$49,VLOOKUP(E37,Beräkningshjälp!$AF$2:$AG$1082,2,FALSE))&gt;0,"ENSTAK",IF(VLOOKUP(VLOOKUP(E37,Beräkningshjälp!O$2:U$60,7,FALSE),Artuppgifter!$I$11:$P$22,7,FALSE)=TRUE,"MINMAX","ALLA"))),"")</f>
        <v/>
      </c>
      <c r="H37" s="2" t="str">
        <f>IF($E37&lt;&gt;"",IF(AND($E37&lt;&gt;"EJFANGST",$G37&lt;&gt;"INGA"),IF(ISNUMBER(VLOOKUP((ROW($H36)-ROW($H$1)+1)*10+COLUMN(H$1)-COLUMN($H$1)+1,Beräkningshjälp!$AB$2:$AI$1082,7,FALSE)),VLOOKUP((ROW($H36)-ROW($H$1)+1)*10+COLUMN(H$1)-COLUMN($H$1)+1,Beräkningshjälp!$AB$2:$AI$1082,7,FALSE),IF(E37&gt;0,-VLOOKUP((ROW($H36)-ROW($H$1)+1)*10+COLUMN(H$1)-COLUMN($H$1)+1,Beräkningshjälp!$AB$2:$AI$1082,3,FALSE),0)),0),"")</f>
        <v/>
      </c>
      <c r="I37" s="2" t="str">
        <f>IF($E37&lt;&gt;"",IF(AND($E37&lt;&gt;"EJFANGST",$G37&lt;&gt;"INGA"),IF(ISNUMBER(VLOOKUP((ROW($H36)-ROW($H$1)+1)*10+COLUMN(I$1)-COLUMN($H$1)+1,Beräkningshjälp!$AB$2:$AI$1082,7,FALSE)),VLOOKUP((ROW($H36)-ROW($H$1)+1)*10+COLUMN(I$1)-COLUMN($H$1)+1,Beräkningshjälp!$AB$2:$AI$1082,7,FALSE),IF(H37&gt;0,-VLOOKUP((ROW($H36)-ROW($H$1)+1)*10+COLUMN(I$1)-COLUMN($H$1)+1,Beräkningshjälp!$AB$2:$AI$1082,3,FALSE),0)),0),"")</f>
        <v/>
      </c>
      <c r="J37" s="2" t="str">
        <f>IF($E37&lt;&gt;"",IF(AND($E37&lt;&gt;"EJFANGST",$G37&lt;&gt;"INGA"),IF(ISNUMBER(VLOOKUP((ROW($H36)-ROW($H$1)+1)*10+COLUMN(J$1)-COLUMN($H$1)+1,Beräkningshjälp!$AB$2:$AI$1082,7,FALSE)),VLOOKUP((ROW($H36)-ROW($H$1)+1)*10+COLUMN(J$1)-COLUMN($H$1)+1,Beräkningshjälp!$AB$2:$AI$1082,7,FALSE),IF(I37&gt;0,-VLOOKUP((ROW($H36)-ROW($H$1)+1)*10+COLUMN(J$1)-COLUMN($H$1)+1,Beräkningshjälp!$AB$2:$AI$1082,3,FALSE),0)),0),"")</f>
        <v/>
      </c>
      <c r="K37" s="2" t="str">
        <f>IF($E37&lt;&gt;"",IF(AND($E37&lt;&gt;"EJFANGST",$G37&lt;&gt;"INGA"),IF(ISNUMBER(VLOOKUP((ROW($H36)-ROW($H$1)+1)*10+COLUMN(K$1)-COLUMN($H$1)+1,Beräkningshjälp!$AB$2:$AI$1082,7,FALSE)),VLOOKUP((ROW($H36)-ROW($H$1)+1)*10+COLUMN(K$1)-COLUMN($H$1)+1,Beräkningshjälp!$AB$2:$AI$1082,7,FALSE),IF(J37&gt;0,-VLOOKUP((ROW($H36)-ROW($H$1)+1)*10+COLUMN(K$1)-COLUMN($H$1)+1,Beräkningshjälp!$AB$2:$AI$1082,3,FALSE),0)),0),"")</f>
        <v/>
      </c>
      <c r="L37" s="2" t="str">
        <f>IF($E37&lt;&gt;"",IF(AND($E37&lt;&gt;"EJFANGST",$G37&lt;&gt;"INGA"),IF(ISNUMBER(VLOOKUP((ROW($H36)-ROW($H$1)+1)*10+COLUMN(L$1)-COLUMN($H$1)+1,Beräkningshjälp!$AB$2:$AI$1082,7,FALSE)),VLOOKUP((ROW($H36)-ROW($H$1)+1)*10+COLUMN(L$1)-COLUMN($H$1)+1,Beräkningshjälp!$AB$2:$AI$1082,7,FALSE),IF(K37&gt;0,-VLOOKUP((ROW($H36)-ROW($H$1)+1)*10+COLUMN(L$1)-COLUMN($H$1)+1,Beräkningshjälp!$AB$2:$AI$1082,3,FALSE),0)),0),"")</f>
        <v/>
      </c>
      <c r="M37" s="2" t="str">
        <f>IF($E37&lt;&gt;"",IF(AND($E37&lt;&gt;"EJFANGST",$G37&lt;&gt;"INGA"),IF(ISNUMBER(VLOOKUP((ROW($H36)-ROW($H$1)+1)*10+COLUMN(M$1)-COLUMN($H$1)+1,Beräkningshjälp!$AB$2:$AI$1082,7,FALSE)),VLOOKUP((ROW($H36)-ROW($H$1)+1)*10+COLUMN(M$1)-COLUMN($H$1)+1,Beräkningshjälp!$AB$2:$AI$1082,7,FALSE),IF(L37&gt;0,-VLOOKUP((ROW($H36)-ROW($H$1)+1)*10+COLUMN(M$1)-COLUMN($H$1)+1,Beräkningshjälp!$AB$2:$AI$1082,3,FALSE),0)),0),"")</f>
        <v/>
      </c>
      <c r="N37" s="2" t="str">
        <f>IF($E37&lt;&gt;"",IF(AND($E37&lt;&gt;"EJFANGST",$G37&lt;&gt;"INGA"),IF(ISNUMBER(VLOOKUP((ROW($H36)-ROW($H$1)+1)*10+COLUMN(N$1)-COLUMN($H$1)+1,Beräkningshjälp!$AB$2:$AI$1082,7,FALSE)),VLOOKUP((ROW($H36)-ROW($H$1)+1)*10+COLUMN(N$1)-COLUMN($H$1)+1,Beräkningshjälp!$AB$2:$AI$1082,7,FALSE),IF(M37&gt;0,-VLOOKUP((ROW($H36)-ROW($H$1)+1)*10+COLUMN(N$1)-COLUMN($H$1)+1,Beräkningshjälp!$AB$2:$AI$1082,3,FALSE),0)),0),"")</f>
        <v/>
      </c>
      <c r="O37" s="2" t="str">
        <f>IF($E37&lt;&gt;"",IF(AND($E37&lt;&gt;"EJFANGST",$G37&lt;&gt;"INGA"),IF(ISNUMBER(VLOOKUP((ROW($H36)-ROW($H$1)+1)*10+COLUMN(O$1)-COLUMN($H$1)+1,Beräkningshjälp!$AB$2:$AI$1082,7,FALSE)),VLOOKUP((ROW($H36)-ROW($H$1)+1)*10+COLUMN(O$1)-COLUMN($H$1)+1,Beräkningshjälp!$AB$2:$AI$1082,7,FALSE),IF(N37&gt;0,-VLOOKUP((ROW($H36)-ROW($H$1)+1)*10+COLUMN(O$1)-COLUMN($H$1)+1,Beräkningshjälp!$AB$2:$AI$1082,3,FALSE),0)),0),"")</f>
        <v/>
      </c>
      <c r="P37" s="2" t="str">
        <f>IF($E37&lt;&gt;"",IF(AND($E37&lt;&gt;"EJFANGST",$G37&lt;&gt;"INGA"),IF(ISNUMBER(VLOOKUP((ROW($H36)-ROW($H$1)+1)*10+COLUMN(P$1)-COLUMN($H$1)+1,Beräkningshjälp!$AB$2:$AI$1082,7,FALSE)),VLOOKUP((ROW($H36)-ROW($H$1)+1)*10+COLUMN(P$1)-COLUMN($H$1)+1,Beräkningshjälp!$AB$2:$AI$1082,7,FALSE),IF(O37&gt;0,-VLOOKUP((ROW($H36)-ROW($H$1)+1)*10+COLUMN(P$1)-COLUMN($H$1)+1,Beräkningshjälp!$AB$2:$AI$1082,3,FALSE),0)),0),"")</f>
        <v/>
      </c>
      <c r="Q37" s="2" t="str">
        <f>IF($E37&lt;&gt;"",IF(AND($E37&lt;&gt;"EJFANGST",$G37&lt;&gt;"INGA"),IF(ISNUMBER(VLOOKUP((ROW($H36)-ROW($H$1)+1)*10+COLUMN(Q$1)-COLUMN($H$1)+1,Beräkningshjälp!$AB$2:$AI$1082,7,FALSE)),VLOOKUP((ROW($H36)-ROW($H$1)+1)*10+COLUMN(Q$1)-COLUMN($H$1)+1,Beräkningshjälp!$AB$2:$AI$1082,7,FALSE),IF(P37&gt;0,-VLOOKUP((ROW($H36)-ROW($H$1)+1)*10+COLUMN(Q$1)-COLUMN($H$1)+1,Beräkningshjälp!$AB$2:$AI$1082,3,FALSE),0)),0),"")</f>
        <v/>
      </c>
      <c r="R37" s="2" t="str">
        <f>IF(COUNTIF(H37:Q37,"&gt;0")&gt;0,IF($F37&lt;&gt;"",IF(AND($F37&lt;&gt;"EJFANGST",$E37&lt;&gt;"INGA"),IF(ISNUMBER(VLOOKUP((ROW($H36)-ROW($H$1)+1)*10+COLUMN(H$1)-COLUMN($H$1)+1,Beräkningshjälp!$AB$2:$AI$1082,7,FALSE)),VLOOKUP((ROW($H36)-ROW($H$1)+1)*10+COLUMN(H$1)-COLUMN($H$1)+1,Beräkningshjälp!$AB$2:$AI$1082,3,FALSE),""),""),""),"")</f>
        <v/>
      </c>
    </row>
    <row r="38" spans="1:18" x14ac:dyDescent="0.25">
      <c r="A38" s="2" t="str">
        <f t="shared" si="0"/>
        <v/>
      </c>
      <c r="B38" s="2" t="str">
        <f>IF(D38&lt;&gt;"",'DATA TILL SLU'!$J$3,"")</f>
        <v/>
      </c>
      <c r="C38" s="2" t="str">
        <f>IF(D38&lt;&gt;"",'DATA TILL SLU'!$K$3,"")</f>
        <v/>
      </c>
      <c r="D38" s="2" t="str">
        <f>IF(OR(ROW(D37)-ROW(D$1)+1&lt;=MAX(Beräkningshjälp!$F$37:$F$54),ROW(D37)-ROW(D$1)+1&lt;=ROUND((MAX(Beräkningshjälp!AB$3:AB$1082)+4)/10,0)-1),D$2,"")</f>
        <v/>
      </c>
      <c r="E38" s="132" t="str">
        <f>IF(D38&lt;&gt;"",IF(COUNTIF(Beräkningshjälp!F$38:F$49,"&gt;0")&gt;=ROW(E37)-ROW(E$1)+1,VLOOKUP((VLOOKUP(ROW(E37)-ROW(E$1)+1,Beräkningshjälp!$F$37:$H$54,IF(ISNUMBER(VLOOKUP(ROW(E37)-ROW(E$1)+1,Beräkningshjälp!$F$37:$H$54,2,FALSE)),2,3),FALSE)),Beräkningshjälp!$M$2:$O$60,3,FALSE),VLOOKUP((ROW(E37)-ROW(E$1)+1)*10+1,Beräkningshjälp!$AB$2:$AF$1082,5,FALSE)),"")</f>
        <v/>
      </c>
      <c r="F38" s="2" t="str">
        <f>IF(D38&lt;&gt;"",Beräkningshjälp!$AH$1,"")</f>
        <v/>
      </c>
      <c r="G38" s="132" t="str">
        <f>IF(D38&lt;&gt;"",IF(COUNTIF(Beräkningshjälp!F$38:F$49,"&gt;0")&gt;=ROW(E37)-ROW(E$1)+1,"INGA",IF(COUNTIF(Beräkningshjälp!$G$38:$H$49,VLOOKUP(E38,Beräkningshjälp!$AF$2:$AG$1082,2,FALSE))&gt;0,"ENSTAK",IF(VLOOKUP(VLOOKUP(E38,Beräkningshjälp!O$2:U$60,7,FALSE),Artuppgifter!$I$11:$P$22,7,FALSE)=TRUE,"MINMAX","ALLA"))),"")</f>
        <v/>
      </c>
      <c r="H38" s="2" t="str">
        <f>IF($E38&lt;&gt;"",IF(AND($E38&lt;&gt;"EJFANGST",$G38&lt;&gt;"INGA"),IF(ISNUMBER(VLOOKUP((ROW($H37)-ROW($H$1)+1)*10+COLUMN(H$1)-COLUMN($H$1)+1,Beräkningshjälp!$AB$2:$AI$1082,7,FALSE)),VLOOKUP((ROW($H37)-ROW($H$1)+1)*10+COLUMN(H$1)-COLUMN($H$1)+1,Beräkningshjälp!$AB$2:$AI$1082,7,FALSE),IF(E38&gt;0,-VLOOKUP((ROW($H37)-ROW($H$1)+1)*10+COLUMN(H$1)-COLUMN($H$1)+1,Beräkningshjälp!$AB$2:$AI$1082,3,FALSE),0)),0),"")</f>
        <v/>
      </c>
      <c r="I38" s="2" t="str">
        <f>IF($E38&lt;&gt;"",IF(AND($E38&lt;&gt;"EJFANGST",$G38&lt;&gt;"INGA"),IF(ISNUMBER(VLOOKUP((ROW($H37)-ROW($H$1)+1)*10+COLUMN(I$1)-COLUMN($H$1)+1,Beräkningshjälp!$AB$2:$AI$1082,7,FALSE)),VLOOKUP((ROW($H37)-ROW($H$1)+1)*10+COLUMN(I$1)-COLUMN($H$1)+1,Beräkningshjälp!$AB$2:$AI$1082,7,FALSE),IF(H38&gt;0,-VLOOKUP((ROW($H37)-ROW($H$1)+1)*10+COLUMN(I$1)-COLUMN($H$1)+1,Beräkningshjälp!$AB$2:$AI$1082,3,FALSE),0)),0),"")</f>
        <v/>
      </c>
      <c r="J38" s="2" t="str">
        <f>IF($E38&lt;&gt;"",IF(AND($E38&lt;&gt;"EJFANGST",$G38&lt;&gt;"INGA"),IF(ISNUMBER(VLOOKUP((ROW($H37)-ROW($H$1)+1)*10+COLUMN(J$1)-COLUMN($H$1)+1,Beräkningshjälp!$AB$2:$AI$1082,7,FALSE)),VLOOKUP((ROW($H37)-ROW($H$1)+1)*10+COLUMN(J$1)-COLUMN($H$1)+1,Beräkningshjälp!$AB$2:$AI$1082,7,FALSE),IF(I38&gt;0,-VLOOKUP((ROW($H37)-ROW($H$1)+1)*10+COLUMN(J$1)-COLUMN($H$1)+1,Beräkningshjälp!$AB$2:$AI$1082,3,FALSE),0)),0),"")</f>
        <v/>
      </c>
      <c r="K38" s="2" t="str">
        <f>IF($E38&lt;&gt;"",IF(AND($E38&lt;&gt;"EJFANGST",$G38&lt;&gt;"INGA"),IF(ISNUMBER(VLOOKUP((ROW($H37)-ROW($H$1)+1)*10+COLUMN(K$1)-COLUMN($H$1)+1,Beräkningshjälp!$AB$2:$AI$1082,7,FALSE)),VLOOKUP((ROW($H37)-ROW($H$1)+1)*10+COLUMN(K$1)-COLUMN($H$1)+1,Beräkningshjälp!$AB$2:$AI$1082,7,FALSE),IF(J38&gt;0,-VLOOKUP((ROW($H37)-ROW($H$1)+1)*10+COLUMN(K$1)-COLUMN($H$1)+1,Beräkningshjälp!$AB$2:$AI$1082,3,FALSE),0)),0),"")</f>
        <v/>
      </c>
      <c r="L38" s="2" t="str">
        <f>IF($E38&lt;&gt;"",IF(AND($E38&lt;&gt;"EJFANGST",$G38&lt;&gt;"INGA"),IF(ISNUMBER(VLOOKUP((ROW($H37)-ROW($H$1)+1)*10+COLUMN(L$1)-COLUMN($H$1)+1,Beräkningshjälp!$AB$2:$AI$1082,7,FALSE)),VLOOKUP((ROW($H37)-ROW($H$1)+1)*10+COLUMN(L$1)-COLUMN($H$1)+1,Beräkningshjälp!$AB$2:$AI$1082,7,FALSE),IF(K38&gt;0,-VLOOKUP((ROW($H37)-ROW($H$1)+1)*10+COLUMN(L$1)-COLUMN($H$1)+1,Beräkningshjälp!$AB$2:$AI$1082,3,FALSE),0)),0),"")</f>
        <v/>
      </c>
      <c r="M38" s="2" t="str">
        <f>IF($E38&lt;&gt;"",IF(AND($E38&lt;&gt;"EJFANGST",$G38&lt;&gt;"INGA"),IF(ISNUMBER(VLOOKUP((ROW($H37)-ROW($H$1)+1)*10+COLUMN(M$1)-COLUMN($H$1)+1,Beräkningshjälp!$AB$2:$AI$1082,7,FALSE)),VLOOKUP((ROW($H37)-ROW($H$1)+1)*10+COLUMN(M$1)-COLUMN($H$1)+1,Beräkningshjälp!$AB$2:$AI$1082,7,FALSE),IF(L38&gt;0,-VLOOKUP((ROW($H37)-ROW($H$1)+1)*10+COLUMN(M$1)-COLUMN($H$1)+1,Beräkningshjälp!$AB$2:$AI$1082,3,FALSE),0)),0),"")</f>
        <v/>
      </c>
      <c r="N38" s="2" t="str">
        <f>IF($E38&lt;&gt;"",IF(AND($E38&lt;&gt;"EJFANGST",$G38&lt;&gt;"INGA"),IF(ISNUMBER(VLOOKUP((ROW($H37)-ROW($H$1)+1)*10+COLUMN(N$1)-COLUMN($H$1)+1,Beräkningshjälp!$AB$2:$AI$1082,7,FALSE)),VLOOKUP((ROW($H37)-ROW($H$1)+1)*10+COLUMN(N$1)-COLUMN($H$1)+1,Beräkningshjälp!$AB$2:$AI$1082,7,FALSE),IF(M38&gt;0,-VLOOKUP((ROW($H37)-ROW($H$1)+1)*10+COLUMN(N$1)-COLUMN($H$1)+1,Beräkningshjälp!$AB$2:$AI$1082,3,FALSE),0)),0),"")</f>
        <v/>
      </c>
      <c r="O38" s="2" t="str">
        <f>IF($E38&lt;&gt;"",IF(AND($E38&lt;&gt;"EJFANGST",$G38&lt;&gt;"INGA"),IF(ISNUMBER(VLOOKUP((ROW($H37)-ROW($H$1)+1)*10+COLUMN(O$1)-COLUMN($H$1)+1,Beräkningshjälp!$AB$2:$AI$1082,7,FALSE)),VLOOKUP((ROW($H37)-ROW($H$1)+1)*10+COLUMN(O$1)-COLUMN($H$1)+1,Beräkningshjälp!$AB$2:$AI$1082,7,FALSE),IF(N38&gt;0,-VLOOKUP((ROW($H37)-ROW($H$1)+1)*10+COLUMN(O$1)-COLUMN($H$1)+1,Beräkningshjälp!$AB$2:$AI$1082,3,FALSE),0)),0),"")</f>
        <v/>
      </c>
      <c r="P38" s="2" t="str">
        <f>IF($E38&lt;&gt;"",IF(AND($E38&lt;&gt;"EJFANGST",$G38&lt;&gt;"INGA"),IF(ISNUMBER(VLOOKUP((ROW($H37)-ROW($H$1)+1)*10+COLUMN(P$1)-COLUMN($H$1)+1,Beräkningshjälp!$AB$2:$AI$1082,7,FALSE)),VLOOKUP((ROW($H37)-ROW($H$1)+1)*10+COLUMN(P$1)-COLUMN($H$1)+1,Beräkningshjälp!$AB$2:$AI$1082,7,FALSE),IF(O38&gt;0,-VLOOKUP((ROW($H37)-ROW($H$1)+1)*10+COLUMN(P$1)-COLUMN($H$1)+1,Beräkningshjälp!$AB$2:$AI$1082,3,FALSE),0)),0),"")</f>
        <v/>
      </c>
      <c r="Q38" s="2" t="str">
        <f>IF($E38&lt;&gt;"",IF(AND($E38&lt;&gt;"EJFANGST",$G38&lt;&gt;"INGA"),IF(ISNUMBER(VLOOKUP((ROW($H37)-ROW($H$1)+1)*10+COLUMN(Q$1)-COLUMN($H$1)+1,Beräkningshjälp!$AB$2:$AI$1082,7,FALSE)),VLOOKUP((ROW($H37)-ROW($H$1)+1)*10+COLUMN(Q$1)-COLUMN($H$1)+1,Beräkningshjälp!$AB$2:$AI$1082,7,FALSE),IF(P38&gt;0,-VLOOKUP((ROW($H37)-ROW($H$1)+1)*10+COLUMN(Q$1)-COLUMN($H$1)+1,Beräkningshjälp!$AB$2:$AI$1082,3,FALSE),0)),0),"")</f>
        <v/>
      </c>
      <c r="R38" s="2" t="str">
        <f>IF(COUNTIF(H38:Q38,"&gt;0")&gt;0,IF($F38&lt;&gt;"",IF(AND($F38&lt;&gt;"EJFANGST",$E38&lt;&gt;"INGA"),IF(ISNUMBER(VLOOKUP((ROW($H37)-ROW($H$1)+1)*10+COLUMN(H$1)-COLUMN($H$1)+1,Beräkningshjälp!$AB$2:$AI$1082,7,FALSE)),VLOOKUP((ROW($H37)-ROW($H$1)+1)*10+COLUMN(H$1)-COLUMN($H$1)+1,Beräkningshjälp!$AB$2:$AI$1082,3,FALSE),""),""),""),"")</f>
        <v/>
      </c>
    </row>
    <row r="39" spans="1:18" x14ac:dyDescent="0.25">
      <c r="A39" s="2" t="str">
        <f t="shared" si="0"/>
        <v/>
      </c>
      <c r="B39" s="2" t="str">
        <f>IF(D39&lt;&gt;"",'DATA TILL SLU'!$J$3,"")</f>
        <v/>
      </c>
      <c r="C39" s="2" t="str">
        <f>IF(D39&lt;&gt;"",'DATA TILL SLU'!$K$3,"")</f>
        <v/>
      </c>
      <c r="D39" s="2" t="str">
        <f>IF(OR(ROW(D38)-ROW(D$1)+1&lt;=MAX(Beräkningshjälp!$F$37:$F$54),ROW(D38)-ROW(D$1)+1&lt;=ROUND((MAX(Beräkningshjälp!AB$3:AB$1082)+4)/10,0)-1),D$2,"")</f>
        <v/>
      </c>
      <c r="E39" s="132" t="str">
        <f>IF(D39&lt;&gt;"",IF(COUNTIF(Beräkningshjälp!F$38:F$49,"&gt;0")&gt;=ROW(E38)-ROW(E$1)+1,VLOOKUP((VLOOKUP(ROW(E38)-ROW(E$1)+1,Beräkningshjälp!$F$37:$H$54,IF(ISNUMBER(VLOOKUP(ROW(E38)-ROW(E$1)+1,Beräkningshjälp!$F$37:$H$54,2,FALSE)),2,3),FALSE)),Beräkningshjälp!$M$2:$O$60,3,FALSE),VLOOKUP((ROW(E38)-ROW(E$1)+1)*10+1,Beräkningshjälp!$AB$2:$AF$1082,5,FALSE)),"")</f>
        <v/>
      </c>
      <c r="F39" s="2" t="str">
        <f>IF(D39&lt;&gt;"",Beräkningshjälp!$AH$1,"")</f>
        <v/>
      </c>
      <c r="G39" s="132" t="str">
        <f>IF(D39&lt;&gt;"",IF(COUNTIF(Beräkningshjälp!F$38:F$49,"&gt;0")&gt;=ROW(E38)-ROW(E$1)+1,"INGA",IF(COUNTIF(Beräkningshjälp!$G$38:$H$49,VLOOKUP(E39,Beräkningshjälp!$AF$2:$AG$1082,2,FALSE))&gt;0,"ENSTAK",IF(VLOOKUP(VLOOKUP(E39,Beräkningshjälp!O$2:U$60,7,FALSE),Artuppgifter!$I$11:$P$22,7,FALSE)=TRUE,"MINMAX","ALLA"))),"")</f>
        <v/>
      </c>
      <c r="H39" s="2" t="str">
        <f>IF($E39&lt;&gt;"",IF(AND($E39&lt;&gt;"EJFANGST",$G39&lt;&gt;"INGA"),IF(ISNUMBER(VLOOKUP((ROW($H38)-ROW($H$1)+1)*10+COLUMN(H$1)-COLUMN($H$1)+1,Beräkningshjälp!$AB$2:$AI$1082,7,FALSE)),VLOOKUP((ROW($H38)-ROW($H$1)+1)*10+COLUMN(H$1)-COLUMN($H$1)+1,Beräkningshjälp!$AB$2:$AI$1082,7,FALSE),IF(E39&gt;0,-VLOOKUP((ROW($H38)-ROW($H$1)+1)*10+COLUMN(H$1)-COLUMN($H$1)+1,Beräkningshjälp!$AB$2:$AI$1082,3,FALSE),0)),0),"")</f>
        <v/>
      </c>
      <c r="I39" s="2" t="str">
        <f>IF($E39&lt;&gt;"",IF(AND($E39&lt;&gt;"EJFANGST",$G39&lt;&gt;"INGA"),IF(ISNUMBER(VLOOKUP((ROW($H38)-ROW($H$1)+1)*10+COLUMN(I$1)-COLUMN($H$1)+1,Beräkningshjälp!$AB$2:$AI$1082,7,FALSE)),VLOOKUP((ROW($H38)-ROW($H$1)+1)*10+COLUMN(I$1)-COLUMN($H$1)+1,Beräkningshjälp!$AB$2:$AI$1082,7,FALSE),IF(H39&gt;0,-VLOOKUP((ROW($H38)-ROW($H$1)+1)*10+COLUMN(I$1)-COLUMN($H$1)+1,Beräkningshjälp!$AB$2:$AI$1082,3,FALSE),0)),0),"")</f>
        <v/>
      </c>
      <c r="J39" s="2" t="str">
        <f>IF($E39&lt;&gt;"",IF(AND($E39&lt;&gt;"EJFANGST",$G39&lt;&gt;"INGA"),IF(ISNUMBER(VLOOKUP((ROW($H38)-ROW($H$1)+1)*10+COLUMN(J$1)-COLUMN($H$1)+1,Beräkningshjälp!$AB$2:$AI$1082,7,FALSE)),VLOOKUP((ROW($H38)-ROW($H$1)+1)*10+COLUMN(J$1)-COLUMN($H$1)+1,Beräkningshjälp!$AB$2:$AI$1082,7,FALSE),IF(I39&gt;0,-VLOOKUP((ROW($H38)-ROW($H$1)+1)*10+COLUMN(J$1)-COLUMN($H$1)+1,Beräkningshjälp!$AB$2:$AI$1082,3,FALSE),0)),0),"")</f>
        <v/>
      </c>
      <c r="K39" s="2" t="str">
        <f>IF($E39&lt;&gt;"",IF(AND($E39&lt;&gt;"EJFANGST",$G39&lt;&gt;"INGA"),IF(ISNUMBER(VLOOKUP((ROW($H38)-ROW($H$1)+1)*10+COLUMN(K$1)-COLUMN($H$1)+1,Beräkningshjälp!$AB$2:$AI$1082,7,FALSE)),VLOOKUP((ROW($H38)-ROW($H$1)+1)*10+COLUMN(K$1)-COLUMN($H$1)+1,Beräkningshjälp!$AB$2:$AI$1082,7,FALSE),IF(J39&gt;0,-VLOOKUP((ROW($H38)-ROW($H$1)+1)*10+COLUMN(K$1)-COLUMN($H$1)+1,Beräkningshjälp!$AB$2:$AI$1082,3,FALSE),0)),0),"")</f>
        <v/>
      </c>
      <c r="L39" s="2" t="str">
        <f>IF($E39&lt;&gt;"",IF(AND($E39&lt;&gt;"EJFANGST",$G39&lt;&gt;"INGA"),IF(ISNUMBER(VLOOKUP((ROW($H38)-ROW($H$1)+1)*10+COLUMN(L$1)-COLUMN($H$1)+1,Beräkningshjälp!$AB$2:$AI$1082,7,FALSE)),VLOOKUP((ROW($H38)-ROW($H$1)+1)*10+COLUMN(L$1)-COLUMN($H$1)+1,Beräkningshjälp!$AB$2:$AI$1082,7,FALSE),IF(K39&gt;0,-VLOOKUP((ROW($H38)-ROW($H$1)+1)*10+COLUMN(L$1)-COLUMN($H$1)+1,Beräkningshjälp!$AB$2:$AI$1082,3,FALSE),0)),0),"")</f>
        <v/>
      </c>
      <c r="M39" s="2" t="str">
        <f>IF($E39&lt;&gt;"",IF(AND($E39&lt;&gt;"EJFANGST",$G39&lt;&gt;"INGA"),IF(ISNUMBER(VLOOKUP((ROW($H38)-ROW($H$1)+1)*10+COLUMN(M$1)-COLUMN($H$1)+1,Beräkningshjälp!$AB$2:$AI$1082,7,FALSE)),VLOOKUP((ROW($H38)-ROW($H$1)+1)*10+COLUMN(M$1)-COLUMN($H$1)+1,Beräkningshjälp!$AB$2:$AI$1082,7,FALSE),IF(L39&gt;0,-VLOOKUP((ROW($H38)-ROW($H$1)+1)*10+COLUMN(M$1)-COLUMN($H$1)+1,Beräkningshjälp!$AB$2:$AI$1082,3,FALSE),0)),0),"")</f>
        <v/>
      </c>
      <c r="N39" s="2" t="str">
        <f>IF($E39&lt;&gt;"",IF(AND($E39&lt;&gt;"EJFANGST",$G39&lt;&gt;"INGA"),IF(ISNUMBER(VLOOKUP((ROW($H38)-ROW($H$1)+1)*10+COLUMN(N$1)-COLUMN($H$1)+1,Beräkningshjälp!$AB$2:$AI$1082,7,FALSE)),VLOOKUP((ROW($H38)-ROW($H$1)+1)*10+COLUMN(N$1)-COLUMN($H$1)+1,Beräkningshjälp!$AB$2:$AI$1082,7,FALSE),IF(M39&gt;0,-VLOOKUP((ROW($H38)-ROW($H$1)+1)*10+COLUMN(N$1)-COLUMN($H$1)+1,Beräkningshjälp!$AB$2:$AI$1082,3,FALSE),0)),0),"")</f>
        <v/>
      </c>
      <c r="O39" s="2" t="str">
        <f>IF($E39&lt;&gt;"",IF(AND($E39&lt;&gt;"EJFANGST",$G39&lt;&gt;"INGA"),IF(ISNUMBER(VLOOKUP((ROW($H38)-ROW($H$1)+1)*10+COLUMN(O$1)-COLUMN($H$1)+1,Beräkningshjälp!$AB$2:$AI$1082,7,FALSE)),VLOOKUP((ROW($H38)-ROW($H$1)+1)*10+COLUMN(O$1)-COLUMN($H$1)+1,Beräkningshjälp!$AB$2:$AI$1082,7,FALSE),IF(N39&gt;0,-VLOOKUP((ROW($H38)-ROW($H$1)+1)*10+COLUMN(O$1)-COLUMN($H$1)+1,Beräkningshjälp!$AB$2:$AI$1082,3,FALSE),0)),0),"")</f>
        <v/>
      </c>
      <c r="P39" s="2" t="str">
        <f>IF($E39&lt;&gt;"",IF(AND($E39&lt;&gt;"EJFANGST",$G39&lt;&gt;"INGA"),IF(ISNUMBER(VLOOKUP((ROW($H38)-ROW($H$1)+1)*10+COLUMN(P$1)-COLUMN($H$1)+1,Beräkningshjälp!$AB$2:$AI$1082,7,FALSE)),VLOOKUP((ROW($H38)-ROW($H$1)+1)*10+COLUMN(P$1)-COLUMN($H$1)+1,Beräkningshjälp!$AB$2:$AI$1082,7,FALSE),IF(O39&gt;0,-VLOOKUP((ROW($H38)-ROW($H$1)+1)*10+COLUMN(P$1)-COLUMN($H$1)+1,Beräkningshjälp!$AB$2:$AI$1082,3,FALSE),0)),0),"")</f>
        <v/>
      </c>
      <c r="Q39" s="2" t="str">
        <f>IF($E39&lt;&gt;"",IF(AND($E39&lt;&gt;"EJFANGST",$G39&lt;&gt;"INGA"),IF(ISNUMBER(VLOOKUP((ROW($H38)-ROW($H$1)+1)*10+COLUMN(Q$1)-COLUMN($H$1)+1,Beräkningshjälp!$AB$2:$AI$1082,7,FALSE)),VLOOKUP((ROW($H38)-ROW($H$1)+1)*10+COLUMN(Q$1)-COLUMN($H$1)+1,Beräkningshjälp!$AB$2:$AI$1082,7,FALSE),IF(P39&gt;0,-VLOOKUP((ROW($H38)-ROW($H$1)+1)*10+COLUMN(Q$1)-COLUMN($H$1)+1,Beräkningshjälp!$AB$2:$AI$1082,3,FALSE),0)),0),"")</f>
        <v/>
      </c>
      <c r="R39" s="2" t="str">
        <f>IF(COUNTIF(H39:Q39,"&gt;0")&gt;0,IF($F39&lt;&gt;"",IF(AND($F39&lt;&gt;"EJFANGST",$E39&lt;&gt;"INGA"),IF(ISNUMBER(VLOOKUP((ROW($H38)-ROW($H$1)+1)*10+COLUMN(H$1)-COLUMN($H$1)+1,Beräkningshjälp!$AB$2:$AI$1082,7,FALSE)),VLOOKUP((ROW($H38)-ROW($H$1)+1)*10+COLUMN(H$1)-COLUMN($H$1)+1,Beräkningshjälp!$AB$2:$AI$1082,3,FALSE),""),""),""),"")</f>
        <v/>
      </c>
    </row>
    <row r="40" spans="1:18" x14ac:dyDescent="0.25">
      <c r="A40" s="2" t="str">
        <f t="shared" si="0"/>
        <v/>
      </c>
      <c r="B40" s="2" t="str">
        <f>IF(D40&lt;&gt;"",'DATA TILL SLU'!$J$3,"")</f>
        <v/>
      </c>
      <c r="C40" s="2" t="str">
        <f>IF(D40&lt;&gt;"",'DATA TILL SLU'!$K$3,"")</f>
        <v/>
      </c>
      <c r="D40" s="2" t="str">
        <f>IF(OR(ROW(D39)-ROW(D$1)+1&lt;=MAX(Beräkningshjälp!$F$37:$F$54),ROW(D39)-ROW(D$1)+1&lt;=ROUND((MAX(Beräkningshjälp!AB$3:AB$1082)+4)/10,0)-1),D$2,"")</f>
        <v/>
      </c>
      <c r="E40" s="132" t="str">
        <f>IF(D40&lt;&gt;"",IF(COUNTIF(Beräkningshjälp!F$38:F$49,"&gt;0")&gt;=ROW(E39)-ROW(E$1)+1,VLOOKUP((VLOOKUP(ROW(E39)-ROW(E$1)+1,Beräkningshjälp!$F$37:$H$54,IF(ISNUMBER(VLOOKUP(ROW(E39)-ROW(E$1)+1,Beräkningshjälp!$F$37:$H$54,2,FALSE)),2,3),FALSE)),Beräkningshjälp!$M$2:$O$60,3,FALSE),VLOOKUP((ROW(E39)-ROW(E$1)+1)*10+1,Beräkningshjälp!$AB$2:$AF$1082,5,FALSE)),"")</f>
        <v/>
      </c>
      <c r="F40" s="2" t="str">
        <f>IF(D40&lt;&gt;"",Beräkningshjälp!$AH$1,"")</f>
        <v/>
      </c>
      <c r="G40" s="132" t="str">
        <f>IF(D40&lt;&gt;"",IF(COUNTIF(Beräkningshjälp!F$38:F$49,"&gt;0")&gt;=ROW(E39)-ROW(E$1)+1,"INGA",IF(COUNTIF(Beräkningshjälp!$G$38:$H$49,VLOOKUP(E40,Beräkningshjälp!$AF$2:$AG$1082,2,FALSE))&gt;0,"ENSTAK",IF(VLOOKUP(VLOOKUP(E40,Beräkningshjälp!O$2:U$60,7,FALSE),Artuppgifter!$I$11:$P$22,7,FALSE)=TRUE,"MINMAX","ALLA"))),"")</f>
        <v/>
      </c>
      <c r="H40" s="2" t="str">
        <f>IF($E40&lt;&gt;"",IF(AND($E40&lt;&gt;"EJFANGST",$G40&lt;&gt;"INGA"),IF(ISNUMBER(VLOOKUP((ROW($H39)-ROW($H$1)+1)*10+COLUMN(H$1)-COLUMN($H$1)+1,Beräkningshjälp!$AB$2:$AI$1082,7,FALSE)),VLOOKUP((ROW($H39)-ROW($H$1)+1)*10+COLUMN(H$1)-COLUMN($H$1)+1,Beräkningshjälp!$AB$2:$AI$1082,7,FALSE),IF(E40&gt;0,-VLOOKUP((ROW($H39)-ROW($H$1)+1)*10+COLUMN(H$1)-COLUMN($H$1)+1,Beräkningshjälp!$AB$2:$AI$1082,3,FALSE),0)),0),"")</f>
        <v/>
      </c>
      <c r="I40" s="2" t="str">
        <f>IF($E40&lt;&gt;"",IF(AND($E40&lt;&gt;"EJFANGST",$G40&lt;&gt;"INGA"),IF(ISNUMBER(VLOOKUP((ROW($H39)-ROW($H$1)+1)*10+COLUMN(I$1)-COLUMN($H$1)+1,Beräkningshjälp!$AB$2:$AI$1082,7,FALSE)),VLOOKUP((ROW($H39)-ROW($H$1)+1)*10+COLUMN(I$1)-COLUMN($H$1)+1,Beräkningshjälp!$AB$2:$AI$1082,7,FALSE),IF(H40&gt;0,-VLOOKUP((ROW($H39)-ROW($H$1)+1)*10+COLUMN(I$1)-COLUMN($H$1)+1,Beräkningshjälp!$AB$2:$AI$1082,3,FALSE),0)),0),"")</f>
        <v/>
      </c>
      <c r="J40" s="2" t="str">
        <f>IF($E40&lt;&gt;"",IF(AND($E40&lt;&gt;"EJFANGST",$G40&lt;&gt;"INGA"),IF(ISNUMBER(VLOOKUP((ROW($H39)-ROW($H$1)+1)*10+COLUMN(J$1)-COLUMN($H$1)+1,Beräkningshjälp!$AB$2:$AI$1082,7,FALSE)),VLOOKUP((ROW($H39)-ROW($H$1)+1)*10+COLUMN(J$1)-COLUMN($H$1)+1,Beräkningshjälp!$AB$2:$AI$1082,7,FALSE),IF(I40&gt;0,-VLOOKUP((ROW($H39)-ROW($H$1)+1)*10+COLUMN(J$1)-COLUMN($H$1)+1,Beräkningshjälp!$AB$2:$AI$1082,3,FALSE),0)),0),"")</f>
        <v/>
      </c>
      <c r="K40" s="2" t="str">
        <f>IF($E40&lt;&gt;"",IF(AND($E40&lt;&gt;"EJFANGST",$G40&lt;&gt;"INGA"),IF(ISNUMBER(VLOOKUP((ROW($H39)-ROW($H$1)+1)*10+COLUMN(K$1)-COLUMN($H$1)+1,Beräkningshjälp!$AB$2:$AI$1082,7,FALSE)),VLOOKUP((ROW($H39)-ROW($H$1)+1)*10+COLUMN(K$1)-COLUMN($H$1)+1,Beräkningshjälp!$AB$2:$AI$1082,7,FALSE),IF(J40&gt;0,-VLOOKUP((ROW($H39)-ROW($H$1)+1)*10+COLUMN(K$1)-COLUMN($H$1)+1,Beräkningshjälp!$AB$2:$AI$1082,3,FALSE),0)),0),"")</f>
        <v/>
      </c>
      <c r="L40" s="2" t="str">
        <f>IF($E40&lt;&gt;"",IF(AND($E40&lt;&gt;"EJFANGST",$G40&lt;&gt;"INGA"),IF(ISNUMBER(VLOOKUP((ROW($H39)-ROW($H$1)+1)*10+COLUMN(L$1)-COLUMN($H$1)+1,Beräkningshjälp!$AB$2:$AI$1082,7,FALSE)),VLOOKUP((ROW($H39)-ROW($H$1)+1)*10+COLUMN(L$1)-COLUMN($H$1)+1,Beräkningshjälp!$AB$2:$AI$1082,7,FALSE),IF(K40&gt;0,-VLOOKUP((ROW($H39)-ROW($H$1)+1)*10+COLUMN(L$1)-COLUMN($H$1)+1,Beräkningshjälp!$AB$2:$AI$1082,3,FALSE),0)),0),"")</f>
        <v/>
      </c>
      <c r="M40" s="2" t="str">
        <f>IF($E40&lt;&gt;"",IF(AND($E40&lt;&gt;"EJFANGST",$G40&lt;&gt;"INGA"),IF(ISNUMBER(VLOOKUP((ROW($H39)-ROW($H$1)+1)*10+COLUMN(M$1)-COLUMN($H$1)+1,Beräkningshjälp!$AB$2:$AI$1082,7,FALSE)),VLOOKUP((ROW($H39)-ROW($H$1)+1)*10+COLUMN(M$1)-COLUMN($H$1)+1,Beräkningshjälp!$AB$2:$AI$1082,7,FALSE),IF(L40&gt;0,-VLOOKUP((ROW($H39)-ROW($H$1)+1)*10+COLUMN(M$1)-COLUMN($H$1)+1,Beräkningshjälp!$AB$2:$AI$1082,3,FALSE),0)),0),"")</f>
        <v/>
      </c>
      <c r="N40" s="2" t="str">
        <f>IF($E40&lt;&gt;"",IF(AND($E40&lt;&gt;"EJFANGST",$G40&lt;&gt;"INGA"),IF(ISNUMBER(VLOOKUP((ROW($H39)-ROW($H$1)+1)*10+COLUMN(N$1)-COLUMN($H$1)+1,Beräkningshjälp!$AB$2:$AI$1082,7,FALSE)),VLOOKUP((ROW($H39)-ROW($H$1)+1)*10+COLUMN(N$1)-COLUMN($H$1)+1,Beräkningshjälp!$AB$2:$AI$1082,7,FALSE),IF(M40&gt;0,-VLOOKUP((ROW($H39)-ROW($H$1)+1)*10+COLUMN(N$1)-COLUMN($H$1)+1,Beräkningshjälp!$AB$2:$AI$1082,3,FALSE),0)),0),"")</f>
        <v/>
      </c>
      <c r="O40" s="2" t="str">
        <f>IF($E40&lt;&gt;"",IF(AND($E40&lt;&gt;"EJFANGST",$G40&lt;&gt;"INGA"),IF(ISNUMBER(VLOOKUP((ROW($H39)-ROW($H$1)+1)*10+COLUMN(O$1)-COLUMN($H$1)+1,Beräkningshjälp!$AB$2:$AI$1082,7,FALSE)),VLOOKUP((ROW($H39)-ROW($H$1)+1)*10+COLUMN(O$1)-COLUMN($H$1)+1,Beräkningshjälp!$AB$2:$AI$1082,7,FALSE),IF(N40&gt;0,-VLOOKUP((ROW($H39)-ROW($H$1)+1)*10+COLUMN(O$1)-COLUMN($H$1)+1,Beräkningshjälp!$AB$2:$AI$1082,3,FALSE),0)),0),"")</f>
        <v/>
      </c>
      <c r="P40" s="2" t="str">
        <f>IF($E40&lt;&gt;"",IF(AND($E40&lt;&gt;"EJFANGST",$G40&lt;&gt;"INGA"),IF(ISNUMBER(VLOOKUP((ROW($H39)-ROW($H$1)+1)*10+COLUMN(P$1)-COLUMN($H$1)+1,Beräkningshjälp!$AB$2:$AI$1082,7,FALSE)),VLOOKUP((ROW($H39)-ROW($H$1)+1)*10+COLUMN(P$1)-COLUMN($H$1)+1,Beräkningshjälp!$AB$2:$AI$1082,7,FALSE),IF(O40&gt;0,-VLOOKUP((ROW($H39)-ROW($H$1)+1)*10+COLUMN(P$1)-COLUMN($H$1)+1,Beräkningshjälp!$AB$2:$AI$1082,3,FALSE),0)),0),"")</f>
        <v/>
      </c>
      <c r="Q40" s="2" t="str">
        <f>IF($E40&lt;&gt;"",IF(AND($E40&lt;&gt;"EJFANGST",$G40&lt;&gt;"INGA"),IF(ISNUMBER(VLOOKUP((ROW($H39)-ROW($H$1)+1)*10+COLUMN(Q$1)-COLUMN($H$1)+1,Beräkningshjälp!$AB$2:$AI$1082,7,FALSE)),VLOOKUP((ROW($H39)-ROW($H$1)+1)*10+COLUMN(Q$1)-COLUMN($H$1)+1,Beräkningshjälp!$AB$2:$AI$1082,7,FALSE),IF(P40&gt;0,-VLOOKUP((ROW($H39)-ROW($H$1)+1)*10+COLUMN(Q$1)-COLUMN($H$1)+1,Beräkningshjälp!$AB$2:$AI$1082,3,FALSE),0)),0),"")</f>
        <v/>
      </c>
      <c r="R40" s="2" t="str">
        <f>IF(COUNTIF(H40:Q40,"&gt;0")&gt;0,IF($F40&lt;&gt;"",IF(AND($F40&lt;&gt;"EJFANGST",$E40&lt;&gt;"INGA"),IF(ISNUMBER(VLOOKUP((ROW($H39)-ROW($H$1)+1)*10+COLUMN(H$1)-COLUMN($H$1)+1,Beräkningshjälp!$AB$2:$AI$1082,7,FALSE)),VLOOKUP((ROW($H39)-ROW($H$1)+1)*10+COLUMN(H$1)-COLUMN($H$1)+1,Beräkningshjälp!$AB$2:$AI$1082,3,FALSE),""),""),""),"")</f>
        <v/>
      </c>
    </row>
    <row r="41" spans="1:18" x14ac:dyDescent="0.25">
      <c r="A41" s="2" t="str">
        <f t="shared" si="0"/>
        <v/>
      </c>
      <c r="B41" s="2" t="str">
        <f>IF(D41&lt;&gt;"",'DATA TILL SLU'!$J$3,"")</f>
        <v/>
      </c>
      <c r="C41" s="2" t="str">
        <f>IF(D41&lt;&gt;"",'DATA TILL SLU'!$K$3,"")</f>
        <v/>
      </c>
      <c r="D41" s="2" t="str">
        <f>IF(OR(ROW(D40)-ROW(D$1)+1&lt;=MAX(Beräkningshjälp!$F$37:$F$54),ROW(D40)-ROW(D$1)+1&lt;=ROUND((MAX(Beräkningshjälp!AB$3:AB$1082)+4)/10,0)-1),D$2,"")</f>
        <v/>
      </c>
      <c r="E41" s="132" t="str">
        <f>IF(D41&lt;&gt;"",IF(COUNTIF(Beräkningshjälp!F$38:F$49,"&gt;0")&gt;=ROW(E40)-ROW(E$1)+1,VLOOKUP((VLOOKUP(ROW(E40)-ROW(E$1)+1,Beräkningshjälp!$F$37:$H$54,IF(ISNUMBER(VLOOKUP(ROW(E40)-ROW(E$1)+1,Beräkningshjälp!$F$37:$H$54,2,FALSE)),2,3),FALSE)),Beräkningshjälp!$M$2:$O$60,3,FALSE),VLOOKUP((ROW(E40)-ROW(E$1)+1)*10+1,Beräkningshjälp!$AB$2:$AF$1082,5,FALSE)),"")</f>
        <v/>
      </c>
      <c r="F41" s="2" t="str">
        <f>IF(D41&lt;&gt;"",Beräkningshjälp!$AH$1,"")</f>
        <v/>
      </c>
      <c r="G41" s="132" t="str">
        <f>IF(D41&lt;&gt;"",IF(COUNTIF(Beräkningshjälp!F$38:F$49,"&gt;0")&gt;=ROW(E40)-ROW(E$1)+1,"INGA",IF(COUNTIF(Beräkningshjälp!$G$38:$H$49,VLOOKUP(E41,Beräkningshjälp!$AF$2:$AG$1082,2,FALSE))&gt;0,"ENSTAK",IF(VLOOKUP(VLOOKUP(E41,Beräkningshjälp!O$2:U$60,7,FALSE),Artuppgifter!$I$11:$P$22,7,FALSE)=TRUE,"MINMAX","ALLA"))),"")</f>
        <v/>
      </c>
      <c r="H41" s="2" t="str">
        <f>IF($E41&lt;&gt;"",IF(AND($E41&lt;&gt;"EJFANGST",$G41&lt;&gt;"INGA"),IF(ISNUMBER(VLOOKUP((ROW($H40)-ROW($H$1)+1)*10+COLUMN(H$1)-COLUMN($H$1)+1,Beräkningshjälp!$AB$2:$AI$1082,7,FALSE)),VLOOKUP((ROW($H40)-ROW($H$1)+1)*10+COLUMN(H$1)-COLUMN($H$1)+1,Beräkningshjälp!$AB$2:$AI$1082,7,FALSE),IF(E41&gt;0,-VLOOKUP((ROW($H40)-ROW($H$1)+1)*10+COLUMN(H$1)-COLUMN($H$1)+1,Beräkningshjälp!$AB$2:$AI$1082,3,FALSE),0)),0),"")</f>
        <v/>
      </c>
      <c r="I41" s="2" t="str">
        <f>IF($E41&lt;&gt;"",IF(AND($E41&lt;&gt;"EJFANGST",$G41&lt;&gt;"INGA"),IF(ISNUMBER(VLOOKUP((ROW($H40)-ROW($H$1)+1)*10+COLUMN(I$1)-COLUMN($H$1)+1,Beräkningshjälp!$AB$2:$AI$1082,7,FALSE)),VLOOKUP((ROW($H40)-ROW($H$1)+1)*10+COLUMN(I$1)-COLUMN($H$1)+1,Beräkningshjälp!$AB$2:$AI$1082,7,FALSE),IF(H41&gt;0,-VLOOKUP((ROW($H40)-ROW($H$1)+1)*10+COLUMN(I$1)-COLUMN($H$1)+1,Beräkningshjälp!$AB$2:$AI$1082,3,FALSE),0)),0),"")</f>
        <v/>
      </c>
      <c r="J41" s="2" t="str">
        <f>IF($E41&lt;&gt;"",IF(AND($E41&lt;&gt;"EJFANGST",$G41&lt;&gt;"INGA"),IF(ISNUMBER(VLOOKUP((ROW($H40)-ROW($H$1)+1)*10+COLUMN(J$1)-COLUMN($H$1)+1,Beräkningshjälp!$AB$2:$AI$1082,7,FALSE)),VLOOKUP((ROW($H40)-ROW($H$1)+1)*10+COLUMN(J$1)-COLUMN($H$1)+1,Beräkningshjälp!$AB$2:$AI$1082,7,FALSE),IF(I41&gt;0,-VLOOKUP((ROW($H40)-ROW($H$1)+1)*10+COLUMN(J$1)-COLUMN($H$1)+1,Beräkningshjälp!$AB$2:$AI$1082,3,FALSE),0)),0),"")</f>
        <v/>
      </c>
      <c r="K41" s="2" t="str">
        <f>IF($E41&lt;&gt;"",IF(AND($E41&lt;&gt;"EJFANGST",$G41&lt;&gt;"INGA"),IF(ISNUMBER(VLOOKUP((ROW($H40)-ROW($H$1)+1)*10+COLUMN(K$1)-COLUMN($H$1)+1,Beräkningshjälp!$AB$2:$AI$1082,7,FALSE)),VLOOKUP((ROW($H40)-ROW($H$1)+1)*10+COLUMN(K$1)-COLUMN($H$1)+1,Beräkningshjälp!$AB$2:$AI$1082,7,FALSE),IF(J41&gt;0,-VLOOKUP((ROW($H40)-ROW($H$1)+1)*10+COLUMN(K$1)-COLUMN($H$1)+1,Beräkningshjälp!$AB$2:$AI$1082,3,FALSE),0)),0),"")</f>
        <v/>
      </c>
      <c r="L41" s="2" t="str">
        <f>IF($E41&lt;&gt;"",IF(AND($E41&lt;&gt;"EJFANGST",$G41&lt;&gt;"INGA"),IF(ISNUMBER(VLOOKUP((ROW($H40)-ROW($H$1)+1)*10+COLUMN(L$1)-COLUMN($H$1)+1,Beräkningshjälp!$AB$2:$AI$1082,7,FALSE)),VLOOKUP((ROW($H40)-ROW($H$1)+1)*10+COLUMN(L$1)-COLUMN($H$1)+1,Beräkningshjälp!$AB$2:$AI$1082,7,FALSE),IF(K41&gt;0,-VLOOKUP((ROW($H40)-ROW($H$1)+1)*10+COLUMN(L$1)-COLUMN($H$1)+1,Beräkningshjälp!$AB$2:$AI$1082,3,FALSE),0)),0),"")</f>
        <v/>
      </c>
      <c r="M41" s="2" t="str">
        <f>IF($E41&lt;&gt;"",IF(AND($E41&lt;&gt;"EJFANGST",$G41&lt;&gt;"INGA"),IF(ISNUMBER(VLOOKUP((ROW($H40)-ROW($H$1)+1)*10+COLUMN(M$1)-COLUMN($H$1)+1,Beräkningshjälp!$AB$2:$AI$1082,7,FALSE)),VLOOKUP((ROW($H40)-ROW($H$1)+1)*10+COLUMN(M$1)-COLUMN($H$1)+1,Beräkningshjälp!$AB$2:$AI$1082,7,FALSE),IF(L41&gt;0,-VLOOKUP((ROW($H40)-ROW($H$1)+1)*10+COLUMN(M$1)-COLUMN($H$1)+1,Beräkningshjälp!$AB$2:$AI$1082,3,FALSE),0)),0),"")</f>
        <v/>
      </c>
      <c r="N41" s="2" t="str">
        <f>IF($E41&lt;&gt;"",IF(AND($E41&lt;&gt;"EJFANGST",$G41&lt;&gt;"INGA"),IF(ISNUMBER(VLOOKUP((ROW($H40)-ROW($H$1)+1)*10+COLUMN(N$1)-COLUMN($H$1)+1,Beräkningshjälp!$AB$2:$AI$1082,7,FALSE)),VLOOKUP((ROW($H40)-ROW($H$1)+1)*10+COLUMN(N$1)-COLUMN($H$1)+1,Beräkningshjälp!$AB$2:$AI$1082,7,FALSE),IF(M41&gt;0,-VLOOKUP((ROW($H40)-ROW($H$1)+1)*10+COLUMN(N$1)-COLUMN($H$1)+1,Beräkningshjälp!$AB$2:$AI$1082,3,FALSE),0)),0),"")</f>
        <v/>
      </c>
      <c r="O41" s="2" t="str">
        <f>IF($E41&lt;&gt;"",IF(AND($E41&lt;&gt;"EJFANGST",$G41&lt;&gt;"INGA"),IF(ISNUMBER(VLOOKUP((ROW($H40)-ROW($H$1)+1)*10+COLUMN(O$1)-COLUMN($H$1)+1,Beräkningshjälp!$AB$2:$AI$1082,7,FALSE)),VLOOKUP((ROW($H40)-ROW($H$1)+1)*10+COLUMN(O$1)-COLUMN($H$1)+1,Beräkningshjälp!$AB$2:$AI$1082,7,FALSE),IF(N41&gt;0,-VLOOKUP((ROW($H40)-ROW($H$1)+1)*10+COLUMN(O$1)-COLUMN($H$1)+1,Beräkningshjälp!$AB$2:$AI$1082,3,FALSE),0)),0),"")</f>
        <v/>
      </c>
      <c r="P41" s="2" t="str">
        <f>IF($E41&lt;&gt;"",IF(AND($E41&lt;&gt;"EJFANGST",$G41&lt;&gt;"INGA"),IF(ISNUMBER(VLOOKUP((ROW($H40)-ROW($H$1)+1)*10+COLUMN(P$1)-COLUMN($H$1)+1,Beräkningshjälp!$AB$2:$AI$1082,7,FALSE)),VLOOKUP((ROW($H40)-ROW($H$1)+1)*10+COLUMN(P$1)-COLUMN($H$1)+1,Beräkningshjälp!$AB$2:$AI$1082,7,FALSE),IF(O41&gt;0,-VLOOKUP((ROW($H40)-ROW($H$1)+1)*10+COLUMN(P$1)-COLUMN($H$1)+1,Beräkningshjälp!$AB$2:$AI$1082,3,FALSE),0)),0),"")</f>
        <v/>
      </c>
      <c r="Q41" s="2" t="str">
        <f>IF($E41&lt;&gt;"",IF(AND($E41&lt;&gt;"EJFANGST",$G41&lt;&gt;"INGA"),IF(ISNUMBER(VLOOKUP((ROW($H40)-ROW($H$1)+1)*10+COLUMN(Q$1)-COLUMN($H$1)+1,Beräkningshjälp!$AB$2:$AI$1082,7,FALSE)),VLOOKUP((ROW($H40)-ROW($H$1)+1)*10+COLUMN(Q$1)-COLUMN($H$1)+1,Beräkningshjälp!$AB$2:$AI$1082,7,FALSE),IF(P41&gt;0,-VLOOKUP((ROW($H40)-ROW($H$1)+1)*10+COLUMN(Q$1)-COLUMN($H$1)+1,Beräkningshjälp!$AB$2:$AI$1082,3,FALSE),0)),0),"")</f>
        <v/>
      </c>
      <c r="R41" s="2" t="str">
        <f>IF(COUNTIF(H41:Q41,"&gt;0")&gt;0,IF($F41&lt;&gt;"",IF(AND($F41&lt;&gt;"EJFANGST",$E41&lt;&gt;"INGA"),IF(ISNUMBER(VLOOKUP((ROW($H40)-ROW($H$1)+1)*10+COLUMN(H$1)-COLUMN($H$1)+1,Beräkningshjälp!$AB$2:$AI$1082,7,FALSE)),VLOOKUP((ROW($H40)-ROW($H$1)+1)*10+COLUMN(H$1)-COLUMN($H$1)+1,Beräkningshjälp!$AB$2:$AI$1082,3,FALSE),""),""),""),"")</f>
        <v/>
      </c>
    </row>
    <row r="42" spans="1:18" x14ac:dyDescent="0.25">
      <c r="A42" s="2" t="str">
        <f t="shared" si="0"/>
        <v/>
      </c>
      <c r="B42" s="2" t="str">
        <f>IF(D42&lt;&gt;"",'DATA TILL SLU'!$J$3,"")</f>
        <v/>
      </c>
      <c r="C42" s="2" t="str">
        <f>IF(D42&lt;&gt;"",'DATA TILL SLU'!$K$3,"")</f>
        <v/>
      </c>
      <c r="D42" s="2" t="str">
        <f>IF(OR(ROW(D41)-ROW(D$1)+1&lt;=MAX(Beräkningshjälp!$F$37:$F$54),ROW(D41)-ROW(D$1)+1&lt;=ROUND((MAX(Beräkningshjälp!AB$3:AB$1082)+4)/10,0)-1),D$2,"")</f>
        <v/>
      </c>
      <c r="E42" s="132" t="str">
        <f>IF(D42&lt;&gt;"",IF(COUNTIF(Beräkningshjälp!F$38:F$49,"&gt;0")&gt;=ROW(E41)-ROW(E$1)+1,VLOOKUP((VLOOKUP(ROW(E41)-ROW(E$1)+1,Beräkningshjälp!$F$37:$H$54,IF(ISNUMBER(VLOOKUP(ROW(E41)-ROW(E$1)+1,Beräkningshjälp!$F$37:$H$54,2,FALSE)),2,3),FALSE)),Beräkningshjälp!$M$2:$O$60,3,FALSE),VLOOKUP((ROW(E41)-ROW(E$1)+1)*10+1,Beräkningshjälp!$AB$2:$AF$1082,5,FALSE)),"")</f>
        <v/>
      </c>
      <c r="F42" s="2" t="str">
        <f>IF(D42&lt;&gt;"",Beräkningshjälp!$AH$1,"")</f>
        <v/>
      </c>
      <c r="G42" s="132" t="str">
        <f>IF(D42&lt;&gt;"",IF(COUNTIF(Beräkningshjälp!F$38:F$49,"&gt;0")&gt;=ROW(E41)-ROW(E$1)+1,"INGA",IF(COUNTIF(Beräkningshjälp!$G$38:$H$49,VLOOKUP(E42,Beräkningshjälp!$AF$2:$AG$1082,2,FALSE))&gt;0,"ENSTAK",IF(VLOOKUP(VLOOKUP(E42,Beräkningshjälp!O$2:U$60,7,FALSE),Artuppgifter!$I$11:$P$22,7,FALSE)=TRUE,"MINMAX","ALLA"))),"")</f>
        <v/>
      </c>
      <c r="H42" s="2" t="str">
        <f>IF($E42&lt;&gt;"",IF(AND($E42&lt;&gt;"EJFANGST",$G42&lt;&gt;"INGA"),IF(ISNUMBER(VLOOKUP((ROW($H41)-ROW($H$1)+1)*10+COLUMN(H$1)-COLUMN($H$1)+1,Beräkningshjälp!$AB$2:$AI$1082,7,FALSE)),VLOOKUP((ROW($H41)-ROW($H$1)+1)*10+COLUMN(H$1)-COLUMN($H$1)+1,Beräkningshjälp!$AB$2:$AI$1082,7,FALSE),IF(E42&gt;0,-VLOOKUP((ROW($H41)-ROW($H$1)+1)*10+COLUMN(H$1)-COLUMN($H$1)+1,Beräkningshjälp!$AB$2:$AI$1082,3,FALSE),0)),0),"")</f>
        <v/>
      </c>
      <c r="I42" s="2" t="str">
        <f>IF($E42&lt;&gt;"",IF(AND($E42&lt;&gt;"EJFANGST",$G42&lt;&gt;"INGA"),IF(ISNUMBER(VLOOKUP((ROW($H41)-ROW($H$1)+1)*10+COLUMN(I$1)-COLUMN($H$1)+1,Beräkningshjälp!$AB$2:$AI$1082,7,FALSE)),VLOOKUP((ROW($H41)-ROW($H$1)+1)*10+COLUMN(I$1)-COLUMN($H$1)+1,Beräkningshjälp!$AB$2:$AI$1082,7,FALSE),IF(H42&gt;0,-VLOOKUP((ROW($H41)-ROW($H$1)+1)*10+COLUMN(I$1)-COLUMN($H$1)+1,Beräkningshjälp!$AB$2:$AI$1082,3,FALSE),0)),0),"")</f>
        <v/>
      </c>
      <c r="J42" s="2" t="str">
        <f>IF($E42&lt;&gt;"",IF(AND($E42&lt;&gt;"EJFANGST",$G42&lt;&gt;"INGA"),IF(ISNUMBER(VLOOKUP((ROW($H41)-ROW($H$1)+1)*10+COLUMN(J$1)-COLUMN($H$1)+1,Beräkningshjälp!$AB$2:$AI$1082,7,FALSE)),VLOOKUP((ROW($H41)-ROW($H$1)+1)*10+COLUMN(J$1)-COLUMN($H$1)+1,Beräkningshjälp!$AB$2:$AI$1082,7,FALSE),IF(I42&gt;0,-VLOOKUP((ROW($H41)-ROW($H$1)+1)*10+COLUMN(J$1)-COLUMN($H$1)+1,Beräkningshjälp!$AB$2:$AI$1082,3,FALSE),0)),0),"")</f>
        <v/>
      </c>
      <c r="K42" s="2" t="str">
        <f>IF($E42&lt;&gt;"",IF(AND($E42&lt;&gt;"EJFANGST",$G42&lt;&gt;"INGA"),IF(ISNUMBER(VLOOKUP((ROW($H41)-ROW($H$1)+1)*10+COLUMN(K$1)-COLUMN($H$1)+1,Beräkningshjälp!$AB$2:$AI$1082,7,FALSE)),VLOOKUP((ROW($H41)-ROW($H$1)+1)*10+COLUMN(K$1)-COLUMN($H$1)+1,Beräkningshjälp!$AB$2:$AI$1082,7,FALSE),IF(J42&gt;0,-VLOOKUP((ROW($H41)-ROW($H$1)+1)*10+COLUMN(K$1)-COLUMN($H$1)+1,Beräkningshjälp!$AB$2:$AI$1082,3,FALSE),0)),0),"")</f>
        <v/>
      </c>
      <c r="L42" s="2" t="str">
        <f>IF($E42&lt;&gt;"",IF(AND($E42&lt;&gt;"EJFANGST",$G42&lt;&gt;"INGA"),IF(ISNUMBER(VLOOKUP((ROW($H41)-ROW($H$1)+1)*10+COLUMN(L$1)-COLUMN($H$1)+1,Beräkningshjälp!$AB$2:$AI$1082,7,FALSE)),VLOOKUP((ROW($H41)-ROW($H$1)+1)*10+COLUMN(L$1)-COLUMN($H$1)+1,Beräkningshjälp!$AB$2:$AI$1082,7,FALSE),IF(K42&gt;0,-VLOOKUP((ROW($H41)-ROW($H$1)+1)*10+COLUMN(L$1)-COLUMN($H$1)+1,Beräkningshjälp!$AB$2:$AI$1082,3,FALSE),0)),0),"")</f>
        <v/>
      </c>
      <c r="M42" s="2" t="str">
        <f>IF($E42&lt;&gt;"",IF(AND($E42&lt;&gt;"EJFANGST",$G42&lt;&gt;"INGA"),IF(ISNUMBER(VLOOKUP((ROW($H41)-ROW($H$1)+1)*10+COLUMN(M$1)-COLUMN($H$1)+1,Beräkningshjälp!$AB$2:$AI$1082,7,FALSE)),VLOOKUP((ROW($H41)-ROW($H$1)+1)*10+COLUMN(M$1)-COLUMN($H$1)+1,Beräkningshjälp!$AB$2:$AI$1082,7,FALSE),IF(L42&gt;0,-VLOOKUP((ROW($H41)-ROW($H$1)+1)*10+COLUMN(M$1)-COLUMN($H$1)+1,Beräkningshjälp!$AB$2:$AI$1082,3,FALSE),0)),0),"")</f>
        <v/>
      </c>
      <c r="N42" s="2" t="str">
        <f>IF($E42&lt;&gt;"",IF(AND($E42&lt;&gt;"EJFANGST",$G42&lt;&gt;"INGA"),IF(ISNUMBER(VLOOKUP((ROW($H41)-ROW($H$1)+1)*10+COLUMN(N$1)-COLUMN($H$1)+1,Beräkningshjälp!$AB$2:$AI$1082,7,FALSE)),VLOOKUP((ROW($H41)-ROW($H$1)+1)*10+COLUMN(N$1)-COLUMN($H$1)+1,Beräkningshjälp!$AB$2:$AI$1082,7,FALSE),IF(M42&gt;0,-VLOOKUP((ROW($H41)-ROW($H$1)+1)*10+COLUMN(N$1)-COLUMN($H$1)+1,Beräkningshjälp!$AB$2:$AI$1082,3,FALSE),0)),0),"")</f>
        <v/>
      </c>
      <c r="O42" s="2" t="str">
        <f>IF($E42&lt;&gt;"",IF(AND($E42&lt;&gt;"EJFANGST",$G42&lt;&gt;"INGA"),IF(ISNUMBER(VLOOKUP((ROW($H41)-ROW($H$1)+1)*10+COLUMN(O$1)-COLUMN($H$1)+1,Beräkningshjälp!$AB$2:$AI$1082,7,FALSE)),VLOOKUP((ROW($H41)-ROW($H$1)+1)*10+COLUMN(O$1)-COLUMN($H$1)+1,Beräkningshjälp!$AB$2:$AI$1082,7,FALSE),IF(N42&gt;0,-VLOOKUP((ROW($H41)-ROW($H$1)+1)*10+COLUMN(O$1)-COLUMN($H$1)+1,Beräkningshjälp!$AB$2:$AI$1082,3,FALSE),0)),0),"")</f>
        <v/>
      </c>
      <c r="P42" s="2" t="str">
        <f>IF($E42&lt;&gt;"",IF(AND($E42&lt;&gt;"EJFANGST",$G42&lt;&gt;"INGA"),IF(ISNUMBER(VLOOKUP((ROW($H41)-ROW($H$1)+1)*10+COLUMN(P$1)-COLUMN($H$1)+1,Beräkningshjälp!$AB$2:$AI$1082,7,FALSE)),VLOOKUP((ROW($H41)-ROW($H$1)+1)*10+COLUMN(P$1)-COLUMN($H$1)+1,Beräkningshjälp!$AB$2:$AI$1082,7,FALSE),IF(O42&gt;0,-VLOOKUP((ROW($H41)-ROW($H$1)+1)*10+COLUMN(P$1)-COLUMN($H$1)+1,Beräkningshjälp!$AB$2:$AI$1082,3,FALSE),0)),0),"")</f>
        <v/>
      </c>
      <c r="Q42" s="2" t="str">
        <f>IF($E42&lt;&gt;"",IF(AND($E42&lt;&gt;"EJFANGST",$G42&lt;&gt;"INGA"),IF(ISNUMBER(VLOOKUP((ROW($H41)-ROW($H$1)+1)*10+COLUMN(Q$1)-COLUMN($H$1)+1,Beräkningshjälp!$AB$2:$AI$1082,7,FALSE)),VLOOKUP((ROW($H41)-ROW($H$1)+1)*10+COLUMN(Q$1)-COLUMN($H$1)+1,Beräkningshjälp!$AB$2:$AI$1082,7,FALSE),IF(P42&gt;0,-VLOOKUP((ROW($H41)-ROW($H$1)+1)*10+COLUMN(Q$1)-COLUMN($H$1)+1,Beräkningshjälp!$AB$2:$AI$1082,3,FALSE),0)),0),"")</f>
        <v/>
      </c>
      <c r="R42" s="2" t="str">
        <f>IF(COUNTIF(H42:Q42,"&gt;0")&gt;0,IF($F42&lt;&gt;"",IF(AND($F42&lt;&gt;"EJFANGST",$E42&lt;&gt;"INGA"),IF(ISNUMBER(VLOOKUP((ROW($H41)-ROW($H$1)+1)*10+COLUMN(H$1)-COLUMN($H$1)+1,Beräkningshjälp!$AB$2:$AI$1082,7,FALSE)),VLOOKUP((ROW($H41)-ROW($H$1)+1)*10+COLUMN(H$1)-COLUMN($H$1)+1,Beräkningshjälp!$AB$2:$AI$1082,3,FALSE),""),""),""),"")</f>
        <v/>
      </c>
    </row>
    <row r="43" spans="1:18" x14ac:dyDescent="0.25">
      <c r="A43" s="2" t="str">
        <f t="shared" si="0"/>
        <v/>
      </c>
      <c r="B43" s="2" t="str">
        <f>IF(D43&lt;&gt;"",'DATA TILL SLU'!$J$3,"")</f>
        <v/>
      </c>
      <c r="C43" s="2" t="str">
        <f>IF(D43&lt;&gt;"",'DATA TILL SLU'!$K$3,"")</f>
        <v/>
      </c>
      <c r="D43" s="2" t="str">
        <f>IF(OR(ROW(D42)-ROW(D$1)+1&lt;=MAX(Beräkningshjälp!$F$37:$F$54),ROW(D42)-ROW(D$1)+1&lt;=ROUND((MAX(Beräkningshjälp!AB$3:AB$1082)+4)/10,0)-1),D$2,"")</f>
        <v/>
      </c>
      <c r="E43" s="132" t="str">
        <f>IF(D43&lt;&gt;"",IF(COUNTIF(Beräkningshjälp!F$38:F$49,"&gt;0")&gt;=ROW(E42)-ROW(E$1)+1,VLOOKUP((VLOOKUP(ROW(E42)-ROW(E$1)+1,Beräkningshjälp!$F$37:$H$54,IF(ISNUMBER(VLOOKUP(ROW(E42)-ROW(E$1)+1,Beräkningshjälp!$F$37:$H$54,2,FALSE)),2,3),FALSE)),Beräkningshjälp!$M$2:$O$60,3,FALSE),VLOOKUP((ROW(E42)-ROW(E$1)+1)*10+1,Beräkningshjälp!$AB$2:$AF$1082,5,FALSE)),"")</f>
        <v/>
      </c>
      <c r="F43" s="2" t="str">
        <f>IF(D43&lt;&gt;"",Beräkningshjälp!$AH$1,"")</f>
        <v/>
      </c>
      <c r="G43" s="132" t="str">
        <f>IF(D43&lt;&gt;"",IF(COUNTIF(Beräkningshjälp!F$38:F$49,"&gt;0")&gt;=ROW(E42)-ROW(E$1)+1,"INGA",IF(COUNTIF(Beräkningshjälp!$G$38:$H$49,VLOOKUP(E43,Beräkningshjälp!$AF$2:$AG$1082,2,FALSE))&gt;0,"ENSTAK",IF(VLOOKUP(VLOOKUP(E43,Beräkningshjälp!O$2:U$60,7,FALSE),Artuppgifter!$I$11:$P$22,7,FALSE)=TRUE,"MINMAX","ALLA"))),"")</f>
        <v/>
      </c>
      <c r="H43" s="2" t="str">
        <f>IF($E43&lt;&gt;"",IF(AND($E43&lt;&gt;"EJFANGST",$G43&lt;&gt;"INGA"),IF(ISNUMBER(VLOOKUP((ROW($H42)-ROW($H$1)+1)*10+COLUMN(H$1)-COLUMN($H$1)+1,Beräkningshjälp!$AB$2:$AI$1082,7,FALSE)),VLOOKUP((ROW($H42)-ROW($H$1)+1)*10+COLUMN(H$1)-COLUMN($H$1)+1,Beräkningshjälp!$AB$2:$AI$1082,7,FALSE),IF(E43&gt;0,-VLOOKUP((ROW($H42)-ROW($H$1)+1)*10+COLUMN(H$1)-COLUMN($H$1)+1,Beräkningshjälp!$AB$2:$AI$1082,3,FALSE),0)),0),"")</f>
        <v/>
      </c>
      <c r="I43" s="2" t="str">
        <f>IF($E43&lt;&gt;"",IF(AND($E43&lt;&gt;"EJFANGST",$G43&lt;&gt;"INGA"),IF(ISNUMBER(VLOOKUP((ROW($H42)-ROW($H$1)+1)*10+COLUMN(I$1)-COLUMN($H$1)+1,Beräkningshjälp!$AB$2:$AI$1082,7,FALSE)),VLOOKUP((ROW($H42)-ROW($H$1)+1)*10+COLUMN(I$1)-COLUMN($H$1)+1,Beräkningshjälp!$AB$2:$AI$1082,7,FALSE),IF(H43&gt;0,-VLOOKUP((ROW($H42)-ROW($H$1)+1)*10+COLUMN(I$1)-COLUMN($H$1)+1,Beräkningshjälp!$AB$2:$AI$1082,3,FALSE),0)),0),"")</f>
        <v/>
      </c>
      <c r="J43" s="2" t="str">
        <f>IF($E43&lt;&gt;"",IF(AND($E43&lt;&gt;"EJFANGST",$G43&lt;&gt;"INGA"),IF(ISNUMBER(VLOOKUP((ROW($H42)-ROW($H$1)+1)*10+COLUMN(J$1)-COLUMN($H$1)+1,Beräkningshjälp!$AB$2:$AI$1082,7,FALSE)),VLOOKUP((ROW($H42)-ROW($H$1)+1)*10+COLUMN(J$1)-COLUMN($H$1)+1,Beräkningshjälp!$AB$2:$AI$1082,7,FALSE),IF(I43&gt;0,-VLOOKUP((ROW($H42)-ROW($H$1)+1)*10+COLUMN(J$1)-COLUMN($H$1)+1,Beräkningshjälp!$AB$2:$AI$1082,3,FALSE),0)),0),"")</f>
        <v/>
      </c>
      <c r="K43" s="2" t="str">
        <f>IF($E43&lt;&gt;"",IF(AND($E43&lt;&gt;"EJFANGST",$G43&lt;&gt;"INGA"),IF(ISNUMBER(VLOOKUP((ROW($H42)-ROW($H$1)+1)*10+COLUMN(K$1)-COLUMN($H$1)+1,Beräkningshjälp!$AB$2:$AI$1082,7,FALSE)),VLOOKUP((ROW($H42)-ROW($H$1)+1)*10+COLUMN(K$1)-COLUMN($H$1)+1,Beräkningshjälp!$AB$2:$AI$1082,7,FALSE),IF(J43&gt;0,-VLOOKUP((ROW($H42)-ROW($H$1)+1)*10+COLUMN(K$1)-COLUMN($H$1)+1,Beräkningshjälp!$AB$2:$AI$1082,3,FALSE),0)),0),"")</f>
        <v/>
      </c>
      <c r="L43" s="2" t="str">
        <f>IF($E43&lt;&gt;"",IF(AND($E43&lt;&gt;"EJFANGST",$G43&lt;&gt;"INGA"),IF(ISNUMBER(VLOOKUP((ROW($H42)-ROW($H$1)+1)*10+COLUMN(L$1)-COLUMN($H$1)+1,Beräkningshjälp!$AB$2:$AI$1082,7,FALSE)),VLOOKUP((ROW($H42)-ROW($H$1)+1)*10+COLUMN(L$1)-COLUMN($H$1)+1,Beräkningshjälp!$AB$2:$AI$1082,7,FALSE),IF(K43&gt;0,-VLOOKUP((ROW($H42)-ROW($H$1)+1)*10+COLUMN(L$1)-COLUMN($H$1)+1,Beräkningshjälp!$AB$2:$AI$1082,3,FALSE),0)),0),"")</f>
        <v/>
      </c>
      <c r="M43" s="2" t="str">
        <f>IF($E43&lt;&gt;"",IF(AND($E43&lt;&gt;"EJFANGST",$G43&lt;&gt;"INGA"),IF(ISNUMBER(VLOOKUP((ROW($H42)-ROW($H$1)+1)*10+COLUMN(M$1)-COLUMN($H$1)+1,Beräkningshjälp!$AB$2:$AI$1082,7,FALSE)),VLOOKUP((ROW($H42)-ROW($H$1)+1)*10+COLUMN(M$1)-COLUMN($H$1)+1,Beräkningshjälp!$AB$2:$AI$1082,7,FALSE),IF(L43&gt;0,-VLOOKUP((ROW($H42)-ROW($H$1)+1)*10+COLUMN(M$1)-COLUMN($H$1)+1,Beräkningshjälp!$AB$2:$AI$1082,3,FALSE),0)),0),"")</f>
        <v/>
      </c>
      <c r="N43" s="2" t="str">
        <f>IF($E43&lt;&gt;"",IF(AND($E43&lt;&gt;"EJFANGST",$G43&lt;&gt;"INGA"),IF(ISNUMBER(VLOOKUP((ROW($H42)-ROW($H$1)+1)*10+COLUMN(N$1)-COLUMN($H$1)+1,Beräkningshjälp!$AB$2:$AI$1082,7,FALSE)),VLOOKUP((ROW($H42)-ROW($H$1)+1)*10+COLUMN(N$1)-COLUMN($H$1)+1,Beräkningshjälp!$AB$2:$AI$1082,7,FALSE),IF(M43&gt;0,-VLOOKUP((ROW($H42)-ROW($H$1)+1)*10+COLUMN(N$1)-COLUMN($H$1)+1,Beräkningshjälp!$AB$2:$AI$1082,3,FALSE),0)),0),"")</f>
        <v/>
      </c>
      <c r="O43" s="2" t="str">
        <f>IF($E43&lt;&gt;"",IF(AND($E43&lt;&gt;"EJFANGST",$G43&lt;&gt;"INGA"),IF(ISNUMBER(VLOOKUP((ROW($H42)-ROW($H$1)+1)*10+COLUMN(O$1)-COLUMN($H$1)+1,Beräkningshjälp!$AB$2:$AI$1082,7,FALSE)),VLOOKUP((ROW($H42)-ROW($H$1)+1)*10+COLUMN(O$1)-COLUMN($H$1)+1,Beräkningshjälp!$AB$2:$AI$1082,7,FALSE),IF(N43&gt;0,-VLOOKUP((ROW($H42)-ROW($H$1)+1)*10+COLUMN(O$1)-COLUMN($H$1)+1,Beräkningshjälp!$AB$2:$AI$1082,3,FALSE),0)),0),"")</f>
        <v/>
      </c>
      <c r="P43" s="2" t="str">
        <f>IF($E43&lt;&gt;"",IF(AND($E43&lt;&gt;"EJFANGST",$G43&lt;&gt;"INGA"),IF(ISNUMBER(VLOOKUP((ROW($H42)-ROW($H$1)+1)*10+COLUMN(P$1)-COLUMN($H$1)+1,Beräkningshjälp!$AB$2:$AI$1082,7,FALSE)),VLOOKUP((ROW($H42)-ROW($H$1)+1)*10+COLUMN(P$1)-COLUMN($H$1)+1,Beräkningshjälp!$AB$2:$AI$1082,7,FALSE),IF(O43&gt;0,-VLOOKUP((ROW($H42)-ROW($H$1)+1)*10+COLUMN(P$1)-COLUMN($H$1)+1,Beräkningshjälp!$AB$2:$AI$1082,3,FALSE),0)),0),"")</f>
        <v/>
      </c>
      <c r="Q43" s="2" t="str">
        <f>IF($E43&lt;&gt;"",IF(AND($E43&lt;&gt;"EJFANGST",$G43&lt;&gt;"INGA"),IF(ISNUMBER(VLOOKUP((ROW($H42)-ROW($H$1)+1)*10+COLUMN(Q$1)-COLUMN($H$1)+1,Beräkningshjälp!$AB$2:$AI$1082,7,FALSE)),VLOOKUP((ROW($H42)-ROW($H$1)+1)*10+COLUMN(Q$1)-COLUMN($H$1)+1,Beräkningshjälp!$AB$2:$AI$1082,7,FALSE),IF(P43&gt;0,-VLOOKUP((ROW($H42)-ROW($H$1)+1)*10+COLUMN(Q$1)-COLUMN($H$1)+1,Beräkningshjälp!$AB$2:$AI$1082,3,FALSE),0)),0),"")</f>
        <v/>
      </c>
      <c r="R43" s="2" t="str">
        <f>IF(COUNTIF(H43:Q43,"&gt;0")&gt;0,IF($F43&lt;&gt;"",IF(AND($F43&lt;&gt;"EJFANGST",$E43&lt;&gt;"INGA"),IF(ISNUMBER(VLOOKUP((ROW($H42)-ROW($H$1)+1)*10+COLUMN(H$1)-COLUMN($H$1)+1,Beräkningshjälp!$AB$2:$AI$1082,7,FALSE)),VLOOKUP((ROW($H42)-ROW($H$1)+1)*10+COLUMN(H$1)-COLUMN($H$1)+1,Beräkningshjälp!$AB$2:$AI$1082,3,FALSE),""),""),""),"")</f>
        <v/>
      </c>
    </row>
    <row r="44" spans="1:18" x14ac:dyDescent="0.25">
      <c r="A44" s="2" t="str">
        <f t="shared" si="0"/>
        <v/>
      </c>
      <c r="B44" s="2" t="str">
        <f>IF(D44&lt;&gt;"",'DATA TILL SLU'!$J$3,"")</f>
        <v/>
      </c>
      <c r="C44" s="2" t="str">
        <f>IF(D44&lt;&gt;"",'DATA TILL SLU'!$K$3,"")</f>
        <v/>
      </c>
      <c r="D44" s="2" t="str">
        <f>IF(OR(ROW(D43)-ROW(D$1)+1&lt;=MAX(Beräkningshjälp!$F$37:$F$54),ROW(D43)-ROW(D$1)+1&lt;=ROUND((MAX(Beräkningshjälp!AB$3:AB$1082)+4)/10,0)-1),D$2,"")</f>
        <v/>
      </c>
      <c r="E44" s="132" t="str">
        <f>IF(D44&lt;&gt;"",IF(COUNTIF(Beräkningshjälp!F$38:F$49,"&gt;0")&gt;=ROW(E43)-ROW(E$1)+1,VLOOKUP((VLOOKUP(ROW(E43)-ROW(E$1)+1,Beräkningshjälp!$F$37:$H$54,IF(ISNUMBER(VLOOKUP(ROW(E43)-ROW(E$1)+1,Beräkningshjälp!$F$37:$H$54,2,FALSE)),2,3),FALSE)),Beräkningshjälp!$M$2:$O$60,3,FALSE),VLOOKUP((ROW(E43)-ROW(E$1)+1)*10+1,Beräkningshjälp!$AB$2:$AF$1082,5,FALSE)),"")</f>
        <v/>
      </c>
      <c r="F44" s="2" t="str">
        <f>IF(D44&lt;&gt;"",Beräkningshjälp!$AH$1,"")</f>
        <v/>
      </c>
      <c r="G44" s="132" t="str">
        <f>IF(D44&lt;&gt;"",IF(COUNTIF(Beräkningshjälp!F$38:F$49,"&gt;0")&gt;=ROW(E43)-ROW(E$1)+1,"INGA",IF(COUNTIF(Beräkningshjälp!$G$38:$H$49,VLOOKUP(E44,Beräkningshjälp!$AF$2:$AG$1082,2,FALSE))&gt;0,"ENSTAK",IF(VLOOKUP(VLOOKUP(E44,Beräkningshjälp!O$2:U$60,7,FALSE),Artuppgifter!$I$11:$P$22,7,FALSE)=TRUE,"MINMAX","ALLA"))),"")</f>
        <v/>
      </c>
      <c r="H44" s="2" t="str">
        <f>IF($E44&lt;&gt;"",IF(AND($E44&lt;&gt;"EJFANGST",$G44&lt;&gt;"INGA"),IF(ISNUMBER(VLOOKUP((ROW($H43)-ROW($H$1)+1)*10+COLUMN(H$1)-COLUMN($H$1)+1,Beräkningshjälp!$AB$2:$AI$1082,7,FALSE)),VLOOKUP((ROW($H43)-ROW($H$1)+1)*10+COLUMN(H$1)-COLUMN($H$1)+1,Beräkningshjälp!$AB$2:$AI$1082,7,FALSE),IF(E44&gt;0,-VLOOKUP((ROW($H43)-ROW($H$1)+1)*10+COLUMN(H$1)-COLUMN($H$1)+1,Beräkningshjälp!$AB$2:$AI$1082,3,FALSE),0)),0),"")</f>
        <v/>
      </c>
      <c r="I44" s="2" t="str">
        <f>IF($E44&lt;&gt;"",IF(AND($E44&lt;&gt;"EJFANGST",$G44&lt;&gt;"INGA"),IF(ISNUMBER(VLOOKUP((ROW($H43)-ROW($H$1)+1)*10+COLUMN(I$1)-COLUMN($H$1)+1,Beräkningshjälp!$AB$2:$AI$1082,7,FALSE)),VLOOKUP((ROW($H43)-ROW($H$1)+1)*10+COLUMN(I$1)-COLUMN($H$1)+1,Beräkningshjälp!$AB$2:$AI$1082,7,FALSE),IF(H44&gt;0,-VLOOKUP((ROW($H43)-ROW($H$1)+1)*10+COLUMN(I$1)-COLUMN($H$1)+1,Beräkningshjälp!$AB$2:$AI$1082,3,FALSE),0)),0),"")</f>
        <v/>
      </c>
      <c r="J44" s="2" t="str">
        <f>IF($E44&lt;&gt;"",IF(AND($E44&lt;&gt;"EJFANGST",$G44&lt;&gt;"INGA"),IF(ISNUMBER(VLOOKUP((ROW($H43)-ROW($H$1)+1)*10+COLUMN(J$1)-COLUMN($H$1)+1,Beräkningshjälp!$AB$2:$AI$1082,7,FALSE)),VLOOKUP((ROW($H43)-ROW($H$1)+1)*10+COLUMN(J$1)-COLUMN($H$1)+1,Beräkningshjälp!$AB$2:$AI$1082,7,FALSE),IF(I44&gt;0,-VLOOKUP((ROW($H43)-ROW($H$1)+1)*10+COLUMN(J$1)-COLUMN($H$1)+1,Beräkningshjälp!$AB$2:$AI$1082,3,FALSE),0)),0),"")</f>
        <v/>
      </c>
      <c r="K44" s="2" t="str">
        <f>IF($E44&lt;&gt;"",IF(AND($E44&lt;&gt;"EJFANGST",$G44&lt;&gt;"INGA"),IF(ISNUMBER(VLOOKUP((ROW($H43)-ROW($H$1)+1)*10+COLUMN(K$1)-COLUMN($H$1)+1,Beräkningshjälp!$AB$2:$AI$1082,7,FALSE)),VLOOKUP((ROW($H43)-ROW($H$1)+1)*10+COLUMN(K$1)-COLUMN($H$1)+1,Beräkningshjälp!$AB$2:$AI$1082,7,FALSE),IF(J44&gt;0,-VLOOKUP((ROW($H43)-ROW($H$1)+1)*10+COLUMN(K$1)-COLUMN($H$1)+1,Beräkningshjälp!$AB$2:$AI$1082,3,FALSE),0)),0),"")</f>
        <v/>
      </c>
      <c r="L44" s="2" t="str">
        <f>IF($E44&lt;&gt;"",IF(AND($E44&lt;&gt;"EJFANGST",$G44&lt;&gt;"INGA"),IF(ISNUMBER(VLOOKUP((ROW($H43)-ROW($H$1)+1)*10+COLUMN(L$1)-COLUMN($H$1)+1,Beräkningshjälp!$AB$2:$AI$1082,7,FALSE)),VLOOKUP((ROW($H43)-ROW($H$1)+1)*10+COLUMN(L$1)-COLUMN($H$1)+1,Beräkningshjälp!$AB$2:$AI$1082,7,FALSE),IF(K44&gt;0,-VLOOKUP((ROW($H43)-ROW($H$1)+1)*10+COLUMN(L$1)-COLUMN($H$1)+1,Beräkningshjälp!$AB$2:$AI$1082,3,FALSE),0)),0),"")</f>
        <v/>
      </c>
      <c r="M44" s="2" t="str">
        <f>IF($E44&lt;&gt;"",IF(AND($E44&lt;&gt;"EJFANGST",$G44&lt;&gt;"INGA"),IF(ISNUMBER(VLOOKUP((ROW($H43)-ROW($H$1)+1)*10+COLUMN(M$1)-COLUMN($H$1)+1,Beräkningshjälp!$AB$2:$AI$1082,7,FALSE)),VLOOKUP((ROW($H43)-ROW($H$1)+1)*10+COLUMN(M$1)-COLUMN($H$1)+1,Beräkningshjälp!$AB$2:$AI$1082,7,FALSE),IF(L44&gt;0,-VLOOKUP((ROW($H43)-ROW($H$1)+1)*10+COLUMN(M$1)-COLUMN($H$1)+1,Beräkningshjälp!$AB$2:$AI$1082,3,FALSE),0)),0),"")</f>
        <v/>
      </c>
      <c r="N44" s="2" t="str">
        <f>IF($E44&lt;&gt;"",IF(AND($E44&lt;&gt;"EJFANGST",$G44&lt;&gt;"INGA"),IF(ISNUMBER(VLOOKUP((ROW($H43)-ROW($H$1)+1)*10+COLUMN(N$1)-COLUMN($H$1)+1,Beräkningshjälp!$AB$2:$AI$1082,7,FALSE)),VLOOKUP((ROW($H43)-ROW($H$1)+1)*10+COLUMN(N$1)-COLUMN($H$1)+1,Beräkningshjälp!$AB$2:$AI$1082,7,FALSE),IF(M44&gt;0,-VLOOKUP((ROW($H43)-ROW($H$1)+1)*10+COLUMN(N$1)-COLUMN($H$1)+1,Beräkningshjälp!$AB$2:$AI$1082,3,FALSE),0)),0),"")</f>
        <v/>
      </c>
      <c r="O44" s="2" t="str">
        <f>IF($E44&lt;&gt;"",IF(AND($E44&lt;&gt;"EJFANGST",$G44&lt;&gt;"INGA"),IF(ISNUMBER(VLOOKUP((ROW($H43)-ROW($H$1)+1)*10+COLUMN(O$1)-COLUMN($H$1)+1,Beräkningshjälp!$AB$2:$AI$1082,7,FALSE)),VLOOKUP((ROW($H43)-ROW($H$1)+1)*10+COLUMN(O$1)-COLUMN($H$1)+1,Beräkningshjälp!$AB$2:$AI$1082,7,FALSE),IF(N44&gt;0,-VLOOKUP((ROW($H43)-ROW($H$1)+1)*10+COLUMN(O$1)-COLUMN($H$1)+1,Beräkningshjälp!$AB$2:$AI$1082,3,FALSE),0)),0),"")</f>
        <v/>
      </c>
      <c r="P44" s="2" t="str">
        <f>IF($E44&lt;&gt;"",IF(AND($E44&lt;&gt;"EJFANGST",$G44&lt;&gt;"INGA"),IF(ISNUMBER(VLOOKUP((ROW($H43)-ROW($H$1)+1)*10+COLUMN(P$1)-COLUMN($H$1)+1,Beräkningshjälp!$AB$2:$AI$1082,7,FALSE)),VLOOKUP((ROW($H43)-ROW($H$1)+1)*10+COLUMN(P$1)-COLUMN($H$1)+1,Beräkningshjälp!$AB$2:$AI$1082,7,FALSE),IF(O44&gt;0,-VLOOKUP((ROW($H43)-ROW($H$1)+1)*10+COLUMN(P$1)-COLUMN($H$1)+1,Beräkningshjälp!$AB$2:$AI$1082,3,FALSE),0)),0),"")</f>
        <v/>
      </c>
      <c r="Q44" s="2" t="str">
        <f>IF($E44&lt;&gt;"",IF(AND($E44&lt;&gt;"EJFANGST",$G44&lt;&gt;"INGA"),IF(ISNUMBER(VLOOKUP((ROW($H43)-ROW($H$1)+1)*10+COLUMN(Q$1)-COLUMN($H$1)+1,Beräkningshjälp!$AB$2:$AI$1082,7,FALSE)),VLOOKUP((ROW($H43)-ROW($H$1)+1)*10+COLUMN(Q$1)-COLUMN($H$1)+1,Beräkningshjälp!$AB$2:$AI$1082,7,FALSE),IF(P44&gt;0,-VLOOKUP((ROW($H43)-ROW($H$1)+1)*10+COLUMN(Q$1)-COLUMN($H$1)+1,Beräkningshjälp!$AB$2:$AI$1082,3,FALSE),0)),0),"")</f>
        <v/>
      </c>
      <c r="R44" s="2" t="str">
        <f>IF(COUNTIF(H44:Q44,"&gt;0")&gt;0,IF($F44&lt;&gt;"",IF(AND($F44&lt;&gt;"EJFANGST",$E44&lt;&gt;"INGA"),IF(ISNUMBER(VLOOKUP((ROW($H43)-ROW($H$1)+1)*10+COLUMN(H$1)-COLUMN($H$1)+1,Beräkningshjälp!$AB$2:$AI$1082,7,FALSE)),VLOOKUP((ROW($H43)-ROW($H$1)+1)*10+COLUMN(H$1)-COLUMN($H$1)+1,Beräkningshjälp!$AB$2:$AI$1082,3,FALSE),""),""),""),"")</f>
        <v/>
      </c>
    </row>
    <row r="45" spans="1:18" x14ac:dyDescent="0.25">
      <c r="A45" s="2" t="str">
        <f t="shared" si="0"/>
        <v/>
      </c>
      <c r="B45" s="2" t="str">
        <f>IF(D45&lt;&gt;"",'DATA TILL SLU'!$J$3,"")</f>
        <v/>
      </c>
      <c r="C45" s="2" t="str">
        <f>IF(D45&lt;&gt;"",'DATA TILL SLU'!$K$3,"")</f>
        <v/>
      </c>
      <c r="D45" s="2" t="str">
        <f>IF(OR(ROW(D44)-ROW(D$1)+1&lt;=MAX(Beräkningshjälp!$F$37:$F$54),ROW(D44)-ROW(D$1)+1&lt;=ROUND((MAX(Beräkningshjälp!AB$3:AB$1082)+4)/10,0)-1),D$2,"")</f>
        <v/>
      </c>
      <c r="E45" s="132" t="str">
        <f>IF(D45&lt;&gt;"",IF(COUNTIF(Beräkningshjälp!F$38:F$49,"&gt;0")&gt;=ROW(E44)-ROW(E$1)+1,VLOOKUP((VLOOKUP(ROW(E44)-ROW(E$1)+1,Beräkningshjälp!$F$37:$H$54,IF(ISNUMBER(VLOOKUP(ROW(E44)-ROW(E$1)+1,Beräkningshjälp!$F$37:$H$54,2,FALSE)),2,3),FALSE)),Beräkningshjälp!$M$2:$O$60,3,FALSE),VLOOKUP((ROW(E44)-ROW(E$1)+1)*10+1,Beräkningshjälp!$AB$2:$AF$1082,5,FALSE)),"")</f>
        <v/>
      </c>
      <c r="F45" s="2" t="str">
        <f>IF(D45&lt;&gt;"",Beräkningshjälp!$AH$1,"")</f>
        <v/>
      </c>
      <c r="G45" s="132" t="str">
        <f>IF(D45&lt;&gt;"",IF(COUNTIF(Beräkningshjälp!F$38:F$49,"&gt;0")&gt;=ROW(E44)-ROW(E$1)+1,"INGA",IF(COUNTIF(Beräkningshjälp!$G$38:$H$49,VLOOKUP(E45,Beräkningshjälp!$AF$2:$AG$1082,2,FALSE))&gt;0,"ENSTAK",IF(VLOOKUP(VLOOKUP(E45,Beräkningshjälp!O$2:U$60,7,FALSE),Artuppgifter!$I$11:$P$22,7,FALSE)=TRUE,"MINMAX","ALLA"))),"")</f>
        <v/>
      </c>
      <c r="H45" s="2" t="str">
        <f>IF($E45&lt;&gt;"",IF(AND($E45&lt;&gt;"EJFANGST",$G45&lt;&gt;"INGA"),IF(ISNUMBER(VLOOKUP((ROW($H44)-ROW($H$1)+1)*10+COLUMN(H$1)-COLUMN($H$1)+1,Beräkningshjälp!$AB$2:$AI$1082,7,FALSE)),VLOOKUP((ROW($H44)-ROW($H$1)+1)*10+COLUMN(H$1)-COLUMN($H$1)+1,Beräkningshjälp!$AB$2:$AI$1082,7,FALSE),IF(E45&gt;0,-VLOOKUP((ROW($H44)-ROW($H$1)+1)*10+COLUMN(H$1)-COLUMN($H$1)+1,Beräkningshjälp!$AB$2:$AI$1082,3,FALSE),0)),0),"")</f>
        <v/>
      </c>
      <c r="I45" s="2" t="str">
        <f>IF($E45&lt;&gt;"",IF(AND($E45&lt;&gt;"EJFANGST",$G45&lt;&gt;"INGA"),IF(ISNUMBER(VLOOKUP((ROW($H44)-ROW($H$1)+1)*10+COLUMN(I$1)-COLUMN($H$1)+1,Beräkningshjälp!$AB$2:$AI$1082,7,FALSE)),VLOOKUP((ROW($H44)-ROW($H$1)+1)*10+COLUMN(I$1)-COLUMN($H$1)+1,Beräkningshjälp!$AB$2:$AI$1082,7,FALSE),IF(H45&gt;0,-VLOOKUP((ROW($H44)-ROW($H$1)+1)*10+COLUMN(I$1)-COLUMN($H$1)+1,Beräkningshjälp!$AB$2:$AI$1082,3,FALSE),0)),0),"")</f>
        <v/>
      </c>
      <c r="J45" s="2" t="str">
        <f>IF($E45&lt;&gt;"",IF(AND($E45&lt;&gt;"EJFANGST",$G45&lt;&gt;"INGA"),IF(ISNUMBER(VLOOKUP((ROW($H44)-ROW($H$1)+1)*10+COLUMN(J$1)-COLUMN($H$1)+1,Beräkningshjälp!$AB$2:$AI$1082,7,FALSE)),VLOOKUP((ROW($H44)-ROW($H$1)+1)*10+COLUMN(J$1)-COLUMN($H$1)+1,Beräkningshjälp!$AB$2:$AI$1082,7,FALSE),IF(I45&gt;0,-VLOOKUP((ROW($H44)-ROW($H$1)+1)*10+COLUMN(J$1)-COLUMN($H$1)+1,Beräkningshjälp!$AB$2:$AI$1082,3,FALSE),0)),0),"")</f>
        <v/>
      </c>
      <c r="K45" s="2" t="str">
        <f>IF($E45&lt;&gt;"",IF(AND($E45&lt;&gt;"EJFANGST",$G45&lt;&gt;"INGA"),IF(ISNUMBER(VLOOKUP((ROW($H44)-ROW($H$1)+1)*10+COLUMN(K$1)-COLUMN($H$1)+1,Beräkningshjälp!$AB$2:$AI$1082,7,FALSE)),VLOOKUP((ROW($H44)-ROW($H$1)+1)*10+COLUMN(K$1)-COLUMN($H$1)+1,Beräkningshjälp!$AB$2:$AI$1082,7,FALSE),IF(J45&gt;0,-VLOOKUP((ROW($H44)-ROW($H$1)+1)*10+COLUMN(K$1)-COLUMN($H$1)+1,Beräkningshjälp!$AB$2:$AI$1082,3,FALSE),0)),0),"")</f>
        <v/>
      </c>
      <c r="L45" s="2" t="str">
        <f>IF($E45&lt;&gt;"",IF(AND($E45&lt;&gt;"EJFANGST",$G45&lt;&gt;"INGA"),IF(ISNUMBER(VLOOKUP((ROW($H44)-ROW($H$1)+1)*10+COLUMN(L$1)-COLUMN($H$1)+1,Beräkningshjälp!$AB$2:$AI$1082,7,FALSE)),VLOOKUP((ROW($H44)-ROW($H$1)+1)*10+COLUMN(L$1)-COLUMN($H$1)+1,Beräkningshjälp!$AB$2:$AI$1082,7,FALSE),IF(K45&gt;0,-VLOOKUP((ROW($H44)-ROW($H$1)+1)*10+COLUMN(L$1)-COLUMN($H$1)+1,Beräkningshjälp!$AB$2:$AI$1082,3,FALSE),0)),0),"")</f>
        <v/>
      </c>
      <c r="M45" s="2" t="str">
        <f>IF($E45&lt;&gt;"",IF(AND($E45&lt;&gt;"EJFANGST",$G45&lt;&gt;"INGA"),IF(ISNUMBER(VLOOKUP((ROW($H44)-ROW($H$1)+1)*10+COLUMN(M$1)-COLUMN($H$1)+1,Beräkningshjälp!$AB$2:$AI$1082,7,FALSE)),VLOOKUP((ROW($H44)-ROW($H$1)+1)*10+COLUMN(M$1)-COLUMN($H$1)+1,Beräkningshjälp!$AB$2:$AI$1082,7,FALSE),IF(L45&gt;0,-VLOOKUP((ROW($H44)-ROW($H$1)+1)*10+COLUMN(M$1)-COLUMN($H$1)+1,Beräkningshjälp!$AB$2:$AI$1082,3,FALSE),0)),0),"")</f>
        <v/>
      </c>
      <c r="N45" s="2" t="str">
        <f>IF($E45&lt;&gt;"",IF(AND($E45&lt;&gt;"EJFANGST",$G45&lt;&gt;"INGA"),IF(ISNUMBER(VLOOKUP((ROW($H44)-ROW($H$1)+1)*10+COLUMN(N$1)-COLUMN($H$1)+1,Beräkningshjälp!$AB$2:$AI$1082,7,FALSE)),VLOOKUP((ROW($H44)-ROW($H$1)+1)*10+COLUMN(N$1)-COLUMN($H$1)+1,Beräkningshjälp!$AB$2:$AI$1082,7,FALSE),IF(M45&gt;0,-VLOOKUP((ROW($H44)-ROW($H$1)+1)*10+COLUMN(N$1)-COLUMN($H$1)+1,Beräkningshjälp!$AB$2:$AI$1082,3,FALSE),0)),0),"")</f>
        <v/>
      </c>
      <c r="O45" s="2" t="str">
        <f>IF($E45&lt;&gt;"",IF(AND($E45&lt;&gt;"EJFANGST",$G45&lt;&gt;"INGA"),IF(ISNUMBER(VLOOKUP((ROW($H44)-ROW($H$1)+1)*10+COLUMN(O$1)-COLUMN($H$1)+1,Beräkningshjälp!$AB$2:$AI$1082,7,FALSE)),VLOOKUP((ROW($H44)-ROW($H$1)+1)*10+COLUMN(O$1)-COLUMN($H$1)+1,Beräkningshjälp!$AB$2:$AI$1082,7,FALSE),IF(N45&gt;0,-VLOOKUP((ROW($H44)-ROW($H$1)+1)*10+COLUMN(O$1)-COLUMN($H$1)+1,Beräkningshjälp!$AB$2:$AI$1082,3,FALSE),0)),0),"")</f>
        <v/>
      </c>
      <c r="P45" s="2" t="str">
        <f>IF($E45&lt;&gt;"",IF(AND($E45&lt;&gt;"EJFANGST",$G45&lt;&gt;"INGA"),IF(ISNUMBER(VLOOKUP((ROW($H44)-ROW($H$1)+1)*10+COLUMN(P$1)-COLUMN($H$1)+1,Beräkningshjälp!$AB$2:$AI$1082,7,FALSE)),VLOOKUP((ROW($H44)-ROW($H$1)+1)*10+COLUMN(P$1)-COLUMN($H$1)+1,Beräkningshjälp!$AB$2:$AI$1082,7,FALSE),IF(O45&gt;0,-VLOOKUP((ROW($H44)-ROW($H$1)+1)*10+COLUMN(P$1)-COLUMN($H$1)+1,Beräkningshjälp!$AB$2:$AI$1082,3,FALSE),0)),0),"")</f>
        <v/>
      </c>
      <c r="Q45" s="2" t="str">
        <f>IF($E45&lt;&gt;"",IF(AND($E45&lt;&gt;"EJFANGST",$G45&lt;&gt;"INGA"),IF(ISNUMBER(VLOOKUP((ROW($H44)-ROW($H$1)+1)*10+COLUMN(Q$1)-COLUMN($H$1)+1,Beräkningshjälp!$AB$2:$AI$1082,7,FALSE)),VLOOKUP((ROW($H44)-ROW($H$1)+1)*10+COLUMN(Q$1)-COLUMN($H$1)+1,Beräkningshjälp!$AB$2:$AI$1082,7,FALSE),IF(P45&gt;0,-VLOOKUP((ROW($H44)-ROW($H$1)+1)*10+COLUMN(Q$1)-COLUMN($H$1)+1,Beräkningshjälp!$AB$2:$AI$1082,3,FALSE),0)),0),"")</f>
        <v/>
      </c>
      <c r="R45" s="2" t="str">
        <f>IF(COUNTIF(H45:Q45,"&gt;0")&gt;0,IF($F45&lt;&gt;"",IF(AND($F45&lt;&gt;"EJFANGST",$E45&lt;&gt;"INGA"),IF(ISNUMBER(VLOOKUP((ROW($H44)-ROW($H$1)+1)*10+COLUMN(H$1)-COLUMN($H$1)+1,Beräkningshjälp!$AB$2:$AI$1082,7,FALSE)),VLOOKUP((ROW($H44)-ROW($H$1)+1)*10+COLUMN(H$1)-COLUMN($H$1)+1,Beräkningshjälp!$AB$2:$AI$1082,3,FALSE),""),""),""),"")</f>
        <v/>
      </c>
    </row>
    <row r="46" spans="1:18" x14ac:dyDescent="0.25">
      <c r="A46" s="2" t="str">
        <f t="shared" si="0"/>
        <v/>
      </c>
      <c r="B46" s="2" t="str">
        <f>IF(D46&lt;&gt;"",'DATA TILL SLU'!$J$3,"")</f>
        <v/>
      </c>
      <c r="C46" s="2" t="str">
        <f>IF(D46&lt;&gt;"",'DATA TILL SLU'!$K$3,"")</f>
        <v/>
      </c>
      <c r="D46" s="2" t="str">
        <f>IF(OR(ROW(D45)-ROW(D$1)+1&lt;=MAX(Beräkningshjälp!$F$37:$F$54),ROW(D45)-ROW(D$1)+1&lt;=ROUND((MAX(Beräkningshjälp!AB$3:AB$1082)+4)/10,0)-1),D$2,"")</f>
        <v/>
      </c>
      <c r="E46" s="132" t="str">
        <f>IF(D46&lt;&gt;"",IF(COUNTIF(Beräkningshjälp!F$38:F$49,"&gt;0")&gt;=ROW(E45)-ROW(E$1)+1,VLOOKUP((VLOOKUP(ROW(E45)-ROW(E$1)+1,Beräkningshjälp!$F$37:$H$54,IF(ISNUMBER(VLOOKUP(ROW(E45)-ROW(E$1)+1,Beräkningshjälp!$F$37:$H$54,2,FALSE)),2,3),FALSE)),Beräkningshjälp!$M$2:$O$60,3,FALSE),VLOOKUP((ROW(E45)-ROW(E$1)+1)*10+1,Beräkningshjälp!$AB$2:$AF$1082,5,FALSE)),"")</f>
        <v/>
      </c>
      <c r="F46" s="2" t="str">
        <f>IF(D46&lt;&gt;"",Beräkningshjälp!$AH$1,"")</f>
        <v/>
      </c>
      <c r="G46" s="132" t="str">
        <f>IF(D46&lt;&gt;"",IF(COUNTIF(Beräkningshjälp!F$38:F$49,"&gt;0")&gt;=ROW(E45)-ROW(E$1)+1,"INGA",IF(COUNTIF(Beräkningshjälp!$G$38:$H$49,VLOOKUP(E46,Beräkningshjälp!$AF$2:$AG$1082,2,FALSE))&gt;0,"ENSTAK",IF(VLOOKUP(VLOOKUP(E46,Beräkningshjälp!O$2:U$60,7,FALSE),Artuppgifter!$I$11:$P$22,7,FALSE)=TRUE,"MINMAX","ALLA"))),"")</f>
        <v/>
      </c>
      <c r="H46" s="2" t="str">
        <f>IF($E46&lt;&gt;"",IF(AND($E46&lt;&gt;"EJFANGST",$G46&lt;&gt;"INGA"),IF(ISNUMBER(VLOOKUP((ROW($H45)-ROW($H$1)+1)*10+COLUMN(H$1)-COLUMN($H$1)+1,Beräkningshjälp!$AB$2:$AI$1082,7,FALSE)),VLOOKUP((ROW($H45)-ROW($H$1)+1)*10+COLUMN(H$1)-COLUMN($H$1)+1,Beräkningshjälp!$AB$2:$AI$1082,7,FALSE),IF(E46&gt;0,-VLOOKUP((ROW($H45)-ROW($H$1)+1)*10+COLUMN(H$1)-COLUMN($H$1)+1,Beräkningshjälp!$AB$2:$AI$1082,3,FALSE),0)),0),"")</f>
        <v/>
      </c>
      <c r="I46" s="2" t="str">
        <f>IF($E46&lt;&gt;"",IF(AND($E46&lt;&gt;"EJFANGST",$G46&lt;&gt;"INGA"),IF(ISNUMBER(VLOOKUP((ROW($H45)-ROW($H$1)+1)*10+COLUMN(I$1)-COLUMN($H$1)+1,Beräkningshjälp!$AB$2:$AI$1082,7,FALSE)),VLOOKUP((ROW($H45)-ROW($H$1)+1)*10+COLUMN(I$1)-COLUMN($H$1)+1,Beräkningshjälp!$AB$2:$AI$1082,7,FALSE),IF(H46&gt;0,-VLOOKUP((ROW($H45)-ROW($H$1)+1)*10+COLUMN(I$1)-COLUMN($H$1)+1,Beräkningshjälp!$AB$2:$AI$1082,3,FALSE),0)),0),"")</f>
        <v/>
      </c>
      <c r="J46" s="2" t="str">
        <f>IF($E46&lt;&gt;"",IF(AND($E46&lt;&gt;"EJFANGST",$G46&lt;&gt;"INGA"),IF(ISNUMBER(VLOOKUP((ROW($H45)-ROW($H$1)+1)*10+COLUMN(J$1)-COLUMN($H$1)+1,Beräkningshjälp!$AB$2:$AI$1082,7,FALSE)),VLOOKUP((ROW($H45)-ROW($H$1)+1)*10+COLUMN(J$1)-COLUMN($H$1)+1,Beräkningshjälp!$AB$2:$AI$1082,7,FALSE),IF(I46&gt;0,-VLOOKUP((ROW($H45)-ROW($H$1)+1)*10+COLUMN(J$1)-COLUMN($H$1)+1,Beräkningshjälp!$AB$2:$AI$1082,3,FALSE),0)),0),"")</f>
        <v/>
      </c>
      <c r="K46" s="2" t="str">
        <f>IF($E46&lt;&gt;"",IF(AND($E46&lt;&gt;"EJFANGST",$G46&lt;&gt;"INGA"),IF(ISNUMBER(VLOOKUP((ROW($H45)-ROW($H$1)+1)*10+COLUMN(K$1)-COLUMN($H$1)+1,Beräkningshjälp!$AB$2:$AI$1082,7,FALSE)),VLOOKUP((ROW($H45)-ROW($H$1)+1)*10+COLUMN(K$1)-COLUMN($H$1)+1,Beräkningshjälp!$AB$2:$AI$1082,7,FALSE),IF(J46&gt;0,-VLOOKUP((ROW($H45)-ROW($H$1)+1)*10+COLUMN(K$1)-COLUMN($H$1)+1,Beräkningshjälp!$AB$2:$AI$1082,3,FALSE),0)),0),"")</f>
        <v/>
      </c>
      <c r="L46" s="2" t="str">
        <f>IF($E46&lt;&gt;"",IF(AND($E46&lt;&gt;"EJFANGST",$G46&lt;&gt;"INGA"),IF(ISNUMBER(VLOOKUP((ROW($H45)-ROW($H$1)+1)*10+COLUMN(L$1)-COLUMN($H$1)+1,Beräkningshjälp!$AB$2:$AI$1082,7,FALSE)),VLOOKUP((ROW($H45)-ROW($H$1)+1)*10+COLUMN(L$1)-COLUMN($H$1)+1,Beräkningshjälp!$AB$2:$AI$1082,7,FALSE),IF(K46&gt;0,-VLOOKUP((ROW($H45)-ROW($H$1)+1)*10+COLUMN(L$1)-COLUMN($H$1)+1,Beräkningshjälp!$AB$2:$AI$1082,3,FALSE),0)),0),"")</f>
        <v/>
      </c>
      <c r="M46" s="2" t="str">
        <f>IF($E46&lt;&gt;"",IF(AND($E46&lt;&gt;"EJFANGST",$G46&lt;&gt;"INGA"),IF(ISNUMBER(VLOOKUP((ROW($H45)-ROW($H$1)+1)*10+COLUMN(M$1)-COLUMN($H$1)+1,Beräkningshjälp!$AB$2:$AI$1082,7,FALSE)),VLOOKUP((ROW($H45)-ROW($H$1)+1)*10+COLUMN(M$1)-COLUMN($H$1)+1,Beräkningshjälp!$AB$2:$AI$1082,7,FALSE),IF(L46&gt;0,-VLOOKUP((ROW($H45)-ROW($H$1)+1)*10+COLUMN(M$1)-COLUMN($H$1)+1,Beräkningshjälp!$AB$2:$AI$1082,3,FALSE),0)),0),"")</f>
        <v/>
      </c>
      <c r="N46" s="2" t="str">
        <f>IF($E46&lt;&gt;"",IF(AND($E46&lt;&gt;"EJFANGST",$G46&lt;&gt;"INGA"),IF(ISNUMBER(VLOOKUP((ROW($H45)-ROW($H$1)+1)*10+COLUMN(N$1)-COLUMN($H$1)+1,Beräkningshjälp!$AB$2:$AI$1082,7,FALSE)),VLOOKUP((ROW($H45)-ROW($H$1)+1)*10+COLUMN(N$1)-COLUMN($H$1)+1,Beräkningshjälp!$AB$2:$AI$1082,7,FALSE),IF(M46&gt;0,-VLOOKUP((ROW($H45)-ROW($H$1)+1)*10+COLUMN(N$1)-COLUMN($H$1)+1,Beräkningshjälp!$AB$2:$AI$1082,3,FALSE),0)),0),"")</f>
        <v/>
      </c>
      <c r="O46" s="2" t="str">
        <f>IF($E46&lt;&gt;"",IF(AND($E46&lt;&gt;"EJFANGST",$G46&lt;&gt;"INGA"),IF(ISNUMBER(VLOOKUP((ROW($H45)-ROW($H$1)+1)*10+COLUMN(O$1)-COLUMN($H$1)+1,Beräkningshjälp!$AB$2:$AI$1082,7,FALSE)),VLOOKUP((ROW($H45)-ROW($H$1)+1)*10+COLUMN(O$1)-COLUMN($H$1)+1,Beräkningshjälp!$AB$2:$AI$1082,7,FALSE),IF(N46&gt;0,-VLOOKUP((ROW($H45)-ROW($H$1)+1)*10+COLUMN(O$1)-COLUMN($H$1)+1,Beräkningshjälp!$AB$2:$AI$1082,3,FALSE),0)),0),"")</f>
        <v/>
      </c>
      <c r="P46" s="2" t="str">
        <f>IF($E46&lt;&gt;"",IF(AND($E46&lt;&gt;"EJFANGST",$G46&lt;&gt;"INGA"),IF(ISNUMBER(VLOOKUP((ROW($H45)-ROW($H$1)+1)*10+COLUMN(P$1)-COLUMN($H$1)+1,Beräkningshjälp!$AB$2:$AI$1082,7,FALSE)),VLOOKUP((ROW($H45)-ROW($H$1)+1)*10+COLUMN(P$1)-COLUMN($H$1)+1,Beräkningshjälp!$AB$2:$AI$1082,7,FALSE),IF(O46&gt;0,-VLOOKUP((ROW($H45)-ROW($H$1)+1)*10+COLUMN(P$1)-COLUMN($H$1)+1,Beräkningshjälp!$AB$2:$AI$1082,3,FALSE),0)),0),"")</f>
        <v/>
      </c>
      <c r="Q46" s="2" t="str">
        <f>IF($E46&lt;&gt;"",IF(AND($E46&lt;&gt;"EJFANGST",$G46&lt;&gt;"INGA"),IF(ISNUMBER(VLOOKUP((ROW($H45)-ROW($H$1)+1)*10+COLUMN(Q$1)-COLUMN($H$1)+1,Beräkningshjälp!$AB$2:$AI$1082,7,FALSE)),VLOOKUP((ROW($H45)-ROW($H$1)+1)*10+COLUMN(Q$1)-COLUMN($H$1)+1,Beräkningshjälp!$AB$2:$AI$1082,7,FALSE),IF(P46&gt;0,-VLOOKUP((ROW($H45)-ROW($H$1)+1)*10+COLUMN(Q$1)-COLUMN($H$1)+1,Beräkningshjälp!$AB$2:$AI$1082,3,FALSE),0)),0),"")</f>
        <v/>
      </c>
      <c r="R46" s="2" t="str">
        <f>IF(COUNTIF(H46:Q46,"&gt;0")&gt;0,IF($F46&lt;&gt;"",IF(AND($F46&lt;&gt;"EJFANGST",$E46&lt;&gt;"INGA"),IF(ISNUMBER(VLOOKUP((ROW($H45)-ROW($H$1)+1)*10+COLUMN(H$1)-COLUMN($H$1)+1,Beräkningshjälp!$AB$2:$AI$1082,7,FALSE)),VLOOKUP((ROW($H45)-ROW($H$1)+1)*10+COLUMN(H$1)-COLUMN($H$1)+1,Beräkningshjälp!$AB$2:$AI$1082,3,FALSE),""),""),""),"")</f>
        <v/>
      </c>
    </row>
    <row r="47" spans="1:18" x14ac:dyDescent="0.25">
      <c r="A47" s="2" t="str">
        <f t="shared" si="0"/>
        <v/>
      </c>
      <c r="B47" s="2" t="str">
        <f>IF(D47&lt;&gt;"",'DATA TILL SLU'!$J$3,"")</f>
        <v/>
      </c>
      <c r="C47" s="2" t="str">
        <f>IF(D47&lt;&gt;"",'DATA TILL SLU'!$K$3,"")</f>
        <v/>
      </c>
      <c r="D47" s="2" t="str">
        <f>IF(OR(ROW(D46)-ROW(D$1)+1&lt;=MAX(Beräkningshjälp!$F$37:$F$54),ROW(D46)-ROW(D$1)+1&lt;=ROUND((MAX(Beräkningshjälp!AB$3:AB$1082)+4)/10,0)-1),D$2,"")</f>
        <v/>
      </c>
      <c r="E47" s="132" t="str">
        <f>IF(D47&lt;&gt;"",IF(COUNTIF(Beräkningshjälp!F$38:F$49,"&gt;0")&gt;=ROW(E46)-ROW(E$1)+1,VLOOKUP((VLOOKUP(ROW(E46)-ROW(E$1)+1,Beräkningshjälp!$F$37:$H$54,IF(ISNUMBER(VLOOKUP(ROW(E46)-ROW(E$1)+1,Beräkningshjälp!$F$37:$H$54,2,FALSE)),2,3),FALSE)),Beräkningshjälp!$M$2:$O$60,3,FALSE),VLOOKUP((ROW(E46)-ROW(E$1)+1)*10+1,Beräkningshjälp!$AB$2:$AF$1082,5,FALSE)),"")</f>
        <v/>
      </c>
      <c r="F47" s="2" t="str">
        <f>IF(D47&lt;&gt;"",Beräkningshjälp!$AH$1,"")</f>
        <v/>
      </c>
      <c r="G47" s="132" t="str">
        <f>IF(D47&lt;&gt;"",IF(COUNTIF(Beräkningshjälp!F$38:F$49,"&gt;0")&gt;=ROW(E46)-ROW(E$1)+1,"INGA",IF(COUNTIF(Beräkningshjälp!$G$38:$H$49,VLOOKUP(E47,Beräkningshjälp!$AF$2:$AG$1082,2,FALSE))&gt;0,"ENSTAK",IF(VLOOKUP(VLOOKUP(E47,Beräkningshjälp!O$2:U$60,7,FALSE),Artuppgifter!$I$11:$P$22,7,FALSE)=TRUE,"MINMAX","ALLA"))),"")</f>
        <v/>
      </c>
      <c r="H47" s="2" t="str">
        <f>IF($E47&lt;&gt;"",IF(AND($E47&lt;&gt;"EJFANGST",$G47&lt;&gt;"INGA"),IF(ISNUMBER(VLOOKUP((ROW($H46)-ROW($H$1)+1)*10+COLUMN(H$1)-COLUMN($H$1)+1,Beräkningshjälp!$AB$2:$AI$1082,7,FALSE)),VLOOKUP((ROW($H46)-ROW($H$1)+1)*10+COLUMN(H$1)-COLUMN($H$1)+1,Beräkningshjälp!$AB$2:$AI$1082,7,FALSE),IF(E47&gt;0,-VLOOKUP((ROW($H46)-ROW($H$1)+1)*10+COLUMN(H$1)-COLUMN($H$1)+1,Beräkningshjälp!$AB$2:$AI$1082,3,FALSE),0)),0),"")</f>
        <v/>
      </c>
      <c r="I47" s="2" t="str">
        <f>IF($E47&lt;&gt;"",IF(AND($E47&lt;&gt;"EJFANGST",$G47&lt;&gt;"INGA"),IF(ISNUMBER(VLOOKUP((ROW($H46)-ROW($H$1)+1)*10+COLUMN(I$1)-COLUMN($H$1)+1,Beräkningshjälp!$AB$2:$AI$1082,7,FALSE)),VLOOKUP((ROW($H46)-ROW($H$1)+1)*10+COLUMN(I$1)-COLUMN($H$1)+1,Beräkningshjälp!$AB$2:$AI$1082,7,FALSE),IF(H47&gt;0,-VLOOKUP((ROW($H46)-ROW($H$1)+1)*10+COLUMN(I$1)-COLUMN($H$1)+1,Beräkningshjälp!$AB$2:$AI$1082,3,FALSE),0)),0),"")</f>
        <v/>
      </c>
      <c r="J47" s="2" t="str">
        <f>IF($E47&lt;&gt;"",IF(AND($E47&lt;&gt;"EJFANGST",$G47&lt;&gt;"INGA"),IF(ISNUMBER(VLOOKUP((ROW($H46)-ROW($H$1)+1)*10+COLUMN(J$1)-COLUMN($H$1)+1,Beräkningshjälp!$AB$2:$AI$1082,7,FALSE)),VLOOKUP((ROW($H46)-ROW($H$1)+1)*10+COLUMN(J$1)-COLUMN($H$1)+1,Beräkningshjälp!$AB$2:$AI$1082,7,FALSE),IF(I47&gt;0,-VLOOKUP((ROW($H46)-ROW($H$1)+1)*10+COLUMN(J$1)-COLUMN($H$1)+1,Beräkningshjälp!$AB$2:$AI$1082,3,FALSE),0)),0),"")</f>
        <v/>
      </c>
      <c r="K47" s="2" t="str">
        <f>IF($E47&lt;&gt;"",IF(AND($E47&lt;&gt;"EJFANGST",$G47&lt;&gt;"INGA"),IF(ISNUMBER(VLOOKUP((ROW($H46)-ROW($H$1)+1)*10+COLUMN(K$1)-COLUMN($H$1)+1,Beräkningshjälp!$AB$2:$AI$1082,7,FALSE)),VLOOKUP((ROW($H46)-ROW($H$1)+1)*10+COLUMN(K$1)-COLUMN($H$1)+1,Beräkningshjälp!$AB$2:$AI$1082,7,FALSE),IF(J47&gt;0,-VLOOKUP((ROW($H46)-ROW($H$1)+1)*10+COLUMN(K$1)-COLUMN($H$1)+1,Beräkningshjälp!$AB$2:$AI$1082,3,FALSE),0)),0),"")</f>
        <v/>
      </c>
      <c r="L47" s="2" t="str">
        <f>IF($E47&lt;&gt;"",IF(AND($E47&lt;&gt;"EJFANGST",$G47&lt;&gt;"INGA"),IF(ISNUMBER(VLOOKUP((ROW($H46)-ROW($H$1)+1)*10+COLUMN(L$1)-COLUMN($H$1)+1,Beräkningshjälp!$AB$2:$AI$1082,7,FALSE)),VLOOKUP((ROW($H46)-ROW($H$1)+1)*10+COLUMN(L$1)-COLUMN($H$1)+1,Beräkningshjälp!$AB$2:$AI$1082,7,FALSE),IF(K47&gt;0,-VLOOKUP((ROW($H46)-ROW($H$1)+1)*10+COLUMN(L$1)-COLUMN($H$1)+1,Beräkningshjälp!$AB$2:$AI$1082,3,FALSE),0)),0),"")</f>
        <v/>
      </c>
      <c r="M47" s="2" t="str">
        <f>IF($E47&lt;&gt;"",IF(AND($E47&lt;&gt;"EJFANGST",$G47&lt;&gt;"INGA"),IF(ISNUMBER(VLOOKUP((ROW($H46)-ROW($H$1)+1)*10+COLUMN(M$1)-COLUMN($H$1)+1,Beräkningshjälp!$AB$2:$AI$1082,7,FALSE)),VLOOKUP((ROW($H46)-ROW($H$1)+1)*10+COLUMN(M$1)-COLUMN($H$1)+1,Beräkningshjälp!$AB$2:$AI$1082,7,FALSE),IF(L47&gt;0,-VLOOKUP((ROW($H46)-ROW($H$1)+1)*10+COLUMN(M$1)-COLUMN($H$1)+1,Beräkningshjälp!$AB$2:$AI$1082,3,FALSE),0)),0),"")</f>
        <v/>
      </c>
      <c r="N47" s="2" t="str">
        <f>IF($E47&lt;&gt;"",IF(AND($E47&lt;&gt;"EJFANGST",$G47&lt;&gt;"INGA"),IF(ISNUMBER(VLOOKUP((ROW($H46)-ROW($H$1)+1)*10+COLUMN(N$1)-COLUMN($H$1)+1,Beräkningshjälp!$AB$2:$AI$1082,7,FALSE)),VLOOKUP((ROW($H46)-ROW($H$1)+1)*10+COLUMN(N$1)-COLUMN($H$1)+1,Beräkningshjälp!$AB$2:$AI$1082,7,FALSE),IF(M47&gt;0,-VLOOKUP((ROW($H46)-ROW($H$1)+1)*10+COLUMN(N$1)-COLUMN($H$1)+1,Beräkningshjälp!$AB$2:$AI$1082,3,FALSE),0)),0),"")</f>
        <v/>
      </c>
      <c r="O47" s="2" t="str">
        <f>IF($E47&lt;&gt;"",IF(AND($E47&lt;&gt;"EJFANGST",$G47&lt;&gt;"INGA"),IF(ISNUMBER(VLOOKUP((ROW($H46)-ROW($H$1)+1)*10+COLUMN(O$1)-COLUMN($H$1)+1,Beräkningshjälp!$AB$2:$AI$1082,7,FALSE)),VLOOKUP((ROW($H46)-ROW($H$1)+1)*10+COLUMN(O$1)-COLUMN($H$1)+1,Beräkningshjälp!$AB$2:$AI$1082,7,FALSE),IF(N47&gt;0,-VLOOKUP((ROW($H46)-ROW($H$1)+1)*10+COLUMN(O$1)-COLUMN($H$1)+1,Beräkningshjälp!$AB$2:$AI$1082,3,FALSE),0)),0),"")</f>
        <v/>
      </c>
      <c r="P47" s="2" t="str">
        <f>IF($E47&lt;&gt;"",IF(AND($E47&lt;&gt;"EJFANGST",$G47&lt;&gt;"INGA"),IF(ISNUMBER(VLOOKUP((ROW($H46)-ROW($H$1)+1)*10+COLUMN(P$1)-COLUMN($H$1)+1,Beräkningshjälp!$AB$2:$AI$1082,7,FALSE)),VLOOKUP((ROW($H46)-ROW($H$1)+1)*10+COLUMN(P$1)-COLUMN($H$1)+1,Beräkningshjälp!$AB$2:$AI$1082,7,FALSE),IF(O47&gt;0,-VLOOKUP((ROW($H46)-ROW($H$1)+1)*10+COLUMN(P$1)-COLUMN($H$1)+1,Beräkningshjälp!$AB$2:$AI$1082,3,FALSE),0)),0),"")</f>
        <v/>
      </c>
      <c r="Q47" s="2" t="str">
        <f>IF($E47&lt;&gt;"",IF(AND($E47&lt;&gt;"EJFANGST",$G47&lt;&gt;"INGA"),IF(ISNUMBER(VLOOKUP((ROW($H46)-ROW($H$1)+1)*10+COLUMN(Q$1)-COLUMN($H$1)+1,Beräkningshjälp!$AB$2:$AI$1082,7,FALSE)),VLOOKUP((ROW($H46)-ROW($H$1)+1)*10+COLUMN(Q$1)-COLUMN($H$1)+1,Beräkningshjälp!$AB$2:$AI$1082,7,FALSE),IF(P47&gt;0,-VLOOKUP((ROW($H46)-ROW($H$1)+1)*10+COLUMN(Q$1)-COLUMN($H$1)+1,Beräkningshjälp!$AB$2:$AI$1082,3,FALSE),0)),0),"")</f>
        <v/>
      </c>
      <c r="R47" s="2" t="str">
        <f>IF(COUNTIF(H47:Q47,"&gt;0")&gt;0,IF($F47&lt;&gt;"",IF(AND($F47&lt;&gt;"EJFANGST",$E47&lt;&gt;"INGA"),IF(ISNUMBER(VLOOKUP((ROW($H46)-ROW($H$1)+1)*10+COLUMN(H$1)-COLUMN($H$1)+1,Beräkningshjälp!$AB$2:$AI$1082,7,FALSE)),VLOOKUP((ROW($H46)-ROW($H$1)+1)*10+COLUMN(H$1)-COLUMN($H$1)+1,Beräkningshjälp!$AB$2:$AI$1082,3,FALSE),""),""),""),"")</f>
        <v/>
      </c>
    </row>
    <row r="48" spans="1:18" x14ac:dyDescent="0.25">
      <c r="A48" s="2" t="str">
        <f t="shared" si="0"/>
        <v/>
      </c>
      <c r="B48" s="2" t="str">
        <f>IF(D48&lt;&gt;"",'DATA TILL SLU'!$J$3,"")</f>
        <v/>
      </c>
      <c r="C48" s="2" t="str">
        <f>IF(D48&lt;&gt;"",'DATA TILL SLU'!$K$3,"")</f>
        <v/>
      </c>
      <c r="D48" s="2" t="str">
        <f>IF(OR(ROW(D47)-ROW(D$1)+1&lt;=MAX(Beräkningshjälp!$F$37:$F$54),ROW(D47)-ROW(D$1)+1&lt;=ROUND((MAX(Beräkningshjälp!AB$3:AB$1082)+4)/10,0)-1),D$2,"")</f>
        <v/>
      </c>
      <c r="E48" s="132" t="str">
        <f>IF(D48&lt;&gt;"",IF(COUNTIF(Beräkningshjälp!F$38:F$49,"&gt;0")&gt;=ROW(E47)-ROW(E$1)+1,VLOOKUP((VLOOKUP(ROW(E47)-ROW(E$1)+1,Beräkningshjälp!$F$37:$H$54,IF(ISNUMBER(VLOOKUP(ROW(E47)-ROW(E$1)+1,Beräkningshjälp!$F$37:$H$54,2,FALSE)),2,3),FALSE)),Beräkningshjälp!$M$2:$O$60,3,FALSE),VLOOKUP((ROW(E47)-ROW(E$1)+1)*10+1,Beräkningshjälp!$AB$2:$AF$1082,5,FALSE)),"")</f>
        <v/>
      </c>
      <c r="F48" s="2" t="str">
        <f>IF(D48&lt;&gt;"",Beräkningshjälp!$AH$1,"")</f>
        <v/>
      </c>
      <c r="G48" s="132" t="str">
        <f>IF(D48&lt;&gt;"",IF(COUNTIF(Beräkningshjälp!F$38:F$49,"&gt;0")&gt;=ROW(E47)-ROW(E$1)+1,"INGA",IF(COUNTIF(Beräkningshjälp!$G$38:$H$49,VLOOKUP(E48,Beräkningshjälp!$AF$2:$AG$1082,2,FALSE))&gt;0,"ENSTAK",IF(VLOOKUP(VLOOKUP(E48,Beräkningshjälp!O$2:U$60,7,FALSE),Artuppgifter!$I$11:$P$22,7,FALSE)=TRUE,"MINMAX","ALLA"))),"")</f>
        <v/>
      </c>
      <c r="H48" s="2" t="str">
        <f>IF($E48&lt;&gt;"",IF(AND($E48&lt;&gt;"EJFANGST",$G48&lt;&gt;"INGA"),IF(ISNUMBER(VLOOKUP((ROW($H47)-ROW($H$1)+1)*10+COLUMN(H$1)-COLUMN($H$1)+1,Beräkningshjälp!$AB$2:$AI$1082,7,FALSE)),VLOOKUP((ROW($H47)-ROW($H$1)+1)*10+COLUMN(H$1)-COLUMN($H$1)+1,Beräkningshjälp!$AB$2:$AI$1082,7,FALSE),IF(E48&gt;0,-VLOOKUP((ROW($H47)-ROW($H$1)+1)*10+COLUMN(H$1)-COLUMN($H$1)+1,Beräkningshjälp!$AB$2:$AI$1082,3,FALSE),0)),0),"")</f>
        <v/>
      </c>
      <c r="I48" s="2" t="str">
        <f>IF($E48&lt;&gt;"",IF(AND($E48&lt;&gt;"EJFANGST",$G48&lt;&gt;"INGA"),IF(ISNUMBER(VLOOKUP((ROW($H47)-ROW($H$1)+1)*10+COLUMN(I$1)-COLUMN($H$1)+1,Beräkningshjälp!$AB$2:$AI$1082,7,FALSE)),VLOOKUP((ROW($H47)-ROW($H$1)+1)*10+COLUMN(I$1)-COLUMN($H$1)+1,Beräkningshjälp!$AB$2:$AI$1082,7,FALSE),IF(H48&gt;0,-VLOOKUP((ROW($H47)-ROW($H$1)+1)*10+COLUMN(I$1)-COLUMN($H$1)+1,Beräkningshjälp!$AB$2:$AI$1082,3,FALSE),0)),0),"")</f>
        <v/>
      </c>
      <c r="J48" s="2" t="str">
        <f>IF($E48&lt;&gt;"",IF(AND($E48&lt;&gt;"EJFANGST",$G48&lt;&gt;"INGA"),IF(ISNUMBER(VLOOKUP((ROW($H47)-ROW($H$1)+1)*10+COLUMN(J$1)-COLUMN($H$1)+1,Beräkningshjälp!$AB$2:$AI$1082,7,FALSE)),VLOOKUP((ROW($H47)-ROW($H$1)+1)*10+COLUMN(J$1)-COLUMN($H$1)+1,Beräkningshjälp!$AB$2:$AI$1082,7,FALSE),IF(I48&gt;0,-VLOOKUP((ROW($H47)-ROW($H$1)+1)*10+COLUMN(J$1)-COLUMN($H$1)+1,Beräkningshjälp!$AB$2:$AI$1082,3,FALSE),0)),0),"")</f>
        <v/>
      </c>
      <c r="K48" s="2" t="str">
        <f>IF($E48&lt;&gt;"",IF(AND($E48&lt;&gt;"EJFANGST",$G48&lt;&gt;"INGA"),IF(ISNUMBER(VLOOKUP((ROW($H47)-ROW($H$1)+1)*10+COLUMN(K$1)-COLUMN($H$1)+1,Beräkningshjälp!$AB$2:$AI$1082,7,FALSE)),VLOOKUP((ROW($H47)-ROW($H$1)+1)*10+COLUMN(K$1)-COLUMN($H$1)+1,Beräkningshjälp!$AB$2:$AI$1082,7,FALSE),IF(J48&gt;0,-VLOOKUP((ROW($H47)-ROW($H$1)+1)*10+COLUMN(K$1)-COLUMN($H$1)+1,Beräkningshjälp!$AB$2:$AI$1082,3,FALSE),0)),0),"")</f>
        <v/>
      </c>
      <c r="L48" s="2" t="str">
        <f>IF($E48&lt;&gt;"",IF(AND($E48&lt;&gt;"EJFANGST",$G48&lt;&gt;"INGA"),IF(ISNUMBER(VLOOKUP((ROW($H47)-ROW($H$1)+1)*10+COLUMN(L$1)-COLUMN($H$1)+1,Beräkningshjälp!$AB$2:$AI$1082,7,FALSE)),VLOOKUP((ROW($H47)-ROW($H$1)+1)*10+COLUMN(L$1)-COLUMN($H$1)+1,Beräkningshjälp!$AB$2:$AI$1082,7,FALSE),IF(K48&gt;0,-VLOOKUP((ROW($H47)-ROW($H$1)+1)*10+COLUMN(L$1)-COLUMN($H$1)+1,Beräkningshjälp!$AB$2:$AI$1082,3,FALSE),0)),0),"")</f>
        <v/>
      </c>
      <c r="M48" s="2" t="str">
        <f>IF($E48&lt;&gt;"",IF(AND($E48&lt;&gt;"EJFANGST",$G48&lt;&gt;"INGA"),IF(ISNUMBER(VLOOKUP((ROW($H47)-ROW($H$1)+1)*10+COLUMN(M$1)-COLUMN($H$1)+1,Beräkningshjälp!$AB$2:$AI$1082,7,FALSE)),VLOOKUP((ROW($H47)-ROW($H$1)+1)*10+COLUMN(M$1)-COLUMN($H$1)+1,Beräkningshjälp!$AB$2:$AI$1082,7,FALSE),IF(L48&gt;0,-VLOOKUP((ROW($H47)-ROW($H$1)+1)*10+COLUMN(M$1)-COLUMN($H$1)+1,Beräkningshjälp!$AB$2:$AI$1082,3,FALSE),0)),0),"")</f>
        <v/>
      </c>
      <c r="N48" s="2" t="str">
        <f>IF($E48&lt;&gt;"",IF(AND($E48&lt;&gt;"EJFANGST",$G48&lt;&gt;"INGA"),IF(ISNUMBER(VLOOKUP((ROW($H47)-ROW($H$1)+1)*10+COLUMN(N$1)-COLUMN($H$1)+1,Beräkningshjälp!$AB$2:$AI$1082,7,FALSE)),VLOOKUP((ROW($H47)-ROW($H$1)+1)*10+COLUMN(N$1)-COLUMN($H$1)+1,Beräkningshjälp!$AB$2:$AI$1082,7,FALSE),IF(M48&gt;0,-VLOOKUP((ROW($H47)-ROW($H$1)+1)*10+COLUMN(N$1)-COLUMN($H$1)+1,Beräkningshjälp!$AB$2:$AI$1082,3,FALSE),0)),0),"")</f>
        <v/>
      </c>
      <c r="O48" s="2" t="str">
        <f>IF($E48&lt;&gt;"",IF(AND($E48&lt;&gt;"EJFANGST",$G48&lt;&gt;"INGA"),IF(ISNUMBER(VLOOKUP((ROW($H47)-ROW($H$1)+1)*10+COLUMN(O$1)-COLUMN($H$1)+1,Beräkningshjälp!$AB$2:$AI$1082,7,FALSE)),VLOOKUP((ROW($H47)-ROW($H$1)+1)*10+COLUMN(O$1)-COLUMN($H$1)+1,Beräkningshjälp!$AB$2:$AI$1082,7,FALSE),IF(N48&gt;0,-VLOOKUP((ROW($H47)-ROW($H$1)+1)*10+COLUMN(O$1)-COLUMN($H$1)+1,Beräkningshjälp!$AB$2:$AI$1082,3,FALSE),0)),0),"")</f>
        <v/>
      </c>
      <c r="P48" s="2" t="str">
        <f>IF($E48&lt;&gt;"",IF(AND($E48&lt;&gt;"EJFANGST",$G48&lt;&gt;"INGA"),IF(ISNUMBER(VLOOKUP((ROW($H47)-ROW($H$1)+1)*10+COLUMN(P$1)-COLUMN($H$1)+1,Beräkningshjälp!$AB$2:$AI$1082,7,FALSE)),VLOOKUP((ROW($H47)-ROW($H$1)+1)*10+COLUMN(P$1)-COLUMN($H$1)+1,Beräkningshjälp!$AB$2:$AI$1082,7,FALSE),IF(O48&gt;0,-VLOOKUP((ROW($H47)-ROW($H$1)+1)*10+COLUMN(P$1)-COLUMN($H$1)+1,Beräkningshjälp!$AB$2:$AI$1082,3,FALSE),0)),0),"")</f>
        <v/>
      </c>
      <c r="Q48" s="2" t="str">
        <f>IF($E48&lt;&gt;"",IF(AND($E48&lt;&gt;"EJFANGST",$G48&lt;&gt;"INGA"),IF(ISNUMBER(VLOOKUP((ROW($H47)-ROW($H$1)+1)*10+COLUMN(Q$1)-COLUMN($H$1)+1,Beräkningshjälp!$AB$2:$AI$1082,7,FALSE)),VLOOKUP((ROW($H47)-ROW($H$1)+1)*10+COLUMN(Q$1)-COLUMN($H$1)+1,Beräkningshjälp!$AB$2:$AI$1082,7,FALSE),IF(P48&gt;0,-VLOOKUP((ROW($H47)-ROW($H$1)+1)*10+COLUMN(Q$1)-COLUMN($H$1)+1,Beräkningshjälp!$AB$2:$AI$1082,3,FALSE),0)),0),"")</f>
        <v/>
      </c>
      <c r="R48" s="2" t="str">
        <f>IF(COUNTIF(H48:Q48,"&gt;0")&gt;0,IF($F48&lt;&gt;"",IF(AND($F48&lt;&gt;"EJFANGST",$E48&lt;&gt;"INGA"),IF(ISNUMBER(VLOOKUP((ROW($H47)-ROW($H$1)+1)*10+COLUMN(H$1)-COLUMN($H$1)+1,Beräkningshjälp!$AB$2:$AI$1082,7,FALSE)),VLOOKUP((ROW($H47)-ROW($H$1)+1)*10+COLUMN(H$1)-COLUMN($H$1)+1,Beräkningshjälp!$AB$2:$AI$1082,3,FALSE),""),""),""),"")</f>
        <v/>
      </c>
    </row>
    <row r="49" spans="1:18" x14ac:dyDescent="0.25">
      <c r="A49" s="2" t="str">
        <f t="shared" si="0"/>
        <v/>
      </c>
      <c r="B49" s="2" t="str">
        <f>IF(D49&lt;&gt;"",'DATA TILL SLU'!$J$3,"")</f>
        <v/>
      </c>
      <c r="C49" s="2" t="str">
        <f>IF(D49&lt;&gt;"",'DATA TILL SLU'!$K$3,"")</f>
        <v/>
      </c>
      <c r="D49" s="2" t="str">
        <f>IF(OR(ROW(D48)-ROW(D$1)+1&lt;=MAX(Beräkningshjälp!$F$37:$F$54),ROW(D48)-ROW(D$1)+1&lt;=ROUND((MAX(Beräkningshjälp!AB$3:AB$1082)+4)/10,0)-1),D$2,"")</f>
        <v/>
      </c>
      <c r="E49" s="132" t="str">
        <f>IF(D49&lt;&gt;"",IF(COUNTIF(Beräkningshjälp!F$38:F$49,"&gt;0")&gt;=ROW(E48)-ROW(E$1)+1,VLOOKUP((VLOOKUP(ROW(E48)-ROW(E$1)+1,Beräkningshjälp!$F$37:$H$54,IF(ISNUMBER(VLOOKUP(ROW(E48)-ROW(E$1)+1,Beräkningshjälp!$F$37:$H$54,2,FALSE)),2,3),FALSE)),Beräkningshjälp!$M$2:$O$60,3,FALSE),VLOOKUP((ROW(E48)-ROW(E$1)+1)*10+1,Beräkningshjälp!$AB$2:$AF$1082,5,FALSE)),"")</f>
        <v/>
      </c>
      <c r="F49" s="2" t="str">
        <f>IF(D49&lt;&gt;"",Beräkningshjälp!$AH$1,"")</f>
        <v/>
      </c>
      <c r="G49" s="132" t="str">
        <f>IF(D49&lt;&gt;"",IF(COUNTIF(Beräkningshjälp!F$38:F$49,"&gt;0")&gt;=ROW(E48)-ROW(E$1)+1,"INGA",IF(COUNTIF(Beräkningshjälp!$G$38:$H$49,VLOOKUP(E49,Beräkningshjälp!$AF$2:$AG$1082,2,FALSE))&gt;0,"ENSTAK",IF(VLOOKUP(VLOOKUP(E49,Beräkningshjälp!O$2:U$60,7,FALSE),Artuppgifter!$I$11:$P$22,7,FALSE)=TRUE,"MINMAX","ALLA"))),"")</f>
        <v/>
      </c>
      <c r="H49" s="2" t="str">
        <f>IF($E49&lt;&gt;"",IF(AND($E49&lt;&gt;"EJFANGST",$G49&lt;&gt;"INGA"),IF(ISNUMBER(VLOOKUP((ROW($H48)-ROW($H$1)+1)*10+COLUMN(H$1)-COLUMN($H$1)+1,Beräkningshjälp!$AB$2:$AI$1082,7,FALSE)),VLOOKUP((ROW($H48)-ROW($H$1)+1)*10+COLUMN(H$1)-COLUMN($H$1)+1,Beräkningshjälp!$AB$2:$AI$1082,7,FALSE),IF(E49&gt;0,-VLOOKUP((ROW($H48)-ROW($H$1)+1)*10+COLUMN(H$1)-COLUMN($H$1)+1,Beräkningshjälp!$AB$2:$AI$1082,3,FALSE),0)),0),"")</f>
        <v/>
      </c>
      <c r="I49" s="2" t="str">
        <f>IF($E49&lt;&gt;"",IF(AND($E49&lt;&gt;"EJFANGST",$G49&lt;&gt;"INGA"),IF(ISNUMBER(VLOOKUP((ROW($H48)-ROW($H$1)+1)*10+COLUMN(I$1)-COLUMN($H$1)+1,Beräkningshjälp!$AB$2:$AI$1082,7,FALSE)),VLOOKUP((ROW($H48)-ROW($H$1)+1)*10+COLUMN(I$1)-COLUMN($H$1)+1,Beräkningshjälp!$AB$2:$AI$1082,7,FALSE),IF(H49&gt;0,-VLOOKUP((ROW($H48)-ROW($H$1)+1)*10+COLUMN(I$1)-COLUMN($H$1)+1,Beräkningshjälp!$AB$2:$AI$1082,3,FALSE),0)),0),"")</f>
        <v/>
      </c>
      <c r="J49" s="2" t="str">
        <f>IF($E49&lt;&gt;"",IF(AND($E49&lt;&gt;"EJFANGST",$G49&lt;&gt;"INGA"),IF(ISNUMBER(VLOOKUP((ROW($H48)-ROW($H$1)+1)*10+COLUMN(J$1)-COLUMN($H$1)+1,Beräkningshjälp!$AB$2:$AI$1082,7,FALSE)),VLOOKUP((ROW($H48)-ROW($H$1)+1)*10+COLUMN(J$1)-COLUMN($H$1)+1,Beräkningshjälp!$AB$2:$AI$1082,7,FALSE),IF(I49&gt;0,-VLOOKUP((ROW($H48)-ROW($H$1)+1)*10+COLUMN(J$1)-COLUMN($H$1)+1,Beräkningshjälp!$AB$2:$AI$1082,3,FALSE),0)),0),"")</f>
        <v/>
      </c>
      <c r="K49" s="2" t="str">
        <f>IF($E49&lt;&gt;"",IF(AND($E49&lt;&gt;"EJFANGST",$G49&lt;&gt;"INGA"),IF(ISNUMBER(VLOOKUP((ROW($H48)-ROW($H$1)+1)*10+COLUMN(K$1)-COLUMN($H$1)+1,Beräkningshjälp!$AB$2:$AI$1082,7,FALSE)),VLOOKUP((ROW($H48)-ROW($H$1)+1)*10+COLUMN(K$1)-COLUMN($H$1)+1,Beräkningshjälp!$AB$2:$AI$1082,7,FALSE),IF(J49&gt;0,-VLOOKUP((ROW($H48)-ROW($H$1)+1)*10+COLUMN(K$1)-COLUMN($H$1)+1,Beräkningshjälp!$AB$2:$AI$1082,3,FALSE),0)),0),"")</f>
        <v/>
      </c>
      <c r="L49" s="2" t="str">
        <f>IF($E49&lt;&gt;"",IF(AND($E49&lt;&gt;"EJFANGST",$G49&lt;&gt;"INGA"),IF(ISNUMBER(VLOOKUP((ROW($H48)-ROW($H$1)+1)*10+COLUMN(L$1)-COLUMN($H$1)+1,Beräkningshjälp!$AB$2:$AI$1082,7,FALSE)),VLOOKUP((ROW($H48)-ROW($H$1)+1)*10+COLUMN(L$1)-COLUMN($H$1)+1,Beräkningshjälp!$AB$2:$AI$1082,7,FALSE),IF(K49&gt;0,-VLOOKUP((ROW($H48)-ROW($H$1)+1)*10+COLUMN(L$1)-COLUMN($H$1)+1,Beräkningshjälp!$AB$2:$AI$1082,3,FALSE),0)),0),"")</f>
        <v/>
      </c>
      <c r="M49" s="2" t="str">
        <f>IF($E49&lt;&gt;"",IF(AND($E49&lt;&gt;"EJFANGST",$G49&lt;&gt;"INGA"),IF(ISNUMBER(VLOOKUP((ROW($H48)-ROW($H$1)+1)*10+COLUMN(M$1)-COLUMN($H$1)+1,Beräkningshjälp!$AB$2:$AI$1082,7,FALSE)),VLOOKUP((ROW($H48)-ROW($H$1)+1)*10+COLUMN(M$1)-COLUMN($H$1)+1,Beräkningshjälp!$AB$2:$AI$1082,7,FALSE),IF(L49&gt;0,-VLOOKUP((ROW($H48)-ROW($H$1)+1)*10+COLUMN(M$1)-COLUMN($H$1)+1,Beräkningshjälp!$AB$2:$AI$1082,3,FALSE),0)),0),"")</f>
        <v/>
      </c>
      <c r="N49" s="2" t="str">
        <f>IF($E49&lt;&gt;"",IF(AND($E49&lt;&gt;"EJFANGST",$G49&lt;&gt;"INGA"),IF(ISNUMBER(VLOOKUP((ROW($H48)-ROW($H$1)+1)*10+COLUMN(N$1)-COLUMN($H$1)+1,Beräkningshjälp!$AB$2:$AI$1082,7,FALSE)),VLOOKUP((ROW($H48)-ROW($H$1)+1)*10+COLUMN(N$1)-COLUMN($H$1)+1,Beräkningshjälp!$AB$2:$AI$1082,7,FALSE),IF(M49&gt;0,-VLOOKUP((ROW($H48)-ROW($H$1)+1)*10+COLUMN(N$1)-COLUMN($H$1)+1,Beräkningshjälp!$AB$2:$AI$1082,3,FALSE),0)),0),"")</f>
        <v/>
      </c>
      <c r="O49" s="2" t="str">
        <f>IF($E49&lt;&gt;"",IF(AND($E49&lt;&gt;"EJFANGST",$G49&lt;&gt;"INGA"),IF(ISNUMBER(VLOOKUP((ROW($H48)-ROW($H$1)+1)*10+COLUMN(O$1)-COLUMN($H$1)+1,Beräkningshjälp!$AB$2:$AI$1082,7,FALSE)),VLOOKUP((ROW($H48)-ROW($H$1)+1)*10+COLUMN(O$1)-COLUMN($H$1)+1,Beräkningshjälp!$AB$2:$AI$1082,7,FALSE),IF(N49&gt;0,-VLOOKUP((ROW($H48)-ROW($H$1)+1)*10+COLUMN(O$1)-COLUMN($H$1)+1,Beräkningshjälp!$AB$2:$AI$1082,3,FALSE),0)),0),"")</f>
        <v/>
      </c>
      <c r="P49" s="2" t="str">
        <f>IF($E49&lt;&gt;"",IF(AND($E49&lt;&gt;"EJFANGST",$G49&lt;&gt;"INGA"),IF(ISNUMBER(VLOOKUP((ROW($H48)-ROW($H$1)+1)*10+COLUMN(P$1)-COLUMN($H$1)+1,Beräkningshjälp!$AB$2:$AI$1082,7,FALSE)),VLOOKUP((ROW($H48)-ROW($H$1)+1)*10+COLUMN(P$1)-COLUMN($H$1)+1,Beräkningshjälp!$AB$2:$AI$1082,7,FALSE),IF(O49&gt;0,-VLOOKUP((ROW($H48)-ROW($H$1)+1)*10+COLUMN(P$1)-COLUMN($H$1)+1,Beräkningshjälp!$AB$2:$AI$1082,3,FALSE),0)),0),"")</f>
        <v/>
      </c>
      <c r="Q49" s="2" t="str">
        <f>IF($E49&lt;&gt;"",IF(AND($E49&lt;&gt;"EJFANGST",$G49&lt;&gt;"INGA"),IF(ISNUMBER(VLOOKUP((ROW($H48)-ROW($H$1)+1)*10+COLUMN(Q$1)-COLUMN($H$1)+1,Beräkningshjälp!$AB$2:$AI$1082,7,FALSE)),VLOOKUP((ROW($H48)-ROW($H$1)+1)*10+COLUMN(Q$1)-COLUMN($H$1)+1,Beräkningshjälp!$AB$2:$AI$1082,7,FALSE),IF(P49&gt;0,-VLOOKUP((ROW($H48)-ROW($H$1)+1)*10+COLUMN(Q$1)-COLUMN($H$1)+1,Beräkningshjälp!$AB$2:$AI$1082,3,FALSE),0)),0),"")</f>
        <v/>
      </c>
      <c r="R49" s="2" t="str">
        <f>IF(COUNTIF(H49:Q49,"&gt;0")&gt;0,IF($F49&lt;&gt;"",IF(AND($F49&lt;&gt;"EJFANGST",$E49&lt;&gt;"INGA"),IF(ISNUMBER(VLOOKUP((ROW($H48)-ROW($H$1)+1)*10+COLUMN(H$1)-COLUMN($H$1)+1,Beräkningshjälp!$AB$2:$AI$1082,7,FALSE)),VLOOKUP((ROW($H48)-ROW($H$1)+1)*10+COLUMN(H$1)-COLUMN($H$1)+1,Beräkningshjälp!$AB$2:$AI$1082,3,FALSE),""),""),""),"")</f>
        <v/>
      </c>
    </row>
    <row r="50" spans="1:18" x14ac:dyDescent="0.25">
      <c r="A50" s="2" t="str">
        <f t="shared" si="0"/>
        <v/>
      </c>
      <c r="B50" s="2" t="str">
        <f>IF(D50&lt;&gt;"",'DATA TILL SLU'!$J$3,"")</f>
        <v/>
      </c>
      <c r="C50" s="2" t="str">
        <f>IF(D50&lt;&gt;"",'DATA TILL SLU'!$K$3,"")</f>
        <v/>
      </c>
      <c r="D50" s="2" t="str">
        <f>IF(OR(ROW(D49)-ROW(D$1)+1&lt;=MAX(Beräkningshjälp!$F$37:$F$54),ROW(D49)-ROW(D$1)+1&lt;=ROUND((MAX(Beräkningshjälp!AB$3:AB$1082)+4)/10,0)-1),D$2,"")</f>
        <v/>
      </c>
      <c r="E50" s="132" t="str">
        <f>IF(D50&lt;&gt;"",IF(COUNTIF(Beräkningshjälp!F$38:F$49,"&gt;0")&gt;=ROW(E49)-ROW(E$1)+1,VLOOKUP((VLOOKUP(ROW(E49)-ROW(E$1)+1,Beräkningshjälp!$F$37:$H$54,IF(ISNUMBER(VLOOKUP(ROW(E49)-ROW(E$1)+1,Beräkningshjälp!$F$37:$H$54,2,FALSE)),2,3),FALSE)),Beräkningshjälp!$M$2:$O$60,3,FALSE),VLOOKUP((ROW(E49)-ROW(E$1)+1)*10+1,Beräkningshjälp!$AB$2:$AF$1082,5,FALSE)),"")</f>
        <v/>
      </c>
      <c r="F50" s="2" t="str">
        <f>IF(D50&lt;&gt;"",Beräkningshjälp!$AH$1,"")</f>
        <v/>
      </c>
      <c r="G50" s="132" t="str">
        <f>IF(D50&lt;&gt;"",IF(COUNTIF(Beräkningshjälp!F$38:F$49,"&gt;0")&gt;=ROW(E49)-ROW(E$1)+1,"INGA",IF(COUNTIF(Beräkningshjälp!$G$38:$H$49,VLOOKUP(E50,Beräkningshjälp!$AF$2:$AG$1082,2,FALSE))&gt;0,"ENSTAK",IF(VLOOKUP(VLOOKUP(E50,Beräkningshjälp!O$2:U$60,7,FALSE),Artuppgifter!$I$11:$P$22,7,FALSE)=TRUE,"MINMAX","ALLA"))),"")</f>
        <v/>
      </c>
      <c r="H50" s="2" t="str">
        <f>IF($E50&lt;&gt;"",IF(AND($E50&lt;&gt;"EJFANGST",$G50&lt;&gt;"INGA"),IF(ISNUMBER(VLOOKUP((ROW($H49)-ROW($H$1)+1)*10+COLUMN(H$1)-COLUMN($H$1)+1,Beräkningshjälp!$AB$2:$AI$1082,7,FALSE)),VLOOKUP((ROW($H49)-ROW($H$1)+1)*10+COLUMN(H$1)-COLUMN($H$1)+1,Beräkningshjälp!$AB$2:$AI$1082,7,FALSE),IF(E50&gt;0,-VLOOKUP((ROW($H49)-ROW($H$1)+1)*10+COLUMN(H$1)-COLUMN($H$1)+1,Beräkningshjälp!$AB$2:$AI$1082,3,FALSE),0)),0),"")</f>
        <v/>
      </c>
      <c r="I50" s="2" t="str">
        <f>IF($E50&lt;&gt;"",IF(AND($E50&lt;&gt;"EJFANGST",$G50&lt;&gt;"INGA"),IF(ISNUMBER(VLOOKUP((ROW($H49)-ROW($H$1)+1)*10+COLUMN(I$1)-COLUMN($H$1)+1,Beräkningshjälp!$AB$2:$AI$1082,7,FALSE)),VLOOKUP((ROW($H49)-ROW($H$1)+1)*10+COLUMN(I$1)-COLUMN($H$1)+1,Beräkningshjälp!$AB$2:$AI$1082,7,FALSE),IF(H50&gt;0,-VLOOKUP((ROW($H49)-ROW($H$1)+1)*10+COLUMN(I$1)-COLUMN($H$1)+1,Beräkningshjälp!$AB$2:$AI$1082,3,FALSE),0)),0),"")</f>
        <v/>
      </c>
      <c r="J50" s="2" t="str">
        <f>IF($E50&lt;&gt;"",IF(AND($E50&lt;&gt;"EJFANGST",$G50&lt;&gt;"INGA"),IF(ISNUMBER(VLOOKUP((ROW($H49)-ROW($H$1)+1)*10+COLUMN(J$1)-COLUMN($H$1)+1,Beräkningshjälp!$AB$2:$AI$1082,7,FALSE)),VLOOKUP((ROW($H49)-ROW($H$1)+1)*10+COLUMN(J$1)-COLUMN($H$1)+1,Beräkningshjälp!$AB$2:$AI$1082,7,FALSE),IF(I50&gt;0,-VLOOKUP((ROW($H49)-ROW($H$1)+1)*10+COLUMN(J$1)-COLUMN($H$1)+1,Beräkningshjälp!$AB$2:$AI$1082,3,FALSE),0)),0),"")</f>
        <v/>
      </c>
      <c r="K50" s="2" t="str">
        <f>IF($E50&lt;&gt;"",IF(AND($E50&lt;&gt;"EJFANGST",$G50&lt;&gt;"INGA"),IF(ISNUMBER(VLOOKUP((ROW($H49)-ROW($H$1)+1)*10+COLUMN(K$1)-COLUMN($H$1)+1,Beräkningshjälp!$AB$2:$AI$1082,7,FALSE)),VLOOKUP((ROW($H49)-ROW($H$1)+1)*10+COLUMN(K$1)-COLUMN($H$1)+1,Beräkningshjälp!$AB$2:$AI$1082,7,FALSE),IF(J50&gt;0,-VLOOKUP((ROW($H49)-ROW($H$1)+1)*10+COLUMN(K$1)-COLUMN($H$1)+1,Beräkningshjälp!$AB$2:$AI$1082,3,FALSE),0)),0),"")</f>
        <v/>
      </c>
      <c r="L50" s="2" t="str">
        <f>IF($E50&lt;&gt;"",IF(AND($E50&lt;&gt;"EJFANGST",$G50&lt;&gt;"INGA"),IF(ISNUMBER(VLOOKUP((ROW($H49)-ROW($H$1)+1)*10+COLUMN(L$1)-COLUMN($H$1)+1,Beräkningshjälp!$AB$2:$AI$1082,7,FALSE)),VLOOKUP((ROW($H49)-ROW($H$1)+1)*10+COLUMN(L$1)-COLUMN($H$1)+1,Beräkningshjälp!$AB$2:$AI$1082,7,FALSE),IF(K50&gt;0,-VLOOKUP((ROW($H49)-ROW($H$1)+1)*10+COLUMN(L$1)-COLUMN($H$1)+1,Beräkningshjälp!$AB$2:$AI$1082,3,FALSE),0)),0),"")</f>
        <v/>
      </c>
      <c r="M50" s="2" t="str">
        <f>IF($E50&lt;&gt;"",IF(AND($E50&lt;&gt;"EJFANGST",$G50&lt;&gt;"INGA"),IF(ISNUMBER(VLOOKUP((ROW($H49)-ROW($H$1)+1)*10+COLUMN(M$1)-COLUMN($H$1)+1,Beräkningshjälp!$AB$2:$AI$1082,7,FALSE)),VLOOKUP((ROW($H49)-ROW($H$1)+1)*10+COLUMN(M$1)-COLUMN($H$1)+1,Beräkningshjälp!$AB$2:$AI$1082,7,FALSE),IF(L50&gt;0,-VLOOKUP((ROW($H49)-ROW($H$1)+1)*10+COLUMN(M$1)-COLUMN($H$1)+1,Beräkningshjälp!$AB$2:$AI$1082,3,FALSE),0)),0),"")</f>
        <v/>
      </c>
      <c r="N50" s="2" t="str">
        <f>IF($E50&lt;&gt;"",IF(AND($E50&lt;&gt;"EJFANGST",$G50&lt;&gt;"INGA"),IF(ISNUMBER(VLOOKUP((ROW($H49)-ROW($H$1)+1)*10+COLUMN(N$1)-COLUMN($H$1)+1,Beräkningshjälp!$AB$2:$AI$1082,7,FALSE)),VLOOKUP((ROW($H49)-ROW($H$1)+1)*10+COLUMN(N$1)-COLUMN($H$1)+1,Beräkningshjälp!$AB$2:$AI$1082,7,FALSE),IF(M50&gt;0,-VLOOKUP((ROW($H49)-ROW($H$1)+1)*10+COLUMN(N$1)-COLUMN($H$1)+1,Beräkningshjälp!$AB$2:$AI$1082,3,FALSE),0)),0),"")</f>
        <v/>
      </c>
      <c r="O50" s="2" t="str">
        <f>IF($E50&lt;&gt;"",IF(AND($E50&lt;&gt;"EJFANGST",$G50&lt;&gt;"INGA"),IF(ISNUMBER(VLOOKUP((ROW($H49)-ROW($H$1)+1)*10+COLUMN(O$1)-COLUMN($H$1)+1,Beräkningshjälp!$AB$2:$AI$1082,7,FALSE)),VLOOKUP((ROW($H49)-ROW($H$1)+1)*10+COLUMN(O$1)-COLUMN($H$1)+1,Beräkningshjälp!$AB$2:$AI$1082,7,FALSE),IF(N50&gt;0,-VLOOKUP((ROW($H49)-ROW($H$1)+1)*10+COLUMN(O$1)-COLUMN($H$1)+1,Beräkningshjälp!$AB$2:$AI$1082,3,FALSE),0)),0),"")</f>
        <v/>
      </c>
      <c r="P50" s="2" t="str">
        <f>IF($E50&lt;&gt;"",IF(AND($E50&lt;&gt;"EJFANGST",$G50&lt;&gt;"INGA"),IF(ISNUMBER(VLOOKUP((ROW($H49)-ROW($H$1)+1)*10+COLUMN(P$1)-COLUMN($H$1)+1,Beräkningshjälp!$AB$2:$AI$1082,7,FALSE)),VLOOKUP((ROW($H49)-ROW($H$1)+1)*10+COLUMN(P$1)-COLUMN($H$1)+1,Beräkningshjälp!$AB$2:$AI$1082,7,FALSE),IF(O50&gt;0,-VLOOKUP((ROW($H49)-ROW($H$1)+1)*10+COLUMN(P$1)-COLUMN($H$1)+1,Beräkningshjälp!$AB$2:$AI$1082,3,FALSE),0)),0),"")</f>
        <v/>
      </c>
      <c r="Q50" s="2" t="str">
        <f>IF($E50&lt;&gt;"",IF(AND($E50&lt;&gt;"EJFANGST",$G50&lt;&gt;"INGA"),IF(ISNUMBER(VLOOKUP((ROW($H49)-ROW($H$1)+1)*10+COLUMN(Q$1)-COLUMN($H$1)+1,Beräkningshjälp!$AB$2:$AI$1082,7,FALSE)),VLOOKUP((ROW($H49)-ROW($H$1)+1)*10+COLUMN(Q$1)-COLUMN($H$1)+1,Beräkningshjälp!$AB$2:$AI$1082,7,FALSE),IF(P50&gt;0,-VLOOKUP((ROW($H49)-ROW($H$1)+1)*10+COLUMN(Q$1)-COLUMN($H$1)+1,Beräkningshjälp!$AB$2:$AI$1082,3,FALSE),0)),0),"")</f>
        <v/>
      </c>
      <c r="R50" s="2" t="str">
        <f>IF(COUNTIF(H50:Q50,"&gt;0")&gt;0,IF($F50&lt;&gt;"",IF(AND($F50&lt;&gt;"EJFANGST",$E50&lt;&gt;"INGA"),IF(ISNUMBER(VLOOKUP((ROW($H49)-ROW($H$1)+1)*10+COLUMN(H$1)-COLUMN($H$1)+1,Beräkningshjälp!$AB$2:$AI$1082,7,FALSE)),VLOOKUP((ROW($H49)-ROW($H$1)+1)*10+COLUMN(H$1)-COLUMN($H$1)+1,Beräkningshjälp!$AB$2:$AI$1082,3,FALSE),""),""),""),"")</f>
        <v/>
      </c>
    </row>
    <row r="51" spans="1:18" x14ac:dyDescent="0.25">
      <c r="A51" s="2" t="str">
        <f t="shared" si="0"/>
        <v/>
      </c>
      <c r="B51" s="2" t="str">
        <f>IF(D51&lt;&gt;"",'DATA TILL SLU'!$J$3,"")</f>
        <v/>
      </c>
      <c r="C51" s="2" t="str">
        <f>IF(D51&lt;&gt;"",'DATA TILL SLU'!$K$3,"")</f>
        <v/>
      </c>
      <c r="D51" s="2" t="str">
        <f>IF(OR(ROW(D50)-ROW(D$1)+1&lt;=MAX(Beräkningshjälp!$F$37:$F$54),ROW(D50)-ROW(D$1)+1&lt;=ROUND((MAX(Beräkningshjälp!AB$3:AB$1082)+4)/10,0)-1),D$2,"")</f>
        <v/>
      </c>
      <c r="E51" s="132" t="str">
        <f>IF(D51&lt;&gt;"",IF(COUNTIF(Beräkningshjälp!F$38:F$49,"&gt;0")&gt;=ROW(E50)-ROW(E$1)+1,VLOOKUP((VLOOKUP(ROW(E50)-ROW(E$1)+1,Beräkningshjälp!$F$37:$H$54,IF(ISNUMBER(VLOOKUP(ROW(E50)-ROW(E$1)+1,Beräkningshjälp!$F$37:$H$54,2,FALSE)),2,3),FALSE)),Beräkningshjälp!$M$2:$O$60,3,FALSE),VLOOKUP((ROW(E50)-ROW(E$1)+1)*10+1,Beräkningshjälp!$AB$2:$AF$1082,5,FALSE)),"")</f>
        <v/>
      </c>
      <c r="F51" s="2" t="str">
        <f>IF(D51&lt;&gt;"",Beräkningshjälp!$AH$1,"")</f>
        <v/>
      </c>
      <c r="G51" s="132" t="str">
        <f>IF(D51&lt;&gt;"",IF(COUNTIF(Beräkningshjälp!F$38:F$49,"&gt;0")&gt;=ROW(E50)-ROW(E$1)+1,"INGA",IF(COUNTIF(Beräkningshjälp!$G$38:$H$49,VLOOKUP(E51,Beräkningshjälp!$AF$2:$AG$1082,2,FALSE))&gt;0,"ENSTAK",IF(VLOOKUP(VLOOKUP(E51,Beräkningshjälp!O$2:U$60,7,FALSE),Artuppgifter!$I$11:$P$22,7,FALSE)=TRUE,"MINMAX","ALLA"))),"")</f>
        <v/>
      </c>
      <c r="H51" s="2" t="str">
        <f>IF($E51&lt;&gt;"",IF(AND($E51&lt;&gt;"EJFANGST",$G51&lt;&gt;"INGA"),IF(ISNUMBER(VLOOKUP((ROW($H50)-ROW($H$1)+1)*10+COLUMN(H$1)-COLUMN($H$1)+1,Beräkningshjälp!$AB$2:$AI$1082,7,FALSE)),VLOOKUP((ROW($H50)-ROW($H$1)+1)*10+COLUMN(H$1)-COLUMN($H$1)+1,Beräkningshjälp!$AB$2:$AI$1082,7,FALSE),IF(E51&gt;0,-VLOOKUP((ROW($H50)-ROW($H$1)+1)*10+COLUMN(H$1)-COLUMN($H$1)+1,Beräkningshjälp!$AB$2:$AI$1082,3,FALSE),0)),0),"")</f>
        <v/>
      </c>
      <c r="I51" s="2" t="str">
        <f>IF($E51&lt;&gt;"",IF(AND($E51&lt;&gt;"EJFANGST",$G51&lt;&gt;"INGA"),IF(ISNUMBER(VLOOKUP((ROW($H50)-ROW($H$1)+1)*10+COLUMN(I$1)-COLUMN($H$1)+1,Beräkningshjälp!$AB$2:$AI$1082,7,FALSE)),VLOOKUP((ROW($H50)-ROW($H$1)+1)*10+COLUMN(I$1)-COLUMN($H$1)+1,Beräkningshjälp!$AB$2:$AI$1082,7,FALSE),IF(H51&gt;0,-VLOOKUP((ROW($H50)-ROW($H$1)+1)*10+COLUMN(I$1)-COLUMN($H$1)+1,Beräkningshjälp!$AB$2:$AI$1082,3,FALSE),0)),0),"")</f>
        <v/>
      </c>
      <c r="J51" s="2" t="str">
        <f>IF($E51&lt;&gt;"",IF(AND($E51&lt;&gt;"EJFANGST",$G51&lt;&gt;"INGA"),IF(ISNUMBER(VLOOKUP((ROW($H50)-ROW($H$1)+1)*10+COLUMN(J$1)-COLUMN($H$1)+1,Beräkningshjälp!$AB$2:$AI$1082,7,FALSE)),VLOOKUP((ROW($H50)-ROW($H$1)+1)*10+COLUMN(J$1)-COLUMN($H$1)+1,Beräkningshjälp!$AB$2:$AI$1082,7,FALSE),IF(I51&gt;0,-VLOOKUP((ROW($H50)-ROW($H$1)+1)*10+COLUMN(J$1)-COLUMN($H$1)+1,Beräkningshjälp!$AB$2:$AI$1082,3,FALSE),0)),0),"")</f>
        <v/>
      </c>
      <c r="K51" s="2" t="str">
        <f>IF($E51&lt;&gt;"",IF(AND($E51&lt;&gt;"EJFANGST",$G51&lt;&gt;"INGA"),IF(ISNUMBER(VLOOKUP((ROW($H50)-ROW($H$1)+1)*10+COLUMN(K$1)-COLUMN($H$1)+1,Beräkningshjälp!$AB$2:$AI$1082,7,FALSE)),VLOOKUP((ROW($H50)-ROW($H$1)+1)*10+COLUMN(K$1)-COLUMN($H$1)+1,Beräkningshjälp!$AB$2:$AI$1082,7,FALSE),IF(J51&gt;0,-VLOOKUP((ROW($H50)-ROW($H$1)+1)*10+COLUMN(K$1)-COLUMN($H$1)+1,Beräkningshjälp!$AB$2:$AI$1082,3,FALSE),0)),0),"")</f>
        <v/>
      </c>
      <c r="L51" s="2" t="str">
        <f>IF($E51&lt;&gt;"",IF(AND($E51&lt;&gt;"EJFANGST",$G51&lt;&gt;"INGA"),IF(ISNUMBER(VLOOKUP((ROW($H50)-ROW($H$1)+1)*10+COLUMN(L$1)-COLUMN($H$1)+1,Beräkningshjälp!$AB$2:$AI$1082,7,FALSE)),VLOOKUP((ROW($H50)-ROW($H$1)+1)*10+COLUMN(L$1)-COLUMN($H$1)+1,Beräkningshjälp!$AB$2:$AI$1082,7,FALSE),IF(K51&gt;0,-VLOOKUP((ROW($H50)-ROW($H$1)+1)*10+COLUMN(L$1)-COLUMN($H$1)+1,Beräkningshjälp!$AB$2:$AI$1082,3,FALSE),0)),0),"")</f>
        <v/>
      </c>
      <c r="M51" s="2" t="str">
        <f>IF($E51&lt;&gt;"",IF(AND($E51&lt;&gt;"EJFANGST",$G51&lt;&gt;"INGA"),IF(ISNUMBER(VLOOKUP((ROW($H50)-ROW($H$1)+1)*10+COLUMN(M$1)-COLUMN($H$1)+1,Beräkningshjälp!$AB$2:$AI$1082,7,FALSE)),VLOOKUP((ROW($H50)-ROW($H$1)+1)*10+COLUMN(M$1)-COLUMN($H$1)+1,Beräkningshjälp!$AB$2:$AI$1082,7,FALSE),IF(L51&gt;0,-VLOOKUP((ROW($H50)-ROW($H$1)+1)*10+COLUMN(M$1)-COLUMN($H$1)+1,Beräkningshjälp!$AB$2:$AI$1082,3,FALSE),0)),0),"")</f>
        <v/>
      </c>
      <c r="N51" s="2" t="str">
        <f>IF($E51&lt;&gt;"",IF(AND($E51&lt;&gt;"EJFANGST",$G51&lt;&gt;"INGA"),IF(ISNUMBER(VLOOKUP((ROW($H50)-ROW($H$1)+1)*10+COLUMN(N$1)-COLUMN($H$1)+1,Beräkningshjälp!$AB$2:$AI$1082,7,FALSE)),VLOOKUP((ROW($H50)-ROW($H$1)+1)*10+COLUMN(N$1)-COLUMN($H$1)+1,Beräkningshjälp!$AB$2:$AI$1082,7,FALSE),IF(M51&gt;0,-VLOOKUP((ROW($H50)-ROW($H$1)+1)*10+COLUMN(N$1)-COLUMN($H$1)+1,Beräkningshjälp!$AB$2:$AI$1082,3,FALSE),0)),0),"")</f>
        <v/>
      </c>
      <c r="O51" s="2" t="str">
        <f>IF($E51&lt;&gt;"",IF(AND($E51&lt;&gt;"EJFANGST",$G51&lt;&gt;"INGA"),IF(ISNUMBER(VLOOKUP((ROW($H50)-ROW($H$1)+1)*10+COLUMN(O$1)-COLUMN($H$1)+1,Beräkningshjälp!$AB$2:$AI$1082,7,FALSE)),VLOOKUP((ROW($H50)-ROW($H$1)+1)*10+COLUMN(O$1)-COLUMN($H$1)+1,Beräkningshjälp!$AB$2:$AI$1082,7,FALSE),IF(N51&gt;0,-VLOOKUP((ROW($H50)-ROW($H$1)+1)*10+COLUMN(O$1)-COLUMN($H$1)+1,Beräkningshjälp!$AB$2:$AI$1082,3,FALSE),0)),0),"")</f>
        <v/>
      </c>
      <c r="P51" s="2" t="str">
        <f>IF($E51&lt;&gt;"",IF(AND($E51&lt;&gt;"EJFANGST",$G51&lt;&gt;"INGA"),IF(ISNUMBER(VLOOKUP((ROW($H50)-ROW($H$1)+1)*10+COLUMN(P$1)-COLUMN($H$1)+1,Beräkningshjälp!$AB$2:$AI$1082,7,FALSE)),VLOOKUP((ROW($H50)-ROW($H$1)+1)*10+COLUMN(P$1)-COLUMN($H$1)+1,Beräkningshjälp!$AB$2:$AI$1082,7,FALSE),IF(O51&gt;0,-VLOOKUP((ROW($H50)-ROW($H$1)+1)*10+COLUMN(P$1)-COLUMN($H$1)+1,Beräkningshjälp!$AB$2:$AI$1082,3,FALSE),0)),0),"")</f>
        <v/>
      </c>
      <c r="Q51" s="2" t="str">
        <f>IF($E51&lt;&gt;"",IF(AND($E51&lt;&gt;"EJFANGST",$G51&lt;&gt;"INGA"),IF(ISNUMBER(VLOOKUP((ROW($H50)-ROW($H$1)+1)*10+COLUMN(Q$1)-COLUMN($H$1)+1,Beräkningshjälp!$AB$2:$AI$1082,7,FALSE)),VLOOKUP((ROW($H50)-ROW($H$1)+1)*10+COLUMN(Q$1)-COLUMN($H$1)+1,Beräkningshjälp!$AB$2:$AI$1082,7,FALSE),IF(P51&gt;0,-VLOOKUP((ROW($H50)-ROW($H$1)+1)*10+COLUMN(Q$1)-COLUMN($H$1)+1,Beräkningshjälp!$AB$2:$AI$1082,3,FALSE),0)),0),"")</f>
        <v/>
      </c>
      <c r="R51" s="2" t="str">
        <f>IF(COUNTIF(H51:Q51,"&gt;0")&gt;0,IF($F51&lt;&gt;"",IF(AND($F51&lt;&gt;"EJFANGST",$E51&lt;&gt;"INGA"),IF(ISNUMBER(VLOOKUP((ROW($H50)-ROW($H$1)+1)*10+COLUMN(H$1)-COLUMN($H$1)+1,Beräkningshjälp!$AB$2:$AI$1082,7,FALSE)),VLOOKUP((ROW($H50)-ROW($H$1)+1)*10+COLUMN(H$1)-COLUMN($H$1)+1,Beräkningshjälp!$AB$2:$AI$1082,3,FALSE),""),""),""),"")</f>
        <v/>
      </c>
    </row>
    <row r="52" spans="1:18" x14ac:dyDescent="0.25">
      <c r="A52" s="2" t="str">
        <f t="shared" si="0"/>
        <v/>
      </c>
      <c r="B52" s="2" t="str">
        <f>IF(D52&lt;&gt;"",'DATA TILL SLU'!$J$3,"")</f>
        <v/>
      </c>
      <c r="C52" s="2" t="str">
        <f>IF(D52&lt;&gt;"",'DATA TILL SLU'!$K$3,"")</f>
        <v/>
      </c>
      <c r="D52" s="2" t="str">
        <f>IF(OR(ROW(D51)-ROW(D$1)+1&lt;=MAX(Beräkningshjälp!$F$37:$F$54),ROW(D51)-ROW(D$1)+1&lt;=ROUND((MAX(Beräkningshjälp!AB$3:AB$1082)+4)/10,0)-1),D$2,"")</f>
        <v/>
      </c>
      <c r="E52" s="132" t="str">
        <f>IF(D52&lt;&gt;"",IF(COUNTIF(Beräkningshjälp!F$38:F$49,"&gt;0")&gt;=ROW(E51)-ROW(E$1)+1,VLOOKUP((VLOOKUP(ROW(E51)-ROW(E$1)+1,Beräkningshjälp!$F$37:$H$54,IF(ISNUMBER(VLOOKUP(ROW(E51)-ROW(E$1)+1,Beräkningshjälp!$F$37:$H$54,2,FALSE)),2,3),FALSE)),Beräkningshjälp!$M$2:$O$60,3,FALSE),VLOOKUP((ROW(E51)-ROW(E$1)+1)*10+1,Beräkningshjälp!$AB$2:$AF$1082,5,FALSE)),"")</f>
        <v/>
      </c>
      <c r="F52" s="2" t="str">
        <f>IF(D52&lt;&gt;"",Beräkningshjälp!$AH$1,"")</f>
        <v/>
      </c>
      <c r="G52" s="132" t="str">
        <f>IF(D52&lt;&gt;"",IF(COUNTIF(Beräkningshjälp!F$38:F$49,"&gt;0")&gt;=ROW(E51)-ROW(E$1)+1,"INGA",IF(COUNTIF(Beräkningshjälp!$G$38:$H$49,VLOOKUP(E52,Beräkningshjälp!$AF$2:$AG$1082,2,FALSE))&gt;0,"ENSTAK",IF(VLOOKUP(VLOOKUP(E52,Beräkningshjälp!O$2:U$60,7,FALSE),Artuppgifter!$I$11:$P$22,7,FALSE)=TRUE,"MINMAX","ALLA"))),"")</f>
        <v/>
      </c>
      <c r="H52" s="2" t="str">
        <f>IF($E52&lt;&gt;"",IF(AND($E52&lt;&gt;"EJFANGST",$G52&lt;&gt;"INGA"),IF(ISNUMBER(VLOOKUP((ROW($H51)-ROW($H$1)+1)*10+COLUMN(H$1)-COLUMN($H$1)+1,Beräkningshjälp!$AB$2:$AI$1082,7,FALSE)),VLOOKUP((ROW($H51)-ROW($H$1)+1)*10+COLUMN(H$1)-COLUMN($H$1)+1,Beräkningshjälp!$AB$2:$AI$1082,7,FALSE),IF(E52&gt;0,-VLOOKUP((ROW($H51)-ROW($H$1)+1)*10+COLUMN(H$1)-COLUMN($H$1)+1,Beräkningshjälp!$AB$2:$AI$1082,3,FALSE),0)),0),"")</f>
        <v/>
      </c>
      <c r="I52" s="2" t="str">
        <f>IF($E52&lt;&gt;"",IF(AND($E52&lt;&gt;"EJFANGST",$G52&lt;&gt;"INGA"),IF(ISNUMBER(VLOOKUP((ROW($H51)-ROW($H$1)+1)*10+COLUMN(I$1)-COLUMN($H$1)+1,Beräkningshjälp!$AB$2:$AI$1082,7,FALSE)),VLOOKUP((ROW($H51)-ROW($H$1)+1)*10+COLUMN(I$1)-COLUMN($H$1)+1,Beräkningshjälp!$AB$2:$AI$1082,7,FALSE),IF(H52&gt;0,-VLOOKUP((ROW($H51)-ROW($H$1)+1)*10+COLUMN(I$1)-COLUMN($H$1)+1,Beräkningshjälp!$AB$2:$AI$1082,3,FALSE),0)),0),"")</f>
        <v/>
      </c>
      <c r="J52" s="2" t="str">
        <f>IF($E52&lt;&gt;"",IF(AND($E52&lt;&gt;"EJFANGST",$G52&lt;&gt;"INGA"),IF(ISNUMBER(VLOOKUP((ROW($H51)-ROW($H$1)+1)*10+COLUMN(J$1)-COLUMN($H$1)+1,Beräkningshjälp!$AB$2:$AI$1082,7,FALSE)),VLOOKUP((ROW($H51)-ROW($H$1)+1)*10+COLUMN(J$1)-COLUMN($H$1)+1,Beräkningshjälp!$AB$2:$AI$1082,7,FALSE),IF(I52&gt;0,-VLOOKUP((ROW($H51)-ROW($H$1)+1)*10+COLUMN(J$1)-COLUMN($H$1)+1,Beräkningshjälp!$AB$2:$AI$1082,3,FALSE),0)),0),"")</f>
        <v/>
      </c>
      <c r="K52" s="2" t="str">
        <f>IF($E52&lt;&gt;"",IF(AND($E52&lt;&gt;"EJFANGST",$G52&lt;&gt;"INGA"),IF(ISNUMBER(VLOOKUP((ROW($H51)-ROW($H$1)+1)*10+COLUMN(K$1)-COLUMN($H$1)+1,Beräkningshjälp!$AB$2:$AI$1082,7,FALSE)),VLOOKUP((ROW($H51)-ROW($H$1)+1)*10+COLUMN(K$1)-COLUMN($H$1)+1,Beräkningshjälp!$AB$2:$AI$1082,7,FALSE),IF(J52&gt;0,-VLOOKUP((ROW($H51)-ROW($H$1)+1)*10+COLUMN(K$1)-COLUMN($H$1)+1,Beräkningshjälp!$AB$2:$AI$1082,3,FALSE),0)),0),"")</f>
        <v/>
      </c>
      <c r="L52" s="2" t="str">
        <f>IF($E52&lt;&gt;"",IF(AND($E52&lt;&gt;"EJFANGST",$G52&lt;&gt;"INGA"),IF(ISNUMBER(VLOOKUP((ROW($H51)-ROW($H$1)+1)*10+COLUMN(L$1)-COLUMN($H$1)+1,Beräkningshjälp!$AB$2:$AI$1082,7,FALSE)),VLOOKUP((ROW($H51)-ROW($H$1)+1)*10+COLUMN(L$1)-COLUMN($H$1)+1,Beräkningshjälp!$AB$2:$AI$1082,7,FALSE),IF(K52&gt;0,-VLOOKUP((ROW($H51)-ROW($H$1)+1)*10+COLUMN(L$1)-COLUMN($H$1)+1,Beräkningshjälp!$AB$2:$AI$1082,3,FALSE),0)),0),"")</f>
        <v/>
      </c>
      <c r="M52" s="2" t="str">
        <f>IF($E52&lt;&gt;"",IF(AND($E52&lt;&gt;"EJFANGST",$G52&lt;&gt;"INGA"),IF(ISNUMBER(VLOOKUP((ROW($H51)-ROW($H$1)+1)*10+COLUMN(M$1)-COLUMN($H$1)+1,Beräkningshjälp!$AB$2:$AI$1082,7,FALSE)),VLOOKUP((ROW($H51)-ROW($H$1)+1)*10+COLUMN(M$1)-COLUMN($H$1)+1,Beräkningshjälp!$AB$2:$AI$1082,7,FALSE),IF(L52&gt;0,-VLOOKUP((ROW($H51)-ROW($H$1)+1)*10+COLUMN(M$1)-COLUMN($H$1)+1,Beräkningshjälp!$AB$2:$AI$1082,3,FALSE),0)),0),"")</f>
        <v/>
      </c>
      <c r="N52" s="2" t="str">
        <f>IF($E52&lt;&gt;"",IF(AND($E52&lt;&gt;"EJFANGST",$G52&lt;&gt;"INGA"),IF(ISNUMBER(VLOOKUP((ROW($H51)-ROW($H$1)+1)*10+COLUMN(N$1)-COLUMN($H$1)+1,Beräkningshjälp!$AB$2:$AI$1082,7,FALSE)),VLOOKUP((ROW($H51)-ROW($H$1)+1)*10+COLUMN(N$1)-COLUMN($H$1)+1,Beräkningshjälp!$AB$2:$AI$1082,7,FALSE),IF(M52&gt;0,-VLOOKUP((ROW($H51)-ROW($H$1)+1)*10+COLUMN(N$1)-COLUMN($H$1)+1,Beräkningshjälp!$AB$2:$AI$1082,3,FALSE),0)),0),"")</f>
        <v/>
      </c>
      <c r="O52" s="2" t="str">
        <f>IF($E52&lt;&gt;"",IF(AND($E52&lt;&gt;"EJFANGST",$G52&lt;&gt;"INGA"),IF(ISNUMBER(VLOOKUP((ROW($H51)-ROW($H$1)+1)*10+COLUMN(O$1)-COLUMN($H$1)+1,Beräkningshjälp!$AB$2:$AI$1082,7,FALSE)),VLOOKUP((ROW($H51)-ROW($H$1)+1)*10+COLUMN(O$1)-COLUMN($H$1)+1,Beräkningshjälp!$AB$2:$AI$1082,7,FALSE),IF(N52&gt;0,-VLOOKUP((ROW($H51)-ROW($H$1)+1)*10+COLUMN(O$1)-COLUMN($H$1)+1,Beräkningshjälp!$AB$2:$AI$1082,3,FALSE),0)),0),"")</f>
        <v/>
      </c>
      <c r="P52" s="2" t="str">
        <f>IF($E52&lt;&gt;"",IF(AND($E52&lt;&gt;"EJFANGST",$G52&lt;&gt;"INGA"),IF(ISNUMBER(VLOOKUP((ROW($H51)-ROW($H$1)+1)*10+COLUMN(P$1)-COLUMN($H$1)+1,Beräkningshjälp!$AB$2:$AI$1082,7,FALSE)),VLOOKUP((ROW($H51)-ROW($H$1)+1)*10+COLUMN(P$1)-COLUMN($H$1)+1,Beräkningshjälp!$AB$2:$AI$1082,7,FALSE),IF(O52&gt;0,-VLOOKUP((ROW($H51)-ROW($H$1)+1)*10+COLUMN(P$1)-COLUMN($H$1)+1,Beräkningshjälp!$AB$2:$AI$1082,3,FALSE),0)),0),"")</f>
        <v/>
      </c>
      <c r="Q52" s="2" t="str">
        <f>IF($E52&lt;&gt;"",IF(AND($E52&lt;&gt;"EJFANGST",$G52&lt;&gt;"INGA"),IF(ISNUMBER(VLOOKUP((ROW($H51)-ROW($H$1)+1)*10+COLUMN(Q$1)-COLUMN($H$1)+1,Beräkningshjälp!$AB$2:$AI$1082,7,FALSE)),VLOOKUP((ROW($H51)-ROW($H$1)+1)*10+COLUMN(Q$1)-COLUMN($H$1)+1,Beräkningshjälp!$AB$2:$AI$1082,7,FALSE),IF(P52&gt;0,-VLOOKUP((ROW($H51)-ROW($H$1)+1)*10+COLUMN(Q$1)-COLUMN($H$1)+1,Beräkningshjälp!$AB$2:$AI$1082,3,FALSE),0)),0),"")</f>
        <v/>
      </c>
      <c r="R52" s="2" t="str">
        <f>IF(COUNTIF(H52:Q52,"&gt;0")&gt;0,IF($F52&lt;&gt;"",IF(AND($F52&lt;&gt;"EJFANGST",$E52&lt;&gt;"INGA"),IF(ISNUMBER(VLOOKUP((ROW($H51)-ROW($H$1)+1)*10+COLUMN(H$1)-COLUMN($H$1)+1,Beräkningshjälp!$AB$2:$AI$1082,7,FALSE)),VLOOKUP((ROW($H51)-ROW($H$1)+1)*10+COLUMN(H$1)-COLUMN($H$1)+1,Beräkningshjälp!$AB$2:$AI$1082,3,FALSE),""),""),""),"")</f>
        <v/>
      </c>
    </row>
    <row r="53" spans="1:18" x14ac:dyDescent="0.25">
      <c r="A53" s="2" t="str">
        <f t="shared" si="0"/>
        <v/>
      </c>
      <c r="B53" s="2" t="str">
        <f>IF(D53&lt;&gt;"",'DATA TILL SLU'!$J$3,"")</f>
        <v/>
      </c>
      <c r="C53" s="2" t="str">
        <f>IF(D53&lt;&gt;"",'DATA TILL SLU'!$K$3,"")</f>
        <v/>
      </c>
      <c r="D53" s="2" t="str">
        <f>IF(OR(ROW(D52)-ROW(D$1)+1&lt;=MAX(Beräkningshjälp!$F$37:$F$54),ROW(D52)-ROW(D$1)+1&lt;=ROUND((MAX(Beräkningshjälp!AB$3:AB$1082)+4)/10,0)-1),D$2,"")</f>
        <v/>
      </c>
      <c r="E53" s="132" t="str">
        <f>IF(D53&lt;&gt;"",IF(COUNTIF(Beräkningshjälp!F$38:F$49,"&gt;0")&gt;=ROW(E52)-ROW(E$1)+1,VLOOKUP((VLOOKUP(ROW(E52)-ROW(E$1)+1,Beräkningshjälp!$F$37:$H$54,IF(ISNUMBER(VLOOKUP(ROW(E52)-ROW(E$1)+1,Beräkningshjälp!$F$37:$H$54,2,FALSE)),2,3),FALSE)),Beräkningshjälp!$M$2:$O$60,3,FALSE),VLOOKUP((ROW(E52)-ROW(E$1)+1)*10+1,Beräkningshjälp!$AB$2:$AF$1082,5,FALSE)),"")</f>
        <v/>
      </c>
      <c r="F53" s="2" t="str">
        <f>IF(D53&lt;&gt;"",Beräkningshjälp!$AH$1,"")</f>
        <v/>
      </c>
      <c r="G53" s="132" t="str">
        <f>IF(D53&lt;&gt;"",IF(COUNTIF(Beräkningshjälp!F$38:F$49,"&gt;0")&gt;=ROW(E52)-ROW(E$1)+1,"INGA",IF(COUNTIF(Beräkningshjälp!$G$38:$H$49,VLOOKUP(E53,Beräkningshjälp!$AF$2:$AG$1082,2,FALSE))&gt;0,"ENSTAK",IF(VLOOKUP(VLOOKUP(E53,Beräkningshjälp!O$2:U$60,7,FALSE),Artuppgifter!$I$11:$P$22,7,FALSE)=TRUE,"MINMAX","ALLA"))),"")</f>
        <v/>
      </c>
      <c r="H53" s="2" t="str">
        <f>IF($E53&lt;&gt;"",IF(AND($E53&lt;&gt;"EJFANGST",$G53&lt;&gt;"INGA"),IF(ISNUMBER(VLOOKUP((ROW($H52)-ROW($H$1)+1)*10+COLUMN(H$1)-COLUMN($H$1)+1,Beräkningshjälp!$AB$2:$AI$1082,7,FALSE)),VLOOKUP((ROW($H52)-ROW($H$1)+1)*10+COLUMN(H$1)-COLUMN($H$1)+1,Beräkningshjälp!$AB$2:$AI$1082,7,FALSE),IF(E53&gt;0,-VLOOKUP((ROW($H52)-ROW($H$1)+1)*10+COLUMN(H$1)-COLUMN($H$1)+1,Beräkningshjälp!$AB$2:$AI$1082,3,FALSE),0)),0),"")</f>
        <v/>
      </c>
      <c r="I53" s="2" t="str">
        <f>IF($E53&lt;&gt;"",IF(AND($E53&lt;&gt;"EJFANGST",$G53&lt;&gt;"INGA"),IF(ISNUMBER(VLOOKUP((ROW($H52)-ROW($H$1)+1)*10+COLUMN(I$1)-COLUMN($H$1)+1,Beräkningshjälp!$AB$2:$AI$1082,7,FALSE)),VLOOKUP((ROW($H52)-ROW($H$1)+1)*10+COLUMN(I$1)-COLUMN($H$1)+1,Beräkningshjälp!$AB$2:$AI$1082,7,FALSE),IF(H53&gt;0,-VLOOKUP((ROW($H52)-ROW($H$1)+1)*10+COLUMN(I$1)-COLUMN($H$1)+1,Beräkningshjälp!$AB$2:$AI$1082,3,FALSE),0)),0),"")</f>
        <v/>
      </c>
      <c r="J53" s="2" t="str">
        <f>IF($E53&lt;&gt;"",IF(AND($E53&lt;&gt;"EJFANGST",$G53&lt;&gt;"INGA"),IF(ISNUMBER(VLOOKUP((ROW($H52)-ROW($H$1)+1)*10+COLUMN(J$1)-COLUMN($H$1)+1,Beräkningshjälp!$AB$2:$AI$1082,7,FALSE)),VLOOKUP((ROW($H52)-ROW($H$1)+1)*10+COLUMN(J$1)-COLUMN($H$1)+1,Beräkningshjälp!$AB$2:$AI$1082,7,FALSE),IF(I53&gt;0,-VLOOKUP((ROW($H52)-ROW($H$1)+1)*10+COLUMN(J$1)-COLUMN($H$1)+1,Beräkningshjälp!$AB$2:$AI$1082,3,FALSE),0)),0),"")</f>
        <v/>
      </c>
      <c r="K53" s="2" t="str">
        <f>IF($E53&lt;&gt;"",IF(AND($E53&lt;&gt;"EJFANGST",$G53&lt;&gt;"INGA"),IF(ISNUMBER(VLOOKUP((ROW($H52)-ROW($H$1)+1)*10+COLUMN(K$1)-COLUMN($H$1)+1,Beräkningshjälp!$AB$2:$AI$1082,7,FALSE)),VLOOKUP((ROW($H52)-ROW($H$1)+1)*10+COLUMN(K$1)-COLUMN($H$1)+1,Beräkningshjälp!$AB$2:$AI$1082,7,FALSE),IF(J53&gt;0,-VLOOKUP((ROW($H52)-ROW($H$1)+1)*10+COLUMN(K$1)-COLUMN($H$1)+1,Beräkningshjälp!$AB$2:$AI$1082,3,FALSE),0)),0),"")</f>
        <v/>
      </c>
      <c r="L53" s="2" t="str">
        <f>IF($E53&lt;&gt;"",IF(AND($E53&lt;&gt;"EJFANGST",$G53&lt;&gt;"INGA"),IF(ISNUMBER(VLOOKUP((ROW($H52)-ROW($H$1)+1)*10+COLUMN(L$1)-COLUMN($H$1)+1,Beräkningshjälp!$AB$2:$AI$1082,7,FALSE)),VLOOKUP((ROW($H52)-ROW($H$1)+1)*10+COLUMN(L$1)-COLUMN($H$1)+1,Beräkningshjälp!$AB$2:$AI$1082,7,FALSE),IF(K53&gt;0,-VLOOKUP((ROW($H52)-ROW($H$1)+1)*10+COLUMN(L$1)-COLUMN($H$1)+1,Beräkningshjälp!$AB$2:$AI$1082,3,FALSE),0)),0),"")</f>
        <v/>
      </c>
      <c r="M53" s="2" t="str">
        <f>IF($E53&lt;&gt;"",IF(AND($E53&lt;&gt;"EJFANGST",$G53&lt;&gt;"INGA"),IF(ISNUMBER(VLOOKUP((ROW($H52)-ROW($H$1)+1)*10+COLUMN(M$1)-COLUMN($H$1)+1,Beräkningshjälp!$AB$2:$AI$1082,7,FALSE)),VLOOKUP((ROW($H52)-ROW($H$1)+1)*10+COLUMN(M$1)-COLUMN($H$1)+1,Beräkningshjälp!$AB$2:$AI$1082,7,FALSE),IF(L53&gt;0,-VLOOKUP((ROW($H52)-ROW($H$1)+1)*10+COLUMN(M$1)-COLUMN($H$1)+1,Beräkningshjälp!$AB$2:$AI$1082,3,FALSE),0)),0),"")</f>
        <v/>
      </c>
      <c r="N53" s="2" t="str">
        <f>IF($E53&lt;&gt;"",IF(AND($E53&lt;&gt;"EJFANGST",$G53&lt;&gt;"INGA"),IF(ISNUMBER(VLOOKUP((ROW($H52)-ROW($H$1)+1)*10+COLUMN(N$1)-COLUMN($H$1)+1,Beräkningshjälp!$AB$2:$AI$1082,7,FALSE)),VLOOKUP((ROW($H52)-ROW($H$1)+1)*10+COLUMN(N$1)-COLUMN($H$1)+1,Beräkningshjälp!$AB$2:$AI$1082,7,FALSE),IF(M53&gt;0,-VLOOKUP((ROW($H52)-ROW($H$1)+1)*10+COLUMN(N$1)-COLUMN($H$1)+1,Beräkningshjälp!$AB$2:$AI$1082,3,FALSE),0)),0),"")</f>
        <v/>
      </c>
      <c r="O53" s="2" t="str">
        <f>IF($E53&lt;&gt;"",IF(AND($E53&lt;&gt;"EJFANGST",$G53&lt;&gt;"INGA"),IF(ISNUMBER(VLOOKUP((ROW($H52)-ROW($H$1)+1)*10+COLUMN(O$1)-COLUMN($H$1)+1,Beräkningshjälp!$AB$2:$AI$1082,7,FALSE)),VLOOKUP((ROW($H52)-ROW($H$1)+1)*10+COLUMN(O$1)-COLUMN($H$1)+1,Beräkningshjälp!$AB$2:$AI$1082,7,FALSE),IF(N53&gt;0,-VLOOKUP((ROW($H52)-ROW($H$1)+1)*10+COLUMN(O$1)-COLUMN($H$1)+1,Beräkningshjälp!$AB$2:$AI$1082,3,FALSE),0)),0),"")</f>
        <v/>
      </c>
      <c r="P53" s="2" t="str">
        <f>IF($E53&lt;&gt;"",IF(AND($E53&lt;&gt;"EJFANGST",$G53&lt;&gt;"INGA"),IF(ISNUMBER(VLOOKUP((ROW($H52)-ROW($H$1)+1)*10+COLUMN(P$1)-COLUMN($H$1)+1,Beräkningshjälp!$AB$2:$AI$1082,7,FALSE)),VLOOKUP((ROW($H52)-ROW($H$1)+1)*10+COLUMN(P$1)-COLUMN($H$1)+1,Beräkningshjälp!$AB$2:$AI$1082,7,FALSE),IF(O53&gt;0,-VLOOKUP((ROW($H52)-ROW($H$1)+1)*10+COLUMN(P$1)-COLUMN($H$1)+1,Beräkningshjälp!$AB$2:$AI$1082,3,FALSE),0)),0),"")</f>
        <v/>
      </c>
      <c r="Q53" s="2" t="str">
        <f>IF($E53&lt;&gt;"",IF(AND($E53&lt;&gt;"EJFANGST",$G53&lt;&gt;"INGA"),IF(ISNUMBER(VLOOKUP((ROW($H52)-ROW($H$1)+1)*10+COLUMN(Q$1)-COLUMN($H$1)+1,Beräkningshjälp!$AB$2:$AI$1082,7,FALSE)),VLOOKUP((ROW($H52)-ROW($H$1)+1)*10+COLUMN(Q$1)-COLUMN($H$1)+1,Beräkningshjälp!$AB$2:$AI$1082,7,FALSE),IF(P53&gt;0,-VLOOKUP((ROW($H52)-ROW($H$1)+1)*10+COLUMN(Q$1)-COLUMN($H$1)+1,Beräkningshjälp!$AB$2:$AI$1082,3,FALSE),0)),0),"")</f>
        <v/>
      </c>
      <c r="R53" s="2" t="str">
        <f>IF(COUNTIF(H53:Q53,"&gt;0")&gt;0,IF($F53&lt;&gt;"",IF(AND($F53&lt;&gt;"EJFANGST",$E53&lt;&gt;"INGA"),IF(ISNUMBER(VLOOKUP((ROW($H52)-ROW($H$1)+1)*10+COLUMN(H$1)-COLUMN($H$1)+1,Beräkningshjälp!$AB$2:$AI$1082,7,FALSE)),VLOOKUP((ROW($H52)-ROW($H$1)+1)*10+COLUMN(H$1)-COLUMN($H$1)+1,Beräkningshjälp!$AB$2:$AI$1082,3,FALSE),""),""),""),"")</f>
        <v/>
      </c>
    </row>
    <row r="54" spans="1:18" x14ac:dyDescent="0.25">
      <c r="A54" s="2" t="str">
        <f t="shared" si="0"/>
        <v/>
      </c>
      <c r="B54" s="2" t="str">
        <f>IF(D54&lt;&gt;"",'DATA TILL SLU'!$J$3,"")</f>
        <v/>
      </c>
      <c r="C54" s="2" t="str">
        <f>IF(D54&lt;&gt;"",'DATA TILL SLU'!$K$3,"")</f>
        <v/>
      </c>
      <c r="D54" s="2" t="str">
        <f>IF(OR(ROW(D53)-ROW(D$1)+1&lt;=MAX(Beräkningshjälp!$F$37:$F$54),ROW(D53)-ROW(D$1)+1&lt;=ROUND((MAX(Beräkningshjälp!AB$3:AB$1082)+4)/10,0)-1),D$2,"")</f>
        <v/>
      </c>
      <c r="E54" s="132" t="str">
        <f>IF(D54&lt;&gt;"",IF(COUNTIF(Beräkningshjälp!F$38:F$49,"&gt;0")&gt;=ROW(E53)-ROW(E$1)+1,VLOOKUP((VLOOKUP(ROW(E53)-ROW(E$1)+1,Beräkningshjälp!$F$37:$H$54,IF(ISNUMBER(VLOOKUP(ROW(E53)-ROW(E$1)+1,Beräkningshjälp!$F$37:$H$54,2,FALSE)),2,3),FALSE)),Beräkningshjälp!$M$2:$O$60,3,FALSE),VLOOKUP((ROW(E53)-ROW(E$1)+1)*10+1,Beräkningshjälp!$AB$2:$AF$1082,5,FALSE)),"")</f>
        <v/>
      </c>
      <c r="F54" s="2" t="str">
        <f>IF(D54&lt;&gt;"",Beräkningshjälp!$AH$1,"")</f>
        <v/>
      </c>
      <c r="G54" s="132" t="str">
        <f>IF(D54&lt;&gt;"",IF(COUNTIF(Beräkningshjälp!F$38:F$49,"&gt;0")&gt;=ROW(E53)-ROW(E$1)+1,"INGA",IF(COUNTIF(Beräkningshjälp!$G$38:$H$49,VLOOKUP(E54,Beräkningshjälp!$AF$2:$AG$1082,2,FALSE))&gt;0,"ENSTAK",IF(VLOOKUP(VLOOKUP(E54,Beräkningshjälp!O$2:U$60,7,FALSE),Artuppgifter!$I$11:$P$22,7,FALSE)=TRUE,"MINMAX","ALLA"))),"")</f>
        <v/>
      </c>
      <c r="H54" s="2" t="str">
        <f>IF($E54&lt;&gt;"",IF(AND($E54&lt;&gt;"EJFANGST",$G54&lt;&gt;"INGA"),IF(ISNUMBER(VLOOKUP((ROW($H53)-ROW($H$1)+1)*10+COLUMN(H$1)-COLUMN($H$1)+1,Beräkningshjälp!$AB$2:$AI$1082,7,FALSE)),VLOOKUP((ROW($H53)-ROW($H$1)+1)*10+COLUMN(H$1)-COLUMN($H$1)+1,Beräkningshjälp!$AB$2:$AI$1082,7,FALSE),IF(E54&gt;0,-VLOOKUP((ROW($H53)-ROW($H$1)+1)*10+COLUMN(H$1)-COLUMN($H$1)+1,Beräkningshjälp!$AB$2:$AI$1082,3,FALSE),0)),0),"")</f>
        <v/>
      </c>
      <c r="I54" s="2" t="str">
        <f>IF($E54&lt;&gt;"",IF(AND($E54&lt;&gt;"EJFANGST",$G54&lt;&gt;"INGA"),IF(ISNUMBER(VLOOKUP((ROW($H53)-ROW($H$1)+1)*10+COLUMN(I$1)-COLUMN($H$1)+1,Beräkningshjälp!$AB$2:$AI$1082,7,FALSE)),VLOOKUP((ROW($H53)-ROW($H$1)+1)*10+COLUMN(I$1)-COLUMN($H$1)+1,Beräkningshjälp!$AB$2:$AI$1082,7,FALSE),IF(H54&gt;0,-VLOOKUP((ROW($H53)-ROW($H$1)+1)*10+COLUMN(I$1)-COLUMN($H$1)+1,Beräkningshjälp!$AB$2:$AI$1082,3,FALSE),0)),0),"")</f>
        <v/>
      </c>
      <c r="J54" s="2" t="str">
        <f>IF($E54&lt;&gt;"",IF(AND($E54&lt;&gt;"EJFANGST",$G54&lt;&gt;"INGA"),IF(ISNUMBER(VLOOKUP((ROW($H53)-ROW($H$1)+1)*10+COLUMN(J$1)-COLUMN($H$1)+1,Beräkningshjälp!$AB$2:$AI$1082,7,FALSE)),VLOOKUP((ROW($H53)-ROW($H$1)+1)*10+COLUMN(J$1)-COLUMN($H$1)+1,Beräkningshjälp!$AB$2:$AI$1082,7,FALSE),IF(I54&gt;0,-VLOOKUP((ROW($H53)-ROW($H$1)+1)*10+COLUMN(J$1)-COLUMN($H$1)+1,Beräkningshjälp!$AB$2:$AI$1082,3,FALSE),0)),0),"")</f>
        <v/>
      </c>
      <c r="K54" s="2" t="str">
        <f>IF($E54&lt;&gt;"",IF(AND($E54&lt;&gt;"EJFANGST",$G54&lt;&gt;"INGA"),IF(ISNUMBER(VLOOKUP((ROW($H53)-ROW($H$1)+1)*10+COLUMN(K$1)-COLUMN($H$1)+1,Beräkningshjälp!$AB$2:$AI$1082,7,FALSE)),VLOOKUP((ROW($H53)-ROW($H$1)+1)*10+COLUMN(K$1)-COLUMN($H$1)+1,Beräkningshjälp!$AB$2:$AI$1082,7,FALSE),IF(J54&gt;0,-VLOOKUP((ROW($H53)-ROW($H$1)+1)*10+COLUMN(K$1)-COLUMN($H$1)+1,Beräkningshjälp!$AB$2:$AI$1082,3,FALSE),0)),0),"")</f>
        <v/>
      </c>
      <c r="L54" s="2" t="str">
        <f>IF($E54&lt;&gt;"",IF(AND($E54&lt;&gt;"EJFANGST",$G54&lt;&gt;"INGA"),IF(ISNUMBER(VLOOKUP((ROW($H53)-ROW($H$1)+1)*10+COLUMN(L$1)-COLUMN($H$1)+1,Beräkningshjälp!$AB$2:$AI$1082,7,FALSE)),VLOOKUP((ROW($H53)-ROW($H$1)+1)*10+COLUMN(L$1)-COLUMN($H$1)+1,Beräkningshjälp!$AB$2:$AI$1082,7,FALSE),IF(K54&gt;0,-VLOOKUP((ROW($H53)-ROW($H$1)+1)*10+COLUMN(L$1)-COLUMN($H$1)+1,Beräkningshjälp!$AB$2:$AI$1082,3,FALSE),0)),0),"")</f>
        <v/>
      </c>
      <c r="M54" s="2" t="str">
        <f>IF($E54&lt;&gt;"",IF(AND($E54&lt;&gt;"EJFANGST",$G54&lt;&gt;"INGA"),IF(ISNUMBER(VLOOKUP((ROW($H53)-ROW($H$1)+1)*10+COLUMN(M$1)-COLUMN($H$1)+1,Beräkningshjälp!$AB$2:$AI$1082,7,FALSE)),VLOOKUP((ROW($H53)-ROW($H$1)+1)*10+COLUMN(M$1)-COLUMN($H$1)+1,Beräkningshjälp!$AB$2:$AI$1082,7,FALSE),IF(L54&gt;0,-VLOOKUP((ROW($H53)-ROW($H$1)+1)*10+COLUMN(M$1)-COLUMN($H$1)+1,Beräkningshjälp!$AB$2:$AI$1082,3,FALSE),0)),0),"")</f>
        <v/>
      </c>
      <c r="N54" s="2" t="str">
        <f>IF($E54&lt;&gt;"",IF(AND($E54&lt;&gt;"EJFANGST",$G54&lt;&gt;"INGA"),IF(ISNUMBER(VLOOKUP((ROW($H53)-ROW($H$1)+1)*10+COLUMN(N$1)-COLUMN($H$1)+1,Beräkningshjälp!$AB$2:$AI$1082,7,FALSE)),VLOOKUP((ROW($H53)-ROW($H$1)+1)*10+COLUMN(N$1)-COLUMN($H$1)+1,Beräkningshjälp!$AB$2:$AI$1082,7,FALSE),IF(M54&gt;0,-VLOOKUP((ROW($H53)-ROW($H$1)+1)*10+COLUMN(N$1)-COLUMN($H$1)+1,Beräkningshjälp!$AB$2:$AI$1082,3,FALSE),0)),0),"")</f>
        <v/>
      </c>
      <c r="O54" s="2" t="str">
        <f>IF($E54&lt;&gt;"",IF(AND($E54&lt;&gt;"EJFANGST",$G54&lt;&gt;"INGA"),IF(ISNUMBER(VLOOKUP((ROW($H53)-ROW($H$1)+1)*10+COLUMN(O$1)-COLUMN($H$1)+1,Beräkningshjälp!$AB$2:$AI$1082,7,FALSE)),VLOOKUP((ROW($H53)-ROW($H$1)+1)*10+COLUMN(O$1)-COLUMN($H$1)+1,Beräkningshjälp!$AB$2:$AI$1082,7,FALSE),IF(N54&gt;0,-VLOOKUP((ROW($H53)-ROW($H$1)+1)*10+COLUMN(O$1)-COLUMN($H$1)+1,Beräkningshjälp!$AB$2:$AI$1082,3,FALSE),0)),0),"")</f>
        <v/>
      </c>
      <c r="P54" s="2" t="str">
        <f>IF($E54&lt;&gt;"",IF(AND($E54&lt;&gt;"EJFANGST",$G54&lt;&gt;"INGA"),IF(ISNUMBER(VLOOKUP((ROW($H53)-ROW($H$1)+1)*10+COLUMN(P$1)-COLUMN($H$1)+1,Beräkningshjälp!$AB$2:$AI$1082,7,FALSE)),VLOOKUP((ROW($H53)-ROW($H$1)+1)*10+COLUMN(P$1)-COLUMN($H$1)+1,Beräkningshjälp!$AB$2:$AI$1082,7,FALSE),IF(O54&gt;0,-VLOOKUP((ROW($H53)-ROW($H$1)+1)*10+COLUMN(P$1)-COLUMN($H$1)+1,Beräkningshjälp!$AB$2:$AI$1082,3,FALSE),0)),0),"")</f>
        <v/>
      </c>
      <c r="Q54" s="2" t="str">
        <f>IF($E54&lt;&gt;"",IF(AND($E54&lt;&gt;"EJFANGST",$G54&lt;&gt;"INGA"),IF(ISNUMBER(VLOOKUP((ROW($H53)-ROW($H$1)+1)*10+COLUMN(Q$1)-COLUMN($H$1)+1,Beräkningshjälp!$AB$2:$AI$1082,7,FALSE)),VLOOKUP((ROW($H53)-ROW($H$1)+1)*10+COLUMN(Q$1)-COLUMN($H$1)+1,Beräkningshjälp!$AB$2:$AI$1082,7,FALSE),IF(P54&gt;0,-VLOOKUP((ROW($H53)-ROW($H$1)+1)*10+COLUMN(Q$1)-COLUMN($H$1)+1,Beräkningshjälp!$AB$2:$AI$1082,3,FALSE),0)),0),"")</f>
        <v/>
      </c>
      <c r="R54" s="2" t="str">
        <f>IF(COUNTIF(H54:Q54,"&gt;0")&gt;0,IF($F54&lt;&gt;"",IF(AND($F54&lt;&gt;"EJFANGST",$E54&lt;&gt;"INGA"),IF(ISNUMBER(VLOOKUP((ROW($H53)-ROW($H$1)+1)*10+COLUMN(H$1)-COLUMN($H$1)+1,Beräkningshjälp!$AB$2:$AI$1082,7,FALSE)),VLOOKUP((ROW($H53)-ROW($H$1)+1)*10+COLUMN(H$1)-COLUMN($H$1)+1,Beräkningshjälp!$AB$2:$AI$1082,3,FALSE),""),""),""),"")</f>
        <v/>
      </c>
    </row>
    <row r="55" spans="1:18" x14ac:dyDescent="0.25">
      <c r="A55" s="2" t="str">
        <f t="shared" si="0"/>
        <v/>
      </c>
      <c r="B55" s="2" t="str">
        <f>IF(D55&lt;&gt;"",'DATA TILL SLU'!$J$3,"")</f>
        <v/>
      </c>
      <c r="C55" s="2" t="str">
        <f>IF(D55&lt;&gt;"",'DATA TILL SLU'!$K$3,"")</f>
        <v/>
      </c>
      <c r="D55" s="2" t="str">
        <f>IF(OR(ROW(D54)-ROW(D$1)+1&lt;=MAX(Beräkningshjälp!$F$37:$F$54),ROW(D54)-ROW(D$1)+1&lt;=ROUND((MAX(Beräkningshjälp!AB$3:AB$1082)+4)/10,0)-1),D$2,"")</f>
        <v/>
      </c>
      <c r="E55" s="132" t="str">
        <f>IF(D55&lt;&gt;"",IF(COUNTIF(Beräkningshjälp!F$38:F$49,"&gt;0")&gt;=ROW(E54)-ROW(E$1)+1,VLOOKUP((VLOOKUP(ROW(E54)-ROW(E$1)+1,Beräkningshjälp!$F$37:$H$54,IF(ISNUMBER(VLOOKUP(ROW(E54)-ROW(E$1)+1,Beräkningshjälp!$F$37:$H$54,2,FALSE)),2,3),FALSE)),Beräkningshjälp!$M$2:$O$60,3,FALSE),VLOOKUP((ROW(E54)-ROW(E$1)+1)*10+1,Beräkningshjälp!$AB$2:$AF$1082,5,FALSE)),"")</f>
        <v/>
      </c>
      <c r="F55" s="2" t="str">
        <f>IF(D55&lt;&gt;"",Beräkningshjälp!$AH$1,"")</f>
        <v/>
      </c>
      <c r="G55" s="132" t="str">
        <f>IF(D55&lt;&gt;"",IF(COUNTIF(Beräkningshjälp!F$38:F$49,"&gt;0")&gt;=ROW(E54)-ROW(E$1)+1,"INGA",IF(COUNTIF(Beräkningshjälp!$G$38:$H$49,VLOOKUP(E55,Beräkningshjälp!$AF$2:$AG$1082,2,FALSE))&gt;0,"ENSTAK",IF(VLOOKUP(VLOOKUP(E55,Beräkningshjälp!O$2:U$60,7,FALSE),Artuppgifter!$I$11:$P$22,7,FALSE)=TRUE,"MINMAX","ALLA"))),"")</f>
        <v/>
      </c>
      <c r="H55" s="2" t="str">
        <f>IF($E55&lt;&gt;"",IF(AND($E55&lt;&gt;"EJFANGST",$G55&lt;&gt;"INGA"),IF(ISNUMBER(VLOOKUP((ROW($H54)-ROW($H$1)+1)*10+COLUMN(H$1)-COLUMN($H$1)+1,Beräkningshjälp!$AB$2:$AI$1082,7,FALSE)),VLOOKUP((ROW($H54)-ROW($H$1)+1)*10+COLUMN(H$1)-COLUMN($H$1)+1,Beräkningshjälp!$AB$2:$AI$1082,7,FALSE),IF(E55&gt;0,-VLOOKUP((ROW($H54)-ROW($H$1)+1)*10+COLUMN(H$1)-COLUMN($H$1)+1,Beräkningshjälp!$AB$2:$AI$1082,3,FALSE),0)),0),"")</f>
        <v/>
      </c>
      <c r="I55" s="2" t="str">
        <f>IF($E55&lt;&gt;"",IF(AND($E55&lt;&gt;"EJFANGST",$G55&lt;&gt;"INGA"),IF(ISNUMBER(VLOOKUP((ROW($H54)-ROW($H$1)+1)*10+COLUMN(I$1)-COLUMN($H$1)+1,Beräkningshjälp!$AB$2:$AI$1082,7,FALSE)),VLOOKUP((ROW($H54)-ROW($H$1)+1)*10+COLUMN(I$1)-COLUMN($H$1)+1,Beräkningshjälp!$AB$2:$AI$1082,7,FALSE),IF(H55&gt;0,-VLOOKUP((ROW($H54)-ROW($H$1)+1)*10+COLUMN(I$1)-COLUMN($H$1)+1,Beräkningshjälp!$AB$2:$AI$1082,3,FALSE),0)),0),"")</f>
        <v/>
      </c>
      <c r="J55" s="2" t="str">
        <f>IF($E55&lt;&gt;"",IF(AND($E55&lt;&gt;"EJFANGST",$G55&lt;&gt;"INGA"),IF(ISNUMBER(VLOOKUP((ROW($H54)-ROW($H$1)+1)*10+COLUMN(J$1)-COLUMN($H$1)+1,Beräkningshjälp!$AB$2:$AI$1082,7,FALSE)),VLOOKUP((ROW($H54)-ROW($H$1)+1)*10+COLUMN(J$1)-COLUMN($H$1)+1,Beräkningshjälp!$AB$2:$AI$1082,7,FALSE),IF(I55&gt;0,-VLOOKUP((ROW($H54)-ROW($H$1)+1)*10+COLUMN(J$1)-COLUMN($H$1)+1,Beräkningshjälp!$AB$2:$AI$1082,3,FALSE),0)),0),"")</f>
        <v/>
      </c>
      <c r="K55" s="2" t="str">
        <f>IF($E55&lt;&gt;"",IF(AND($E55&lt;&gt;"EJFANGST",$G55&lt;&gt;"INGA"),IF(ISNUMBER(VLOOKUP((ROW($H54)-ROW($H$1)+1)*10+COLUMN(K$1)-COLUMN($H$1)+1,Beräkningshjälp!$AB$2:$AI$1082,7,FALSE)),VLOOKUP((ROW($H54)-ROW($H$1)+1)*10+COLUMN(K$1)-COLUMN($H$1)+1,Beräkningshjälp!$AB$2:$AI$1082,7,FALSE),IF(J55&gt;0,-VLOOKUP((ROW($H54)-ROW($H$1)+1)*10+COLUMN(K$1)-COLUMN($H$1)+1,Beräkningshjälp!$AB$2:$AI$1082,3,FALSE),0)),0),"")</f>
        <v/>
      </c>
      <c r="L55" s="2" t="str">
        <f>IF($E55&lt;&gt;"",IF(AND($E55&lt;&gt;"EJFANGST",$G55&lt;&gt;"INGA"),IF(ISNUMBER(VLOOKUP((ROW($H54)-ROW($H$1)+1)*10+COLUMN(L$1)-COLUMN($H$1)+1,Beräkningshjälp!$AB$2:$AI$1082,7,FALSE)),VLOOKUP((ROW($H54)-ROW($H$1)+1)*10+COLUMN(L$1)-COLUMN($H$1)+1,Beräkningshjälp!$AB$2:$AI$1082,7,FALSE),IF(K55&gt;0,-VLOOKUP((ROW($H54)-ROW($H$1)+1)*10+COLUMN(L$1)-COLUMN($H$1)+1,Beräkningshjälp!$AB$2:$AI$1082,3,FALSE),0)),0),"")</f>
        <v/>
      </c>
      <c r="M55" s="2" t="str">
        <f>IF($E55&lt;&gt;"",IF(AND($E55&lt;&gt;"EJFANGST",$G55&lt;&gt;"INGA"),IF(ISNUMBER(VLOOKUP((ROW($H54)-ROW($H$1)+1)*10+COLUMN(M$1)-COLUMN($H$1)+1,Beräkningshjälp!$AB$2:$AI$1082,7,FALSE)),VLOOKUP((ROW($H54)-ROW($H$1)+1)*10+COLUMN(M$1)-COLUMN($H$1)+1,Beräkningshjälp!$AB$2:$AI$1082,7,FALSE),IF(L55&gt;0,-VLOOKUP((ROW($H54)-ROW($H$1)+1)*10+COLUMN(M$1)-COLUMN($H$1)+1,Beräkningshjälp!$AB$2:$AI$1082,3,FALSE),0)),0),"")</f>
        <v/>
      </c>
      <c r="N55" s="2" t="str">
        <f>IF($E55&lt;&gt;"",IF(AND($E55&lt;&gt;"EJFANGST",$G55&lt;&gt;"INGA"),IF(ISNUMBER(VLOOKUP((ROW($H54)-ROW($H$1)+1)*10+COLUMN(N$1)-COLUMN($H$1)+1,Beräkningshjälp!$AB$2:$AI$1082,7,FALSE)),VLOOKUP((ROW($H54)-ROW($H$1)+1)*10+COLUMN(N$1)-COLUMN($H$1)+1,Beräkningshjälp!$AB$2:$AI$1082,7,FALSE),IF(M55&gt;0,-VLOOKUP((ROW($H54)-ROW($H$1)+1)*10+COLUMN(N$1)-COLUMN($H$1)+1,Beräkningshjälp!$AB$2:$AI$1082,3,FALSE),0)),0),"")</f>
        <v/>
      </c>
      <c r="O55" s="2" t="str">
        <f>IF($E55&lt;&gt;"",IF(AND($E55&lt;&gt;"EJFANGST",$G55&lt;&gt;"INGA"),IF(ISNUMBER(VLOOKUP((ROW($H54)-ROW($H$1)+1)*10+COLUMN(O$1)-COLUMN($H$1)+1,Beräkningshjälp!$AB$2:$AI$1082,7,FALSE)),VLOOKUP((ROW($H54)-ROW($H$1)+1)*10+COLUMN(O$1)-COLUMN($H$1)+1,Beräkningshjälp!$AB$2:$AI$1082,7,FALSE),IF(N55&gt;0,-VLOOKUP((ROW($H54)-ROW($H$1)+1)*10+COLUMN(O$1)-COLUMN($H$1)+1,Beräkningshjälp!$AB$2:$AI$1082,3,FALSE),0)),0),"")</f>
        <v/>
      </c>
      <c r="P55" s="2" t="str">
        <f>IF($E55&lt;&gt;"",IF(AND($E55&lt;&gt;"EJFANGST",$G55&lt;&gt;"INGA"),IF(ISNUMBER(VLOOKUP((ROW($H54)-ROW($H$1)+1)*10+COLUMN(P$1)-COLUMN($H$1)+1,Beräkningshjälp!$AB$2:$AI$1082,7,FALSE)),VLOOKUP((ROW($H54)-ROW($H$1)+1)*10+COLUMN(P$1)-COLUMN($H$1)+1,Beräkningshjälp!$AB$2:$AI$1082,7,FALSE),IF(O55&gt;0,-VLOOKUP((ROW($H54)-ROW($H$1)+1)*10+COLUMN(P$1)-COLUMN($H$1)+1,Beräkningshjälp!$AB$2:$AI$1082,3,FALSE),0)),0),"")</f>
        <v/>
      </c>
      <c r="Q55" s="2" t="str">
        <f>IF($E55&lt;&gt;"",IF(AND($E55&lt;&gt;"EJFANGST",$G55&lt;&gt;"INGA"),IF(ISNUMBER(VLOOKUP((ROW($H54)-ROW($H$1)+1)*10+COLUMN(Q$1)-COLUMN($H$1)+1,Beräkningshjälp!$AB$2:$AI$1082,7,FALSE)),VLOOKUP((ROW($H54)-ROW($H$1)+1)*10+COLUMN(Q$1)-COLUMN($H$1)+1,Beräkningshjälp!$AB$2:$AI$1082,7,FALSE),IF(P55&gt;0,-VLOOKUP((ROW($H54)-ROW($H$1)+1)*10+COLUMN(Q$1)-COLUMN($H$1)+1,Beräkningshjälp!$AB$2:$AI$1082,3,FALSE),0)),0),"")</f>
        <v/>
      </c>
      <c r="R55" s="2" t="str">
        <f>IF(COUNTIF(H55:Q55,"&gt;0")&gt;0,IF($F55&lt;&gt;"",IF(AND($F55&lt;&gt;"EJFANGST",$E55&lt;&gt;"INGA"),IF(ISNUMBER(VLOOKUP((ROW($H54)-ROW($H$1)+1)*10+COLUMN(H$1)-COLUMN($H$1)+1,Beräkningshjälp!$AB$2:$AI$1082,7,FALSE)),VLOOKUP((ROW($H54)-ROW($H$1)+1)*10+COLUMN(H$1)-COLUMN($H$1)+1,Beräkningshjälp!$AB$2:$AI$1082,3,FALSE),""),""),""),"")</f>
        <v/>
      </c>
    </row>
    <row r="56" spans="1:18" x14ac:dyDescent="0.25">
      <c r="A56" s="2" t="str">
        <f t="shared" si="0"/>
        <v/>
      </c>
      <c r="B56" s="2" t="str">
        <f>IF(D56&lt;&gt;"",'DATA TILL SLU'!$J$3,"")</f>
        <v/>
      </c>
      <c r="C56" s="2" t="str">
        <f>IF(D56&lt;&gt;"",'DATA TILL SLU'!$K$3,"")</f>
        <v/>
      </c>
      <c r="D56" s="2" t="str">
        <f>IF(OR(ROW(D55)-ROW(D$1)+1&lt;=MAX(Beräkningshjälp!$F$37:$F$54),ROW(D55)-ROW(D$1)+1&lt;=ROUND((MAX(Beräkningshjälp!AB$3:AB$1082)+4)/10,0)-1),D$2,"")</f>
        <v/>
      </c>
      <c r="E56" s="132" t="str">
        <f>IF(D56&lt;&gt;"",IF(COUNTIF(Beräkningshjälp!F$38:F$49,"&gt;0")&gt;=ROW(E55)-ROW(E$1)+1,VLOOKUP((VLOOKUP(ROW(E55)-ROW(E$1)+1,Beräkningshjälp!$F$37:$H$54,IF(ISNUMBER(VLOOKUP(ROW(E55)-ROW(E$1)+1,Beräkningshjälp!$F$37:$H$54,2,FALSE)),2,3),FALSE)),Beräkningshjälp!$M$2:$O$60,3,FALSE),VLOOKUP((ROW(E55)-ROW(E$1)+1)*10+1,Beräkningshjälp!$AB$2:$AF$1082,5,FALSE)),"")</f>
        <v/>
      </c>
      <c r="F56" s="2" t="str">
        <f>IF(D56&lt;&gt;"",Beräkningshjälp!$AH$1,"")</f>
        <v/>
      </c>
      <c r="G56" s="132" t="str">
        <f>IF(D56&lt;&gt;"",IF(COUNTIF(Beräkningshjälp!F$38:F$49,"&gt;0")&gt;=ROW(E55)-ROW(E$1)+1,"INGA",IF(COUNTIF(Beräkningshjälp!$G$38:$H$49,VLOOKUP(E56,Beräkningshjälp!$AF$2:$AG$1082,2,FALSE))&gt;0,"ENSTAK",IF(VLOOKUP(VLOOKUP(E56,Beräkningshjälp!O$2:U$60,7,FALSE),Artuppgifter!$I$11:$P$22,7,FALSE)=TRUE,"MINMAX","ALLA"))),"")</f>
        <v/>
      </c>
      <c r="H56" s="2" t="str">
        <f>IF($E56&lt;&gt;"",IF(AND($E56&lt;&gt;"EJFANGST",$G56&lt;&gt;"INGA"),IF(ISNUMBER(VLOOKUP((ROW($H55)-ROW($H$1)+1)*10+COLUMN(H$1)-COLUMN($H$1)+1,Beräkningshjälp!$AB$2:$AI$1082,7,FALSE)),VLOOKUP((ROW($H55)-ROW($H$1)+1)*10+COLUMN(H$1)-COLUMN($H$1)+1,Beräkningshjälp!$AB$2:$AI$1082,7,FALSE),IF(E56&gt;0,-VLOOKUP((ROW($H55)-ROW($H$1)+1)*10+COLUMN(H$1)-COLUMN($H$1)+1,Beräkningshjälp!$AB$2:$AI$1082,3,FALSE),0)),0),"")</f>
        <v/>
      </c>
      <c r="I56" s="2" t="str">
        <f>IF($E56&lt;&gt;"",IF(AND($E56&lt;&gt;"EJFANGST",$G56&lt;&gt;"INGA"),IF(ISNUMBER(VLOOKUP((ROW($H55)-ROW($H$1)+1)*10+COLUMN(I$1)-COLUMN($H$1)+1,Beräkningshjälp!$AB$2:$AI$1082,7,FALSE)),VLOOKUP((ROW($H55)-ROW($H$1)+1)*10+COLUMN(I$1)-COLUMN($H$1)+1,Beräkningshjälp!$AB$2:$AI$1082,7,FALSE),IF(H56&gt;0,-VLOOKUP((ROW($H55)-ROW($H$1)+1)*10+COLUMN(I$1)-COLUMN($H$1)+1,Beräkningshjälp!$AB$2:$AI$1082,3,FALSE),0)),0),"")</f>
        <v/>
      </c>
      <c r="J56" s="2" t="str">
        <f>IF($E56&lt;&gt;"",IF(AND($E56&lt;&gt;"EJFANGST",$G56&lt;&gt;"INGA"),IF(ISNUMBER(VLOOKUP((ROW($H55)-ROW($H$1)+1)*10+COLUMN(J$1)-COLUMN($H$1)+1,Beräkningshjälp!$AB$2:$AI$1082,7,FALSE)),VLOOKUP((ROW($H55)-ROW($H$1)+1)*10+COLUMN(J$1)-COLUMN($H$1)+1,Beräkningshjälp!$AB$2:$AI$1082,7,FALSE),IF(I56&gt;0,-VLOOKUP((ROW($H55)-ROW($H$1)+1)*10+COLUMN(J$1)-COLUMN($H$1)+1,Beräkningshjälp!$AB$2:$AI$1082,3,FALSE),0)),0),"")</f>
        <v/>
      </c>
      <c r="K56" s="2" t="str">
        <f>IF($E56&lt;&gt;"",IF(AND($E56&lt;&gt;"EJFANGST",$G56&lt;&gt;"INGA"),IF(ISNUMBER(VLOOKUP((ROW($H55)-ROW($H$1)+1)*10+COLUMN(K$1)-COLUMN($H$1)+1,Beräkningshjälp!$AB$2:$AI$1082,7,FALSE)),VLOOKUP((ROW($H55)-ROW($H$1)+1)*10+COLUMN(K$1)-COLUMN($H$1)+1,Beräkningshjälp!$AB$2:$AI$1082,7,FALSE),IF(J56&gt;0,-VLOOKUP((ROW($H55)-ROW($H$1)+1)*10+COLUMN(K$1)-COLUMN($H$1)+1,Beräkningshjälp!$AB$2:$AI$1082,3,FALSE),0)),0),"")</f>
        <v/>
      </c>
      <c r="L56" s="2" t="str">
        <f>IF($E56&lt;&gt;"",IF(AND($E56&lt;&gt;"EJFANGST",$G56&lt;&gt;"INGA"),IF(ISNUMBER(VLOOKUP((ROW($H55)-ROW($H$1)+1)*10+COLUMN(L$1)-COLUMN($H$1)+1,Beräkningshjälp!$AB$2:$AI$1082,7,FALSE)),VLOOKUP((ROW($H55)-ROW($H$1)+1)*10+COLUMN(L$1)-COLUMN($H$1)+1,Beräkningshjälp!$AB$2:$AI$1082,7,FALSE),IF(K56&gt;0,-VLOOKUP((ROW($H55)-ROW($H$1)+1)*10+COLUMN(L$1)-COLUMN($H$1)+1,Beräkningshjälp!$AB$2:$AI$1082,3,FALSE),0)),0),"")</f>
        <v/>
      </c>
      <c r="M56" s="2" t="str">
        <f>IF($E56&lt;&gt;"",IF(AND($E56&lt;&gt;"EJFANGST",$G56&lt;&gt;"INGA"),IF(ISNUMBER(VLOOKUP((ROW($H55)-ROW($H$1)+1)*10+COLUMN(M$1)-COLUMN($H$1)+1,Beräkningshjälp!$AB$2:$AI$1082,7,FALSE)),VLOOKUP((ROW($H55)-ROW($H$1)+1)*10+COLUMN(M$1)-COLUMN($H$1)+1,Beräkningshjälp!$AB$2:$AI$1082,7,FALSE),IF(L56&gt;0,-VLOOKUP((ROW($H55)-ROW($H$1)+1)*10+COLUMN(M$1)-COLUMN($H$1)+1,Beräkningshjälp!$AB$2:$AI$1082,3,FALSE),0)),0),"")</f>
        <v/>
      </c>
      <c r="N56" s="2" t="str">
        <f>IF($E56&lt;&gt;"",IF(AND($E56&lt;&gt;"EJFANGST",$G56&lt;&gt;"INGA"),IF(ISNUMBER(VLOOKUP((ROW($H55)-ROW($H$1)+1)*10+COLUMN(N$1)-COLUMN($H$1)+1,Beräkningshjälp!$AB$2:$AI$1082,7,FALSE)),VLOOKUP((ROW($H55)-ROW($H$1)+1)*10+COLUMN(N$1)-COLUMN($H$1)+1,Beräkningshjälp!$AB$2:$AI$1082,7,FALSE),IF(M56&gt;0,-VLOOKUP((ROW($H55)-ROW($H$1)+1)*10+COLUMN(N$1)-COLUMN($H$1)+1,Beräkningshjälp!$AB$2:$AI$1082,3,FALSE),0)),0),"")</f>
        <v/>
      </c>
      <c r="O56" s="2" t="str">
        <f>IF($E56&lt;&gt;"",IF(AND($E56&lt;&gt;"EJFANGST",$G56&lt;&gt;"INGA"),IF(ISNUMBER(VLOOKUP((ROW($H55)-ROW($H$1)+1)*10+COLUMN(O$1)-COLUMN($H$1)+1,Beräkningshjälp!$AB$2:$AI$1082,7,FALSE)),VLOOKUP((ROW($H55)-ROW($H$1)+1)*10+COLUMN(O$1)-COLUMN($H$1)+1,Beräkningshjälp!$AB$2:$AI$1082,7,FALSE),IF(N56&gt;0,-VLOOKUP((ROW($H55)-ROW($H$1)+1)*10+COLUMN(O$1)-COLUMN($H$1)+1,Beräkningshjälp!$AB$2:$AI$1082,3,FALSE),0)),0),"")</f>
        <v/>
      </c>
      <c r="P56" s="2" t="str">
        <f>IF($E56&lt;&gt;"",IF(AND($E56&lt;&gt;"EJFANGST",$G56&lt;&gt;"INGA"),IF(ISNUMBER(VLOOKUP((ROW($H55)-ROW($H$1)+1)*10+COLUMN(P$1)-COLUMN($H$1)+1,Beräkningshjälp!$AB$2:$AI$1082,7,FALSE)),VLOOKUP((ROW($H55)-ROW($H$1)+1)*10+COLUMN(P$1)-COLUMN($H$1)+1,Beräkningshjälp!$AB$2:$AI$1082,7,FALSE),IF(O56&gt;0,-VLOOKUP((ROW($H55)-ROW($H$1)+1)*10+COLUMN(P$1)-COLUMN($H$1)+1,Beräkningshjälp!$AB$2:$AI$1082,3,FALSE),0)),0),"")</f>
        <v/>
      </c>
      <c r="Q56" s="2" t="str">
        <f>IF($E56&lt;&gt;"",IF(AND($E56&lt;&gt;"EJFANGST",$G56&lt;&gt;"INGA"),IF(ISNUMBER(VLOOKUP((ROW($H55)-ROW($H$1)+1)*10+COLUMN(Q$1)-COLUMN($H$1)+1,Beräkningshjälp!$AB$2:$AI$1082,7,FALSE)),VLOOKUP((ROW($H55)-ROW($H$1)+1)*10+COLUMN(Q$1)-COLUMN($H$1)+1,Beräkningshjälp!$AB$2:$AI$1082,7,FALSE),IF(P56&gt;0,-VLOOKUP((ROW($H55)-ROW($H$1)+1)*10+COLUMN(Q$1)-COLUMN($H$1)+1,Beräkningshjälp!$AB$2:$AI$1082,3,FALSE),0)),0),"")</f>
        <v/>
      </c>
      <c r="R56" s="2" t="str">
        <f>IF(COUNTIF(H56:Q56,"&gt;0")&gt;0,IF($F56&lt;&gt;"",IF(AND($F56&lt;&gt;"EJFANGST",$E56&lt;&gt;"INGA"),IF(ISNUMBER(VLOOKUP((ROW($H55)-ROW($H$1)+1)*10+COLUMN(H$1)-COLUMN($H$1)+1,Beräkningshjälp!$AB$2:$AI$1082,7,FALSE)),VLOOKUP((ROW($H55)-ROW($H$1)+1)*10+COLUMN(H$1)-COLUMN($H$1)+1,Beräkningshjälp!$AB$2:$AI$1082,3,FALSE),""),""),""),"")</f>
        <v/>
      </c>
    </row>
    <row r="57" spans="1:18" x14ac:dyDescent="0.25">
      <c r="A57" s="2" t="str">
        <f t="shared" si="0"/>
        <v/>
      </c>
      <c r="B57" s="2" t="str">
        <f>IF(D57&lt;&gt;"",'DATA TILL SLU'!$J$3,"")</f>
        <v/>
      </c>
      <c r="C57" s="2" t="str">
        <f>IF(D57&lt;&gt;"",'DATA TILL SLU'!$K$3,"")</f>
        <v/>
      </c>
      <c r="D57" s="2" t="str">
        <f>IF(OR(ROW(D56)-ROW(D$1)+1&lt;=MAX(Beräkningshjälp!$F$37:$F$54),ROW(D56)-ROW(D$1)+1&lt;=ROUND((MAX(Beräkningshjälp!AB$3:AB$1082)+4)/10,0)-1),D$2,"")</f>
        <v/>
      </c>
      <c r="E57" s="132" t="str">
        <f>IF(D57&lt;&gt;"",IF(COUNTIF(Beräkningshjälp!F$38:F$49,"&gt;0")&gt;=ROW(E56)-ROW(E$1)+1,VLOOKUP((VLOOKUP(ROW(E56)-ROW(E$1)+1,Beräkningshjälp!$F$37:$H$54,IF(ISNUMBER(VLOOKUP(ROW(E56)-ROW(E$1)+1,Beräkningshjälp!$F$37:$H$54,2,FALSE)),2,3),FALSE)),Beräkningshjälp!$M$2:$O$60,3,FALSE),VLOOKUP((ROW(E56)-ROW(E$1)+1)*10+1,Beräkningshjälp!$AB$2:$AF$1082,5,FALSE)),"")</f>
        <v/>
      </c>
      <c r="F57" s="2" t="str">
        <f>IF(D57&lt;&gt;"",Beräkningshjälp!$AH$1,"")</f>
        <v/>
      </c>
      <c r="G57" s="132" t="str">
        <f>IF(D57&lt;&gt;"",IF(COUNTIF(Beräkningshjälp!F$38:F$49,"&gt;0")&gt;=ROW(E56)-ROW(E$1)+1,"INGA",IF(COUNTIF(Beräkningshjälp!$G$38:$H$49,VLOOKUP(E57,Beräkningshjälp!$AF$2:$AG$1082,2,FALSE))&gt;0,"ENSTAK",IF(VLOOKUP(VLOOKUP(E57,Beräkningshjälp!O$2:U$60,7,FALSE),Artuppgifter!$I$11:$P$22,7,FALSE)=TRUE,"MINMAX","ALLA"))),"")</f>
        <v/>
      </c>
      <c r="H57" s="2" t="str">
        <f>IF($E57&lt;&gt;"",IF(AND($E57&lt;&gt;"EJFANGST",$G57&lt;&gt;"INGA"),IF(ISNUMBER(VLOOKUP((ROW($H56)-ROW($H$1)+1)*10+COLUMN(H$1)-COLUMN($H$1)+1,Beräkningshjälp!$AB$2:$AI$1082,7,FALSE)),VLOOKUP((ROW($H56)-ROW($H$1)+1)*10+COLUMN(H$1)-COLUMN($H$1)+1,Beräkningshjälp!$AB$2:$AI$1082,7,FALSE),IF(E57&gt;0,-VLOOKUP((ROW($H56)-ROW($H$1)+1)*10+COLUMN(H$1)-COLUMN($H$1)+1,Beräkningshjälp!$AB$2:$AI$1082,3,FALSE),0)),0),"")</f>
        <v/>
      </c>
      <c r="I57" s="2" t="str">
        <f>IF($E57&lt;&gt;"",IF(AND($E57&lt;&gt;"EJFANGST",$G57&lt;&gt;"INGA"),IF(ISNUMBER(VLOOKUP((ROW($H56)-ROW($H$1)+1)*10+COLUMN(I$1)-COLUMN($H$1)+1,Beräkningshjälp!$AB$2:$AI$1082,7,FALSE)),VLOOKUP((ROW($H56)-ROW($H$1)+1)*10+COLUMN(I$1)-COLUMN($H$1)+1,Beräkningshjälp!$AB$2:$AI$1082,7,FALSE),IF(H57&gt;0,-VLOOKUP((ROW($H56)-ROW($H$1)+1)*10+COLUMN(I$1)-COLUMN($H$1)+1,Beräkningshjälp!$AB$2:$AI$1082,3,FALSE),0)),0),"")</f>
        <v/>
      </c>
      <c r="J57" s="2" t="str">
        <f>IF($E57&lt;&gt;"",IF(AND($E57&lt;&gt;"EJFANGST",$G57&lt;&gt;"INGA"),IF(ISNUMBER(VLOOKUP((ROW($H56)-ROW($H$1)+1)*10+COLUMN(J$1)-COLUMN($H$1)+1,Beräkningshjälp!$AB$2:$AI$1082,7,FALSE)),VLOOKUP((ROW($H56)-ROW($H$1)+1)*10+COLUMN(J$1)-COLUMN($H$1)+1,Beräkningshjälp!$AB$2:$AI$1082,7,FALSE),IF(I57&gt;0,-VLOOKUP((ROW($H56)-ROW($H$1)+1)*10+COLUMN(J$1)-COLUMN($H$1)+1,Beräkningshjälp!$AB$2:$AI$1082,3,FALSE),0)),0),"")</f>
        <v/>
      </c>
      <c r="K57" s="2" t="str">
        <f>IF($E57&lt;&gt;"",IF(AND($E57&lt;&gt;"EJFANGST",$G57&lt;&gt;"INGA"),IF(ISNUMBER(VLOOKUP((ROW($H56)-ROW($H$1)+1)*10+COLUMN(K$1)-COLUMN($H$1)+1,Beräkningshjälp!$AB$2:$AI$1082,7,FALSE)),VLOOKUP((ROW($H56)-ROW($H$1)+1)*10+COLUMN(K$1)-COLUMN($H$1)+1,Beräkningshjälp!$AB$2:$AI$1082,7,FALSE),IF(J57&gt;0,-VLOOKUP((ROW($H56)-ROW($H$1)+1)*10+COLUMN(K$1)-COLUMN($H$1)+1,Beräkningshjälp!$AB$2:$AI$1082,3,FALSE),0)),0),"")</f>
        <v/>
      </c>
      <c r="L57" s="2" t="str">
        <f>IF($E57&lt;&gt;"",IF(AND($E57&lt;&gt;"EJFANGST",$G57&lt;&gt;"INGA"),IF(ISNUMBER(VLOOKUP((ROW($H56)-ROW($H$1)+1)*10+COLUMN(L$1)-COLUMN($H$1)+1,Beräkningshjälp!$AB$2:$AI$1082,7,FALSE)),VLOOKUP((ROW($H56)-ROW($H$1)+1)*10+COLUMN(L$1)-COLUMN($H$1)+1,Beräkningshjälp!$AB$2:$AI$1082,7,FALSE),IF(K57&gt;0,-VLOOKUP((ROW($H56)-ROW($H$1)+1)*10+COLUMN(L$1)-COLUMN($H$1)+1,Beräkningshjälp!$AB$2:$AI$1082,3,FALSE),0)),0),"")</f>
        <v/>
      </c>
      <c r="M57" s="2" t="str">
        <f>IF($E57&lt;&gt;"",IF(AND($E57&lt;&gt;"EJFANGST",$G57&lt;&gt;"INGA"),IF(ISNUMBER(VLOOKUP((ROW($H56)-ROW($H$1)+1)*10+COLUMN(M$1)-COLUMN($H$1)+1,Beräkningshjälp!$AB$2:$AI$1082,7,FALSE)),VLOOKUP((ROW($H56)-ROW($H$1)+1)*10+COLUMN(M$1)-COLUMN($H$1)+1,Beräkningshjälp!$AB$2:$AI$1082,7,FALSE),IF(L57&gt;0,-VLOOKUP((ROW($H56)-ROW($H$1)+1)*10+COLUMN(M$1)-COLUMN($H$1)+1,Beräkningshjälp!$AB$2:$AI$1082,3,FALSE),0)),0),"")</f>
        <v/>
      </c>
      <c r="N57" s="2" t="str">
        <f>IF($E57&lt;&gt;"",IF(AND($E57&lt;&gt;"EJFANGST",$G57&lt;&gt;"INGA"),IF(ISNUMBER(VLOOKUP((ROW($H56)-ROW($H$1)+1)*10+COLUMN(N$1)-COLUMN($H$1)+1,Beräkningshjälp!$AB$2:$AI$1082,7,FALSE)),VLOOKUP((ROW($H56)-ROW($H$1)+1)*10+COLUMN(N$1)-COLUMN($H$1)+1,Beräkningshjälp!$AB$2:$AI$1082,7,FALSE),IF(M57&gt;0,-VLOOKUP((ROW($H56)-ROW($H$1)+1)*10+COLUMN(N$1)-COLUMN($H$1)+1,Beräkningshjälp!$AB$2:$AI$1082,3,FALSE),0)),0),"")</f>
        <v/>
      </c>
      <c r="O57" s="2" t="str">
        <f>IF($E57&lt;&gt;"",IF(AND($E57&lt;&gt;"EJFANGST",$G57&lt;&gt;"INGA"),IF(ISNUMBER(VLOOKUP((ROW($H56)-ROW($H$1)+1)*10+COLUMN(O$1)-COLUMN($H$1)+1,Beräkningshjälp!$AB$2:$AI$1082,7,FALSE)),VLOOKUP((ROW($H56)-ROW($H$1)+1)*10+COLUMN(O$1)-COLUMN($H$1)+1,Beräkningshjälp!$AB$2:$AI$1082,7,FALSE),IF(N57&gt;0,-VLOOKUP((ROW($H56)-ROW($H$1)+1)*10+COLUMN(O$1)-COLUMN($H$1)+1,Beräkningshjälp!$AB$2:$AI$1082,3,FALSE),0)),0),"")</f>
        <v/>
      </c>
      <c r="P57" s="2" t="str">
        <f>IF($E57&lt;&gt;"",IF(AND($E57&lt;&gt;"EJFANGST",$G57&lt;&gt;"INGA"),IF(ISNUMBER(VLOOKUP((ROW($H56)-ROW($H$1)+1)*10+COLUMN(P$1)-COLUMN($H$1)+1,Beräkningshjälp!$AB$2:$AI$1082,7,FALSE)),VLOOKUP((ROW($H56)-ROW($H$1)+1)*10+COLUMN(P$1)-COLUMN($H$1)+1,Beräkningshjälp!$AB$2:$AI$1082,7,FALSE),IF(O57&gt;0,-VLOOKUP((ROW($H56)-ROW($H$1)+1)*10+COLUMN(P$1)-COLUMN($H$1)+1,Beräkningshjälp!$AB$2:$AI$1082,3,FALSE),0)),0),"")</f>
        <v/>
      </c>
      <c r="Q57" s="2" t="str">
        <f>IF($E57&lt;&gt;"",IF(AND($E57&lt;&gt;"EJFANGST",$G57&lt;&gt;"INGA"),IF(ISNUMBER(VLOOKUP((ROW($H56)-ROW($H$1)+1)*10+COLUMN(Q$1)-COLUMN($H$1)+1,Beräkningshjälp!$AB$2:$AI$1082,7,FALSE)),VLOOKUP((ROW($H56)-ROW($H$1)+1)*10+COLUMN(Q$1)-COLUMN($H$1)+1,Beräkningshjälp!$AB$2:$AI$1082,7,FALSE),IF(P57&gt;0,-VLOOKUP((ROW($H56)-ROW($H$1)+1)*10+COLUMN(Q$1)-COLUMN($H$1)+1,Beräkningshjälp!$AB$2:$AI$1082,3,FALSE),0)),0),"")</f>
        <v/>
      </c>
      <c r="R57" s="2" t="str">
        <f>IF(COUNTIF(H57:Q57,"&gt;0")&gt;0,IF($F57&lt;&gt;"",IF(AND($F57&lt;&gt;"EJFANGST",$E57&lt;&gt;"INGA"),IF(ISNUMBER(VLOOKUP((ROW($H56)-ROW($H$1)+1)*10+COLUMN(H$1)-COLUMN($H$1)+1,Beräkningshjälp!$AB$2:$AI$1082,7,FALSE)),VLOOKUP((ROW($H56)-ROW($H$1)+1)*10+COLUMN(H$1)-COLUMN($H$1)+1,Beräkningshjälp!$AB$2:$AI$1082,3,FALSE),""),""),""),"")</f>
        <v/>
      </c>
    </row>
    <row r="58" spans="1:18" x14ac:dyDescent="0.25">
      <c r="A58" s="2" t="str">
        <f t="shared" si="0"/>
        <v/>
      </c>
      <c r="B58" s="2" t="str">
        <f>IF(D58&lt;&gt;"",'DATA TILL SLU'!$J$3,"")</f>
        <v/>
      </c>
      <c r="C58" s="2" t="str">
        <f>IF(D58&lt;&gt;"",'DATA TILL SLU'!$K$3,"")</f>
        <v/>
      </c>
      <c r="D58" s="2" t="str">
        <f>IF(OR(ROW(D57)-ROW(D$1)+1&lt;=MAX(Beräkningshjälp!$F$37:$F$54),ROW(D57)-ROW(D$1)+1&lt;=ROUND((MAX(Beräkningshjälp!AB$3:AB$1082)+4)/10,0)-1),D$2,"")</f>
        <v/>
      </c>
      <c r="E58" s="132" t="str">
        <f>IF(D58&lt;&gt;"",IF(COUNTIF(Beräkningshjälp!F$38:F$49,"&gt;0")&gt;=ROW(E57)-ROW(E$1)+1,VLOOKUP((VLOOKUP(ROW(E57)-ROW(E$1)+1,Beräkningshjälp!$F$37:$H$54,IF(ISNUMBER(VLOOKUP(ROW(E57)-ROW(E$1)+1,Beräkningshjälp!$F$37:$H$54,2,FALSE)),2,3),FALSE)),Beräkningshjälp!$M$2:$O$60,3,FALSE),VLOOKUP((ROW(E57)-ROW(E$1)+1)*10+1,Beräkningshjälp!$AB$2:$AF$1082,5,FALSE)),"")</f>
        <v/>
      </c>
      <c r="F58" s="2" t="str">
        <f>IF(D58&lt;&gt;"",Beräkningshjälp!$AH$1,"")</f>
        <v/>
      </c>
      <c r="G58" s="132" t="str">
        <f>IF(D58&lt;&gt;"",IF(COUNTIF(Beräkningshjälp!F$38:F$49,"&gt;0")&gt;=ROW(E57)-ROW(E$1)+1,"INGA",IF(COUNTIF(Beräkningshjälp!$G$38:$H$49,VLOOKUP(E58,Beräkningshjälp!$AF$2:$AG$1082,2,FALSE))&gt;0,"ENSTAK",IF(VLOOKUP(VLOOKUP(E58,Beräkningshjälp!O$2:U$60,7,FALSE),Artuppgifter!$I$11:$P$22,7,FALSE)=TRUE,"MINMAX","ALLA"))),"")</f>
        <v/>
      </c>
      <c r="H58" s="2" t="str">
        <f>IF($E58&lt;&gt;"",IF(AND($E58&lt;&gt;"EJFANGST",$G58&lt;&gt;"INGA"),IF(ISNUMBER(VLOOKUP((ROW($H57)-ROW($H$1)+1)*10+COLUMN(H$1)-COLUMN($H$1)+1,Beräkningshjälp!$AB$2:$AI$1082,7,FALSE)),VLOOKUP((ROW($H57)-ROW($H$1)+1)*10+COLUMN(H$1)-COLUMN($H$1)+1,Beräkningshjälp!$AB$2:$AI$1082,7,FALSE),IF(E58&gt;0,-VLOOKUP((ROW($H57)-ROW($H$1)+1)*10+COLUMN(H$1)-COLUMN($H$1)+1,Beräkningshjälp!$AB$2:$AI$1082,3,FALSE),0)),0),"")</f>
        <v/>
      </c>
      <c r="I58" s="2" t="str">
        <f>IF($E58&lt;&gt;"",IF(AND($E58&lt;&gt;"EJFANGST",$G58&lt;&gt;"INGA"),IF(ISNUMBER(VLOOKUP((ROW($H57)-ROW($H$1)+1)*10+COLUMN(I$1)-COLUMN($H$1)+1,Beräkningshjälp!$AB$2:$AI$1082,7,FALSE)),VLOOKUP((ROW($H57)-ROW($H$1)+1)*10+COLUMN(I$1)-COLUMN($H$1)+1,Beräkningshjälp!$AB$2:$AI$1082,7,FALSE),IF(H58&gt;0,-VLOOKUP((ROW($H57)-ROW($H$1)+1)*10+COLUMN(I$1)-COLUMN($H$1)+1,Beräkningshjälp!$AB$2:$AI$1082,3,FALSE),0)),0),"")</f>
        <v/>
      </c>
      <c r="J58" s="2" t="str">
        <f>IF($E58&lt;&gt;"",IF(AND($E58&lt;&gt;"EJFANGST",$G58&lt;&gt;"INGA"),IF(ISNUMBER(VLOOKUP((ROW($H57)-ROW($H$1)+1)*10+COLUMN(J$1)-COLUMN($H$1)+1,Beräkningshjälp!$AB$2:$AI$1082,7,FALSE)),VLOOKUP((ROW($H57)-ROW($H$1)+1)*10+COLUMN(J$1)-COLUMN($H$1)+1,Beräkningshjälp!$AB$2:$AI$1082,7,FALSE),IF(I58&gt;0,-VLOOKUP((ROW($H57)-ROW($H$1)+1)*10+COLUMN(J$1)-COLUMN($H$1)+1,Beräkningshjälp!$AB$2:$AI$1082,3,FALSE),0)),0),"")</f>
        <v/>
      </c>
      <c r="K58" s="2" t="str">
        <f>IF($E58&lt;&gt;"",IF(AND($E58&lt;&gt;"EJFANGST",$G58&lt;&gt;"INGA"),IF(ISNUMBER(VLOOKUP((ROW($H57)-ROW($H$1)+1)*10+COLUMN(K$1)-COLUMN($H$1)+1,Beräkningshjälp!$AB$2:$AI$1082,7,FALSE)),VLOOKUP((ROW($H57)-ROW($H$1)+1)*10+COLUMN(K$1)-COLUMN($H$1)+1,Beräkningshjälp!$AB$2:$AI$1082,7,FALSE),IF(J58&gt;0,-VLOOKUP((ROW($H57)-ROW($H$1)+1)*10+COLUMN(K$1)-COLUMN($H$1)+1,Beräkningshjälp!$AB$2:$AI$1082,3,FALSE),0)),0),"")</f>
        <v/>
      </c>
      <c r="L58" s="2" t="str">
        <f>IF($E58&lt;&gt;"",IF(AND($E58&lt;&gt;"EJFANGST",$G58&lt;&gt;"INGA"),IF(ISNUMBER(VLOOKUP((ROW($H57)-ROW($H$1)+1)*10+COLUMN(L$1)-COLUMN($H$1)+1,Beräkningshjälp!$AB$2:$AI$1082,7,FALSE)),VLOOKUP((ROW($H57)-ROW($H$1)+1)*10+COLUMN(L$1)-COLUMN($H$1)+1,Beräkningshjälp!$AB$2:$AI$1082,7,FALSE),IF(K58&gt;0,-VLOOKUP((ROW($H57)-ROW($H$1)+1)*10+COLUMN(L$1)-COLUMN($H$1)+1,Beräkningshjälp!$AB$2:$AI$1082,3,FALSE),0)),0),"")</f>
        <v/>
      </c>
      <c r="M58" s="2" t="str">
        <f>IF($E58&lt;&gt;"",IF(AND($E58&lt;&gt;"EJFANGST",$G58&lt;&gt;"INGA"),IF(ISNUMBER(VLOOKUP((ROW($H57)-ROW($H$1)+1)*10+COLUMN(M$1)-COLUMN($H$1)+1,Beräkningshjälp!$AB$2:$AI$1082,7,FALSE)),VLOOKUP((ROW($H57)-ROW($H$1)+1)*10+COLUMN(M$1)-COLUMN($H$1)+1,Beräkningshjälp!$AB$2:$AI$1082,7,FALSE),IF(L58&gt;0,-VLOOKUP((ROW($H57)-ROW($H$1)+1)*10+COLUMN(M$1)-COLUMN($H$1)+1,Beräkningshjälp!$AB$2:$AI$1082,3,FALSE),0)),0),"")</f>
        <v/>
      </c>
      <c r="N58" s="2" t="str">
        <f>IF($E58&lt;&gt;"",IF(AND($E58&lt;&gt;"EJFANGST",$G58&lt;&gt;"INGA"),IF(ISNUMBER(VLOOKUP((ROW($H57)-ROW($H$1)+1)*10+COLUMN(N$1)-COLUMN($H$1)+1,Beräkningshjälp!$AB$2:$AI$1082,7,FALSE)),VLOOKUP((ROW($H57)-ROW($H$1)+1)*10+COLUMN(N$1)-COLUMN($H$1)+1,Beräkningshjälp!$AB$2:$AI$1082,7,FALSE),IF(M58&gt;0,-VLOOKUP((ROW($H57)-ROW($H$1)+1)*10+COLUMN(N$1)-COLUMN($H$1)+1,Beräkningshjälp!$AB$2:$AI$1082,3,FALSE),0)),0),"")</f>
        <v/>
      </c>
      <c r="O58" s="2" t="str">
        <f>IF($E58&lt;&gt;"",IF(AND($E58&lt;&gt;"EJFANGST",$G58&lt;&gt;"INGA"),IF(ISNUMBER(VLOOKUP((ROW($H57)-ROW($H$1)+1)*10+COLUMN(O$1)-COLUMN($H$1)+1,Beräkningshjälp!$AB$2:$AI$1082,7,FALSE)),VLOOKUP((ROW($H57)-ROW($H$1)+1)*10+COLUMN(O$1)-COLUMN($H$1)+1,Beräkningshjälp!$AB$2:$AI$1082,7,FALSE),IF(N58&gt;0,-VLOOKUP((ROW($H57)-ROW($H$1)+1)*10+COLUMN(O$1)-COLUMN($H$1)+1,Beräkningshjälp!$AB$2:$AI$1082,3,FALSE),0)),0),"")</f>
        <v/>
      </c>
      <c r="P58" s="2" t="str">
        <f>IF($E58&lt;&gt;"",IF(AND($E58&lt;&gt;"EJFANGST",$G58&lt;&gt;"INGA"),IF(ISNUMBER(VLOOKUP((ROW($H57)-ROW($H$1)+1)*10+COLUMN(P$1)-COLUMN($H$1)+1,Beräkningshjälp!$AB$2:$AI$1082,7,FALSE)),VLOOKUP((ROW($H57)-ROW($H$1)+1)*10+COLUMN(P$1)-COLUMN($H$1)+1,Beräkningshjälp!$AB$2:$AI$1082,7,FALSE),IF(O58&gt;0,-VLOOKUP((ROW($H57)-ROW($H$1)+1)*10+COLUMN(P$1)-COLUMN($H$1)+1,Beräkningshjälp!$AB$2:$AI$1082,3,FALSE),0)),0),"")</f>
        <v/>
      </c>
      <c r="Q58" s="2" t="str">
        <f>IF($E58&lt;&gt;"",IF(AND($E58&lt;&gt;"EJFANGST",$G58&lt;&gt;"INGA"),IF(ISNUMBER(VLOOKUP((ROW($H57)-ROW($H$1)+1)*10+COLUMN(Q$1)-COLUMN($H$1)+1,Beräkningshjälp!$AB$2:$AI$1082,7,FALSE)),VLOOKUP((ROW($H57)-ROW($H$1)+1)*10+COLUMN(Q$1)-COLUMN($H$1)+1,Beräkningshjälp!$AB$2:$AI$1082,7,FALSE),IF(P58&gt;0,-VLOOKUP((ROW($H57)-ROW($H$1)+1)*10+COLUMN(Q$1)-COLUMN($H$1)+1,Beräkningshjälp!$AB$2:$AI$1082,3,FALSE),0)),0),"")</f>
        <v/>
      </c>
      <c r="R58" s="2" t="str">
        <f>IF(COUNTIF(H58:Q58,"&gt;0")&gt;0,IF($F58&lt;&gt;"",IF(AND($F58&lt;&gt;"EJFANGST",$E58&lt;&gt;"INGA"),IF(ISNUMBER(VLOOKUP((ROW($H57)-ROW($H$1)+1)*10+COLUMN(H$1)-COLUMN($H$1)+1,Beräkningshjälp!$AB$2:$AI$1082,7,FALSE)),VLOOKUP((ROW($H57)-ROW($H$1)+1)*10+COLUMN(H$1)-COLUMN($H$1)+1,Beräkningshjälp!$AB$2:$AI$1082,3,FALSE),""),""),""),"")</f>
        <v/>
      </c>
    </row>
    <row r="59" spans="1:18" x14ac:dyDescent="0.25">
      <c r="A59" s="2" t="str">
        <f t="shared" si="0"/>
        <v/>
      </c>
      <c r="B59" s="2" t="str">
        <f>IF(D59&lt;&gt;"",'DATA TILL SLU'!$J$3,"")</f>
        <v/>
      </c>
      <c r="C59" s="2" t="str">
        <f>IF(D59&lt;&gt;"",'DATA TILL SLU'!$K$3,"")</f>
        <v/>
      </c>
      <c r="D59" s="2" t="str">
        <f>IF(OR(ROW(D58)-ROW(D$1)+1&lt;=MAX(Beräkningshjälp!$F$37:$F$54),ROW(D58)-ROW(D$1)+1&lt;=ROUND((MAX(Beräkningshjälp!AB$3:AB$1082)+4)/10,0)-1),D$2,"")</f>
        <v/>
      </c>
      <c r="E59" s="132" t="str">
        <f>IF(D59&lt;&gt;"",IF(COUNTIF(Beräkningshjälp!F$38:F$49,"&gt;0")&gt;=ROW(E58)-ROW(E$1)+1,VLOOKUP((VLOOKUP(ROW(E58)-ROW(E$1)+1,Beräkningshjälp!$F$37:$H$54,IF(ISNUMBER(VLOOKUP(ROW(E58)-ROW(E$1)+1,Beräkningshjälp!$F$37:$H$54,2,FALSE)),2,3),FALSE)),Beräkningshjälp!$M$2:$O$60,3,FALSE),VLOOKUP((ROW(E58)-ROW(E$1)+1)*10+1,Beräkningshjälp!$AB$2:$AF$1082,5,FALSE)),"")</f>
        <v/>
      </c>
      <c r="F59" s="2" t="str">
        <f>IF(D59&lt;&gt;"",Beräkningshjälp!$AH$1,"")</f>
        <v/>
      </c>
      <c r="G59" s="132" t="str">
        <f>IF(D59&lt;&gt;"",IF(COUNTIF(Beräkningshjälp!F$38:F$49,"&gt;0")&gt;=ROW(E58)-ROW(E$1)+1,"INGA",IF(COUNTIF(Beräkningshjälp!$G$38:$H$49,VLOOKUP(E59,Beräkningshjälp!$AF$2:$AG$1082,2,FALSE))&gt;0,"ENSTAK",IF(VLOOKUP(VLOOKUP(E59,Beräkningshjälp!O$2:U$60,7,FALSE),Artuppgifter!$I$11:$P$22,7,FALSE)=TRUE,"MINMAX","ALLA"))),"")</f>
        <v/>
      </c>
      <c r="H59" s="2" t="str">
        <f>IF($E59&lt;&gt;"",IF(AND($E59&lt;&gt;"EJFANGST",$G59&lt;&gt;"INGA"),IF(ISNUMBER(VLOOKUP((ROW($H58)-ROW($H$1)+1)*10+COLUMN(H$1)-COLUMN($H$1)+1,Beräkningshjälp!$AB$2:$AI$1082,7,FALSE)),VLOOKUP((ROW($H58)-ROW($H$1)+1)*10+COLUMN(H$1)-COLUMN($H$1)+1,Beräkningshjälp!$AB$2:$AI$1082,7,FALSE),IF(E59&gt;0,-VLOOKUP((ROW($H58)-ROW($H$1)+1)*10+COLUMN(H$1)-COLUMN($H$1)+1,Beräkningshjälp!$AB$2:$AI$1082,3,FALSE),0)),0),"")</f>
        <v/>
      </c>
      <c r="I59" s="2" t="str">
        <f>IF($E59&lt;&gt;"",IF(AND($E59&lt;&gt;"EJFANGST",$G59&lt;&gt;"INGA"),IF(ISNUMBER(VLOOKUP((ROW($H58)-ROW($H$1)+1)*10+COLUMN(I$1)-COLUMN($H$1)+1,Beräkningshjälp!$AB$2:$AI$1082,7,FALSE)),VLOOKUP((ROW($H58)-ROW($H$1)+1)*10+COLUMN(I$1)-COLUMN($H$1)+1,Beräkningshjälp!$AB$2:$AI$1082,7,FALSE),IF(H59&gt;0,-VLOOKUP((ROW($H58)-ROW($H$1)+1)*10+COLUMN(I$1)-COLUMN($H$1)+1,Beräkningshjälp!$AB$2:$AI$1082,3,FALSE),0)),0),"")</f>
        <v/>
      </c>
      <c r="J59" s="2" t="str">
        <f>IF($E59&lt;&gt;"",IF(AND($E59&lt;&gt;"EJFANGST",$G59&lt;&gt;"INGA"),IF(ISNUMBER(VLOOKUP((ROW($H58)-ROW($H$1)+1)*10+COLUMN(J$1)-COLUMN($H$1)+1,Beräkningshjälp!$AB$2:$AI$1082,7,FALSE)),VLOOKUP((ROW($H58)-ROW($H$1)+1)*10+COLUMN(J$1)-COLUMN($H$1)+1,Beräkningshjälp!$AB$2:$AI$1082,7,FALSE),IF(I59&gt;0,-VLOOKUP((ROW($H58)-ROW($H$1)+1)*10+COLUMN(J$1)-COLUMN($H$1)+1,Beräkningshjälp!$AB$2:$AI$1082,3,FALSE),0)),0),"")</f>
        <v/>
      </c>
      <c r="K59" s="2" t="str">
        <f>IF($E59&lt;&gt;"",IF(AND($E59&lt;&gt;"EJFANGST",$G59&lt;&gt;"INGA"),IF(ISNUMBER(VLOOKUP((ROW($H58)-ROW($H$1)+1)*10+COLUMN(K$1)-COLUMN($H$1)+1,Beräkningshjälp!$AB$2:$AI$1082,7,FALSE)),VLOOKUP((ROW($H58)-ROW($H$1)+1)*10+COLUMN(K$1)-COLUMN($H$1)+1,Beräkningshjälp!$AB$2:$AI$1082,7,FALSE),IF(J59&gt;0,-VLOOKUP((ROW($H58)-ROW($H$1)+1)*10+COLUMN(K$1)-COLUMN($H$1)+1,Beräkningshjälp!$AB$2:$AI$1082,3,FALSE),0)),0),"")</f>
        <v/>
      </c>
      <c r="L59" s="2" t="str">
        <f>IF($E59&lt;&gt;"",IF(AND($E59&lt;&gt;"EJFANGST",$G59&lt;&gt;"INGA"),IF(ISNUMBER(VLOOKUP((ROW($H58)-ROW($H$1)+1)*10+COLUMN(L$1)-COLUMN($H$1)+1,Beräkningshjälp!$AB$2:$AI$1082,7,FALSE)),VLOOKUP((ROW($H58)-ROW($H$1)+1)*10+COLUMN(L$1)-COLUMN($H$1)+1,Beräkningshjälp!$AB$2:$AI$1082,7,FALSE),IF(K59&gt;0,-VLOOKUP((ROW($H58)-ROW($H$1)+1)*10+COLUMN(L$1)-COLUMN($H$1)+1,Beräkningshjälp!$AB$2:$AI$1082,3,FALSE),0)),0),"")</f>
        <v/>
      </c>
      <c r="M59" s="2" t="str">
        <f>IF($E59&lt;&gt;"",IF(AND($E59&lt;&gt;"EJFANGST",$G59&lt;&gt;"INGA"),IF(ISNUMBER(VLOOKUP((ROW($H58)-ROW($H$1)+1)*10+COLUMN(M$1)-COLUMN($H$1)+1,Beräkningshjälp!$AB$2:$AI$1082,7,FALSE)),VLOOKUP((ROW($H58)-ROW($H$1)+1)*10+COLUMN(M$1)-COLUMN($H$1)+1,Beräkningshjälp!$AB$2:$AI$1082,7,FALSE),IF(L59&gt;0,-VLOOKUP((ROW($H58)-ROW($H$1)+1)*10+COLUMN(M$1)-COLUMN($H$1)+1,Beräkningshjälp!$AB$2:$AI$1082,3,FALSE),0)),0),"")</f>
        <v/>
      </c>
      <c r="N59" s="2" t="str">
        <f>IF($E59&lt;&gt;"",IF(AND($E59&lt;&gt;"EJFANGST",$G59&lt;&gt;"INGA"),IF(ISNUMBER(VLOOKUP((ROW($H58)-ROW($H$1)+1)*10+COLUMN(N$1)-COLUMN($H$1)+1,Beräkningshjälp!$AB$2:$AI$1082,7,FALSE)),VLOOKUP((ROW($H58)-ROW($H$1)+1)*10+COLUMN(N$1)-COLUMN($H$1)+1,Beräkningshjälp!$AB$2:$AI$1082,7,FALSE),IF(M59&gt;0,-VLOOKUP((ROW($H58)-ROW($H$1)+1)*10+COLUMN(N$1)-COLUMN($H$1)+1,Beräkningshjälp!$AB$2:$AI$1082,3,FALSE),0)),0),"")</f>
        <v/>
      </c>
      <c r="O59" s="2" t="str">
        <f>IF($E59&lt;&gt;"",IF(AND($E59&lt;&gt;"EJFANGST",$G59&lt;&gt;"INGA"),IF(ISNUMBER(VLOOKUP((ROW($H58)-ROW($H$1)+1)*10+COLUMN(O$1)-COLUMN($H$1)+1,Beräkningshjälp!$AB$2:$AI$1082,7,FALSE)),VLOOKUP((ROW($H58)-ROW($H$1)+1)*10+COLUMN(O$1)-COLUMN($H$1)+1,Beräkningshjälp!$AB$2:$AI$1082,7,FALSE),IF(N59&gt;0,-VLOOKUP((ROW($H58)-ROW($H$1)+1)*10+COLUMN(O$1)-COLUMN($H$1)+1,Beräkningshjälp!$AB$2:$AI$1082,3,FALSE),0)),0),"")</f>
        <v/>
      </c>
      <c r="P59" s="2" t="str">
        <f>IF($E59&lt;&gt;"",IF(AND($E59&lt;&gt;"EJFANGST",$G59&lt;&gt;"INGA"),IF(ISNUMBER(VLOOKUP((ROW($H58)-ROW($H$1)+1)*10+COLUMN(P$1)-COLUMN($H$1)+1,Beräkningshjälp!$AB$2:$AI$1082,7,FALSE)),VLOOKUP((ROW($H58)-ROW($H$1)+1)*10+COLUMN(P$1)-COLUMN($H$1)+1,Beräkningshjälp!$AB$2:$AI$1082,7,FALSE),IF(O59&gt;0,-VLOOKUP((ROW($H58)-ROW($H$1)+1)*10+COLUMN(P$1)-COLUMN($H$1)+1,Beräkningshjälp!$AB$2:$AI$1082,3,FALSE),0)),0),"")</f>
        <v/>
      </c>
      <c r="Q59" s="2" t="str">
        <f>IF($E59&lt;&gt;"",IF(AND($E59&lt;&gt;"EJFANGST",$G59&lt;&gt;"INGA"),IF(ISNUMBER(VLOOKUP((ROW($H58)-ROW($H$1)+1)*10+COLUMN(Q$1)-COLUMN($H$1)+1,Beräkningshjälp!$AB$2:$AI$1082,7,FALSE)),VLOOKUP((ROW($H58)-ROW($H$1)+1)*10+COLUMN(Q$1)-COLUMN($H$1)+1,Beräkningshjälp!$AB$2:$AI$1082,7,FALSE),IF(P59&gt;0,-VLOOKUP((ROW($H58)-ROW($H$1)+1)*10+COLUMN(Q$1)-COLUMN($H$1)+1,Beräkningshjälp!$AB$2:$AI$1082,3,FALSE),0)),0),"")</f>
        <v/>
      </c>
      <c r="R59" s="2" t="str">
        <f>IF(COUNTIF(H59:Q59,"&gt;0")&gt;0,IF($F59&lt;&gt;"",IF(AND($F59&lt;&gt;"EJFANGST",$E59&lt;&gt;"INGA"),IF(ISNUMBER(VLOOKUP((ROW($H58)-ROW($H$1)+1)*10+COLUMN(H$1)-COLUMN($H$1)+1,Beräkningshjälp!$AB$2:$AI$1082,7,FALSE)),VLOOKUP((ROW($H58)-ROW($H$1)+1)*10+COLUMN(H$1)-COLUMN($H$1)+1,Beräkningshjälp!$AB$2:$AI$1082,3,FALSE),""),""),""),"")</f>
        <v/>
      </c>
    </row>
    <row r="60" spans="1:18" x14ac:dyDescent="0.25">
      <c r="A60" s="2" t="str">
        <f t="shared" si="0"/>
        <v/>
      </c>
      <c r="B60" s="2" t="str">
        <f>IF(D60&lt;&gt;"",'DATA TILL SLU'!$J$3,"")</f>
        <v/>
      </c>
      <c r="C60" s="2" t="str">
        <f>IF(D60&lt;&gt;"",'DATA TILL SLU'!$K$3,"")</f>
        <v/>
      </c>
      <c r="D60" s="2" t="str">
        <f>IF(OR(ROW(D59)-ROW(D$1)+1&lt;=MAX(Beräkningshjälp!$F$37:$F$54),ROW(D59)-ROW(D$1)+1&lt;=ROUND((MAX(Beräkningshjälp!AB$3:AB$1082)+4)/10,0)-1),D$2,"")</f>
        <v/>
      </c>
      <c r="E60" s="132" t="str">
        <f>IF(D60&lt;&gt;"",IF(COUNTIF(Beräkningshjälp!F$38:F$49,"&gt;0")&gt;=ROW(E59)-ROW(E$1)+1,VLOOKUP((VLOOKUP(ROW(E59)-ROW(E$1)+1,Beräkningshjälp!$F$37:$H$54,IF(ISNUMBER(VLOOKUP(ROW(E59)-ROW(E$1)+1,Beräkningshjälp!$F$37:$H$54,2,FALSE)),2,3),FALSE)),Beräkningshjälp!$M$2:$O$60,3,FALSE),VLOOKUP((ROW(E59)-ROW(E$1)+1)*10+1,Beräkningshjälp!$AB$2:$AF$1082,5,FALSE)),"")</f>
        <v/>
      </c>
      <c r="F60" s="2" t="str">
        <f>IF(D60&lt;&gt;"",Beräkningshjälp!$AH$1,"")</f>
        <v/>
      </c>
      <c r="G60" s="132" t="str">
        <f>IF(D60&lt;&gt;"",IF(COUNTIF(Beräkningshjälp!F$38:F$49,"&gt;0")&gt;=ROW(E59)-ROW(E$1)+1,"INGA",IF(COUNTIF(Beräkningshjälp!$G$38:$H$49,VLOOKUP(E60,Beräkningshjälp!$AF$2:$AG$1082,2,FALSE))&gt;0,"ENSTAK",IF(VLOOKUP(VLOOKUP(E60,Beräkningshjälp!O$2:U$60,7,FALSE),Artuppgifter!$I$11:$P$22,7,FALSE)=TRUE,"MINMAX","ALLA"))),"")</f>
        <v/>
      </c>
      <c r="H60" s="2" t="str">
        <f>IF($E60&lt;&gt;"",IF(AND($E60&lt;&gt;"EJFANGST",$G60&lt;&gt;"INGA"),IF(ISNUMBER(VLOOKUP((ROW($H59)-ROW($H$1)+1)*10+COLUMN(H$1)-COLUMN($H$1)+1,Beräkningshjälp!$AB$2:$AI$1082,7,FALSE)),VLOOKUP((ROW($H59)-ROW($H$1)+1)*10+COLUMN(H$1)-COLUMN($H$1)+1,Beräkningshjälp!$AB$2:$AI$1082,7,FALSE),IF(E60&gt;0,-VLOOKUP((ROW($H59)-ROW($H$1)+1)*10+COLUMN(H$1)-COLUMN($H$1)+1,Beräkningshjälp!$AB$2:$AI$1082,3,FALSE),0)),0),"")</f>
        <v/>
      </c>
      <c r="I60" s="2" t="str">
        <f>IF($E60&lt;&gt;"",IF(AND($E60&lt;&gt;"EJFANGST",$G60&lt;&gt;"INGA"),IF(ISNUMBER(VLOOKUP((ROW($H59)-ROW($H$1)+1)*10+COLUMN(I$1)-COLUMN($H$1)+1,Beräkningshjälp!$AB$2:$AI$1082,7,FALSE)),VLOOKUP((ROW($H59)-ROW($H$1)+1)*10+COLUMN(I$1)-COLUMN($H$1)+1,Beräkningshjälp!$AB$2:$AI$1082,7,FALSE),IF(H60&gt;0,-VLOOKUP((ROW($H59)-ROW($H$1)+1)*10+COLUMN(I$1)-COLUMN($H$1)+1,Beräkningshjälp!$AB$2:$AI$1082,3,FALSE),0)),0),"")</f>
        <v/>
      </c>
      <c r="J60" s="2" t="str">
        <f>IF($E60&lt;&gt;"",IF(AND($E60&lt;&gt;"EJFANGST",$G60&lt;&gt;"INGA"),IF(ISNUMBER(VLOOKUP((ROW($H59)-ROW($H$1)+1)*10+COLUMN(J$1)-COLUMN($H$1)+1,Beräkningshjälp!$AB$2:$AI$1082,7,FALSE)),VLOOKUP((ROW($H59)-ROW($H$1)+1)*10+COLUMN(J$1)-COLUMN($H$1)+1,Beräkningshjälp!$AB$2:$AI$1082,7,FALSE),IF(I60&gt;0,-VLOOKUP((ROW($H59)-ROW($H$1)+1)*10+COLUMN(J$1)-COLUMN($H$1)+1,Beräkningshjälp!$AB$2:$AI$1082,3,FALSE),0)),0),"")</f>
        <v/>
      </c>
      <c r="K60" s="2" t="str">
        <f>IF($E60&lt;&gt;"",IF(AND($E60&lt;&gt;"EJFANGST",$G60&lt;&gt;"INGA"),IF(ISNUMBER(VLOOKUP((ROW($H59)-ROW($H$1)+1)*10+COLUMN(K$1)-COLUMN($H$1)+1,Beräkningshjälp!$AB$2:$AI$1082,7,FALSE)),VLOOKUP((ROW($H59)-ROW($H$1)+1)*10+COLUMN(K$1)-COLUMN($H$1)+1,Beräkningshjälp!$AB$2:$AI$1082,7,FALSE),IF(J60&gt;0,-VLOOKUP((ROW($H59)-ROW($H$1)+1)*10+COLUMN(K$1)-COLUMN($H$1)+1,Beräkningshjälp!$AB$2:$AI$1082,3,FALSE),0)),0),"")</f>
        <v/>
      </c>
      <c r="L60" s="2" t="str">
        <f>IF($E60&lt;&gt;"",IF(AND($E60&lt;&gt;"EJFANGST",$G60&lt;&gt;"INGA"),IF(ISNUMBER(VLOOKUP((ROW($H59)-ROW($H$1)+1)*10+COLUMN(L$1)-COLUMN($H$1)+1,Beräkningshjälp!$AB$2:$AI$1082,7,FALSE)),VLOOKUP((ROW($H59)-ROW($H$1)+1)*10+COLUMN(L$1)-COLUMN($H$1)+1,Beräkningshjälp!$AB$2:$AI$1082,7,FALSE),IF(K60&gt;0,-VLOOKUP((ROW($H59)-ROW($H$1)+1)*10+COLUMN(L$1)-COLUMN($H$1)+1,Beräkningshjälp!$AB$2:$AI$1082,3,FALSE),0)),0),"")</f>
        <v/>
      </c>
      <c r="M60" s="2" t="str">
        <f>IF($E60&lt;&gt;"",IF(AND($E60&lt;&gt;"EJFANGST",$G60&lt;&gt;"INGA"),IF(ISNUMBER(VLOOKUP((ROW($H59)-ROW($H$1)+1)*10+COLUMN(M$1)-COLUMN($H$1)+1,Beräkningshjälp!$AB$2:$AI$1082,7,FALSE)),VLOOKUP((ROW($H59)-ROW($H$1)+1)*10+COLUMN(M$1)-COLUMN($H$1)+1,Beräkningshjälp!$AB$2:$AI$1082,7,FALSE),IF(L60&gt;0,-VLOOKUP((ROW($H59)-ROW($H$1)+1)*10+COLUMN(M$1)-COLUMN($H$1)+1,Beräkningshjälp!$AB$2:$AI$1082,3,FALSE),0)),0),"")</f>
        <v/>
      </c>
      <c r="N60" s="2" t="str">
        <f>IF($E60&lt;&gt;"",IF(AND($E60&lt;&gt;"EJFANGST",$G60&lt;&gt;"INGA"),IF(ISNUMBER(VLOOKUP((ROW($H59)-ROW($H$1)+1)*10+COLUMN(N$1)-COLUMN($H$1)+1,Beräkningshjälp!$AB$2:$AI$1082,7,FALSE)),VLOOKUP((ROW($H59)-ROW($H$1)+1)*10+COLUMN(N$1)-COLUMN($H$1)+1,Beräkningshjälp!$AB$2:$AI$1082,7,FALSE),IF(M60&gt;0,-VLOOKUP((ROW($H59)-ROW($H$1)+1)*10+COLUMN(N$1)-COLUMN($H$1)+1,Beräkningshjälp!$AB$2:$AI$1082,3,FALSE),0)),0),"")</f>
        <v/>
      </c>
      <c r="O60" s="2" t="str">
        <f>IF($E60&lt;&gt;"",IF(AND($E60&lt;&gt;"EJFANGST",$G60&lt;&gt;"INGA"),IF(ISNUMBER(VLOOKUP((ROW($H59)-ROW($H$1)+1)*10+COLUMN(O$1)-COLUMN($H$1)+1,Beräkningshjälp!$AB$2:$AI$1082,7,FALSE)),VLOOKUP((ROW($H59)-ROW($H$1)+1)*10+COLUMN(O$1)-COLUMN($H$1)+1,Beräkningshjälp!$AB$2:$AI$1082,7,FALSE),IF(N60&gt;0,-VLOOKUP((ROW($H59)-ROW($H$1)+1)*10+COLUMN(O$1)-COLUMN($H$1)+1,Beräkningshjälp!$AB$2:$AI$1082,3,FALSE),0)),0),"")</f>
        <v/>
      </c>
      <c r="P60" s="2" t="str">
        <f>IF($E60&lt;&gt;"",IF(AND($E60&lt;&gt;"EJFANGST",$G60&lt;&gt;"INGA"),IF(ISNUMBER(VLOOKUP((ROW($H59)-ROW($H$1)+1)*10+COLUMN(P$1)-COLUMN($H$1)+1,Beräkningshjälp!$AB$2:$AI$1082,7,FALSE)),VLOOKUP((ROW($H59)-ROW($H$1)+1)*10+COLUMN(P$1)-COLUMN($H$1)+1,Beräkningshjälp!$AB$2:$AI$1082,7,FALSE),IF(O60&gt;0,-VLOOKUP((ROW($H59)-ROW($H$1)+1)*10+COLUMN(P$1)-COLUMN($H$1)+1,Beräkningshjälp!$AB$2:$AI$1082,3,FALSE),0)),0),"")</f>
        <v/>
      </c>
      <c r="Q60" s="2" t="str">
        <f>IF($E60&lt;&gt;"",IF(AND($E60&lt;&gt;"EJFANGST",$G60&lt;&gt;"INGA"),IF(ISNUMBER(VLOOKUP((ROW($H59)-ROW($H$1)+1)*10+COLUMN(Q$1)-COLUMN($H$1)+1,Beräkningshjälp!$AB$2:$AI$1082,7,FALSE)),VLOOKUP((ROW($H59)-ROW($H$1)+1)*10+COLUMN(Q$1)-COLUMN($H$1)+1,Beräkningshjälp!$AB$2:$AI$1082,7,FALSE),IF(P60&gt;0,-VLOOKUP((ROW($H59)-ROW($H$1)+1)*10+COLUMN(Q$1)-COLUMN($H$1)+1,Beräkningshjälp!$AB$2:$AI$1082,3,FALSE),0)),0),"")</f>
        <v/>
      </c>
      <c r="R60" s="2" t="str">
        <f>IF(COUNTIF(H60:Q60,"&gt;0")&gt;0,IF($F60&lt;&gt;"",IF(AND($F60&lt;&gt;"EJFANGST",$E60&lt;&gt;"INGA"),IF(ISNUMBER(VLOOKUP((ROW($H59)-ROW($H$1)+1)*10+COLUMN(H$1)-COLUMN($H$1)+1,Beräkningshjälp!$AB$2:$AI$1082,7,FALSE)),VLOOKUP((ROW($H59)-ROW($H$1)+1)*10+COLUMN(H$1)-COLUMN($H$1)+1,Beräkningshjälp!$AB$2:$AI$1082,3,FALSE),""),""),""),"")</f>
        <v/>
      </c>
    </row>
    <row r="61" spans="1:18" x14ac:dyDescent="0.25">
      <c r="A61" s="2" t="str">
        <f t="shared" si="0"/>
        <v/>
      </c>
      <c r="B61" s="2" t="str">
        <f>IF(D61&lt;&gt;"",'DATA TILL SLU'!$J$3,"")</f>
        <v/>
      </c>
      <c r="C61" s="2" t="str">
        <f>IF(D61&lt;&gt;"",'DATA TILL SLU'!$K$3,"")</f>
        <v/>
      </c>
      <c r="D61" s="2" t="str">
        <f>IF(OR(ROW(D60)-ROW(D$1)+1&lt;=MAX(Beräkningshjälp!$F$37:$F$54),ROW(D60)-ROW(D$1)+1&lt;=ROUND((MAX(Beräkningshjälp!AB$3:AB$1082)+4)/10,0)-1),D$2,"")</f>
        <v/>
      </c>
      <c r="E61" s="132" t="str">
        <f>IF(D61&lt;&gt;"",IF(COUNTIF(Beräkningshjälp!F$38:F$49,"&gt;0")&gt;=ROW(E60)-ROW(E$1)+1,VLOOKUP((VLOOKUP(ROW(E60)-ROW(E$1)+1,Beräkningshjälp!$F$37:$H$54,IF(ISNUMBER(VLOOKUP(ROW(E60)-ROW(E$1)+1,Beräkningshjälp!$F$37:$H$54,2,FALSE)),2,3),FALSE)),Beräkningshjälp!$M$2:$O$60,3,FALSE),VLOOKUP((ROW(E60)-ROW(E$1)+1)*10+1,Beräkningshjälp!$AB$2:$AF$1082,5,FALSE)),"")</f>
        <v/>
      </c>
      <c r="F61" s="2" t="str">
        <f>IF(D61&lt;&gt;"",Beräkningshjälp!$AH$1,"")</f>
        <v/>
      </c>
      <c r="G61" s="132" t="str">
        <f>IF(D61&lt;&gt;"",IF(COUNTIF(Beräkningshjälp!F$38:F$49,"&gt;0")&gt;=ROW(E60)-ROW(E$1)+1,"INGA",IF(COUNTIF(Beräkningshjälp!$G$38:$H$49,VLOOKUP(E61,Beräkningshjälp!$AF$2:$AG$1082,2,FALSE))&gt;0,"ENSTAK",IF(VLOOKUP(VLOOKUP(E61,Beräkningshjälp!O$2:U$60,7,FALSE),Artuppgifter!$I$11:$P$22,7,FALSE)=TRUE,"MINMAX","ALLA"))),"")</f>
        <v/>
      </c>
      <c r="H61" s="2" t="str">
        <f>IF($E61&lt;&gt;"",IF(AND($E61&lt;&gt;"EJFANGST",$G61&lt;&gt;"INGA"),IF(ISNUMBER(VLOOKUP((ROW($H60)-ROW($H$1)+1)*10+COLUMN(H$1)-COLUMN($H$1)+1,Beräkningshjälp!$AB$2:$AI$1082,7,FALSE)),VLOOKUP((ROW($H60)-ROW($H$1)+1)*10+COLUMN(H$1)-COLUMN($H$1)+1,Beräkningshjälp!$AB$2:$AI$1082,7,FALSE),IF(E61&gt;0,-VLOOKUP((ROW($H60)-ROW($H$1)+1)*10+COLUMN(H$1)-COLUMN($H$1)+1,Beräkningshjälp!$AB$2:$AI$1082,3,FALSE),0)),0),"")</f>
        <v/>
      </c>
      <c r="I61" s="2" t="str">
        <f>IF($E61&lt;&gt;"",IF(AND($E61&lt;&gt;"EJFANGST",$G61&lt;&gt;"INGA"),IF(ISNUMBER(VLOOKUP((ROW($H60)-ROW($H$1)+1)*10+COLUMN(I$1)-COLUMN($H$1)+1,Beräkningshjälp!$AB$2:$AI$1082,7,FALSE)),VLOOKUP((ROW($H60)-ROW($H$1)+1)*10+COLUMN(I$1)-COLUMN($H$1)+1,Beräkningshjälp!$AB$2:$AI$1082,7,FALSE),IF(H61&gt;0,-VLOOKUP((ROW($H60)-ROW($H$1)+1)*10+COLUMN(I$1)-COLUMN($H$1)+1,Beräkningshjälp!$AB$2:$AI$1082,3,FALSE),0)),0),"")</f>
        <v/>
      </c>
      <c r="J61" s="2" t="str">
        <f>IF($E61&lt;&gt;"",IF(AND($E61&lt;&gt;"EJFANGST",$G61&lt;&gt;"INGA"),IF(ISNUMBER(VLOOKUP((ROW($H60)-ROW($H$1)+1)*10+COLUMN(J$1)-COLUMN($H$1)+1,Beräkningshjälp!$AB$2:$AI$1082,7,FALSE)),VLOOKUP((ROW($H60)-ROW($H$1)+1)*10+COLUMN(J$1)-COLUMN($H$1)+1,Beräkningshjälp!$AB$2:$AI$1082,7,FALSE),IF(I61&gt;0,-VLOOKUP((ROW($H60)-ROW($H$1)+1)*10+COLUMN(J$1)-COLUMN($H$1)+1,Beräkningshjälp!$AB$2:$AI$1082,3,FALSE),0)),0),"")</f>
        <v/>
      </c>
      <c r="K61" s="2" t="str">
        <f>IF($E61&lt;&gt;"",IF(AND($E61&lt;&gt;"EJFANGST",$G61&lt;&gt;"INGA"),IF(ISNUMBER(VLOOKUP((ROW($H60)-ROW($H$1)+1)*10+COLUMN(K$1)-COLUMN($H$1)+1,Beräkningshjälp!$AB$2:$AI$1082,7,FALSE)),VLOOKUP((ROW($H60)-ROW($H$1)+1)*10+COLUMN(K$1)-COLUMN($H$1)+1,Beräkningshjälp!$AB$2:$AI$1082,7,FALSE),IF(J61&gt;0,-VLOOKUP((ROW($H60)-ROW($H$1)+1)*10+COLUMN(K$1)-COLUMN($H$1)+1,Beräkningshjälp!$AB$2:$AI$1082,3,FALSE),0)),0),"")</f>
        <v/>
      </c>
      <c r="L61" s="2" t="str">
        <f>IF($E61&lt;&gt;"",IF(AND($E61&lt;&gt;"EJFANGST",$G61&lt;&gt;"INGA"),IF(ISNUMBER(VLOOKUP((ROW($H60)-ROW($H$1)+1)*10+COLUMN(L$1)-COLUMN($H$1)+1,Beräkningshjälp!$AB$2:$AI$1082,7,FALSE)),VLOOKUP((ROW($H60)-ROW($H$1)+1)*10+COLUMN(L$1)-COLUMN($H$1)+1,Beräkningshjälp!$AB$2:$AI$1082,7,FALSE),IF(K61&gt;0,-VLOOKUP((ROW($H60)-ROW($H$1)+1)*10+COLUMN(L$1)-COLUMN($H$1)+1,Beräkningshjälp!$AB$2:$AI$1082,3,FALSE),0)),0),"")</f>
        <v/>
      </c>
      <c r="M61" s="2" t="str">
        <f>IF($E61&lt;&gt;"",IF(AND($E61&lt;&gt;"EJFANGST",$G61&lt;&gt;"INGA"),IF(ISNUMBER(VLOOKUP((ROW($H60)-ROW($H$1)+1)*10+COLUMN(M$1)-COLUMN($H$1)+1,Beräkningshjälp!$AB$2:$AI$1082,7,FALSE)),VLOOKUP((ROW($H60)-ROW($H$1)+1)*10+COLUMN(M$1)-COLUMN($H$1)+1,Beräkningshjälp!$AB$2:$AI$1082,7,FALSE),IF(L61&gt;0,-VLOOKUP((ROW($H60)-ROW($H$1)+1)*10+COLUMN(M$1)-COLUMN($H$1)+1,Beräkningshjälp!$AB$2:$AI$1082,3,FALSE),0)),0),"")</f>
        <v/>
      </c>
      <c r="N61" s="2" t="str">
        <f>IF($E61&lt;&gt;"",IF(AND($E61&lt;&gt;"EJFANGST",$G61&lt;&gt;"INGA"),IF(ISNUMBER(VLOOKUP((ROW($H60)-ROW($H$1)+1)*10+COLUMN(N$1)-COLUMN($H$1)+1,Beräkningshjälp!$AB$2:$AI$1082,7,FALSE)),VLOOKUP((ROW($H60)-ROW($H$1)+1)*10+COLUMN(N$1)-COLUMN($H$1)+1,Beräkningshjälp!$AB$2:$AI$1082,7,FALSE),IF(M61&gt;0,-VLOOKUP((ROW($H60)-ROW($H$1)+1)*10+COLUMN(N$1)-COLUMN($H$1)+1,Beräkningshjälp!$AB$2:$AI$1082,3,FALSE),0)),0),"")</f>
        <v/>
      </c>
      <c r="O61" s="2" t="str">
        <f>IF($E61&lt;&gt;"",IF(AND($E61&lt;&gt;"EJFANGST",$G61&lt;&gt;"INGA"),IF(ISNUMBER(VLOOKUP((ROW($H60)-ROW($H$1)+1)*10+COLUMN(O$1)-COLUMN($H$1)+1,Beräkningshjälp!$AB$2:$AI$1082,7,FALSE)),VLOOKUP((ROW($H60)-ROW($H$1)+1)*10+COLUMN(O$1)-COLUMN($H$1)+1,Beräkningshjälp!$AB$2:$AI$1082,7,FALSE),IF(N61&gt;0,-VLOOKUP((ROW($H60)-ROW($H$1)+1)*10+COLUMN(O$1)-COLUMN($H$1)+1,Beräkningshjälp!$AB$2:$AI$1082,3,FALSE),0)),0),"")</f>
        <v/>
      </c>
      <c r="P61" s="2" t="str">
        <f>IF($E61&lt;&gt;"",IF(AND($E61&lt;&gt;"EJFANGST",$G61&lt;&gt;"INGA"),IF(ISNUMBER(VLOOKUP((ROW($H60)-ROW($H$1)+1)*10+COLUMN(P$1)-COLUMN($H$1)+1,Beräkningshjälp!$AB$2:$AI$1082,7,FALSE)),VLOOKUP((ROW($H60)-ROW($H$1)+1)*10+COLUMN(P$1)-COLUMN($H$1)+1,Beräkningshjälp!$AB$2:$AI$1082,7,FALSE),IF(O61&gt;0,-VLOOKUP((ROW($H60)-ROW($H$1)+1)*10+COLUMN(P$1)-COLUMN($H$1)+1,Beräkningshjälp!$AB$2:$AI$1082,3,FALSE),0)),0),"")</f>
        <v/>
      </c>
      <c r="Q61" s="2" t="str">
        <f>IF($E61&lt;&gt;"",IF(AND($E61&lt;&gt;"EJFANGST",$G61&lt;&gt;"INGA"),IF(ISNUMBER(VLOOKUP((ROW($H60)-ROW($H$1)+1)*10+COLUMN(Q$1)-COLUMN($H$1)+1,Beräkningshjälp!$AB$2:$AI$1082,7,FALSE)),VLOOKUP((ROW($H60)-ROW($H$1)+1)*10+COLUMN(Q$1)-COLUMN($H$1)+1,Beräkningshjälp!$AB$2:$AI$1082,7,FALSE),IF(P61&gt;0,-VLOOKUP((ROW($H60)-ROW($H$1)+1)*10+COLUMN(Q$1)-COLUMN($H$1)+1,Beräkningshjälp!$AB$2:$AI$1082,3,FALSE),0)),0),"")</f>
        <v/>
      </c>
      <c r="R61" s="2" t="str">
        <f>IF(COUNTIF(H61:Q61,"&gt;0")&gt;0,IF($F61&lt;&gt;"",IF(AND($F61&lt;&gt;"EJFANGST",$E61&lt;&gt;"INGA"),IF(ISNUMBER(VLOOKUP((ROW($H60)-ROW($H$1)+1)*10+COLUMN(H$1)-COLUMN($H$1)+1,Beräkningshjälp!$AB$2:$AI$1082,7,FALSE)),VLOOKUP((ROW($H60)-ROW($H$1)+1)*10+COLUMN(H$1)-COLUMN($H$1)+1,Beräkningshjälp!$AB$2:$AI$1082,3,FALSE),""),""),""),"")</f>
        <v/>
      </c>
    </row>
    <row r="62" spans="1:18" x14ac:dyDescent="0.25">
      <c r="A62" s="2" t="str">
        <f t="shared" si="0"/>
        <v/>
      </c>
      <c r="B62" s="2" t="str">
        <f>IF(D62&lt;&gt;"",'DATA TILL SLU'!$J$3,"")</f>
        <v/>
      </c>
      <c r="C62" s="2" t="str">
        <f>IF(D62&lt;&gt;"",'DATA TILL SLU'!$K$3,"")</f>
        <v/>
      </c>
      <c r="D62" s="2" t="str">
        <f>IF(OR(ROW(D61)-ROW(D$1)+1&lt;=MAX(Beräkningshjälp!$F$37:$F$54),ROW(D61)-ROW(D$1)+1&lt;=ROUND((MAX(Beräkningshjälp!AB$3:AB$1082)+4)/10,0)-1),D$2,"")</f>
        <v/>
      </c>
      <c r="E62" s="132" t="str">
        <f>IF(D62&lt;&gt;"",IF(COUNTIF(Beräkningshjälp!F$38:F$49,"&gt;0")&gt;=ROW(E61)-ROW(E$1)+1,VLOOKUP((VLOOKUP(ROW(E61)-ROW(E$1)+1,Beräkningshjälp!$F$37:$H$54,IF(ISNUMBER(VLOOKUP(ROW(E61)-ROW(E$1)+1,Beräkningshjälp!$F$37:$H$54,2,FALSE)),2,3),FALSE)),Beräkningshjälp!$M$2:$O$60,3,FALSE),VLOOKUP((ROW(E61)-ROW(E$1)+1)*10+1,Beräkningshjälp!$AB$2:$AF$1082,5,FALSE)),"")</f>
        <v/>
      </c>
      <c r="F62" s="2" t="str">
        <f>IF(D62&lt;&gt;"",Beräkningshjälp!$AH$1,"")</f>
        <v/>
      </c>
      <c r="G62" s="132" t="str">
        <f>IF(D62&lt;&gt;"",IF(COUNTIF(Beräkningshjälp!F$38:F$49,"&gt;0")&gt;=ROW(E61)-ROW(E$1)+1,"INGA",IF(COUNTIF(Beräkningshjälp!$G$38:$H$49,VLOOKUP(E62,Beräkningshjälp!$AF$2:$AG$1082,2,FALSE))&gt;0,"ENSTAK",IF(VLOOKUP(VLOOKUP(E62,Beräkningshjälp!O$2:U$60,7,FALSE),Artuppgifter!$I$11:$P$22,7,FALSE)=TRUE,"MINMAX","ALLA"))),"")</f>
        <v/>
      </c>
      <c r="H62" s="2" t="str">
        <f>IF($E62&lt;&gt;"",IF(AND($E62&lt;&gt;"EJFANGST",$G62&lt;&gt;"INGA"),IF(ISNUMBER(VLOOKUP((ROW($H61)-ROW($H$1)+1)*10+COLUMN(H$1)-COLUMN($H$1)+1,Beräkningshjälp!$AB$2:$AI$1082,7,FALSE)),VLOOKUP((ROW($H61)-ROW($H$1)+1)*10+COLUMN(H$1)-COLUMN($H$1)+1,Beräkningshjälp!$AB$2:$AI$1082,7,FALSE),IF(E62&gt;0,-VLOOKUP((ROW($H61)-ROW($H$1)+1)*10+COLUMN(H$1)-COLUMN($H$1)+1,Beräkningshjälp!$AB$2:$AI$1082,3,FALSE),0)),0),"")</f>
        <v/>
      </c>
      <c r="I62" s="2" t="str">
        <f>IF($E62&lt;&gt;"",IF(AND($E62&lt;&gt;"EJFANGST",$G62&lt;&gt;"INGA"),IF(ISNUMBER(VLOOKUP((ROW($H61)-ROW($H$1)+1)*10+COLUMN(I$1)-COLUMN($H$1)+1,Beräkningshjälp!$AB$2:$AI$1082,7,FALSE)),VLOOKUP((ROW($H61)-ROW($H$1)+1)*10+COLUMN(I$1)-COLUMN($H$1)+1,Beräkningshjälp!$AB$2:$AI$1082,7,FALSE),IF(H62&gt;0,-VLOOKUP((ROW($H61)-ROW($H$1)+1)*10+COLUMN(I$1)-COLUMN($H$1)+1,Beräkningshjälp!$AB$2:$AI$1082,3,FALSE),0)),0),"")</f>
        <v/>
      </c>
      <c r="J62" s="2" t="str">
        <f>IF($E62&lt;&gt;"",IF(AND($E62&lt;&gt;"EJFANGST",$G62&lt;&gt;"INGA"),IF(ISNUMBER(VLOOKUP((ROW($H61)-ROW($H$1)+1)*10+COLUMN(J$1)-COLUMN($H$1)+1,Beräkningshjälp!$AB$2:$AI$1082,7,FALSE)),VLOOKUP((ROW($H61)-ROW($H$1)+1)*10+COLUMN(J$1)-COLUMN($H$1)+1,Beräkningshjälp!$AB$2:$AI$1082,7,FALSE),IF(I62&gt;0,-VLOOKUP((ROW($H61)-ROW($H$1)+1)*10+COLUMN(J$1)-COLUMN($H$1)+1,Beräkningshjälp!$AB$2:$AI$1082,3,FALSE),0)),0),"")</f>
        <v/>
      </c>
      <c r="K62" s="2" t="str">
        <f>IF($E62&lt;&gt;"",IF(AND($E62&lt;&gt;"EJFANGST",$G62&lt;&gt;"INGA"),IF(ISNUMBER(VLOOKUP((ROW($H61)-ROW($H$1)+1)*10+COLUMN(K$1)-COLUMN($H$1)+1,Beräkningshjälp!$AB$2:$AI$1082,7,FALSE)),VLOOKUP((ROW($H61)-ROW($H$1)+1)*10+COLUMN(K$1)-COLUMN($H$1)+1,Beräkningshjälp!$AB$2:$AI$1082,7,FALSE),IF(J62&gt;0,-VLOOKUP((ROW($H61)-ROW($H$1)+1)*10+COLUMN(K$1)-COLUMN($H$1)+1,Beräkningshjälp!$AB$2:$AI$1082,3,FALSE),0)),0),"")</f>
        <v/>
      </c>
      <c r="L62" s="2" t="str">
        <f>IF($E62&lt;&gt;"",IF(AND($E62&lt;&gt;"EJFANGST",$G62&lt;&gt;"INGA"),IF(ISNUMBER(VLOOKUP((ROW($H61)-ROW($H$1)+1)*10+COLUMN(L$1)-COLUMN($H$1)+1,Beräkningshjälp!$AB$2:$AI$1082,7,FALSE)),VLOOKUP((ROW($H61)-ROW($H$1)+1)*10+COLUMN(L$1)-COLUMN($H$1)+1,Beräkningshjälp!$AB$2:$AI$1082,7,FALSE),IF(K62&gt;0,-VLOOKUP((ROW($H61)-ROW($H$1)+1)*10+COLUMN(L$1)-COLUMN($H$1)+1,Beräkningshjälp!$AB$2:$AI$1082,3,FALSE),0)),0),"")</f>
        <v/>
      </c>
      <c r="M62" s="2" t="str">
        <f>IF($E62&lt;&gt;"",IF(AND($E62&lt;&gt;"EJFANGST",$G62&lt;&gt;"INGA"),IF(ISNUMBER(VLOOKUP((ROW($H61)-ROW($H$1)+1)*10+COLUMN(M$1)-COLUMN($H$1)+1,Beräkningshjälp!$AB$2:$AI$1082,7,FALSE)),VLOOKUP((ROW($H61)-ROW($H$1)+1)*10+COLUMN(M$1)-COLUMN($H$1)+1,Beräkningshjälp!$AB$2:$AI$1082,7,FALSE),IF(L62&gt;0,-VLOOKUP((ROW($H61)-ROW($H$1)+1)*10+COLUMN(M$1)-COLUMN($H$1)+1,Beräkningshjälp!$AB$2:$AI$1082,3,FALSE),0)),0),"")</f>
        <v/>
      </c>
      <c r="N62" s="2" t="str">
        <f>IF($E62&lt;&gt;"",IF(AND($E62&lt;&gt;"EJFANGST",$G62&lt;&gt;"INGA"),IF(ISNUMBER(VLOOKUP((ROW($H61)-ROW($H$1)+1)*10+COLUMN(N$1)-COLUMN($H$1)+1,Beräkningshjälp!$AB$2:$AI$1082,7,FALSE)),VLOOKUP((ROW($H61)-ROW($H$1)+1)*10+COLUMN(N$1)-COLUMN($H$1)+1,Beräkningshjälp!$AB$2:$AI$1082,7,FALSE),IF(M62&gt;0,-VLOOKUP((ROW($H61)-ROW($H$1)+1)*10+COLUMN(N$1)-COLUMN($H$1)+1,Beräkningshjälp!$AB$2:$AI$1082,3,FALSE),0)),0),"")</f>
        <v/>
      </c>
      <c r="O62" s="2" t="str">
        <f>IF($E62&lt;&gt;"",IF(AND($E62&lt;&gt;"EJFANGST",$G62&lt;&gt;"INGA"),IF(ISNUMBER(VLOOKUP((ROW($H61)-ROW($H$1)+1)*10+COLUMN(O$1)-COLUMN($H$1)+1,Beräkningshjälp!$AB$2:$AI$1082,7,FALSE)),VLOOKUP((ROW($H61)-ROW($H$1)+1)*10+COLUMN(O$1)-COLUMN($H$1)+1,Beräkningshjälp!$AB$2:$AI$1082,7,FALSE),IF(N62&gt;0,-VLOOKUP((ROW($H61)-ROW($H$1)+1)*10+COLUMN(O$1)-COLUMN($H$1)+1,Beräkningshjälp!$AB$2:$AI$1082,3,FALSE),0)),0),"")</f>
        <v/>
      </c>
      <c r="P62" s="2" t="str">
        <f>IF($E62&lt;&gt;"",IF(AND($E62&lt;&gt;"EJFANGST",$G62&lt;&gt;"INGA"),IF(ISNUMBER(VLOOKUP((ROW($H61)-ROW($H$1)+1)*10+COLUMN(P$1)-COLUMN($H$1)+1,Beräkningshjälp!$AB$2:$AI$1082,7,FALSE)),VLOOKUP((ROW($H61)-ROW($H$1)+1)*10+COLUMN(P$1)-COLUMN($H$1)+1,Beräkningshjälp!$AB$2:$AI$1082,7,FALSE),IF(O62&gt;0,-VLOOKUP((ROW($H61)-ROW($H$1)+1)*10+COLUMN(P$1)-COLUMN($H$1)+1,Beräkningshjälp!$AB$2:$AI$1082,3,FALSE),0)),0),"")</f>
        <v/>
      </c>
      <c r="Q62" s="2" t="str">
        <f>IF($E62&lt;&gt;"",IF(AND($E62&lt;&gt;"EJFANGST",$G62&lt;&gt;"INGA"),IF(ISNUMBER(VLOOKUP((ROW($H61)-ROW($H$1)+1)*10+COLUMN(Q$1)-COLUMN($H$1)+1,Beräkningshjälp!$AB$2:$AI$1082,7,FALSE)),VLOOKUP((ROW($H61)-ROW($H$1)+1)*10+COLUMN(Q$1)-COLUMN($H$1)+1,Beräkningshjälp!$AB$2:$AI$1082,7,FALSE),IF(P62&gt;0,-VLOOKUP((ROW($H61)-ROW($H$1)+1)*10+COLUMN(Q$1)-COLUMN($H$1)+1,Beräkningshjälp!$AB$2:$AI$1082,3,FALSE),0)),0),"")</f>
        <v/>
      </c>
      <c r="R62" s="2" t="str">
        <f>IF(COUNTIF(H62:Q62,"&gt;0")&gt;0,IF($F62&lt;&gt;"",IF(AND($F62&lt;&gt;"EJFANGST",$E62&lt;&gt;"INGA"),IF(ISNUMBER(VLOOKUP((ROW($H61)-ROW($H$1)+1)*10+COLUMN(H$1)-COLUMN($H$1)+1,Beräkningshjälp!$AB$2:$AI$1082,7,FALSE)),VLOOKUP((ROW($H61)-ROW($H$1)+1)*10+COLUMN(H$1)-COLUMN($H$1)+1,Beräkningshjälp!$AB$2:$AI$1082,3,FALSE),""),""),""),"")</f>
        <v/>
      </c>
    </row>
    <row r="63" spans="1:18" x14ac:dyDescent="0.25">
      <c r="A63" s="2" t="str">
        <f t="shared" si="0"/>
        <v/>
      </c>
      <c r="B63" s="2" t="str">
        <f>IF(D63&lt;&gt;"",'DATA TILL SLU'!$J$3,"")</f>
        <v/>
      </c>
      <c r="C63" s="2" t="str">
        <f>IF(D63&lt;&gt;"",'DATA TILL SLU'!$K$3,"")</f>
        <v/>
      </c>
      <c r="D63" s="2" t="str">
        <f>IF(OR(ROW(D62)-ROW(D$1)+1&lt;=MAX(Beräkningshjälp!$F$37:$F$54),ROW(D62)-ROW(D$1)+1&lt;=ROUND((MAX(Beräkningshjälp!AB$3:AB$1082)+4)/10,0)-1),D$2,"")</f>
        <v/>
      </c>
      <c r="E63" s="132" t="str">
        <f>IF(D63&lt;&gt;"",IF(COUNTIF(Beräkningshjälp!F$38:F$49,"&gt;0")&gt;=ROW(E62)-ROW(E$1)+1,VLOOKUP((VLOOKUP(ROW(E62)-ROW(E$1)+1,Beräkningshjälp!$F$37:$H$54,IF(ISNUMBER(VLOOKUP(ROW(E62)-ROW(E$1)+1,Beräkningshjälp!$F$37:$H$54,2,FALSE)),2,3),FALSE)),Beräkningshjälp!$M$2:$O$60,3,FALSE),VLOOKUP((ROW(E62)-ROW(E$1)+1)*10+1,Beräkningshjälp!$AB$2:$AF$1082,5,FALSE)),"")</f>
        <v/>
      </c>
      <c r="F63" s="2" t="str">
        <f>IF(D63&lt;&gt;"",Beräkningshjälp!$AH$1,"")</f>
        <v/>
      </c>
      <c r="G63" s="132" t="str">
        <f>IF(D63&lt;&gt;"",IF(COUNTIF(Beräkningshjälp!F$38:F$49,"&gt;0")&gt;=ROW(E62)-ROW(E$1)+1,"INGA",IF(COUNTIF(Beräkningshjälp!$G$38:$H$49,VLOOKUP(E63,Beräkningshjälp!$AF$2:$AG$1082,2,FALSE))&gt;0,"ENSTAK",IF(VLOOKUP(VLOOKUP(E63,Beräkningshjälp!O$2:U$60,7,FALSE),Artuppgifter!$I$11:$P$22,7,FALSE)=TRUE,"MINMAX","ALLA"))),"")</f>
        <v/>
      </c>
      <c r="H63" s="2" t="str">
        <f>IF($E63&lt;&gt;"",IF(AND($E63&lt;&gt;"EJFANGST",$G63&lt;&gt;"INGA"),IF(ISNUMBER(VLOOKUP((ROW($H62)-ROW($H$1)+1)*10+COLUMN(H$1)-COLUMN($H$1)+1,Beräkningshjälp!$AB$2:$AI$1082,7,FALSE)),VLOOKUP((ROW($H62)-ROW($H$1)+1)*10+COLUMN(H$1)-COLUMN($H$1)+1,Beräkningshjälp!$AB$2:$AI$1082,7,FALSE),IF(E63&gt;0,-VLOOKUP((ROW($H62)-ROW($H$1)+1)*10+COLUMN(H$1)-COLUMN($H$1)+1,Beräkningshjälp!$AB$2:$AI$1082,3,FALSE),0)),0),"")</f>
        <v/>
      </c>
      <c r="I63" s="2" t="str">
        <f>IF($E63&lt;&gt;"",IF(AND($E63&lt;&gt;"EJFANGST",$G63&lt;&gt;"INGA"),IF(ISNUMBER(VLOOKUP((ROW($H62)-ROW($H$1)+1)*10+COLUMN(I$1)-COLUMN($H$1)+1,Beräkningshjälp!$AB$2:$AI$1082,7,FALSE)),VLOOKUP((ROW($H62)-ROW($H$1)+1)*10+COLUMN(I$1)-COLUMN($H$1)+1,Beräkningshjälp!$AB$2:$AI$1082,7,FALSE),IF(H63&gt;0,-VLOOKUP((ROW($H62)-ROW($H$1)+1)*10+COLUMN(I$1)-COLUMN($H$1)+1,Beräkningshjälp!$AB$2:$AI$1082,3,FALSE),0)),0),"")</f>
        <v/>
      </c>
      <c r="J63" s="2" t="str">
        <f>IF($E63&lt;&gt;"",IF(AND($E63&lt;&gt;"EJFANGST",$G63&lt;&gt;"INGA"),IF(ISNUMBER(VLOOKUP((ROW($H62)-ROW($H$1)+1)*10+COLUMN(J$1)-COLUMN($H$1)+1,Beräkningshjälp!$AB$2:$AI$1082,7,FALSE)),VLOOKUP((ROW($H62)-ROW($H$1)+1)*10+COLUMN(J$1)-COLUMN($H$1)+1,Beräkningshjälp!$AB$2:$AI$1082,7,FALSE),IF(I63&gt;0,-VLOOKUP((ROW($H62)-ROW($H$1)+1)*10+COLUMN(J$1)-COLUMN($H$1)+1,Beräkningshjälp!$AB$2:$AI$1082,3,FALSE),0)),0),"")</f>
        <v/>
      </c>
      <c r="K63" s="2" t="str">
        <f>IF($E63&lt;&gt;"",IF(AND($E63&lt;&gt;"EJFANGST",$G63&lt;&gt;"INGA"),IF(ISNUMBER(VLOOKUP((ROW($H62)-ROW($H$1)+1)*10+COLUMN(K$1)-COLUMN($H$1)+1,Beräkningshjälp!$AB$2:$AI$1082,7,FALSE)),VLOOKUP((ROW($H62)-ROW($H$1)+1)*10+COLUMN(K$1)-COLUMN($H$1)+1,Beräkningshjälp!$AB$2:$AI$1082,7,FALSE),IF(J63&gt;0,-VLOOKUP((ROW($H62)-ROW($H$1)+1)*10+COLUMN(K$1)-COLUMN($H$1)+1,Beräkningshjälp!$AB$2:$AI$1082,3,FALSE),0)),0),"")</f>
        <v/>
      </c>
      <c r="L63" s="2" t="str">
        <f>IF($E63&lt;&gt;"",IF(AND($E63&lt;&gt;"EJFANGST",$G63&lt;&gt;"INGA"),IF(ISNUMBER(VLOOKUP((ROW($H62)-ROW($H$1)+1)*10+COLUMN(L$1)-COLUMN($H$1)+1,Beräkningshjälp!$AB$2:$AI$1082,7,FALSE)),VLOOKUP((ROW($H62)-ROW($H$1)+1)*10+COLUMN(L$1)-COLUMN($H$1)+1,Beräkningshjälp!$AB$2:$AI$1082,7,FALSE),IF(K63&gt;0,-VLOOKUP((ROW($H62)-ROW($H$1)+1)*10+COLUMN(L$1)-COLUMN($H$1)+1,Beräkningshjälp!$AB$2:$AI$1082,3,FALSE),0)),0),"")</f>
        <v/>
      </c>
      <c r="M63" s="2" t="str">
        <f>IF($E63&lt;&gt;"",IF(AND($E63&lt;&gt;"EJFANGST",$G63&lt;&gt;"INGA"),IF(ISNUMBER(VLOOKUP((ROW($H62)-ROW($H$1)+1)*10+COLUMN(M$1)-COLUMN($H$1)+1,Beräkningshjälp!$AB$2:$AI$1082,7,FALSE)),VLOOKUP((ROW($H62)-ROW($H$1)+1)*10+COLUMN(M$1)-COLUMN($H$1)+1,Beräkningshjälp!$AB$2:$AI$1082,7,FALSE),IF(L63&gt;0,-VLOOKUP((ROW($H62)-ROW($H$1)+1)*10+COLUMN(M$1)-COLUMN($H$1)+1,Beräkningshjälp!$AB$2:$AI$1082,3,FALSE),0)),0),"")</f>
        <v/>
      </c>
      <c r="N63" s="2" t="str">
        <f>IF($E63&lt;&gt;"",IF(AND($E63&lt;&gt;"EJFANGST",$G63&lt;&gt;"INGA"),IF(ISNUMBER(VLOOKUP((ROW($H62)-ROW($H$1)+1)*10+COLUMN(N$1)-COLUMN($H$1)+1,Beräkningshjälp!$AB$2:$AI$1082,7,FALSE)),VLOOKUP((ROW($H62)-ROW($H$1)+1)*10+COLUMN(N$1)-COLUMN($H$1)+1,Beräkningshjälp!$AB$2:$AI$1082,7,FALSE),IF(M63&gt;0,-VLOOKUP((ROW($H62)-ROW($H$1)+1)*10+COLUMN(N$1)-COLUMN($H$1)+1,Beräkningshjälp!$AB$2:$AI$1082,3,FALSE),0)),0),"")</f>
        <v/>
      </c>
      <c r="O63" s="2" t="str">
        <f>IF($E63&lt;&gt;"",IF(AND($E63&lt;&gt;"EJFANGST",$G63&lt;&gt;"INGA"),IF(ISNUMBER(VLOOKUP((ROW($H62)-ROW($H$1)+1)*10+COLUMN(O$1)-COLUMN($H$1)+1,Beräkningshjälp!$AB$2:$AI$1082,7,FALSE)),VLOOKUP((ROW($H62)-ROW($H$1)+1)*10+COLUMN(O$1)-COLUMN($H$1)+1,Beräkningshjälp!$AB$2:$AI$1082,7,FALSE),IF(N63&gt;0,-VLOOKUP((ROW($H62)-ROW($H$1)+1)*10+COLUMN(O$1)-COLUMN($H$1)+1,Beräkningshjälp!$AB$2:$AI$1082,3,FALSE),0)),0),"")</f>
        <v/>
      </c>
      <c r="P63" s="2" t="str">
        <f>IF($E63&lt;&gt;"",IF(AND($E63&lt;&gt;"EJFANGST",$G63&lt;&gt;"INGA"),IF(ISNUMBER(VLOOKUP((ROW($H62)-ROW($H$1)+1)*10+COLUMN(P$1)-COLUMN($H$1)+1,Beräkningshjälp!$AB$2:$AI$1082,7,FALSE)),VLOOKUP((ROW($H62)-ROW($H$1)+1)*10+COLUMN(P$1)-COLUMN($H$1)+1,Beräkningshjälp!$AB$2:$AI$1082,7,FALSE),IF(O63&gt;0,-VLOOKUP((ROW($H62)-ROW($H$1)+1)*10+COLUMN(P$1)-COLUMN($H$1)+1,Beräkningshjälp!$AB$2:$AI$1082,3,FALSE),0)),0),"")</f>
        <v/>
      </c>
      <c r="Q63" s="2" t="str">
        <f>IF($E63&lt;&gt;"",IF(AND($E63&lt;&gt;"EJFANGST",$G63&lt;&gt;"INGA"),IF(ISNUMBER(VLOOKUP((ROW($H62)-ROW($H$1)+1)*10+COLUMN(Q$1)-COLUMN($H$1)+1,Beräkningshjälp!$AB$2:$AI$1082,7,FALSE)),VLOOKUP((ROW($H62)-ROW($H$1)+1)*10+COLUMN(Q$1)-COLUMN($H$1)+1,Beräkningshjälp!$AB$2:$AI$1082,7,FALSE),IF(P63&gt;0,-VLOOKUP((ROW($H62)-ROW($H$1)+1)*10+COLUMN(Q$1)-COLUMN($H$1)+1,Beräkningshjälp!$AB$2:$AI$1082,3,FALSE),0)),0),"")</f>
        <v/>
      </c>
      <c r="R63" s="2" t="str">
        <f>IF(COUNTIF(H63:Q63,"&gt;0")&gt;0,IF($F63&lt;&gt;"",IF(AND($F63&lt;&gt;"EJFANGST",$E63&lt;&gt;"INGA"),IF(ISNUMBER(VLOOKUP((ROW($H62)-ROW($H$1)+1)*10+COLUMN(H$1)-COLUMN($H$1)+1,Beräkningshjälp!$AB$2:$AI$1082,7,FALSE)),VLOOKUP((ROW($H62)-ROW($H$1)+1)*10+COLUMN(H$1)-COLUMN($H$1)+1,Beräkningshjälp!$AB$2:$AI$1082,3,FALSE),""),""),""),"")</f>
        <v/>
      </c>
    </row>
    <row r="64" spans="1:18" x14ac:dyDescent="0.25">
      <c r="A64" s="2" t="str">
        <f t="shared" si="0"/>
        <v/>
      </c>
      <c r="B64" s="2" t="str">
        <f>IF(D64&lt;&gt;"",'DATA TILL SLU'!$J$3,"")</f>
        <v/>
      </c>
      <c r="C64" s="2" t="str">
        <f>IF(D64&lt;&gt;"",'DATA TILL SLU'!$K$3,"")</f>
        <v/>
      </c>
      <c r="D64" s="2" t="str">
        <f>IF(OR(ROW(D63)-ROW(D$1)+1&lt;=MAX(Beräkningshjälp!$F$37:$F$54),ROW(D63)-ROW(D$1)+1&lt;=ROUND((MAX(Beräkningshjälp!AB$3:AB$1082)+4)/10,0)-1),D$2,"")</f>
        <v/>
      </c>
      <c r="E64" s="132" t="str">
        <f>IF(D64&lt;&gt;"",IF(COUNTIF(Beräkningshjälp!F$38:F$49,"&gt;0")&gt;=ROW(E63)-ROW(E$1)+1,VLOOKUP((VLOOKUP(ROW(E63)-ROW(E$1)+1,Beräkningshjälp!$F$37:$H$54,IF(ISNUMBER(VLOOKUP(ROW(E63)-ROW(E$1)+1,Beräkningshjälp!$F$37:$H$54,2,FALSE)),2,3),FALSE)),Beräkningshjälp!$M$2:$O$60,3,FALSE),VLOOKUP((ROW(E63)-ROW(E$1)+1)*10+1,Beräkningshjälp!$AB$2:$AF$1082,5,FALSE)),"")</f>
        <v/>
      </c>
      <c r="F64" s="2" t="str">
        <f>IF(D64&lt;&gt;"",Beräkningshjälp!$AH$1,"")</f>
        <v/>
      </c>
      <c r="G64" s="132" t="str">
        <f>IF(D64&lt;&gt;"",IF(COUNTIF(Beräkningshjälp!F$38:F$49,"&gt;0")&gt;=ROW(E63)-ROW(E$1)+1,"INGA",IF(COUNTIF(Beräkningshjälp!$G$38:$H$49,VLOOKUP(E64,Beräkningshjälp!$AF$2:$AG$1082,2,FALSE))&gt;0,"ENSTAK",IF(VLOOKUP(VLOOKUP(E64,Beräkningshjälp!O$2:U$60,7,FALSE),Artuppgifter!$I$11:$P$22,7,FALSE)=TRUE,"MINMAX","ALLA"))),"")</f>
        <v/>
      </c>
      <c r="H64" s="2" t="str">
        <f>IF($E64&lt;&gt;"",IF(AND($E64&lt;&gt;"EJFANGST",$G64&lt;&gt;"INGA"),IF(ISNUMBER(VLOOKUP((ROW($H63)-ROW($H$1)+1)*10+COLUMN(H$1)-COLUMN($H$1)+1,Beräkningshjälp!$AB$2:$AI$1082,7,FALSE)),VLOOKUP((ROW($H63)-ROW($H$1)+1)*10+COLUMN(H$1)-COLUMN($H$1)+1,Beräkningshjälp!$AB$2:$AI$1082,7,FALSE),IF(E64&gt;0,-VLOOKUP((ROW($H63)-ROW($H$1)+1)*10+COLUMN(H$1)-COLUMN($H$1)+1,Beräkningshjälp!$AB$2:$AI$1082,3,FALSE),0)),0),"")</f>
        <v/>
      </c>
      <c r="I64" s="2" t="str">
        <f>IF($E64&lt;&gt;"",IF(AND($E64&lt;&gt;"EJFANGST",$G64&lt;&gt;"INGA"),IF(ISNUMBER(VLOOKUP((ROW($H63)-ROW($H$1)+1)*10+COLUMN(I$1)-COLUMN($H$1)+1,Beräkningshjälp!$AB$2:$AI$1082,7,FALSE)),VLOOKUP((ROW($H63)-ROW($H$1)+1)*10+COLUMN(I$1)-COLUMN($H$1)+1,Beräkningshjälp!$AB$2:$AI$1082,7,FALSE),IF(H64&gt;0,-VLOOKUP((ROW($H63)-ROW($H$1)+1)*10+COLUMN(I$1)-COLUMN($H$1)+1,Beräkningshjälp!$AB$2:$AI$1082,3,FALSE),0)),0),"")</f>
        <v/>
      </c>
      <c r="J64" s="2" t="str">
        <f>IF($E64&lt;&gt;"",IF(AND($E64&lt;&gt;"EJFANGST",$G64&lt;&gt;"INGA"),IF(ISNUMBER(VLOOKUP((ROW($H63)-ROW($H$1)+1)*10+COLUMN(J$1)-COLUMN($H$1)+1,Beräkningshjälp!$AB$2:$AI$1082,7,FALSE)),VLOOKUP((ROW($H63)-ROW($H$1)+1)*10+COLUMN(J$1)-COLUMN($H$1)+1,Beräkningshjälp!$AB$2:$AI$1082,7,FALSE),IF(I64&gt;0,-VLOOKUP((ROW($H63)-ROW($H$1)+1)*10+COLUMN(J$1)-COLUMN($H$1)+1,Beräkningshjälp!$AB$2:$AI$1082,3,FALSE),0)),0),"")</f>
        <v/>
      </c>
      <c r="K64" s="2" t="str">
        <f>IF($E64&lt;&gt;"",IF(AND($E64&lt;&gt;"EJFANGST",$G64&lt;&gt;"INGA"),IF(ISNUMBER(VLOOKUP((ROW($H63)-ROW($H$1)+1)*10+COLUMN(K$1)-COLUMN($H$1)+1,Beräkningshjälp!$AB$2:$AI$1082,7,FALSE)),VLOOKUP((ROW($H63)-ROW($H$1)+1)*10+COLUMN(K$1)-COLUMN($H$1)+1,Beräkningshjälp!$AB$2:$AI$1082,7,FALSE),IF(J64&gt;0,-VLOOKUP((ROW($H63)-ROW($H$1)+1)*10+COLUMN(K$1)-COLUMN($H$1)+1,Beräkningshjälp!$AB$2:$AI$1082,3,FALSE),0)),0),"")</f>
        <v/>
      </c>
      <c r="L64" s="2" t="str">
        <f>IF($E64&lt;&gt;"",IF(AND($E64&lt;&gt;"EJFANGST",$G64&lt;&gt;"INGA"),IF(ISNUMBER(VLOOKUP((ROW($H63)-ROW($H$1)+1)*10+COLUMN(L$1)-COLUMN($H$1)+1,Beräkningshjälp!$AB$2:$AI$1082,7,FALSE)),VLOOKUP((ROW($H63)-ROW($H$1)+1)*10+COLUMN(L$1)-COLUMN($H$1)+1,Beräkningshjälp!$AB$2:$AI$1082,7,FALSE),IF(K64&gt;0,-VLOOKUP((ROW($H63)-ROW($H$1)+1)*10+COLUMN(L$1)-COLUMN($H$1)+1,Beräkningshjälp!$AB$2:$AI$1082,3,FALSE),0)),0),"")</f>
        <v/>
      </c>
      <c r="M64" s="2" t="str">
        <f>IF($E64&lt;&gt;"",IF(AND($E64&lt;&gt;"EJFANGST",$G64&lt;&gt;"INGA"),IF(ISNUMBER(VLOOKUP((ROW($H63)-ROW($H$1)+1)*10+COLUMN(M$1)-COLUMN($H$1)+1,Beräkningshjälp!$AB$2:$AI$1082,7,FALSE)),VLOOKUP((ROW($H63)-ROW($H$1)+1)*10+COLUMN(M$1)-COLUMN($H$1)+1,Beräkningshjälp!$AB$2:$AI$1082,7,FALSE),IF(L64&gt;0,-VLOOKUP((ROW($H63)-ROW($H$1)+1)*10+COLUMN(M$1)-COLUMN($H$1)+1,Beräkningshjälp!$AB$2:$AI$1082,3,FALSE),0)),0),"")</f>
        <v/>
      </c>
      <c r="N64" s="2" t="str">
        <f>IF($E64&lt;&gt;"",IF(AND($E64&lt;&gt;"EJFANGST",$G64&lt;&gt;"INGA"),IF(ISNUMBER(VLOOKUP((ROW($H63)-ROW($H$1)+1)*10+COLUMN(N$1)-COLUMN($H$1)+1,Beräkningshjälp!$AB$2:$AI$1082,7,FALSE)),VLOOKUP((ROW($H63)-ROW($H$1)+1)*10+COLUMN(N$1)-COLUMN($H$1)+1,Beräkningshjälp!$AB$2:$AI$1082,7,FALSE),IF(M64&gt;0,-VLOOKUP((ROW($H63)-ROW($H$1)+1)*10+COLUMN(N$1)-COLUMN($H$1)+1,Beräkningshjälp!$AB$2:$AI$1082,3,FALSE),0)),0),"")</f>
        <v/>
      </c>
      <c r="O64" s="2" t="str">
        <f>IF($E64&lt;&gt;"",IF(AND($E64&lt;&gt;"EJFANGST",$G64&lt;&gt;"INGA"),IF(ISNUMBER(VLOOKUP((ROW($H63)-ROW($H$1)+1)*10+COLUMN(O$1)-COLUMN($H$1)+1,Beräkningshjälp!$AB$2:$AI$1082,7,FALSE)),VLOOKUP((ROW($H63)-ROW($H$1)+1)*10+COLUMN(O$1)-COLUMN($H$1)+1,Beräkningshjälp!$AB$2:$AI$1082,7,FALSE),IF(N64&gt;0,-VLOOKUP((ROW($H63)-ROW($H$1)+1)*10+COLUMN(O$1)-COLUMN($H$1)+1,Beräkningshjälp!$AB$2:$AI$1082,3,FALSE),0)),0),"")</f>
        <v/>
      </c>
      <c r="P64" s="2" t="str">
        <f>IF($E64&lt;&gt;"",IF(AND($E64&lt;&gt;"EJFANGST",$G64&lt;&gt;"INGA"),IF(ISNUMBER(VLOOKUP((ROW($H63)-ROW($H$1)+1)*10+COLUMN(P$1)-COLUMN($H$1)+1,Beräkningshjälp!$AB$2:$AI$1082,7,FALSE)),VLOOKUP((ROW($H63)-ROW($H$1)+1)*10+COLUMN(P$1)-COLUMN($H$1)+1,Beräkningshjälp!$AB$2:$AI$1082,7,FALSE),IF(O64&gt;0,-VLOOKUP((ROW($H63)-ROW($H$1)+1)*10+COLUMN(P$1)-COLUMN($H$1)+1,Beräkningshjälp!$AB$2:$AI$1082,3,FALSE),0)),0),"")</f>
        <v/>
      </c>
      <c r="Q64" s="2" t="str">
        <f>IF($E64&lt;&gt;"",IF(AND($E64&lt;&gt;"EJFANGST",$G64&lt;&gt;"INGA"),IF(ISNUMBER(VLOOKUP((ROW($H63)-ROW($H$1)+1)*10+COLUMN(Q$1)-COLUMN($H$1)+1,Beräkningshjälp!$AB$2:$AI$1082,7,FALSE)),VLOOKUP((ROW($H63)-ROW($H$1)+1)*10+COLUMN(Q$1)-COLUMN($H$1)+1,Beräkningshjälp!$AB$2:$AI$1082,7,FALSE),IF(P64&gt;0,-VLOOKUP((ROW($H63)-ROW($H$1)+1)*10+COLUMN(Q$1)-COLUMN($H$1)+1,Beräkningshjälp!$AB$2:$AI$1082,3,FALSE),0)),0),"")</f>
        <v/>
      </c>
      <c r="R64" s="2" t="str">
        <f>IF(COUNTIF(H64:Q64,"&gt;0")&gt;0,IF($F64&lt;&gt;"",IF(AND($F64&lt;&gt;"EJFANGST",$E64&lt;&gt;"INGA"),IF(ISNUMBER(VLOOKUP((ROW($H63)-ROW($H$1)+1)*10+COLUMN(H$1)-COLUMN($H$1)+1,Beräkningshjälp!$AB$2:$AI$1082,7,FALSE)),VLOOKUP((ROW($H63)-ROW($H$1)+1)*10+COLUMN(H$1)-COLUMN($H$1)+1,Beräkningshjälp!$AB$2:$AI$1082,3,FALSE),""),""),""),"")</f>
        <v/>
      </c>
    </row>
    <row r="65" spans="1:18" x14ac:dyDescent="0.25">
      <c r="A65" s="2" t="str">
        <f t="shared" si="0"/>
        <v/>
      </c>
      <c r="B65" s="2" t="str">
        <f>IF(D65&lt;&gt;"",'DATA TILL SLU'!$J$3,"")</f>
        <v/>
      </c>
      <c r="C65" s="2" t="str">
        <f>IF(D65&lt;&gt;"",'DATA TILL SLU'!$K$3,"")</f>
        <v/>
      </c>
      <c r="D65" s="2" t="str">
        <f>IF(OR(ROW(D64)-ROW(D$1)+1&lt;=MAX(Beräkningshjälp!$F$37:$F$54),ROW(D64)-ROW(D$1)+1&lt;=ROUND((MAX(Beräkningshjälp!AB$3:AB$1082)+4)/10,0)-1),D$2,"")</f>
        <v/>
      </c>
      <c r="E65" s="132" t="str">
        <f>IF(D65&lt;&gt;"",IF(COUNTIF(Beräkningshjälp!F$38:F$49,"&gt;0")&gt;=ROW(E64)-ROW(E$1)+1,VLOOKUP((VLOOKUP(ROW(E64)-ROW(E$1)+1,Beräkningshjälp!$F$37:$H$54,IF(ISNUMBER(VLOOKUP(ROW(E64)-ROW(E$1)+1,Beräkningshjälp!$F$37:$H$54,2,FALSE)),2,3),FALSE)),Beräkningshjälp!$M$2:$O$60,3,FALSE),VLOOKUP((ROW(E64)-ROW(E$1)+1)*10+1,Beräkningshjälp!$AB$2:$AF$1082,5,FALSE)),"")</f>
        <v/>
      </c>
      <c r="F65" s="2" t="str">
        <f>IF(D65&lt;&gt;"",Beräkningshjälp!$AH$1,"")</f>
        <v/>
      </c>
      <c r="G65" s="132" t="str">
        <f>IF(D65&lt;&gt;"",IF(COUNTIF(Beräkningshjälp!F$38:F$49,"&gt;0")&gt;=ROW(E64)-ROW(E$1)+1,"INGA",IF(COUNTIF(Beräkningshjälp!$G$38:$H$49,VLOOKUP(E65,Beräkningshjälp!$AF$2:$AG$1082,2,FALSE))&gt;0,"ENSTAK",IF(VLOOKUP(VLOOKUP(E65,Beräkningshjälp!O$2:U$60,7,FALSE),Artuppgifter!$I$11:$P$22,7,FALSE)=TRUE,"MINMAX","ALLA"))),"")</f>
        <v/>
      </c>
      <c r="H65" s="2" t="str">
        <f>IF($E65&lt;&gt;"",IF(AND($E65&lt;&gt;"EJFANGST",$G65&lt;&gt;"INGA"),IF(ISNUMBER(VLOOKUP((ROW($H64)-ROW($H$1)+1)*10+COLUMN(H$1)-COLUMN($H$1)+1,Beräkningshjälp!$AB$2:$AI$1082,7,FALSE)),VLOOKUP((ROW($H64)-ROW($H$1)+1)*10+COLUMN(H$1)-COLUMN($H$1)+1,Beräkningshjälp!$AB$2:$AI$1082,7,FALSE),IF(E65&gt;0,-VLOOKUP((ROW($H64)-ROW($H$1)+1)*10+COLUMN(H$1)-COLUMN($H$1)+1,Beräkningshjälp!$AB$2:$AI$1082,3,FALSE),0)),0),"")</f>
        <v/>
      </c>
      <c r="I65" s="2" t="str">
        <f>IF($E65&lt;&gt;"",IF(AND($E65&lt;&gt;"EJFANGST",$G65&lt;&gt;"INGA"),IF(ISNUMBER(VLOOKUP((ROW($H64)-ROW($H$1)+1)*10+COLUMN(I$1)-COLUMN($H$1)+1,Beräkningshjälp!$AB$2:$AI$1082,7,FALSE)),VLOOKUP((ROW($H64)-ROW($H$1)+1)*10+COLUMN(I$1)-COLUMN($H$1)+1,Beräkningshjälp!$AB$2:$AI$1082,7,FALSE),IF(H65&gt;0,-VLOOKUP((ROW($H64)-ROW($H$1)+1)*10+COLUMN(I$1)-COLUMN($H$1)+1,Beräkningshjälp!$AB$2:$AI$1082,3,FALSE),0)),0),"")</f>
        <v/>
      </c>
      <c r="J65" s="2" t="str">
        <f>IF($E65&lt;&gt;"",IF(AND($E65&lt;&gt;"EJFANGST",$G65&lt;&gt;"INGA"),IF(ISNUMBER(VLOOKUP((ROW($H64)-ROW($H$1)+1)*10+COLUMN(J$1)-COLUMN($H$1)+1,Beräkningshjälp!$AB$2:$AI$1082,7,FALSE)),VLOOKUP((ROW($H64)-ROW($H$1)+1)*10+COLUMN(J$1)-COLUMN($H$1)+1,Beräkningshjälp!$AB$2:$AI$1082,7,FALSE),IF(I65&gt;0,-VLOOKUP((ROW($H64)-ROW($H$1)+1)*10+COLUMN(J$1)-COLUMN($H$1)+1,Beräkningshjälp!$AB$2:$AI$1082,3,FALSE),0)),0),"")</f>
        <v/>
      </c>
      <c r="K65" s="2" t="str">
        <f>IF($E65&lt;&gt;"",IF(AND($E65&lt;&gt;"EJFANGST",$G65&lt;&gt;"INGA"),IF(ISNUMBER(VLOOKUP((ROW($H64)-ROW($H$1)+1)*10+COLUMN(K$1)-COLUMN($H$1)+1,Beräkningshjälp!$AB$2:$AI$1082,7,FALSE)),VLOOKUP((ROW($H64)-ROW($H$1)+1)*10+COLUMN(K$1)-COLUMN($H$1)+1,Beräkningshjälp!$AB$2:$AI$1082,7,FALSE),IF(J65&gt;0,-VLOOKUP((ROW($H64)-ROW($H$1)+1)*10+COLUMN(K$1)-COLUMN($H$1)+1,Beräkningshjälp!$AB$2:$AI$1082,3,FALSE),0)),0),"")</f>
        <v/>
      </c>
      <c r="L65" s="2" t="str">
        <f>IF($E65&lt;&gt;"",IF(AND($E65&lt;&gt;"EJFANGST",$G65&lt;&gt;"INGA"),IF(ISNUMBER(VLOOKUP((ROW($H64)-ROW($H$1)+1)*10+COLUMN(L$1)-COLUMN($H$1)+1,Beräkningshjälp!$AB$2:$AI$1082,7,FALSE)),VLOOKUP((ROW($H64)-ROW($H$1)+1)*10+COLUMN(L$1)-COLUMN($H$1)+1,Beräkningshjälp!$AB$2:$AI$1082,7,FALSE),IF(K65&gt;0,-VLOOKUP((ROW($H64)-ROW($H$1)+1)*10+COLUMN(L$1)-COLUMN($H$1)+1,Beräkningshjälp!$AB$2:$AI$1082,3,FALSE),0)),0),"")</f>
        <v/>
      </c>
      <c r="M65" s="2" t="str">
        <f>IF($E65&lt;&gt;"",IF(AND($E65&lt;&gt;"EJFANGST",$G65&lt;&gt;"INGA"),IF(ISNUMBER(VLOOKUP((ROW($H64)-ROW($H$1)+1)*10+COLUMN(M$1)-COLUMN($H$1)+1,Beräkningshjälp!$AB$2:$AI$1082,7,FALSE)),VLOOKUP((ROW($H64)-ROW($H$1)+1)*10+COLUMN(M$1)-COLUMN($H$1)+1,Beräkningshjälp!$AB$2:$AI$1082,7,FALSE),IF(L65&gt;0,-VLOOKUP((ROW($H64)-ROW($H$1)+1)*10+COLUMN(M$1)-COLUMN($H$1)+1,Beräkningshjälp!$AB$2:$AI$1082,3,FALSE),0)),0),"")</f>
        <v/>
      </c>
      <c r="N65" s="2" t="str">
        <f>IF($E65&lt;&gt;"",IF(AND($E65&lt;&gt;"EJFANGST",$G65&lt;&gt;"INGA"),IF(ISNUMBER(VLOOKUP((ROW($H64)-ROW($H$1)+1)*10+COLUMN(N$1)-COLUMN($H$1)+1,Beräkningshjälp!$AB$2:$AI$1082,7,FALSE)),VLOOKUP((ROW($H64)-ROW($H$1)+1)*10+COLUMN(N$1)-COLUMN($H$1)+1,Beräkningshjälp!$AB$2:$AI$1082,7,FALSE),IF(M65&gt;0,-VLOOKUP((ROW($H64)-ROW($H$1)+1)*10+COLUMN(N$1)-COLUMN($H$1)+1,Beräkningshjälp!$AB$2:$AI$1082,3,FALSE),0)),0),"")</f>
        <v/>
      </c>
      <c r="O65" s="2" t="str">
        <f>IF($E65&lt;&gt;"",IF(AND($E65&lt;&gt;"EJFANGST",$G65&lt;&gt;"INGA"),IF(ISNUMBER(VLOOKUP((ROW($H64)-ROW($H$1)+1)*10+COLUMN(O$1)-COLUMN($H$1)+1,Beräkningshjälp!$AB$2:$AI$1082,7,FALSE)),VLOOKUP((ROW($H64)-ROW($H$1)+1)*10+COLUMN(O$1)-COLUMN($H$1)+1,Beräkningshjälp!$AB$2:$AI$1082,7,FALSE),IF(N65&gt;0,-VLOOKUP((ROW($H64)-ROW($H$1)+1)*10+COLUMN(O$1)-COLUMN($H$1)+1,Beräkningshjälp!$AB$2:$AI$1082,3,FALSE),0)),0),"")</f>
        <v/>
      </c>
      <c r="P65" s="2" t="str">
        <f>IF($E65&lt;&gt;"",IF(AND($E65&lt;&gt;"EJFANGST",$G65&lt;&gt;"INGA"),IF(ISNUMBER(VLOOKUP((ROW($H64)-ROW($H$1)+1)*10+COLUMN(P$1)-COLUMN($H$1)+1,Beräkningshjälp!$AB$2:$AI$1082,7,FALSE)),VLOOKUP((ROW($H64)-ROW($H$1)+1)*10+COLUMN(P$1)-COLUMN($H$1)+1,Beräkningshjälp!$AB$2:$AI$1082,7,FALSE),IF(O65&gt;0,-VLOOKUP((ROW($H64)-ROW($H$1)+1)*10+COLUMN(P$1)-COLUMN($H$1)+1,Beräkningshjälp!$AB$2:$AI$1082,3,FALSE),0)),0),"")</f>
        <v/>
      </c>
      <c r="Q65" s="2" t="str">
        <f>IF($E65&lt;&gt;"",IF(AND($E65&lt;&gt;"EJFANGST",$G65&lt;&gt;"INGA"),IF(ISNUMBER(VLOOKUP((ROW($H64)-ROW($H$1)+1)*10+COLUMN(Q$1)-COLUMN($H$1)+1,Beräkningshjälp!$AB$2:$AI$1082,7,FALSE)),VLOOKUP((ROW($H64)-ROW($H$1)+1)*10+COLUMN(Q$1)-COLUMN($H$1)+1,Beräkningshjälp!$AB$2:$AI$1082,7,FALSE),IF(P65&gt;0,-VLOOKUP((ROW($H64)-ROW($H$1)+1)*10+COLUMN(Q$1)-COLUMN($H$1)+1,Beräkningshjälp!$AB$2:$AI$1082,3,FALSE),0)),0),"")</f>
        <v/>
      </c>
      <c r="R65" s="2" t="str">
        <f>IF(COUNTIF(H65:Q65,"&gt;0")&gt;0,IF($F65&lt;&gt;"",IF(AND($F65&lt;&gt;"EJFANGST",$E65&lt;&gt;"INGA"),IF(ISNUMBER(VLOOKUP((ROW($H64)-ROW($H$1)+1)*10+COLUMN(H$1)-COLUMN($H$1)+1,Beräkningshjälp!$AB$2:$AI$1082,7,FALSE)),VLOOKUP((ROW($H64)-ROW($H$1)+1)*10+COLUMN(H$1)-COLUMN($H$1)+1,Beräkningshjälp!$AB$2:$AI$1082,3,FALSE),""),""),""),"")</f>
        <v/>
      </c>
    </row>
    <row r="66" spans="1:18" x14ac:dyDescent="0.25">
      <c r="A66" s="2" t="str">
        <f t="shared" si="0"/>
        <v/>
      </c>
      <c r="B66" s="2" t="str">
        <f>IF(D66&lt;&gt;"",'DATA TILL SLU'!$J$3,"")</f>
        <v/>
      </c>
      <c r="C66" s="2" t="str">
        <f>IF(D66&lt;&gt;"",'DATA TILL SLU'!$K$3,"")</f>
        <v/>
      </c>
      <c r="D66" s="2" t="str">
        <f>IF(OR(ROW(D65)-ROW(D$1)+1&lt;=MAX(Beräkningshjälp!$F$37:$F$54),ROW(D65)-ROW(D$1)+1&lt;=ROUND((MAX(Beräkningshjälp!AB$3:AB$1082)+4)/10,0)-1),D$2,"")</f>
        <v/>
      </c>
      <c r="E66" s="132" t="str">
        <f>IF(D66&lt;&gt;"",IF(COUNTIF(Beräkningshjälp!F$38:F$49,"&gt;0")&gt;=ROW(E65)-ROW(E$1)+1,VLOOKUP((VLOOKUP(ROW(E65)-ROW(E$1)+1,Beräkningshjälp!$F$37:$H$54,IF(ISNUMBER(VLOOKUP(ROW(E65)-ROW(E$1)+1,Beräkningshjälp!$F$37:$H$54,2,FALSE)),2,3),FALSE)),Beräkningshjälp!$M$2:$O$60,3,FALSE),VLOOKUP((ROW(E65)-ROW(E$1)+1)*10+1,Beräkningshjälp!$AB$2:$AF$1082,5,FALSE)),"")</f>
        <v/>
      </c>
      <c r="F66" s="2" t="str">
        <f>IF(D66&lt;&gt;"",Beräkningshjälp!$AH$1,"")</f>
        <v/>
      </c>
      <c r="G66" s="132" t="str">
        <f>IF(D66&lt;&gt;"",IF(COUNTIF(Beräkningshjälp!F$38:F$49,"&gt;0")&gt;=ROW(E65)-ROW(E$1)+1,"INGA",IF(COUNTIF(Beräkningshjälp!$G$38:$H$49,VLOOKUP(E66,Beräkningshjälp!$AF$2:$AG$1082,2,FALSE))&gt;0,"ENSTAK",IF(VLOOKUP(VLOOKUP(E66,Beräkningshjälp!O$2:U$60,7,FALSE),Artuppgifter!$I$11:$P$22,7,FALSE)=TRUE,"MINMAX","ALLA"))),"")</f>
        <v/>
      </c>
      <c r="H66" s="2" t="str">
        <f>IF($E66&lt;&gt;"",IF(AND($E66&lt;&gt;"EJFANGST",$G66&lt;&gt;"INGA"),IF(ISNUMBER(VLOOKUP((ROW($H65)-ROW($H$1)+1)*10+COLUMN(H$1)-COLUMN($H$1)+1,Beräkningshjälp!$AB$2:$AI$1082,7,FALSE)),VLOOKUP((ROW($H65)-ROW($H$1)+1)*10+COLUMN(H$1)-COLUMN($H$1)+1,Beräkningshjälp!$AB$2:$AI$1082,7,FALSE),IF(E66&gt;0,-VLOOKUP((ROW($H65)-ROW($H$1)+1)*10+COLUMN(H$1)-COLUMN($H$1)+1,Beräkningshjälp!$AB$2:$AI$1082,3,FALSE),0)),0),"")</f>
        <v/>
      </c>
      <c r="I66" s="2" t="str">
        <f>IF($E66&lt;&gt;"",IF(AND($E66&lt;&gt;"EJFANGST",$G66&lt;&gt;"INGA"),IF(ISNUMBER(VLOOKUP((ROW($H65)-ROW($H$1)+1)*10+COLUMN(I$1)-COLUMN($H$1)+1,Beräkningshjälp!$AB$2:$AI$1082,7,FALSE)),VLOOKUP((ROW($H65)-ROW($H$1)+1)*10+COLUMN(I$1)-COLUMN($H$1)+1,Beräkningshjälp!$AB$2:$AI$1082,7,FALSE),IF(H66&gt;0,-VLOOKUP((ROW($H65)-ROW($H$1)+1)*10+COLUMN(I$1)-COLUMN($H$1)+1,Beräkningshjälp!$AB$2:$AI$1082,3,FALSE),0)),0),"")</f>
        <v/>
      </c>
      <c r="J66" s="2" t="str">
        <f>IF($E66&lt;&gt;"",IF(AND($E66&lt;&gt;"EJFANGST",$G66&lt;&gt;"INGA"),IF(ISNUMBER(VLOOKUP((ROW($H65)-ROW($H$1)+1)*10+COLUMN(J$1)-COLUMN($H$1)+1,Beräkningshjälp!$AB$2:$AI$1082,7,FALSE)),VLOOKUP((ROW($H65)-ROW($H$1)+1)*10+COLUMN(J$1)-COLUMN($H$1)+1,Beräkningshjälp!$AB$2:$AI$1082,7,FALSE),IF(I66&gt;0,-VLOOKUP((ROW($H65)-ROW($H$1)+1)*10+COLUMN(J$1)-COLUMN($H$1)+1,Beräkningshjälp!$AB$2:$AI$1082,3,FALSE),0)),0),"")</f>
        <v/>
      </c>
      <c r="K66" s="2" t="str">
        <f>IF($E66&lt;&gt;"",IF(AND($E66&lt;&gt;"EJFANGST",$G66&lt;&gt;"INGA"),IF(ISNUMBER(VLOOKUP((ROW($H65)-ROW($H$1)+1)*10+COLUMN(K$1)-COLUMN($H$1)+1,Beräkningshjälp!$AB$2:$AI$1082,7,FALSE)),VLOOKUP((ROW($H65)-ROW($H$1)+1)*10+COLUMN(K$1)-COLUMN($H$1)+1,Beräkningshjälp!$AB$2:$AI$1082,7,FALSE),IF(J66&gt;0,-VLOOKUP((ROW($H65)-ROW($H$1)+1)*10+COLUMN(K$1)-COLUMN($H$1)+1,Beräkningshjälp!$AB$2:$AI$1082,3,FALSE),0)),0),"")</f>
        <v/>
      </c>
      <c r="L66" s="2" t="str">
        <f>IF($E66&lt;&gt;"",IF(AND($E66&lt;&gt;"EJFANGST",$G66&lt;&gt;"INGA"),IF(ISNUMBER(VLOOKUP((ROW($H65)-ROW($H$1)+1)*10+COLUMN(L$1)-COLUMN($H$1)+1,Beräkningshjälp!$AB$2:$AI$1082,7,FALSE)),VLOOKUP((ROW($H65)-ROW($H$1)+1)*10+COLUMN(L$1)-COLUMN($H$1)+1,Beräkningshjälp!$AB$2:$AI$1082,7,FALSE),IF(K66&gt;0,-VLOOKUP((ROW($H65)-ROW($H$1)+1)*10+COLUMN(L$1)-COLUMN($H$1)+1,Beräkningshjälp!$AB$2:$AI$1082,3,FALSE),0)),0),"")</f>
        <v/>
      </c>
      <c r="M66" s="2" t="str">
        <f>IF($E66&lt;&gt;"",IF(AND($E66&lt;&gt;"EJFANGST",$G66&lt;&gt;"INGA"),IF(ISNUMBER(VLOOKUP((ROW($H65)-ROW($H$1)+1)*10+COLUMN(M$1)-COLUMN($H$1)+1,Beräkningshjälp!$AB$2:$AI$1082,7,FALSE)),VLOOKUP((ROW($H65)-ROW($H$1)+1)*10+COLUMN(M$1)-COLUMN($H$1)+1,Beräkningshjälp!$AB$2:$AI$1082,7,FALSE),IF(L66&gt;0,-VLOOKUP((ROW($H65)-ROW($H$1)+1)*10+COLUMN(M$1)-COLUMN($H$1)+1,Beräkningshjälp!$AB$2:$AI$1082,3,FALSE),0)),0),"")</f>
        <v/>
      </c>
      <c r="N66" s="2" t="str">
        <f>IF($E66&lt;&gt;"",IF(AND($E66&lt;&gt;"EJFANGST",$G66&lt;&gt;"INGA"),IF(ISNUMBER(VLOOKUP((ROW($H65)-ROW($H$1)+1)*10+COLUMN(N$1)-COLUMN($H$1)+1,Beräkningshjälp!$AB$2:$AI$1082,7,FALSE)),VLOOKUP((ROW($H65)-ROW($H$1)+1)*10+COLUMN(N$1)-COLUMN($H$1)+1,Beräkningshjälp!$AB$2:$AI$1082,7,FALSE),IF(M66&gt;0,-VLOOKUP((ROW($H65)-ROW($H$1)+1)*10+COLUMN(N$1)-COLUMN($H$1)+1,Beräkningshjälp!$AB$2:$AI$1082,3,FALSE),0)),0),"")</f>
        <v/>
      </c>
      <c r="O66" s="2" t="str">
        <f>IF($E66&lt;&gt;"",IF(AND($E66&lt;&gt;"EJFANGST",$G66&lt;&gt;"INGA"),IF(ISNUMBER(VLOOKUP((ROW($H65)-ROW($H$1)+1)*10+COLUMN(O$1)-COLUMN($H$1)+1,Beräkningshjälp!$AB$2:$AI$1082,7,FALSE)),VLOOKUP((ROW($H65)-ROW($H$1)+1)*10+COLUMN(O$1)-COLUMN($H$1)+1,Beräkningshjälp!$AB$2:$AI$1082,7,FALSE),IF(N66&gt;0,-VLOOKUP((ROW($H65)-ROW($H$1)+1)*10+COLUMN(O$1)-COLUMN($H$1)+1,Beräkningshjälp!$AB$2:$AI$1082,3,FALSE),0)),0),"")</f>
        <v/>
      </c>
      <c r="P66" s="2" t="str">
        <f>IF($E66&lt;&gt;"",IF(AND($E66&lt;&gt;"EJFANGST",$G66&lt;&gt;"INGA"),IF(ISNUMBER(VLOOKUP((ROW($H65)-ROW($H$1)+1)*10+COLUMN(P$1)-COLUMN($H$1)+1,Beräkningshjälp!$AB$2:$AI$1082,7,FALSE)),VLOOKUP((ROW($H65)-ROW($H$1)+1)*10+COLUMN(P$1)-COLUMN($H$1)+1,Beräkningshjälp!$AB$2:$AI$1082,7,FALSE),IF(O66&gt;0,-VLOOKUP((ROW($H65)-ROW($H$1)+1)*10+COLUMN(P$1)-COLUMN($H$1)+1,Beräkningshjälp!$AB$2:$AI$1082,3,FALSE),0)),0),"")</f>
        <v/>
      </c>
      <c r="Q66" s="2" t="str">
        <f>IF($E66&lt;&gt;"",IF(AND($E66&lt;&gt;"EJFANGST",$G66&lt;&gt;"INGA"),IF(ISNUMBER(VLOOKUP((ROW($H65)-ROW($H$1)+1)*10+COLUMN(Q$1)-COLUMN($H$1)+1,Beräkningshjälp!$AB$2:$AI$1082,7,FALSE)),VLOOKUP((ROW($H65)-ROW($H$1)+1)*10+COLUMN(Q$1)-COLUMN($H$1)+1,Beräkningshjälp!$AB$2:$AI$1082,7,FALSE),IF(P66&gt;0,-VLOOKUP((ROW($H65)-ROW($H$1)+1)*10+COLUMN(Q$1)-COLUMN($H$1)+1,Beräkningshjälp!$AB$2:$AI$1082,3,FALSE),0)),0),"")</f>
        <v/>
      </c>
      <c r="R66" s="2" t="str">
        <f>IF(COUNTIF(H66:Q66,"&gt;0")&gt;0,IF($F66&lt;&gt;"",IF(AND($F66&lt;&gt;"EJFANGST",$E66&lt;&gt;"INGA"),IF(ISNUMBER(VLOOKUP((ROW($H65)-ROW($H$1)+1)*10+COLUMN(H$1)-COLUMN($H$1)+1,Beräkningshjälp!$AB$2:$AI$1082,7,FALSE)),VLOOKUP((ROW($H65)-ROW($H$1)+1)*10+COLUMN(H$1)-COLUMN($H$1)+1,Beräkningshjälp!$AB$2:$AI$1082,3,FALSE),""),""),""),"")</f>
        <v/>
      </c>
    </row>
    <row r="67" spans="1:18" x14ac:dyDescent="0.25">
      <c r="A67" s="2" t="str">
        <f t="shared" ref="A67:A121" si="1">IF(D67&lt;&gt;"","LANGDER","")</f>
        <v/>
      </c>
      <c r="B67" s="2" t="str">
        <f>IF(D67&lt;&gt;"",'DATA TILL SLU'!$J$3,"")</f>
        <v/>
      </c>
      <c r="C67" s="2" t="str">
        <f>IF(D67&lt;&gt;"",'DATA TILL SLU'!$K$3,"")</f>
        <v/>
      </c>
      <c r="D67" s="2" t="str">
        <f>IF(OR(ROW(D66)-ROW(D$1)+1&lt;=MAX(Beräkningshjälp!$F$37:$F$54),ROW(D66)-ROW(D$1)+1&lt;=ROUND((MAX(Beräkningshjälp!AB$3:AB$1082)+4)/10,0)-1),D$2,"")</f>
        <v/>
      </c>
      <c r="E67" s="132" t="str">
        <f>IF(D67&lt;&gt;"",IF(COUNTIF(Beräkningshjälp!F$38:F$49,"&gt;0")&gt;=ROW(E66)-ROW(E$1)+1,VLOOKUP((VLOOKUP(ROW(E66)-ROW(E$1)+1,Beräkningshjälp!$F$37:$H$54,IF(ISNUMBER(VLOOKUP(ROW(E66)-ROW(E$1)+1,Beräkningshjälp!$F$37:$H$54,2,FALSE)),2,3),FALSE)),Beräkningshjälp!$M$2:$O$60,3,FALSE),VLOOKUP((ROW(E66)-ROW(E$1)+1)*10+1,Beräkningshjälp!$AB$2:$AF$1082,5,FALSE)),"")</f>
        <v/>
      </c>
      <c r="F67" s="2" t="str">
        <f>IF(D67&lt;&gt;"",Beräkningshjälp!$AH$1,"")</f>
        <v/>
      </c>
      <c r="G67" s="132" t="str">
        <f>IF(D67&lt;&gt;"",IF(COUNTIF(Beräkningshjälp!F$38:F$49,"&gt;0")&gt;=ROW(E66)-ROW(E$1)+1,"INGA",IF(COUNTIF(Beräkningshjälp!$G$38:$H$49,VLOOKUP(E67,Beräkningshjälp!$AF$2:$AG$1082,2,FALSE))&gt;0,"ENSTAK",IF(VLOOKUP(VLOOKUP(E67,Beräkningshjälp!O$2:U$60,7,FALSE),Artuppgifter!$I$11:$P$22,7,FALSE)=TRUE,"MINMAX","ALLA"))),"")</f>
        <v/>
      </c>
      <c r="H67" s="2" t="str">
        <f>IF($E67&lt;&gt;"",IF(AND($E67&lt;&gt;"EJFANGST",$G67&lt;&gt;"INGA"),IF(ISNUMBER(VLOOKUP((ROW($H66)-ROW($H$1)+1)*10+COLUMN(H$1)-COLUMN($H$1)+1,Beräkningshjälp!$AB$2:$AI$1082,7,FALSE)),VLOOKUP((ROW($H66)-ROW($H$1)+1)*10+COLUMN(H$1)-COLUMN($H$1)+1,Beräkningshjälp!$AB$2:$AI$1082,7,FALSE),IF(E67&gt;0,-VLOOKUP((ROW($H66)-ROW($H$1)+1)*10+COLUMN(H$1)-COLUMN($H$1)+1,Beräkningshjälp!$AB$2:$AI$1082,3,FALSE),0)),0),"")</f>
        <v/>
      </c>
      <c r="I67" s="2" t="str">
        <f>IF($E67&lt;&gt;"",IF(AND($E67&lt;&gt;"EJFANGST",$G67&lt;&gt;"INGA"),IF(ISNUMBER(VLOOKUP((ROW($H66)-ROW($H$1)+1)*10+COLUMN(I$1)-COLUMN($H$1)+1,Beräkningshjälp!$AB$2:$AI$1082,7,FALSE)),VLOOKUP((ROW($H66)-ROW($H$1)+1)*10+COLUMN(I$1)-COLUMN($H$1)+1,Beräkningshjälp!$AB$2:$AI$1082,7,FALSE),IF(H67&gt;0,-VLOOKUP((ROW($H66)-ROW($H$1)+1)*10+COLUMN(I$1)-COLUMN($H$1)+1,Beräkningshjälp!$AB$2:$AI$1082,3,FALSE),0)),0),"")</f>
        <v/>
      </c>
      <c r="J67" s="2" t="str">
        <f>IF($E67&lt;&gt;"",IF(AND($E67&lt;&gt;"EJFANGST",$G67&lt;&gt;"INGA"),IF(ISNUMBER(VLOOKUP((ROW($H66)-ROW($H$1)+1)*10+COLUMN(J$1)-COLUMN($H$1)+1,Beräkningshjälp!$AB$2:$AI$1082,7,FALSE)),VLOOKUP((ROW($H66)-ROW($H$1)+1)*10+COLUMN(J$1)-COLUMN($H$1)+1,Beräkningshjälp!$AB$2:$AI$1082,7,FALSE),IF(I67&gt;0,-VLOOKUP((ROW($H66)-ROW($H$1)+1)*10+COLUMN(J$1)-COLUMN($H$1)+1,Beräkningshjälp!$AB$2:$AI$1082,3,FALSE),0)),0),"")</f>
        <v/>
      </c>
      <c r="K67" s="2" t="str">
        <f>IF($E67&lt;&gt;"",IF(AND($E67&lt;&gt;"EJFANGST",$G67&lt;&gt;"INGA"),IF(ISNUMBER(VLOOKUP((ROW($H66)-ROW($H$1)+1)*10+COLUMN(K$1)-COLUMN($H$1)+1,Beräkningshjälp!$AB$2:$AI$1082,7,FALSE)),VLOOKUP((ROW($H66)-ROW($H$1)+1)*10+COLUMN(K$1)-COLUMN($H$1)+1,Beräkningshjälp!$AB$2:$AI$1082,7,FALSE),IF(J67&gt;0,-VLOOKUP((ROW($H66)-ROW($H$1)+1)*10+COLUMN(K$1)-COLUMN($H$1)+1,Beräkningshjälp!$AB$2:$AI$1082,3,FALSE),0)),0),"")</f>
        <v/>
      </c>
      <c r="L67" s="2" t="str">
        <f>IF($E67&lt;&gt;"",IF(AND($E67&lt;&gt;"EJFANGST",$G67&lt;&gt;"INGA"),IF(ISNUMBER(VLOOKUP((ROW($H66)-ROW($H$1)+1)*10+COLUMN(L$1)-COLUMN($H$1)+1,Beräkningshjälp!$AB$2:$AI$1082,7,FALSE)),VLOOKUP((ROW($H66)-ROW($H$1)+1)*10+COLUMN(L$1)-COLUMN($H$1)+1,Beräkningshjälp!$AB$2:$AI$1082,7,FALSE),IF(K67&gt;0,-VLOOKUP((ROW($H66)-ROW($H$1)+1)*10+COLUMN(L$1)-COLUMN($H$1)+1,Beräkningshjälp!$AB$2:$AI$1082,3,FALSE),0)),0),"")</f>
        <v/>
      </c>
      <c r="M67" s="2" t="str">
        <f>IF($E67&lt;&gt;"",IF(AND($E67&lt;&gt;"EJFANGST",$G67&lt;&gt;"INGA"),IF(ISNUMBER(VLOOKUP((ROW($H66)-ROW($H$1)+1)*10+COLUMN(M$1)-COLUMN($H$1)+1,Beräkningshjälp!$AB$2:$AI$1082,7,FALSE)),VLOOKUP((ROW($H66)-ROW($H$1)+1)*10+COLUMN(M$1)-COLUMN($H$1)+1,Beräkningshjälp!$AB$2:$AI$1082,7,FALSE),IF(L67&gt;0,-VLOOKUP((ROW($H66)-ROW($H$1)+1)*10+COLUMN(M$1)-COLUMN($H$1)+1,Beräkningshjälp!$AB$2:$AI$1082,3,FALSE),0)),0),"")</f>
        <v/>
      </c>
      <c r="N67" s="2" t="str">
        <f>IF($E67&lt;&gt;"",IF(AND($E67&lt;&gt;"EJFANGST",$G67&lt;&gt;"INGA"),IF(ISNUMBER(VLOOKUP((ROW($H66)-ROW($H$1)+1)*10+COLUMN(N$1)-COLUMN($H$1)+1,Beräkningshjälp!$AB$2:$AI$1082,7,FALSE)),VLOOKUP((ROW($H66)-ROW($H$1)+1)*10+COLUMN(N$1)-COLUMN($H$1)+1,Beräkningshjälp!$AB$2:$AI$1082,7,FALSE),IF(M67&gt;0,-VLOOKUP((ROW($H66)-ROW($H$1)+1)*10+COLUMN(N$1)-COLUMN($H$1)+1,Beräkningshjälp!$AB$2:$AI$1082,3,FALSE),0)),0),"")</f>
        <v/>
      </c>
      <c r="O67" s="2" t="str">
        <f>IF($E67&lt;&gt;"",IF(AND($E67&lt;&gt;"EJFANGST",$G67&lt;&gt;"INGA"),IF(ISNUMBER(VLOOKUP((ROW($H66)-ROW($H$1)+1)*10+COLUMN(O$1)-COLUMN($H$1)+1,Beräkningshjälp!$AB$2:$AI$1082,7,FALSE)),VLOOKUP((ROW($H66)-ROW($H$1)+1)*10+COLUMN(O$1)-COLUMN($H$1)+1,Beräkningshjälp!$AB$2:$AI$1082,7,FALSE),IF(N67&gt;0,-VLOOKUP((ROW($H66)-ROW($H$1)+1)*10+COLUMN(O$1)-COLUMN($H$1)+1,Beräkningshjälp!$AB$2:$AI$1082,3,FALSE),0)),0),"")</f>
        <v/>
      </c>
      <c r="P67" s="2" t="str">
        <f>IF($E67&lt;&gt;"",IF(AND($E67&lt;&gt;"EJFANGST",$G67&lt;&gt;"INGA"),IF(ISNUMBER(VLOOKUP((ROW($H66)-ROW($H$1)+1)*10+COLUMN(P$1)-COLUMN($H$1)+1,Beräkningshjälp!$AB$2:$AI$1082,7,FALSE)),VLOOKUP((ROW($H66)-ROW($H$1)+1)*10+COLUMN(P$1)-COLUMN($H$1)+1,Beräkningshjälp!$AB$2:$AI$1082,7,FALSE),IF(O67&gt;0,-VLOOKUP((ROW($H66)-ROW($H$1)+1)*10+COLUMN(P$1)-COLUMN($H$1)+1,Beräkningshjälp!$AB$2:$AI$1082,3,FALSE),0)),0),"")</f>
        <v/>
      </c>
      <c r="Q67" s="2" t="str">
        <f>IF($E67&lt;&gt;"",IF(AND($E67&lt;&gt;"EJFANGST",$G67&lt;&gt;"INGA"),IF(ISNUMBER(VLOOKUP((ROW($H66)-ROW($H$1)+1)*10+COLUMN(Q$1)-COLUMN($H$1)+1,Beräkningshjälp!$AB$2:$AI$1082,7,FALSE)),VLOOKUP((ROW($H66)-ROW($H$1)+1)*10+COLUMN(Q$1)-COLUMN($H$1)+1,Beräkningshjälp!$AB$2:$AI$1082,7,FALSE),IF(P67&gt;0,-VLOOKUP((ROW($H66)-ROW($H$1)+1)*10+COLUMN(Q$1)-COLUMN($H$1)+1,Beräkningshjälp!$AB$2:$AI$1082,3,FALSE),0)),0),"")</f>
        <v/>
      </c>
      <c r="R67" s="2" t="str">
        <f>IF(COUNTIF(H67:Q67,"&gt;0")&gt;0,IF($F67&lt;&gt;"",IF(AND($F67&lt;&gt;"EJFANGST",$E67&lt;&gt;"INGA"),IF(ISNUMBER(VLOOKUP((ROW($H66)-ROW($H$1)+1)*10+COLUMN(H$1)-COLUMN($H$1)+1,Beräkningshjälp!$AB$2:$AI$1082,7,FALSE)),VLOOKUP((ROW($H66)-ROW($H$1)+1)*10+COLUMN(H$1)-COLUMN($H$1)+1,Beräkningshjälp!$AB$2:$AI$1082,3,FALSE),""),""),""),"")</f>
        <v/>
      </c>
    </row>
    <row r="68" spans="1:18" x14ac:dyDescent="0.25">
      <c r="A68" s="2" t="str">
        <f t="shared" si="1"/>
        <v/>
      </c>
      <c r="B68" s="2" t="str">
        <f>IF(D68&lt;&gt;"",'DATA TILL SLU'!$J$3,"")</f>
        <v/>
      </c>
      <c r="C68" s="2" t="str">
        <f>IF(D68&lt;&gt;"",'DATA TILL SLU'!$K$3,"")</f>
        <v/>
      </c>
      <c r="D68" s="2" t="str">
        <f>IF(OR(ROW(D67)-ROW(D$1)+1&lt;=MAX(Beräkningshjälp!$F$37:$F$54),ROW(D67)-ROW(D$1)+1&lt;=ROUND((MAX(Beräkningshjälp!AB$3:AB$1082)+4)/10,0)-1),D$2,"")</f>
        <v/>
      </c>
      <c r="E68" s="132" t="str">
        <f>IF(D68&lt;&gt;"",IF(COUNTIF(Beräkningshjälp!F$38:F$49,"&gt;0")&gt;=ROW(E67)-ROW(E$1)+1,VLOOKUP((VLOOKUP(ROW(E67)-ROW(E$1)+1,Beräkningshjälp!$F$37:$H$54,IF(ISNUMBER(VLOOKUP(ROW(E67)-ROW(E$1)+1,Beräkningshjälp!$F$37:$H$54,2,FALSE)),2,3),FALSE)),Beräkningshjälp!$M$2:$O$60,3,FALSE),VLOOKUP((ROW(E67)-ROW(E$1)+1)*10+1,Beräkningshjälp!$AB$2:$AF$1082,5,FALSE)),"")</f>
        <v/>
      </c>
      <c r="F68" s="2" t="str">
        <f>IF(D68&lt;&gt;"",Beräkningshjälp!$AH$1,"")</f>
        <v/>
      </c>
      <c r="G68" s="132" t="str">
        <f>IF(D68&lt;&gt;"",IF(COUNTIF(Beräkningshjälp!F$38:F$49,"&gt;0")&gt;=ROW(E67)-ROW(E$1)+1,"INGA",IF(COUNTIF(Beräkningshjälp!$G$38:$H$49,VLOOKUP(E68,Beräkningshjälp!$AF$2:$AG$1082,2,FALSE))&gt;0,"ENSTAK",IF(VLOOKUP(VLOOKUP(E68,Beräkningshjälp!O$2:U$60,7,FALSE),Artuppgifter!$I$11:$P$22,7,FALSE)=TRUE,"MINMAX","ALLA"))),"")</f>
        <v/>
      </c>
      <c r="H68" s="2" t="str">
        <f>IF($E68&lt;&gt;"",IF(AND($E68&lt;&gt;"EJFANGST",$G68&lt;&gt;"INGA"),IF(ISNUMBER(VLOOKUP((ROW($H67)-ROW($H$1)+1)*10+COLUMN(H$1)-COLUMN($H$1)+1,Beräkningshjälp!$AB$2:$AI$1082,7,FALSE)),VLOOKUP((ROW($H67)-ROW($H$1)+1)*10+COLUMN(H$1)-COLUMN($H$1)+1,Beräkningshjälp!$AB$2:$AI$1082,7,FALSE),IF(E68&gt;0,-VLOOKUP((ROW($H67)-ROW($H$1)+1)*10+COLUMN(H$1)-COLUMN($H$1)+1,Beräkningshjälp!$AB$2:$AI$1082,3,FALSE),0)),0),"")</f>
        <v/>
      </c>
      <c r="I68" s="2" t="str">
        <f>IF($E68&lt;&gt;"",IF(AND($E68&lt;&gt;"EJFANGST",$G68&lt;&gt;"INGA"),IF(ISNUMBER(VLOOKUP((ROW($H67)-ROW($H$1)+1)*10+COLUMN(I$1)-COLUMN($H$1)+1,Beräkningshjälp!$AB$2:$AI$1082,7,FALSE)),VLOOKUP((ROW($H67)-ROW($H$1)+1)*10+COLUMN(I$1)-COLUMN($H$1)+1,Beräkningshjälp!$AB$2:$AI$1082,7,FALSE),IF(H68&gt;0,-VLOOKUP((ROW($H67)-ROW($H$1)+1)*10+COLUMN(I$1)-COLUMN($H$1)+1,Beräkningshjälp!$AB$2:$AI$1082,3,FALSE),0)),0),"")</f>
        <v/>
      </c>
      <c r="J68" s="2" t="str">
        <f>IF($E68&lt;&gt;"",IF(AND($E68&lt;&gt;"EJFANGST",$G68&lt;&gt;"INGA"),IF(ISNUMBER(VLOOKUP((ROW($H67)-ROW($H$1)+1)*10+COLUMN(J$1)-COLUMN($H$1)+1,Beräkningshjälp!$AB$2:$AI$1082,7,FALSE)),VLOOKUP((ROW($H67)-ROW($H$1)+1)*10+COLUMN(J$1)-COLUMN($H$1)+1,Beräkningshjälp!$AB$2:$AI$1082,7,FALSE),IF(I68&gt;0,-VLOOKUP((ROW($H67)-ROW($H$1)+1)*10+COLUMN(J$1)-COLUMN($H$1)+1,Beräkningshjälp!$AB$2:$AI$1082,3,FALSE),0)),0),"")</f>
        <v/>
      </c>
      <c r="K68" s="2" t="str">
        <f>IF($E68&lt;&gt;"",IF(AND($E68&lt;&gt;"EJFANGST",$G68&lt;&gt;"INGA"),IF(ISNUMBER(VLOOKUP((ROW($H67)-ROW($H$1)+1)*10+COLUMN(K$1)-COLUMN($H$1)+1,Beräkningshjälp!$AB$2:$AI$1082,7,FALSE)),VLOOKUP((ROW($H67)-ROW($H$1)+1)*10+COLUMN(K$1)-COLUMN($H$1)+1,Beräkningshjälp!$AB$2:$AI$1082,7,FALSE),IF(J68&gt;0,-VLOOKUP((ROW($H67)-ROW($H$1)+1)*10+COLUMN(K$1)-COLUMN($H$1)+1,Beräkningshjälp!$AB$2:$AI$1082,3,FALSE),0)),0),"")</f>
        <v/>
      </c>
      <c r="L68" s="2" t="str">
        <f>IF($E68&lt;&gt;"",IF(AND($E68&lt;&gt;"EJFANGST",$G68&lt;&gt;"INGA"),IF(ISNUMBER(VLOOKUP((ROW($H67)-ROW($H$1)+1)*10+COLUMN(L$1)-COLUMN($H$1)+1,Beräkningshjälp!$AB$2:$AI$1082,7,FALSE)),VLOOKUP((ROW($H67)-ROW($H$1)+1)*10+COLUMN(L$1)-COLUMN($H$1)+1,Beräkningshjälp!$AB$2:$AI$1082,7,FALSE),IF(K68&gt;0,-VLOOKUP((ROW($H67)-ROW($H$1)+1)*10+COLUMN(L$1)-COLUMN($H$1)+1,Beräkningshjälp!$AB$2:$AI$1082,3,FALSE),0)),0),"")</f>
        <v/>
      </c>
      <c r="M68" s="2" t="str">
        <f>IF($E68&lt;&gt;"",IF(AND($E68&lt;&gt;"EJFANGST",$G68&lt;&gt;"INGA"),IF(ISNUMBER(VLOOKUP((ROW($H67)-ROW($H$1)+1)*10+COLUMN(M$1)-COLUMN($H$1)+1,Beräkningshjälp!$AB$2:$AI$1082,7,FALSE)),VLOOKUP((ROW($H67)-ROW($H$1)+1)*10+COLUMN(M$1)-COLUMN($H$1)+1,Beräkningshjälp!$AB$2:$AI$1082,7,FALSE),IF(L68&gt;0,-VLOOKUP((ROW($H67)-ROW($H$1)+1)*10+COLUMN(M$1)-COLUMN($H$1)+1,Beräkningshjälp!$AB$2:$AI$1082,3,FALSE),0)),0),"")</f>
        <v/>
      </c>
      <c r="N68" s="2" t="str">
        <f>IF($E68&lt;&gt;"",IF(AND($E68&lt;&gt;"EJFANGST",$G68&lt;&gt;"INGA"),IF(ISNUMBER(VLOOKUP((ROW($H67)-ROW($H$1)+1)*10+COLUMN(N$1)-COLUMN($H$1)+1,Beräkningshjälp!$AB$2:$AI$1082,7,FALSE)),VLOOKUP((ROW($H67)-ROW($H$1)+1)*10+COLUMN(N$1)-COLUMN($H$1)+1,Beräkningshjälp!$AB$2:$AI$1082,7,FALSE),IF(M68&gt;0,-VLOOKUP((ROW($H67)-ROW($H$1)+1)*10+COLUMN(N$1)-COLUMN($H$1)+1,Beräkningshjälp!$AB$2:$AI$1082,3,FALSE),0)),0),"")</f>
        <v/>
      </c>
      <c r="O68" s="2" t="str">
        <f>IF($E68&lt;&gt;"",IF(AND($E68&lt;&gt;"EJFANGST",$G68&lt;&gt;"INGA"),IF(ISNUMBER(VLOOKUP((ROW($H67)-ROW($H$1)+1)*10+COLUMN(O$1)-COLUMN($H$1)+1,Beräkningshjälp!$AB$2:$AI$1082,7,FALSE)),VLOOKUP((ROW($H67)-ROW($H$1)+1)*10+COLUMN(O$1)-COLUMN($H$1)+1,Beräkningshjälp!$AB$2:$AI$1082,7,FALSE),IF(N68&gt;0,-VLOOKUP((ROW($H67)-ROW($H$1)+1)*10+COLUMN(O$1)-COLUMN($H$1)+1,Beräkningshjälp!$AB$2:$AI$1082,3,FALSE),0)),0),"")</f>
        <v/>
      </c>
      <c r="P68" s="2" t="str">
        <f>IF($E68&lt;&gt;"",IF(AND($E68&lt;&gt;"EJFANGST",$G68&lt;&gt;"INGA"),IF(ISNUMBER(VLOOKUP((ROW($H67)-ROW($H$1)+1)*10+COLUMN(P$1)-COLUMN($H$1)+1,Beräkningshjälp!$AB$2:$AI$1082,7,FALSE)),VLOOKUP((ROW($H67)-ROW($H$1)+1)*10+COLUMN(P$1)-COLUMN($H$1)+1,Beräkningshjälp!$AB$2:$AI$1082,7,FALSE),IF(O68&gt;0,-VLOOKUP((ROW($H67)-ROW($H$1)+1)*10+COLUMN(P$1)-COLUMN($H$1)+1,Beräkningshjälp!$AB$2:$AI$1082,3,FALSE),0)),0),"")</f>
        <v/>
      </c>
      <c r="Q68" s="2" t="str">
        <f>IF($E68&lt;&gt;"",IF(AND($E68&lt;&gt;"EJFANGST",$G68&lt;&gt;"INGA"),IF(ISNUMBER(VLOOKUP((ROW($H67)-ROW($H$1)+1)*10+COLUMN(Q$1)-COLUMN($H$1)+1,Beräkningshjälp!$AB$2:$AI$1082,7,FALSE)),VLOOKUP((ROW($H67)-ROW($H$1)+1)*10+COLUMN(Q$1)-COLUMN($H$1)+1,Beräkningshjälp!$AB$2:$AI$1082,7,FALSE),IF(P68&gt;0,-VLOOKUP((ROW($H67)-ROW($H$1)+1)*10+COLUMN(Q$1)-COLUMN($H$1)+1,Beräkningshjälp!$AB$2:$AI$1082,3,FALSE),0)),0),"")</f>
        <v/>
      </c>
      <c r="R68" s="2" t="str">
        <f>IF(COUNTIF(H68:Q68,"&gt;0")&gt;0,IF($F68&lt;&gt;"",IF(AND($F68&lt;&gt;"EJFANGST",$E68&lt;&gt;"INGA"),IF(ISNUMBER(VLOOKUP((ROW($H67)-ROW($H$1)+1)*10+COLUMN(H$1)-COLUMN($H$1)+1,Beräkningshjälp!$AB$2:$AI$1082,7,FALSE)),VLOOKUP((ROW($H67)-ROW($H$1)+1)*10+COLUMN(H$1)-COLUMN($H$1)+1,Beräkningshjälp!$AB$2:$AI$1082,3,FALSE),""),""),""),"")</f>
        <v/>
      </c>
    </row>
    <row r="69" spans="1:18" x14ac:dyDescent="0.25">
      <c r="A69" s="2" t="str">
        <f t="shared" si="1"/>
        <v/>
      </c>
      <c r="B69" s="2" t="str">
        <f>IF(D69&lt;&gt;"",'DATA TILL SLU'!$J$3,"")</f>
        <v/>
      </c>
      <c r="C69" s="2" t="str">
        <f>IF(D69&lt;&gt;"",'DATA TILL SLU'!$K$3,"")</f>
        <v/>
      </c>
      <c r="D69" s="2" t="str">
        <f>IF(OR(ROW(D68)-ROW(D$1)+1&lt;=MAX(Beräkningshjälp!$F$37:$F$54),ROW(D68)-ROW(D$1)+1&lt;=ROUND((MAX(Beräkningshjälp!AB$3:AB$1082)+4)/10,0)-1),D$2,"")</f>
        <v/>
      </c>
      <c r="E69" s="132" t="str">
        <f>IF(D69&lt;&gt;"",IF(COUNTIF(Beräkningshjälp!F$38:F$49,"&gt;0")&gt;=ROW(E68)-ROW(E$1)+1,VLOOKUP((VLOOKUP(ROW(E68)-ROW(E$1)+1,Beräkningshjälp!$F$37:$H$54,IF(ISNUMBER(VLOOKUP(ROW(E68)-ROW(E$1)+1,Beräkningshjälp!$F$37:$H$54,2,FALSE)),2,3),FALSE)),Beräkningshjälp!$M$2:$O$60,3,FALSE),VLOOKUP((ROW(E68)-ROW(E$1)+1)*10+1,Beräkningshjälp!$AB$2:$AF$1082,5,FALSE)),"")</f>
        <v/>
      </c>
      <c r="F69" s="2" t="str">
        <f>IF(D69&lt;&gt;"",Beräkningshjälp!$AH$1,"")</f>
        <v/>
      </c>
      <c r="G69" s="132" t="str">
        <f>IF(D69&lt;&gt;"",IF(COUNTIF(Beräkningshjälp!F$38:F$49,"&gt;0")&gt;=ROW(E68)-ROW(E$1)+1,"INGA",IF(COUNTIF(Beräkningshjälp!$G$38:$H$49,VLOOKUP(E69,Beräkningshjälp!$AF$2:$AG$1082,2,FALSE))&gt;0,"ENSTAK",IF(VLOOKUP(VLOOKUP(E69,Beräkningshjälp!O$2:U$60,7,FALSE),Artuppgifter!$I$11:$P$22,7,FALSE)=TRUE,"MINMAX","ALLA"))),"")</f>
        <v/>
      </c>
      <c r="H69" s="2" t="str">
        <f>IF($E69&lt;&gt;"",IF(AND($E69&lt;&gt;"EJFANGST",$G69&lt;&gt;"INGA"),IF(ISNUMBER(VLOOKUP((ROW($H68)-ROW($H$1)+1)*10+COLUMN(H$1)-COLUMN($H$1)+1,Beräkningshjälp!$AB$2:$AI$1082,7,FALSE)),VLOOKUP((ROW($H68)-ROW($H$1)+1)*10+COLUMN(H$1)-COLUMN($H$1)+1,Beräkningshjälp!$AB$2:$AI$1082,7,FALSE),IF(E69&gt;0,-VLOOKUP((ROW($H68)-ROW($H$1)+1)*10+COLUMN(H$1)-COLUMN($H$1)+1,Beräkningshjälp!$AB$2:$AI$1082,3,FALSE),0)),0),"")</f>
        <v/>
      </c>
      <c r="I69" s="2" t="str">
        <f>IF($E69&lt;&gt;"",IF(AND($E69&lt;&gt;"EJFANGST",$G69&lt;&gt;"INGA"),IF(ISNUMBER(VLOOKUP((ROW($H68)-ROW($H$1)+1)*10+COLUMN(I$1)-COLUMN($H$1)+1,Beräkningshjälp!$AB$2:$AI$1082,7,FALSE)),VLOOKUP((ROW($H68)-ROW($H$1)+1)*10+COLUMN(I$1)-COLUMN($H$1)+1,Beräkningshjälp!$AB$2:$AI$1082,7,FALSE),IF(H69&gt;0,-VLOOKUP((ROW($H68)-ROW($H$1)+1)*10+COLUMN(I$1)-COLUMN($H$1)+1,Beräkningshjälp!$AB$2:$AI$1082,3,FALSE),0)),0),"")</f>
        <v/>
      </c>
      <c r="J69" s="2" t="str">
        <f>IF($E69&lt;&gt;"",IF(AND($E69&lt;&gt;"EJFANGST",$G69&lt;&gt;"INGA"),IF(ISNUMBER(VLOOKUP((ROW($H68)-ROW($H$1)+1)*10+COLUMN(J$1)-COLUMN($H$1)+1,Beräkningshjälp!$AB$2:$AI$1082,7,FALSE)),VLOOKUP((ROW($H68)-ROW($H$1)+1)*10+COLUMN(J$1)-COLUMN($H$1)+1,Beräkningshjälp!$AB$2:$AI$1082,7,FALSE),IF(I69&gt;0,-VLOOKUP((ROW($H68)-ROW($H$1)+1)*10+COLUMN(J$1)-COLUMN($H$1)+1,Beräkningshjälp!$AB$2:$AI$1082,3,FALSE),0)),0),"")</f>
        <v/>
      </c>
      <c r="K69" s="2" t="str">
        <f>IF($E69&lt;&gt;"",IF(AND($E69&lt;&gt;"EJFANGST",$G69&lt;&gt;"INGA"),IF(ISNUMBER(VLOOKUP((ROW($H68)-ROW($H$1)+1)*10+COLUMN(K$1)-COLUMN($H$1)+1,Beräkningshjälp!$AB$2:$AI$1082,7,FALSE)),VLOOKUP((ROW($H68)-ROW($H$1)+1)*10+COLUMN(K$1)-COLUMN($H$1)+1,Beräkningshjälp!$AB$2:$AI$1082,7,FALSE),IF(J69&gt;0,-VLOOKUP((ROW($H68)-ROW($H$1)+1)*10+COLUMN(K$1)-COLUMN($H$1)+1,Beräkningshjälp!$AB$2:$AI$1082,3,FALSE),0)),0),"")</f>
        <v/>
      </c>
      <c r="L69" s="2" t="str">
        <f>IF($E69&lt;&gt;"",IF(AND($E69&lt;&gt;"EJFANGST",$G69&lt;&gt;"INGA"),IF(ISNUMBER(VLOOKUP((ROW($H68)-ROW($H$1)+1)*10+COLUMN(L$1)-COLUMN($H$1)+1,Beräkningshjälp!$AB$2:$AI$1082,7,FALSE)),VLOOKUP((ROW($H68)-ROW($H$1)+1)*10+COLUMN(L$1)-COLUMN($H$1)+1,Beräkningshjälp!$AB$2:$AI$1082,7,FALSE),IF(K69&gt;0,-VLOOKUP((ROW($H68)-ROW($H$1)+1)*10+COLUMN(L$1)-COLUMN($H$1)+1,Beräkningshjälp!$AB$2:$AI$1082,3,FALSE),0)),0),"")</f>
        <v/>
      </c>
      <c r="M69" s="2" t="str">
        <f>IF($E69&lt;&gt;"",IF(AND($E69&lt;&gt;"EJFANGST",$G69&lt;&gt;"INGA"),IF(ISNUMBER(VLOOKUP((ROW($H68)-ROW($H$1)+1)*10+COLUMN(M$1)-COLUMN($H$1)+1,Beräkningshjälp!$AB$2:$AI$1082,7,FALSE)),VLOOKUP((ROW($H68)-ROW($H$1)+1)*10+COLUMN(M$1)-COLUMN($H$1)+1,Beräkningshjälp!$AB$2:$AI$1082,7,FALSE),IF(L69&gt;0,-VLOOKUP((ROW($H68)-ROW($H$1)+1)*10+COLUMN(M$1)-COLUMN($H$1)+1,Beräkningshjälp!$AB$2:$AI$1082,3,FALSE),0)),0),"")</f>
        <v/>
      </c>
      <c r="N69" s="2" t="str">
        <f>IF($E69&lt;&gt;"",IF(AND($E69&lt;&gt;"EJFANGST",$G69&lt;&gt;"INGA"),IF(ISNUMBER(VLOOKUP((ROW($H68)-ROW($H$1)+1)*10+COLUMN(N$1)-COLUMN($H$1)+1,Beräkningshjälp!$AB$2:$AI$1082,7,FALSE)),VLOOKUP((ROW($H68)-ROW($H$1)+1)*10+COLUMN(N$1)-COLUMN($H$1)+1,Beräkningshjälp!$AB$2:$AI$1082,7,FALSE),IF(M69&gt;0,-VLOOKUP((ROW($H68)-ROW($H$1)+1)*10+COLUMN(N$1)-COLUMN($H$1)+1,Beräkningshjälp!$AB$2:$AI$1082,3,FALSE),0)),0),"")</f>
        <v/>
      </c>
      <c r="O69" s="2" t="str">
        <f>IF($E69&lt;&gt;"",IF(AND($E69&lt;&gt;"EJFANGST",$G69&lt;&gt;"INGA"),IF(ISNUMBER(VLOOKUP((ROW($H68)-ROW($H$1)+1)*10+COLUMN(O$1)-COLUMN($H$1)+1,Beräkningshjälp!$AB$2:$AI$1082,7,FALSE)),VLOOKUP((ROW($H68)-ROW($H$1)+1)*10+COLUMN(O$1)-COLUMN($H$1)+1,Beräkningshjälp!$AB$2:$AI$1082,7,FALSE),IF(N69&gt;0,-VLOOKUP((ROW($H68)-ROW($H$1)+1)*10+COLUMN(O$1)-COLUMN($H$1)+1,Beräkningshjälp!$AB$2:$AI$1082,3,FALSE),0)),0),"")</f>
        <v/>
      </c>
      <c r="P69" s="2" t="str">
        <f>IF($E69&lt;&gt;"",IF(AND($E69&lt;&gt;"EJFANGST",$G69&lt;&gt;"INGA"),IF(ISNUMBER(VLOOKUP((ROW($H68)-ROW($H$1)+1)*10+COLUMN(P$1)-COLUMN($H$1)+1,Beräkningshjälp!$AB$2:$AI$1082,7,FALSE)),VLOOKUP((ROW($H68)-ROW($H$1)+1)*10+COLUMN(P$1)-COLUMN($H$1)+1,Beräkningshjälp!$AB$2:$AI$1082,7,FALSE),IF(O69&gt;0,-VLOOKUP((ROW($H68)-ROW($H$1)+1)*10+COLUMN(P$1)-COLUMN($H$1)+1,Beräkningshjälp!$AB$2:$AI$1082,3,FALSE),0)),0),"")</f>
        <v/>
      </c>
      <c r="Q69" s="2" t="str">
        <f>IF($E69&lt;&gt;"",IF(AND($E69&lt;&gt;"EJFANGST",$G69&lt;&gt;"INGA"),IF(ISNUMBER(VLOOKUP((ROW($H68)-ROW($H$1)+1)*10+COLUMN(Q$1)-COLUMN($H$1)+1,Beräkningshjälp!$AB$2:$AI$1082,7,FALSE)),VLOOKUP((ROW($H68)-ROW($H$1)+1)*10+COLUMN(Q$1)-COLUMN($H$1)+1,Beräkningshjälp!$AB$2:$AI$1082,7,FALSE),IF(P69&gt;0,-VLOOKUP((ROW($H68)-ROW($H$1)+1)*10+COLUMN(Q$1)-COLUMN($H$1)+1,Beräkningshjälp!$AB$2:$AI$1082,3,FALSE),0)),0),"")</f>
        <v/>
      </c>
      <c r="R69" s="2" t="str">
        <f>IF(COUNTIF(H69:Q69,"&gt;0")&gt;0,IF($F69&lt;&gt;"",IF(AND($F69&lt;&gt;"EJFANGST",$E69&lt;&gt;"INGA"),IF(ISNUMBER(VLOOKUP((ROW($H68)-ROW($H$1)+1)*10+COLUMN(H$1)-COLUMN($H$1)+1,Beräkningshjälp!$AB$2:$AI$1082,7,FALSE)),VLOOKUP((ROW($H68)-ROW($H$1)+1)*10+COLUMN(H$1)-COLUMN($H$1)+1,Beräkningshjälp!$AB$2:$AI$1082,3,FALSE),""),""),""),"")</f>
        <v/>
      </c>
    </row>
    <row r="70" spans="1:18" x14ac:dyDescent="0.25">
      <c r="A70" s="2" t="str">
        <f t="shared" si="1"/>
        <v/>
      </c>
      <c r="B70" s="2" t="str">
        <f>IF(D70&lt;&gt;"",'DATA TILL SLU'!$J$3,"")</f>
        <v/>
      </c>
      <c r="C70" s="2" t="str">
        <f>IF(D70&lt;&gt;"",'DATA TILL SLU'!$K$3,"")</f>
        <v/>
      </c>
      <c r="D70" s="2" t="str">
        <f>IF(OR(ROW(D69)-ROW(D$1)+1&lt;=MAX(Beräkningshjälp!$F$37:$F$54),ROW(D69)-ROW(D$1)+1&lt;=ROUND((MAX(Beräkningshjälp!AB$3:AB$1082)+4)/10,0)-1),D$2,"")</f>
        <v/>
      </c>
      <c r="E70" s="132" t="str">
        <f>IF(D70&lt;&gt;"",IF(COUNTIF(Beräkningshjälp!F$38:F$49,"&gt;0")&gt;=ROW(E69)-ROW(E$1)+1,VLOOKUP((VLOOKUP(ROW(E69)-ROW(E$1)+1,Beräkningshjälp!$F$37:$H$54,IF(ISNUMBER(VLOOKUP(ROW(E69)-ROW(E$1)+1,Beräkningshjälp!$F$37:$H$54,2,FALSE)),2,3),FALSE)),Beräkningshjälp!$M$2:$O$60,3,FALSE),VLOOKUP((ROW(E69)-ROW(E$1)+1)*10+1,Beräkningshjälp!$AB$2:$AF$1082,5,FALSE)),"")</f>
        <v/>
      </c>
      <c r="F70" s="2" t="str">
        <f>IF(D70&lt;&gt;"",Beräkningshjälp!$AH$1,"")</f>
        <v/>
      </c>
      <c r="G70" s="132" t="str">
        <f>IF(D70&lt;&gt;"",IF(COUNTIF(Beräkningshjälp!F$38:F$49,"&gt;0")&gt;=ROW(E69)-ROW(E$1)+1,"INGA",IF(COUNTIF(Beräkningshjälp!$G$38:$H$49,VLOOKUP(E70,Beräkningshjälp!$AF$2:$AG$1082,2,FALSE))&gt;0,"ENSTAK",IF(VLOOKUP(VLOOKUP(E70,Beräkningshjälp!O$2:U$60,7,FALSE),Artuppgifter!$I$11:$P$22,7,FALSE)=TRUE,"MINMAX","ALLA"))),"")</f>
        <v/>
      </c>
      <c r="H70" s="2" t="str">
        <f>IF($E70&lt;&gt;"",IF(AND($E70&lt;&gt;"EJFANGST",$G70&lt;&gt;"INGA"),IF(ISNUMBER(VLOOKUP((ROW($H69)-ROW($H$1)+1)*10+COLUMN(H$1)-COLUMN($H$1)+1,Beräkningshjälp!$AB$2:$AI$1082,7,FALSE)),VLOOKUP((ROW($H69)-ROW($H$1)+1)*10+COLUMN(H$1)-COLUMN($H$1)+1,Beräkningshjälp!$AB$2:$AI$1082,7,FALSE),IF(E70&gt;0,-VLOOKUP((ROW($H69)-ROW($H$1)+1)*10+COLUMN(H$1)-COLUMN($H$1)+1,Beräkningshjälp!$AB$2:$AI$1082,3,FALSE),0)),0),"")</f>
        <v/>
      </c>
      <c r="I70" s="2" t="str">
        <f>IF($E70&lt;&gt;"",IF(AND($E70&lt;&gt;"EJFANGST",$G70&lt;&gt;"INGA"),IF(ISNUMBER(VLOOKUP((ROW($H69)-ROW($H$1)+1)*10+COLUMN(I$1)-COLUMN($H$1)+1,Beräkningshjälp!$AB$2:$AI$1082,7,FALSE)),VLOOKUP((ROW($H69)-ROW($H$1)+1)*10+COLUMN(I$1)-COLUMN($H$1)+1,Beräkningshjälp!$AB$2:$AI$1082,7,FALSE),IF(H70&gt;0,-VLOOKUP((ROW($H69)-ROW($H$1)+1)*10+COLUMN(I$1)-COLUMN($H$1)+1,Beräkningshjälp!$AB$2:$AI$1082,3,FALSE),0)),0),"")</f>
        <v/>
      </c>
      <c r="J70" s="2" t="str">
        <f>IF($E70&lt;&gt;"",IF(AND($E70&lt;&gt;"EJFANGST",$G70&lt;&gt;"INGA"),IF(ISNUMBER(VLOOKUP((ROW($H69)-ROW($H$1)+1)*10+COLUMN(J$1)-COLUMN($H$1)+1,Beräkningshjälp!$AB$2:$AI$1082,7,FALSE)),VLOOKUP((ROW($H69)-ROW($H$1)+1)*10+COLUMN(J$1)-COLUMN($H$1)+1,Beräkningshjälp!$AB$2:$AI$1082,7,FALSE),IF(I70&gt;0,-VLOOKUP((ROW($H69)-ROW($H$1)+1)*10+COLUMN(J$1)-COLUMN($H$1)+1,Beräkningshjälp!$AB$2:$AI$1082,3,FALSE),0)),0),"")</f>
        <v/>
      </c>
      <c r="K70" s="2" t="str">
        <f>IF($E70&lt;&gt;"",IF(AND($E70&lt;&gt;"EJFANGST",$G70&lt;&gt;"INGA"),IF(ISNUMBER(VLOOKUP((ROW($H69)-ROW($H$1)+1)*10+COLUMN(K$1)-COLUMN($H$1)+1,Beräkningshjälp!$AB$2:$AI$1082,7,FALSE)),VLOOKUP((ROW($H69)-ROW($H$1)+1)*10+COLUMN(K$1)-COLUMN($H$1)+1,Beräkningshjälp!$AB$2:$AI$1082,7,FALSE),IF(J70&gt;0,-VLOOKUP((ROW($H69)-ROW($H$1)+1)*10+COLUMN(K$1)-COLUMN($H$1)+1,Beräkningshjälp!$AB$2:$AI$1082,3,FALSE),0)),0),"")</f>
        <v/>
      </c>
      <c r="L70" s="2" t="str">
        <f>IF($E70&lt;&gt;"",IF(AND($E70&lt;&gt;"EJFANGST",$G70&lt;&gt;"INGA"),IF(ISNUMBER(VLOOKUP((ROW($H69)-ROW($H$1)+1)*10+COLUMN(L$1)-COLUMN($H$1)+1,Beräkningshjälp!$AB$2:$AI$1082,7,FALSE)),VLOOKUP((ROW($H69)-ROW($H$1)+1)*10+COLUMN(L$1)-COLUMN($H$1)+1,Beräkningshjälp!$AB$2:$AI$1082,7,FALSE),IF(K70&gt;0,-VLOOKUP((ROW($H69)-ROW($H$1)+1)*10+COLUMN(L$1)-COLUMN($H$1)+1,Beräkningshjälp!$AB$2:$AI$1082,3,FALSE),0)),0),"")</f>
        <v/>
      </c>
      <c r="M70" s="2" t="str">
        <f>IF($E70&lt;&gt;"",IF(AND($E70&lt;&gt;"EJFANGST",$G70&lt;&gt;"INGA"),IF(ISNUMBER(VLOOKUP((ROW($H69)-ROW($H$1)+1)*10+COLUMN(M$1)-COLUMN($H$1)+1,Beräkningshjälp!$AB$2:$AI$1082,7,FALSE)),VLOOKUP((ROW($H69)-ROW($H$1)+1)*10+COLUMN(M$1)-COLUMN($H$1)+1,Beräkningshjälp!$AB$2:$AI$1082,7,FALSE),IF(L70&gt;0,-VLOOKUP((ROW($H69)-ROW($H$1)+1)*10+COLUMN(M$1)-COLUMN($H$1)+1,Beräkningshjälp!$AB$2:$AI$1082,3,FALSE),0)),0),"")</f>
        <v/>
      </c>
      <c r="N70" s="2" t="str">
        <f>IF($E70&lt;&gt;"",IF(AND($E70&lt;&gt;"EJFANGST",$G70&lt;&gt;"INGA"),IF(ISNUMBER(VLOOKUP((ROW($H69)-ROW($H$1)+1)*10+COLUMN(N$1)-COLUMN($H$1)+1,Beräkningshjälp!$AB$2:$AI$1082,7,FALSE)),VLOOKUP((ROW($H69)-ROW($H$1)+1)*10+COLUMN(N$1)-COLUMN($H$1)+1,Beräkningshjälp!$AB$2:$AI$1082,7,FALSE),IF(M70&gt;0,-VLOOKUP((ROW($H69)-ROW($H$1)+1)*10+COLUMN(N$1)-COLUMN($H$1)+1,Beräkningshjälp!$AB$2:$AI$1082,3,FALSE),0)),0),"")</f>
        <v/>
      </c>
      <c r="O70" s="2" t="str">
        <f>IF($E70&lt;&gt;"",IF(AND($E70&lt;&gt;"EJFANGST",$G70&lt;&gt;"INGA"),IF(ISNUMBER(VLOOKUP((ROW($H69)-ROW($H$1)+1)*10+COLUMN(O$1)-COLUMN($H$1)+1,Beräkningshjälp!$AB$2:$AI$1082,7,FALSE)),VLOOKUP((ROW($H69)-ROW($H$1)+1)*10+COLUMN(O$1)-COLUMN($H$1)+1,Beräkningshjälp!$AB$2:$AI$1082,7,FALSE),IF(N70&gt;0,-VLOOKUP((ROW($H69)-ROW($H$1)+1)*10+COLUMN(O$1)-COLUMN($H$1)+1,Beräkningshjälp!$AB$2:$AI$1082,3,FALSE),0)),0),"")</f>
        <v/>
      </c>
      <c r="P70" s="2" t="str">
        <f>IF($E70&lt;&gt;"",IF(AND($E70&lt;&gt;"EJFANGST",$G70&lt;&gt;"INGA"),IF(ISNUMBER(VLOOKUP((ROW($H69)-ROW($H$1)+1)*10+COLUMN(P$1)-COLUMN($H$1)+1,Beräkningshjälp!$AB$2:$AI$1082,7,FALSE)),VLOOKUP((ROW($H69)-ROW($H$1)+1)*10+COLUMN(P$1)-COLUMN($H$1)+1,Beräkningshjälp!$AB$2:$AI$1082,7,FALSE),IF(O70&gt;0,-VLOOKUP((ROW($H69)-ROW($H$1)+1)*10+COLUMN(P$1)-COLUMN($H$1)+1,Beräkningshjälp!$AB$2:$AI$1082,3,FALSE),0)),0),"")</f>
        <v/>
      </c>
      <c r="Q70" s="2" t="str">
        <f>IF($E70&lt;&gt;"",IF(AND($E70&lt;&gt;"EJFANGST",$G70&lt;&gt;"INGA"),IF(ISNUMBER(VLOOKUP((ROW($H69)-ROW($H$1)+1)*10+COLUMN(Q$1)-COLUMN($H$1)+1,Beräkningshjälp!$AB$2:$AI$1082,7,FALSE)),VLOOKUP((ROW($H69)-ROW($H$1)+1)*10+COLUMN(Q$1)-COLUMN($H$1)+1,Beräkningshjälp!$AB$2:$AI$1082,7,FALSE),IF(P70&gt;0,-VLOOKUP((ROW($H69)-ROW($H$1)+1)*10+COLUMN(Q$1)-COLUMN($H$1)+1,Beräkningshjälp!$AB$2:$AI$1082,3,FALSE),0)),0),"")</f>
        <v/>
      </c>
      <c r="R70" s="2" t="str">
        <f>IF(COUNTIF(H70:Q70,"&gt;0")&gt;0,IF($F70&lt;&gt;"",IF(AND($F70&lt;&gt;"EJFANGST",$E70&lt;&gt;"INGA"),IF(ISNUMBER(VLOOKUP((ROW($H69)-ROW($H$1)+1)*10+COLUMN(H$1)-COLUMN($H$1)+1,Beräkningshjälp!$AB$2:$AI$1082,7,FALSE)),VLOOKUP((ROW($H69)-ROW($H$1)+1)*10+COLUMN(H$1)-COLUMN($H$1)+1,Beräkningshjälp!$AB$2:$AI$1082,3,FALSE),""),""),""),"")</f>
        <v/>
      </c>
    </row>
    <row r="71" spans="1:18" x14ac:dyDescent="0.25">
      <c r="A71" s="2" t="str">
        <f t="shared" si="1"/>
        <v/>
      </c>
      <c r="B71" s="2" t="str">
        <f>IF(D71&lt;&gt;"",'DATA TILL SLU'!$J$3,"")</f>
        <v/>
      </c>
      <c r="C71" s="2" t="str">
        <f>IF(D71&lt;&gt;"",'DATA TILL SLU'!$K$3,"")</f>
        <v/>
      </c>
      <c r="D71" s="2" t="str">
        <f>IF(OR(ROW(D70)-ROW(D$1)+1&lt;=MAX(Beräkningshjälp!$F$37:$F$54),ROW(D70)-ROW(D$1)+1&lt;=ROUND((MAX(Beräkningshjälp!AB$3:AB$1082)+4)/10,0)-1),D$2,"")</f>
        <v/>
      </c>
      <c r="E71" s="132" t="str">
        <f>IF(D71&lt;&gt;"",IF(COUNTIF(Beräkningshjälp!F$38:F$49,"&gt;0")&gt;=ROW(E70)-ROW(E$1)+1,VLOOKUP((VLOOKUP(ROW(E70)-ROW(E$1)+1,Beräkningshjälp!$F$37:$H$54,IF(ISNUMBER(VLOOKUP(ROW(E70)-ROW(E$1)+1,Beräkningshjälp!$F$37:$H$54,2,FALSE)),2,3),FALSE)),Beräkningshjälp!$M$2:$O$60,3,FALSE),VLOOKUP((ROW(E70)-ROW(E$1)+1)*10+1,Beräkningshjälp!$AB$2:$AF$1082,5,FALSE)),"")</f>
        <v/>
      </c>
      <c r="F71" s="2" t="str">
        <f>IF(D71&lt;&gt;"",Beräkningshjälp!$AH$1,"")</f>
        <v/>
      </c>
      <c r="G71" s="132" t="str">
        <f>IF(D71&lt;&gt;"",IF(COUNTIF(Beräkningshjälp!F$38:F$49,"&gt;0")&gt;=ROW(E70)-ROW(E$1)+1,"INGA",IF(COUNTIF(Beräkningshjälp!$G$38:$H$49,VLOOKUP(E71,Beräkningshjälp!$AF$2:$AG$1082,2,FALSE))&gt;0,"ENSTAK",IF(VLOOKUP(VLOOKUP(E71,Beräkningshjälp!O$2:U$60,7,FALSE),Artuppgifter!$I$11:$P$22,7,FALSE)=TRUE,"MINMAX","ALLA"))),"")</f>
        <v/>
      </c>
      <c r="H71" s="2" t="str">
        <f>IF($E71&lt;&gt;"",IF(AND($E71&lt;&gt;"EJFANGST",$G71&lt;&gt;"INGA"),IF(ISNUMBER(VLOOKUP((ROW($H70)-ROW($H$1)+1)*10+COLUMN(H$1)-COLUMN($H$1)+1,Beräkningshjälp!$AB$2:$AI$1082,7,FALSE)),VLOOKUP((ROW($H70)-ROW($H$1)+1)*10+COLUMN(H$1)-COLUMN($H$1)+1,Beräkningshjälp!$AB$2:$AI$1082,7,FALSE),IF(E71&gt;0,-VLOOKUP((ROW($H70)-ROW($H$1)+1)*10+COLUMN(H$1)-COLUMN($H$1)+1,Beräkningshjälp!$AB$2:$AI$1082,3,FALSE),0)),0),"")</f>
        <v/>
      </c>
      <c r="I71" s="2" t="str">
        <f>IF($E71&lt;&gt;"",IF(AND($E71&lt;&gt;"EJFANGST",$G71&lt;&gt;"INGA"),IF(ISNUMBER(VLOOKUP((ROW($H70)-ROW($H$1)+1)*10+COLUMN(I$1)-COLUMN($H$1)+1,Beräkningshjälp!$AB$2:$AI$1082,7,FALSE)),VLOOKUP((ROW($H70)-ROW($H$1)+1)*10+COLUMN(I$1)-COLUMN($H$1)+1,Beräkningshjälp!$AB$2:$AI$1082,7,FALSE),IF(H71&gt;0,-VLOOKUP((ROW($H70)-ROW($H$1)+1)*10+COLUMN(I$1)-COLUMN($H$1)+1,Beräkningshjälp!$AB$2:$AI$1082,3,FALSE),0)),0),"")</f>
        <v/>
      </c>
      <c r="J71" s="2" t="str">
        <f>IF($E71&lt;&gt;"",IF(AND($E71&lt;&gt;"EJFANGST",$G71&lt;&gt;"INGA"),IF(ISNUMBER(VLOOKUP((ROW($H70)-ROW($H$1)+1)*10+COLUMN(J$1)-COLUMN($H$1)+1,Beräkningshjälp!$AB$2:$AI$1082,7,FALSE)),VLOOKUP((ROW($H70)-ROW($H$1)+1)*10+COLUMN(J$1)-COLUMN($H$1)+1,Beräkningshjälp!$AB$2:$AI$1082,7,FALSE),IF(I71&gt;0,-VLOOKUP((ROW($H70)-ROW($H$1)+1)*10+COLUMN(J$1)-COLUMN($H$1)+1,Beräkningshjälp!$AB$2:$AI$1082,3,FALSE),0)),0),"")</f>
        <v/>
      </c>
      <c r="K71" s="2" t="str">
        <f>IF($E71&lt;&gt;"",IF(AND($E71&lt;&gt;"EJFANGST",$G71&lt;&gt;"INGA"),IF(ISNUMBER(VLOOKUP((ROW($H70)-ROW($H$1)+1)*10+COLUMN(K$1)-COLUMN($H$1)+1,Beräkningshjälp!$AB$2:$AI$1082,7,FALSE)),VLOOKUP((ROW($H70)-ROW($H$1)+1)*10+COLUMN(K$1)-COLUMN($H$1)+1,Beräkningshjälp!$AB$2:$AI$1082,7,FALSE),IF(J71&gt;0,-VLOOKUP((ROW($H70)-ROW($H$1)+1)*10+COLUMN(K$1)-COLUMN($H$1)+1,Beräkningshjälp!$AB$2:$AI$1082,3,FALSE),0)),0),"")</f>
        <v/>
      </c>
      <c r="L71" s="2" t="str">
        <f>IF($E71&lt;&gt;"",IF(AND($E71&lt;&gt;"EJFANGST",$G71&lt;&gt;"INGA"),IF(ISNUMBER(VLOOKUP((ROW($H70)-ROW($H$1)+1)*10+COLUMN(L$1)-COLUMN($H$1)+1,Beräkningshjälp!$AB$2:$AI$1082,7,FALSE)),VLOOKUP((ROW($H70)-ROW($H$1)+1)*10+COLUMN(L$1)-COLUMN($H$1)+1,Beräkningshjälp!$AB$2:$AI$1082,7,FALSE),IF(K71&gt;0,-VLOOKUP((ROW($H70)-ROW($H$1)+1)*10+COLUMN(L$1)-COLUMN($H$1)+1,Beräkningshjälp!$AB$2:$AI$1082,3,FALSE),0)),0),"")</f>
        <v/>
      </c>
      <c r="M71" s="2" t="str">
        <f>IF($E71&lt;&gt;"",IF(AND($E71&lt;&gt;"EJFANGST",$G71&lt;&gt;"INGA"),IF(ISNUMBER(VLOOKUP((ROW($H70)-ROW($H$1)+1)*10+COLUMN(M$1)-COLUMN($H$1)+1,Beräkningshjälp!$AB$2:$AI$1082,7,FALSE)),VLOOKUP((ROW($H70)-ROW($H$1)+1)*10+COLUMN(M$1)-COLUMN($H$1)+1,Beräkningshjälp!$AB$2:$AI$1082,7,FALSE),IF(L71&gt;0,-VLOOKUP((ROW($H70)-ROW($H$1)+1)*10+COLUMN(M$1)-COLUMN($H$1)+1,Beräkningshjälp!$AB$2:$AI$1082,3,FALSE),0)),0),"")</f>
        <v/>
      </c>
      <c r="N71" s="2" t="str">
        <f>IF($E71&lt;&gt;"",IF(AND($E71&lt;&gt;"EJFANGST",$G71&lt;&gt;"INGA"),IF(ISNUMBER(VLOOKUP((ROW($H70)-ROW($H$1)+1)*10+COLUMN(N$1)-COLUMN($H$1)+1,Beräkningshjälp!$AB$2:$AI$1082,7,FALSE)),VLOOKUP((ROW($H70)-ROW($H$1)+1)*10+COLUMN(N$1)-COLUMN($H$1)+1,Beräkningshjälp!$AB$2:$AI$1082,7,FALSE),IF(M71&gt;0,-VLOOKUP((ROW($H70)-ROW($H$1)+1)*10+COLUMN(N$1)-COLUMN($H$1)+1,Beräkningshjälp!$AB$2:$AI$1082,3,FALSE),0)),0),"")</f>
        <v/>
      </c>
      <c r="O71" s="2" t="str">
        <f>IF($E71&lt;&gt;"",IF(AND($E71&lt;&gt;"EJFANGST",$G71&lt;&gt;"INGA"),IF(ISNUMBER(VLOOKUP((ROW($H70)-ROW($H$1)+1)*10+COLUMN(O$1)-COLUMN($H$1)+1,Beräkningshjälp!$AB$2:$AI$1082,7,FALSE)),VLOOKUP((ROW($H70)-ROW($H$1)+1)*10+COLUMN(O$1)-COLUMN($H$1)+1,Beräkningshjälp!$AB$2:$AI$1082,7,FALSE),IF(N71&gt;0,-VLOOKUP((ROW($H70)-ROW($H$1)+1)*10+COLUMN(O$1)-COLUMN($H$1)+1,Beräkningshjälp!$AB$2:$AI$1082,3,FALSE),0)),0),"")</f>
        <v/>
      </c>
      <c r="P71" s="2" t="str">
        <f>IF($E71&lt;&gt;"",IF(AND($E71&lt;&gt;"EJFANGST",$G71&lt;&gt;"INGA"),IF(ISNUMBER(VLOOKUP((ROW($H70)-ROW($H$1)+1)*10+COLUMN(P$1)-COLUMN($H$1)+1,Beräkningshjälp!$AB$2:$AI$1082,7,FALSE)),VLOOKUP((ROW($H70)-ROW($H$1)+1)*10+COLUMN(P$1)-COLUMN($H$1)+1,Beräkningshjälp!$AB$2:$AI$1082,7,FALSE),IF(O71&gt;0,-VLOOKUP((ROW($H70)-ROW($H$1)+1)*10+COLUMN(P$1)-COLUMN($H$1)+1,Beräkningshjälp!$AB$2:$AI$1082,3,FALSE),0)),0),"")</f>
        <v/>
      </c>
      <c r="Q71" s="2" t="str">
        <f>IF($E71&lt;&gt;"",IF(AND($E71&lt;&gt;"EJFANGST",$G71&lt;&gt;"INGA"),IF(ISNUMBER(VLOOKUP((ROW($H70)-ROW($H$1)+1)*10+COLUMN(Q$1)-COLUMN($H$1)+1,Beräkningshjälp!$AB$2:$AI$1082,7,FALSE)),VLOOKUP((ROW($H70)-ROW($H$1)+1)*10+COLUMN(Q$1)-COLUMN($H$1)+1,Beräkningshjälp!$AB$2:$AI$1082,7,FALSE),IF(P71&gt;0,-VLOOKUP((ROW($H70)-ROW($H$1)+1)*10+COLUMN(Q$1)-COLUMN($H$1)+1,Beräkningshjälp!$AB$2:$AI$1082,3,FALSE),0)),0),"")</f>
        <v/>
      </c>
      <c r="R71" s="2" t="str">
        <f>IF(COUNTIF(H71:Q71,"&gt;0")&gt;0,IF($F71&lt;&gt;"",IF(AND($F71&lt;&gt;"EJFANGST",$E71&lt;&gt;"INGA"),IF(ISNUMBER(VLOOKUP((ROW($H70)-ROW($H$1)+1)*10+COLUMN(H$1)-COLUMN($H$1)+1,Beräkningshjälp!$AB$2:$AI$1082,7,FALSE)),VLOOKUP((ROW($H70)-ROW($H$1)+1)*10+COLUMN(H$1)-COLUMN($H$1)+1,Beräkningshjälp!$AB$2:$AI$1082,3,FALSE),""),""),""),"")</f>
        <v/>
      </c>
    </row>
    <row r="72" spans="1:18" x14ac:dyDescent="0.25">
      <c r="A72" s="2" t="str">
        <f t="shared" si="1"/>
        <v/>
      </c>
      <c r="B72" s="2" t="str">
        <f>IF(D72&lt;&gt;"",'DATA TILL SLU'!$J$3,"")</f>
        <v/>
      </c>
      <c r="C72" s="2" t="str">
        <f>IF(D72&lt;&gt;"",'DATA TILL SLU'!$K$3,"")</f>
        <v/>
      </c>
      <c r="D72" s="2" t="str">
        <f>IF(OR(ROW(D71)-ROW(D$1)+1&lt;=MAX(Beräkningshjälp!$F$37:$F$54),ROW(D71)-ROW(D$1)+1&lt;=ROUND((MAX(Beräkningshjälp!AB$3:AB$1082)+4)/10,0)-1),D$2,"")</f>
        <v/>
      </c>
      <c r="E72" s="132" t="str">
        <f>IF(D72&lt;&gt;"",IF(COUNTIF(Beräkningshjälp!F$38:F$49,"&gt;0")&gt;=ROW(E71)-ROW(E$1)+1,VLOOKUP((VLOOKUP(ROW(E71)-ROW(E$1)+1,Beräkningshjälp!$F$37:$H$54,IF(ISNUMBER(VLOOKUP(ROW(E71)-ROW(E$1)+1,Beräkningshjälp!$F$37:$H$54,2,FALSE)),2,3),FALSE)),Beräkningshjälp!$M$2:$O$60,3,FALSE),VLOOKUP((ROW(E71)-ROW(E$1)+1)*10+1,Beräkningshjälp!$AB$2:$AF$1082,5,FALSE)),"")</f>
        <v/>
      </c>
      <c r="F72" s="2" t="str">
        <f>IF(D72&lt;&gt;"",Beräkningshjälp!$AH$1,"")</f>
        <v/>
      </c>
      <c r="G72" s="132" t="str">
        <f>IF(D72&lt;&gt;"",IF(COUNTIF(Beräkningshjälp!F$38:F$49,"&gt;0")&gt;=ROW(E71)-ROW(E$1)+1,"INGA",IF(COUNTIF(Beräkningshjälp!$G$38:$H$49,VLOOKUP(E72,Beräkningshjälp!$AF$2:$AG$1082,2,FALSE))&gt;0,"ENSTAK",IF(VLOOKUP(VLOOKUP(E72,Beräkningshjälp!O$2:U$60,7,FALSE),Artuppgifter!$I$11:$P$22,7,FALSE)=TRUE,"MINMAX","ALLA"))),"")</f>
        <v/>
      </c>
      <c r="H72" s="2" t="str">
        <f>IF($E72&lt;&gt;"",IF(AND($E72&lt;&gt;"EJFANGST",$G72&lt;&gt;"INGA"),IF(ISNUMBER(VLOOKUP((ROW($H71)-ROW($H$1)+1)*10+COLUMN(H$1)-COLUMN($H$1)+1,Beräkningshjälp!$AB$2:$AI$1082,7,FALSE)),VLOOKUP((ROW($H71)-ROW($H$1)+1)*10+COLUMN(H$1)-COLUMN($H$1)+1,Beräkningshjälp!$AB$2:$AI$1082,7,FALSE),IF(E72&gt;0,-VLOOKUP((ROW($H71)-ROW($H$1)+1)*10+COLUMN(H$1)-COLUMN($H$1)+1,Beräkningshjälp!$AB$2:$AI$1082,3,FALSE),0)),0),"")</f>
        <v/>
      </c>
      <c r="I72" s="2" t="str">
        <f>IF($E72&lt;&gt;"",IF(AND($E72&lt;&gt;"EJFANGST",$G72&lt;&gt;"INGA"),IF(ISNUMBER(VLOOKUP((ROW($H71)-ROW($H$1)+1)*10+COLUMN(I$1)-COLUMN($H$1)+1,Beräkningshjälp!$AB$2:$AI$1082,7,FALSE)),VLOOKUP((ROW($H71)-ROW($H$1)+1)*10+COLUMN(I$1)-COLUMN($H$1)+1,Beräkningshjälp!$AB$2:$AI$1082,7,FALSE),IF(H72&gt;0,-VLOOKUP((ROW($H71)-ROW($H$1)+1)*10+COLUMN(I$1)-COLUMN($H$1)+1,Beräkningshjälp!$AB$2:$AI$1082,3,FALSE),0)),0),"")</f>
        <v/>
      </c>
      <c r="J72" s="2" t="str">
        <f>IF($E72&lt;&gt;"",IF(AND($E72&lt;&gt;"EJFANGST",$G72&lt;&gt;"INGA"),IF(ISNUMBER(VLOOKUP((ROW($H71)-ROW($H$1)+1)*10+COLUMN(J$1)-COLUMN($H$1)+1,Beräkningshjälp!$AB$2:$AI$1082,7,FALSE)),VLOOKUP((ROW($H71)-ROW($H$1)+1)*10+COLUMN(J$1)-COLUMN($H$1)+1,Beräkningshjälp!$AB$2:$AI$1082,7,FALSE),IF(I72&gt;0,-VLOOKUP((ROW($H71)-ROW($H$1)+1)*10+COLUMN(J$1)-COLUMN($H$1)+1,Beräkningshjälp!$AB$2:$AI$1082,3,FALSE),0)),0),"")</f>
        <v/>
      </c>
      <c r="K72" s="2" t="str">
        <f>IF($E72&lt;&gt;"",IF(AND($E72&lt;&gt;"EJFANGST",$G72&lt;&gt;"INGA"),IF(ISNUMBER(VLOOKUP((ROW($H71)-ROW($H$1)+1)*10+COLUMN(K$1)-COLUMN($H$1)+1,Beräkningshjälp!$AB$2:$AI$1082,7,FALSE)),VLOOKUP((ROW($H71)-ROW($H$1)+1)*10+COLUMN(K$1)-COLUMN($H$1)+1,Beräkningshjälp!$AB$2:$AI$1082,7,FALSE),IF(J72&gt;0,-VLOOKUP((ROW($H71)-ROW($H$1)+1)*10+COLUMN(K$1)-COLUMN($H$1)+1,Beräkningshjälp!$AB$2:$AI$1082,3,FALSE),0)),0),"")</f>
        <v/>
      </c>
      <c r="L72" s="2" t="str">
        <f>IF($E72&lt;&gt;"",IF(AND($E72&lt;&gt;"EJFANGST",$G72&lt;&gt;"INGA"),IF(ISNUMBER(VLOOKUP((ROW($H71)-ROW($H$1)+1)*10+COLUMN(L$1)-COLUMN($H$1)+1,Beräkningshjälp!$AB$2:$AI$1082,7,FALSE)),VLOOKUP((ROW($H71)-ROW($H$1)+1)*10+COLUMN(L$1)-COLUMN($H$1)+1,Beräkningshjälp!$AB$2:$AI$1082,7,FALSE),IF(K72&gt;0,-VLOOKUP((ROW($H71)-ROW($H$1)+1)*10+COLUMN(L$1)-COLUMN($H$1)+1,Beräkningshjälp!$AB$2:$AI$1082,3,FALSE),0)),0),"")</f>
        <v/>
      </c>
      <c r="M72" s="2" t="str">
        <f>IF($E72&lt;&gt;"",IF(AND($E72&lt;&gt;"EJFANGST",$G72&lt;&gt;"INGA"),IF(ISNUMBER(VLOOKUP((ROW($H71)-ROW($H$1)+1)*10+COLUMN(M$1)-COLUMN($H$1)+1,Beräkningshjälp!$AB$2:$AI$1082,7,FALSE)),VLOOKUP((ROW($H71)-ROW($H$1)+1)*10+COLUMN(M$1)-COLUMN($H$1)+1,Beräkningshjälp!$AB$2:$AI$1082,7,FALSE),IF(L72&gt;0,-VLOOKUP((ROW($H71)-ROW($H$1)+1)*10+COLUMN(M$1)-COLUMN($H$1)+1,Beräkningshjälp!$AB$2:$AI$1082,3,FALSE),0)),0),"")</f>
        <v/>
      </c>
      <c r="N72" s="2" t="str">
        <f>IF($E72&lt;&gt;"",IF(AND($E72&lt;&gt;"EJFANGST",$G72&lt;&gt;"INGA"),IF(ISNUMBER(VLOOKUP((ROW($H71)-ROW($H$1)+1)*10+COLUMN(N$1)-COLUMN($H$1)+1,Beräkningshjälp!$AB$2:$AI$1082,7,FALSE)),VLOOKUP((ROW($H71)-ROW($H$1)+1)*10+COLUMN(N$1)-COLUMN($H$1)+1,Beräkningshjälp!$AB$2:$AI$1082,7,FALSE),IF(M72&gt;0,-VLOOKUP((ROW($H71)-ROW($H$1)+1)*10+COLUMN(N$1)-COLUMN($H$1)+1,Beräkningshjälp!$AB$2:$AI$1082,3,FALSE),0)),0),"")</f>
        <v/>
      </c>
      <c r="O72" s="2" t="str">
        <f>IF($E72&lt;&gt;"",IF(AND($E72&lt;&gt;"EJFANGST",$G72&lt;&gt;"INGA"),IF(ISNUMBER(VLOOKUP((ROW($H71)-ROW($H$1)+1)*10+COLUMN(O$1)-COLUMN($H$1)+1,Beräkningshjälp!$AB$2:$AI$1082,7,FALSE)),VLOOKUP((ROW($H71)-ROW($H$1)+1)*10+COLUMN(O$1)-COLUMN($H$1)+1,Beräkningshjälp!$AB$2:$AI$1082,7,FALSE),IF(N72&gt;0,-VLOOKUP((ROW($H71)-ROW($H$1)+1)*10+COLUMN(O$1)-COLUMN($H$1)+1,Beräkningshjälp!$AB$2:$AI$1082,3,FALSE),0)),0),"")</f>
        <v/>
      </c>
      <c r="P72" s="2" t="str">
        <f>IF($E72&lt;&gt;"",IF(AND($E72&lt;&gt;"EJFANGST",$G72&lt;&gt;"INGA"),IF(ISNUMBER(VLOOKUP((ROW($H71)-ROW($H$1)+1)*10+COLUMN(P$1)-COLUMN($H$1)+1,Beräkningshjälp!$AB$2:$AI$1082,7,FALSE)),VLOOKUP((ROW($H71)-ROW($H$1)+1)*10+COLUMN(P$1)-COLUMN($H$1)+1,Beräkningshjälp!$AB$2:$AI$1082,7,FALSE),IF(O72&gt;0,-VLOOKUP((ROW($H71)-ROW($H$1)+1)*10+COLUMN(P$1)-COLUMN($H$1)+1,Beräkningshjälp!$AB$2:$AI$1082,3,FALSE),0)),0),"")</f>
        <v/>
      </c>
      <c r="Q72" s="2" t="str">
        <f>IF($E72&lt;&gt;"",IF(AND($E72&lt;&gt;"EJFANGST",$G72&lt;&gt;"INGA"),IF(ISNUMBER(VLOOKUP((ROW($H71)-ROW($H$1)+1)*10+COLUMN(Q$1)-COLUMN($H$1)+1,Beräkningshjälp!$AB$2:$AI$1082,7,FALSE)),VLOOKUP((ROW($H71)-ROW($H$1)+1)*10+COLUMN(Q$1)-COLUMN($H$1)+1,Beräkningshjälp!$AB$2:$AI$1082,7,FALSE),IF(P72&gt;0,-VLOOKUP((ROW($H71)-ROW($H$1)+1)*10+COLUMN(Q$1)-COLUMN($H$1)+1,Beräkningshjälp!$AB$2:$AI$1082,3,FALSE),0)),0),"")</f>
        <v/>
      </c>
      <c r="R72" s="2" t="str">
        <f>IF(COUNTIF(H72:Q72,"&gt;0")&gt;0,IF($F72&lt;&gt;"",IF(AND($F72&lt;&gt;"EJFANGST",$E72&lt;&gt;"INGA"),IF(ISNUMBER(VLOOKUP((ROW($H71)-ROW($H$1)+1)*10+COLUMN(H$1)-COLUMN($H$1)+1,Beräkningshjälp!$AB$2:$AI$1082,7,FALSE)),VLOOKUP((ROW($H71)-ROW($H$1)+1)*10+COLUMN(H$1)-COLUMN($H$1)+1,Beräkningshjälp!$AB$2:$AI$1082,3,FALSE),""),""),""),"")</f>
        <v/>
      </c>
    </row>
    <row r="73" spans="1:18" x14ac:dyDescent="0.25">
      <c r="A73" s="2" t="str">
        <f t="shared" si="1"/>
        <v/>
      </c>
      <c r="B73" s="2" t="str">
        <f>IF(D73&lt;&gt;"",'DATA TILL SLU'!$J$3,"")</f>
        <v/>
      </c>
      <c r="C73" s="2" t="str">
        <f>IF(D73&lt;&gt;"",'DATA TILL SLU'!$K$3,"")</f>
        <v/>
      </c>
      <c r="D73" s="2" t="str">
        <f>IF(OR(ROW(D72)-ROW(D$1)+1&lt;=MAX(Beräkningshjälp!$F$37:$F$54),ROW(D72)-ROW(D$1)+1&lt;=ROUND((MAX(Beräkningshjälp!AB$3:AB$1082)+4)/10,0)-1),D$2,"")</f>
        <v/>
      </c>
      <c r="E73" s="132" t="str">
        <f>IF(D73&lt;&gt;"",IF(COUNTIF(Beräkningshjälp!F$38:F$49,"&gt;0")&gt;=ROW(E72)-ROW(E$1)+1,VLOOKUP((VLOOKUP(ROW(E72)-ROW(E$1)+1,Beräkningshjälp!$F$37:$H$54,IF(ISNUMBER(VLOOKUP(ROW(E72)-ROW(E$1)+1,Beräkningshjälp!$F$37:$H$54,2,FALSE)),2,3),FALSE)),Beräkningshjälp!$M$2:$O$60,3,FALSE),VLOOKUP((ROW(E72)-ROW(E$1)+1)*10+1,Beräkningshjälp!$AB$2:$AF$1082,5,FALSE)),"")</f>
        <v/>
      </c>
      <c r="F73" s="2" t="str">
        <f>IF(D73&lt;&gt;"",Beräkningshjälp!$AH$1,"")</f>
        <v/>
      </c>
      <c r="G73" s="132" t="str">
        <f>IF(D73&lt;&gt;"",IF(COUNTIF(Beräkningshjälp!F$38:F$49,"&gt;0")&gt;=ROW(E72)-ROW(E$1)+1,"INGA",IF(COUNTIF(Beräkningshjälp!$G$38:$H$49,VLOOKUP(E73,Beräkningshjälp!$AF$2:$AG$1082,2,FALSE))&gt;0,"ENSTAK",IF(VLOOKUP(VLOOKUP(E73,Beräkningshjälp!O$2:U$60,7,FALSE),Artuppgifter!$I$11:$P$22,7,FALSE)=TRUE,"MINMAX","ALLA"))),"")</f>
        <v/>
      </c>
      <c r="H73" s="2" t="str">
        <f>IF($E73&lt;&gt;"",IF(AND($E73&lt;&gt;"EJFANGST",$G73&lt;&gt;"INGA"),IF(ISNUMBER(VLOOKUP((ROW($H72)-ROW($H$1)+1)*10+COLUMN(H$1)-COLUMN($H$1)+1,Beräkningshjälp!$AB$2:$AI$1082,7,FALSE)),VLOOKUP((ROW($H72)-ROW($H$1)+1)*10+COLUMN(H$1)-COLUMN($H$1)+1,Beräkningshjälp!$AB$2:$AI$1082,7,FALSE),IF(E73&gt;0,-VLOOKUP((ROW($H72)-ROW($H$1)+1)*10+COLUMN(H$1)-COLUMN($H$1)+1,Beräkningshjälp!$AB$2:$AI$1082,3,FALSE),0)),0),"")</f>
        <v/>
      </c>
      <c r="I73" s="2" t="str">
        <f>IF($E73&lt;&gt;"",IF(AND($E73&lt;&gt;"EJFANGST",$G73&lt;&gt;"INGA"),IF(ISNUMBER(VLOOKUP((ROW($H72)-ROW($H$1)+1)*10+COLUMN(I$1)-COLUMN($H$1)+1,Beräkningshjälp!$AB$2:$AI$1082,7,FALSE)),VLOOKUP((ROW($H72)-ROW($H$1)+1)*10+COLUMN(I$1)-COLUMN($H$1)+1,Beräkningshjälp!$AB$2:$AI$1082,7,FALSE),IF(H73&gt;0,-VLOOKUP((ROW($H72)-ROW($H$1)+1)*10+COLUMN(I$1)-COLUMN($H$1)+1,Beräkningshjälp!$AB$2:$AI$1082,3,FALSE),0)),0),"")</f>
        <v/>
      </c>
      <c r="J73" s="2" t="str">
        <f>IF($E73&lt;&gt;"",IF(AND($E73&lt;&gt;"EJFANGST",$G73&lt;&gt;"INGA"),IF(ISNUMBER(VLOOKUP((ROW($H72)-ROW($H$1)+1)*10+COLUMN(J$1)-COLUMN($H$1)+1,Beräkningshjälp!$AB$2:$AI$1082,7,FALSE)),VLOOKUP((ROW($H72)-ROW($H$1)+1)*10+COLUMN(J$1)-COLUMN($H$1)+1,Beräkningshjälp!$AB$2:$AI$1082,7,FALSE),IF(I73&gt;0,-VLOOKUP((ROW($H72)-ROW($H$1)+1)*10+COLUMN(J$1)-COLUMN($H$1)+1,Beräkningshjälp!$AB$2:$AI$1082,3,FALSE),0)),0),"")</f>
        <v/>
      </c>
      <c r="K73" s="2" t="str">
        <f>IF($E73&lt;&gt;"",IF(AND($E73&lt;&gt;"EJFANGST",$G73&lt;&gt;"INGA"),IF(ISNUMBER(VLOOKUP((ROW($H72)-ROW($H$1)+1)*10+COLUMN(K$1)-COLUMN($H$1)+1,Beräkningshjälp!$AB$2:$AI$1082,7,FALSE)),VLOOKUP((ROW($H72)-ROW($H$1)+1)*10+COLUMN(K$1)-COLUMN($H$1)+1,Beräkningshjälp!$AB$2:$AI$1082,7,FALSE),IF(J73&gt;0,-VLOOKUP((ROW($H72)-ROW($H$1)+1)*10+COLUMN(K$1)-COLUMN($H$1)+1,Beräkningshjälp!$AB$2:$AI$1082,3,FALSE),0)),0),"")</f>
        <v/>
      </c>
      <c r="L73" s="2" t="str">
        <f>IF($E73&lt;&gt;"",IF(AND($E73&lt;&gt;"EJFANGST",$G73&lt;&gt;"INGA"),IF(ISNUMBER(VLOOKUP((ROW($H72)-ROW($H$1)+1)*10+COLUMN(L$1)-COLUMN($H$1)+1,Beräkningshjälp!$AB$2:$AI$1082,7,FALSE)),VLOOKUP((ROW($H72)-ROW($H$1)+1)*10+COLUMN(L$1)-COLUMN($H$1)+1,Beräkningshjälp!$AB$2:$AI$1082,7,FALSE),IF(K73&gt;0,-VLOOKUP((ROW($H72)-ROW($H$1)+1)*10+COLUMN(L$1)-COLUMN($H$1)+1,Beräkningshjälp!$AB$2:$AI$1082,3,FALSE),0)),0),"")</f>
        <v/>
      </c>
      <c r="M73" s="2" t="str">
        <f>IF($E73&lt;&gt;"",IF(AND($E73&lt;&gt;"EJFANGST",$G73&lt;&gt;"INGA"),IF(ISNUMBER(VLOOKUP((ROW($H72)-ROW($H$1)+1)*10+COLUMN(M$1)-COLUMN($H$1)+1,Beräkningshjälp!$AB$2:$AI$1082,7,FALSE)),VLOOKUP((ROW($H72)-ROW($H$1)+1)*10+COLUMN(M$1)-COLUMN($H$1)+1,Beräkningshjälp!$AB$2:$AI$1082,7,FALSE),IF(L73&gt;0,-VLOOKUP((ROW($H72)-ROW($H$1)+1)*10+COLUMN(M$1)-COLUMN($H$1)+1,Beräkningshjälp!$AB$2:$AI$1082,3,FALSE),0)),0),"")</f>
        <v/>
      </c>
      <c r="N73" s="2" t="str">
        <f>IF($E73&lt;&gt;"",IF(AND($E73&lt;&gt;"EJFANGST",$G73&lt;&gt;"INGA"),IF(ISNUMBER(VLOOKUP((ROW($H72)-ROW($H$1)+1)*10+COLUMN(N$1)-COLUMN($H$1)+1,Beräkningshjälp!$AB$2:$AI$1082,7,FALSE)),VLOOKUP((ROW($H72)-ROW($H$1)+1)*10+COLUMN(N$1)-COLUMN($H$1)+1,Beräkningshjälp!$AB$2:$AI$1082,7,FALSE),IF(M73&gt;0,-VLOOKUP((ROW($H72)-ROW($H$1)+1)*10+COLUMN(N$1)-COLUMN($H$1)+1,Beräkningshjälp!$AB$2:$AI$1082,3,FALSE),0)),0),"")</f>
        <v/>
      </c>
      <c r="O73" s="2" t="str">
        <f>IF($E73&lt;&gt;"",IF(AND($E73&lt;&gt;"EJFANGST",$G73&lt;&gt;"INGA"),IF(ISNUMBER(VLOOKUP((ROW($H72)-ROW($H$1)+1)*10+COLUMN(O$1)-COLUMN($H$1)+1,Beräkningshjälp!$AB$2:$AI$1082,7,FALSE)),VLOOKUP((ROW($H72)-ROW($H$1)+1)*10+COLUMN(O$1)-COLUMN($H$1)+1,Beräkningshjälp!$AB$2:$AI$1082,7,FALSE),IF(N73&gt;0,-VLOOKUP((ROW($H72)-ROW($H$1)+1)*10+COLUMN(O$1)-COLUMN($H$1)+1,Beräkningshjälp!$AB$2:$AI$1082,3,FALSE),0)),0),"")</f>
        <v/>
      </c>
      <c r="P73" s="2" t="str">
        <f>IF($E73&lt;&gt;"",IF(AND($E73&lt;&gt;"EJFANGST",$G73&lt;&gt;"INGA"),IF(ISNUMBER(VLOOKUP((ROW($H72)-ROW($H$1)+1)*10+COLUMN(P$1)-COLUMN($H$1)+1,Beräkningshjälp!$AB$2:$AI$1082,7,FALSE)),VLOOKUP((ROW($H72)-ROW($H$1)+1)*10+COLUMN(P$1)-COLUMN($H$1)+1,Beräkningshjälp!$AB$2:$AI$1082,7,FALSE),IF(O73&gt;0,-VLOOKUP((ROW($H72)-ROW($H$1)+1)*10+COLUMN(P$1)-COLUMN($H$1)+1,Beräkningshjälp!$AB$2:$AI$1082,3,FALSE),0)),0),"")</f>
        <v/>
      </c>
      <c r="Q73" s="2" t="str">
        <f>IF($E73&lt;&gt;"",IF(AND($E73&lt;&gt;"EJFANGST",$G73&lt;&gt;"INGA"),IF(ISNUMBER(VLOOKUP((ROW($H72)-ROW($H$1)+1)*10+COLUMN(Q$1)-COLUMN($H$1)+1,Beräkningshjälp!$AB$2:$AI$1082,7,FALSE)),VLOOKUP((ROW($H72)-ROW($H$1)+1)*10+COLUMN(Q$1)-COLUMN($H$1)+1,Beräkningshjälp!$AB$2:$AI$1082,7,FALSE),IF(P73&gt;0,-VLOOKUP((ROW($H72)-ROW($H$1)+1)*10+COLUMN(Q$1)-COLUMN($H$1)+1,Beräkningshjälp!$AB$2:$AI$1082,3,FALSE),0)),0),"")</f>
        <v/>
      </c>
      <c r="R73" s="2" t="str">
        <f>IF(COUNTIF(H73:Q73,"&gt;0")&gt;0,IF($F73&lt;&gt;"",IF(AND($F73&lt;&gt;"EJFANGST",$E73&lt;&gt;"INGA"),IF(ISNUMBER(VLOOKUP((ROW($H72)-ROW($H$1)+1)*10+COLUMN(H$1)-COLUMN($H$1)+1,Beräkningshjälp!$AB$2:$AI$1082,7,FALSE)),VLOOKUP((ROW($H72)-ROW($H$1)+1)*10+COLUMN(H$1)-COLUMN($H$1)+1,Beräkningshjälp!$AB$2:$AI$1082,3,FALSE),""),""),""),"")</f>
        <v/>
      </c>
    </row>
    <row r="74" spans="1:18" x14ac:dyDescent="0.25">
      <c r="A74" s="2" t="str">
        <f t="shared" si="1"/>
        <v/>
      </c>
      <c r="B74" s="2" t="str">
        <f>IF(D74&lt;&gt;"",'DATA TILL SLU'!$J$3,"")</f>
        <v/>
      </c>
      <c r="C74" s="2" t="str">
        <f>IF(D74&lt;&gt;"",'DATA TILL SLU'!$K$3,"")</f>
        <v/>
      </c>
      <c r="D74" s="2" t="str">
        <f>IF(OR(ROW(D73)-ROW(D$1)+1&lt;=MAX(Beräkningshjälp!$F$37:$F$54),ROW(D73)-ROW(D$1)+1&lt;=ROUND((MAX(Beräkningshjälp!AB$3:AB$1082)+4)/10,0)-1),D$2,"")</f>
        <v/>
      </c>
      <c r="E74" s="132" t="str">
        <f>IF(D74&lt;&gt;"",IF(COUNTIF(Beräkningshjälp!F$38:F$49,"&gt;0")&gt;=ROW(E73)-ROW(E$1)+1,VLOOKUP((VLOOKUP(ROW(E73)-ROW(E$1)+1,Beräkningshjälp!$F$37:$H$54,IF(ISNUMBER(VLOOKUP(ROW(E73)-ROW(E$1)+1,Beräkningshjälp!$F$37:$H$54,2,FALSE)),2,3),FALSE)),Beräkningshjälp!$M$2:$O$60,3,FALSE),VLOOKUP((ROW(E73)-ROW(E$1)+1)*10+1,Beräkningshjälp!$AB$2:$AF$1082,5,FALSE)),"")</f>
        <v/>
      </c>
      <c r="F74" s="2" t="str">
        <f>IF(D74&lt;&gt;"",Beräkningshjälp!$AH$1,"")</f>
        <v/>
      </c>
      <c r="G74" s="132" t="str">
        <f>IF(D74&lt;&gt;"",IF(COUNTIF(Beräkningshjälp!F$38:F$49,"&gt;0")&gt;=ROW(E73)-ROW(E$1)+1,"INGA",IF(COUNTIF(Beräkningshjälp!$G$38:$H$49,VLOOKUP(E74,Beräkningshjälp!$AF$2:$AG$1082,2,FALSE))&gt;0,"ENSTAK",IF(VLOOKUP(VLOOKUP(E74,Beräkningshjälp!O$2:U$60,7,FALSE),Artuppgifter!$I$11:$P$22,7,FALSE)=TRUE,"MINMAX","ALLA"))),"")</f>
        <v/>
      </c>
      <c r="H74" s="2" t="str">
        <f>IF($E74&lt;&gt;"",IF(AND($E74&lt;&gt;"EJFANGST",$G74&lt;&gt;"INGA"),IF(ISNUMBER(VLOOKUP((ROW($H73)-ROW($H$1)+1)*10+COLUMN(H$1)-COLUMN($H$1)+1,Beräkningshjälp!$AB$2:$AI$1082,7,FALSE)),VLOOKUP((ROW($H73)-ROW($H$1)+1)*10+COLUMN(H$1)-COLUMN($H$1)+1,Beräkningshjälp!$AB$2:$AI$1082,7,FALSE),IF(E74&gt;0,-VLOOKUP((ROW($H73)-ROW($H$1)+1)*10+COLUMN(H$1)-COLUMN($H$1)+1,Beräkningshjälp!$AB$2:$AI$1082,3,FALSE),0)),0),"")</f>
        <v/>
      </c>
      <c r="I74" s="2" t="str">
        <f>IF($E74&lt;&gt;"",IF(AND($E74&lt;&gt;"EJFANGST",$G74&lt;&gt;"INGA"),IF(ISNUMBER(VLOOKUP((ROW($H73)-ROW($H$1)+1)*10+COLUMN(I$1)-COLUMN($H$1)+1,Beräkningshjälp!$AB$2:$AI$1082,7,FALSE)),VLOOKUP((ROW($H73)-ROW($H$1)+1)*10+COLUMN(I$1)-COLUMN($H$1)+1,Beräkningshjälp!$AB$2:$AI$1082,7,FALSE),IF(H74&gt;0,-VLOOKUP((ROW($H73)-ROW($H$1)+1)*10+COLUMN(I$1)-COLUMN($H$1)+1,Beräkningshjälp!$AB$2:$AI$1082,3,FALSE),0)),0),"")</f>
        <v/>
      </c>
      <c r="J74" s="2" t="str">
        <f>IF($E74&lt;&gt;"",IF(AND($E74&lt;&gt;"EJFANGST",$G74&lt;&gt;"INGA"),IF(ISNUMBER(VLOOKUP((ROW($H73)-ROW($H$1)+1)*10+COLUMN(J$1)-COLUMN($H$1)+1,Beräkningshjälp!$AB$2:$AI$1082,7,FALSE)),VLOOKUP((ROW($H73)-ROW($H$1)+1)*10+COLUMN(J$1)-COLUMN($H$1)+1,Beräkningshjälp!$AB$2:$AI$1082,7,FALSE),IF(I74&gt;0,-VLOOKUP((ROW($H73)-ROW($H$1)+1)*10+COLUMN(J$1)-COLUMN($H$1)+1,Beräkningshjälp!$AB$2:$AI$1082,3,FALSE),0)),0),"")</f>
        <v/>
      </c>
      <c r="K74" s="2" t="str">
        <f>IF($E74&lt;&gt;"",IF(AND($E74&lt;&gt;"EJFANGST",$G74&lt;&gt;"INGA"),IF(ISNUMBER(VLOOKUP((ROW($H73)-ROW($H$1)+1)*10+COLUMN(K$1)-COLUMN($H$1)+1,Beräkningshjälp!$AB$2:$AI$1082,7,FALSE)),VLOOKUP((ROW($H73)-ROW($H$1)+1)*10+COLUMN(K$1)-COLUMN($H$1)+1,Beräkningshjälp!$AB$2:$AI$1082,7,FALSE),IF(J74&gt;0,-VLOOKUP((ROW($H73)-ROW($H$1)+1)*10+COLUMN(K$1)-COLUMN($H$1)+1,Beräkningshjälp!$AB$2:$AI$1082,3,FALSE),0)),0),"")</f>
        <v/>
      </c>
      <c r="L74" s="2" t="str">
        <f>IF($E74&lt;&gt;"",IF(AND($E74&lt;&gt;"EJFANGST",$G74&lt;&gt;"INGA"),IF(ISNUMBER(VLOOKUP((ROW($H73)-ROW($H$1)+1)*10+COLUMN(L$1)-COLUMN($H$1)+1,Beräkningshjälp!$AB$2:$AI$1082,7,FALSE)),VLOOKUP((ROW($H73)-ROW($H$1)+1)*10+COLUMN(L$1)-COLUMN($H$1)+1,Beräkningshjälp!$AB$2:$AI$1082,7,FALSE),IF(K74&gt;0,-VLOOKUP((ROW($H73)-ROW($H$1)+1)*10+COLUMN(L$1)-COLUMN($H$1)+1,Beräkningshjälp!$AB$2:$AI$1082,3,FALSE),0)),0),"")</f>
        <v/>
      </c>
      <c r="M74" s="2" t="str">
        <f>IF($E74&lt;&gt;"",IF(AND($E74&lt;&gt;"EJFANGST",$G74&lt;&gt;"INGA"),IF(ISNUMBER(VLOOKUP((ROW($H73)-ROW($H$1)+1)*10+COLUMN(M$1)-COLUMN($H$1)+1,Beräkningshjälp!$AB$2:$AI$1082,7,FALSE)),VLOOKUP((ROW($H73)-ROW($H$1)+1)*10+COLUMN(M$1)-COLUMN($H$1)+1,Beräkningshjälp!$AB$2:$AI$1082,7,FALSE),IF(L74&gt;0,-VLOOKUP((ROW($H73)-ROW($H$1)+1)*10+COLUMN(M$1)-COLUMN($H$1)+1,Beräkningshjälp!$AB$2:$AI$1082,3,FALSE),0)),0),"")</f>
        <v/>
      </c>
      <c r="N74" s="2" t="str">
        <f>IF($E74&lt;&gt;"",IF(AND($E74&lt;&gt;"EJFANGST",$G74&lt;&gt;"INGA"),IF(ISNUMBER(VLOOKUP((ROW($H73)-ROW($H$1)+1)*10+COLUMN(N$1)-COLUMN($H$1)+1,Beräkningshjälp!$AB$2:$AI$1082,7,FALSE)),VLOOKUP((ROW($H73)-ROW($H$1)+1)*10+COLUMN(N$1)-COLUMN($H$1)+1,Beräkningshjälp!$AB$2:$AI$1082,7,FALSE),IF(M74&gt;0,-VLOOKUP((ROW($H73)-ROW($H$1)+1)*10+COLUMN(N$1)-COLUMN($H$1)+1,Beräkningshjälp!$AB$2:$AI$1082,3,FALSE),0)),0),"")</f>
        <v/>
      </c>
      <c r="O74" s="2" t="str">
        <f>IF($E74&lt;&gt;"",IF(AND($E74&lt;&gt;"EJFANGST",$G74&lt;&gt;"INGA"),IF(ISNUMBER(VLOOKUP((ROW($H73)-ROW($H$1)+1)*10+COLUMN(O$1)-COLUMN($H$1)+1,Beräkningshjälp!$AB$2:$AI$1082,7,FALSE)),VLOOKUP((ROW($H73)-ROW($H$1)+1)*10+COLUMN(O$1)-COLUMN($H$1)+1,Beräkningshjälp!$AB$2:$AI$1082,7,FALSE),IF(N74&gt;0,-VLOOKUP((ROW($H73)-ROW($H$1)+1)*10+COLUMN(O$1)-COLUMN($H$1)+1,Beräkningshjälp!$AB$2:$AI$1082,3,FALSE),0)),0),"")</f>
        <v/>
      </c>
      <c r="P74" s="2" t="str">
        <f>IF($E74&lt;&gt;"",IF(AND($E74&lt;&gt;"EJFANGST",$G74&lt;&gt;"INGA"),IF(ISNUMBER(VLOOKUP((ROW($H73)-ROW($H$1)+1)*10+COLUMN(P$1)-COLUMN($H$1)+1,Beräkningshjälp!$AB$2:$AI$1082,7,FALSE)),VLOOKUP((ROW($H73)-ROW($H$1)+1)*10+COLUMN(P$1)-COLUMN($H$1)+1,Beräkningshjälp!$AB$2:$AI$1082,7,FALSE),IF(O74&gt;0,-VLOOKUP((ROW($H73)-ROW($H$1)+1)*10+COLUMN(P$1)-COLUMN($H$1)+1,Beräkningshjälp!$AB$2:$AI$1082,3,FALSE),0)),0),"")</f>
        <v/>
      </c>
      <c r="Q74" s="2" t="str">
        <f>IF($E74&lt;&gt;"",IF(AND($E74&lt;&gt;"EJFANGST",$G74&lt;&gt;"INGA"),IF(ISNUMBER(VLOOKUP((ROW($H73)-ROW($H$1)+1)*10+COLUMN(Q$1)-COLUMN($H$1)+1,Beräkningshjälp!$AB$2:$AI$1082,7,FALSE)),VLOOKUP((ROW($H73)-ROW($H$1)+1)*10+COLUMN(Q$1)-COLUMN($H$1)+1,Beräkningshjälp!$AB$2:$AI$1082,7,FALSE),IF(P74&gt;0,-VLOOKUP((ROW($H73)-ROW($H$1)+1)*10+COLUMN(Q$1)-COLUMN($H$1)+1,Beräkningshjälp!$AB$2:$AI$1082,3,FALSE),0)),0),"")</f>
        <v/>
      </c>
      <c r="R74" s="2" t="str">
        <f>IF(COUNTIF(H74:Q74,"&gt;0")&gt;0,IF($F74&lt;&gt;"",IF(AND($F74&lt;&gt;"EJFANGST",$E74&lt;&gt;"INGA"),IF(ISNUMBER(VLOOKUP((ROW($H73)-ROW($H$1)+1)*10+COLUMN(H$1)-COLUMN($H$1)+1,Beräkningshjälp!$AB$2:$AI$1082,7,FALSE)),VLOOKUP((ROW($H73)-ROW($H$1)+1)*10+COLUMN(H$1)-COLUMN($H$1)+1,Beräkningshjälp!$AB$2:$AI$1082,3,FALSE),""),""),""),"")</f>
        <v/>
      </c>
    </row>
    <row r="75" spans="1:18" x14ac:dyDescent="0.25">
      <c r="A75" s="2" t="str">
        <f t="shared" si="1"/>
        <v/>
      </c>
      <c r="B75" s="2" t="str">
        <f>IF(D75&lt;&gt;"",'DATA TILL SLU'!$J$3,"")</f>
        <v/>
      </c>
      <c r="C75" s="2" t="str">
        <f>IF(D75&lt;&gt;"",'DATA TILL SLU'!$K$3,"")</f>
        <v/>
      </c>
      <c r="D75" s="2" t="str">
        <f>IF(OR(ROW(D74)-ROW(D$1)+1&lt;=MAX(Beräkningshjälp!$F$37:$F$54),ROW(D74)-ROW(D$1)+1&lt;=ROUND((MAX(Beräkningshjälp!AB$3:AB$1082)+4)/10,0)-1),D$2,"")</f>
        <v/>
      </c>
      <c r="E75" s="132" t="str">
        <f>IF(D75&lt;&gt;"",IF(COUNTIF(Beräkningshjälp!F$38:F$49,"&gt;0")&gt;=ROW(E74)-ROW(E$1)+1,VLOOKUP((VLOOKUP(ROW(E74)-ROW(E$1)+1,Beräkningshjälp!$F$37:$H$54,IF(ISNUMBER(VLOOKUP(ROW(E74)-ROW(E$1)+1,Beräkningshjälp!$F$37:$H$54,2,FALSE)),2,3),FALSE)),Beräkningshjälp!$M$2:$O$60,3,FALSE),VLOOKUP((ROW(E74)-ROW(E$1)+1)*10+1,Beräkningshjälp!$AB$2:$AF$1082,5,FALSE)),"")</f>
        <v/>
      </c>
      <c r="F75" s="2" t="str">
        <f>IF(D75&lt;&gt;"",Beräkningshjälp!$AH$1,"")</f>
        <v/>
      </c>
      <c r="G75" s="132" t="str">
        <f>IF(D75&lt;&gt;"",IF(COUNTIF(Beräkningshjälp!F$38:F$49,"&gt;0")&gt;=ROW(E74)-ROW(E$1)+1,"INGA",IF(COUNTIF(Beräkningshjälp!$G$38:$H$49,VLOOKUP(E75,Beräkningshjälp!$AF$2:$AG$1082,2,FALSE))&gt;0,"ENSTAK",IF(VLOOKUP(VLOOKUP(E75,Beräkningshjälp!O$2:U$60,7,FALSE),Artuppgifter!$I$11:$P$22,7,FALSE)=TRUE,"MINMAX","ALLA"))),"")</f>
        <v/>
      </c>
      <c r="H75" s="2" t="str">
        <f>IF($E75&lt;&gt;"",IF(AND($E75&lt;&gt;"EJFANGST",$G75&lt;&gt;"INGA"),IF(ISNUMBER(VLOOKUP((ROW($H74)-ROW($H$1)+1)*10+COLUMN(H$1)-COLUMN($H$1)+1,Beräkningshjälp!$AB$2:$AI$1082,7,FALSE)),VLOOKUP((ROW($H74)-ROW($H$1)+1)*10+COLUMN(H$1)-COLUMN($H$1)+1,Beräkningshjälp!$AB$2:$AI$1082,7,FALSE),IF(E75&gt;0,-VLOOKUP((ROW($H74)-ROW($H$1)+1)*10+COLUMN(H$1)-COLUMN($H$1)+1,Beräkningshjälp!$AB$2:$AI$1082,3,FALSE),0)),0),"")</f>
        <v/>
      </c>
      <c r="I75" s="2" t="str">
        <f>IF($E75&lt;&gt;"",IF(AND($E75&lt;&gt;"EJFANGST",$G75&lt;&gt;"INGA"),IF(ISNUMBER(VLOOKUP((ROW($H74)-ROW($H$1)+1)*10+COLUMN(I$1)-COLUMN($H$1)+1,Beräkningshjälp!$AB$2:$AI$1082,7,FALSE)),VLOOKUP((ROW($H74)-ROW($H$1)+1)*10+COLUMN(I$1)-COLUMN($H$1)+1,Beräkningshjälp!$AB$2:$AI$1082,7,FALSE),IF(H75&gt;0,-VLOOKUP((ROW($H74)-ROW($H$1)+1)*10+COLUMN(I$1)-COLUMN($H$1)+1,Beräkningshjälp!$AB$2:$AI$1082,3,FALSE),0)),0),"")</f>
        <v/>
      </c>
      <c r="J75" s="2" t="str">
        <f>IF($E75&lt;&gt;"",IF(AND($E75&lt;&gt;"EJFANGST",$G75&lt;&gt;"INGA"),IF(ISNUMBER(VLOOKUP((ROW($H74)-ROW($H$1)+1)*10+COLUMN(J$1)-COLUMN($H$1)+1,Beräkningshjälp!$AB$2:$AI$1082,7,FALSE)),VLOOKUP((ROW($H74)-ROW($H$1)+1)*10+COLUMN(J$1)-COLUMN($H$1)+1,Beräkningshjälp!$AB$2:$AI$1082,7,FALSE),IF(I75&gt;0,-VLOOKUP((ROW($H74)-ROW($H$1)+1)*10+COLUMN(J$1)-COLUMN($H$1)+1,Beräkningshjälp!$AB$2:$AI$1082,3,FALSE),0)),0),"")</f>
        <v/>
      </c>
      <c r="K75" s="2" t="str">
        <f>IF($E75&lt;&gt;"",IF(AND($E75&lt;&gt;"EJFANGST",$G75&lt;&gt;"INGA"),IF(ISNUMBER(VLOOKUP((ROW($H74)-ROW($H$1)+1)*10+COLUMN(K$1)-COLUMN($H$1)+1,Beräkningshjälp!$AB$2:$AI$1082,7,FALSE)),VLOOKUP((ROW($H74)-ROW($H$1)+1)*10+COLUMN(K$1)-COLUMN($H$1)+1,Beräkningshjälp!$AB$2:$AI$1082,7,FALSE),IF(J75&gt;0,-VLOOKUP((ROW($H74)-ROW($H$1)+1)*10+COLUMN(K$1)-COLUMN($H$1)+1,Beräkningshjälp!$AB$2:$AI$1082,3,FALSE),0)),0),"")</f>
        <v/>
      </c>
      <c r="L75" s="2" t="str">
        <f>IF($E75&lt;&gt;"",IF(AND($E75&lt;&gt;"EJFANGST",$G75&lt;&gt;"INGA"),IF(ISNUMBER(VLOOKUP((ROW($H74)-ROW($H$1)+1)*10+COLUMN(L$1)-COLUMN($H$1)+1,Beräkningshjälp!$AB$2:$AI$1082,7,FALSE)),VLOOKUP((ROW($H74)-ROW($H$1)+1)*10+COLUMN(L$1)-COLUMN($H$1)+1,Beräkningshjälp!$AB$2:$AI$1082,7,FALSE),IF(K75&gt;0,-VLOOKUP((ROW($H74)-ROW($H$1)+1)*10+COLUMN(L$1)-COLUMN($H$1)+1,Beräkningshjälp!$AB$2:$AI$1082,3,FALSE),0)),0),"")</f>
        <v/>
      </c>
      <c r="M75" s="2" t="str">
        <f>IF($E75&lt;&gt;"",IF(AND($E75&lt;&gt;"EJFANGST",$G75&lt;&gt;"INGA"),IF(ISNUMBER(VLOOKUP((ROW($H74)-ROW($H$1)+1)*10+COLUMN(M$1)-COLUMN($H$1)+1,Beräkningshjälp!$AB$2:$AI$1082,7,FALSE)),VLOOKUP((ROW($H74)-ROW($H$1)+1)*10+COLUMN(M$1)-COLUMN($H$1)+1,Beräkningshjälp!$AB$2:$AI$1082,7,FALSE),IF(L75&gt;0,-VLOOKUP((ROW($H74)-ROW($H$1)+1)*10+COLUMN(M$1)-COLUMN($H$1)+1,Beräkningshjälp!$AB$2:$AI$1082,3,FALSE),0)),0),"")</f>
        <v/>
      </c>
      <c r="N75" s="2" t="str">
        <f>IF($E75&lt;&gt;"",IF(AND($E75&lt;&gt;"EJFANGST",$G75&lt;&gt;"INGA"),IF(ISNUMBER(VLOOKUP((ROW($H74)-ROW($H$1)+1)*10+COLUMN(N$1)-COLUMN($H$1)+1,Beräkningshjälp!$AB$2:$AI$1082,7,FALSE)),VLOOKUP((ROW($H74)-ROW($H$1)+1)*10+COLUMN(N$1)-COLUMN($H$1)+1,Beräkningshjälp!$AB$2:$AI$1082,7,FALSE),IF(M75&gt;0,-VLOOKUP((ROW($H74)-ROW($H$1)+1)*10+COLUMN(N$1)-COLUMN($H$1)+1,Beräkningshjälp!$AB$2:$AI$1082,3,FALSE),0)),0),"")</f>
        <v/>
      </c>
      <c r="O75" s="2" t="str">
        <f>IF($E75&lt;&gt;"",IF(AND($E75&lt;&gt;"EJFANGST",$G75&lt;&gt;"INGA"),IF(ISNUMBER(VLOOKUP((ROW($H74)-ROW($H$1)+1)*10+COLUMN(O$1)-COLUMN($H$1)+1,Beräkningshjälp!$AB$2:$AI$1082,7,FALSE)),VLOOKUP((ROW($H74)-ROW($H$1)+1)*10+COLUMN(O$1)-COLUMN($H$1)+1,Beräkningshjälp!$AB$2:$AI$1082,7,FALSE),IF(N75&gt;0,-VLOOKUP((ROW($H74)-ROW($H$1)+1)*10+COLUMN(O$1)-COLUMN($H$1)+1,Beräkningshjälp!$AB$2:$AI$1082,3,FALSE),0)),0),"")</f>
        <v/>
      </c>
      <c r="P75" s="2" t="str">
        <f>IF($E75&lt;&gt;"",IF(AND($E75&lt;&gt;"EJFANGST",$G75&lt;&gt;"INGA"),IF(ISNUMBER(VLOOKUP((ROW($H74)-ROW($H$1)+1)*10+COLUMN(P$1)-COLUMN($H$1)+1,Beräkningshjälp!$AB$2:$AI$1082,7,FALSE)),VLOOKUP((ROW($H74)-ROW($H$1)+1)*10+COLUMN(P$1)-COLUMN($H$1)+1,Beräkningshjälp!$AB$2:$AI$1082,7,FALSE),IF(O75&gt;0,-VLOOKUP((ROW($H74)-ROW($H$1)+1)*10+COLUMN(P$1)-COLUMN($H$1)+1,Beräkningshjälp!$AB$2:$AI$1082,3,FALSE),0)),0),"")</f>
        <v/>
      </c>
      <c r="Q75" s="2" t="str">
        <f>IF($E75&lt;&gt;"",IF(AND($E75&lt;&gt;"EJFANGST",$G75&lt;&gt;"INGA"),IF(ISNUMBER(VLOOKUP((ROW($H74)-ROW($H$1)+1)*10+COLUMN(Q$1)-COLUMN($H$1)+1,Beräkningshjälp!$AB$2:$AI$1082,7,FALSE)),VLOOKUP((ROW($H74)-ROW($H$1)+1)*10+COLUMN(Q$1)-COLUMN($H$1)+1,Beräkningshjälp!$AB$2:$AI$1082,7,FALSE),IF(P75&gt;0,-VLOOKUP((ROW($H74)-ROW($H$1)+1)*10+COLUMN(Q$1)-COLUMN($H$1)+1,Beräkningshjälp!$AB$2:$AI$1082,3,FALSE),0)),0),"")</f>
        <v/>
      </c>
      <c r="R75" s="2" t="str">
        <f>IF(COUNTIF(H75:Q75,"&gt;0")&gt;0,IF($F75&lt;&gt;"",IF(AND($F75&lt;&gt;"EJFANGST",$E75&lt;&gt;"INGA"),IF(ISNUMBER(VLOOKUP((ROW($H74)-ROW($H$1)+1)*10+COLUMN(H$1)-COLUMN($H$1)+1,Beräkningshjälp!$AB$2:$AI$1082,7,FALSE)),VLOOKUP((ROW($H74)-ROW($H$1)+1)*10+COLUMN(H$1)-COLUMN($H$1)+1,Beräkningshjälp!$AB$2:$AI$1082,3,FALSE),""),""),""),"")</f>
        <v/>
      </c>
    </row>
    <row r="76" spans="1:18" x14ac:dyDescent="0.25">
      <c r="A76" s="2" t="str">
        <f t="shared" si="1"/>
        <v/>
      </c>
      <c r="B76" s="2" t="str">
        <f>IF(D76&lt;&gt;"",'DATA TILL SLU'!$J$3,"")</f>
        <v/>
      </c>
      <c r="C76" s="2" t="str">
        <f>IF(D76&lt;&gt;"",'DATA TILL SLU'!$K$3,"")</f>
        <v/>
      </c>
      <c r="D76" s="2" t="str">
        <f>IF(OR(ROW(D75)-ROW(D$1)+1&lt;=MAX(Beräkningshjälp!$F$37:$F$54),ROW(D75)-ROW(D$1)+1&lt;=ROUND((MAX(Beräkningshjälp!AB$3:AB$1082)+4)/10,0)-1),D$2,"")</f>
        <v/>
      </c>
      <c r="E76" s="132" t="str">
        <f>IF(D76&lt;&gt;"",IF(COUNTIF(Beräkningshjälp!F$38:F$49,"&gt;0")&gt;=ROW(E75)-ROW(E$1)+1,VLOOKUP((VLOOKUP(ROW(E75)-ROW(E$1)+1,Beräkningshjälp!$F$37:$H$54,IF(ISNUMBER(VLOOKUP(ROW(E75)-ROW(E$1)+1,Beräkningshjälp!$F$37:$H$54,2,FALSE)),2,3),FALSE)),Beräkningshjälp!$M$2:$O$60,3,FALSE),VLOOKUP((ROW(E75)-ROW(E$1)+1)*10+1,Beräkningshjälp!$AB$2:$AF$1082,5,FALSE)),"")</f>
        <v/>
      </c>
      <c r="F76" s="2" t="str">
        <f>IF(D76&lt;&gt;"",Beräkningshjälp!$AH$1,"")</f>
        <v/>
      </c>
      <c r="G76" s="132" t="str">
        <f>IF(D76&lt;&gt;"",IF(COUNTIF(Beräkningshjälp!F$38:F$49,"&gt;0")&gt;=ROW(E75)-ROW(E$1)+1,"INGA",IF(COUNTIF(Beräkningshjälp!$G$38:$H$49,VLOOKUP(E76,Beräkningshjälp!$AF$2:$AG$1082,2,FALSE))&gt;0,"ENSTAK",IF(VLOOKUP(VLOOKUP(E76,Beräkningshjälp!O$2:U$60,7,FALSE),Artuppgifter!$I$11:$P$22,7,FALSE)=TRUE,"MINMAX","ALLA"))),"")</f>
        <v/>
      </c>
      <c r="H76" s="2" t="str">
        <f>IF($E76&lt;&gt;"",IF(AND($E76&lt;&gt;"EJFANGST",$G76&lt;&gt;"INGA"),IF(ISNUMBER(VLOOKUP((ROW($H75)-ROW($H$1)+1)*10+COLUMN(H$1)-COLUMN($H$1)+1,Beräkningshjälp!$AB$2:$AI$1082,7,FALSE)),VLOOKUP((ROW($H75)-ROW($H$1)+1)*10+COLUMN(H$1)-COLUMN($H$1)+1,Beräkningshjälp!$AB$2:$AI$1082,7,FALSE),IF(E76&gt;0,-VLOOKUP((ROW($H75)-ROW($H$1)+1)*10+COLUMN(H$1)-COLUMN($H$1)+1,Beräkningshjälp!$AB$2:$AI$1082,3,FALSE),0)),0),"")</f>
        <v/>
      </c>
      <c r="I76" s="2" t="str">
        <f>IF($E76&lt;&gt;"",IF(AND($E76&lt;&gt;"EJFANGST",$G76&lt;&gt;"INGA"),IF(ISNUMBER(VLOOKUP((ROW($H75)-ROW($H$1)+1)*10+COLUMN(I$1)-COLUMN($H$1)+1,Beräkningshjälp!$AB$2:$AI$1082,7,FALSE)),VLOOKUP((ROW($H75)-ROW($H$1)+1)*10+COLUMN(I$1)-COLUMN($H$1)+1,Beräkningshjälp!$AB$2:$AI$1082,7,FALSE),IF(H76&gt;0,-VLOOKUP((ROW($H75)-ROW($H$1)+1)*10+COLUMN(I$1)-COLUMN($H$1)+1,Beräkningshjälp!$AB$2:$AI$1082,3,FALSE),0)),0),"")</f>
        <v/>
      </c>
      <c r="J76" s="2" t="str">
        <f>IF($E76&lt;&gt;"",IF(AND($E76&lt;&gt;"EJFANGST",$G76&lt;&gt;"INGA"),IF(ISNUMBER(VLOOKUP((ROW($H75)-ROW($H$1)+1)*10+COLUMN(J$1)-COLUMN($H$1)+1,Beräkningshjälp!$AB$2:$AI$1082,7,FALSE)),VLOOKUP((ROW($H75)-ROW($H$1)+1)*10+COLUMN(J$1)-COLUMN($H$1)+1,Beräkningshjälp!$AB$2:$AI$1082,7,FALSE),IF(I76&gt;0,-VLOOKUP((ROW($H75)-ROW($H$1)+1)*10+COLUMN(J$1)-COLUMN($H$1)+1,Beräkningshjälp!$AB$2:$AI$1082,3,FALSE),0)),0),"")</f>
        <v/>
      </c>
      <c r="K76" s="2" t="str">
        <f>IF($E76&lt;&gt;"",IF(AND($E76&lt;&gt;"EJFANGST",$G76&lt;&gt;"INGA"),IF(ISNUMBER(VLOOKUP((ROW($H75)-ROW($H$1)+1)*10+COLUMN(K$1)-COLUMN($H$1)+1,Beräkningshjälp!$AB$2:$AI$1082,7,FALSE)),VLOOKUP((ROW($H75)-ROW($H$1)+1)*10+COLUMN(K$1)-COLUMN($H$1)+1,Beräkningshjälp!$AB$2:$AI$1082,7,FALSE),IF(J76&gt;0,-VLOOKUP((ROW($H75)-ROW($H$1)+1)*10+COLUMN(K$1)-COLUMN($H$1)+1,Beräkningshjälp!$AB$2:$AI$1082,3,FALSE),0)),0),"")</f>
        <v/>
      </c>
      <c r="L76" s="2" t="str">
        <f>IF($E76&lt;&gt;"",IF(AND($E76&lt;&gt;"EJFANGST",$G76&lt;&gt;"INGA"),IF(ISNUMBER(VLOOKUP((ROW($H75)-ROW($H$1)+1)*10+COLUMN(L$1)-COLUMN($H$1)+1,Beräkningshjälp!$AB$2:$AI$1082,7,FALSE)),VLOOKUP((ROW($H75)-ROW($H$1)+1)*10+COLUMN(L$1)-COLUMN($H$1)+1,Beräkningshjälp!$AB$2:$AI$1082,7,FALSE),IF(K76&gt;0,-VLOOKUP((ROW($H75)-ROW($H$1)+1)*10+COLUMN(L$1)-COLUMN($H$1)+1,Beräkningshjälp!$AB$2:$AI$1082,3,FALSE),0)),0),"")</f>
        <v/>
      </c>
      <c r="M76" s="2" t="str">
        <f>IF($E76&lt;&gt;"",IF(AND($E76&lt;&gt;"EJFANGST",$G76&lt;&gt;"INGA"),IF(ISNUMBER(VLOOKUP((ROW($H75)-ROW($H$1)+1)*10+COLUMN(M$1)-COLUMN($H$1)+1,Beräkningshjälp!$AB$2:$AI$1082,7,FALSE)),VLOOKUP((ROW($H75)-ROW($H$1)+1)*10+COLUMN(M$1)-COLUMN($H$1)+1,Beräkningshjälp!$AB$2:$AI$1082,7,FALSE),IF(L76&gt;0,-VLOOKUP((ROW($H75)-ROW($H$1)+1)*10+COLUMN(M$1)-COLUMN($H$1)+1,Beräkningshjälp!$AB$2:$AI$1082,3,FALSE),0)),0),"")</f>
        <v/>
      </c>
      <c r="N76" s="2" t="str">
        <f>IF($E76&lt;&gt;"",IF(AND($E76&lt;&gt;"EJFANGST",$G76&lt;&gt;"INGA"),IF(ISNUMBER(VLOOKUP((ROW($H75)-ROW($H$1)+1)*10+COLUMN(N$1)-COLUMN($H$1)+1,Beräkningshjälp!$AB$2:$AI$1082,7,FALSE)),VLOOKUP((ROW($H75)-ROW($H$1)+1)*10+COLUMN(N$1)-COLUMN($H$1)+1,Beräkningshjälp!$AB$2:$AI$1082,7,FALSE),IF(M76&gt;0,-VLOOKUP((ROW($H75)-ROW($H$1)+1)*10+COLUMN(N$1)-COLUMN($H$1)+1,Beräkningshjälp!$AB$2:$AI$1082,3,FALSE),0)),0),"")</f>
        <v/>
      </c>
      <c r="O76" s="2" t="str">
        <f>IF($E76&lt;&gt;"",IF(AND($E76&lt;&gt;"EJFANGST",$G76&lt;&gt;"INGA"),IF(ISNUMBER(VLOOKUP((ROW($H75)-ROW($H$1)+1)*10+COLUMN(O$1)-COLUMN($H$1)+1,Beräkningshjälp!$AB$2:$AI$1082,7,FALSE)),VLOOKUP((ROW($H75)-ROW($H$1)+1)*10+COLUMN(O$1)-COLUMN($H$1)+1,Beräkningshjälp!$AB$2:$AI$1082,7,FALSE),IF(N76&gt;0,-VLOOKUP((ROW($H75)-ROW($H$1)+1)*10+COLUMN(O$1)-COLUMN($H$1)+1,Beräkningshjälp!$AB$2:$AI$1082,3,FALSE),0)),0),"")</f>
        <v/>
      </c>
      <c r="P76" s="2" t="str">
        <f>IF($E76&lt;&gt;"",IF(AND($E76&lt;&gt;"EJFANGST",$G76&lt;&gt;"INGA"),IF(ISNUMBER(VLOOKUP((ROW($H75)-ROW($H$1)+1)*10+COLUMN(P$1)-COLUMN($H$1)+1,Beräkningshjälp!$AB$2:$AI$1082,7,FALSE)),VLOOKUP((ROW($H75)-ROW($H$1)+1)*10+COLUMN(P$1)-COLUMN($H$1)+1,Beräkningshjälp!$AB$2:$AI$1082,7,FALSE),IF(O76&gt;0,-VLOOKUP((ROW($H75)-ROW($H$1)+1)*10+COLUMN(P$1)-COLUMN($H$1)+1,Beräkningshjälp!$AB$2:$AI$1082,3,FALSE),0)),0),"")</f>
        <v/>
      </c>
      <c r="Q76" s="2" t="str">
        <f>IF($E76&lt;&gt;"",IF(AND($E76&lt;&gt;"EJFANGST",$G76&lt;&gt;"INGA"),IF(ISNUMBER(VLOOKUP((ROW($H75)-ROW($H$1)+1)*10+COLUMN(Q$1)-COLUMN($H$1)+1,Beräkningshjälp!$AB$2:$AI$1082,7,FALSE)),VLOOKUP((ROW($H75)-ROW($H$1)+1)*10+COLUMN(Q$1)-COLUMN($H$1)+1,Beräkningshjälp!$AB$2:$AI$1082,7,FALSE),IF(P76&gt;0,-VLOOKUP((ROW($H75)-ROW($H$1)+1)*10+COLUMN(Q$1)-COLUMN($H$1)+1,Beräkningshjälp!$AB$2:$AI$1082,3,FALSE),0)),0),"")</f>
        <v/>
      </c>
      <c r="R76" s="2" t="str">
        <f>IF(COUNTIF(H76:Q76,"&gt;0")&gt;0,IF($F76&lt;&gt;"",IF(AND($F76&lt;&gt;"EJFANGST",$E76&lt;&gt;"INGA"),IF(ISNUMBER(VLOOKUP((ROW($H75)-ROW($H$1)+1)*10+COLUMN(H$1)-COLUMN($H$1)+1,Beräkningshjälp!$AB$2:$AI$1082,7,FALSE)),VLOOKUP((ROW($H75)-ROW($H$1)+1)*10+COLUMN(H$1)-COLUMN($H$1)+1,Beräkningshjälp!$AB$2:$AI$1082,3,FALSE),""),""),""),"")</f>
        <v/>
      </c>
    </row>
    <row r="77" spans="1:18" x14ac:dyDescent="0.25">
      <c r="A77" s="2" t="str">
        <f t="shared" si="1"/>
        <v/>
      </c>
      <c r="B77" s="2" t="str">
        <f>IF(D77&lt;&gt;"",'DATA TILL SLU'!$J$3,"")</f>
        <v/>
      </c>
      <c r="C77" s="2" t="str">
        <f>IF(D77&lt;&gt;"",'DATA TILL SLU'!$K$3,"")</f>
        <v/>
      </c>
      <c r="D77" s="2" t="str">
        <f>IF(OR(ROW(D76)-ROW(D$1)+1&lt;=MAX(Beräkningshjälp!$F$37:$F$54),ROW(D76)-ROW(D$1)+1&lt;=ROUND((MAX(Beräkningshjälp!AB$3:AB$1082)+4)/10,0)-1),D$2,"")</f>
        <v/>
      </c>
      <c r="E77" s="132" t="str">
        <f>IF(D77&lt;&gt;"",IF(COUNTIF(Beräkningshjälp!F$38:F$49,"&gt;0")&gt;=ROW(E76)-ROW(E$1)+1,VLOOKUP((VLOOKUP(ROW(E76)-ROW(E$1)+1,Beräkningshjälp!$F$37:$H$54,IF(ISNUMBER(VLOOKUP(ROW(E76)-ROW(E$1)+1,Beräkningshjälp!$F$37:$H$54,2,FALSE)),2,3),FALSE)),Beräkningshjälp!$M$2:$O$60,3,FALSE),VLOOKUP((ROW(E76)-ROW(E$1)+1)*10+1,Beräkningshjälp!$AB$2:$AF$1082,5,FALSE)),"")</f>
        <v/>
      </c>
      <c r="F77" s="2" t="str">
        <f>IF(D77&lt;&gt;"",Beräkningshjälp!$AH$1,"")</f>
        <v/>
      </c>
      <c r="G77" s="132" t="str">
        <f>IF(D77&lt;&gt;"",IF(COUNTIF(Beräkningshjälp!F$38:F$49,"&gt;0")&gt;=ROW(E76)-ROW(E$1)+1,"INGA",IF(COUNTIF(Beräkningshjälp!$G$38:$H$49,VLOOKUP(E77,Beräkningshjälp!$AF$2:$AG$1082,2,FALSE))&gt;0,"ENSTAK",IF(VLOOKUP(VLOOKUP(E77,Beräkningshjälp!O$2:U$60,7,FALSE),Artuppgifter!$I$11:$P$22,7,FALSE)=TRUE,"MINMAX","ALLA"))),"")</f>
        <v/>
      </c>
      <c r="H77" s="2" t="str">
        <f>IF($E77&lt;&gt;"",IF(AND($E77&lt;&gt;"EJFANGST",$G77&lt;&gt;"INGA"),IF(ISNUMBER(VLOOKUP((ROW($H76)-ROW($H$1)+1)*10+COLUMN(H$1)-COLUMN($H$1)+1,Beräkningshjälp!$AB$2:$AI$1082,7,FALSE)),VLOOKUP((ROW($H76)-ROW($H$1)+1)*10+COLUMN(H$1)-COLUMN($H$1)+1,Beräkningshjälp!$AB$2:$AI$1082,7,FALSE),IF(E77&gt;0,-VLOOKUP((ROW($H76)-ROW($H$1)+1)*10+COLUMN(H$1)-COLUMN($H$1)+1,Beräkningshjälp!$AB$2:$AI$1082,3,FALSE),0)),0),"")</f>
        <v/>
      </c>
      <c r="I77" s="2" t="str">
        <f>IF($E77&lt;&gt;"",IF(AND($E77&lt;&gt;"EJFANGST",$G77&lt;&gt;"INGA"),IF(ISNUMBER(VLOOKUP((ROW($H76)-ROW($H$1)+1)*10+COLUMN(I$1)-COLUMN($H$1)+1,Beräkningshjälp!$AB$2:$AI$1082,7,FALSE)),VLOOKUP((ROW($H76)-ROW($H$1)+1)*10+COLUMN(I$1)-COLUMN($H$1)+1,Beräkningshjälp!$AB$2:$AI$1082,7,FALSE),IF(H77&gt;0,-VLOOKUP((ROW($H76)-ROW($H$1)+1)*10+COLUMN(I$1)-COLUMN($H$1)+1,Beräkningshjälp!$AB$2:$AI$1082,3,FALSE),0)),0),"")</f>
        <v/>
      </c>
      <c r="J77" s="2" t="str">
        <f>IF($E77&lt;&gt;"",IF(AND($E77&lt;&gt;"EJFANGST",$G77&lt;&gt;"INGA"),IF(ISNUMBER(VLOOKUP((ROW($H76)-ROW($H$1)+1)*10+COLUMN(J$1)-COLUMN($H$1)+1,Beräkningshjälp!$AB$2:$AI$1082,7,FALSE)),VLOOKUP((ROW($H76)-ROW($H$1)+1)*10+COLUMN(J$1)-COLUMN($H$1)+1,Beräkningshjälp!$AB$2:$AI$1082,7,FALSE),IF(I77&gt;0,-VLOOKUP((ROW($H76)-ROW($H$1)+1)*10+COLUMN(J$1)-COLUMN($H$1)+1,Beräkningshjälp!$AB$2:$AI$1082,3,FALSE),0)),0),"")</f>
        <v/>
      </c>
      <c r="K77" s="2" t="str">
        <f>IF($E77&lt;&gt;"",IF(AND($E77&lt;&gt;"EJFANGST",$G77&lt;&gt;"INGA"),IF(ISNUMBER(VLOOKUP((ROW($H76)-ROW($H$1)+1)*10+COLUMN(K$1)-COLUMN($H$1)+1,Beräkningshjälp!$AB$2:$AI$1082,7,FALSE)),VLOOKUP((ROW($H76)-ROW($H$1)+1)*10+COLUMN(K$1)-COLUMN($H$1)+1,Beräkningshjälp!$AB$2:$AI$1082,7,FALSE),IF(J77&gt;0,-VLOOKUP((ROW($H76)-ROW($H$1)+1)*10+COLUMN(K$1)-COLUMN($H$1)+1,Beräkningshjälp!$AB$2:$AI$1082,3,FALSE),0)),0),"")</f>
        <v/>
      </c>
      <c r="L77" s="2" t="str">
        <f>IF($E77&lt;&gt;"",IF(AND($E77&lt;&gt;"EJFANGST",$G77&lt;&gt;"INGA"),IF(ISNUMBER(VLOOKUP((ROW($H76)-ROW($H$1)+1)*10+COLUMN(L$1)-COLUMN($H$1)+1,Beräkningshjälp!$AB$2:$AI$1082,7,FALSE)),VLOOKUP((ROW($H76)-ROW($H$1)+1)*10+COLUMN(L$1)-COLUMN($H$1)+1,Beräkningshjälp!$AB$2:$AI$1082,7,FALSE),IF(K77&gt;0,-VLOOKUP((ROW($H76)-ROW($H$1)+1)*10+COLUMN(L$1)-COLUMN($H$1)+1,Beräkningshjälp!$AB$2:$AI$1082,3,FALSE),0)),0),"")</f>
        <v/>
      </c>
      <c r="M77" s="2" t="str">
        <f>IF($E77&lt;&gt;"",IF(AND($E77&lt;&gt;"EJFANGST",$G77&lt;&gt;"INGA"),IF(ISNUMBER(VLOOKUP((ROW($H76)-ROW($H$1)+1)*10+COLUMN(M$1)-COLUMN($H$1)+1,Beräkningshjälp!$AB$2:$AI$1082,7,FALSE)),VLOOKUP((ROW($H76)-ROW($H$1)+1)*10+COLUMN(M$1)-COLUMN($H$1)+1,Beräkningshjälp!$AB$2:$AI$1082,7,FALSE),IF(L77&gt;0,-VLOOKUP((ROW($H76)-ROW($H$1)+1)*10+COLUMN(M$1)-COLUMN($H$1)+1,Beräkningshjälp!$AB$2:$AI$1082,3,FALSE),0)),0),"")</f>
        <v/>
      </c>
      <c r="N77" s="2" t="str">
        <f>IF($E77&lt;&gt;"",IF(AND($E77&lt;&gt;"EJFANGST",$G77&lt;&gt;"INGA"),IF(ISNUMBER(VLOOKUP((ROW($H76)-ROW($H$1)+1)*10+COLUMN(N$1)-COLUMN($H$1)+1,Beräkningshjälp!$AB$2:$AI$1082,7,FALSE)),VLOOKUP((ROW($H76)-ROW($H$1)+1)*10+COLUMN(N$1)-COLUMN($H$1)+1,Beräkningshjälp!$AB$2:$AI$1082,7,FALSE),IF(M77&gt;0,-VLOOKUP((ROW($H76)-ROW($H$1)+1)*10+COLUMN(N$1)-COLUMN($H$1)+1,Beräkningshjälp!$AB$2:$AI$1082,3,FALSE),0)),0),"")</f>
        <v/>
      </c>
      <c r="O77" s="2" t="str">
        <f>IF($E77&lt;&gt;"",IF(AND($E77&lt;&gt;"EJFANGST",$G77&lt;&gt;"INGA"),IF(ISNUMBER(VLOOKUP((ROW($H76)-ROW($H$1)+1)*10+COLUMN(O$1)-COLUMN($H$1)+1,Beräkningshjälp!$AB$2:$AI$1082,7,FALSE)),VLOOKUP((ROW($H76)-ROW($H$1)+1)*10+COLUMN(O$1)-COLUMN($H$1)+1,Beräkningshjälp!$AB$2:$AI$1082,7,FALSE),IF(N77&gt;0,-VLOOKUP((ROW($H76)-ROW($H$1)+1)*10+COLUMN(O$1)-COLUMN($H$1)+1,Beräkningshjälp!$AB$2:$AI$1082,3,FALSE),0)),0),"")</f>
        <v/>
      </c>
      <c r="P77" s="2" t="str">
        <f>IF($E77&lt;&gt;"",IF(AND($E77&lt;&gt;"EJFANGST",$G77&lt;&gt;"INGA"),IF(ISNUMBER(VLOOKUP((ROW($H76)-ROW($H$1)+1)*10+COLUMN(P$1)-COLUMN($H$1)+1,Beräkningshjälp!$AB$2:$AI$1082,7,FALSE)),VLOOKUP((ROW($H76)-ROW($H$1)+1)*10+COLUMN(P$1)-COLUMN($H$1)+1,Beräkningshjälp!$AB$2:$AI$1082,7,FALSE),IF(O77&gt;0,-VLOOKUP((ROW($H76)-ROW($H$1)+1)*10+COLUMN(P$1)-COLUMN($H$1)+1,Beräkningshjälp!$AB$2:$AI$1082,3,FALSE),0)),0),"")</f>
        <v/>
      </c>
      <c r="Q77" s="2" t="str">
        <f>IF($E77&lt;&gt;"",IF(AND($E77&lt;&gt;"EJFANGST",$G77&lt;&gt;"INGA"),IF(ISNUMBER(VLOOKUP((ROW($H76)-ROW($H$1)+1)*10+COLUMN(Q$1)-COLUMN($H$1)+1,Beräkningshjälp!$AB$2:$AI$1082,7,FALSE)),VLOOKUP((ROW($H76)-ROW($H$1)+1)*10+COLUMN(Q$1)-COLUMN($H$1)+1,Beräkningshjälp!$AB$2:$AI$1082,7,FALSE),IF(P77&gt;0,-VLOOKUP((ROW($H76)-ROW($H$1)+1)*10+COLUMN(Q$1)-COLUMN($H$1)+1,Beräkningshjälp!$AB$2:$AI$1082,3,FALSE),0)),0),"")</f>
        <v/>
      </c>
      <c r="R77" s="2" t="str">
        <f>IF(COUNTIF(H77:Q77,"&gt;0")&gt;0,IF($F77&lt;&gt;"",IF(AND($F77&lt;&gt;"EJFANGST",$E77&lt;&gt;"INGA"),IF(ISNUMBER(VLOOKUP((ROW($H76)-ROW($H$1)+1)*10+COLUMN(H$1)-COLUMN($H$1)+1,Beräkningshjälp!$AB$2:$AI$1082,7,FALSE)),VLOOKUP((ROW($H76)-ROW($H$1)+1)*10+COLUMN(H$1)-COLUMN($H$1)+1,Beräkningshjälp!$AB$2:$AI$1082,3,FALSE),""),""),""),"")</f>
        <v/>
      </c>
    </row>
    <row r="78" spans="1:18" x14ac:dyDescent="0.25">
      <c r="A78" s="2" t="str">
        <f t="shared" si="1"/>
        <v/>
      </c>
      <c r="B78" s="2" t="str">
        <f>IF(D78&lt;&gt;"",'DATA TILL SLU'!$J$3,"")</f>
        <v/>
      </c>
      <c r="C78" s="2" t="str">
        <f>IF(D78&lt;&gt;"",'DATA TILL SLU'!$K$3,"")</f>
        <v/>
      </c>
      <c r="D78" s="2" t="str">
        <f>IF(OR(ROW(D77)-ROW(D$1)+1&lt;=MAX(Beräkningshjälp!$F$37:$F$54),ROW(D77)-ROW(D$1)+1&lt;=ROUND((MAX(Beräkningshjälp!AB$3:AB$1082)+4)/10,0)-1),D$2,"")</f>
        <v/>
      </c>
      <c r="E78" s="132" t="str">
        <f>IF(D78&lt;&gt;"",IF(COUNTIF(Beräkningshjälp!F$38:F$49,"&gt;0")&gt;=ROW(E77)-ROW(E$1)+1,VLOOKUP((VLOOKUP(ROW(E77)-ROW(E$1)+1,Beräkningshjälp!$F$37:$H$54,IF(ISNUMBER(VLOOKUP(ROW(E77)-ROW(E$1)+1,Beräkningshjälp!$F$37:$H$54,2,FALSE)),2,3),FALSE)),Beräkningshjälp!$M$2:$O$60,3,FALSE),VLOOKUP((ROW(E77)-ROW(E$1)+1)*10+1,Beräkningshjälp!$AB$2:$AF$1082,5,FALSE)),"")</f>
        <v/>
      </c>
      <c r="F78" s="2" t="str">
        <f>IF(D78&lt;&gt;"",Beräkningshjälp!$AH$1,"")</f>
        <v/>
      </c>
      <c r="G78" s="132" t="str">
        <f>IF(D78&lt;&gt;"",IF(COUNTIF(Beräkningshjälp!F$38:F$49,"&gt;0")&gt;=ROW(E77)-ROW(E$1)+1,"INGA",IF(COUNTIF(Beräkningshjälp!$G$38:$H$49,VLOOKUP(E78,Beräkningshjälp!$AF$2:$AG$1082,2,FALSE))&gt;0,"ENSTAK",IF(VLOOKUP(VLOOKUP(E78,Beräkningshjälp!O$2:U$60,7,FALSE),Artuppgifter!$I$11:$P$22,7,FALSE)=TRUE,"MINMAX","ALLA"))),"")</f>
        <v/>
      </c>
      <c r="H78" s="2" t="str">
        <f>IF($E78&lt;&gt;"",IF(AND($E78&lt;&gt;"EJFANGST",$G78&lt;&gt;"INGA"),IF(ISNUMBER(VLOOKUP((ROW($H77)-ROW($H$1)+1)*10+COLUMN(H$1)-COLUMN($H$1)+1,Beräkningshjälp!$AB$2:$AI$1082,7,FALSE)),VLOOKUP((ROW($H77)-ROW($H$1)+1)*10+COLUMN(H$1)-COLUMN($H$1)+1,Beräkningshjälp!$AB$2:$AI$1082,7,FALSE),IF(E78&gt;0,-VLOOKUP((ROW($H77)-ROW($H$1)+1)*10+COLUMN(H$1)-COLUMN($H$1)+1,Beräkningshjälp!$AB$2:$AI$1082,3,FALSE),0)),0),"")</f>
        <v/>
      </c>
      <c r="I78" s="2" t="str">
        <f>IF($E78&lt;&gt;"",IF(AND($E78&lt;&gt;"EJFANGST",$G78&lt;&gt;"INGA"),IF(ISNUMBER(VLOOKUP((ROW($H77)-ROW($H$1)+1)*10+COLUMN(I$1)-COLUMN($H$1)+1,Beräkningshjälp!$AB$2:$AI$1082,7,FALSE)),VLOOKUP((ROW($H77)-ROW($H$1)+1)*10+COLUMN(I$1)-COLUMN($H$1)+1,Beräkningshjälp!$AB$2:$AI$1082,7,FALSE),IF(H78&gt;0,-VLOOKUP((ROW($H77)-ROW($H$1)+1)*10+COLUMN(I$1)-COLUMN($H$1)+1,Beräkningshjälp!$AB$2:$AI$1082,3,FALSE),0)),0),"")</f>
        <v/>
      </c>
      <c r="J78" s="2" t="str">
        <f>IF($E78&lt;&gt;"",IF(AND($E78&lt;&gt;"EJFANGST",$G78&lt;&gt;"INGA"),IF(ISNUMBER(VLOOKUP((ROW($H77)-ROW($H$1)+1)*10+COLUMN(J$1)-COLUMN($H$1)+1,Beräkningshjälp!$AB$2:$AI$1082,7,FALSE)),VLOOKUP((ROW($H77)-ROW($H$1)+1)*10+COLUMN(J$1)-COLUMN($H$1)+1,Beräkningshjälp!$AB$2:$AI$1082,7,FALSE),IF(I78&gt;0,-VLOOKUP((ROW($H77)-ROW($H$1)+1)*10+COLUMN(J$1)-COLUMN($H$1)+1,Beräkningshjälp!$AB$2:$AI$1082,3,FALSE),0)),0),"")</f>
        <v/>
      </c>
      <c r="K78" s="2" t="str">
        <f>IF($E78&lt;&gt;"",IF(AND($E78&lt;&gt;"EJFANGST",$G78&lt;&gt;"INGA"),IF(ISNUMBER(VLOOKUP((ROW($H77)-ROW($H$1)+1)*10+COLUMN(K$1)-COLUMN($H$1)+1,Beräkningshjälp!$AB$2:$AI$1082,7,FALSE)),VLOOKUP((ROW($H77)-ROW($H$1)+1)*10+COLUMN(K$1)-COLUMN($H$1)+1,Beräkningshjälp!$AB$2:$AI$1082,7,FALSE),IF(J78&gt;0,-VLOOKUP((ROW($H77)-ROW($H$1)+1)*10+COLUMN(K$1)-COLUMN($H$1)+1,Beräkningshjälp!$AB$2:$AI$1082,3,FALSE),0)),0),"")</f>
        <v/>
      </c>
      <c r="L78" s="2" t="str">
        <f>IF($E78&lt;&gt;"",IF(AND($E78&lt;&gt;"EJFANGST",$G78&lt;&gt;"INGA"),IF(ISNUMBER(VLOOKUP((ROW($H77)-ROW($H$1)+1)*10+COLUMN(L$1)-COLUMN($H$1)+1,Beräkningshjälp!$AB$2:$AI$1082,7,FALSE)),VLOOKUP((ROW($H77)-ROW($H$1)+1)*10+COLUMN(L$1)-COLUMN($H$1)+1,Beräkningshjälp!$AB$2:$AI$1082,7,FALSE),IF(K78&gt;0,-VLOOKUP((ROW($H77)-ROW($H$1)+1)*10+COLUMN(L$1)-COLUMN($H$1)+1,Beräkningshjälp!$AB$2:$AI$1082,3,FALSE),0)),0),"")</f>
        <v/>
      </c>
      <c r="M78" s="2" t="str">
        <f>IF($E78&lt;&gt;"",IF(AND($E78&lt;&gt;"EJFANGST",$G78&lt;&gt;"INGA"),IF(ISNUMBER(VLOOKUP((ROW($H77)-ROW($H$1)+1)*10+COLUMN(M$1)-COLUMN($H$1)+1,Beräkningshjälp!$AB$2:$AI$1082,7,FALSE)),VLOOKUP((ROW($H77)-ROW($H$1)+1)*10+COLUMN(M$1)-COLUMN($H$1)+1,Beräkningshjälp!$AB$2:$AI$1082,7,FALSE),IF(L78&gt;0,-VLOOKUP((ROW($H77)-ROW($H$1)+1)*10+COLUMN(M$1)-COLUMN($H$1)+1,Beräkningshjälp!$AB$2:$AI$1082,3,FALSE),0)),0),"")</f>
        <v/>
      </c>
      <c r="N78" s="2" t="str">
        <f>IF($E78&lt;&gt;"",IF(AND($E78&lt;&gt;"EJFANGST",$G78&lt;&gt;"INGA"),IF(ISNUMBER(VLOOKUP((ROW($H77)-ROW($H$1)+1)*10+COLUMN(N$1)-COLUMN($H$1)+1,Beräkningshjälp!$AB$2:$AI$1082,7,FALSE)),VLOOKUP((ROW($H77)-ROW($H$1)+1)*10+COLUMN(N$1)-COLUMN($H$1)+1,Beräkningshjälp!$AB$2:$AI$1082,7,FALSE),IF(M78&gt;0,-VLOOKUP((ROW($H77)-ROW($H$1)+1)*10+COLUMN(N$1)-COLUMN($H$1)+1,Beräkningshjälp!$AB$2:$AI$1082,3,FALSE),0)),0),"")</f>
        <v/>
      </c>
      <c r="O78" s="2" t="str">
        <f>IF($E78&lt;&gt;"",IF(AND($E78&lt;&gt;"EJFANGST",$G78&lt;&gt;"INGA"),IF(ISNUMBER(VLOOKUP((ROW($H77)-ROW($H$1)+1)*10+COLUMN(O$1)-COLUMN($H$1)+1,Beräkningshjälp!$AB$2:$AI$1082,7,FALSE)),VLOOKUP((ROW($H77)-ROW($H$1)+1)*10+COLUMN(O$1)-COLUMN($H$1)+1,Beräkningshjälp!$AB$2:$AI$1082,7,FALSE),IF(N78&gt;0,-VLOOKUP((ROW($H77)-ROW($H$1)+1)*10+COLUMN(O$1)-COLUMN($H$1)+1,Beräkningshjälp!$AB$2:$AI$1082,3,FALSE),0)),0),"")</f>
        <v/>
      </c>
      <c r="P78" s="2" t="str">
        <f>IF($E78&lt;&gt;"",IF(AND($E78&lt;&gt;"EJFANGST",$G78&lt;&gt;"INGA"),IF(ISNUMBER(VLOOKUP((ROW($H77)-ROW($H$1)+1)*10+COLUMN(P$1)-COLUMN($H$1)+1,Beräkningshjälp!$AB$2:$AI$1082,7,FALSE)),VLOOKUP((ROW($H77)-ROW($H$1)+1)*10+COLUMN(P$1)-COLUMN($H$1)+1,Beräkningshjälp!$AB$2:$AI$1082,7,FALSE),IF(O78&gt;0,-VLOOKUP((ROW($H77)-ROW($H$1)+1)*10+COLUMN(P$1)-COLUMN($H$1)+1,Beräkningshjälp!$AB$2:$AI$1082,3,FALSE),0)),0),"")</f>
        <v/>
      </c>
      <c r="Q78" s="2" t="str">
        <f>IF($E78&lt;&gt;"",IF(AND($E78&lt;&gt;"EJFANGST",$G78&lt;&gt;"INGA"),IF(ISNUMBER(VLOOKUP((ROW($H77)-ROW($H$1)+1)*10+COLUMN(Q$1)-COLUMN($H$1)+1,Beräkningshjälp!$AB$2:$AI$1082,7,FALSE)),VLOOKUP((ROW($H77)-ROW($H$1)+1)*10+COLUMN(Q$1)-COLUMN($H$1)+1,Beräkningshjälp!$AB$2:$AI$1082,7,FALSE),IF(P78&gt;0,-VLOOKUP((ROW($H77)-ROW($H$1)+1)*10+COLUMN(Q$1)-COLUMN($H$1)+1,Beräkningshjälp!$AB$2:$AI$1082,3,FALSE),0)),0),"")</f>
        <v/>
      </c>
      <c r="R78" s="2" t="str">
        <f>IF(COUNTIF(H78:Q78,"&gt;0")&gt;0,IF($F78&lt;&gt;"",IF(AND($F78&lt;&gt;"EJFANGST",$E78&lt;&gt;"INGA"),IF(ISNUMBER(VLOOKUP((ROW($H77)-ROW($H$1)+1)*10+COLUMN(H$1)-COLUMN($H$1)+1,Beräkningshjälp!$AB$2:$AI$1082,7,FALSE)),VLOOKUP((ROW($H77)-ROW($H$1)+1)*10+COLUMN(H$1)-COLUMN($H$1)+1,Beräkningshjälp!$AB$2:$AI$1082,3,FALSE),""),""),""),"")</f>
        <v/>
      </c>
    </row>
    <row r="79" spans="1:18" x14ac:dyDescent="0.25">
      <c r="A79" s="2" t="str">
        <f t="shared" si="1"/>
        <v/>
      </c>
      <c r="B79" s="2" t="str">
        <f>IF(D79&lt;&gt;"",'DATA TILL SLU'!$J$3,"")</f>
        <v/>
      </c>
      <c r="C79" s="2" t="str">
        <f>IF(D79&lt;&gt;"",'DATA TILL SLU'!$K$3,"")</f>
        <v/>
      </c>
      <c r="D79" s="2" t="str">
        <f>IF(OR(ROW(D78)-ROW(D$1)+1&lt;=MAX(Beräkningshjälp!$F$37:$F$54),ROW(D78)-ROW(D$1)+1&lt;=ROUND((MAX(Beräkningshjälp!AB$3:AB$1082)+4)/10,0)-1),D$2,"")</f>
        <v/>
      </c>
      <c r="E79" s="132" t="str">
        <f>IF(D79&lt;&gt;"",IF(COUNTIF(Beräkningshjälp!F$38:F$49,"&gt;0")&gt;=ROW(E78)-ROW(E$1)+1,VLOOKUP((VLOOKUP(ROW(E78)-ROW(E$1)+1,Beräkningshjälp!$F$37:$H$54,IF(ISNUMBER(VLOOKUP(ROW(E78)-ROW(E$1)+1,Beräkningshjälp!$F$37:$H$54,2,FALSE)),2,3),FALSE)),Beräkningshjälp!$M$2:$O$60,3,FALSE),VLOOKUP((ROW(E78)-ROW(E$1)+1)*10+1,Beräkningshjälp!$AB$2:$AF$1082,5,FALSE)),"")</f>
        <v/>
      </c>
      <c r="F79" s="2" t="str">
        <f>IF(D79&lt;&gt;"",Beräkningshjälp!$AH$1,"")</f>
        <v/>
      </c>
      <c r="G79" s="132" t="str">
        <f>IF(D79&lt;&gt;"",IF(COUNTIF(Beräkningshjälp!F$38:F$49,"&gt;0")&gt;=ROW(E78)-ROW(E$1)+1,"INGA",IF(COUNTIF(Beräkningshjälp!$G$38:$H$49,VLOOKUP(E79,Beräkningshjälp!$AF$2:$AG$1082,2,FALSE))&gt;0,"ENSTAK",IF(VLOOKUP(VLOOKUP(E79,Beräkningshjälp!O$2:U$60,7,FALSE),Artuppgifter!$I$11:$P$22,7,FALSE)=TRUE,"MINMAX","ALLA"))),"")</f>
        <v/>
      </c>
      <c r="H79" s="2" t="str">
        <f>IF($E79&lt;&gt;"",IF(AND($E79&lt;&gt;"EJFANGST",$G79&lt;&gt;"INGA"),IF(ISNUMBER(VLOOKUP((ROW($H78)-ROW($H$1)+1)*10+COLUMN(H$1)-COLUMN($H$1)+1,Beräkningshjälp!$AB$2:$AI$1082,7,FALSE)),VLOOKUP((ROW($H78)-ROW($H$1)+1)*10+COLUMN(H$1)-COLUMN($H$1)+1,Beräkningshjälp!$AB$2:$AI$1082,7,FALSE),IF(E79&gt;0,-VLOOKUP((ROW($H78)-ROW($H$1)+1)*10+COLUMN(H$1)-COLUMN($H$1)+1,Beräkningshjälp!$AB$2:$AI$1082,3,FALSE),0)),0),"")</f>
        <v/>
      </c>
      <c r="I79" s="2" t="str">
        <f>IF($E79&lt;&gt;"",IF(AND($E79&lt;&gt;"EJFANGST",$G79&lt;&gt;"INGA"),IF(ISNUMBER(VLOOKUP((ROW($H78)-ROW($H$1)+1)*10+COLUMN(I$1)-COLUMN($H$1)+1,Beräkningshjälp!$AB$2:$AI$1082,7,FALSE)),VLOOKUP((ROW($H78)-ROW($H$1)+1)*10+COLUMN(I$1)-COLUMN($H$1)+1,Beräkningshjälp!$AB$2:$AI$1082,7,FALSE),IF(H79&gt;0,-VLOOKUP((ROW($H78)-ROW($H$1)+1)*10+COLUMN(I$1)-COLUMN($H$1)+1,Beräkningshjälp!$AB$2:$AI$1082,3,FALSE),0)),0),"")</f>
        <v/>
      </c>
      <c r="J79" s="2" t="str">
        <f>IF($E79&lt;&gt;"",IF(AND($E79&lt;&gt;"EJFANGST",$G79&lt;&gt;"INGA"),IF(ISNUMBER(VLOOKUP((ROW($H78)-ROW($H$1)+1)*10+COLUMN(J$1)-COLUMN($H$1)+1,Beräkningshjälp!$AB$2:$AI$1082,7,FALSE)),VLOOKUP((ROW($H78)-ROW($H$1)+1)*10+COLUMN(J$1)-COLUMN($H$1)+1,Beräkningshjälp!$AB$2:$AI$1082,7,FALSE),IF(I79&gt;0,-VLOOKUP((ROW($H78)-ROW($H$1)+1)*10+COLUMN(J$1)-COLUMN($H$1)+1,Beräkningshjälp!$AB$2:$AI$1082,3,FALSE),0)),0),"")</f>
        <v/>
      </c>
      <c r="K79" s="2" t="str">
        <f>IF($E79&lt;&gt;"",IF(AND($E79&lt;&gt;"EJFANGST",$G79&lt;&gt;"INGA"),IF(ISNUMBER(VLOOKUP((ROW($H78)-ROW($H$1)+1)*10+COLUMN(K$1)-COLUMN($H$1)+1,Beräkningshjälp!$AB$2:$AI$1082,7,FALSE)),VLOOKUP((ROW($H78)-ROW($H$1)+1)*10+COLUMN(K$1)-COLUMN($H$1)+1,Beräkningshjälp!$AB$2:$AI$1082,7,FALSE),IF(J79&gt;0,-VLOOKUP((ROW($H78)-ROW($H$1)+1)*10+COLUMN(K$1)-COLUMN($H$1)+1,Beräkningshjälp!$AB$2:$AI$1082,3,FALSE),0)),0),"")</f>
        <v/>
      </c>
      <c r="L79" s="2" t="str">
        <f>IF($E79&lt;&gt;"",IF(AND($E79&lt;&gt;"EJFANGST",$G79&lt;&gt;"INGA"),IF(ISNUMBER(VLOOKUP((ROW($H78)-ROW($H$1)+1)*10+COLUMN(L$1)-COLUMN($H$1)+1,Beräkningshjälp!$AB$2:$AI$1082,7,FALSE)),VLOOKUP((ROW($H78)-ROW($H$1)+1)*10+COLUMN(L$1)-COLUMN($H$1)+1,Beräkningshjälp!$AB$2:$AI$1082,7,FALSE),IF(K79&gt;0,-VLOOKUP((ROW($H78)-ROW($H$1)+1)*10+COLUMN(L$1)-COLUMN($H$1)+1,Beräkningshjälp!$AB$2:$AI$1082,3,FALSE),0)),0),"")</f>
        <v/>
      </c>
      <c r="M79" s="2" t="str">
        <f>IF($E79&lt;&gt;"",IF(AND($E79&lt;&gt;"EJFANGST",$G79&lt;&gt;"INGA"),IF(ISNUMBER(VLOOKUP((ROW($H78)-ROW($H$1)+1)*10+COLUMN(M$1)-COLUMN($H$1)+1,Beräkningshjälp!$AB$2:$AI$1082,7,FALSE)),VLOOKUP((ROW($H78)-ROW($H$1)+1)*10+COLUMN(M$1)-COLUMN($H$1)+1,Beräkningshjälp!$AB$2:$AI$1082,7,FALSE),IF(L79&gt;0,-VLOOKUP((ROW($H78)-ROW($H$1)+1)*10+COLUMN(M$1)-COLUMN($H$1)+1,Beräkningshjälp!$AB$2:$AI$1082,3,FALSE),0)),0),"")</f>
        <v/>
      </c>
      <c r="N79" s="2" t="str">
        <f>IF($E79&lt;&gt;"",IF(AND($E79&lt;&gt;"EJFANGST",$G79&lt;&gt;"INGA"),IF(ISNUMBER(VLOOKUP((ROW($H78)-ROW($H$1)+1)*10+COLUMN(N$1)-COLUMN($H$1)+1,Beräkningshjälp!$AB$2:$AI$1082,7,FALSE)),VLOOKUP((ROW($H78)-ROW($H$1)+1)*10+COLUMN(N$1)-COLUMN($H$1)+1,Beräkningshjälp!$AB$2:$AI$1082,7,FALSE),IF(M79&gt;0,-VLOOKUP((ROW($H78)-ROW($H$1)+1)*10+COLUMN(N$1)-COLUMN($H$1)+1,Beräkningshjälp!$AB$2:$AI$1082,3,FALSE),0)),0),"")</f>
        <v/>
      </c>
      <c r="O79" s="2" t="str">
        <f>IF($E79&lt;&gt;"",IF(AND($E79&lt;&gt;"EJFANGST",$G79&lt;&gt;"INGA"),IF(ISNUMBER(VLOOKUP((ROW($H78)-ROW($H$1)+1)*10+COLUMN(O$1)-COLUMN($H$1)+1,Beräkningshjälp!$AB$2:$AI$1082,7,FALSE)),VLOOKUP((ROW($H78)-ROW($H$1)+1)*10+COLUMN(O$1)-COLUMN($H$1)+1,Beräkningshjälp!$AB$2:$AI$1082,7,FALSE),IF(N79&gt;0,-VLOOKUP((ROW($H78)-ROW($H$1)+1)*10+COLUMN(O$1)-COLUMN($H$1)+1,Beräkningshjälp!$AB$2:$AI$1082,3,FALSE),0)),0),"")</f>
        <v/>
      </c>
      <c r="P79" s="2" t="str">
        <f>IF($E79&lt;&gt;"",IF(AND($E79&lt;&gt;"EJFANGST",$G79&lt;&gt;"INGA"),IF(ISNUMBER(VLOOKUP((ROW($H78)-ROW($H$1)+1)*10+COLUMN(P$1)-COLUMN($H$1)+1,Beräkningshjälp!$AB$2:$AI$1082,7,FALSE)),VLOOKUP((ROW($H78)-ROW($H$1)+1)*10+COLUMN(P$1)-COLUMN($H$1)+1,Beräkningshjälp!$AB$2:$AI$1082,7,FALSE),IF(O79&gt;0,-VLOOKUP((ROW($H78)-ROW($H$1)+1)*10+COLUMN(P$1)-COLUMN($H$1)+1,Beräkningshjälp!$AB$2:$AI$1082,3,FALSE),0)),0),"")</f>
        <v/>
      </c>
      <c r="Q79" s="2" t="str">
        <f>IF($E79&lt;&gt;"",IF(AND($E79&lt;&gt;"EJFANGST",$G79&lt;&gt;"INGA"),IF(ISNUMBER(VLOOKUP((ROW($H78)-ROW($H$1)+1)*10+COLUMN(Q$1)-COLUMN($H$1)+1,Beräkningshjälp!$AB$2:$AI$1082,7,FALSE)),VLOOKUP((ROW($H78)-ROW($H$1)+1)*10+COLUMN(Q$1)-COLUMN($H$1)+1,Beräkningshjälp!$AB$2:$AI$1082,7,FALSE),IF(P79&gt;0,-VLOOKUP((ROW($H78)-ROW($H$1)+1)*10+COLUMN(Q$1)-COLUMN($H$1)+1,Beräkningshjälp!$AB$2:$AI$1082,3,FALSE),0)),0),"")</f>
        <v/>
      </c>
      <c r="R79" s="2" t="str">
        <f>IF(COUNTIF(H79:Q79,"&gt;0")&gt;0,IF($F79&lt;&gt;"",IF(AND($F79&lt;&gt;"EJFANGST",$E79&lt;&gt;"INGA"),IF(ISNUMBER(VLOOKUP((ROW($H78)-ROW($H$1)+1)*10+COLUMN(H$1)-COLUMN($H$1)+1,Beräkningshjälp!$AB$2:$AI$1082,7,FALSE)),VLOOKUP((ROW($H78)-ROW($H$1)+1)*10+COLUMN(H$1)-COLUMN($H$1)+1,Beräkningshjälp!$AB$2:$AI$1082,3,FALSE),""),""),""),"")</f>
        <v/>
      </c>
    </row>
    <row r="80" spans="1:18" x14ac:dyDescent="0.25">
      <c r="A80" s="2" t="str">
        <f t="shared" si="1"/>
        <v/>
      </c>
      <c r="B80" s="2" t="str">
        <f>IF(D80&lt;&gt;"",'DATA TILL SLU'!$J$3,"")</f>
        <v/>
      </c>
      <c r="C80" s="2" t="str">
        <f>IF(D80&lt;&gt;"",'DATA TILL SLU'!$K$3,"")</f>
        <v/>
      </c>
      <c r="D80" s="2" t="str">
        <f>IF(OR(ROW(D79)-ROW(D$1)+1&lt;=MAX(Beräkningshjälp!$F$37:$F$54),ROW(D79)-ROW(D$1)+1&lt;=ROUND((MAX(Beräkningshjälp!AB$3:AB$1082)+4)/10,0)-1),D$2,"")</f>
        <v/>
      </c>
      <c r="E80" s="132" t="str">
        <f>IF(D80&lt;&gt;"",IF(COUNTIF(Beräkningshjälp!F$38:F$49,"&gt;0")&gt;=ROW(E79)-ROW(E$1)+1,VLOOKUP((VLOOKUP(ROW(E79)-ROW(E$1)+1,Beräkningshjälp!$F$37:$H$54,IF(ISNUMBER(VLOOKUP(ROW(E79)-ROW(E$1)+1,Beräkningshjälp!$F$37:$H$54,2,FALSE)),2,3),FALSE)),Beräkningshjälp!$M$2:$O$60,3,FALSE),VLOOKUP((ROW(E79)-ROW(E$1)+1)*10+1,Beräkningshjälp!$AB$2:$AF$1082,5,FALSE)),"")</f>
        <v/>
      </c>
      <c r="F80" s="2" t="str">
        <f>IF(D80&lt;&gt;"",Beräkningshjälp!$AH$1,"")</f>
        <v/>
      </c>
      <c r="G80" s="132" t="str">
        <f>IF(D80&lt;&gt;"",IF(COUNTIF(Beräkningshjälp!F$38:F$49,"&gt;0")&gt;=ROW(E79)-ROW(E$1)+1,"INGA",IF(COUNTIF(Beräkningshjälp!$G$38:$H$49,VLOOKUP(E80,Beräkningshjälp!$AF$2:$AG$1082,2,FALSE))&gt;0,"ENSTAK",IF(VLOOKUP(VLOOKUP(E80,Beräkningshjälp!O$2:U$60,7,FALSE),Artuppgifter!$I$11:$P$22,7,FALSE)=TRUE,"MINMAX","ALLA"))),"")</f>
        <v/>
      </c>
      <c r="H80" s="2" t="str">
        <f>IF($E80&lt;&gt;"",IF(AND($E80&lt;&gt;"EJFANGST",$G80&lt;&gt;"INGA"),IF(ISNUMBER(VLOOKUP((ROW($H79)-ROW($H$1)+1)*10+COLUMN(H$1)-COLUMN($H$1)+1,Beräkningshjälp!$AB$2:$AI$1082,7,FALSE)),VLOOKUP((ROW($H79)-ROW($H$1)+1)*10+COLUMN(H$1)-COLUMN($H$1)+1,Beräkningshjälp!$AB$2:$AI$1082,7,FALSE),IF(E80&gt;0,-VLOOKUP((ROW($H79)-ROW($H$1)+1)*10+COLUMN(H$1)-COLUMN($H$1)+1,Beräkningshjälp!$AB$2:$AI$1082,3,FALSE),0)),0),"")</f>
        <v/>
      </c>
      <c r="I80" s="2" t="str">
        <f>IF($E80&lt;&gt;"",IF(AND($E80&lt;&gt;"EJFANGST",$G80&lt;&gt;"INGA"),IF(ISNUMBER(VLOOKUP((ROW($H79)-ROW($H$1)+1)*10+COLUMN(I$1)-COLUMN($H$1)+1,Beräkningshjälp!$AB$2:$AI$1082,7,FALSE)),VLOOKUP((ROW($H79)-ROW($H$1)+1)*10+COLUMN(I$1)-COLUMN($H$1)+1,Beräkningshjälp!$AB$2:$AI$1082,7,FALSE),IF(H80&gt;0,-VLOOKUP((ROW($H79)-ROW($H$1)+1)*10+COLUMN(I$1)-COLUMN($H$1)+1,Beräkningshjälp!$AB$2:$AI$1082,3,FALSE),0)),0),"")</f>
        <v/>
      </c>
      <c r="J80" s="2" t="str">
        <f>IF($E80&lt;&gt;"",IF(AND($E80&lt;&gt;"EJFANGST",$G80&lt;&gt;"INGA"),IF(ISNUMBER(VLOOKUP((ROW($H79)-ROW($H$1)+1)*10+COLUMN(J$1)-COLUMN($H$1)+1,Beräkningshjälp!$AB$2:$AI$1082,7,FALSE)),VLOOKUP((ROW($H79)-ROW($H$1)+1)*10+COLUMN(J$1)-COLUMN($H$1)+1,Beräkningshjälp!$AB$2:$AI$1082,7,FALSE),IF(I80&gt;0,-VLOOKUP((ROW($H79)-ROW($H$1)+1)*10+COLUMN(J$1)-COLUMN($H$1)+1,Beräkningshjälp!$AB$2:$AI$1082,3,FALSE),0)),0),"")</f>
        <v/>
      </c>
      <c r="K80" s="2" t="str">
        <f>IF($E80&lt;&gt;"",IF(AND($E80&lt;&gt;"EJFANGST",$G80&lt;&gt;"INGA"),IF(ISNUMBER(VLOOKUP((ROW($H79)-ROW($H$1)+1)*10+COLUMN(K$1)-COLUMN($H$1)+1,Beräkningshjälp!$AB$2:$AI$1082,7,FALSE)),VLOOKUP((ROW($H79)-ROW($H$1)+1)*10+COLUMN(K$1)-COLUMN($H$1)+1,Beräkningshjälp!$AB$2:$AI$1082,7,FALSE),IF(J80&gt;0,-VLOOKUP((ROW($H79)-ROW($H$1)+1)*10+COLUMN(K$1)-COLUMN($H$1)+1,Beräkningshjälp!$AB$2:$AI$1082,3,FALSE),0)),0),"")</f>
        <v/>
      </c>
      <c r="L80" s="2" t="str">
        <f>IF($E80&lt;&gt;"",IF(AND($E80&lt;&gt;"EJFANGST",$G80&lt;&gt;"INGA"),IF(ISNUMBER(VLOOKUP((ROW($H79)-ROW($H$1)+1)*10+COLUMN(L$1)-COLUMN($H$1)+1,Beräkningshjälp!$AB$2:$AI$1082,7,FALSE)),VLOOKUP((ROW($H79)-ROW($H$1)+1)*10+COLUMN(L$1)-COLUMN($H$1)+1,Beräkningshjälp!$AB$2:$AI$1082,7,FALSE),IF(K80&gt;0,-VLOOKUP((ROW($H79)-ROW($H$1)+1)*10+COLUMN(L$1)-COLUMN($H$1)+1,Beräkningshjälp!$AB$2:$AI$1082,3,FALSE),0)),0),"")</f>
        <v/>
      </c>
      <c r="M80" s="2" t="str">
        <f>IF($E80&lt;&gt;"",IF(AND($E80&lt;&gt;"EJFANGST",$G80&lt;&gt;"INGA"),IF(ISNUMBER(VLOOKUP((ROW($H79)-ROW($H$1)+1)*10+COLUMN(M$1)-COLUMN($H$1)+1,Beräkningshjälp!$AB$2:$AI$1082,7,FALSE)),VLOOKUP((ROW($H79)-ROW($H$1)+1)*10+COLUMN(M$1)-COLUMN($H$1)+1,Beräkningshjälp!$AB$2:$AI$1082,7,FALSE),IF(L80&gt;0,-VLOOKUP((ROW($H79)-ROW($H$1)+1)*10+COLUMN(M$1)-COLUMN($H$1)+1,Beräkningshjälp!$AB$2:$AI$1082,3,FALSE),0)),0),"")</f>
        <v/>
      </c>
      <c r="N80" s="2" t="str">
        <f>IF($E80&lt;&gt;"",IF(AND($E80&lt;&gt;"EJFANGST",$G80&lt;&gt;"INGA"),IF(ISNUMBER(VLOOKUP((ROW($H79)-ROW($H$1)+1)*10+COLUMN(N$1)-COLUMN($H$1)+1,Beräkningshjälp!$AB$2:$AI$1082,7,FALSE)),VLOOKUP((ROW($H79)-ROW($H$1)+1)*10+COLUMN(N$1)-COLUMN($H$1)+1,Beräkningshjälp!$AB$2:$AI$1082,7,FALSE),IF(M80&gt;0,-VLOOKUP((ROW($H79)-ROW($H$1)+1)*10+COLUMN(N$1)-COLUMN($H$1)+1,Beräkningshjälp!$AB$2:$AI$1082,3,FALSE),0)),0),"")</f>
        <v/>
      </c>
      <c r="O80" s="2" t="str">
        <f>IF($E80&lt;&gt;"",IF(AND($E80&lt;&gt;"EJFANGST",$G80&lt;&gt;"INGA"),IF(ISNUMBER(VLOOKUP((ROW($H79)-ROW($H$1)+1)*10+COLUMN(O$1)-COLUMN($H$1)+1,Beräkningshjälp!$AB$2:$AI$1082,7,FALSE)),VLOOKUP((ROW($H79)-ROW($H$1)+1)*10+COLUMN(O$1)-COLUMN($H$1)+1,Beräkningshjälp!$AB$2:$AI$1082,7,FALSE),IF(N80&gt;0,-VLOOKUP((ROW($H79)-ROW($H$1)+1)*10+COLUMN(O$1)-COLUMN($H$1)+1,Beräkningshjälp!$AB$2:$AI$1082,3,FALSE),0)),0),"")</f>
        <v/>
      </c>
      <c r="P80" s="2" t="str">
        <f>IF($E80&lt;&gt;"",IF(AND($E80&lt;&gt;"EJFANGST",$G80&lt;&gt;"INGA"),IF(ISNUMBER(VLOOKUP((ROW($H79)-ROW($H$1)+1)*10+COLUMN(P$1)-COLUMN($H$1)+1,Beräkningshjälp!$AB$2:$AI$1082,7,FALSE)),VLOOKUP((ROW($H79)-ROW($H$1)+1)*10+COLUMN(P$1)-COLUMN($H$1)+1,Beräkningshjälp!$AB$2:$AI$1082,7,FALSE),IF(O80&gt;0,-VLOOKUP((ROW($H79)-ROW($H$1)+1)*10+COLUMN(P$1)-COLUMN($H$1)+1,Beräkningshjälp!$AB$2:$AI$1082,3,FALSE),0)),0),"")</f>
        <v/>
      </c>
      <c r="Q80" s="2" t="str">
        <f>IF($E80&lt;&gt;"",IF(AND($E80&lt;&gt;"EJFANGST",$G80&lt;&gt;"INGA"),IF(ISNUMBER(VLOOKUP((ROW($H79)-ROW($H$1)+1)*10+COLUMN(Q$1)-COLUMN($H$1)+1,Beräkningshjälp!$AB$2:$AI$1082,7,FALSE)),VLOOKUP((ROW($H79)-ROW($H$1)+1)*10+COLUMN(Q$1)-COLUMN($H$1)+1,Beräkningshjälp!$AB$2:$AI$1082,7,FALSE),IF(P80&gt;0,-VLOOKUP((ROW($H79)-ROW($H$1)+1)*10+COLUMN(Q$1)-COLUMN($H$1)+1,Beräkningshjälp!$AB$2:$AI$1082,3,FALSE),0)),0),"")</f>
        <v/>
      </c>
      <c r="R80" s="2" t="str">
        <f>IF(COUNTIF(H80:Q80,"&gt;0")&gt;0,IF($F80&lt;&gt;"",IF(AND($F80&lt;&gt;"EJFANGST",$E80&lt;&gt;"INGA"),IF(ISNUMBER(VLOOKUP((ROW($H79)-ROW($H$1)+1)*10+COLUMN(H$1)-COLUMN($H$1)+1,Beräkningshjälp!$AB$2:$AI$1082,7,FALSE)),VLOOKUP((ROW($H79)-ROW($H$1)+1)*10+COLUMN(H$1)-COLUMN($H$1)+1,Beräkningshjälp!$AB$2:$AI$1082,3,FALSE),""),""),""),"")</f>
        <v/>
      </c>
    </row>
    <row r="81" spans="1:18" x14ac:dyDescent="0.25">
      <c r="A81" s="2" t="str">
        <f t="shared" si="1"/>
        <v/>
      </c>
      <c r="B81" s="2" t="str">
        <f>IF(D81&lt;&gt;"",'DATA TILL SLU'!$J$3,"")</f>
        <v/>
      </c>
      <c r="C81" s="2" t="str">
        <f>IF(D81&lt;&gt;"",'DATA TILL SLU'!$K$3,"")</f>
        <v/>
      </c>
      <c r="D81" s="2" t="str">
        <f>IF(OR(ROW(D80)-ROW(D$1)+1&lt;=MAX(Beräkningshjälp!$F$37:$F$54),ROW(D80)-ROW(D$1)+1&lt;=ROUND((MAX(Beräkningshjälp!AB$3:AB$1082)+4)/10,0)-1),D$2,"")</f>
        <v/>
      </c>
      <c r="E81" s="132" t="str">
        <f>IF(D81&lt;&gt;"",IF(COUNTIF(Beräkningshjälp!F$38:F$49,"&gt;0")&gt;=ROW(E80)-ROW(E$1)+1,VLOOKUP((VLOOKUP(ROW(E80)-ROW(E$1)+1,Beräkningshjälp!$F$37:$H$54,IF(ISNUMBER(VLOOKUP(ROW(E80)-ROW(E$1)+1,Beräkningshjälp!$F$37:$H$54,2,FALSE)),2,3),FALSE)),Beräkningshjälp!$M$2:$O$60,3,FALSE),VLOOKUP((ROW(E80)-ROW(E$1)+1)*10+1,Beräkningshjälp!$AB$2:$AF$1082,5,FALSE)),"")</f>
        <v/>
      </c>
      <c r="F81" s="2" t="str">
        <f>IF(D81&lt;&gt;"",Beräkningshjälp!$AH$1,"")</f>
        <v/>
      </c>
      <c r="G81" s="132" t="str">
        <f>IF(D81&lt;&gt;"",IF(COUNTIF(Beräkningshjälp!F$38:F$49,"&gt;0")&gt;=ROW(E80)-ROW(E$1)+1,"INGA",IF(COUNTIF(Beräkningshjälp!$G$38:$H$49,VLOOKUP(E81,Beräkningshjälp!$AF$2:$AG$1082,2,FALSE))&gt;0,"ENSTAK",IF(VLOOKUP(VLOOKUP(E81,Beräkningshjälp!O$2:U$60,7,FALSE),Artuppgifter!$I$11:$P$22,7,FALSE)=TRUE,"MINMAX","ALLA"))),"")</f>
        <v/>
      </c>
      <c r="H81" s="2" t="str">
        <f>IF($E81&lt;&gt;"",IF(AND($E81&lt;&gt;"EJFANGST",$G81&lt;&gt;"INGA"),IF(ISNUMBER(VLOOKUP((ROW($H80)-ROW($H$1)+1)*10+COLUMN(H$1)-COLUMN($H$1)+1,Beräkningshjälp!$AB$2:$AI$1082,7,FALSE)),VLOOKUP((ROW($H80)-ROW($H$1)+1)*10+COLUMN(H$1)-COLUMN($H$1)+1,Beräkningshjälp!$AB$2:$AI$1082,7,FALSE),IF(E81&gt;0,-VLOOKUP((ROW($H80)-ROW($H$1)+1)*10+COLUMN(H$1)-COLUMN($H$1)+1,Beräkningshjälp!$AB$2:$AI$1082,3,FALSE),0)),0),"")</f>
        <v/>
      </c>
      <c r="I81" s="2" t="str">
        <f>IF($E81&lt;&gt;"",IF(AND($E81&lt;&gt;"EJFANGST",$G81&lt;&gt;"INGA"),IF(ISNUMBER(VLOOKUP((ROW($H80)-ROW($H$1)+1)*10+COLUMN(I$1)-COLUMN($H$1)+1,Beräkningshjälp!$AB$2:$AI$1082,7,FALSE)),VLOOKUP((ROW($H80)-ROW($H$1)+1)*10+COLUMN(I$1)-COLUMN($H$1)+1,Beräkningshjälp!$AB$2:$AI$1082,7,FALSE),IF(H81&gt;0,-VLOOKUP((ROW($H80)-ROW($H$1)+1)*10+COLUMN(I$1)-COLUMN($H$1)+1,Beräkningshjälp!$AB$2:$AI$1082,3,FALSE),0)),0),"")</f>
        <v/>
      </c>
      <c r="J81" s="2" t="str">
        <f>IF($E81&lt;&gt;"",IF(AND($E81&lt;&gt;"EJFANGST",$G81&lt;&gt;"INGA"),IF(ISNUMBER(VLOOKUP((ROW($H80)-ROW($H$1)+1)*10+COLUMN(J$1)-COLUMN($H$1)+1,Beräkningshjälp!$AB$2:$AI$1082,7,FALSE)),VLOOKUP((ROW($H80)-ROW($H$1)+1)*10+COLUMN(J$1)-COLUMN($H$1)+1,Beräkningshjälp!$AB$2:$AI$1082,7,FALSE),IF(I81&gt;0,-VLOOKUP((ROW($H80)-ROW($H$1)+1)*10+COLUMN(J$1)-COLUMN($H$1)+1,Beräkningshjälp!$AB$2:$AI$1082,3,FALSE),0)),0),"")</f>
        <v/>
      </c>
      <c r="K81" s="2" t="str">
        <f>IF($E81&lt;&gt;"",IF(AND($E81&lt;&gt;"EJFANGST",$G81&lt;&gt;"INGA"),IF(ISNUMBER(VLOOKUP((ROW($H80)-ROW($H$1)+1)*10+COLUMN(K$1)-COLUMN($H$1)+1,Beräkningshjälp!$AB$2:$AI$1082,7,FALSE)),VLOOKUP((ROW($H80)-ROW($H$1)+1)*10+COLUMN(K$1)-COLUMN($H$1)+1,Beräkningshjälp!$AB$2:$AI$1082,7,FALSE),IF(J81&gt;0,-VLOOKUP((ROW($H80)-ROW($H$1)+1)*10+COLUMN(K$1)-COLUMN($H$1)+1,Beräkningshjälp!$AB$2:$AI$1082,3,FALSE),0)),0),"")</f>
        <v/>
      </c>
      <c r="L81" s="2" t="str">
        <f>IF($E81&lt;&gt;"",IF(AND($E81&lt;&gt;"EJFANGST",$G81&lt;&gt;"INGA"),IF(ISNUMBER(VLOOKUP((ROW($H80)-ROW($H$1)+1)*10+COLUMN(L$1)-COLUMN($H$1)+1,Beräkningshjälp!$AB$2:$AI$1082,7,FALSE)),VLOOKUP((ROW($H80)-ROW($H$1)+1)*10+COLUMN(L$1)-COLUMN($H$1)+1,Beräkningshjälp!$AB$2:$AI$1082,7,FALSE),IF(K81&gt;0,-VLOOKUP((ROW($H80)-ROW($H$1)+1)*10+COLUMN(L$1)-COLUMN($H$1)+1,Beräkningshjälp!$AB$2:$AI$1082,3,FALSE),0)),0),"")</f>
        <v/>
      </c>
      <c r="M81" s="2" t="str">
        <f>IF($E81&lt;&gt;"",IF(AND($E81&lt;&gt;"EJFANGST",$G81&lt;&gt;"INGA"),IF(ISNUMBER(VLOOKUP((ROW($H80)-ROW($H$1)+1)*10+COLUMN(M$1)-COLUMN($H$1)+1,Beräkningshjälp!$AB$2:$AI$1082,7,FALSE)),VLOOKUP((ROW($H80)-ROW($H$1)+1)*10+COLUMN(M$1)-COLUMN($H$1)+1,Beräkningshjälp!$AB$2:$AI$1082,7,FALSE),IF(L81&gt;0,-VLOOKUP((ROW($H80)-ROW($H$1)+1)*10+COLUMN(M$1)-COLUMN($H$1)+1,Beräkningshjälp!$AB$2:$AI$1082,3,FALSE),0)),0),"")</f>
        <v/>
      </c>
      <c r="N81" s="2" t="str">
        <f>IF($E81&lt;&gt;"",IF(AND($E81&lt;&gt;"EJFANGST",$G81&lt;&gt;"INGA"),IF(ISNUMBER(VLOOKUP((ROW($H80)-ROW($H$1)+1)*10+COLUMN(N$1)-COLUMN($H$1)+1,Beräkningshjälp!$AB$2:$AI$1082,7,FALSE)),VLOOKUP((ROW($H80)-ROW($H$1)+1)*10+COLUMN(N$1)-COLUMN($H$1)+1,Beräkningshjälp!$AB$2:$AI$1082,7,FALSE),IF(M81&gt;0,-VLOOKUP((ROW($H80)-ROW($H$1)+1)*10+COLUMN(N$1)-COLUMN($H$1)+1,Beräkningshjälp!$AB$2:$AI$1082,3,FALSE),0)),0),"")</f>
        <v/>
      </c>
      <c r="O81" s="2" t="str">
        <f>IF($E81&lt;&gt;"",IF(AND($E81&lt;&gt;"EJFANGST",$G81&lt;&gt;"INGA"),IF(ISNUMBER(VLOOKUP((ROW($H80)-ROW($H$1)+1)*10+COLUMN(O$1)-COLUMN($H$1)+1,Beräkningshjälp!$AB$2:$AI$1082,7,FALSE)),VLOOKUP((ROW($H80)-ROW($H$1)+1)*10+COLUMN(O$1)-COLUMN($H$1)+1,Beräkningshjälp!$AB$2:$AI$1082,7,FALSE),IF(N81&gt;0,-VLOOKUP((ROW($H80)-ROW($H$1)+1)*10+COLUMN(O$1)-COLUMN($H$1)+1,Beräkningshjälp!$AB$2:$AI$1082,3,FALSE),0)),0),"")</f>
        <v/>
      </c>
      <c r="P81" s="2" t="str">
        <f>IF($E81&lt;&gt;"",IF(AND($E81&lt;&gt;"EJFANGST",$G81&lt;&gt;"INGA"),IF(ISNUMBER(VLOOKUP((ROW($H80)-ROW($H$1)+1)*10+COLUMN(P$1)-COLUMN($H$1)+1,Beräkningshjälp!$AB$2:$AI$1082,7,FALSE)),VLOOKUP((ROW($H80)-ROW($H$1)+1)*10+COLUMN(P$1)-COLUMN($H$1)+1,Beräkningshjälp!$AB$2:$AI$1082,7,FALSE),IF(O81&gt;0,-VLOOKUP((ROW($H80)-ROW($H$1)+1)*10+COLUMN(P$1)-COLUMN($H$1)+1,Beräkningshjälp!$AB$2:$AI$1082,3,FALSE),0)),0),"")</f>
        <v/>
      </c>
      <c r="Q81" s="2" t="str">
        <f>IF($E81&lt;&gt;"",IF(AND($E81&lt;&gt;"EJFANGST",$G81&lt;&gt;"INGA"),IF(ISNUMBER(VLOOKUP((ROW($H80)-ROW($H$1)+1)*10+COLUMN(Q$1)-COLUMN($H$1)+1,Beräkningshjälp!$AB$2:$AI$1082,7,FALSE)),VLOOKUP((ROW($H80)-ROW($H$1)+1)*10+COLUMN(Q$1)-COLUMN($H$1)+1,Beräkningshjälp!$AB$2:$AI$1082,7,FALSE),IF(P81&gt;0,-VLOOKUP((ROW($H80)-ROW($H$1)+1)*10+COLUMN(Q$1)-COLUMN($H$1)+1,Beräkningshjälp!$AB$2:$AI$1082,3,FALSE),0)),0),"")</f>
        <v/>
      </c>
      <c r="R81" s="2" t="str">
        <f>IF(COUNTIF(H81:Q81,"&gt;0")&gt;0,IF($F81&lt;&gt;"",IF(AND($F81&lt;&gt;"EJFANGST",$E81&lt;&gt;"INGA"),IF(ISNUMBER(VLOOKUP((ROW($H80)-ROW($H$1)+1)*10+COLUMN(H$1)-COLUMN($H$1)+1,Beräkningshjälp!$AB$2:$AI$1082,7,FALSE)),VLOOKUP((ROW($H80)-ROW($H$1)+1)*10+COLUMN(H$1)-COLUMN($H$1)+1,Beräkningshjälp!$AB$2:$AI$1082,3,FALSE),""),""),""),"")</f>
        <v/>
      </c>
    </row>
    <row r="82" spans="1:18" x14ac:dyDescent="0.25">
      <c r="A82" s="2" t="str">
        <f t="shared" si="1"/>
        <v/>
      </c>
      <c r="B82" s="2" t="str">
        <f>IF(D82&lt;&gt;"",'DATA TILL SLU'!$J$3,"")</f>
        <v/>
      </c>
      <c r="C82" s="2" t="str">
        <f>IF(D82&lt;&gt;"",'DATA TILL SLU'!$K$3,"")</f>
        <v/>
      </c>
      <c r="D82" s="2" t="str">
        <f>IF(OR(ROW(D81)-ROW(D$1)+1&lt;=MAX(Beräkningshjälp!$F$37:$F$54),ROW(D81)-ROW(D$1)+1&lt;=ROUND((MAX(Beräkningshjälp!AB$3:AB$1082)+4)/10,0)-1),D$2,"")</f>
        <v/>
      </c>
      <c r="E82" s="132" t="str">
        <f>IF(D82&lt;&gt;"",IF(COUNTIF(Beräkningshjälp!F$38:F$49,"&gt;0")&gt;=ROW(E81)-ROW(E$1)+1,VLOOKUP((VLOOKUP(ROW(E81)-ROW(E$1)+1,Beräkningshjälp!$F$37:$H$54,IF(ISNUMBER(VLOOKUP(ROW(E81)-ROW(E$1)+1,Beräkningshjälp!$F$37:$H$54,2,FALSE)),2,3),FALSE)),Beräkningshjälp!$M$2:$O$60,3,FALSE),VLOOKUP((ROW(E81)-ROW(E$1)+1)*10+1,Beräkningshjälp!$AB$2:$AF$1082,5,FALSE)),"")</f>
        <v/>
      </c>
      <c r="F82" s="2" t="str">
        <f>IF(D82&lt;&gt;"",Beräkningshjälp!$AH$1,"")</f>
        <v/>
      </c>
      <c r="G82" s="132" t="str">
        <f>IF(D82&lt;&gt;"",IF(COUNTIF(Beräkningshjälp!F$38:F$49,"&gt;0")&gt;=ROW(E81)-ROW(E$1)+1,"INGA",IF(COUNTIF(Beräkningshjälp!$G$38:$H$49,VLOOKUP(E82,Beräkningshjälp!$AF$2:$AG$1082,2,FALSE))&gt;0,"ENSTAK",IF(VLOOKUP(VLOOKUP(E82,Beräkningshjälp!O$2:U$60,7,FALSE),Artuppgifter!$I$11:$P$22,7,FALSE)=TRUE,"MINMAX","ALLA"))),"")</f>
        <v/>
      </c>
      <c r="H82" s="2" t="str">
        <f>IF($E82&lt;&gt;"",IF(AND($E82&lt;&gt;"EJFANGST",$G82&lt;&gt;"INGA"),IF(ISNUMBER(VLOOKUP((ROW($H81)-ROW($H$1)+1)*10+COLUMN(H$1)-COLUMN($H$1)+1,Beräkningshjälp!$AB$2:$AI$1082,7,FALSE)),VLOOKUP((ROW($H81)-ROW($H$1)+1)*10+COLUMN(H$1)-COLUMN($H$1)+1,Beräkningshjälp!$AB$2:$AI$1082,7,FALSE),IF(E82&gt;0,-VLOOKUP((ROW($H81)-ROW($H$1)+1)*10+COLUMN(H$1)-COLUMN($H$1)+1,Beräkningshjälp!$AB$2:$AI$1082,3,FALSE),0)),0),"")</f>
        <v/>
      </c>
      <c r="I82" s="2" t="str">
        <f>IF($E82&lt;&gt;"",IF(AND($E82&lt;&gt;"EJFANGST",$G82&lt;&gt;"INGA"),IF(ISNUMBER(VLOOKUP((ROW($H81)-ROW($H$1)+1)*10+COLUMN(I$1)-COLUMN($H$1)+1,Beräkningshjälp!$AB$2:$AI$1082,7,FALSE)),VLOOKUP((ROW($H81)-ROW($H$1)+1)*10+COLUMN(I$1)-COLUMN($H$1)+1,Beräkningshjälp!$AB$2:$AI$1082,7,FALSE),IF(H82&gt;0,-VLOOKUP((ROW($H81)-ROW($H$1)+1)*10+COLUMN(I$1)-COLUMN($H$1)+1,Beräkningshjälp!$AB$2:$AI$1082,3,FALSE),0)),0),"")</f>
        <v/>
      </c>
      <c r="J82" s="2" t="str">
        <f>IF($E82&lt;&gt;"",IF(AND($E82&lt;&gt;"EJFANGST",$G82&lt;&gt;"INGA"),IF(ISNUMBER(VLOOKUP((ROW($H81)-ROW($H$1)+1)*10+COLUMN(J$1)-COLUMN($H$1)+1,Beräkningshjälp!$AB$2:$AI$1082,7,FALSE)),VLOOKUP((ROW($H81)-ROW($H$1)+1)*10+COLUMN(J$1)-COLUMN($H$1)+1,Beräkningshjälp!$AB$2:$AI$1082,7,FALSE),IF(I82&gt;0,-VLOOKUP((ROW($H81)-ROW($H$1)+1)*10+COLUMN(J$1)-COLUMN($H$1)+1,Beräkningshjälp!$AB$2:$AI$1082,3,FALSE),0)),0),"")</f>
        <v/>
      </c>
      <c r="K82" s="2" t="str">
        <f>IF($E82&lt;&gt;"",IF(AND($E82&lt;&gt;"EJFANGST",$G82&lt;&gt;"INGA"),IF(ISNUMBER(VLOOKUP((ROW($H81)-ROW($H$1)+1)*10+COLUMN(K$1)-COLUMN($H$1)+1,Beräkningshjälp!$AB$2:$AI$1082,7,FALSE)),VLOOKUP((ROW($H81)-ROW($H$1)+1)*10+COLUMN(K$1)-COLUMN($H$1)+1,Beräkningshjälp!$AB$2:$AI$1082,7,FALSE),IF(J82&gt;0,-VLOOKUP((ROW($H81)-ROW($H$1)+1)*10+COLUMN(K$1)-COLUMN($H$1)+1,Beräkningshjälp!$AB$2:$AI$1082,3,FALSE),0)),0),"")</f>
        <v/>
      </c>
      <c r="L82" s="2" t="str">
        <f>IF($E82&lt;&gt;"",IF(AND($E82&lt;&gt;"EJFANGST",$G82&lt;&gt;"INGA"),IF(ISNUMBER(VLOOKUP((ROW($H81)-ROW($H$1)+1)*10+COLUMN(L$1)-COLUMN($H$1)+1,Beräkningshjälp!$AB$2:$AI$1082,7,FALSE)),VLOOKUP((ROW($H81)-ROW($H$1)+1)*10+COLUMN(L$1)-COLUMN($H$1)+1,Beräkningshjälp!$AB$2:$AI$1082,7,FALSE),IF(K82&gt;0,-VLOOKUP((ROW($H81)-ROW($H$1)+1)*10+COLUMN(L$1)-COLUMN($H$1)+1,Beräkningshjälp!$AB$2:$AI$1082,3,FALSE),0)),0),"")</f>
        <v/>
      </c>
      <c r="M82" s="2" t="str">
        <f>IF($E82&lt;&gt;"",IF(AND($E82&lt;&gt;"EJFANGST",$G82&lt;&gt;"INGA"),IF(ISNUMBER(VLOOKUP((ROW($H81)-ROW($H$1)+1)*10+COLUMN(M$1)-COLUMN($H$1)+1,Beräkningshjälp!$AB$2:$AI$1082,7,FALSE)),VLOOKUP((ROW($H81)-ROW($H$1)+1)*10+COLUMN(M$1)-COLUMN($H$1)+1,Beräkningshjälp!$AB$2:$AI$1082,7,FALSE),IF(L82&gt;0,-VLOOKUP((ROW($H81)-ROW($H$1)+1)*10+COLUMN(M$1)-COLUMN($H$1)+1,Beräkningshjälp!$AB$2:$AI$1082,3,FALSE),0)),0),"")</f>
        <v/>
      </c>
      <c r="N82" s="2" t="str">
        <f>IF($E82&lt;&gt;"",IF(AND($E82&lt;&gt;"EJFANGST",$G82&lt;&gt;"INGA"),IF(ISNUMBER(VLOOKUP((ROW($H81)-ROW($H$1)+1)*10+COLUMN(N$1)-COLUMN($H$1)+1,Beräkningshjälp!$AB$2:$AI$1082,7,FALSE)),VLOOKUP((ROW($H81)-ROW($H$1)+1)*10+COLUMN(N$1)-COLUMN($H$1)+1,Beräkningshjälp!$AB$2:$AI$1082,7,FALSE),IF(M82&gt;0,-VLOOKUP((ROW($H81)-ROW($H$1)+1)*10+COLUMN(N$1)-COLUMN($H$1)+1,Beräkningshjälp!$AB$2:$AI$1082,3,FALSE),0)),0),"")</f>
        <v/>
      </c>
      <c r="O82" s="2" t="str">
        <f>IF($E82&lt;&gt;"",IF(AND($E82&lt;&gt;"EJFANGST",$G82&lt;&gt;"INGA"),IF(ISNUMBER(VLOOKUP((ROW($H81)-ROW($H$1)+1)*10+COLUMN(O$1)-COLUMN($H$1)+1,Beräkningshjälp!$AB$2:$AI$1082,7,FALSE)),VLOOKUP((ROW($H81)-ROW($H$1)+1)*10+COLUMN(O$1)-COLUMN($H$1)+1,Beräkningshjälp!$AB$2:$AI$1082,7,FALSE),IF(N82&gt;0,-VLOOKUP((ROW($H81)-ROW($H$1)+1)*10+COLUMN(O$1)-COLUMN($H$1)+1,Beräkningshjälp!$AB$2:$AI$1082,3,FALSE),0)),0),"")</f>
        <v/>
      </c>
      <c r="P82" s="2" t="str">
        <f>IF($E82&lt;&gt;"",IF(AND($E82&lt;&gt;"EJFANGST",$G82&lt;&gt;"INGA"),IF(ISNUMBER(VLOOKUP((ROW($H81)-ROW($H$1)+1)*10+COLUMN(P$1)-COLUMN($H$1)+1,Beräkningshjälp!$AB$2:$AI$1082,7,FALSE)),VLOOKUP((ROW($H81)-ROW($H$1)+1)*10+COLUMN(P$1)-COLUMN($H$1)+1,Beräkningshjälp!$AB$2:$AI$1082,7,FALSE),IF(O82&gt;0,-VLOOKUP((ROW($H81)-ROW($H$1)+1)*10+COLUMN(P$1)-COLUMN($H$1)+1,Beräkningshjälp!$AB$2:$AI$1082,3,FALSE),0)),0),"")</f>
        <v/>
      </c>
      <c r="Q82" s="2" t="str">
        <f>IF($E82&lt;&gt;"",IF(AND($E82&lt;&gt;"EJFANGST",$G82&lt;&gt;"INGA"),IF(ISNUMBER(VLOOKUP((ROW($H81)-ROW($H$1)+1)*10+COLUMN(Q$1)-COLUMN($H$1)+1,Beräkningshjälp!$AB$2:$AI$1082,7,FALSE)),VLOOKUP((ROW($H81)-ROW($H$1)+1)*10+COLUMN(Q$1)-COLUMN($H$1)+1,Beräkningshjälp!$AB$2:$AI$1082,7,FALSE),IF(P82&gt;0,-VLOOKUP((ROW($H81)-ROW($H$1)+1)*10+COLUMN(Q$1)-COLUMN($H$1)+1,Beräkningshjälp!$AB$2:$AI$1082,3,FALSE),0)),0),"")</f>
        <v/>
      </c>
      <c r="R82" s="2" t="str">
        <f>IF(COUNTIF(H82:Q82,"&gt;0")&gt;0,IF($F82&lt;&gt;"",IF(AND($F82&lt;&gt;"EJFANGST",$E82&lt;&gt;"INGA"),IF(ISNUMBER(VLOOKUP((ROW($H81)-ROW($H$1)+1)*10+COLUMN(H$1)-COLUMN($H$1)+1,Beräkningshjälp!$AB$2:$AI$1082,7,FALSE)),VLOOKUP((ROW($H81)-ROW($H$1)+1)*10+COLUMN(H$1)-COLUMN($H$1)+1,Beräkningshjälp!$AB$2:$AI$1082,3,FALSE),""),""),""),"")</f>
        <v/>
      </c>
    </row>
    <row r="83" spans="1:18" x14ac:dyDescent="0.25">
      <c r="A83" s="2" t="str">
        <f t="shared" si="1"/>
        <v/>
      </c>
      <c r="B83" s="2" t="str">
        <f>IF(D83&lt;&gt;"",'DATA TILL SLU'!$J$3,"")</f>
        <v/>
      </c>
      <c r="C83" s="2" t="str">
        <f>IF(D83&lt;&gt;"",'DATA TILL SLU'!$K$3,"")</f>
        <v/>
      </c>
      <c r="D83" s="2" t="str">
        <f>IF(OR(ROW(D82)-ROW(D$1)+1&lt;=MAX(Beräkningshjälp!$F$37:$F$54),ROW(D82)-ROW(D$1)+1&lt;=ROUND((MAX(Beräkningshjälp!AB$3:AB$1082)+4)/10,0)-1),D$2,"")</f>
        <v/>
      </c>
      <c r="E83" s="132" t="str">
        <f>IF(D83&lt;&gt;"",IF(COUNTIF(Beräkningshjälp!F$38:F$49,"&gt;0")&gt;=ROW(E82)-ROW(E$1)+1,VLOOKUP((VLOOKUP(ROW(E82)-ROW(E$1)+1,Beräkningshjälp!$F$37:$H$54,IF(ISNUMBER(VLOOKUP(ROW(E82)-ROW(E$1)+1,Beräkningshjälp!$F$37:$H$54,2,FALSE)),2,3),FALSE)),Beräkningshjälp!$M$2:$O$60,3,FALSE),VLOOKUP((ROW(E82)-ROW(E$1)+1)*10+1,Beräkningshjälp!$AB$2:$AF$1082,5,FALSE)),"")</f>
        <v/>
      </c>
      <c r="F83" s="2" t="str">
        <f>IF(D83&lt;&gt;"",Beräkningshjälp!$AH$1,"")</f>
        <v/>
      </c>
      <c r="G83" s="132" t="str">
        <f>IF(D83&lt;&gt;"",IF(COUNTIF(Beräkningshjälp!F$38:F$49,"&gt;0")&gt;=ROW(E82)-ROW(E$1)+1,"INGA",IF(COUNTIF(Beräkningshjälp!$G$38:$H$49,VLOOKUP(E83,Beräkningshjälp!$AF$2:$AG$1082,2,FALSE))&gt;0,"ENSTAK",IF(VLOOKUP(VLOOKUP(E83,Beräkningshjälp!O$2:U$60,7,FALSE),Artuppgifter!$I$11:$P$22,7,FALSE)=TRUE,"MINMAX","ALLA"))),"")</f>
        <v/>
      </c>
      <c r="H83" s="2" t="str">
        <f>IF($E83&lt;&gt;"",IF(AND($E83&lt;&gt;"EJFANGST",$G83&lt;&gt;"INGA"),IF(ISNUMBER(VLOOKUP((ROW($H82)-ROW($H$1)+1)*10+COLUMN(H$1)-COLUMN($H$1)+1,Beräkningshjälp!$AB$2:$AI$1082,7,FALSE)),VLOOKUP((ROW($H82)-ROW($H$1)+1)*10+COLUMN(H$1)-COLUMN($H$1)+1,Beräkningshjälp!$AB$2:$AI$1082,7,FALSE),IF(E83&gt;0,-VLOOKUP((ROW($H82)-ROW($H$1)+1)*10+COLUMN(H$1)-COLUMN($H$1)+1,Beräkningshjälp!$AB$2:$AI$1082,3,FALSE),0)),0),"")</f>
        <v/>
      </c>
      <c r="I83" s="2" t="str">
        <f>IF($E83&lt;&gt;"",IF(AND($E83&lt;&gt;"EJFANGST",$G83&lt;&gt;"INGA"),IF(ISNUMBER(VLOOKUP((ROW($H82)-ROW($H$1)+1)*10+COLUMN(I$1)-COLUMN($H$1)+1,Beräkningshjälp!$AB$2:$AI$1082,7,FALSE)),VLOOKUP((ROW($H82)-ROW($H$1)+1)*10+COLUMN(I$1)-COLUMN($H$1)+1,Beräkningshjälp!$AB$2:$AI$1082,7,FALSE),IF(H83&gt;0,-VLOOKUP((ROW($H82)-ROW($H$1)+1)*10+COLUMN(I$1)-COLUMN($H$1)+1,Beräkningshjälp!$AB$2:$AI$1082,3,FALSE),0)),0),"")</f>
        <v/>
      </c>
      <c r="J83" s="2" t="str">
        <f>IF($E83&lt;&gt;"",IF(AND($E83&lt;&gt;"EJFANGST",$G83&lt;&gt;"INGA"),IF(ISNUMBER(VLOOKUP((ROW($H82)-ROW($H$1)+1)*10+COLUMN(J$1)-COLUMN($H$1)+1,Beräkningshjälp!$AB$2:$AI$1082,7,FALSE)),VLOOKUP((ROW($H82)-ROW($H$1)+1)*10+COLUMN(J$1)-COLUMN($H$1)+1,Beräkningshjälp!$AB$2:$AI$1082,7,FALSE),IF(I83&gt;0,-VLOOKUP((ROW($H82)-ROW($H$1)+1)*10+COLUMN(J$1)-COLUMN($H$1)+1,Beräkningshjälp!$AB$2:$AI$1082,3,FALSE),0)),0),"")</f>
        <v/>
      </c>
      <c r="K83" s="2" t="str">
        <f>IF($E83&lt;&gt;"",IF(AND($E83&lt;&gt;"EJFANGST",$G83&lt;&gt;"INGA"),IF(ISNUMBER(VLOOKUP((ROW($H82)-ROW($H$1)+1)*10+COLUMN(K$1)-COLUMN($H$1)+1,Beräkningshjälp!$AB$2:$AI$1082,7,FALSE)),VLOOKUP((ROW($H82)-ROW($H$1)+1)*10+COLUMN(K$1)-COLUMN($H$1)+1,Beräkningshjälp!$AB$2:$AI$1082,7,FALSE),IF(J83&gt;0,-VLOOKUP((ROW($H82)-ROW($H$1)+1)*10+COLUMN(K$1)-COLUMN($H$1)+1,Beräkningshjälp!$AB$2:$AI$1082,3,FALSE),0)),0),"")</f>
        <v/>
      </c>
      <c r="L83" s="2" t="str">
        <f>IF($E83&lt;&gt;"",IF(AND($E83&lt;&gt;"EJFANGST",$G83&lt;&gt;"INGA"),IF(ISNUMBER(VLOOKUP((ROW($H82)-ROW($H$1)+1)*10+COLUMN(L$1)-COLUMN($H$1)+1,Beräkningshjälp!$AB$2:$AI$1082,7,FALSE)),VLOOKUP((ROW($H82)-ROW($H$1)+1)*10+COLUMN(L$1)-COLUMN($H$1)+1,Beräkningshjälp!$AB$2:$AI$1082,7,FALSE),IF(K83&gt;0,-VLOOKUP((ROW($H82)-ROW($H$1)+1)*10+COLUMN(L$1)-COLUMN($H$1)+1,Beräkningshjälp!$AB$2:$AI$1082,3,FALSE),0)),0),"")</f>
        <v/>
      </c>
      <c r="M83" s="2" t="str">
        <f>IF($E83&lt;&gt;"",IF(AND($E83&lt;&gt;"EJFANGST",$G83&lt;&gt;"INGA"),IF(ISNUMBER(VLOOKUP((ROW($H82)-ROW($H$1)+1)*10+COLUMN(M$1)-COLUMN($H$1)+1,Beräkningshjälp!$AB$2:$AI$1082,7,FALSE)),VLOOKUP((ROW($H82)-ROW($H$1)+1)*10+COLUMN(M$1)-COLUMN($H$1)+1,Beräkningshjälp!$AB$2:$AI$1082,7,FALSE),IF(L83&gt;0,-VLOOKUP((ROW($H82)-ROW($H$1)+1)*10+COLUMN(M$1)-COLUMN($H$1)+1,Beräkningshjälp!$AB$2:$AI$1082,3,FALSE),0)),0),"")</f>
        <v/>
      </c>
      <c r="N83" s="2" t="str">
        <f>IF($E83&lt;&gt;"",IF(AND($E83&lt;&gt;"EJFANGST",$G83&lt;&gt;"INGA"),IF(ISNUMBER(VLOOKUP((ROW($H82)-ROW($H$1)+1)*10+COLUMN(N$1)-COLUMN($H$1)+1,Beräkningshjälp!$AB$2:$AI$1082,7,FALSE)),VLOOKUP((ROW($H82)-ROW($H$1)+1)*10+COLUMN(N$1)-COLUMN($H$1)+1,Beräkningshjälp!$AB$2:$AI$1082,7,FALSE),IF(M83&gt;0,-VLOOKUP((ROW($H82)-ROW($H$1)+1)*10+COLUMN(N$1)-COLUMN($H$1)+1,Beräkningshjälp!$AB$2:$AI$1082,3,FALSE),0)),0),"")</f>
        <v/>
      </c>
      <c r="O83" s="2" t="str">
        <f>IF($E83&lt;&gt;"",IF(AND($E83&lt;&gt;"EJFANGST",$G83&lt;&gt;"INGA"),IF(ISNUMBER(VLOOKUP((ROW($H82)-ROW($H$1)+1)*10+COLUMN(O$1)-COLUMN($H$1)+1,Beräkningshjälp!$AB$2:$AI$1082,7,FALSE)),VLOOKUP((ROW($H82)-ROW($H$1)+1)*10+COLUMN(O$1)-COLUMN($H$1)+1,Beräkningshjälp!$AB$2:$AI$1082,7,FALSE),IF(N83&gt;0,-VLOOKUP((ROW($H82)-ROW($H$1)+1)*10+COLUMN(O$1)-COLUMN($H$1)+1,Beräkningshjälp!$AB$2:$AI$1082,3,FALSE),0)),0),"")</f>
        <v/>
      </c>
      <c r="P83" s="2" t="str">
        <f>IF($E83&lt;&gt;"",IF(AND($E83&lt;&gt;"EJFANGST",$G83&lt;&gt;"INGA"),IF(ISNUMBER(VLOOKUP((ROW($H82)-ROW($H$1)+1)*10+COLUMN(P$1)-COLUMN($H$1)+1,Beräkningshjälp!$AB$2:$AI$1082,7,FALSE)),VLOOKUP((ROW($H82)-ROW($H$1)+1)*10+COLUMN(P$1)-COLUMN($H$1)+1,Beräkningshjälp!$AB$2:$AI$1082,7,FALSE),IF(O83&gt;0,-VLOOKUP((ROW($H82)-ROW($H$1)+1)*10+COLUMN(P$1)-COLUMN($H$1)+1,Beräkningshjälp!$AB$2:$AI$1082,3,FALSE),0)),0),"")</f>
        <v/>
      </c>
      <c r="Q83" s="2" t="str">
        <f>IF($E83&lt;&gt;"",IF(AND($E83&lt;&gt;"EJFANGST",$G83&lt;&gt;"INGA"),IF(ISNUMBER(VLOOKUP((ROW($H82)-ROW($H$1)+1)*10+COLUMN(Q$1)-COLUMN($H$1)+1,Beräkningshjälp!$AB$2:$AI$1082,7,FALSE)),VLOOKUP((ROW($H82)-ROW($H$1)+1)*10+COLUMN(Q$1)-COLUMN($H$1)+1,Beräkningshjälp!$AB$2:$AI$1082,7,FALSE),IF(P83&gt;0,-VLOOKUP((ROW($H82)-ROW($H$1)+1)*10+COLUMN(Q$1)-COLUMN($H$1)+1,Beräkningshjälp!$AB$2:$AI$1082,3,FALSE),0)),0),"")</f>
        <v/>
      </c>
      <c r="R83" s="2" t="str">
        <f>IF(COUNTIF(H83:Q83,"&gt;0")&gt;0,IF($F83&lt;&gt;"",IF(AND($F83&lt;&gt;"EJFANGST",$E83&lt;&gt;"INGA"),IF(ISNUMBER(VLOOKUP((ROW($H82)-ROW($H$1)+1)*10+COLUMN(H$1)-COLUMN($H$1)+1,Beräkningshjälp!$AB$2:$AI$1082,7,FALSE)),VLOOKUP((ROW($H82)-ROW($H$1)+1)*10+COLUMN(H$1)-COLUMN($H$1)+1,Beräkningshjälp!$AB$2:$AI$1082,3,FALSE),""),""),""),"")</f>
        <v/>
      </c>
    </row>
    <row r="84" spans="1:18" x14ac:dyDescent="0.25">
      <c r="A84" s="2" t="str">
        <f t="shared" si="1"/>
        <v/>
      </c>
      <c r="B84" s="2" t="str">
        <f>IF(D84&lt;&gt;"",'DATA TILL SLU'!$J$3,"")</f>
        <v/>
      </c>
      <c r="C84" s="2" t="str">
        <f>IF(D84&lt;&gt;"",'DATA TILL SLU'!$K$3,"")</f>
        <v/>
      </c>
      <c r="D84" s="2" t="str">
        <f>IF(OR(ROW(D83)-ROW(D$1)+1&lt;=MAX(Beräkningshjälp!$F$37:$F$54),ROW(D83)-ROW(D$1)+1&lt;=ROUND((MAX(Beräkningshjälp!AB$3:AB$1082)+4)/10,0)-1),D$2,"")</f>
        <v/>
      </c>
      <c r="E84" s="132" t="str">
        <f>IF(D84&lt;&gt;"",IF(COUNTIF(Beräkningshjälp!F$38:F$49,"&gt;0")&gt;=ROW(E83)-ROW(E$1)+1,VLOOKUP((VLOOKUP(ROW(E83)-ROW(E$1)+1,Beräkningshjälp!$F$37:$H$54,IF(ISNUMBER(VLOOKUP(ROW(E83)-ROW(E$1)+1,Beräkningshjälp!$F$37:$H$54,2,FALSE)),2,3),FALSE)),Beräkningshjälp!$M$2:$O$60,3,FALSE),VLOOKUP((ROW(E83)-ROW(E$1)+1)*10+1,Beräkningshjälp!$AB$2:$AF$1082,5,FALSE)),"")</f>
        <v/>
      </c>
      <c r="F84" s="2" t="str">
        <f>IF(D84&lt;&gt;"",Beräkningshjälp!$AH$1,"")</f>
        <v/>
      </c>
      <c r="G84" s="132" t="str">
        <f>IF(D84&lt;&gt;"",IF(COUNTIF(Beräkningshjälp!F$38:F$49,"&gt;0")&gt;=ROW(E83)-ROW(E$1)+1,"INGA",IF(COUNTIF(Beräkningshjälp!$G$38:$H$49,VLOOKUP(E84,Beräkningshjälp!$AF$2:$AG$1082,2,FALSE))&gt;0,"ENSTAK",IF(VLOOKUP(VLOOKUP(E84,Beräkningshjälp!O$2:U$60,7,FALSE),Artuppgifter!$I$11:$P$22,7,FALSE)=TRUE,"MINMAX","ALLA"))),"")</f>
        <v/>
      </c>
      <c r="H84" s="2" t="str">
        <f>IF($E84&lt;&gt;"",IF(AND($E84&lt;&gt;"EJFANGST",$G84&lt;&gt;"INGA"),IF(ISNUMBER(VLOOKUP((ROW($H83)-ROW($H$1)+1)*10+COLUMN(H$1)-COLUMN($H$1)+1,Beräkningshjälp!$AB$2:$AI$1082,7,FALSE)),VLOOKUP((ROW($H83)-ROW($H$1)+1)*10+COLUMN(H$1)-COLUMN($H$1)+1,Beräkningshjälp!$AB$2:$AI$1082,7,FALSE),IF(E84&gt;0,-VLOOKUP((ROW($H83)-ROW($H$1)+1)*10+COLUMN(H$1)-COLUMN($H$1)+1,Beräkningshjälp!$AB$2:$AI$1082,3,FALSE),0)),0),"")</f>
        <v/>
      </c>
      <c r="I84" s="2" t="str">
        <f>IF($E84&lt;&gt;"",IF(AND($E84&lt;&gt;"EJFANGST",$G84&lt;&gt;"INGA"),IF(ISNUMBER(VLOOKUP((ROW($H83)-ROW($H$1)+1)*10+COLUMN(I$1)-COLUMN($H$1)+1,Beräkningshjälp!$AB$2:$AI$1082,7,FALSE)),VLOOKUP((ROW($H83)-ROW($H$1)+1)*10+COLUMN(I$1)-COLUMN($H$1)+1,Beräkningshjälp!$AB$2:$AI$1082,7,FALSE),IF(H84&gt;0,-VLOOKUP((ROW($H83)-ROW($H$1)+1)*10+COLUMN(I$1)-COLUMN($H$1)+1,Beräkningshjälp!$AB$2:$AI$1082,3,FALSE),0)),0),"")</f>
        <v/>
      </c>
      <c r="J84" s="2" t="str">
        <f>IF($E84&lt;&gt;"",IF(AND($E84&lt;&gt;"EJFANGST",$G84&lt;&gt;"INGA"),IF(ISNUMBER(VLOOKUP((ROW($H83)-ROW($H$1)+1)*10+COLUMN(J$1)-COLUMN($H$1)+1,Beräkningshjälp!$AB$2:$AI$1082,7,FALSE)),VLOOKUP((ROW($H83)-ROW($H$1)+1)*10+COLUMN(J$1)-COLUMN($H$1)+1,Beräkningshjälp!$AB$2:$AI$1082,7,FALSE),IF(I84&gt;0,-VLOOKUP((ROW($H83)-ROW($H$1)+1)*10+COLUMN(J$1)-COLUMN($H$1)+1,Beräkningshjälp!$AB$2:$AI$1082,3,FALSE),0)),0),"")</f>
        <v/>
      </c>
      <c r="K84" s="2" t="str">
        <f>IF($E84&lt;&gt;"",IF(AND($E84&lt;&gt;"EJFANGST",$G84&lt;&gt;"INGA"),IF(ISNUMBER(VLOOKUP((ROW($H83)-ROW($H$1)+1)*10+COLUMN(K$1)-COLUMN($H$1)+1,Beräkningshjälp!$AB$2:$AI$1082,7,FALSE)),VLOOKUP((ROW($H83)-ROW($H$1)+1)*10+COLUMN(K$1)-COLUMN($H$1)+1,Beräkningshjälp!$AB$2:$AI$1082,7,FALSE),IF(J84&gt;0,-VLOOKUP((ROW($H83)-ROW($H$1)+1)*10+COLUMN(K$1)-COLUMN($H$1)+1,Beräkningshjälp!$AB$2:$AI$1082,3,FALSE),0)),0),"")</f>
        <v/>
      </c>
      <c r="L84" s="2" t="str">
        <f>IF($E84&lt;&gt;"",IF(AND($E84&lt;&gt;"EJFANGST",$G84&lt;&gt;"INGA"),IF(ISNUMBER(VLOOKUP((ROW($H83)-ROW($H$1)+1)*10+COLUMN(L$1)-COLUMN($H$1)+1,Beräkningshjälp!$AB$2:$AI$1082,7,FALSE)),VLOOKUP((ROW($H83)-ROW($H$1)+1)*10+COLUMN(L$1)-COLUMN($H$1)+1,Beräkningshjälp!$AB$2:$AI$1082,7,FALSE),IF(K84&gt;0,-VLOOKUP((ROW($H83)-ROW($H$1)+1)*10+COLUMN(L$1)-COLUMN($H$1)+1,Beräkningshjälp!$AB$2:$AI$1082,3,FALSE),0)),0),"")</f>
        <v/>
      </c>
      <c r="M84" s="2" t="str">
        <f>IF($E84&lt;&gt;"",IF(AND($E84&lt;&gt;"EJFANGST",$G84&lt;&gt;"INGA"),IF(ISNUMBER(VLOOKUP((ROW($H83)-ROW($H$1)+1)*10+COLUMN(M$1)-COLUMN($H$1)+1,Beräkningshjälp!$AB$2:$AI$1082,7,FALSE)),VLOOKUP((ROW($H83)-ROW($H$1)+1)*10+COLUMN(M$1)-COLUMN($H$1)+1,Beräkningshjälp!$AB$2:$AI$1082,7,FALSE),IF(L84&gt;0,-VLOOKUP((ROW($H83)-ROW($H$1)+1)*10+COLUMN(M$1)-COLUMN($H$1)+1,Beräkningshjälp!$AB$2:$AI$1082,3,FALSE),0)),0),"")</f>
        <v/>
      </c>
      <c r="N84" s="2" t="str">
        <f>IF($E84&lt;&gt;"",IF(AND($E84&lt;&gt;"EJFANGST",$G84&lt;&gt;"INGA"),IF(ISNUMBER(VLOOKUP((ROW($H83)-ROW($H$1)+1)*10+COLUMN(N$1)-COLUMN($H$1)+1,Beräkningshjälp!$AB$2:$AI$1082,7,FALSE)),VLOOKUP((ROW($H83)-ROW($H$1)+1)*10+COLUMN(N$1)-COLUMN($H$1)+1,Beräkningshjälp!$AB$2:$AI$1082,7,FALSE),IF(M84&gt;0,-VLOOKUP((ROW($H83)-ROW($H$1)+1)*10+COLUMN(N$1)-COLUMN($H$1)+1,Beräkningshjälp!$AB$2:$AI$1082,3,FALSE),0)),0),"")</f>
        <v/>
      </c>
      <c r="O84" s="2" t="str">
        <f>IF($E84&lt;&gt;"",IF(AND($E84&lt;&gt;"EJFANGST",$G84&lt;&gt;"INGA"),IF(ISNUMBER(VLOOKUP((ROW($H83)-ROW($H$1)+1)*10+COLUMN(O$1)-COLUMN($H$1)+1,Beräkningshjälp!$AB$2:$AI$1082,7,FALSE)),VLOOKUP((ROW($H83)-ROW($H$1)+1)*10+COLUMN(O$1)-COLUMN($H$1)+1,Beräkningshjälp!$AB$2:$AI$1082,7,FALSE),IF(N84&gt;0,-VLOOKUP((ROW($H83)-ROW($H$1)+1)*10+COLUMN(O$1)-COLUMN($H$1)+1,Beräkningshjälp!$AB$2:$AI$1082,3,FALSE),0)),0),"")</f>
        <v/>
      </c>
      <c r="P84" s="2" t="str">
        <f>IF($E84&lt;&gt;"",IF(AND($E84&lt;&gt;"EJFANGST",$G84&lt;&gt;"INGA"),IF(ISNUMBER(VLOOKUP((ROW($H83)-ROW($H$1)+1)*10+COLUMN(P$1)-COLUMN($H$1)+1,Beräkningshjälp!$AB$2:$AI$1082,7,FALSE)),VLOOKUP((ROW($H83)-ROW($H$1)+1)*10+COLUMN(P$1)-COLUMN($H$1)+1,Beräkningshjälp!$AB$2:$AI$1082,7,FALSE),IF(O84&gt;0,-VLOOKUP((ROW($H83)-ROW($H$1)+1)*10+COLUMN(P$1)-COLUMN($H$1)+1,Beräkningshjälp!$AB$2:$AI$1082,3,FALSE),0)),0),"")</f>
        <v/>
      </c>
      <c r="Q84" s="2" t="str">
        <f>IF($E84&lt;&gt;"",IF(AND($E84&lt;&gt;"EJFANGST",$G84&lt;&gt;"INGA"),IF(ISNUMBER(VLOOKUP((ROW($H83)-ROW($H$1)+1)*10+COLUMN(Q$1)-COLUMN($H$1)+1,Beräkningshjälp!$AB$2:$AI$1082,7,FALSE)),VLOOKUP((ROW($H83)-ROW($H$1)+1)*10+COLUMN(Q$1)-COLUMN($H$1)+1,Beräkningshjälp!$AB$2:$AI$1082,7,FALSE),IF(P84&gt;0,-VLOOKUP((ROW($H83)-ROW($H$1)+1)*10+COLUMN(Q$1)-COLUMN($H$1)+1,Beräkningshjälp!$AB$2:$AI$1082,3,FALSE),0)),0),"")</f>
        <v/>
      </c>
      <c r="R84" s="2" t="str">
        <f>IF(COUNTIF(H84:Q84,"&gt;0")&gt;0,IF($F84&lt;&gt;"",IF(AND($F84&lt;&gt;"EJFANGST",$E84&lt;&gt;"INGA"),IF(ISNUMBER(VLOOKUP((ROW($H83)-ROW($H$1)+1)*10+COLUMN(H$1)-COLUMN($H$1)+1,Beräkningshjälp!$AB$2:$AI$1082,7,FALSE)),VLOOKUP((ROW($H83)-ROW($H$1)+1)*10+COLUMN(H$1)-COLUMN($H$1)+1,Beräkningshjälp!$AB$2:$AI$1082,3,FALSE),""),""),""),"")</f>
        <v/>
      </c>
    </row>
    <row r="85" spans="1:18" x14ac:dyDescent="0.25">
      <c r="A85" s="2" t="str">
        <f t="shared" si="1"/>
        <v/>
      </c>
      <c r="B85" s="2" t="str">
        <f>IF(D85&lt;&gt;"",'DATA TILL SLU'!$J$3,"")</f>
        <v/>
      </c>
      <c r="C85" s="2" t="str">
        <f>IF(D85&lt;&gt;"",'DATA TILL SLU'!$K$3,"")</f>
        <v/>
      </c>
      <c r="D85" s="2" t="str">
        <f>IF(OR(ROW(D84)-ROW(D$1)+1&lt;=MAX(Beräkningshjälp!$F$37:$F$54),ROW(D84)-ROW(D$1)+1&lt;=ROUND((MAX(Beräkningshjälp!AB$3:AB$1082)+4)/10,0)-1),D$2,"")</f>
        <v/>
      </c>
      <c r="E85" s="132" t="str">
        <f>IF(D85&lt;&gt;"",IF(COUNTIF(Beräkningshjälp!F$38:F$49,"&gt;0")&gt;=ROW(E84)-ROW(E$1)+1,VLOOKUP((VLOOKUP(ROW(E84)-ROW(E$1)+1,Beräkningshjälp!$F$37:$H$54,IF(ISNUMBER(VLOOKUP(ROW(E84)-ROW(E$1)+1,Beräkningshjälp!$F$37:$H$54,2,FALSE)),2,3),FALSE)),Beräkningshjälp!$M$2:$O$60,3,FALSE),VLOOKUP((ROW(E84)-ROW(E$1)+1)*10+1,Beräkningshjälp!$AB$2:$AF$1082,5,FALSE)),"")</f>
        <v/>
      </c>
      <c r="F85" s="2" t="str">
        <f>IF(D85&lt;&gt;"",Beräkningshjälp!$AH$1,"")</f>
        <v/>
      </c>
      <c r="G85" s="132" t="str">
        <f>IF(D85&lt;&gt;"",IF(COUNTIF(Beräkningshjälp!F$38:F$49,"&gt;0")&gt;=ROW(E84)-ROW(E$1)+1,"INGA",IF(COUNTIF(Beräkningshjälp!$G$38:$H$49,VLOOKUP(E85,Beräkningshjälp!$AF$2:$AG$1082,2,FALSE))&gt;0,"ENSTAK",IF(VLOOKUP(VLOOKUP(E85,Beräkningshjälp!O$2:U$60,7,FALSE),Artuppgifter!$I$11:$P$22,7,FALSE)=TRUE,"MINMAX","ALLA"))),"")</f>
        <v/>
      </c>
      <c r="H85" s="2" t="str">
        <f>IF($E85&lt;&gt;"",IF(AND($E85&lt;&gt;"EJFANGST",$G85&lt;&gt;"INGA"),IF(ISNUMBER(VLOOKUP((ROW($H84)-ROW($H$1)+1)*10+COLUMN(H$1)-COLUMN($H$1)+1,Beräkningshjälp!$AB$2:$AI$1082,7,FALSE)),VLOOKUP((ROW($H84)-ROW($H$1)+1)*10+COLUMN(H$1)-COLUMN($H$1)+1,Beräkningshjälp!$AB$2:$AI$1082,7,FALSE),IF(E85&gt;0,-VLOOKUP((ROW($H84)-ROW($H$1)+1)*10+COLUMN(H$1)-COLUMN($H$1)+1,Beräkningshjälp!$AB$2:$AI$1082,3,FALSE),0)),0),"")</f>
        <v/>
      </c>
      <c r="I85" s="2" t="str">
        <f>IF($E85&lt;&gt;"",IF(AND($E85&lt;&gt;"EJFANGST",$G85&lt;&gt;"INGA"),IF(ISNUMBER(VLOOKUP((ROW($H84)-ROW($H$1)+1)*10+COLUMN(I$1)-COLUMN($H$1)+1,Beräkningshjälp!$AB$2:$AI$1082,7,FALSE)),VLOOKUP((ROW($H84)-ROW($H$1)+1)*10+COLUMN(I$1)-COLUMN($H$1)+1,Beräkningshjälp!$AB$2:$AI$1082,7,FALSE),IF(H85&gt;0,-VLOOKUP((ROW($H84)-ROW($H$1)+1)*10+COLUMN(I$1)-COLUMN($H$1)+1,Beräkningshjälp!$AB$2:$AI$1082,3,FALSE),0)),0),"")</f>
        <v/>
      </c>
      <c r="J85" s="2" t="str">
        <f>IF($E85&lt;&gt;"",IF(AND($E85&lt;&gt;"EJFANGST",$G85&lt;&gt;"INGA"),IF(ISNUMBER(VLOOKUP((ROW($H84)-ROW($H$1)+1)*10+COLUMN(J$1)-COLUMN($H$1)+1,Beräkningshjälp!$AB$2:$AI$1082,7,FALSE)),VLOOKUP((ROW($H84)-ROW($H$1)+1)*10+COLUMN(J$1)-COLUMN($H$1)+1,Beräkningshjälp!$AB$2:$AI$1082,7,FALSE),IF(I85&gt;0,-VLOOKUP((ROW($H84)-ROW($H$1)+1)*10+COLUMN(J$1)-COLUMN($H$1)+1,Beräkningshjälp!$AB$2:$AI$1082,3,FALSE),0)),0),"")</f>
        <v/>
      </c>
      <c r="K85" s="2" t="str">
        <f>IF($E85&lt;&gt;"",IF(AND($E85&lt;&gt;"EJFANGST",$G85&lt;&gt;"INGA"),IF(ISNUMBER(VLOOKUP((ROW($H84)-ROW($H$1)+1)*10+COLUMN(K$1)-COLUMN($H$1)+1,Beräkningshjälp!$AB$2:$AI$1082,7,FALSE)),VLOOKUP((ROW($H84)-ROW($H$1)+1)*10+COLUMN(K$1)-COLUMN($H$1)+1,Beräkningshjälp!$AB$2:$AI$1082,7,FALSE),IF(J85&gt;0,-VLOOKUP((ROW($H84)-ROW($H$1)+1)*10+COLUMN(K$1)-COLUMN($H$1)+1,Beräkningshjälp!$AB$2:$AI$1082,3,FALSE),0)),0),"")</f>
        <v/>
      </c>
      <c r="L85" s="2" t="str">
        <f>IF($E85&lt;&gt;"",IF(AND($E85&lt;&gt;"EJFANGST",$G85&lt;&gt;"INGA"),IF(ISNUMBER(VLOOKUP((ROW($H84)-ROW($H$1)+1)*10+COLUMN(L$1)-COLUMN($H$1)+1,Beräkningshjälp!$AB$2:$AI$1082,7,FALSE)),VLOOKUP((ROW($H84)-ROW($H$1)+1)*10+COLUMN(L$1)-COLUMN($H$1)+1,Beräkningshjälp!$AB$2:$AI$1082,7,FALSE),IF(K85&gt;0,-VLOOKUP((ROW($H84)-ROW($H$1)+1)*10+COLUMN(L$1)-COLUMN($H$1)+1,Beräkningshjälp!$AB$2:$AI$1082,3,FALSE),0)),0),"")</f>
        <v/>
      </c>
      <c r="M85" s="2" t="str">
        <f>IF($E85&lt;&gt;"",IF(AND($E85&lt;&gt;"EJFANGST",$G85&lt;&gt;"INGA"),IF(ISNUMBER(VLOOKUP((ROW($H84)-ROW($H$1)+1)*10+COLUMN(M$1)-COLUMN($H$1)+1,Beräkningshjälp!$AB$2:$AI$1082,7,FALSE)),VLOOKUP((ROW($H84)-ROW($H$1)+1)*10+COLUMN(M$1)-COLUMN($H$1)+1,Beräkningshjälp!$AB$2:$AI$1082,7,FALSE),IF(L85&gt;0,-VLOOKUP((ROW($H84)-ROW($H$1)+1)*10+COLUMN(M$1)-COLUMN($H$1)+1,Beräkningshjälp!$AB$2:$AI$1082,3,FALSE),0)),0),"")</f>
        <v/>
      </c>
      <c r="N85" s="2" t="str">
        <f>IF($E85&lt;&gt;"",IF(AND($E85&lt;&gt;"EJFANGST",$G85&lt;&gt;"INGA"),IF(ISNUMBER(VLOOKUP((ROW($H84)-ROW($H$1)+1)*10+COLUMN(N$1)-COLUMN($H$1)+1,Beräkningshjälp!$AB$2:$AI$1082,7,FALSE)),VLOOKUP((ROW($H84)-ROW($H$1)+1)*10+COLUMN(N$1)-COLUMN($H$1)+1,Beräkningshjälp!$AB$2:$AI$1082,7,FALSE),IF(M85&gt;0,-VLOOKUP((ROW($H84)-ROW($H$1)+1)*10+COLUMN(N$1)-COLUMN($H$1)+1,Beräkningshjälp!$AB$2:$AI$1082,3,FALSE),0)),0),"")</f>
        <v/>
      </c>
      <c r="O85" s="2" t="str">
        <f>IF($E85&lt;&gt;"",IF(AND($E85&lt;&gt;"EJFANGST",$G85&lt;&gt;"INGA"),IF(ISNUMBER(VLOOKUP((ROW($H84)-ROW($H$1)+1)*10+COLUMN(O$1)-COLUMN($H$1)+1,Beräkningshjälp!$AB$2:$AI$1082,7,FALSE)),VLOOKUP((ROW($H84)-ROW($H$1)+1)*10+COLUMN(O$1)-COLUMN($H$1)+1,Beräkningshjälp!$AB$2:$AI$1082,7,FALSE),IF(N85&gt;0,-VLOOKUP((ROW($H84)-ROW($H$1)+1)*10+COLUMN(O$1)-COLUMN($H$1)+1,Beräkningshjälp!$AB$2:$AI$1082,3,FALSE),0)),0),"")</f>
        <v/>
      </c>
      <c r="P85" s="2" t="str">
        <f>IF($E85&lt;&gt;"",IF(AND($E85&lt;&gt;"EJFANGST",$G85&lt;&gt;"INGA"),IF(ISNUMBER(VLOOKUP((ROW($H84)-ROW($H$1)+1)*10+COLUMN(P$1)-COLUMN($H$1)+1,Beräkningshjälp!$AB$2:$AI$1082,7,FALSE)),VLOOKUP((ROW($H84)-ROW($H$1)+1)*10+COLUMN(P$1)-COLUMN($H$1)+1,Beräkningshjälp!$AB$2:$AI$1082,7,FALSE),IF(O85&gt;0,-VLOOKUP((ROW($H84)-ROW($H$1)+1)*10+COLUMN(P$1)-COLUMN($H$1)+1,Beräkningshjälp!$AB$2:$AI$1082,3,FALSE),0)),0),"")</f>
        <v/>
      </c>
      <c r="Q85" s="2" t="str">
        <f>IF($E85&lt;&gt;"",IF(AND($E85&lt;&gt;"EJFANGST",$G85&lt;&gt;"INGA"),IF(ISNUMBER(VLOOKUP((ROW($H84)-ROW($H$1)+1)*10+COLUMN(Q$1)-COLUMN($H$1)+1,Beräkningshjälp!$AB$2:$AI$1082,7,FALSE)),VLOOKUP((ROW($H84)-ROW($H$1)+1)*10+COLUMN(Q$1)-COLUMN($H$1)+1,Beräkningshjälp!$AB$2:$AI$1082,7,FALSE),IF(P85&gt;0,-VLOOKUP((ROW($H84)-ROW($H$1)+1)*10+COLUMN(Q$1)-COLUMN($H$1)+1,Beräkningshjälp!$AB$2:$AI$1082,3,FALSE),0)),0),"")</f>
        <v/>
      </c>
      <c r="R85" s="2" t="str">
        <f>IF(COUNTIF(H85:Q85,"&gt;0")&gt;0,IF($F85&lt;&gt;"",IF(AND($F85&lt;&gt;"EJFANGST",$E85&lt;&gt;"INGA"),IF(ISNUMBER(VLOOKUP((ROW($H84)-ROW($H$1)+1)*10+COLUMN(H$1)-COLUMN($H$1)+1,Beräkningshjälp!$AB$2:$AI$1082,7,FALSE)),VLOOKUP((ROW($H84)-ROW($H$1)+1)*10+COLUMN(H$1)-COLUMN($H$1)+1,Beräkningshjälp!$AB$2:$AI$1082,3,FALSE),""),""),""),"")</f>
        <v/>
      </c>
    </row>
    <row r="86" spans="1:18" x14ac:dyDescent="0.25">
      <c r="A86" s="2" t="str">
        <f t="shared" si="1"/>
        <v/>
      </c>
      <c r="B86" s="2" t="str">
        <f>IF(D86&lt;&gt;"",'DATA TILL SLU'!$J$3,"")</f>
        <v/>
      </c>
      <c r="C86" s="2" t="str">
        <f>IF(D86&lt;&gt;"",'DATA TILL SLU'!$K$3,"")</f>
        <v/>
      </c>
      <c r="D86" s="2" t="str">
        <f>IF(OR(ROW(D85)-ROW(D$1)+1&lt;=MAX(Beräkningshjälp!$F$37:$F$54),ROW(D85)-ROW(D$1)+1&lt;=ROUND((MAX(Beräkningshjälp!AB$3:AB$1082)+4)/10,0)-1),D$2,"")</f>
        <v/>
      </c>
      <c r="E86" s="132" t="str">
        <f>IF(D86&lt;&gt;"",IF(COUNTIF(Beräkningshjälp!F$38:F$49,"&gt;0")&gt;=ROW(E85)-ROW(E$1)+1,VLOOKUP((VLOOKUP(ROW(E85)-ROW(E$1)+1,Beräkningshjälp!$F$37:$H$54,IF(ISNUMBER(VLOOKUP(ROW(E85)-ROW(E$1)+1,Beräkningshjälp!$F$37:$H$54,2,FALSE)),2,3),FALSE)),Beräkningshjälp!$M$2:$O$60,3,FALSE),VLOOKUP((ROW(E85)-ROW(E$1)+1)*10+1,Beräkningshjälp!$AB$2:$AF$1082,5,FALSE)),"")</f>
        <v/>
      </c>
      <c r="F86" s="2" t="str">
        <f>IF(D86&lt;&gt;"",Beräkningshjälp!$AH$1,"")</f>
        <v/>
      </c>
      <c r="G86" s="132" t="str">
        <f>IF(D86&lt;&gt;"",IF(COUNTIF(Beräkningshjälp!F$38:F$49,"&gt;0")&gt;=ROW(E85)-ROW(E$1)+1,"INGA",IF(COUNTIF(Beräkningshjälp!$G$38:$H$49,VLOOKUP(E86,Beräkningshjälp!$AF$2:$AG$1082,2,FALSE))&gt;0,"ENSTAK",IF(VLOOKUP(VLOOKUP(E86,Beräkningshjälp!O$2:U$60,7,FALSE),Artuppgifter!$I$11:$P$22,7,FALSE)=TRUE,"MINMAX","ALLA"))),"")</f>
        <v/>
      </c>
      <c r="H86" s="2" t="str">
        <f>IF($E86&lt;&gt;"",IF(AND($E86&lt;&gt;"EJFANGST",$G86&lt;&gt;"INGA"),IF(ISNUMBER(VLOOKUP((ROW($H85)-ROW($H$1)+1)*10+COLUMN(H$1)-COLUMN($H$1)+1,Beräkningshjälp!$AB$2:$AI$1082,7,FALSE)),VLOOKUP((ROW($H85)-ROW($H$1)+1)*10+COLUMN(H$1)-COLUMN($H$1)+1,Beräkningshjälp!$AB$2:$AI$1082,7,FALSE),IF(E86&gt;0,-VLOOKUP((ROW($H85)-ROW($H$1)+1)*10+COLUMN(H$1)-COLUMN($H$1)+1,Beräkningshjälp!$AB$2:$AI$1082,3,FALSE),0)),0),"")</f>
        <v/>
      </c>
      <c r="I86" s="2" t="str">
        <f>IF($E86&lt;&gt;"",IF(AND($E86&lt;&gt;"EJFANGST",$G86&lt;&gt;"INGA"),IF(ISNUMBER(VLOOKUP((ROW($H85)-ROW($H$1)+1)*10+COLUMN(I$1)-COLUMN($H$1)+1,Beräkningshjälp!$AB$2:$AI$1082,7,FALSE)),VLOOKUP((ROW($H85)-ROW($H$1)+1)*10+COLUMN(I$1)-COLUMN($H$1)+1,Beräkningshjälp!$AB$2:$AI$1082,7,FALSE),IF(H86&gt;0,-VLOOKUP((ROW($H85)-ROW($H$1)+1)*10+COLUMN(I$1)-COLUMN($H$1)+1,Beräkningshjälp!$AB$2:$AI$1082,3,FALSE),0)),0),"")</f>
        <v/>
      </c>
      <c r="J86" s="2" t="str">
        <f>IF($E86&lt;&gt;"",IF(AND($E86&lt;&gt;"EJFANGST",$G86&lt;&gt;"INGA"),IF(ISNUMBER(VLOOKUP((ROW($H85)-ROW($H$1)+1)*10+COLUMN(J$1)-COLUMN($H$1)+1,Beräkningshjälp!$AB$2:$AI$1082,7,FALSE)),VLOOKUP((ROW($H85)-ROW($H$1)+1)*10+COLUMN(J$1)-COLUMN($H$1)+1,Beräkningshjälp!$AB$2:$AI$1082,7,FALSE),IF(I86&gt;0,-VLOOKUP((ROW($H85)-ROW($H$1)+1)*10+COLUMN(J$1)-COLUMN($H$1)+1,Beräkningshjälp!$AB$2:$AI$1082,3,FALSE),0)),0),"")</f>
        <v/>
      </c>
      <c r="K86" s="2" t="str">
        <f>IF($E86&lt;&gt;"",IF(AND($E86&lt;&gt;"EJFANGST",$G86&lt;&gt;"INGA"),IF(ISNUMBER(VLOOKUP((ROW($H85)-ROW($H$1)+1)*10+COLUMN(K$1)-COLUMN($H$1)+1,Beräkningshjälp!$AB$2:$AI$1082,7,FALSE)),VLOOKUP((ROW($H85)-ROW($H$1)+1)*10+COLUMN(K$1)-COLUMN($H$1)+1,Beräkningshjälp!$AB$2:$AI$1082,7,FALSE),IF(J86&gt;0,-VLOOKUP((ROW($H85)-ROW($H$1)+1)*10+COLUMN(K$1)-COLUMN($H$1)+1,Beräkningshjälp!$AB$2:$AI$1082,3,FALSE),0)),0),"")</f>
        <v/>
      </c>
      <c r="L86" s="2" t="str">
        <f>IF($E86&lt;&gt;"",IF(AND($E86&lt;&gt;"EJFANGST",$G86&lt;&gt;"INGA"),IF(ISNUMBER(VLOOKUP((ROW($H85)-ROW($H$1)+1)*10+COLUMN(L$1)-COLUMN($H$1)+1,Beräkningshjälp!$AB$2:$AI$1082,7,FALSE)),VLOOKUP((ROW($H85)-ROW($H$1)+1)*10+COLUMN(L$1)-COLUMN($H$1)+1,Beräkningshjälp!$AB$2:$AI$1082,7,FALSE),IF(K86&gt;0,-VLOOKUP((ROW($H85)-ROW($H$1)+1)*10+COLUMN(L$1)-COLUMN($H$1)+1,Beräkningshjälp!$AB$2:$AI$1082,3,FALSE),0)),0),"")</f>
        <v/>
      </c>
      <c r="M86" s="2" t="str">
        <f>IF($E86&lt;&gt;"",IF(AND($E86&lt;&gt;"EJFANGST",$G86&lt;&gt;"INGA"),IF(ISNUMBER(VLOOKUP((ROW($H85)-ROW($H$1)+1)*10+COLUMN(M$1)-COLUMN($H$1)+1,Beräkningshjälp!$AB$2:$AI$1082,7,FALSE)),VLOOKUP((ROW($H85)-ROW($H$1)+1)*10+COLUMN(M$1)-COLUMN($H$1)+1,Beräkningshjälp!$AB$2:$AI$1082,7,FALSE),IF(L86&gt;0,-VLOOKUP((ROW($H85)-ROW($H$1)+1)*10+COLUMN(M$1)-COLUMN($H$1)+1,Beräkningshjälp!$AB$2:$AI$1082,3,FALSE),0)),0),"")</f>
        <v/>
      </c>
      <c r="N86" s="2" t="str">
        <f>IF($E86&lt;&gt;"",IF(AND($E86&lt;&gt;"EJFANGST",$G86&lt;&gt;"INGA"),IF(ISNUMBER(VLOOKUP((ROW($H85)-ROW($H$1)+1)*10+COLUMN(N$1)-COLUMN($H$1)+1,Beräkningshjälp!$AB$2:$AI$1082,7,FALSE)),VLOOKUP((ROW($H85)-ROW($H$1)+1)*10+COLUMN(N$1)-COLUMN($H$1)+1,Beräkningshjälp!$AB$2:$AI$1082,7,FALSE),IF(M86&gt;0,-VLOOKUP((ROW($H85)-ROW($H$1)+1)*10+COLUMN(N$1)-COLUMN($H$1)+1,Beräkningshjälp!$AB$2:$AI$1082,3,FALSE),0)),0),"")</f>
        <v/>
      </c>
      <c r="O86" s="2" t="str">
        <f>IF($E86&lt;&gt;"",IF(AND($E86&lt;&gt;"EJFANGST",$G86&lt;&gt;"INGA"),IF(ISNUMBER(VLOOKUP((ROW($H85)-ROW($H$1)+1)*10+COLUMN(O$1)-COLUMN($H$1)+1,Beräkningshjälp!$AB$2:$AI$1082,7,FALSE)),VLOOKUP((ROW($H85)-ROW($H$1)+1)*10+COLUMN(O$1)-COLUMN($H$1)+1,Beräkningshjälp!$AB$2:$AI$1082,7,FALSE),IF(N86&gt;0,-VLOOKUP((ROW($H85)-ROW($H$1)+1)*10+COLUMN(O$1)-COLUMN($H$1)+1,Beräkningshjälp!$AB$2:$AI$1082,3,FALSE),0)),0),"")</f>
        <v/>
      </c>
      <c r="P86" s="2" t="str">
        <f>IF($E86&lt;&gt;"",IF(AND($E86&lt;&gt;"EJFANGST",$G86&lt;&gt;"INGA"),IF(ISNUMBER(VLOOKUP((ROW($H85)-ROW($H$1)+1)*10+COLUMN(P$1)-COLUMN($H$1)+1,Beräkningshjälp!$AB$2:$AI$1082,7,FALSE)),VLOOKUP((ROW($H85)-ROW($H$1)+1)*10+COLUMN(P$1)-COLUMN($H$1)+1,Beräkningshjälp!$AB$2:$AI$1082,7,FALSE),IF(O86&gt;0,-VLOOKUP((ROW($H85)-ROW($H$1)+1)*10+COLUMN(P$1)-COLUMN($H$1)+1,Beräkningshjälp!$AB$2:$AI$1082,3,FALSE),0)),0),"")</f>
        <v/>
      </c>
      <c r="Q86" s="2" t="str">
        <f>IF($E86&lt;&gt;"",IF(AND($E86&lt;&gt;"EJFANGST",$G86&lt;&gt;"INGA"),IF(ISNUMBER(VLOOKUP((ROW($H85)-ROW($H$1)+1)*10+COLUMN(Q$1)-COLUMN($H$1)+1,Beräkningshjälp!$AB$2:$AI$1082,7,FALSE)),VLOOKUP((ROW($H85)-ROW($H$1)+1)*10+COLUMN(Q$1)-COLUMN($H$1)+1,Beräkningshjälp!$AB$2:$AI$1082,7,FALSE),IF(P86&gt;0,-VLOOKUP((ROW($H85)-ROW($H$1)+1)*10+COLUMN(Q$1)-COLUMN($H$1)+1,Beräkningshjälp!$AB$2:$AI$1082,3,FALSE),0)),0),"")</f>
        <v/>
      </c>
      <c r="R86" s="2" t="str">
        <f>IF(COUNTIF(H86:Q86,"&gt;0")&gt;0,IF($F86&lt;&gt;"",IF(AND($F86&lt;&gt;"EJFANGST",$E86&lt;&gt;"INGA"),IF(ISNUMBER(VLOOKUP((ROW($H85)-ROW($H$1)+1)*10+COLUMN(H$1)-COLUMN($H$1)+1,Beräkningshjälp!$AB$2:$AI$1082,7,FALSE)),VLOOKUP((ROW($H85)-ROW($H$1)+1)*10+COLUMN(H$1)-COLUMN($H$1)+1,Beräkningshjälp!$AB$2:$AI$1082,3,FALSE),""),""),""),"")</f>
        <v/>
      </c>
    </row>
    <row r="87" spans="1:18" x14ac:dyDescent="0.25">
      <c r="A87" s="2" t="str">
        <f t="shared" si="1"/>
        <v/>
      </c>
      <c r="B87" s="2" t="str">
        <f>IF(D87&lt;&gt;"",'DATA TILL SLU'!$J$3,"")</f>
        <v/>
      </c>
      <c r="C87" s="2" t="str">
        <f>IF(D87&lt;&gt;"",'DATA TILL SLU'!$K$3,"")</f>
        <v/>
      </c>
      <c r="D87" s="2" t="str">
        <f>IF(OR(ROW(D86)-ROW(D$1)+1&lt;=MAX(Beräkningshjälp!$F$37:$F$54),ROW(D86)-ROW(D$1)+1&lt;=ROUND((MAX(Beräkningshjälp!AB$3:AB$1082)+4)/10,0)-1),D$2,"")</f>
        <v/>
      </c>
      <c r="E87" s="132" t="str">
        <f>IF(D87&lt;&gt;"",IF(COUNTIF(Beräkningshjälp!F$38:F$49,"&gt;0")&gt;=ROW(E86)-ROW(E$1)+1,VLOOKUP((VLOOKUP(ROW(E86)-ROW(E$1)+1,Beräkningshjälp!$F$37:$H$54,IF(ISNUMBER(VLOOKUP(ROW(E86)-ROW(E$1)+1,Beräkningshjälp!$F$37:$H$54,2,FALSE)),2,3),FALSE)),Beräkningshjälp!$M$2:$O$60,3,FALSE),VLOOKUP((ROW(E86)-ROW(E$1)+1)*10+1,Beräkningshjälp!$AB$2:$AF$1082,5,FALSE)),"")</f>
        <v/>
      </c>
      <c r="F87" s="2" t="str">
        <f>IF(D87&lt;&gt;"",Beräkningshjälp!$AH$1,"")</f>
        <v/>
      </c>
      <c r="G87" s="132" t="str">
        <f>IF(D87&lt;&gt;"",IF(COUNTIF(Beräkningshjälp!F$38:F$49,"&gt;0")&gt;=ROW(E86)-ROW(E$1)+1,"INGA",IF(COUNTIF(Beräkningshjälp!$G$38:$H$49,VLOOKUP(E87,Beräkningshjälp!$AF$2:$AG$1082,2,FALSE))&gt;0,"ENSTAK",IF(VLOOKUP(VLOOKUP(E87,Beräkningshjälp!O$2:U$60,7,FALSE),Artuppgifter!$I$11:$P$22,7,FALSE)=TRUE,"MINMAX","ALLA"))),"")</f>
        <v/>
      </c>
      <c r="H87" s="2" t="str">
        <f>IF($E87&lt;&gt;"",IF(AND($E87&lt;&gt;"EJFANGST",$G87&lt;&gt;"INGA"),IF(ISNUMBER(VLOOKUP((ROW($H86)-ROW($H$1)+1)*10+COLUMN(H$1)-COLUMN($H$1)+1,Beräkningshjälp!$AB$2:$AI$1082,7,FALSE)),VLOOKUP((ROW($H86)-ROW($H$1)+1)*10+COLUMN(H$1)-COLUMN($H$1)+1,Beräkningshjälp!$AB$2:$AI$1082,7,FALSE),IF(E87&gt;0,-VLOOKUP((ROW($H86)-ROW($H$1)+1)*10+COLUMN(H$1)-COLUMN($H$1)+1,Beräkningshjälp!$AB$2:$AI$1082,3,FALSE),0)),0),"")</f>
        <v/>
      </c>
      <c r="I87" s="2" t="str">
        <f>IF($E87&lt;&gt;"",IF(AND($E87&lt;&gt;"EJFANGST",$G87&lt;&gt;"INGA"),IF(ISNUMBER(VLOOKUP((ROW($H86)-ROW($H$1)+1)*10+COLUMN(I$1)-COLUMN($H$1)+1,Beräkningshjälp!$AB$2:$AI$1082,7,FALSE)),VLOOKUP((ROW($H86)-ROW($H$1)+1)*10+COLUMN(I$1)-COLUMN($H$1)+1,Beräkningshjälp!$AB$2:$AI$1082,7,FALSE),IF(H87&gt;0,-VLOOKUP((ROW($H86)-ROW($H$1)+1)*10+COLUMN(I$1)-COLUMN($H$1)+1,Beräkningshjälp!$AB$2:$AI$1082,3,FALSE),0)),0),"")</f>
        <v/>
      </c>
      <c r="J87" s="2" t="str">
        <f>IF($E87&lt;&gt;"",IF(AND($E87&lt;&gt;"EJFANGST",$G87&lt;&gt;"INGA"),IF(ISNUMBER(VLOOKUP((ROW($H86)-ROW($H$1)+1)*10+COLUMN(J$1)-COLUMN($H$1)+1,Beräkningshjälp!$AB$2:$AI$1082,7,FALSE)),VLOOKUP((ROW($H86)-ROW($H$1)+1)*10+COLUMN(J$1)-COLUMN($H$1)+1,Beräkningshjälp!$AB$2:$AI$1082,7,FALSE),IF(I87&gt;0,-VLOOKUP((ROW($H86)-ROW($H$1)+1)*10+COLUMN(J$1)-COLUMN($H$1)+1,Beräkningshjälp!$AB$2:$AI$1082,3,FALSE),0)),0),"")</f>
        <v/>
      </c>
      <c r="K87" s="2" t="str">
        <f>IF($E87&lt;&gt;"",IF(AND($E87&lt;&gt;"EJFANGST",$G87&lt;&gt;"INGA"),IF(ISNUMBER(VLOOKUP((ROW($H86)-ROW($H$1)+1)*10+COLUMN(K$1)-COLUMN($H$1)+1,Beräkningshjälp!$AB$2:$AI$1082,7,FALSE)),VLOOKUP((ROW($H86)-ROW($H$1)+1)*10+COLUMN(K$1)-COLUMN($H$1)+1,Beräkningshjälp!$AB$2:$AI$1082,7,FALSE),IF(J87&gt;0,-VLOOKUP((ROW($H86)-ROW($H$1)+1)*10+COLUMN(K$1)-COLUMN($H$1)+1,Beräkningshjälp!$AB$2:$AI$1082,3,FALSE),0)),0),"")</f>
        <v/>
      </c>
      <c r="L87" s="2" t="str">
        <f>IF($E87&lt;&gt;"",IF(AND($E87&lt;&gt;"EJFANGST",$G87&lt;&gt;"INGA"),IF(ISNUMBER(VLOOKUP((ROW($H86)-ROW($H$1)+1)*10+COLUMN(L$1)-COLUMN($H$1)+1,Beräkningshjälp!$AB$2:$AI$1082,7,FALSE)),VLOOKUP((ROW($H86)-ROW($H$1)+1)*10+COLUMN(L$1)-COLUMN($H$1)+1,Beräkningshjälp!$AB$2:$AI$1082,7,FALSE),IF(K87&gt;0,-VLOOKUP((ROW($H86)-ROW($H$1)+1)*10+COLUMN(L$1)-COLUMN($H$1)+1,Beräkningshjälp!$AB$2:$AI$1082,3,FALSE),0)),0),"")</f>
        <v/>
      </c>
      <c r="M87" s="2" t="str">
        <f>IF($E87&lt;&gt;"",IF(AND($E87&lt;&gt;"EJFANGST",$G87&lt;&gt;"INGA"),IF(ISNUMBER(VLOOKUP((ROW($H86)-ROW($H$1)+1)*10+COLUMN(M$1)-COLUMN($H$1)+1,Beräkningshjälp!$AB$2:$AI$1082,7,FALSE)),VLOOKUP((ROW($H86)-ROW($H$1)+1)*10+COLUMN(M$1)-COLUMN($H$1)+1,Beräkningshjälp!$AB$2:$AI$1082,7,FALSE),IF(L87&gt;0,-VLOOKUP((ROW($H86)-ROW($H$1)+1)*10+COLUMN(M$1)-COLUMN($H$1)+1,Beräkningshjälp!$AB$2:$AI$1082,3,FALSE),0)),0),"")</f>
        <v/>
      </c>
      <c r="N87" s="2" t="str">
        <f>IF($E87&lt;&gt;"",IF(AND($E87&lt;&gt;"EJFANGST",$G87&lt;&gt;"INGA"),IF(ISNUMBER(VLOOKUP((ROW($H86)-ROW($H$1)+1)*10+COLUMN(N$1)-COLUMN($H$1)+1,Beräkningshjälp!$AB$2:$AI$1082,7,FALSE)),VLOOKUP((ROW($H86)-ROW($H$1)+1)*10+COLUMN(N$1)-COLUMN($H$1)+1,Beräkningshjälp!$AB$2:$AI$1082,7,FALSE),IF(M87&gt;0,-VLOOKUP((ROW($H86)-ROW($H$1)+1)*10+COLUMN(N$1)-COLUMN($H$1)+1,Beräkningshjälp!$AB$2:$AI$1082,3,FALSE),0)),0),"")</f>
        <v/>
      </c>
      <c r="O87" s="2" t="str">
        <f>IF($E87&lt;&gt;"",IF(AND($E87&lt;&gt;"EJFANGST",$G87&lt;&gt;"INGA"),IF(ISNUMBER(VLOOKUP((ROW($H86)-ROW($H$1)+1)*10+COLUMN(O$1)-COLUMN($H$1)+1,Beräkningshjälp!$AB$2:$AI$1082,7,FALSE)),VLOOKUP((ROW($H86)-ROW($H$1)+1)*10+COLUMN(O$1)-COLUMN($H$1)+1,Beräkningshjälp!$AB$2:$AI$1082,7,FALSE),IF(N87&gt;0,-VLOOKUP((ROW($H86)-ROW($H$1)+1)*10+COLUMN(O$1)-COLUMN($H$1)+1,Beräkningshjälp!$AB$2:$AI$1082,3,FALSE),0)),0),"")</f>
        <v/>
      </c>
      <c r="P87" s="2" t="str">
        <f>IF($E87&lt;&gt;"",IF(AND($E87&lt;&gt;"EJFANGST",$G87&lt;&gt;"INGA"),IF(ISNUMBER(VLOOKUP((ROW($H86)-ROW($H$1)+1)*10+COLUMN(P$1)-COLUMN($H$1)+1,Beräkningshjälp!$AB$2:$AI$1082,7,FALSE)),VLOOKUP((ROW($H86)-ROW($H$1)+1)*10+COLUMN(P$1)-COLUMN($H$1)+1,Beräkningshjälp!$AB$2:$AI$1082,7,FALSE),IF(O87&gt;0,-VLOOKUP((ROW($H86)-ROW($H$1)+1)*10+COLUMN(P$1)-COLUMN($H$1)+1,Beräkningshjälp!$AB$2:$AI$1082,3,FALSE),0)),0),"")</f>
        <v/>
      </c>
      <c r="Q87" s="2" t="str">
        <f>IF($E87&lt;&gt;"",IF(AND($E87&lt;&gt;"EJFANGST",$G87&lt;&gt;"INGA"),IF(ISNUMBER(VLOOKUP((ROW($H86)-ROW($H$1)+1)*10+COLUMN(Q$1)-COLUMN($H$1)+1,Beräkningshjälp!$AB$2:$AI$1082,7,FALSE)),VLOOKUP((ROW($H86)-ROW($H$1)+1)*10+COLUMN(Q$1)-COLUMN($H$1)+1,Beräkningshjälp!$AB$2:$AI$1082,7,FALSE),IF(P87&gt;0,-VLOOKUP((ROW($H86)-ROW($H$1)+1)*10+COLUMN(Q$1)-COLUMN($H$1)+1,Beräkningshjälp!$AB$2:$AI$1082,3,FALSE),0)),0),"")</f>
        <v/>
      </c>
      <c r="R87" s="2" t="str">
        <f>IF(COUNTIF(H87:Q87,"&gt;0")&gt;0,IF($F87&lt;&gt;"",IF(AND($F87&lt;&gt;"EJFANGST",$E87&lt;&gt;"INGA"),IF(ISNUMBER(VLOOKUP((ROW($H86)-ROW($H$1)+1)*10+COLUMN(H$1)-COLUMN($H$1)+1,Beräkningshjälp!$AB$2:$AI$1082,7,FALSE)),VLOOKUP((ROW($H86)-ROW($H$1)+1)*10+COLUMN(H$1)-COLUMN($H$1)+1,Beräkningshjälp!$AB$2:$AI$1082,3,FALSE),""),""),""),"")</f>
        <v/>
      </c>
    </row>
    <row r="88" spans="1:18" x14ac:dyDescent="0.25">
      <c r="A88" s="2" t="str">
        <f t="shared" si="1"/>
        <v/>
      </c>
      <c r="B88" s="2" t="str">
        <f>IF(D88&lt;&gt;"",'DATA TILL SLU'!$J$3,"")</f>
        <v/>
      </c>
      <c r="C88" s="2" t="str">
        <f>IF(D88&lt;&gt;"",'DATA TILL SLU'!$K$3,"")</f>
        <v/>
      </c>
      <c r="D88" s="2" t="str">
        <f>IF(OR(ROW(D87)-ROW(D$1)+1&lt;=MAX(Beräkningshjälp!$F$37:$F$54),ROW(D87)-ROW(D$1)+1&lt;=ROUND((MAX(Beräkningshjälp!AB$3:AB$1082)+4)/10,0)-1),D$2,"")</f>
        <v/>
      </c>
      <c r="E88" s="132" t="str">
        <f>IF(D88&lt;&gt;"",IF(COUNTIF(Beräkningshjälp!F$38:F$49,"&gt;0")&gt;=ROW(E87)-ROW(E$1)+1,VLOOKUP((VLOOKUP(ROW(E87)-ROW(E$1)+1,Beräkningshjälp!$F$37:$H$54,IF(ISNUMBER(VLOOKUP(ROW(E87)-ROW(E$1)+1,Beräkningshjälp!$F$37:$H$54,2,FALSE)),2,3),FALSE)),Beräkningshjälp!$M$2:$O$60,3,FALSE),VLOOKUP((ROW(E87)-ROW(E$1)+1)*10+1,Beräkningshjälp!$AB$2:$AF$1082,5,FALSE)),"")</f>
        <v/>
      </c>
      <c r="F88" s="2" t="str">
        <f>IF(D88&lt;&gt;"",Beräkningshjälp!$AH$1,"")</f>
        <v/>
      </c>
      <c r="G88" s="132" t="str">
        <f>IF(D88&lt;&gt;"",IF(COUNTIF(Beräkningshjälp!F$38:F$49,"&gt;0")&gt;=ROW(E87)-ROW(E$1)+1,"INGA",IF(COUNTIF(Beräkningshjälp!$G$38:$H$49,VLOOKUP(E88,Beräkningshjälp!$AF$2:$AG$1082,2,FALSE))&gt;0,"ENSTAK",IF(VLOOKUP(VLOOKUP(E88,Beräkningshjälp!O$2:U$60,7,FALSE),Artuppgifter!$I$11:$P$22,7,FALSE)=TRUE,"MINMAX","ALLA"))),"")</f>
        <v/>
      </c>
      <c r="H88" s="2" t="str">
        <f>IF($E88&lt;&gt;"",IF(AND($E88&lt;&gt;"EJFANGST",$G88&lt;&gt;"INGA"),IF(ISNUMBER(VLOOKUP((ROW($H87)-ROW($H$1)+1)*10+COLUMN(H$1)-COLUMN($H$1)+1,Beräkningshjälp!$AB$2:$AI$1082,7,FALSE)),VLOOKUP((ROW($H87)-ROW($H$1)+1)*10+COLUMN(H$1)-COLUMN($H$1)+1,Beräkningshjälp!$AB$2:$AI$1082,7,FALSE),IF(E88&gt;0,-VLOOKUP((ROW($H87)-ROW($H$1)+1)*10+COLUMN(H$1)-COLUMN($H$1)+1,Beräkningshjälp!$AB$2:$AI$1082,3,FALSE),0)),0),"")</f>
        <v/>
      </c>
      <c r="I88" s="2" t="str">
        <f>IF($E88&lt;&gt;"",IF(AND($E88&lt;&gt;"EJFANGST",$G88&lt;&gt;"INGA"),IF(ISNUMBER(VLOOKUP((ROW($H87)-ROW($H$1)+1)*10+COLUMN(I$1)-COLUMN($H$1)+1,Beräkningshjälp!$AB$2:$AI$1082,7,FALSE)),VLOOKUP((ROW($H87)-ROW($H$1)+1)*10+COLUMN(I$1)-COLUMN($H$1)+1,Beräkningshjälp!$AB$2:$AI$1082,7,FALSE),IF(H88&gt;0,-VLOOKUP((ROW($H87)-ROW($H$1)+1)*10+COLUMN(I$1)-COLUMN($H$1)+1,Beräkningshjälp!$AB$2:$AI$1082,3,FALSE),0)),0),"")</f>
        <v/>
      </c>
      <c r="J88" s="2" t="str">
        <f>IF($E88&lt;&gt;"",IF(AND($E88&lt;&gt;"EJFANGST",$G88&lt;&gt;"INGA"),IF(ISNUMBER(VLOOKUP((ROW($H87)-ROW($H$1)+1)*10+COLUMN(J$1)-COLUMN($H$1)+1,Beräkningshjälp!$AB$2:$AI$1082,7,FALSE)),VLOOKUP((ROW($H87)-ROW($H$1)+1)*10+COLUMN(J$1)-COLUMN($H$1)+1,Beräkningshjälp!$AB$2:$AI$1082,7,FALSE),IF(I88&gt;0,-VLOOKUP((ROW($H87)-ROW($H$1)+1)*10+COLUMN(J$1)-COLUMN($H$1)+1,Beräkningshjälp!$AB$2:$AI$1082,3,FALSE),0)),0),"")</f>
        <v/>
      </c>
      <c r="K88" s="2" t="str">
        <f>IF($E88&lt;&gt;"",IF(AND($E88&lt;&gt;"EJFANGST",$G88&lt;&gt;"INGA"),IF(ISNUMBER(VLOOKUP((ROW($H87)-ROW($H$1)+1)*10+COLUMN(K$1)-COLUMN($H$1)+1,Beräkningshjälp!$AB$2:$AI$1082,7,FALSE)),VLOOKUP((ROW($H87)-ROW($H$1)+1)*10+COLUMN(K$1)-COLUMN($H$1)+1,Beräkningshjälp!$AB$2:$AI$1082,7,FALSE),IF(J88&gt;0,-VLOOKUP((ROW($H87)-ROW($H$1)+1)*10+COLUMN(K$1)-COLUMN($H$1)+1,Beräkningshjälp!$AB$2:$AI$1082,3,FALSE),0)),0),"")</f>
        <v/>
      </c>
      <c r="L88" s="2" t="str">
        <f>IF($E88&lt;&gt;"",IF(AND($E88&lt;&gt;"EJFANGST",$G88&lt;&gt;"INGA"),IF(ISNUMBER(VLOOKUP((ROW($H87)-ROW($H$1)+1)*10+COLUMN(L$1)-COLUMN($H$1)+1,Beräkningshjälp!$AB$2:$AI$1082,7,FALSE)),VLOOKUP((ROW($H87)-ROW($H$1)+1)*10+COLUMN(L$1)-COLUMN($H$1)+1,Beräkningshjälp!$AB$2:$AI$1082,7,FALSE),IF(K88&gt;0,-VLOOKUP((ROW($H87)-ROW($H$1)+1)*10+COLUMN(L$1)-COLUMN($H$1)+1,Beräkningshjälp!$AB$2:$AI$1082,3,FALSE),0)),0),"")</f>
        <v/>
      </c>
      <c r="M88" s="2" t="str">
        <f>IF($E88&lt;&gt;"",IF(AND($E88&lt;&gt;"EJFANGST",$G88&lt;&gt;"INGA"),IF(ISNUMBER(VLOOKUP((ROW($H87)-ROW($H$1)+1)*10+COLUMN(M$1)-COLUMN($H$1)+1,Beräkningshjälp!$AB$2:$AI$1082,7,FALSE)),VLOOKUP((ROW($H87)-ROW($H$1)+1)*10+COLUMN(M$1)-COLUMN($H$1)+1,Beräkningshjälp!$AB$2:$AI$1082,7,FALSE),IF(L88&gt;0,-VLOOKUP((ROW($H87)-ROW($H$1)+1)*10+COLUMN(M$1)-COLUMN($H$1)+1,Beräkningshjälp!$AB$2:$AI$1082,3,FALSE),0)),0),"")</f>
        <v/>
      </c>
      <c r="N88" s="2" t="str">
        <f>IF($E88&lt;&gt;"",IF(AND($E88&lt;&gt;"EJFANGST",$G88&lt;&gt;"INGA"),IF(ISNUMBER(VLOOKUP((ROW($H87)-ROW($H$1)+1)*10+COLUMN(N$1)-COLUMN($H$1)+1,Beräkningshjälp!$AB$2:$AI$1082,7,FALSE)),VLOOKUP((ROW($H87)-ROW($H$1)+1)*10+COLUMN(N$1)-COLUMN($H$1)+1,Beräkningshjälp!$AB$2:$AI$1082,7,FALSE),IF(M88&gt;0,-VLOOKUP((ROW($H87)-ROW($H$1)+1)*10+COLUMN(N$1)-COLUMN($H$1)+1,Beräkningshjälp!$AB$2:$AI$1082,3,FALSE),0)),0),"")</f>
        <v/>
      </c>
      <c r="O88" s="2" t="str">
        <f>IF($E88&lt;&gt;"",IF(AND($E88&lt;&gt;"EJFANGST",$G88&lt;&gt;"INGA"),IF(ISNUMBER(VLOOKUP((ROW($H87)-ROW($H$1)+1)*10+COLUMN(O$1)-COLUMN($H$1)+1,Beräkningshjälp!$AB$2:$AI$1082,7,FALSE)),VLOOKUP((ROW($H87)-ROW($H$1)+1)*10+COLUMN(O$1)-COLUMN($H$1)+1,Beräkningshjälp!$AB$2:$AI$1082,7,FALSE),IF(N88&gt;0,-VLOOKUP((ROW($H87)-ROW($H$1)+1)*10+COLUMN(O$1)-COLUMN($H$1)+1,Beräkningshjälp!$AB$2:$AI$1082,3,FALSE),0)),0),"")</f>
        <v/>
      </c>
      <c r="P88" s="2" t="str">
        <f>IF($E88&lt;&gt;"",IF(AND($E88&lt;&gt;"EJFANGST",$G88&lt;&gt;"INGA"),IF(ISNUMBER(VLOOKUP((ROW($H87)-ROW($H$1)+1)*10+COLUMN(P$1)-COLUMN($H$1)+1,Beräkningshjälp!$AB$2:$AI$1082,7,FALSE)),VLOOKUP((ROW($H87)-ROW($H$1)+1)*10+COLUMN(P$1)-COLUMN($H$1)+1,Beräkningshjälp!$AB$2:$AI$1082,7,FALSE),IF(O88&gt;0,-VLOOKUP((ROW($H87)-ROW($H$1)+1)*10+COLUMN(P$1)-COLUMN($H$1)+1,Beräkningshjälp!$AB$2:$AI$1082,3,FALSE),0)),0),"")</f>
        <v/>
      </c>
      <c r="Q88" s="2" t="str">
        <f>IF($E88&lt;&gt;"",IF(AND($E88&lt;&gt;"EJFANGST",$G88&lt;&gt;"INGA"),IF(ISNUMBER(VLOOKUP((ROW($H87)-ROW($H$1)+1)*10+COLUMN(Q$1)-COLUMN($H$1)+1,Beräkningshjälp!$AB$2:$AI$1082,7,FALSE)),VLOOKUP((ROW($H87)-ROW($H$1)+1)*10+COLUMN(Q$1)-COLUMN($H$1)+1,Beräkningshjälp!$AB$2:$AI$1082,7,FALSE),IF(P88&gt;0,-VLOOKUP((ROW($H87)-ROW($H$1)+1)*10+COLUMN(Q$1)-COLUMN($H$1)+1,Beräkningshjälp!$AB$2:$AI$1082,3,FALSE),0)),0),"")</f>
        <v/>
      </c>
      <c r="R88" s="2" t="str">
        <f>IF(COUNTIF(H88:Q88,"&gt;0")&gt;0,IF($F88&lt;&gt;"",IF(AND($F88&lt;&gt;"EJFANGST",$E88&lt;&gt;"INGA"),IF(ISNUMBER(VLOOKUP((ROW($H87)-ROW($H$1)+1)*10+COLUMN(H$1)-COLUMN($H$1)+1,Beräkningshjälp!$AB$2:$AI$1082,7,FALSE)),VLOOKUP((ROW($H87)-ROW($H$1)+1)*10+COLUMN(H$1)-COLUMN($H$1)+1,Beräkningshjälp!$AB$2:$AI$1082,3,FALSE),""),""),""),"")</f>
        <v/>
      </c>
    </row>
    <row r="89" spans="1:18" x14ac:dyDescent="0.25">
      <c r="A89" s="2" t="str">
        <f t="shared" si="1"/>
        <v/>
      </c>
      <c r="B89" s="2" t="str">
        <f>IF(D89&lt;&gt;"",'DATA TILL SLU'!$J$3,"")</f>
        <v/>
      </c>
      <c r="C89" s="2" t="str">
        <f>IF(D89&lt;&gt;"",'DATA TILL SLU'!$K$3,"")</f>
        <v/>
      </c>
      <c r="D89" s="2" t="str">
        <f>IF(OR(ROW(D88)-ROW(D$1)+1&lt;=MAX(Beräkningshjälp!$F$37:$F$54),ROW(D88)-ROW(D$1)+1&lt;=ROUND((MAX(Beräkningshjälp!AB$3:AB$1082)+4)/10,0)-1),D$2,"")</f>
        <v/>
      </c>
      <c r="E89" s="132" t="str">
        <f>IF(D89&lt;&gt;"",IF(COUNTIF(Beräkningshjälp!F$38:F$49,"&gt;0")&gt;=ROW(E88)-ROW(E$1)+1,VLOOKUP((VLOOKUP(ROW(E88)-ROW(E$1)+1,Beräkningshjälp!$F$37:$H$54,IF(ISNUMBER(VLOOKUP(ROW(E88)-ROW(E$1)+1,Beräkningshjälp!$F$37:$H$54,2,FALSE)),2,3),FALSE)),Beräkningshjälp!$M$2:$O$60,3,FALSE),VLOOKUP((ROW(E88)-ROW(E$1)+1)*10+1,Beräkningshjälp!$AB$2:$AF$1082,5,FALSE)),"")</f>
        <v/>
      </c>
      <c r="F89" s="2" t="str">
        <f>IF(D89&lt;&gt;"",Beräkningshjälp!$AH$1,"")</f>
        <v/>
      </c>
      <c r="G89" s="132" t="str">
        <f>IF(D89&lt;&gt;"",IF(COUNTIF(Beräkningshjälp!F$38:F$49,"&gt;0")&gt;=ROW(E88)-ROW(E$1)+1,"INGA",IF(COUNTIF(Beräkningshjälp!$G$38:$H$49,VLOOKUP(E89,Beräkningshjälp!$AF$2:$AG$1082,2,FALSE))&gt;0,"ENSTAK",IF(VLOOKUP(VLOOKUP(E89,Beräkningshjälp!O$2:U$60,7,FALSE),Artuppgifter!$I$11:$P$22,7,FALSE)=TRUE,"MINMAX","ALLA"))),"")</f>
        <v/>
      </c>
      <c r="H89" s="2" t="str">
        <f>IF($E89&lt;&gt;"",IF(AND($E89&lt;&gt;"EJFANGST",$G89&lt;&gt;"INGA"),IF(ISNUMBER(VLOOKUP((ROW($H88)-ROW($H$1)+1)*10+COLUMN(H$1)-COLUMN($H$1)+1,Beräkningshjälp!$AB$2:$AI$1082,7,FALSE)),VLOOKUP((ROW($H88)-ROW($H$1)+1)*10+COLUMN(H$1)-COLUMN($H$1)+1,Beräkningshjälp!$AB$2:$AI$1082,7,FALSE),IF(E89&gt;0,-VLOOKUP((ROW($H88)-ROW($H$1)+1)*10+COLUMN(H$1)-COLUMN($H$1)+1,Beräkningshjälp!$AB$2:$AI$1082,3,FALSE),0)),0),"")</f>
        <v/>
      </c>
      <c r="I89" s="2" t="str">
        <f>IF($E89&lt;&gt;"",IF(AND($E89&lt;&gt;"EJFANGST",$G89&lt;&gt;"INGA"),IF(ISNUMBER(VLOOKUP((ROW($H88)-ROW($H$1)+1)*10+COLUMN(I$1)-COLUMN($H$1)+1,Beräkningshjälp!$AB$2:$AI$1082,7,FALSE)),VLOOKUP((ROW($H88)-ROW($H$1)+1)*10+COLUMN(I$1)-COLUMN($H$1)+1,Beräkningshjälp!$AB$2:$AI$1082,7,FALSE),IF(H89&gt;0,-VLOOKUP((ROW($H88)-ROW($H$1)+1)*10+COLUMN(I$1)-COLUMN($H$1)+1,Beräkningshjälp!$AB$2:$AI$1082,3,FALSE),0)),0),"")</f>
        <v/>
      </c>
      <c r="J89" s="2" t="str">
        <f>IF($E89&lt;&gt;"",IF(AND($E89&lt;&gt;"EJFANGST",$G89&lt;&gt;"INGA"),IF(ISNUMBER(VLOOKUP((ROW($H88)-ROW($H$1)+1)*10+COLUMN(J$1)-COLUMN($H$1)+1,Beräkningshjälp!$AB$2:$AI$1082,7,FALSE)),VLOOKUP((ROW($H88)-ROW($H$1)+1)*10+COLUMN(J$1)-COLUMN($H$1)+1,Beräkningshjälp!$AB$2:$AI$1082,7,FALSE),IF(I89&gt;0,-VLOOKUP((ROW($H88)-ROW($H$1)+1)*10+COLUMN(J$1)-COLUMN($H$1)+1,Beräkningshjälp!$AB$2:$AI$1082,3,FALSE),0)),0),"")</f>
        <v/>
      </c>
      <c r="K89" s="2" t="str">
        <f>IF($E89&lt;&gt;"",IF(AND($E89&lt;&gt;"EJFANGST",$G89&lt;&gt;"INGA"),IF(ISNUMBER(VLOOKUP((ROW($H88)-ROW($H$1)+1)*10+COLUMN(K$1)-COLUMN($H$1)+1,Beräkningshjälp!$AB$2:$AI$1082,7,FALSE)),VLOOKUP((ROW($H88)-ROW($H$1)+1)*10+COLUMN(K$1)-COLUMN($H$1)+1,Beräkningshjälp!$AB$2:$AI$1082,7,FALSE),IF(J89&gt;0,-VLOOKUP((ROW($H88)-ROW($H$1)+1)*10+COLUMN(K$1)-COLUMN($H$1)+1,Beräkningshjälp!$AB$2:$AI$1082,3,FALSE),0)),0),"")</f>
        <v/>
      </c>
      <c r="L89" s="2" t="str">
        <f>IF($E89&lt;&gt;"",IF(AND($E89&lt;&gt;"EJFANGST",$G89&lt;&gt;"INGA"),IF(ISNUMBER(VLOOKUP((ROW($H88)-ROW($H$1)+1)*10+COLUMN(L$1)-COLUMN($H$1)+1,Beräkningshjälp!$AB$2:$AI$1082,7,FALSE)),VLOOKUP((ROW($H88)-ROW($H$1)+1)*10+COLUMN(L$1)-COLUMN($H$1)+1,Beräkningshjälp!$AB$2:$AI$1082,7,FALSE),IF(K89&gt;0,-VLOOKUP((ROW($H88)-ROW($H$1)+1)*10+COLUMN(L$1)-COLUMN($H$1)+1,Beräkningshjälp!$AB$2:$AI$1082,3,FALSE),0)),0),"")</f>
        <v/>
      </c>
      <c r="M89" s="2" t="str">
        <f>IF($E89&lt;&gt;"",IF(AND($E89&lt;&gt;"EJFANGST",$G89&lt;&gt;"INGA"),IF(ISNUMBER(VLOOKUP((ROW($H88)-ROW($H$1)+1)*10+COLUMN(M$1)-COLUMN($H$1)+1,Beräkningshjälp!$AB$2:$AI$1082,7,FALSE)),VLOOKUP((ROW($H88)-ROW($H$1)+1)*10+COLUMN(M$1)-COLUMN($H$1)+1,Beräkningshjälp!$AB$2:$AI$1082,7,FALSE),IF(L89&gt;0,-VLOOKUP((ROW($H88)-ROW($H$1)+1)*10+COLUMN(M$1)-COLUMN($H$1)+1,Beräkningshjälp!$AB$2:$AI$1082,3,FALSE),0)),0),"")</f>
        <v/>
      </c>
      <c r="N89" s="2" t="str">
        <f>IF($E89&lt;&gt;"",IF(AND($E89&lt;&gt;"EJFANGST",$G89&lt;&gt;"INGA"),IF(ISNUMBER(VLOOKUP((ROW($H88)-ROW($H$1)+1)*10+COLUMN(N$1)-COLUMN($H$1)+1,Beräkningshjälp!$AB$2:$AI$1082,7,FALSE)),VLOOKUP((ROW($H88)-ROW($H$1)+1)*10+COLUMN(N$1)-COLUMN($H$1)+1,Beräkningshjälp!$AB$2:$AI$1082,7,FALSE),IF(M89&gt;0,-VLOOKUP((ROW($H88)-ROW($H$1)+1)*10+COLUMN(N$1)-COLUMN($H$1)+1,Beräkningshjälp!$AB$2:$AI$1082,3,FALSE),0)),0),"")</f>
        <v/>
      </c>
      <c r="O89" s="2" t="str">
        <f>IF($E89&lt;&gt;"",IF(AND($E89&lt;&gt;"EJFANGST",$G89&lt;&gt;"INGA"),IF(ISNUMBER(VLOOKUP((ROW($H88)-ROW($H$1)+1)*10+COLUMN(O$1)-COLUMN($H$1)+1,Beräkningshjälp!$AB$2:$AI$1082,7,FALSE)),VLOOKUP((ROW($H88)-ROW($H$1)+1)*10+COLUMN(O$1)-COLUMN($H$1)+1,Beräkningshjälp!$AB$2:$AI$1082,7,FALSE),IF(N89&gt;0,-VLOOKUP((ROW($H88)-ROW($H$1)+1)*10+COLUMN(O$1)-COLUMN($H$1)+1,Beräkningshjälp!$AB$2:$AI$1082,3,FALSE),0)),0),"")</f>
        <v/>
      </c>
      <c r="P89" s="2" t="str">
        <f>IF($E89&lt;&gt;"",IF(AND($E89&lt;&gt;"EJFANGST",$G89&lt;&gt;"INGA"),IF(ISNUMBER(VLOOKUP((ROW($H88)-ROW($H$1)+1)*10+COLUMN(P$1)-COLUMN($H$1)+1,Beräkningshjälp!$AB$2:$AI$1082,7,FALSE)),VLOOKUP((ROW($H88)-ROW($H$1)+1)*10+COLUMN(P$1)-COLUMN($H$1)+1,Beräkningshjälp!$AB$2:$AI$1082,7,FALSE),IF(O89&gt;0,-VLOOKUP((ROW($H88)-ROW($H$1)+1)*10+COLUMN(P$1)-COLUMN($H$1)+1,Beräkningshjälp!$AB$2:$AI$1082,3,FALSE),0)),0),"")</f>
        <v/>
      </c>
      <c r="Q89" s="2" t="str">
        <f>IF($E89&lt;&gt;"",IF(AND($E89&lt;&gt;"EJFANGST",$G89&lt;&gt;"INGA"),IF(ISNUMBER(VLOOKUP((ROW($H88)-ROW($H$1)+1)*10+COLUMN(Q$1)-COLUMN($H$1)+1,Beräkningshjälp!$AB$2:$AI$1082,7,FALSE)),VLOOKUP((ROW($H88)-ROW($H$1)+1)*10+COLUMN(Q$1)-COLUMN($H$1)+1,Beräkningshjälp!$AB$2:$AI$1082,7,FALSE),IF(P89&gt;0,-VLOOKUP((ROW($H88)-ROW($H$1)+1)*10+COLUMN(Q$1)-COLUMN($H$1)+1,Beräkningshjälp!$AB$2:$AI$1082,3,FALSE),0)),0),"")</f>
        <v/>
      </c>
      <c r="R89" s="2" t="str">
        <f>IF(COUNTIF(H89:Q89,"&gt;0")&gt;0,IF($F89&lt;&gt;"",IF(AND($F89&lt;&gt;"EJFANGST",$E89&lt;&gt;"INGA"),IF(ISNUMBER(VLOOKUP((ROW($H88)-ROW($H$1)+1)*10+COLUMN(H$1)-COLUMN($H$1)+1,Beräkningshjälp!$AB$2:$AI$1082,7,FALSE)),VLOOKUP((ROW($H88)-ROW($H$1)+1)*10+COLUMN(H$1)-COLUMN($H$1)+1,Beräkningshjälp!$AB$2:$AI$1082,3,FALSE),""),""),""),"")</f>
        <v/>
      </c>
    </row>
    <row r="90" spans="1:18" x14ac:dyDescent="0.25">
      <c r="A90" s="2" t="str">
        <f t="shared" si="1"/>
        <v/>
      </c>
      <c r="B90" s="2" t="str">
        <f>IF(D90&lt;&gt;"",'DATA TILL SLU'!$J$3,"")</f>
        <v/>
      </c>
      <c r="C90" s="2" t="str">
        <f>IF(D90&lt;&gt;"",'DATA TILL SLU'!$K$3,"")</f>
        <v/>
      </c>
      <c r="D90" s="2" t="str">
        <f>IF(OR(ROW(D89)-ROW(D$1)+1&lt;=MAX(Beräkningshjälp!$F$37:$F$54),ROW(D89)-ROW(D$1)+1&lt;=ROUND((MAX(Beräkningshjälp!AB$3:AB$1082)+4)/10,0)-1),D$2,"")</f>
        <v/>
      </c>
      <c r="E90" s="132" t="str">
        <f>IF(D90&lt;&gt;"",IF(COUNTIF(Beräkningshjälp!F$38:F$49,"&gt;0")&gt;=ROW(E89)-ROW(E$1)+1,VLOOKUP((VLOOKUP(ROW(E89)-ROW(E$1)+1,Beräkningshjälp!$F$37:$H$54,IF(ISNUMBER(VLOOKUP(ROW(E89)-ROW(E$1)+1,Beräkningshjälp!$F$37:$H$54,2,FALSE)),2,3),FALSE)),Beräkningshjälp!$M$2:$O$60,3,FALSE),VLOOKUP((ROW(E89)-ROW(E$1)+1)*10+1,Beräkningshjälp!$AB$2:$AF$1082,5,FALSE)),"")</f>
        <v/>
      </c>
      <c r="F90" s="2" t="str">
        <f>IF(D90&lt;&gt;"",Beräkningshjälp!$AH$1,"")</f>
        <v/>
      </c>
      <c r="G90" s="132" t="str">
        <f>IF(D90&lt;&gt;"",IF(COUNTIF(Beräkningshjälp!F$38:F$49,"&gt;0")&gt;=ROW(E89)-ROW(E$1)+1,"INGA",IF(COUNTIF(Beräkningshjälp!$G$38:$H$49,VLOOKUP(E90,Beräkningshjälp!$AF$2:$AG$1082,2,FALSE))&gt;0,"ENSTAK",IF(VLOOKUP(VLOOKUP(E90,Beräkningshjälp!O$2:U$60,7,FALSE),Artuppgifter!$I$11:$P$22,7,FALSE)=TRUE,"MINMAX","ALLA"))),"")</f>
        <v/>
      </c>
      <c r="H90" s="2" t="str">
        <f>IF($E90&lt;&gt;"",IF(AND($E90&lt;&gt;"EJFANGST",$G90&lt;&gt;"INGA"),IF(ISNUMBER(VLOOKUP((ROW($H89)-ROW($H$1)+1)*10+COLUMN(H$1)-COLUMN($H$1)+1,Beräkningshjälp!$AB$2:$AI$1082,7,FALSE)),VLOOKUP((ROW($H89)-ROW($H$1)+1)*10+COLUMN(H$1)-COLUMN($H$1)+1,Beräkningshjälp!$AB$2:$AI$1082,7,FALSE),IF(E90&gt;0,-VLOOKUP((ROW($H89)-ROW($H$1)+1)*10+COLUMN(H$1)-COLUMN($H$1)+1,Beräkningshjälp!$AB$2:$AI$1082,3,FALSE),0)),0),"")</f>
        <v/>
      </c>
      <c r="I90" s="2" t="str">
        <f>IF($E90&lt;&gt;"",IF(AND($E90&lt;&gt;"EJFANGST",$G90&lt;&gt;"INGA"),IF(ISNUMBER(VLOOKUP((ROW($H89)-ROW($H$1)+1)*10+COLUMN(I$1)-COLUMN($H$1)+1,Beräkningshjälp!$AB$2:$AI$1082,7,FALSE)),VLOOKUP((ROW($H89)-ROW($H$1)+1)*10+COLUMN(I$1)-COLUMN($H$1)+1,Beräkningshjälp!$AB$2:$AI$1082,7,FALSE),IF(H90&gt;0,-VLOOKUP((ROW($H89)-ROW($H$1)+1)*10+COLUMN(I$1)-COLUMN($H$1)+1,Beräkningshjälp!$AB$2:$AI$1082,3,FALSE),0)),0),"")</f>
        <v/>
      </c>
      <c r="J90" s="2" t="str">
        <f>IF($E90&lt;&gt;"",IF(AND($E90&lt;&gt;"EJFANGST",$G90&lt;&gt;"INGA"),IF(ISNUMBER(VLOOKUP((ROW($H89)-ROW($H$1)+1)*10+COLUMN(J$1)-COLUMN($H$1)+1,Beräkningshjälp!$AB$2:$AI$1082,7,FALSE)),VLOOKUP((ROW($H89)-ROW($H$1)+1)*10+COLUMN(J$1)-COLUMN($H$1)+1,Beräkningshjälp!$AB$2:$AI$1082,7,FALSE),IF(I90&gt;0,-VLOOKUP((ROW($H89)-ROW($H$1)+1)*10+COLUMN(J$1)-COLUMN($H$1)+1,Beräkningshjälp!$AB$2:$AI$1082,3,FALSE),0)),0),"")</f>
        <v/>
      </c>
      <c r="K90" s="2" t="str">
        <f>IF($E90&lt;&gt;"",IF(AND($E90&lt;&gt;"EJFANGST",$G90&lt;&gt;"INGA"),IF(ISNUMBER(VLOOKUP((ROW($H89)-ROW($H$1)+1)*10+COLUMN(K$1)-COLUMN($H$1)+1,Beräkningshjälp!$AB$2:$AI$1082,7,FALSE)),VLOOKUP((ROW($H89)-ROW($H$1)+1)*10+COLUMN(K$1)-COLUMN($H$1)+1,Beräkningshjälp!$AB$2:$AI$1082,7,FALSE),IF(J90&gt;0,-VLOOKUP((ROW($H89)-ROW($H$1)+1)*10+COLUMN(K$1)-COLUMN($H$1)+1,Beräkningshjälp!$AB$2:$AI$1082,3,FALSE),0)),0),"")</f>
        <v/>
      </c>
      <c r="L90" s="2" t="str">
        <f>IF($E90&lt;&gt;"",IF(AND($E90&lt;&gt;"EJFANGST",$G90&lt;&gt;"INGA"),IF(ISNUMBER(VLOOKUP((ROW($H89)-ROW($H$1)+1)*10+COLUMN(L$1)-COLUMN($H$1)+1,Beräkningshjälp!$AB$2:$AI$1082,7,FALSE)),VLOOKUP((ROW($H89)-ROW($H$1)+1)*10+COLUMN(L$1)-COLUMN($H$1)+1,Beräkningshjälp!$AB$2:$AI$1082,7,FALSE),IF(K90&gt;0,-VLOOKUP((ROW($H89)-ROW($H$1)+1)*10+COLUMN(L$1)-COLUMN($H$1)+1,Beräkningshjälp!$AB$2:$AI$1082,3,FALSE),0)),0),"")</f>
        <v/>
      </c>
      <c r="M90" s="2" t="str">
        <f>IF($E90&lt;&gt;"",IF(AND($E90&lt;&gt;"EJFANGST",$G90&lt;&gt;"INGA"),IF(ISNUMBER(VLOOKUP((ROW($H89)-ROW($H$1)+1)*10+COLUMN(M$1)-COLUMN($H$1)+1,Beräkningshjälp!$AB$2:$AI$1082,7,FALSE)),VLOOKUP((ROW($H89)-ROW($H$1)+1)*10+COLUMN(M$1)-COLUMN($H$1)+1,Beräkningshjälp!$AB$2:$AI$1082,7,FALSE),IF(L90&gt;0,-VLOOKUP((ROW($H89)-ROW($H$1)+1)*10+COLUMN(M$1)-COLUMN($H$1)+1,Beräkningshjälp!$AB$2:$AI$1082,3,FALSE),0)),0),"")</f>
        <v/>
      </c>
      <c r="N90" s="2" t="str">
        <f>IF($E90&lt;&gt;"",IF(AND($E90&lt;&gt;"EJFANGST",$G90&lt;&gt;"INGA"),IF(ISNUMBER(VLOOKUP((ROW($H89)-ROW($H$1)+1)*10+COLUMN(N$1)-COLUMN($H$1)+1,Beräkningshjälp!$AB$2:$AI$1082,7,FALSE)),VLOOKUP((ROW($H89)-ROW($H$1)+1)*10+COLUMN(N$1)-COLUMN($H$1)+1,Beräkningshjälp!$AB$2:$AI$1082,7,FALSE),IF(M90&gt;0,-VLOOKUP((ROW($H89)-ROW($H$1)+1)*10+COLUMN(N$1)-COLUMN($H$1)+1,Beräkningshjälp!$AB$2:$AI$1082,3,FALSE),0)),0),"")</f>
        <v/>
      </c>
      <c r="O90" s="2" t="str">
        <f>IF($E90&lt;&gt;"",IF(AND($E90&lt;&gt;"EJFANGST",$G90&lt;&gt;"INGA"),IF(ISNUMBER(VLOOKUP((ROW($H89)-ROW($H$1)+1)*10+COLUMN(O$1)-COLUMN($H$1)+1,Beräkningshjälp!$AB$2:$AI$1082,7,FALSE)),VLOOKUP((ROW($H89)-ROW($H$1)+1)*10+COLUMN(O$1)-COLUMN($H$1)+1,Beräkningshjälp!$AB$2:$AI$1082,7,FALSE),IF(N90&gt;0,-VLOOKUP((ROW($H89)-ROW($H$1)+1)*10+COLUMN(O$1)-COLUMN($H$1)+1,Beräkningshjälp!$AB$2:$AI$1082,3,FALSE),0)),0),"")</f>
        <v/>
      </c>
      <c r="P90" s="2" t="str">
        <f>IF($E90&lt;&gt;"",IF(AND($E90&lt;&gt;"EJFANGST",$G90&lt;&gt;"INGA"),IF(ISNUMBER(VLOOKUP((ROW($H89)-ROW($H$1)+1)*10+COLUMN(P$1)-COLUMN($H$1)+1,Beräkningshjälp!$AB$2:$AI$1082,7,FALSE)),VLOOKUP((ROW($H89)-ROW($H$1)+1)*10+COLUMN(P$1)-COLUMN($H$1)+1,Beräkningshjälp!$AB$2:$AI$1082,7,FALSE),IF(O90&gt;0,-VLOOKUP((ROW($H89)-ROW($H$1)+1)*10+COLUMN(P$1)-COLUMN($H$1)+1,Beräkningshjälp!$AB$2:$AI$1082,3,FALSE),0)),0),"")</f>
        <v/>
      </c>
      <c r="Q90" s="2" t="str">
        <f>IF($E90&lt;&gt;"",IF(AND($E90&lt;&gt;"EJFANGST",$G90&lt;&gt;"INGA"),IF(ISNUMBER(VLOOKUP((ROW($H89)-ROW($H$1)+1)*10+COLUMN(Q$1)-COLUMN($H$1)+1,Beräkningshjälp!$AB$2:$AI$1082,7,FALSE)),VLOOKUP((ROW($H89)-ROW($H$1)+1)*10+COLUMN(Q$1)-COLUMN($H$1)+1,Beräkningshjälp!$AB$2:$AI$1082,7,FALSE),IF(P90&gt;0,-VLOOKUP((ROW($H89)-ROW($H$1)+1)*10+COLUMN(Q$1)-COLUMN($H$1)+1,Beräkningshjälp!$AB$2:$AI$1082,3,FALSE),0)),0),"")</f>
        <v/>
      </c>
      <c r="R90" s="2" t="str">
        <f>IF(COUNTIF(H90:Q90,"&gt;0")&gt;0,IF($F90&lt;&gt;"",IF(AND($F90&lt;&gt;"EJFANGST",$E90&lt;&gt;"INGA"),IF(ISNUMBER(VLOOKUP((ROW($H89)-ROW($H$1)+1)*10+COLUMN(H$1)-COLUMN($H$1)+1,Beräkningshjälp!$AB$2:$AI$1082,7,FALSE)),VLOOKUP((ROW($H89)-ROW($H$1)+1)*10+COLUMN(H$1)-COLUMN($H$1)+1,Beräkningshjälp!$AB$2:$AI$1082,3,FALSE),""),""),""),"")</f>
        <v/>
      </c>
    </row>
    <row r="91" spans="1:18" x14ac:dyDescent="0.25">
      <c r="A91" s="2" t="str">
        <f t="shared" si="1"/>
        <v/>
      </c>
      <c r="B91" s="2" t="str">
        <f>IF(D91&lt;&gt;"",'DATA TILL SLU'!$J$3,"")</f>
        <v/>
      </c>
      <c r="C91" s="2" t="str">
        <f>IF(D91&lt;&gt;"",'DATA TILL SLU'!$K$3,"")</f>
        <v/>
      </c>
      <c r="D91" s="2" t="str">
        <f>IF(OR(ROW(D90)-ROW(D$1)+1&lt;=MAX(Beräkningshjälp!$F$37:$F$54),ROW(D90)-ROW(D$1)+1&lt;=ROUND((MAX(Beräkningshjälp!AB$3:AB$1082)+4)/10,0)-1),D$2,"")</f>
        <v/>
      </c>
      <c r="E91" s="132" t="str">
        <f>IF(D91&lt;&gt;"",IF(COUNTIF(Beräkningshjälp!F$38:F$49,"&gt;0")&gt;=ROW(E90)-ROW(E$1)+1,VLOOKUP((VLOOKUP(ROW(E90)-ROW(E$1)+1,Beräkningshjälp!$F$37:$H$54,IF(ISNUMBER(VLOOKUP(ROW(E90)-ROW(E$1)+1,Beräkningshjälp!$F$37:$H$54,2,FALSE)),2,3),FALSE)),Beräkningshjälp!$M$2:$O$60,3,FALSE),VLOOKUP((ROW(E90)-ROW(E$1)+1)*10+1,Beräkningshjälp!$AB$2:$AF$1082,5,FALSE)),"")</f>
        <v/>
      </c>
      <c r="F91" s="2" t="str">
        <f>IF(D91&lt;&gt;"",Beräkningshjälp!$AH$1,"")</f>
        <v/>
      </c>
      <c r="G91" s="132" t="str">
        <f>IF(D91&lt;&gt;"",IF(COUNTIF(Beräkningshjälp!F$38:F$49,"&gt;0")&gt;=ROW(E90)-ROW(E$1)+1,"INGA",IF(COUNTIF(Beräkningshjälp!$G$38:$H$49,VLOOKUP(E91,Beräkningshjälp!$AF$2:$AG$1082,2,FALSE))&gt;0,"ENSTAK",IF(VLOOKUP(VLOOKUP(E91,Beräkningshjälp!O$2:U$60,7,FALSE),Artuppgifter!$I$11:$P$22,7,FALSE)=TRUE,"MINMAX","ALLA"))),"")</f>
        <v/>
      </c>
      <c r="H91" s="2" t="str">
        <f>IF($E91&lt;&gt;"",IF(AND($E91&lt;&gt;"EJFANGST",$G91&lt;&gt;"INGA"),IF(ISNUMBER(VLOOKUP((ROW($H90)-ROW($H$1)+1)*10+COLUMN(H$1)-COLUMN($H$1)+1,Beräkningshjälp!$AB$2:$AI$1082,7,FALSE)),VLOOKUP((ROW($H90)-ROW($H$1)+1)*10+COLUMN(H$1)-COLUMN($H$1)+1,Beräkningshjälp!$AB$2:$AI$1082,7,FALSE),IF(E91&gt;0,-VLOOKUP((ROW($H90)-ROW($H$1)+1)*10+COLUMN(H$1)-COLUMN($H$1)+1,Beräkningshjälp!$AB$2:$AI$1082,3,FALSE),0)),0),"")</f>
        <v/>
      </c>
      <c r="I91" s="2" t="str">
        <f>IF($E91&lt;&gt;"",IF(AND($E91&lt;&gt;"EJFANGST",$G91&lt;&gt;"INGA"),IF(ISNUMBER(VLOOKUP((ROW($H90)-ROW($H$1)+1)*10+COLUMN(I$1)-COLUMN($H$1)+1,Beräkningshjälp!$AB$2:$AI$1082,7,FALSE)),VLOOKUP((ROW($H90)-ROW($H$1)+1)*10+COLUMN(I$1)-COLUMN($H$1)+1,Beräkningshjälp!$AB$2:$AI$1082,7,FALSE),IF(H91&gt;0,-VLOOKUP((ROW($H90)-ROW($H$1)+1)*10+COLUMN(I$1)-COLUMN($H$1)+1,Beräkningshjälp!$AB$2:$AI$1082,3,FALSE),0)),0),"")</f>
        <v/>
      </c>
      <c r="J91" s="2" t="str">
        <f>IF($E91&lt;&gt;"",IF(AND($E91&lt;&gt;"EJFANGST",$G91&lt;&gt;"INGA"),IF(ISNUMBER(VLOOKUP((ROW($H90)-ROW($H$1)+1)*10+COLUMN(J$1)-COLUMN($H$1)+1,Beräkningshjälp!$AB$2:$AI$1082,7,FALSE)),VLOOKUP((ROW($H90)-ROW($H$1)+1)*10+COLUMN(J$1)-COLUMN($H$1)+1,Beräkningshjälp!$AB$2:$AI$1082,7,FALSE),IF(I91&gt;0,-VLOOKUP((ROW($H90)-ROW($H$1)+1)*10+COLUMN(J$1)-COLUMN($H$1)+1,Beräkningshjälp!$AB$2:$AI$1082,3,FALSE),0)),0),"")</f>
        <v/>
      </c>
      <c r="K91" s="2" t="str">
        <f>IF($E91&lt;&gt;"",IF(AND($E91&lt;&gt;"EJFANGST",$G91&lt;&gt;"INGA"),IF(ISNUMBER(VLOOKUP((ROW($H90)-ROW($H$1)+1)*10+COLUMN(K$1)-COLUMN($H$1)+1,Beräkningshjälp!$AB$2:$AI$1082,7,FALSE)),VLOOKUP((ROW($H90)-ROW($H$1)+1)*10+COLUMN(K$1)-COLUMN($H$1)+1,Beräkningshjälp!$AB$2:$AI$1082,7,FALSE),IF(J91&gt;0,-VLOOKUP((ROW($H90)-ROW($H$1)+1)*10+COLUMN(K$1)-COLUMN($H$1)+1,Beräkningshjälp!$AB$2:$AI$1082,3,FALSE),0)),0),"")</f>
        <v/>
      </c>
      <c r="L91" s="2" t="str">
        <f>IF($E91&lt;&gt;"",IF(AND($E91&lt;&gt;"EJFANGST",$G91&lt;&gt;"INGA"),IF(ISNUMBER(VLOOKUP((ROW($H90)-ROW($H$1)+1)*10+COLUMN(L$1)-COLUMN($H$1)+1,Beräkningshjälp!$AB$2:$AI$1082,7,FALSE)),VLOOKUP((ROW($H90)-ROW($H$1)+1)*10+COLUMN(L$1)-COLUMN($H$1)+1,Beräkningshjälp!$AB$2:$AI$1082,7,FALSE),IF(K91&gt;0,-VLOOKUP((ROW($H90)-ROW($H$1)+1)*10+COLUMN(L$1)-COLUMN($H$1)+1,Beräkningshjälp!$AB$2:$AI$1082,3,FALSE),0)),0),"")</f>
        <v/>
      </c>
      <c r="M91" s="2" t="str">
        <f>IF($E91&lt;&gt;"",IF(AND($E91&lt;&gt;"EJFANGST",$G91&lt;&gt;"INGA"),IF(ISNUMBER(VLOOKUP((ROW($H90)-ROW($H$1)+1)*10+COLUMN(M$1)-COLUMN($H$1)+1,Beräkningshjälp!$AB$2:$AI$1082,7,FALSE)),VLOOKUP((ROW($H90)-ROW($H$1)+1)*10+COLUMN(M$1)-COLUMN($H$1)+1,Beräkningshjälp!$AB$2:$AI$1082,7,FALSE),IF(L91&gt;0,-VLOOKUP((ROW($H90)-ROW($H$1)+1)*10+COLUMN(M$1)-COLUMN($H$1)+1,Beräkningshjälp!$AB$2:$AI$1082,3,FALSE),0)),0),"")</f>
        <v/>
      </c>
      <c r="N91" s="2" t="str">
        <f>IF($E91&lt;&gt;"",IF(AND($E91&lt;&gt;"EJFANGST",$G91&lt;&gt;"INGA"),IF(ISNUMBER(VLOOKUP((ROW($H90)-ROW($H$1)+1)*10+COLUMN(N$1)-COLUMN($H$1)+1,Beräkningshjälp!$AB$2:$AI$1082,7,FALSE)),VLOOKUP((ROW($H90)-ROW($H$1)+1)*10+COLUMN(N$1)-COLUMN($H$1)+1,Beräkningshjälp!$AB$2:$AI$1082,7,FALSE),IF(M91&gt;0,-VLOOKUP((ROW($H90)-ROW($H$1)+1)*10+COLUMN(N$1)-COLUMN($H$1)+1,Beräkningshjälp!$AB$2:$AI$1082,3,FALSE),0)),0),"")</f>
        <v/>
      </c>
      <c r="O91" s="2" t="str">
        <f>IF($E91&lt;&gt;"",IF(AND($E91&lt;&gt;"EJFANGST",$G91&lt;&gt;"INGA"),IF(ISNUMBER(VLOOKUP((ROW($H90)-ROW($H$1)+1)*10+COLUMN(O$1)-COLUMN($H$1)+1,Beräkningshjälp!$AB$2:$AI$1082,7,FALSE)),VLOOKUP((ROW($H90)-ROW($H$1)+1)*10+COLUMN(O$1)-COLUMN($H$1)+1,Beräkningshjälp!$AB$2:$AI$1082,7,FALSE),IF(N91&gt;0,-VLOOKUP((ROW($H90)-ROW($H$1)+1)*10+COLUMN(O$1)-COLUMN($H$1)+1,Beräkningshjälp!$AB$2:$AI$1082,3,FALSE),0)),0),"")</f>
        <v/>
      </c>
      <c r="P91" s="2" t="str">
        <f>IF($E91&lt;&gt;"",IF(AND($E91&lt;&gt;"EJFANGST",$G91&lt;&gt;"INGA"),IF(ISNUMBER(VLOOKUP((ROW($H90)-ROW($H$1)+1)*10+COLUMN(P$1)-COLUMN($H$1)+1,Beräkningshjälp!$AB$2:$AI$1082,7,FALSE)),VLOOKUP((ROW($H90)-ROW($H$1)+1)*10+COLUMN(P$1)-COLUMN($H$1)+1,Beräkningshjälp!$AB$2:$AI$1082,7,FALSE),IF(O91&gt;0,-VLOOKUP((ROW($H90)-ROW($H$1)+1)*10+COLUMN(P$1)-COLUMN($H$1)+1,Beräkningshjälp!$AB$2:$AI$1082,3,FALSE),0)),0),"")</f>
        <v/>
      </c>
      <c r="Q91" s="2" t="str">
        <f>IF($E91&lt;&gt;"",IF(AND($E91&lt;&gt;"EJFANGST",$G91&lt;&gt;"INGA"),IF(ISNUMBER(VLOOKUP((ROW($H90)-ROW($H$1)+1)*10+COLUMN(Q$1)-COLUMN($H$1)+1,Beräkningshjälp!$AB$2:$AI$1082,7,FALSE)),VLOOKUP((ROW($H90)-ROW($H$1)+1)*10+COLUMN(Q$1)-COLUMN($H$1)+1,Beräkningshjälp!$AB$2:$AI$1082,7,FALSE),IF(P91&gt;0,-VLOOKUP((ROW($H90)-ROW($H$1)+1)*10+COLUMN(Q$1)-COLUMN($H$1)+1,Beräkningshjälp!$AB$2:$AI$1082,3,FALSE),0)),0),"")</f>
        <v/>
      </c>
      <c r="R91" s="2" t="str">
        <f>IF(COUNTIF(H91:Q91,"&gt;0")&gt;0,IF($F91&lt;&gt;"",IF(AND($F91&lt;&gt;"EJFANGST",$E91&lt;&gt;"INGA"),IF(ISNUMBER(VLOOKUP((ROW($H90)-ROW($H$1)+1)*10+COLUMN(H$1)-COLUMN($H$1)+1,Beräkningshjälp!$AB$2:$AI$1082,7,FALSE)),VLOOKUP((ROW($H90)-ROW($H$1)+1)*10+COLUMN(H$1)-COLUMN($H$1)+1,Beräkningshjälp!$AB$2:$AI$1082,3,FALSE),""),""),""),"")</f>
        <v/>
      </c>
    </row>
    <row r="92" spans="1:18" x14ac:dyDescent="0.25">
      <c r="A92" s="2" t="str">
        <f t="shared" si="1"/>
        <v/>
      </c>
      <c r="B92" s="2" t="str">
        <f>IF(D92&lt;&gt;"",'DATA TILL SLU'!$J$3,"")</f>
        <v/>
      </c>
      <c r="C92" s="2" t="str">
        <f>IF(D92&lt;&gt;"",'DATA TILL SLU'!$K$3,"")</f>
        <v/>
      </c>
      <c r="D92" s="2" t="str">
        <f>IF(OR(ROW(D91)-ROW(D$1)+1&lt;=MAX(Beräkningshjälp!$F$37:$F$54),ROW(D91)-ROW(D$1)+1&lt;=ROUND((MAX(Beräkningshjälp!AB$3:AB$1082)+4)/10,0)-1),D$2,"")</f>
        <v/>
      </c>
      <c r="E92" s="132" t="str">
        <f>IF(D92&lt;&gt;"",IF(COUNTIF(Beräkningshjälp!F$38:F$49,"&gt;0")&gt;=ROW(E91)-ROW(E$1)+1,VLOOKUP((VLOOKUP(ROW(E91)-ROW(E$1)+1,Beräkningshjälp!$F$37:$H$54,IF(ISNUMBER(VLOOKUP(ROW(E91)-ROW(E$1)+1,Beräkningshjälp!$F$37:$H$54,2,FALSE)),2,3),FALSE)),Beräkningshjälp!$M$2:$O$60,3,FALSE),VLOOKUP((ROW(E91)-ROW(E$1)+1)*10+1,Beräkningshjälp!$AB$2:$AF$1082,5,FALSE)),"")</f>
        <v/>
      </c>
      <c r="F92" s="2" t="str">
        <f>IF(D92&lt;&gt;"",Beräkningshjälp!$AH$1,"")</f>
        <v/>
      </c>
      <c r="G92" s="132" t="str">
        <f>IF(D92&lt;&gt;"",IF(COUNTIF(Beräkningshjälp!F$38:F$49,"&gt;0")&gt;=ROW(E91)-ROW(E$1)+1,"INGA",IF(COUNTIF(Beräkningshjälp!$G$38:$H$49,VLOOKUP(E92,Beräkningshjälp!$AF$2:$AG$1082,2,FALSE))&gt;0,"ENSTAK",IF(VLOOKUP(VLOOKUP(E92,Beräkningshjälp!O$2:U$60,7,FALSE),Artuppgifter!$I$11:$P$22,7,FALSE)=TRUE,"MINMAX","ALLA"))),"")</f>
        <v/>
      </c>
      <c r="H92" s="2" t="str">
        <f>IF($E92&lt;&gt;"",IF(AND($E92&lt;&gt;"EJFANGST",$G92&lt;&gt;"INGA"),IF(ISNUMBER(VLOOKUP((ROW($H91)-ROW($H$1)+1)*10+COLUMN(H$1)-COLUMN($H$1)+1,Beräkningshjälp!$AB$2:$AI$1082,7,FALSE)),VLOOKUP((ROW($H91)-ROW($H$1)+1)*10+COLUMN(H$1)-COLUMN($H$1)+1,Beräkningshjälp!$AB$2:$AI$1082,7,FALSE),IF(E92&gt;0,-VLOOKUP((ROW($H91)-ROW($H$1)+1)*10+COLUMN(H$1)-COLUMN($H$1)+1,Beräkningshjälp!$AB$2:$AI$1082,3,FALSE),0)),0),"")</f>
        <v/>
      </c>
      <c r="I92" s="2" t="str">
        <f>IF($E92&lt;&gt;"",IF(AND($E92&lt;&gt;"EJFANGST",$G92&lt;&gt;"INGA"),IF(ISNUMBER(VLOOKUP((ROW($H91)-ROW($H$1)+1)*10+COLUMN(I$1)-COLUMN($H$1)+1,Beräkningshjälp!$AB$2:$AI$1082,7,FALSE)),VLOOKUP((ROW($H91)-ROW($H$1)+1)*10+COLUMN(I$1)-COLUMN($H$1)+1,Beräkningshjälp!$AB$2:$AI$1082,7,FALSE),IF(H92&gt;0,-VLOOKUP((ROW($H91)-ROW($H$1)+1)*10+COLUMN(I$1)-COLUMN($H$1)+1,Beräkningshjälp!$AB$2:$AI$1082,3,FALSE),0)),0),"")</f>
        <v/>
      </c>
      <c r="J92" s="2" t="str">
        <f>IF($E92&lt;&gt;"",IF(AND($E92&lt;&gt;"EJFANGST",$G92&lt;&gt;"INGA"),IF(ISNUMBER(VLOOKUP((ROW($H91)-ROW($H$1)+1)*10+COLUMN(J$1)-COLUMN($H$1)+1,Beräkningshjälp!$AB$2:$AI$1082,7,FALSE)),VLOOKUP((ROW($H91)-ROW($H$1)+1)*10+COLUMN(J$1)-COLUMN($H$1)+1,Beräkningshjälp!$AB$2:$AI$1082,7,FALSE),IF(I92&gt;0,-VLOOKUP((ROW($H91)-ROW($H$1)+1)*10+COLUMN(J$1)-COLUMN($H$1)+1,Beräkningshjälp!$AB$2:$AI$1082,3,FALSE),0)),0),"")</f>
        <v/>
      </c>
      <c r="K92" s="2" t="str">
        <f>IF($E92&lt;&gt;"",IF(AND($E92&lt;&gt;"EJFANGST",$G92&lt;&gt;"INGA"),IF(ISNUMBER(VLOOKUP((ROW($H91)-ROW($H$1)+1)*10+COLUMN(K$1)-COLUMN($H$1)+1,Beräkningshjälp!$AB$2:$AI$1082,7,FALSE)),VLOOKUP((ROW($H91)-ROW($H$1)+1)*10+COLUMN(K$1)-COLUMN($H$1)+1,Beräkningshjälp!$AB$2:$AI$1082,7,FALSE),IF(J92&gt;0,-VLOOKUP((ROW($H91)-ROW($H$1)+1)*10+COLUMN(K$1)-COLUMN($H$1)+1,Beräkningshjälp!$AB$2:$AI$1082,3,FALSE),0)),0),"")</f>
        <v/>
      </c>
      <c r="L92" s="2" t="str">
        <f>IF($E92&lt;&gt;"",IF(AND($E92&lt;&gt;"EJFANGST",$G92&lt;&gt;"INGA"),IF(ISNUMBER(VLOOKUP((ROW($H91)-ROW($H$1)+1)*10+COLUMN(L$1)-COLUMN($H$1)+1,Beräkningshjälp!$AB$2:$AI$1082,7,FALSE)),VLOOKUP((ROW($H91)-ROW($H$1)+1)*10+COLUMN(L$1)-COLUMN($H$1)+1,Beräkningshjälp!$AB$2:$AI$1082,7,FALSE),IF(K92&gt;0,-VLOOKUP((ROW($H91)-ROW($H$1)+1)*10+COLUMN(L$1)-COLUMN($H$1)+1,Beräkningshjälp!$AB$2:$AI$1082,3,FALSE),0)),0),"")</f>
        <v/>
      </c>
      <c r="M92" s="2" t="str">
        <f>IF($E92&lt;&gt;"",IF(AND($E92&lt;&gt;"EJFANGST",$G92&lt;&gt;"INGA"),IF(ISNUMBER(VLOOKUP((ROW($H91)-ROW($H$1)+1)*10+COLUMN(M$1)-COLUMN($H$1)+1,Beräkningshjälp!$AB$2:$AI$1082,7,FALSE)),VLOOKUP((ROW($H91)-ROW($H$1)+1)*10+COLUMN(M$1)-COLUMN($H$1)+1,Beräkningshjälp!$AB$2:$AI$1082,7,FALSE),IF(L92&gt;0,-VLOOKUP((ROW($H91)-ROW($H$1)+1)*10+COLUMN(M$1)-COLUMN($H$1)+1,Beräkningshjälp!$AB$2:$AI$1082,3,FALSE),0)),0),"")</f>
        <v/>
      </c>
      <c r="N92" s="2" t="str">
        <f>IF($E92&lt;&gt;"",IF(AND($E92&lt;&gt;"EJFANGST",$G92&lt;&gt;"INGA"),IF(ISNUMBER(VLOOKUP((ROW($H91)-ROW($H$1)+1)*10+COLUMN(N$1)-COLUMN($H$1)+1,Beräkningshjälp!$AB$2:$AI$1082,7,FALSE)),VLOOKUP((ROW($H91)-ROW($H$1)+1)*10+COLUMN(N$1)-COLUMN($H$1)+1,Beräkningshjälp!$AB$2:$AI$1082,7,FALSE),IF(M92&gt;0,-VLOOKUP((ROW($H91)-ROW($H$1)+1)*10+COLUMN(N$1)-COLUMN($H$1)+1,Beräkningshjälp!$AB$2:$AI$1082,3,FALSE),0)),0),"")</f>
        <v/>
      </c>
      <c r="O92" s="2" t="str">
        <f>IF($E92&lt;&gt;"",IF(AND($E92&lt;&gt;"EJFANGST",$G92&lt;&gt;"INGA"),IF(ISNUMBER(VLOOKUP((ROW($H91)-ROW($H$1)+1)*10+COLUMN(O$1)-COLUMN($H$1)+1,Beräkningshjälp!$AB$2:$AI$1082,7,FALSE)),VLOOKUP((ROW($H91)-ROW($H$1)+1)*10+COLUMN(O$1)-COLUMN($H$1)+1,Beräkningshjälp!$AB$2:$AI$1082,7,FALSE),IF(N92&gt;0,-VLOOKUP((ROW($H91)-ROW($H$1)+1)*10+COLUMN(O$1)-COLUMN($H$1)+1,Beräkningshjälp!$AB$2:$AI$1082,3,FALSE),0)),0),"")</f>
        <v/>
      </c>
      <c r="P92" s="2" t="str">
        <f>IF($E92&lt;&gt;"",IF(AND($E92&lt;&gt;"EJFANGST",$G92&lt;&gt;"INGA"),IF(ISNUMBER(VLOOKUP((ROW($H91)-ROW($H$1)+1)*10+COLUMN(P$1)-COLUMN($H$1)+1,Beräkningshjälp!$AB$2:$AI$1082,7,FALSE)),VLOOKUP((ROW($H91)-ROW($H$1)+1)*10+COLUMN(P$1)-COLUMN($H$1)+1,Beräkningshjälp!$AB$2:$AI$1082,7,FALSE),IF(O92&gt;0,-VLOOKUP((ROW($H91)-ROW($H$1)+1)*10+COLUMN(P$1)-COLUMN($H$1)+1,Beräkningshjälp!$AB$2:$AI$1082,3,FALSE),0)),0),"")</f>
        <v/>
      </c>
      <c r="Q92" s="2" t="str">
        <f>IF($E92&lt;&gt;"",IF(AND($E92&lt;&gt;"EJFANGST",$G92&lt;&gt;"INGA"),IF(ISNUMBER(VLOOKUP((ROW($H91)-ROW($H$1)+1)*10+COLUMN(Q$1)-COLUMN($H$1)+1,Beräkningshjälp!$AB$2:$AI$1082,7,FALSE)),VLOOKUP((ROW($H91)-ROW($H$1)+1)*10+COLUMN(Q$1)-COLUMN($H$1)+1,Beräkningshjälp!$AB$2:$AI$1082,7,FALSE),IF(P92&gt;0,-VLOOKUP((ROW($H91)-ROW($H$1)+1)*10+COLUMN(Q$1)-COLUMN($H$1)+1,Beräkningshjälp!$AB$2:$AI$1082,3,FALSE),0)),0),"")</f>
        <v/>
      </c>
      <c r="R92" s="2" t="str">
        <f>IF(COUNTIF(H92:Q92,"&gt;0")&gt;0,IF($F92&lt;&gt;"",IF(AND($F92&lt;&gt;"EJFANGST",$E92&lt;&gt;"INGA"),IF(ISNUMBER(VLOOKUP((ROW($H91)-ROW($H$1)+1)*10+COLUMN(H$1)-COLUMN($H$1)+1,Beräkningshjälp!$AB$2:$AI$1082,7,FALSE)),VLOOKUP((ROW($H91)-ROW($H$1)+1)*10+COLUMN(H$1)-COLUMN($H$1)+1,Beräkningshjälp!$AB$2:$AI$1082,3,FALSE),""),""),""),"")</f>
        <v/>
      </c>
    </row>
    <row r="93" spans="1:18" x14ac:dyDescent="0.25">
      <c r="A93" s="2" t="str">
        <f t="shared" si="1"/>
        <v/>
      </c>
      <c r="B93" s="2" t="str">
        <f>IF(D93&lt;&gt;"",'DATA TILL SLU'!$J$3,"")</f>
        <v/>
      </c>
      <c r="C93" s="2" t="str">
        <f>IF(D93&lt;&gt;"",'DATA TILL SLU'!$K$3,"")</f>
        <v/>
      </c>
      <c r="D93" s="2" t="str">
        <f>IF(OR(ROW(D92)-ROW(D$1)+1&lt;=MAX(Beräkningshjälp!$F$37:$F$54),ROW(D92)-ROW(D$1)+1&lt;=ROUND((MAX(Beräkningshjälp!AB$3:AB$1082)+4)/10,0)-1),D$2,"")</f>
        <v/>
      </c>
      <c r="E93" s="132" t="str">
        <f>IF(D93&lt;&gt;"",IF(COUNTIF(Beräkningshjälp!F$38:F$49,"&gt;0")&gt;=ROW(E92)-ROW(E$1)+1,VLOOKUP((VLOOKUP(ROW(E92)-ROW(E$1)+1,Beräkningshjälp!$F$37:$H$54,IF(ISNUMBER(VLOOKUP(ROW(E92)-ROW(E$1)+1,Beräkningshjälp!$F$37:$H$54,2,FALSE)),2,3),FALSE)),Beräkningshjälp!$M$2:$O$60,3,FALSE),VLOOKUP((ROW(E92)-ROW(E$1)+1)*10+1,Beräkningshjälp!$AB$2:$AF$1082,5,FALSE)),"")</f>
        <v/>
      </c>
      <c r="F93" s="2" t="str">
        <f>IF(D93&lt;&gt;"",Beräkningshjälp!$AH$1,"")</f>
        <v/>
      </c>
      <c r="G93" s="132" t="str">
        <f>IF(D93&lt;&gt;"",IF(COUNTIF(Beräkningshjälp!F$38:F$49,"&gt;0")&gt;=ROW(E92)-ROW(E$1)+1,"INGA",IF(COUNTIF(Beräkningshjälp!$G$38:$H$49,VLOOKUP(E93,Beräkningshjälp!$AF$2:$AG$1082,2,FALSE))&gt;0,"ENSTAK",IF(VLOOKUP(VLOOKUP(E93,Beräkningshjälp!O$2:U$60,7,FALSE),Artuppgifter!$I$11:$P$22,7,FALSE)=TRUE,"MINMAX","ALLA"))),"")</f>
        <v/>
      </c>
      <c r="H93" s="2" t="str">
        <f>IF($E93&lt;&gt;"",IF(AND($E93&lt;&gt;"EJFANGST",$G93&lt;&gt;"INGA"),IF(ISNUMBER(VLOOKUP((ROW($H92)-ROW($H$1)+1)*10+COLUMN(H$1)-COLUMN($H$1)+1,Beräkningshjälp!$AB$2:$AI$1082,7,FALSE)),VLOOKUP((ROW($H92)-ROW($H$1)+1)*10+COLUMN(H$1)-COLUMN($H$1)+1,Beräkningshjälp!$AB$2:$AI$1082,7,FALSE),IF(E93&gt;0,-VLOOKUP((ROW($H92)-ROW($H$1)+1)*10+COLUMN(H$1)-COLUMN($H$1)+1,Beräkningshjälp!$AB$2:$AI$1082,3,FALSE),0)),0),"")</f>
        <v/>
      </c>
      <c r="I93" s="2" t="str">
        <f>IF($E93&lt;&gt;"",IF(AND($E93&lt;&gt;"EJFANGST",$G93&lt;&gt;"INGA"),IF(ISNUMBER(VLOOKUP((ROW($H92)-ROW($H$1)+1)*10+COLUMN(I$1)-COLUMN($H$1)+1,Beräkningshjälp!$AB$2:$AI$1082,7,FALSE)),VLOOKUP((ROW($H92)-ROW($H$1)+1)*10+COLUMN(I$1)-COLUMN($H$1)+1,Beräkningshjälp!$AB$2:$AI$1082,7,FALSE),IF(H93&gt;0,-VLOOKUP((ROW($H92)-ROW($H$1)+1)*10+COLUMN(I$1)-COLUMN($H$1)+1,Beräkningshjälp!$AB$2:$AI$1082,3,FALSE),0)),0),"")</f>
        <v/>
      </c>
      <c r="J93" s="2" t="str">
        <f>IF($E93&lt;&gt;"",IF(AND($E93&lt;&gt;"EJFANGST",$G93&lt;&gt;"INGA"),IF(ISNUMBER(VLOOKUP((ROW($H92)-ROW($H$1)+1)*10+COLUMN(J$1)-COLUMN($H$1)+1,Beräkningshjälp!$AB$2:$AI$1082,7,FALSE)),VLOOKUP((ROW($H92)-ROW($H$1)+1)*10+COLUMN(J$1)-COLUMN($H$1)+1,Beräkningshjälp!$AB$2:$AI$1082,7,FALSE),IF(I93&gt;0,-VLOOKUP((ROW($H92)-ROW($H$1)+1)*10+COLUMN(J$1)-COLUMN($H$1)+1,Beräkningshjälp!$AB$2:$AI$1082,3,FALSE),0)),0),"")</f>
        <v/>
      </c>
      <c r="K93" s="2" t="str">
        <f>IF($E93&lt;&gt;"",IF(AND($E93&lt;&gt;"EJFANGST",$G93&lt;&gt;"INGA"),IF(ISNUMBER(VLOOKUP((ROW($H92)-ROW($H$1)+1)*10+COLUMN(K$1)-COLUMN($H$1)+1,Beräkningshjälp!$AB$2:$AI$1082,7,FALSE)),VLOOKUP((ROW($H92)-ROW($H$1)+1)*10+COLUMN(K$1)-COLUMN($H$1)+1,Beräkningshjälp!$AB$2:$AI$1082,7,FALSE),IF(J93&gt;0,-VLOOKUP((ROW($H92)-ROW($H$1)+1)*10+COLUMN(K$1)-COLUMN($H$1)+1,Beräkningshjälp!$AB$2:$AI$1082,3,FALSE),0)),0),"")</f>
        <v/>
      </c>
      <c r="L93" s="2" t="str">
        <f>IF($E93&lt;&gt;"",IF(AND($E93&lt;&gt;"EJFANGST",$G93&lt;&gt;"INGA"),IF(ISNUMBER(VLOOKUP((ROW($H92)-ROW($H$1)+1)*10+COLUMN(L$1)-COLUMN($H$1)+1,Beräkningshjälp!$AB$2:$AI$1082,7,FALSE)),VLOOKUP((ROW($H92)-ROW($H$1)+1)*10+COLUMN(L$1)-COLUMN($H$1)+1,Beräkningshjälp!$AB$2:$AI$1082,7,FALSE),IF(K93&gt;0,-VLOOKUP((ROW($H92)-ROW($H$1)+1)*10+COLUMN(L$1)-COLUMN($H$1)+1,Beräkningshjälp!$AB$2:$AI$1082,3,FALSE),0)),0),"")</f>
        <v/>
      </c>
      <c r="M93" s="2" t="str">
        <f>IF($E93&lt;&gt;"",IF(AND($E93&lt;&gt;"EJFANGST",$G93&lt;&gt;"INGA"),IF(ISNUMBER(VLOOKUP((ROW($H92)-ROW($H$1)+1)*10+COLUMN(M$1)-COLUMN($H$1)+1,Beräkningshjälp!$AB$2:$AI$1082,7,FALSE)),VLOOKUP((ROW($H92)-ROW($H$1)+1)*10+COLUMN(M$1)-COLUMN($H$1)+1,Beräkningshjälp!$AB$2:$AI$1082,7,FALSE),IF(L93&gt;0,-VLOOKUP((ROW($H92)-ROW($H$1)+1)*10+COLUMN(M$1)-COLUMN($H$1)+1,Beräkningshjälp!$AB$2:$AI$1082,3,FALSE),0)),0),"")</f>
        <v/>
      </c>
      <c r="N93" s="2" t="str">
        <f>IF($E93&lt;&gt;"",IF(AND($E93&lt;&gt;"EJFANGST",$G93&lt;&gt;"INGA"),IF(ISNUMBER(VLOOKUP((ROW($H92)-ROW($H$1)+1)*10+COLUMN(N$1)-COLUMN($H$1)+1,Beräkningshjälp!$AB$2:$AI$1082,7,FALSE)),VLOOKUP((ROW($H92)-ROW($H$1)+1)*10+COLUMN(N$1)-COLUMN($H$1)+1,Beräkningshjälp!$AB$2:$AI$1082,7,FALSE),IF(M93&gt;0,-VLOOKUP((ROW($H92)-ROW($H$1)+1)*10+COLUMN(N$1)-COLUMN($H$1)+1,Beräkningshjälp!$AB$2:$AI$1082,3,FALSE),0)),0),"")</f>
        <v/>
      </c>
      <c r="O93" s="2" t="str">
        <f>IF($E93&lt;&gt;"",IF(AND($E93&lt;&gt;"EJFANGST",$G93&lt;&gt;"INGA"),IF(ISNUMBER(VLOOKUP((ROW($H92)-ROW($H$1)+1)*10+COLUMN(O$1)-COLUMN($H$1)+1,Beräkningshjälp!$AB$2:$AI$1082,7,FALSE)),VLOOKUP((ROW($H92)-ROW($H$1)+1)*10+COLUMN(O$1)-COLUMN($H$1)+1,Beräkningshjälp!$AB$2:$AI$1082,7,FALSE),IF(N93&gt;0,-VLOOKUP((ROW($H92)-ROW($H$1)+1)*10+COLUMN(O$1)-COLUMN($H$1)+1,Beräkningshjälp!$AB$2:$AI$1082,3,FALSE),0)),0),"")</f>
        <v/>
      </c>
      <c r="P93" s="2" t="str">
        <f>IF($E93&lt;&gt;"",IF(AND($E93&lt;&gt;"EJFANGST",$G93&lt;&gt;"INGA"),IF(ISNUMBER(VLOOKUP((ROW($H92)-ROW($H$1)+1)*10+COLUMN(P$1)-COLUMN($H$1)+1,Beräkningshjälp!$AB$2:$AI$1082,7,FALSE)),VLOOKUP((ROW($H92)-ROW($H$1)+1)*10+COLUMN(P$1)-COLUMN($H$1)+1,Beräkningshjälp!$AB$2:$AI$1082,7,FALSE),IF(O93&gt;0,-VLOOKUP((ROW($H92)-ROW($H$1)+1)*10+COLUMN(P$1)-COLUMN($H$1)+1,Beräkningshjälp!$AB$2:$AI$1082,3,FALSE),0)),0),"")</f>
        <v/>
      </c>
      <c r="Q93" s="2" t="str">
        <f>IF($E93&lt;&gt;"",IF(AND($E93&lt;&gt;"EJFANGST",$G93&lt;&gt;"INGA"),IF(ISNUMBER(VLOOKUP((ROW($H92)-ROW($H$1)+1)*10+COLUMN(Q$1)-COLUMN($H$1)+1,Beräkningshjälp!$AB$2:$AI$1082,7,FALSE)),VLOOKUP((ROW($H92)-ROW($H$1)+1)*10+COLUMN(Q$1)-COLUMN($H$1)+1,Beräkningshjälp!$AB$2:$AI$1082,7,FALSE),IF(P93&gt;0,-VLOOKUP((ROW($H92)-ROW($H$1)+1)*10+COLUMN(Q$1)-COLUMN($H$1)+1,Beräkningshjälp!$AB$2:$AI$1082,3,FALSE),0)),0),"")</f>
        <v/>
      </c>
      <c r="R93" s="2" t="str">
        <f>IF(COUNTIF(H93:Q93,"&gt;0")&gt;0,IF($F93&lt;&gt;"",IF(AND($F93&lt;&gt;"EJFANGST",$E93&lt;&gt;"INGA"),IF(ISNUMBER(VLOOKUP((ROW($H92)-ROW($H$1)+1)*10+COLUMN(H$1)-COLUMN($H$1)+1,Beräkningshjälp!$AB$2:$AI$1082,7,FALSE)),VLOOKUP((ROW($H92)-ROW($H$1)+1)*10+COLUMN(H$1)-COLUMN($H$1)+1,Beräkningshjälp!$AB$2:$AI$1082,3,FALSE),""),""),""),"")</f>
        <v/>
      </c>
    </row>
    <row r="94" spans="1:18" x14ac:dyDescent="0.25">
      <c r="A94" s="2" t="str">
        <f t="shared" si="1"/>
        <v/>
      </c>
      <c r="B94" s="2" t="str">
        <f>IF(D94&lt;&gt;"",'DATA TILL SLU'!$J$3,"")</f>
        <v/>
      </c>
      <c r="C94" s="2" t="str">
        <f>IF(D94&lt;&gt;"",'DATA TILL SLU'!$K$3,"")</f>
        <v/>
      </c>
      <c r="D94" s="2" t="str">
        <f>IF(OR(ROW(D93)-ROW(D$1)+1&lt;=MAX(Beräkningshjälp!$F$37:$F$54),ROW(D93)-ROW(D$1)+1&lt;=ROUND((MAX(Beräkningshjälp!AB$3:AB$1082)+4)/10,0)-1),D$2,"")</f>
        <v/>
      </c>
      <c r="E94" s="132" t="str">
        <f>IF(D94&lt;&gt;"",IF(COUNTIF(Beräkningshjälp!F$38:F$49,"&gt;0")&gt;=ROW(E93)-ROW(E$1)+1,VLOOKUP((VLOOKUP(ROW(E93)-ROW(E$1)+1,Beräkningshjälp!$F$37:$H$54,IF(ISNUMBER(VLOOKUP(ROW(E93)-ROW(E$1)+1,Beräkningshjälp!$F$37:$H$54,2,FALSE)),2,3),FALSE)),Beräkningshjälp!$M$2:$O$60,3,FALSE),VLOOKUP((ROW(E93)-ROW(E$1)+1)*10+1,Beräkningshjälp!$AB$2:$AF$1082,5,FALSE)),"")</f>
        <v/>
      </c>
      <c r="F94" s="2" t="str">
        <f>IF(D94&lt;&gt;"",Beräkningshjälp!$AH$1,"")</f>
        <v/>
      </c>
      <c r="G94" s="132" t="str">
        <f>IF(D94&lt;&gt;"",IF(COUNTIF(Beräkningshjälp!F$38:F$49,"&gt;0")&gt;=ROW(E93)-ROW(E$1)+1,"INGA",IF(COUNTIF(Beräkningshjälp!$G$38:$H$49,VLOOKUP(E94,Beräkningshjälp!$AF$2:$AG$1082,2,FALSE))&gt;0,"ENSTAK",IF(VLOOKUP(VLOOKUP(E94,Beräkningshjälp!O$2:U$60,7,FALSE),Artuppgifter!$I$11:$P$22,7,FALSE)=TRUE,"MINMAX","ALLA"))),"")</f>
        <v/>
      </c>
      <c r="H94" s="2" t="str">
        <f>IF($E94&lt;&gt;"",IF(AND($E94&lt;&gt;"EJFANGST",$G94&lt;&gt;"INGA"),IF(ISNUMBER(VLOOKUP((ROW($H93)-ROW($H$1)+1)*10+COLUMN(H$1)-COLUMN($H$1)+1,Beräkningshjälp!$AB$2:$AI$1082,7,FALSE)),VLOOKUP((ROW($H93)-ROW($H$1)+1)*10+COLUMN(H$1)-COLUMN($H$1)+1,Beräkningshjälp!$AB$2:$AI$1082,7,FALSE),IF(E94&gt;0,-VLOOKUP((ROW($H93)-ROW($H$1)+1)*10+COLUMN(H$1)-COLUMN($H$1)+1,Beräkningshjälp!$AB$2:$AI$1082,3,FALSE),0)),0),"")</f>
        <v/>
      </c>
      <c r="I94" s="2" t="str">
        <f>IF($E94&lt;&gt;"",IF(AND($E94&lt;&gt;"EJFANGST",$G94&lt;&gt;"INGA"),IF(ISNUMBER(VLOOKUP((ROW($H93)-ROW($H$1)+1)*10+COLUMN(I$1)-COLUMN($H$1)+1,Beräkningshjälp!$AB$2:$AI$1082,7,FALSE)),VLOOKUP((ROW($H93)-ROW($H$1)+1)*10+COLUMN(I$1)-COLUMN($H$1)+1,Beräkningshjälp!$AB$2:$AI$1082,7,FALSE),IF(H94&gt;0,-VLOOKUP((ROW($H93)-ROW($H$1)+1)*10+COLUMN(I$1)-COLUMN($H$1)+1,Beräkningshjälp!$AB$2:$AI$1082,3,FALSE),0)),0),"")</f>
        <v/>
      </c>
      <c r="J94" s="2" t="str">
        <f>IF($E94&lt;&gt;"",IF(AND($E94&lt;&gt;"EJFANGST",$G94&lt;&gt;"INGA"),IF(ISNUMBER(VLOOKUP((ROW($H93)-ROW($H$1)+1)*10+COLUMN(J$1)-COLUMN($H$1)+1,Beräkningshjälp!$AB$2:$AI$1082,7,FALSE)),VLOOKUP((ROW($H93)-ROW($H$1)+1)*10+COLUMN(J$1)-COLUMN($H$1)+1,Beräkningshjälp!$AB$2:$AI$1082,7,FALSE),IF(I94&gt;0,-VLOOKUP((ROW($H93)-ROW($H$1)+1)*10+COLUMN(J$1)-COLUMN($H$1)+1,Beräkningshjälp!$AB$2:$AI$1082,3,FALSE),0)),0),"")</f>
        <v/>
      </c>
      <c r="K94" s="2" t="str">
        <f>IF($E94&lt;&gt;"",IF(AND($E94&lt;&gt;"EJFANGST",$G94&lt;&gt;"INGA"),IF(ISNUMBER(VLOOKUP((ROW($H93)-ROW($H$1)+1)*10+COLUMN(K$1)-COLUMN($H$1)+1,Beräkningshjälp!$AB$2:$AI$1082,7,FALSE)),VLOOKUP((ROW($H93)-ROW($H$1)+1)*10+COLUMN(K$1)-COLUMN($H$1)+1,Beräkningshjälp!$AB$2:$AI$1082,7,FALSE),IF(J94&gt;0,-VLOOKUP((ROW($H93)-ROW($H$1)+1)*10+COLUMN(K$1)-COLUMN($H$1)+1,Beräkningshjälp!$AB$2:$AI$1082,3,FALSE),0)),0),"")</f>
        <v/>
      </c>
      <c r="L94" s="2" t="str">
        <f>IF($E94&lt;&gt;"",IF(AND($E94&lt;&gt;"EJFANGST",$G94&lt;&gt;"INGA"),IF(ISNUMBER(VLOOKUP((ROW($H93)-ROW($H$1)+1)*10+COLUMN(L$1)-COLUMN($H$1)+1,Beräkningshjälp!$AB$2:$AI$1082,7,FALSE)),VLOOKUP((ROW($H93)-ROW($H$1)+1)*10+COLUMN(L$1)-COLUMN($H$1)+1,Beräkningshjälp!$AB$2:$AI$1082,7,FALSE),IF(K94&gt;0,-VLOOKUP((ROW($H93)-ROW($H$1)+1)*10+COLUMN(L$1)-COLUMN($H$1)+1,Beräkningshjälp!$AB$2:$AI$1082,3,FALSE),0)),0),"")</f>
        <v/>
      </c>
      <c r="M94" s="2" t="str">
        <f>IF($E94&lt;&gt;"",IF(AND($E94&lt;&gt;"EJFANGST",$G94&lt;&gt;"INGA"),IF(ISNUMBER(VLOOKUP((ROW($H93)-ROW($H$1)+1)*10+COLUMN(M$1)-COLUMN($H$1)+1,Beräkningshjälp!$AB$2:$AI$1082,7,FALSE)),VLOOKUP((ROW($H93)-ROW($H$1)+1)*10+COLUMN(M$1)-COLUMN($H$1)+1,Beräkningshjälp!$AB$2:$AI$1082,7,FALSE),IF(L94&gt;0,-VLOOKUP((ROW($H93)-ROW($H$1)+1)*10+COLUMN(M$1)-COLUMN($H$1)+1,Beräkningshjälp!$AB$2:$AI$1082,3,FALSE),0)),0),"")</f>
        <v/>
      </c>
      <c r="N94" s="2" t="str">
        <f>IF($E94&lt;&gt;"",IF(AND($E94&lt;&gt;"EJFANGST",$G94&lt;&gt;"INGA"),IF(ISNUMBER(VLOOKUP((ROW($H93)-ROW($H$1)+1)*10+COLUMN(N$1)-COLUMN($H$1)+1,Beräkningshjälp!$AB$2:$AI$1082,7,FALSE)),VLOOKUP((ROW($H93)-ROW($H$1)+1)*10+COLUMN(N$1)-COLUMN($H$1)+1,Beräkningshjälp!$AB$2:$AI$1082,7,FALSE),IF(M94&gt;0,-VLOOKUP((ROW($H93)-ROW($H$1)+1)*10+COLUMN(N$1)-COLUMN($H$1)+1,Beräkningshjälp!$AB$2:$AI$1082,3,FALSE),0)),0),"")</f>
        <v/>
      </c>
      <c r="O94" s="2" t="str">
        <f>IF($E94&lt;&gt;"",IF(AND($E94&lt;&gt;"EJFANGST",$G94&lt;&gt;"INGA"),IF(ISNUMBER(VLOOKUP((ROW($H93)-ROW($H$1)+1)*10+COLUMN(O$1)-COLUMN($H$1)+1,Beräkningshjälp!$AB$2:$AI$1082,7,FALSE)),VLOOKUP((ROW($H93)-ROW($H$1)+1)*10+COLUMN(O$1)-COLUMN($H$1)+1,Beräkningshjälp!$AB$2:$AI$1082,7,FALSE),IF(N94&gt;0,-VLOOKUP((ROW($H93)-ROW($H$1)+1)*10+COLUMN(O$1)-COLUMN($H$1)+1,Beräkningshjälp!$AB$2:$AI$1082,3,FALSE),0)),0),"")</f>
        <v/>
      </c>
      <c r="P94" s="2" t="str">
        <f>IF($E94&lt;&gt;"",IF(AND($E94&lt;&gt;"EJFANGST",$G94&lt;&gt;"INGA"),IF(ISNUMBER(VLOOKUP((ROW($H93)-ROW($H$1)+1)*10+COLUMN(P$1)-COLUMN($H$1)+1,Beräkningshjälp!$AB$2:$AI$1082,7,FALSE)),VLOOKUP((ROW($H93)-ROW($H$1)+1)*10+COLUMN(P$1)-COLUMN($H$1)+1,Beräkningshjälp!$AB$2:$AI$1082,7,FALSE),IF(O94&gt;0,-VLOOKUP((ROW($H93)-ROW($H$1)+1)*10+COLUMN(P$1)-COLUMN($H$1)+1,Beräkningshjälp!$AB$2:$AI$1082,3,FALSE),0)),0),"")</f>
        <v/>
      </c>
      <c r="Q94" s="2" t="str">
        <f>IF($E94&lt;&gt;"",IF(AND($E94&lt;&gt;"EJFANGST",$G94&lt;&gt;"INGA"),IF(ISNUMBER(VLOOKUP((ROW($H93)-ROW($H$1)+1)*10+COLUMN(Q$1)-COLUMN($H$1)+1,Beräkningshjälp!$AB$2:$AI$1082,7,FALSE)),VLOOKUP((ROW($H93)-ROW($H$1)+1)*10+COLUMN(Q$1)-COLUMN($H$1)+1,Beräkningshjälp!$AB$2:$AI$1082,7,FALSE),IF(P94&gt;0,-VLOOKUP((ROW($H93)-ROW($H$1)+1)*10+COLUMN(Q$1)-COLUMN($H$1)+1,Beräkningshjälp!$AB$2:$AI$1082,3,FALSE),0)),0),"")</f>
        <v/>
      </c>
      <c r="R94" s="2" t="str">
        <f>IF(COUNTIF(H94:Q94,"&gt;0")&gt;0,IF($F94&lt;&gt;"",IF(AND($F94&lt;&gt;"EJFANGST",$E94&lt;&gt;"INGA"),IF(ISNUMBER(VLOOKUP((ROW($H93)-ROW($H$1)+1)*10+COLUMN(H$1)-COLUMN($H$1)+1,Beräkningshjälp!$AB$2:$AI$1082,7,FALSE)),VLOOKUP((ROW($H93)-ROW($H$1)+1)*10+COLUMN(H$1)-COLUMN($H$1)+1,Beräkningshjälp!$AB$2:$AI$1082,3,FALSE),""),""),""),"")</f>
        <v/>
      </c>
    </row>
    <row r="95" spans="1:18" x14ac:dyDescent="0.25">
      <c r="A95" s="2" t="str">
        <f t="shared" si="1"/>
        <v/>
      </c>
      <c r="B95" s="2" t="str">
        <f>IF(D95&lt;&gt;"",'DATA TILL SLU'!$J$3,"")</f>
        <v/>
      </c>
      <c r="C95" s="2" t="str">
        <f>IF(D95&lt;&gt;"",'DATA TILL SLU'!$K$3,"")</f>
        <v/>
      </c>
      <c r="D95" s="2" t="str">
        <f>IF(OR(ROW(D94)-ROW(D$1)+1&lt;=MAX(Beräkningshjälp!$F$37:$F$54),ROW(D94)-ROW(D$1)+1&lt;=ROUND((MAX(Beräkningshjälp!AB$3:AB$1082)+4)/10,0)-1),D$2,"")</f>
        <v/>
      </c>
      <c r="E95" s="132" t="str">
        <f>IF(D95&lt;&gt;"",IF(COUNTIF(Beräkningshjälp!F$38:F$49,"&gt;0")&gt;=ROW(E94)-ROW(E$1)+1,VLOOKUP((VLOOKUP(ROW(E94)-ROW(E$1)+1,Beräkningshjälp!$F$37:$H$54,IF(ISNUMBER(VLOOKUP(ROW(E94)-ROW(E$1)+1,Beräkningshjälp!$F$37:$H$54,2,FALSE)),2,3),FALSE)),Beräkningshjälp!$M$2:$O$60,3,FALSE),VLOOKUP((ROW(E94)-ROW(E$1)+1)*10+1,Beräkningshjälp!$AB$2:$AF$1082,5,FALSE)),"")</f>
        <v/>
      </c>
      <c r="F95" s="2" t="str">
        <f>IF(D95&lt;&gt;"",Beräkningshjälp!$AH$1,"")</f>
        <v/>
      </c>
      <c r="G95" s="132" t="str">
        <f>IF(D95&lt;&gt;"",IF(COUNTIF(Beräkningshjälp!F$38:F$49,"&gt;0")&gt;=ROW(E94)-ROW(E$1)+1,"INGA",IF(COUNTIF(Beräkningshjälp!$G$38:$H$49,VLOOKUP(E95,Beräkningshjälp!$AF$2:$AG$1082,2,FALSE))&gt;0,"ENSTAK",IF(VLOOKUP(VLOOKUP(E95,Beräkningshjälp!O$2:U$60,7,FALSE),Artuppgifter!$I$11:$P$22,7,FALSE)=TRUE,"MINMAX","ALLA"))),"")</f>
        <v/>
      </c>
      <c r="H95" s="2" t="str">
        <f>IF($E95&lt;&gt;"",IF(AND($E95&lt;&gt;"EJFANGST",$G95&lt;&gt;"INGA"),IF(ISNUMBER(VLOOKUP((ROW($H94)-ROW($H$1)+1)*10+COLUMN(H$1)-COLUMN($H$1)+1,Beräkningshjälp!$AB$2:$AI$1082,7,FALSE)),VLOOKUP((ROW($H94)-ROW($H$1)+1)*10+COLUMN(H$1)-COLUMN($H$1)+1,Beräkningshjälp!$AB$2:$AI$1082,7,FALSE),IF(E95&gt;0,-VLOOKUP((ROW($H94)-ROW($H$1)+1)*10+COLUMN(H$1)-COLUMN($H$1)+1,Beräkningshjälp!$AB$2:$AI$1082,3,FALSE),0)),0),"")</f>
        <v/>
      </c>
      <c r="I95" s="2" t="str">
        <f>IF($E95&lt;&gt;"",IF(AND($E95&lt;&gt;"EJFANGST",$G95&lt;&gt;"INGA"),IF(ISNUMBER(VLOOKUP((ROW($H94)-ROW($H$1)+1)*10+COLUMN(I$1)-COLUMN($H$1)+1,Beräkningshjälp!$AB$2:$AI$1082,7,FALSE)),VLOOKUP((ROW($H94)-ROW($H$1)+1)*10+COLUMN(I$1)-COLUMN($H$1)+1,Beräkningshjälp!$AB$2:$AI$1082,7,FALSE),IF(H95&gt;0,-VLOOKUP((ROW($H94)-ROW($H$1)+1)*10+COLUMN(I$1)-COLUMN($H$1)+1,Beräkningshjälp!$AB$2:$AI$1082,3,FALSE),0)),0),"")</f>
        <v/>
      </c>
      <c r="J95" s="2" t="str">
        <f>IF($E95&lt;&gt;"",IF(AND($E95&lt;&gt;"EJFANGST",$G95&lt;&gt;"INGA"),IF(ISNUMBER(VLOOKUP((ROW($H94)-ROW($H$1)+1)*10+COLUMN(J$1)-COLUMN($H$1)+1,Beräkningshjälp!$AB$2:$AI$1082,7,FALSE)),VLOOKUP((ROW($H94)-ROW($H$1)+1)*10+COLUMN(J$1)-COLUMN($H$1)+1,Beräkningshjälp!$AB$2:$AI$1082,7,FALSE),IF(I95&gt;0,-VLOOKUP((ROW($H94)-ROW($H$1)+1)*10+COLUMN(J$1)-COLUMN($H$1)+1,Beräkningshjälp!$AB$2:$AI$1082,3,FALSE),0)),0),"")</f>
        <v/>
      </c>
      <c r="K95" s="2" t="str">
        <f>IF($E95&lt;&gt;"",IF(AND($E95&lt;&gt;"EJFANGST",$G95&lt;&gt;"INGA"),IF(ISNUMBER(VLOOKUP((ROW($H94)-ROW($H$1)+1)*10+COLUMN(K$1)-COLUMN($H$1)+1,Beräkningshjälp!$AB$2:$AI$1082,7,FALSE)),VLOOKUP((ROW($H94)-ROW($H$1)+1)*10+COLUMN(K$1)-COLUMN($H$1)+1,Beräkningshjälp!$AB$2:$AI$1082,7,FALSE),IF(J95&gt;0,-VLOOKUP((ROW($H94)-ROW($H$1)+1)*10+COLUMN(K$1)-COLUMN($H$1)+1,Beräkningshjälp!$AB$2:$AI$1082,3,FALSE),0)),0),"")</f>
        <v/>
      </c>
      <c r="L95" s="2" t="str">
        <f>IF($E95&lt;&gt;"",IF(AND($E95&lt;&gt;"EJFANGST",$G95&lt;&gt;"INGA"),IF(ISNUMBER(VLOOKUP((ROW($H94)-ROW($H$1)+1)*10+COLUMN(L$1)-COLUMN($H$1)+1,Beräkningshjälp!$AB$2:$AI$1082,7,FALSE)),VLOOKUP((ROW($H94)-ROW($H$1)+1)*10+COLUMN(L$1)-COLUMN($H$1)+1,Beräkningshjälp!$AB$2:$AI$1082,7,FALSE),IF(K95&gt;0,-VLOOKUP((ROW($H94)-ROW($H$1)+1)*10+COLUMN(L$1)-COLUMN($H$1)+1,Beräkningshjälp!$AB$2:$AI$1082,3,FALSE),0)),0),"")</f>
        <v/>
      </c>
      <c r="M95" s="2" t="str">
        <f>IF($E95&lt;&gt;"",IF(AND($E95&lt;&gt;"EJFANGST",$G95&lt;&gt;"INGA"),IF(ISNUMBER(VLOOKUP((ROW($H94)-ROW($H$1)+1)*10+COLUMN(M$1)-COLUMN($H$1)+1,Beräkningshjälp!$AB$2:$AI$1082,7,FALSE)),VLOOKUP((ROW($H94)-ROW($H$1)+1)*10+COLUMN(M$1)-COLUMN($H$1)+1,Beräkningshjälp!$AB$2:$AI$1082,7,FALSE),IF(L95&gt;0,-VLOOKUP((ROW($H94)-ROW($H$1)+1)*10+COLUMN(M$1)-COLUMN($H$1)+1,Beräkningshjälp!$AB$2:$AI$1082,3,FALSE),0)),0),"")</f>
        <v/>
      </c>
      <c r="N95" s="2" t="str">
        <f>IF($E95&lt;&gt;"",IF(AND($E95&lt;&gt;"EJFANGST",$G95&lt;&gt;"INGA"),IF(ISNUMBER(VLOOKUP((ROW($H94)-ROW($H$1)+1)*10+COLUMN(N$1)-COLUMN($H$1)+1,Beräkningshjälp!$AB$2:$AI$1082,7,FALSE)),VLOOKUP((ROW($H94)-ROW($H$1)+1)*10+COLUMN(N$1)-COLUMN($H$1)+1,Beräkningshjälp!$AB$2:$AI$1082,7,FALSE),IF(M95&gt;0,-VLOOKUP((ROW($H94)-ROW($H$1)+1)*10+COLUMN(N$1)-COLUMN($H$1)+1,Beräkningshjälp!$AB$2:$AI$1082,3,FALSE),0)),0),"")</f>
        <v/>
      </c>
      <c r="O95" s="2" t="str">
        <f>IF($E95&lt;&gt;"",IF(AND($E95&lt;&gt;"EJFANGST",$G95&lt;&gt;"INGA"),IF(ISNUMBER(VLOOKUP((ROW($H94)-ROW($H$1)+1)*10+COLUMN(O$1)-COLUMN($H$1)+1,Beräkningshjälp!$AB$2:$AI$1082,7,FALSE)),VLOOKUP((ROW($H94)-ROW($H$1)+1)*10+COLUMN(O$1)-COLUMN($H$1)+1,Beräkningshjälp!$AB$2:$AI$1082,7,FALSE),IF(N95&gt;0,-VLOOKUP((ROW($H94)-ROW($H$1)+1)*10+COLUMN(O$1)-COLUMN($H$1)+1,Beräkningshjälp!$AB$2:$AI$1082,3,FALSE),0)),0),"")</f>
        <v/>
      </c>
      <c r="P95" s="2" t="str">
        <f>IF($E95&lt;&gt;"",IF(AND($E95&lt;&gt;"EJFANGST",$G95&lt;&gt;"INGA"),IF(ISNUMBER(VLOOKUP((ROW($H94)-ROW($H$1)+1)*10+COLUMN(P$1)-COLUMN($H$1)+1,Beräkningshjälp!$AB$2:$AI$1082,7,FALSE)),VLOOKUP((ROW($H94)-ROW($H$1)+1)*10+COLUMN(P$1)-COLUMN($H$1)+1,Beräkningshjälp!$AB$2:$AI$1082,7,FALSE),IF(O95&gt;0,-VLOOKUP((ROW($H94)-ROW($H$1)+1)*10+COLUMN(P$1)-COLUMN($H$1)+1,Beräkningshjälp!$AB$2:$AI$1082,3,FALSE),0)),0),"")</f>
        <v/>
      </c>
      <c r="Q95" s="2" t="str">
        <f>IF($E95&lt;&gt;"",IF(AND($E95&lt;&gt;"EJFANGST",$G95&lt;&gt;"INGA"),IF(ISNUMBER(VLOOKUP((ROW($H94)-ROW($H$1)+1)*10+COLUMN(Q$1)-COLUMN($H$1)+1,Beräkningshjälp!$AB$2:$AI$1082,7,FALSE)),VLOOKUP((ROW($H94)-ROW($H$1)+1)*10+COLUMN(Q$1)-COLUMN($H$1)+1,Beräkningshjälp!$AB$2:$AI$1082,7,FALSE),IF(P95&gt;0,-VLOOKUP((ROW($H94)-ROW($H$1)+1)*10+COLUMN(Q$1)-COLUMN($H$1)+1,Beräkningshjälp!$AB$2:$AI$1082,3,FALSE),0)),0),"")</f>
        <v/>
      </c>
      <c r="R95" s="2" t="str">
        <f>IF(COUNTIF(H95:Q95,"&gt;0")&gt;0,IF($F95&lt;&gt;"",IF(AND($F95&lt;&gt;"EJFANGST",$E95&lt;&gt;"INGA"),IF(ISNUMBER(VLOOKUP((ROW($H94)-ROW($H$1)+1)*10+COLUMN(H$1)-COLUMN($H$1)+1,Beräkningshjälp!$AB$2:$AI$1082,7,FALSE)),VLOOKUP((ROW($H94)-ROW($H$1)+1)*10+COLUMN(H$1)-COLUMN($H$1)+1,Beräkningshjälp!$AB$2:$AI$1082,3,FALSE),""),""),""),"")</f>
        <v/>
      </c>
    </row>
    <row r="96" spans="1:18" x14ac:dyDescent="0.25">
      <c r="A96" s="2" t="str">
        <f t="shared" si="1"/>
        <v/>
      </c>
      <c r="B96" s="2" t="str">
        <f>IF(D96&lt;&gt;"",'DATA TILL SLU'!$J$3,"")</f>
        <v/>
      </c>
      <c r="C96" s="2" t="str">
        <f>IF(D96&lt;&gt;"",'DATA TILL SLU'!$K$3,"")</f>
        <v/>
      </c>
      <c r="D96" s="2" t="str">
        <f>IF(OR(ROW(D95)-ROW(D$1)+1&lt;=MAX(Beräkningshjälp!$F$37:$F$54),ROW(D95)-ROW(D$1)+1&lt;=ROUND((MAX(Beräkningshjälp!AB$3:AB$1082)+4)/10,0)-1),D$2,"")</f>
        <v/>
      </c>
      <c r="E96" s="132" t="str">
        <f>IF(D96&lt;&gt;"",IF(COUNTIF(Beräkningshjälp!F$38:F$49,"&gt;0")&gt;=ROW(E95)-ROW(E$1)+1,VLOOKUP((VLOOKUP(ROW(E95)-ROW(E$1)+1,Beräkningshjälp!$F$37:$H$54,IF(ISNUMBER(VLOOKUP(ROW(E95)-ROW(E$1)+1,Beräkningshjälp!$F$37:$H$54,2,FALSE)),2,3),FALSE)),Beräkningshjälp!$M$2:$O$60,3,FALSE),VLOOKUP((ROW(E95)-ROW(E$1)+1)*10+1,Beräkningshjälp!$AB$2:$AF$1082,5,FALSE)),"")</f>
        <v/>
      </c>
      <c r="F96" s="2" t="str">
        <f>IF(D96&lt;&gt;"",Beräkningshjälp!$AH$1,"")</f>
        <v/>
      </c>
      <c r="G96" s="132" t="str">
        <f>IF(D96&lt;&gt;"",IF(COUNTIF(Beräkningshjälp!F$38:F$49,"&gt;0")&gt;=ROW(E95)-ROW(E$1)+1,"INGA",IF(COUNTIF(Beräkningshjälp!$G$38:$H$49,VLOOKUP(E96,Beräkningshjälp!$AF$2:$AG$1082,2,FALSE))&gt;0,"ENSTAK",IF(VLOOKUP(VLOOKUP(E96,Beräkningshjälp!O$2:U$60,7,FALSE),Artuppgifter!$I$11:$P$22,7,FALSE)=TRUE,"MINMAX","ALLA"))),"")</f>
        <v/>
      </c>
      <c r="H96" s="2" t="str">
        <f>IF($E96&lt;&gt;"",IF(AND($E96&lt;&gt;"EJFANGST",$G96&lt;&gt;"INGA"),IF(ISNUMBER(VLOOKUP((ROW($H95)-ROW($H$1)+1)*10+COLUMN(H$1)-COLUMN($H$1)+1,Beräkningshjälp!$AB$2:$AI$1082,7,FALSE)),VLOOKUP((ROW($H95)-ROW($H$1)+1)*10+COLUMN(H$1)-COLUMN($H$1)+1,Beräkningshjälp!$AB$2:$AI$1082,7,FALSE),IF(E96&gt;0,-VLOOKUP((ROW($H95)-ROW($H$1)+1)*10+COLUMN(H$1)-COLUMN($H$1)+1,Beräkningshjälp!$AB$2:$AI$1082,3,FALSE),0)),0),"")</f>
        <v/>
      </c>
      <c r="I96" s="2" t="str">
        <f>IF($E96&lt;&gt;"",IF(AND($E96&lt;&gt;"EJFANGST",$G96&lt;&gt;"INGA"),IF(ISNUMBER(VLOOKUP((ROW($H95)-ROW($H$1)+1)*10+COLUMN(I$1)-COLUMN($H$1)+1,Beräkningshjälp!$AB$2:$AI$1082,7,FALSE)),VLOOKUP((ROW($H95)-ROW($H$1)+1)*10+COLUMN(I$1)-COLUMN($H$1)+1,Beräkningshjälp!$AB$2:$AI$1082,7,FALSE),IF(H96&gt;0,-VLOOKUP((ROW($H95)-ROW($H$1)+1)*10+COLUMN(I$1)-COLUMN($H$1)+1,Beräkningshjälp!$AB$2:$AI$1082,3,FALSE),0)),0),"")</f>
        <v/>
      </c>
      <c r="J96" s="2" t="str">
        <f>IF($E96&lt;&gt;"",IF(AND($E96&lt;&gt;"EJFANGST",$G96&lt;&gt;"INGA"),IF(ISNUMBER(VLOOKUP((ROW($H95)-ROW($H$1)+1)*10+COLUMN(J$1)-COLUMN($H$1)+1,Beräkningshjälp!$AB$2:$AI$1082,7,FALSE)),VLOOKUP((ROW($H95)-ROW($H$1)+1)*10+COLUMN(J$1)-COLUMN($H$1)+1,Beräkningshjälp!$AB$2:$AI$1082,7,FALSE),IF(I96&gt;0,-VLOOKUP((ROW($H95)-ROW($H$1)+1)*10+COLUMN(J$1)-COLUMN($H$1)+1,Beräkningshjälp!$AB$2:$AI$1082,3,FALSE),0)),0),"")</f>
        <v/>
      </c>
      <c r="K96" s="2" t="str">
        <f>IF($E96&lt;&gt;"",IF(AND($E96&lt;&gt;"EJFANGST",$G96&lt;&gt;"INGA"),IF(ISNUMBER(VLOOKUP((ROW($H95)-ROW($H$1)+1)*10+COLUMN(K$1)-COLUMN($H$1)+1,Beräkningshjälp!$AB$2:$AI$1082,7,FALSE)),VLOOKUP((ROW($H95)-ROW($H$1)+1)*10+COLUMN(K$1)-COLUMN($H$1)+1,Beräkningshjälp!$AB$2:$AI$1082,7,FALSE),IF(J96&gt;0,-VLOOKUP((ROW($H95)-ROW($H$1)+1)*10+COLUMN(K$1)-COLUMN($H$1)+1,Beräkningshjälp!$AB$2:$AI$1082,3,FALSE),0)),0),"")</f>
        <v/>
      </c>
      <c r="L96" s="2" t="str">
        <f>IF($E96&lt;&gt;"",IF(AND($E96&lt;&gt;"EJFANGST",$G96&lt;&gt;"INGA"),IF(ISNUMBER(VLOOKUP((ROW($H95)-ROW($H$1)+1)*10+COLUMN(L$1)-COLUMN($H$1)+1,Beräkningshjälp!$AB$2:$AI$1082,7,FALSE)),VLOOKUP((ROW($H95)-ROW($H$1)+1)*10+COLUMN(L$1)-COLUMN($H$1)+1,Beräkningshjälp!$AB$2:$AI$1082,7,FALSE),IF(K96&gt;0,-VLOOKUP((ROW($H95)-ROW($H$1)+1)*10+COLUMN(L$1)-COLUMN($H$1)+1,Beräkningshjälp!$AB$2:$AI$1082,3,FALSE),0)),0),"")</f>
        <v/>
      </c>
      <c r="M96" s="2" t="str">
        <f>IF($E96&lt;&gt;"",IF(AND($E96&lt;&gt;"EJFANGST",$G96&lt;&gt;"INGA"),IF(ISNUMBER(VLOOKUP((ROW($H95)-ROW($H$1)+1)*10+COLUMN(M$1)-COLUMN($H$1)+1,Beräkningshjälp!$AB$2:$AI$1082,7,FALSE)),VLOOKUP((ROW($H95)-ROW($H$1)+1)*10+COLUMN(M$1)-COLUMN($H$1)+1,Beräkningshjälp!$AB$2:$AI$1082,7,FALSE),IF(L96&gt;0,-VLOOKUP((ROW($H95)-ROW($H$1)+1)*10+COLUMN(M$1)-COLUMN($H$1)+1,Beräkningshjälp!$AB$2:$AI$1082,3,FALSE),0)),0),"")</f>
        <v/>
      </c>
      <c r="N96" s="2" t="str">
        <f>IF($E96&lt;&gt;"",IF(AND($E96&lt;&gt;"EJFANGST",$G96&lt;&gt;"INGA"),IF(ISNUMBER(VLOOKUP((ROW($H95)-ROW($H$1)+1)*10+COLUMN(N$1)-COLUMN($H$1)+1,Beräkningshjälp!$AB$2:$AI$1082,7,FALSE)),VLOOKUP((ROW($H95)-ROW($H$1)+1)*10+COLUMN(N$1)-COLUMN($H$1)+1,Beräkningshjälp!$AB$2:$AI$1082,7,FALSE),IF(M96&gt;0,-VLOOKUP((ROW($H95)-ROW($H$1)+1)*10+COLUMN(N$1)-COLUMN($H$1)+1,Beräkningshjälp!$AB$2:$AI$1082,3,FALSE),0)),0),"")</f>
        <v/>
      </c>
      <c r="O96" s="2" t="str">
        <f>IF($E96&lt;&gt;"",IF(AND($E96&lt;&gt;"EJFANGST",$G96&lt;&gt;"INGA"),IF(ISNUMBER(VLOOKUP((ROW($H95)-ROW($H$1)+1)*10+COLUMN(O$1)-COLUMN($H$1)+1,Beräkningshjälp!$AB$2:$AI$1082,7,FALSE)),VLOOKUP((ROW($H95)-ROW($H$1)+1)*10+COLUMN(O$1)-COLUMN($H$1)+1,Beräkningshjälp!$AB$2:$AI$1082,7,FALSE),IF(N96&gt;0,-VLOOKUP((ROW($H95)-ROW($H$1)+1)*10+COLUMN(O$1)-COLUMN($H$1)+1,Beräkningshjälp!$AB$2:$AI$1082,3,FALSE),0)),0),"")</f>
        <v/>
      </c>
      <c r="P96" s="2" t="str">
        <f>IF($E96&lt;&gt;"",IF(AND($E96&lt;&gt;"EJFANGST",$G96&lt;&gt;"INGA"),IF(ISNUMBER(VLOOKUP((ROW($H95)-ROW($H$1)+1)*10+COLUMN(P$1)-COLUMN($H$1)+1,Beräkningshjälp!$AB$2:$AI$1082,7,FALSE)),VLOOKUP((ROW($H95)-ROW($H$1)+1)*10+COLUMN(P$1)-COLUMN($H$1)+1,Beräkningshjälp!$AB$2:$AI$1082,7,FALSE),IF(O96&gt;0,-VLOOKUP((ROW($H95)-ROW($H$1)+1)*10+COLUMN(P$1)-COLUMN($H$1)+1,Beräkningshjälp!$AB$2:$AI$1082,3,FALSE),0)),0),"")</f>
        <v/>
      </c>
      <c r="Q96" s="2" t="str">
        <f>IF($E96&lt;&gt;"",IF(AND($E96&lt;&gt;"EJFANGST",$G96&lt;&gt;"INGA"),IF(ISNUMBER(VLOOKUP((ROW($H95)-ROW($H$1)+1)*10+COLUMN(Q$1)-COLUMN($H$1)+1,Beräkningshjälp!$AB$2:$AI$1082,7,FALSE)),VLOOKUP((ROW($H95)-ROW($H$1)+1)*10+COLUMN(Q$1)-COLUMN($H$1)+1,Beräkningshjälp!$AB$2:$AI$1082,7,FALSE),IF(P96&gt;0,-VLOOKUP((ROW($H95)-ROW($H$1)+1)*10+COLUMN(Q$1)-COLUMN($H$1)+1,Beräkningshjälp!$AB$2:$AI$1082,3,FALSE),0)),0),"")</f>
        <v/>
      </c>
      <c r="R96" s="2" t="str">
        <f>IF(COUNTIF(H96:Q96,"&gt;0")&gt;0,IF($F96&lt;&gt;"",IF(AND($F96&lt;&gt;"EJFANGST",$E96&lt;&gt;"INGA"),IF(ISNUMBER(VLOOKUP((ROW($H95)-ROW($H$1)+1)*10+COLUMN(H$1)-COLUMN($H$1)+1,Beräkningshjälp!$AB$2:$AI$1082,7,FALSE)),VLOOKUP((ROW($H95)-ROW($H$1)+1)*10+COLUMN(H$1)-COLUMN($H$1)+1,Beräkningshjälp!$AB$2:$AI$1082,3,FALSE),""),""),""),"")</f>
        <v/>
      </c>
    </row>
    <row r="97" spans="1:18" x14ac:dyDescent="0.25">
      <c r="A97" s="2" t="str">
        <f t="shared" si="1"/>
        <v/>
      </c>
      <c r="B97" s="2" t="str">
        <f>IF(D97&lt;&gt;"",'DATA TILL SLU'!$J$3,"")</f>
        <v/>
      </c>
      <c r="C97" s="2" t="str">
        <f>IF(D97&lt;&gt;"",'DATA TILL SLU'!$K$3,"")</f>
        <v/>
      </c>
      <c r="D97" s="2" t="str">
        <f>IF(OR(ROW(D96)-ROW(D$1)+1&lt;=MAX(Beräkningshjälp!$F$37:$F$54),ROW(D96)-ROW(D$1)+1&lt;=ROUND((MAX(Beräkningshjälp!AB$3:AB$1082)+4)/10,0)-1),D$2,"")</f>
        <v/>
      </c>
      <c r="E97" s="132" t="str">
        <f>IF(D97&lt;&gt;"",IF(COUNTIF(Beräkningshjälp!F$38:F$49,"&gt;0")&gt;=ROW(E96)-ROW(E$1)+1,VLOOKUP((VLOOKUP(ROW(E96)-ROW(E$1)+1,Beräkningshjälp!$F$37:$H$54,IF(ISNUMBER(VLOOKUP(ROW(E96)-ROW(E$1)+1,Beräkningshjälp!$F$37:$H$54,2,FALSE)),2,3),FALSE)),Beräkningshjälp!$M$2:$O$60,3,FALSE),VLOOKUP((ROW(E96)-ROW(E$1)+1)*10+1,Beräkningshjälp!$AB$2:$AF$1082,5,FALSE)),"")</f>
        <v/>
      </c>
      <c r="F97" s="2" t="str">
        <f>IF(D97&lt;&gt;"",Beräkningshjälp!$AH$1,"")</f>
        <v/>
      </c>
      <c r="G97" s="132" t="str">
        <f>IF(D97&lt;&gt;"",IF(COUNTIF(Beräkningshjälp!F$38:F$49,"&gt;0")&gt;=ROW(E96)-ROW(E$1)+1,"INGA",IF(COUNTIF(Beräkningshjälp!$G$38:$H$49,VLOOKUP(E97,Beräkningshjälp!$AF$2:$AG$1082,2,FALSE))&gt;0,"ENSTAK",IF(VLOOKUP(VLOOKUP(E97,Beräkningshjälp!O$2:U$60,7,FALSE),Artuppgifter!$I$11:$P$22,7,FALSE)=TRUE,"MINMAX","ALLA"))),"")</f>
        <v/>
      </c>
      <c r="H97" s="2" t="str">
        <f>IF($E97&lt;&gt;"",IF(AND($E97&lt;&gt;"EJFANGST",$G97&lt;&gt;"INGA"),IF(ISNUMBER(VLOOKUP((ROW($H96)-ROW($H$1)+1)*10+COLUMN(H$1)-COLUMN($H$1)+1,Beräkningshjälp!$AB$2:$AI$1082,7,FALSE)),VLOOKUP((ROW($H96)-ROW($H$1)+1)*10+COLUMN(H$1)-COLUMN($H$1)+1,Beräkningshjälp!$AB$2:$AI$1082,7,FALSE),IF(E97&gt;0,-VLOOKUP((ROW($H96)-ROW($H$1)+1)*10+COLUMN(H$1)-COLUMN($H$1)+1,Beräkningshjälp!$AB$2:$AI$1082,3,FALSE),0)),0),"")</f>
        <v/>
      </c>
      <c r="I97" s="2" t="str">
        <f>IF($E97&lt;&gt;"",IF(AND($E97&lt;&gt;"EJFANGST",$G97&lt;&gt;"INGA"),IF(ISNUMBER(VLOOKUP((ROW($H96)-ROW($H$1)+1)*10+COLUMN(I$1)-COLUMN($H$1)+1,Beräkningshjälp!$AB$2:$AI$1082,7,FALSE)),VLOOKUP((ROW($H96)-ROW($H$1)+1)*10+COLUMN(I$1)-COLUMN($H$1)+1,Beräkningshjälp!$AB$2:$AI$1082,7,FALSE),IF(H97&gt;0,-VLOOKUP((ROW($H96)-ROW($H$1)+1)*10+COLUMN(I$1)-COLUMN($H$1)+1,Beräkningshjälp!$AB$2:$AI$1082,3,FALSE),0)),0),"")</f>
        <v/>
      </c>
      <c r="J97" s="2" t="str">
        <f>IF($E97&lt;&gt;"",IF(AND($E97&lt;&gt;"EJFANGST",$G97&lt;&gt;"INGA"),IF(ISNUMBER(VLOOKUP((ROW($H96)-ROW($H$1)+1)*10+COLUMN(J$1)-COLUMN($H$1)+1,Beräkningshjälp!$AB$2:$AI$1082,7,FALSE)),VLOOKUP((ROW($H96)-ROW($H$1)+1)*10+COLUMN(J$1)-COLUMN($H$1)+1,Beräkningshjälp!$AB$2:$AI$1082,7,FALSE),IF(I97&gt;0,-VLOOKUP((ROW($H96)-ROW($H$1)+1)*10+COLUMN(J$1)-COLUMN($H$1)+1,Beräkningshjälp!$AB$2:$AI$1082,3,FALSE),0)),0),"")</f>
        <v/>
      </c>
      <c r="K97" s="2" t="str">
        <f>IF($E97&lt;&gt;"",IF(AND($E97&lt;&gt;"EJFANGST",$G97&lt;&gt;"INGA"),IF(ISNUMBER(VLOOKUP((ROW($H96)-ROW($H$1)+1)*10+COLUMN(K$1)-COLUMN($H$1)+1,Beräkningshjälp!$AB$2:$AI$1082,7,FALSE)),VLOOKUP((ROW($H96)-ROW($H$1)+1)*10+COLUMN(K$1)-COLUMN($H$1)+1,Beräkningshjälp!$AB$2:$AI$1082,7,FALSE),IF(J97&gt;0,-VLOOKUP((ROW($H96)-ROW($H$1)+1)*10+COLUMN(K$1)-COLUMN($H$1)+1,Beräkningshjälp!$AB$2:$AI$1082,3,FALSE),0)),0),"")</f>
        <v/>
      </c>
      <c r="L97" s="2" t="str">
        <f>IF($E97&lt;&gt;"",IF(AND($E97&lt;&gt;"EJFANGST",$G97&lt;&gt;"INGA"),IF(ISNUMBER(VLOOKUP((ROW($H96)-ROW($H$1)+1)*10+COLUMN(L$1)-COLUMN($H$1)+1,Beräkningshjälp!$AB$2:$AI$1082,7,FALSE)),VLOOKUP((ROW($H96)-ROW($H$1)+1)*10+COLUMN(L$1)-COLUMN($H$1)+1,Beräkningshjälp!$AB$2:$AI$1082,7,FALSE),IF(K97&gt;0,-VLOOKUP((ROW($H96)-ROW($H$1)+1)*10+COLUMN(L$1)-COLUMN($H$1)+1,Beräkningshjälp!$AB$2:$AI$1082,3,FALSE),0)),0),"")</f>
        <v/>
      </c>
      <c r="M97" s="2" t="str">
        <f>IF($E97&lt;&gt;"",IF(AND($E97&lt;&gt;"EJFANGST",$G97&lt;&gt;"INGA"),IF(ISNUMBER(VLOOKUP((ROW($H96)-ROW($H$1)+1)*10+COLUMN(M$1)-COLUMN($H$1)+1,Beräkningshjälp!$AB$2:$AI$1082,7,FALSE)),VLOOKUP((ROW($H96)-ROW($H$1)+1)*10+COLUMN(M$1)-COLUMN($H$1)+1,Beräkningshjälp!$AB$2:$AI$1082,7,FALSE),IF(L97&gt;0,-VLOOKUP((ROW($H96)-ROW($H$1)+1)*10+COLUMN(M$1)-COLUMN($H$1)+1,Beräkningshjälp!$AB$2:$AI$1082,3,FALSE),0)),0),"")</f>
        <v/>
      </c>
      <c r="N97" s="2" t="str">
        <f>IF($E97&lt;&gt;"",IF(AND($E97&lt;&gt;"EJFANGST",$G97&lt;&gt;"INGA"),IF(ISNUMBER(VLOOKUP((ROW($H96)-ROW($H$1)+1)*10+COLUMN(N$1)-COLUMN($H$1)+1,Beräkningshjälp!$AB$2:$AI$1082,7,FALSE)),VLOOKUP((ROW($H96)-ROW($H$1)+1)*10+COLUMN(N$1)-COLUMN($H$1)+1,Beräkningshjälp!$AB$2:$AI$1082,7,FALSE),IF(M97&gt;0,-VLOOKUP((ROW($H96)-ROW($H$1)+1)*10+COLUMN(N$1)-COLUMN($H$1)+1,Beräkningshjälp!$AB$2:$AI$1082,3,FALSE),0)),0),"")</f>
        <v/>
      </c>
      <c r="O97" s="2" t="str">
        <f>IF($E97&lt;&gt;"",IF(AND($E97&lt;&gt;"EJFANGST",$G97&lt;&gt;"INGA"),IF(ISNUMBER(VLOOKUP((ROW($H96)-ROW($H$1)+1)*10+COLUMN(O$1)-COLUMN($H$1)+1,Beräkningshjälp!$AB$2:$AI$1082,7,FALSE)),VLOOKUP((ROW($H96)-ROW($H$1)+1)*10+COLUMN(O$1)-COLUMN($H$1)+1,Beräkningshjälp!$AB$2:$AI$1082,7,FALSE),IF(N97&gt;0,-VLOOKUP((ROW($H96)-ROW($H$1)+1)*10+COLUMN(O$1)-COLUMN($H$1)+1,Beräkningshjälp!$AB$2:$AI$1082,3,FALSE),0)),0),"")</f>
        <v/>
      </c>
      <c r="P97" s="2" t="str">
        <f>IF($E97&lt;&gt;"",IF(AND($E97&lt;&gt;"EJFANGST",$G97&lt;&gt;"INGA"),IF(ISNUMBER(VLOOKUP((ROW($H96)-ROW($H$1)+1)*10+COLUMN(P$1)-COLUMN($H$1)+1,Beräkningshjälp!$AB$2:$AI$1082,7,FALSE)),VLOOKUP((ROW($H96)-ROW($H$1)+1)*10+COLUMN(P$1)-COLUMN($H$1)+1,Beräkningshjälp!$AB$2:$AI$1082,7,FALSE),IF(O97&gt;0,-VLOOKUP((ROW($H96)-ROW($H$1)+1)*10+COLUMN(P$1)-COLUMN($H$1)+1,Beräkningshjälp!$AB$2:$AI$1082,3,FALSE),0)),0),"")</f>
        <v/>
      </c>
      <c r="Q97" s="2" t="str">
        <f>IF($E97&lt;&gt;"",IF(AND($E97&lt;&gt;"EJFANGST",$G97&lt;&gt;"INGA"),IF(ISNUMBER(VLOOKUP((ROW($H96)-ROW($H$1)+1)*10+COLUMN(Q$1)-COLUMN($H$1)+1,Beräkningshjälp!$AB$2:$AI$1082,7,FALSE)),VLOOKUP((ROW($H96)-ROW($H$1)+1)*10+COLUMN(Q$1)-COLUMN($H$1)+1,Beräkningshjälp!$AB$2:$AI$1082,7,FALSE),IF(P97&gt;0,-VLOOKUP((ROW($H96)-ROW($H$1)+1)*10+COLUMN(Q$1)-COLUMN($H$1)+1,Beräkningshjälp!$AB$2:$AI$1082,3,FALSE),0)),0),"")</f>
        <v/>
      </c>
      <c r="R97" s="2" t="str">
        <f>IF(COUNTIF(H97:Q97,"&gt;0")&gt;0,IF($F97&lt;&gt;"",IF(AND($F97&lt;&gt;"EJFANGST",$E97&lt;&gt;"INGA"),IF(ISNUMBER(VLOOKUP((ROW($H96)-ROW($H$1)+1)*10+COLUMN(H$1)-COLUMN($H$1)+1,Beräkningshjälp!$AB$2:$AI$1082,7,FALSE)),VLOOKUP((ROW($H96)-ROW($H$1)+1)*10+COLUMN(H$1)-COLUMN($H$1)+1,Beräkningshjälp!$AB$2:$AI$1082,3,FALSE),""),""),""),"")</f>
        <v/>
      </c>
    </row>
    <row r="98" spans="1:18" x14ac:dyDescent="0.25">
      <c r="A98" s="2" t="str">
        <f t="shared" si="1"/>
        <v/>
      </c>
      <c r="B98" s="2" t="str">
        <f>IF(D98&lt;&gt;"",'DATA TILL SLU'!$J$3,"")</f>
        <v/>
      </c>
      <c r="C98" s="2" t="str">
        <f>IF(D98&lt;&gt;"",'DATA TILL SLU'!$K$3,"")</f>
        <v/>
      </c>
      <c r="D98" s="2" t="str">
        <f>IF(OR(ROW(D97)-ROW(D$1)+1&lt;=MAX(Beräkningshjälp!$F$37:$F$54),ROW(D97)-ROW(D$1)+1&lt;=ROUND((MAX(Beräkningshjälp!AB$3:AB$1082)+4)/10,0)-1),D$2,"")</f>
        <v/>
      </c>
      <c r="E98" s="132" t="str">
        <f>IF(D98&lt;&gt;"",IF(COUNTIF(Beräkningshjälp!F$38:F$49,"&gt;0")&gt;=ROW(E97)-ROW(E$1)+1,VLOOKUP((VLOOKUP(ROW(E97)-ROW(E$1)+1,Beräkningshjälp!$F$37:$H$54,IF(ISNUMBER(VLOOKUP(ROW(E97)-ROW(E$1)+1,Beräkningshjälp!$F$37:$H$54,2,FALSE)),2,3),FALSE)),Beräkningshjälp!$M$2:$O$60,3,FALSE),VLOOKUP((ROW(E97)-ROW(E$1)+1)*10+1,Beräkningshjälp!$AB$2:$AF$1082,5,FALSE)),"")</f>
        <v/>
      </c>
      <c r="F98" s="2" t="str">
        <f>IF(D98&lt;&gt;"",Beräkningshjälp!$AH$1,"")</f>
        <v/>
      </c>
      <c r="G98" s="132" t="str">
        <f>IF(D98&lt;&gt;"",IF(COUNTIF(Beräkningshjälp!F$38:F$49,"&gt;0")&gt;=ROW(E97)-ROW(E$1)+1,"INGA",IF(COUNTIF(Beräkningshjälp!$G$38:$H$49,VLOOKUP(E98,Beräkningshjälp!$AF$2:$AG$1082,2,FALSE))&gt;0,"ENSTAK",IF(VLOOKUP(VLOOKUP(E98,Beräkningshjälp!O$2:U$60,7,FALSE),Artuppgifter!$I$11:$P$22,7,FALSE)=TRUE,"MINMAX","ALLA"))),"")</f>
        <v/>
      </c>
      <c r="H98" s="2" t="str">
        <f>IF($E98&lt;&gt;"",IF(AND($E98&lt;&gt;"EJFANGST",$G98&lt;&gt;"INGA"),IF(ISNUMBER(VLOOKUP((ROW($H97)-ROW($H$1)+1)*10+COLUMN(H$1)-COLUMN($H$1)+1,Beräkningshjälp!$AB$2:$AI$1082,7,FALSE)),VLOOKUP((ROW($H97)-ROW($H$1)+1)*10+COLUMN(H$1)-COLUMN($H$1)+1,Beräkningshjälp!$AB$2:$AI$1082,7,FALSE),IF(E98&gt;0,-VLOOKUP((ROW($H97)-ROW($H$1)+1)*10+COLUMN(H$1)-COLUMN($H$1)+1,Beräkningshjälp!$AB$2:$AI$1082,3,FALSE),0)),0),"")</f>
        <v/>
      </c>
      <c r="I98" s="2" t="str">
        <f>IF($E98&lt;&gt;"",IF(AND($E98&lt;&gt;"EJFANGST",$G98&lt;&gt;"INGA"),IF(ISNUMBER(VLOOKUP((ROW($H97)-ROW($H$1)+1)*10+COLUMN(I$1)-COLUMN($H$1)+1,Beräkningshjälp!$AB$2:$AI$1082,7,FALSE)),VLOOKUP((ROW($H97)-ROW($H$1)+1)*10+COLUMN(I$1)-COLUMN($H$1)+1,Beräkningshjälp!$AB$2:$AI$1082,7,FALSE),IF(H98&gt;0,-VLOOKUP((ROW($H97)-ROW($H$1)+1)*10+COLUMN(I$1)-COLUMN($H$1)+1,Beräkningshjälp!$AB$2:$AI$1082,3,FALSE),0)),0),"")</f>
        <v/>
      </c>
      <c r="J98" s="2" t="str">
        <f>IF($E98&lt;&gt;"",IF(AND($E98&lt;&gt;"EJFANGST",$G98&lt;&gt;"INGA"),IF(ISNUMBER(VLOOKUP((ROW($H97)-ROW($H$1)+1)*10+COLUMN(J$1)-COLUMN($H$1)+1,Beräkningshjälp!$AB$2:$AI$1082,7,FALSE)),VLOOKUP((ROW($H97)-ROW($H$1)+1)*10+COLUMN(J$1)-COLUMN($H$1)+1,Beräkningshjälp!$AB$2:$AI$1082,7,FALSE),IF(I98&gt;0,-VLOOKUP((ROW($H97)-ROW($H$1)+1)*10+COLUMN(J$1)-COLUMN($H$1)+1,Beräkningshjälp!$AB$2:$AI$1082,3,FALSE),0)),0),"")</f>
        <v/>
      </c>
      <c r="K98" s="2" t="str">
        <f>IF($E98&lt;&gt;"",IF(AND($E98&lt;&gt;"EJFANGST",$G98&lt;&gt;"INGA"),IF(ISNUMBER(VLOOKUP((ROW($H97)-ROW($H$1)+1)*10+COLUMN(K$1)-COLUMN($H$1)+1,Beräkningshjälp!$AB$2:$AI$1082,7,FALSE)),VLOOKUP((ROW($H97)-ROW($H$1)+1)*10+COLUMN(K$1)-COLUMN($H$1)+1,Beräkningshjälp!$AB$2:$AI$1082,7,FALSE),IF(J98&gt;0,-VLOOKUP((ROW($H97)-ROW($H$1)+1)*10+COLUMN(K$1)-COLUMN($H$1)+1,Beräkningshjälp!$AB$2:$AI$1082,3,FALSE),0)),0),"")</f>
        <v/>
      </c>
      <c r="L98" s="2" t="str">
        <f>IF($E98&lt;&gt;"",IF(AND($E98&lt;&gt;"EJFANGST",$G98&lt;&gt;"INGA"),IF(ISNUMBER(VLOOKUP((ROW($H97)-ROW($H$1)+1)*10+COLUMN(L$1)-COLUMN($H$1)+1,Beräkningshjälp!$AB$2:$AI$1082,7,FALSE)),VLOOKUP((ROW($H97)-ROW($H$1)+1)*10+COLUMN(L$1)-COLUMN($H$1)+1,Beräkningshjälp!$AB$2:$AI$1082,7,FALSE),IF(K98&gt;0,-VLOOKUP((ROW($H97)-ROW($H$1)+1)*10+COLUMN(L$1)-COLUMN($H$1)+1,Beräkningshjälp!$AB$2:$AI$1082,3,FALSE),0)),0),"")</f>
        <v/>
      </c>
      <c r="M98" s="2" t="str">
        <f>IF($E98&lt;&gt;"",IF(AND($E98&lt;&gt;"EJFANGST",$G98&lt;&gt;"INGA"),IF(ISNUMBER(VLOOKUP((ROW($H97)-ROW($H$1)+1)*10+COLUMN(M$1)-COLUMN($H$1)+1,Beräkningshjälp!$AB$2:$AI$1082,7,FALSE)),VLOOKUP((ROW($H97)-ROW($H$1)+1)*10+COLUMN(M$1)-COLUMN($H$1)+1,Beräkningshjälp!$AB$2:$AI$1082,7,FALSE),IF(L98&gt;0,-VLOOKUP((ROW($H97)-ROW($H$1)+1)*10+COLUMN(M$1)-COLUMN($H$1)+1,Beräkningshjälp!$AB$2:$AI$1082,3,FALSE),0)),0),"")</f>
        <v/>
      </c>
      <c r="N98" s="2" t="str">
        <f>IF($E98&lt;&gt;"",IF(AND($E98&lt;&gt;"EJFANGST",$G98&lt;&gt;"INGA"),IF(ISNUMBER(VLOOKUP((ROW($H97)-ROW($H$1)+1)*10+COLUMN(N$1)-COLUMN($H$1)+1,Beräkningshjälp!$AB$2:$AI$1082,7,FALSE)),VLOOKUP((ROW($H97)-ROW($H$1)+1)*10+COLUMN(N$1)-COLUMN($H$1)+1,Beräkningshjälp!$AB$2:$AI$1082,7,FALSE),IF(M98&gt;0,-VLOOKUP((ROW($H97)-ROW($H$1)+1)*10+COLUMN(N$1)-COLUMN($H$1)+1,Beräkningshjälp!$AB$2:$AI$1082,3,FALSE),0)),0),"")</f>
        <v/>
      </c>
      <c r="O98" s="2" t="str">
        <f>IF($E98&lt;&gt;"",IF(AND($E98&lt;&gt;"EJFANGST",$G98&lt;&gt;"INGA"),IF(ISNUMBER(VLOOKUP((ROW($H97)-ROW($H$1)+1)*10+COLUMN(O$1)-COLUMN($H$1)+1,Beräkningshjälp!$AB$2:$AI$1082,7,FALSE)),VLOOKUP((ROW($H97)-ROW($H$1)+1)*10+COLUMN(O$1)-COLUMN($H$1)+1,Beräkningshjälp!$AB$2:$AI$1082,7,FALSE),IF(N98&gt;0,-VLOOKUP((ROW($H97)-ROW($H$1)+1)*10+COLUMN(O$1)-COLUMN($H$1)+1,Beräkningshjälp!$AB$2:$AI$1082,3,FALSE),0)),0),"")</f>
        <v/>
      </c>
      <c r="P98" s="2" t="str">
        <f>IF($E98&lt;&gt;"",IF(AND($E98&lt;&gt;"EJFANGST",$G98&lt;&gt;"INGA"),IF(ISNUMBER(VLOOKUP((ROW($H97)-ROW($H$1)+1)*10+COLUMN(P$1)-COLUMN($H$1)+1,Beräkningshjälp!$AB$2:$AI$1082,7,FALSE)),VLOOKUP((ROW($H97)-ROW($H$1)+1)*10+COLUMN(P$1)-COLUMN($H$1)+1,Beräkningshjälp!$AB$2:$AI$1082,7,FALSE),IF(O98&gt;0,-VLOOKUP((ROW($H97)-ROW($H$1)+1)*10+COLUMN(P$1)-COLUMN($H$1)+1,Beräkningshjälp!$AB$2:$AI$1082,3,FALSE),0)),0),"")</f>
        <v/>
      </c>
      <c r="Q98" s="2" t="str">
        <f>IF($E98&lt;&gt;"",IF(AND($E98&lt;&gt;"EJFANGST",$G98&lt;&gt;"INGA"),IF(ISNUMBER(VLOOKUP((ROW($H97)-ROW($H$1)+1)*10+COLUMN(Q$1)-COLUMN($H$1)+1,Beräkningshjälp!$AB$2:$AI$1082,7,FALSE)),VLOOKUP((ROW($H97)-ROW($H$1)+1)*10+COLUMN(Q$1)-COLUMN($H$1)+1,Beräkningshjälp!$AB$2:$AI$1082,7,FALSE),IF(P98&gt;0,-VLOOKUP((ROW($H97)-ROW($H$1)+1)*10+COLUMN(Q$1)-COLUMN($H$1)+1,Beräkningshjälp!$AB$2:$AI$1082,3,FALSE),0)),0),"")</f>
        <v/>
      </c>
      <c r="R98" s="2" t="str">
        <f>IF(COUNTIF(H98:Q98,"&gt;0")&gt;0,IF($F98&lt;&gt;"",IF(AND($F98&lt;&gt;"EJFANGST",$E98&lt;&gt;"INGA"),IF(ISNUMBER(VLOOKUP((ROW($H97)-ROW($H$1)+1)*10+COLUMN(H$1)-COLUMN($H$1)+1,Beräkningshjälp!$AB$2:$AI$1082,7,FALSE)),VLOOKUP((ROW($H97)-ROW($H$1)+1)*10+COLUMN(H$1)-COLUMN($H$1)+1,Beräkningshjälp!$AB$2:$AI$1082,3,FALSE),""),""),""),"")</f>
        <v/>
      </c>
    </row>
    <row r="99" spans="1:18" x14ac:dyDescent="0.25">
      <c r="A99" s="2" t="str">
        <f t="shared" si="1"/>
        <v/>
      </c>
      <c r="B99" s="2" t="str">
        <f>IF(D99&lt;&gt;"",'DATA TILL SLU'!$J$3,"")</f>
        <v/>
      </c>
      <c r="C99" s="2" t="str">
        <f>IF(D99&lt;&gt;"",'DATA TILL SLU'!$K$3,"")</f>
        <v/>
      </c>
      <c r="D99" s="2" t="str">
        <f>IF(OR(ROW(D98)-ROW(D$1)+1&lt;=MAX(Beräkningshjälp!$F$37:$F$54),ROW(D98)-ROW(D$1)+1&lt;=ROUND((MAX(Beräkningshjälp!AB$3:AB$1082)+4)/10,0)-1),D$2,"")</f>
        <v/>
      </c>
      <c r="E99" s="132" t="str">
        <f>IF(D99&lt;&gt;"",IF(COUNTIF(Beräkningshjälp!F$38:F$49,"&gt;0")&gt;=ROW(E98)-ROW(E$1)+1,VLOOKUP((VLOOKUP(ROW(E98)-ROW(E$1)+1,Beräkningshjälp!$F$37:$H$54,IF(ISNUMBER(VLOOKUP(ROW(E98)-ROW(E$1)+1,Beräkningshjälp!$F$37:$H$54,2,FALSE)),2,3),FALSE)),Beräkningshjälp!$M$2:$O$60,3,FALSE),VLOOKUP((ROW(E98)-ROW(E$1)+1)*10+1,Beräkningshjälp!$AB$2:$AF$1082,5,FALSE)),"")</f>
        <v/>
      </c>
      <c r="F99" s="2" t="str">
        <f>IF(D99&lt;&gt;"",Beräkningshjälp!$AH$1,"")</f>
        <v/>
      </c>
      <c r="G99" s="132" t="str">
        <f>IF(D99&lt;&gt;"",IF(COUNTIF(Beräkningshjälp!F$38:F$49,"&gt;0")&gt;=ROW(E98)-ROW(E$1)+1,"INGA",IF(COUNTIF(Beräkningshjälp!$G$38:$H$49,VLOOKUP(E99,Beräkningshjälp!$AF$2:$AG$1082,2,FALSE))&gt;0,"ENSTAK",IF(VLOOKUP(VLOOKUP(E99,Beräkningshjälp!O$2:U$60,7,FALSE),Artuppgifter!$I$11:$P$22,7,FALSE)=TRUE,"MINMAX","ALLA"))),"")</f>
        <v/>
      </c>
      <c r="H99" s="2" t="str">
        <f>IF($E99&lt;&gt;"",IF(AND($E99&lt;&gt;"EJFANGST",$G99&lt;&gt;"INGA"),IF(ISNUMBER(VLOOKUP((ROW($H98)-ROW($H$1)+1)*10+COLUMN(H$1)-COLUMN($H$1)+1,Beräkningshjälp!$AB$2:$AI$1082,7,FALSE)),VLOOKUP((ROW($H98)-ROW($H$1)+1)*10+COLUMN(H$1)-COLUMN($H$1)+1,Beräkningshjälp!$AB$2:$AI$1082,7,FALSE),IF(E99&gt;0,-VLOOKUP((ROW($H98)-ROW($H$1)+1)*10+COLUMN(H$1)-COLUMN($H$1)+1,Beräkningshjälp!$AB$2:$AI$1082,3,FALSE),0)),0),"")</f>
        <v/>
      </c>
      <c r="I99" s="2" t="str">
        <f>IF($E99&lt;&gt;"",IF(AND($E99&lt;&gt;"EJFANGST",$G99&lt;&gt;"INGA"),IF(ISNUMBER(VLOOKUP((ROW($H98)-ROW($H$1)+1)*10+COLUMN(I$1)-COLUMN($H$1)+1,Beräkningshjälp!$AB$2:$AI$1082,7,FALSE)),VLOOKUP((ROW($H98)-ROW($H$1)+1)*10+COLUMN(I$1)-COLUMN($H$1)+1,Beräkningshjälp!$AB$2:$AI$1082,7,FALSE),IF(H99&gt;0,-VLOOKUP((ROW($H98)-ROW($H$1)+1)*10+COLUMN(I$1)-COLUMN($H$1)+1,Beräkningshjälp!$AB$2:$AI$1082,3,FALSE),0)),0),"")</f>
        <v/>
      </c>
      <c r="J99" s="2" t="str">
        <f>IF($E99&lt;&gt;"",IF(AND($E99&lt;&gt;"EJFANGST",$G99&lt;&gt;"INGA"),IF(ISNUMBER(VLOOKUP((ROW($H98)-ROW($H$1)+1)*10+COLUMN(J$1)-COLUMN($H$1)+1,Beräkningshjälp!$AB$2:$AI$1082,7,FALSE)),VLOOKUP((ROW($H98)-ROW($H$1)+1)*10+COLUMN(J$1)-COLUMN($H$1)+1,Beräkningshjälp!$AB$2:$AI$1082,7,FALSE),IF(I99&gt;0,-VLOOKUP((ROW($H98)-ROW($H$1)+1)*10+COLUMN(J$1)-COLUMN($H$1)+1,Beräkningshjälp!$AB$2:$AI$1082,3,FALSE),0)),0),"")</f>
        <v/>
      </c>
      <c r="K99" s="2" t="str">
        <f>IF($E99&lt;&gt;"",IF(AND($E99&lt;&gt;"EJFANGST",$G99&lt;&gt;"INGA"),IF(ISNUMBER(VLOOKUP((ROW($H98)-ROW($H$1)+1)*10+COLUMN(K$1)-COLUMN($H$1)+1,Beräkningshjälp!$AB$2:$AI$1082,7,FALSE)),VLOOKUP((ROW($H98)-ROW($H$1)+1)*10+COLUMN(K$1)-COLUMN($H$1)+1,Beräkningshjälp!$AB$2:$AI$1082,7,FALSE),IF(J99&gt;0,-VLOOKUP((ROW($H98)-ROW($H$1)+1)*10+COLUMN(K$1)-COLUMN($H$1)+1,Beräkningshjälp!$AB$2:$AI$1082,3,FALSE),0)),0),"")</f>
        <v/>
      </c>
      <c r="L99" s="2" t="str">
        <f>IF($E99&lt;&gt;"",IF(AND($E99&lt;&gt;"EJFANGST",$G99&lt;&gt;"INGA"),IF(ISNUMBER(VLOOKUP((ROW($H98)-ROW($H$1)+1)*10+COLUMN(L$1)-COLUMN($H$1)+1,Beräkningshjälp!$AB$2:$AI$1082,7,FALSE)),VLOOKUP((ROW($H98)-ROW($H$1)+1)*10+COLUMN(L$1)-COLUMN($H$1)+1,Beräkningshjälp!$AB$2:$AI$1082,7,FALSE),IF(K99&gt;0,-VLOOKUP((ROW($H98)-ROW($H$1)+1)*10+COLUMN(L$1)-COLUMN($H$1)+1,Beräkningshjälp!$AB$2:$AI$1082,3,FALSE),0)),0),"")</f>
        <v/>
      </c>
      <c r="M99" s="2" t="str">
        <f>IF($E99&lt;&gt;"",IF(AND($E99&lt;&gt;"EJFANGST",$G99&lt;&gt;"INGA"),IF(ISNUMBER(VLOOKUP((ROW($H98)-ROW($H$1)+1)*10+COLUMN(M$1)-COLUMN($H$1)+1,Beräkningshjälp!$AB$2:$AI$1082,7,FALSE)),VLOOKUP((ROW($H98)-ROW($H$1)+1)*10+COLUMN(M$1)-COLUMN($H$1)+1,Beräkningshjälp!$AB$2:$AI$1082,7,FALSE),IF(L99&gt;0,-VLOOKUP((ROW($H98)-ROW($H$1)+1)*10+COLUMN(M$1)-COLUMN($H$1)+1,Beräkningshjälp!$AB$2:$AI$1082,3,FALSE),0)),0),"")</f>
        <v/>
      </c>
      <c r="N99" s="2" t="str">
        <f>IF($E99&lt;&gt;"",IF(AND($E99&lt;&gt;"EJFANGST",$G99&lt;&gt;"INGA"),IF(ISNUMBER(VLOOKUP((ROW($H98)-ROW($H$1)+1)*10+COLUMN(N$1)-COLUMN($H$1)+1,Beräkningshjälp!$AB$2:$AI$1082,7,FALSE)),VLOOKUP((ROW($H98)-ROW($H$1)+1)*10+COLUMN(N$1)-COLUMN($H$1)+1,Beräkningshjälp!$AB$2:$AI$1082,7,FALSE),IF(M99&gt;0,-VLOOKUP((ROW($H98)-ROW($H$1)+1)*10+COLUMN(N$1)-COLUMN($H$1)+1,Beräkningshjälp!$AB$2:$AI$1082,3,FALSE),0)),0),"")</f>
        <v/>
      </c>
      <c r="O99" s="2" t="str">
        <f>IF($E99&lt;&gt;"",IF(AND($E99&lt;&gt;"EJFANGST",$G99&lt;&gt;"INGA"),IF(ISNUMBER(VLOOKUP((ROW($H98)-ROW($H$1)+1)*10+COLUMN(O$1)-COLUMN($H$1)+1,Beräkningshjälp!$AB$2:$AI$1082,7,FALSE)),VLOOKUP((ROW($H98)-ROW($H$1)+1)*10+COLUMN(O$1)-COLUMN($H$1)+1,Beräkningshjälp!$AB$2:$AI$1082,7,FALSE),IF(N99&gt;0,-VLOOKUP((ROW($H98)-ROW($H$1)+1)*10+COLUMN(O$1)-COLUMN($H$1)+1,Beräkningshjälp!$AB$2:$AI$1082,3,FALSE),0)),0),"")</f>
        <v/>
      </c>
      <c r="P99" s="2" t="str">
        <f>IF($E99&lt;&gt;"",IF(AND($E99&lt;&gt;"EJFANGST",$G99&lt;&gt;"INGA"),IF(ISNUMBER(VLOOKUP((ROW($H98)-ROW($H$1)+1)*10+COLUMN(P$1)-COLUMN($H$1)+1,Beräkningshjälp!$AB$2:$AI$1082,7,FALSE)),VLOOKUP((ROW($H98)-ROW($H$1)+1)*10+COLUMN(P$1)-COLUMN($H$1)+1,Beräkningshjälp!$AB$2:$AI$1082,7,FALSE),IF(O99&gt;0,-VLOOKUP((ROW($H98)-ROW($H$1)+1)*10+COLUMN(P$1)-COLUMN($H$1)+1,Beräkningshjälp!$AB$2:$AI$1082,3,FALSE),0)),0),"")</f>
        <v/>
      </c>
      <c r="Q99" s="2" t="str">
        <f>IF($E99&lt;&gt;"",IF(AND($E99&lt;&gt;"EJFANGST",$G99&lt;&gt;"INGA"),IF(ISNUMBER(VLOOKUP((ROW($H98)-ROW($H$1)+1)*10+COLUMN(Q$1)-COLUMN($H$1)+1,Beräkningshjälp!$AB$2:$AI$1082,7,FALSE)),VLOOKUP((ROW($H98)-ROW($H$1)+1)*10+COLUMN(Q$1)-COLUMN($H$1)+1,Beräkningshjälp!$AB$2:$AI$1082,7,FALSE),IF(P99&gt;0,-VLOOKUP((ROW($H98)-ROW($H$1)+1)*10+COLUMN(Q$1)-COLUMN($H$1)+1,Beräkningshjälp!$AB$2:$AI$1082,3,FALSE),0)),0),"")</f>
        <v/>
      </c>
      <c r="R99" s="2" t="str">
        <f>IF(COUNTIF(H99:Q99,"&gt;0")&gt;0,IF($F99&lt;&gt;"",IF(AND($F99&lt;&gt;"EJFANGST",$E99&lt;&gt;"INGA"),IF(ISNUMBER(VLOOKUP((ROW($H98)-ROW($H$1)+1)*10+COLUMN(H$1)-COLUMN($H$1)+1,Beräkningshjälp!$AB$2:$AI$1082,7,FALSE)),VLOOKUP((ROW($H98)-ROW($H$1)+1)*10+COLUMN(H$1)-COLUMN($H$1)+1,Beräkningshjälp!$AB$2:$AI$1082,3,FALSE),""),""),""),"")</f>
        <v/>
      </c>
    </row>
    <row r="100" spans="1:18" x14ac:dyDescent="0.25">
      <c r="A100" s="2" t="str">
        <f t="shared" si="1"/>
        <v/>
      </c>
      <c r="B100" s="2" t="str">
        <f>IF(D100&lt;&gt;"",'DATA TILL SLU'!$J$3,"")</f>
        <v/>
      </c>
      <c r="C100" s="2" t="str">
        <f>IF(D100&lt;&gt;"",'DATA TILL SLU'!$K$3,"")</f>
        <v/>
      </c>
      <c r="D100" s="2" t="str">
        <f>IF(OR(ROW(D99)-ROW(D$1)+1&lt;=MAX(Beräkningshjälp!$F$37:$F$54),ROW(D99)-ROW(D$1)+1&lt;=ROUND((MAX(Beräkningshjälp!AB$3:AB$1082)+4)/10,0)-1),D$2,"")</f>
        <v/>
      </c>
      <c r="E100" s="132" t="str">
        <f>IF(D100&lt;&gt;"",IF(COUNTIF(Beräkningshjälp!F$38:F$49,"&gt;0")&gt;=ROW(E99)-ROW(E$1)+1,VLOOKUP((VLOOKUP(ROW(E99)-ROW(E$1)+1,Beräkningshjälp!$F$37:$H$54,IF(ISNUMBER(VLOOKUP(ROW(E99)-ROW(E$1)+1,Beräkningshjälp!$F$37:$H$54,2,FALSE)),2,3),FALSE)),Beräkningshjälp!$M$2:$O$60,3,FALSE),VLOOKUP((ROW(E99)-ROW(E$1)+1)*10+1,Beräkningshjälp!$AB$2:$AF$1082,5,FALSE)),"")</f>
        <v/>
      </c>
      <c r="F100" s="2" t="str">
        <f>IF(D100&lt;&gt;"",Beräkningshjälp!$AH$1,"")</f>
        <v/>
      </c>
      <c r="G100" s="132" t="str">
        <f>IF(D100&lt;&gt;"",IF(COUNTIF(Beräkningshjälp!F$38:F$49,"&gt;0")&gt;=ROW(E99)-ROW(E$1)+1,"INGA",IF(COUNTIF(Beräkningshjälp!$G$38:$H$49,VLOOKUP(E100,Beräkningshjälp!$AF$2:$AG$1082,2,FALSE))&gt;0,"ENSTAK",IF(VLOOKUP(VLOOKUP(E100,Beräkningshjälp!O$2:U$60,7,FALSE),Artuppgifter!$I$11:$P$22,7,FALSE)=TRUE,"MINMAX","ALLA"))),"")</f>
        <v/>
      </c>
      <c r="H100" s="2" t="str">
        <f>IF($E100&lt;&gt;"",IF(AND($E100&lt;&gt;"EJFANGST",$G100&lt;&gt;"INGA"),IF(ISNUMBER(VLOOKUP((ROW($H99)-ROW($H$1)+1)*10+COLUMN(H$1)-COLUMN($H$1)+1,Beräkningshjälp!$AB$2:$AI$1082,7,FALSE)),VLOOKUP((ROW($H99)-ROW($H$1)+1)*10+COLUMN(H$1)-COLUMN($H$1)+1,Beräkningshjälp!$AB$2:$AI$1082,7,FALSE),IF(E100&gt;0,-VLOOKUP((ROW($H99)-ROW($H$1)+1)*10+COLUMN(H$1)-COLUMN($H$1)+1,Beräkningshjälp!$AB$2:$AI$1082,3,FALSE),0)),0),"")</f>
        <v/>
      </c>
      <c r="I100" s="2" t="str">
        <f>IF($E100&lt;&gt;"",IF(AND($E100&lt;&gt;"EJFANGST",$G100&lt;&gt;"INGA"),IF(ISNUMBER(VLOOKUP((ROW($H99)-ROW($H$1)+1)*10+COLUMN(I$1)-COLUMN($H$1)+1,Beräkningshjälp!$AB$2:$AI$1082,7,FALSE)),VLOOKUP((ROW($H99)-ROW($H$1)+1)*10+COLUMN(I$1)-COLUMN($H$1)+1,Beräkningshjälp!$AB$2:$AI$1082,7,FALSE),IF(H100&gt;0,-VLOOKUP((ROW($H99)-ROW($H$1)+1)*10+COLUMN(I$1)-COLUMN($H$1)+1,Beräkningshjälp!$AB$2:$AI$1082,3,FALSE),0)),0),"")</f>
        <v/>
      </c>
      <c r="J100" s="2" t="str">
        <f>IF($E100&lt;&gt;"",IF(AND($E100&lt;&gt;"EJFANGST",$G100&lt;&gt;"INGA"),IF(ISNUMBER(VLOOKUP((ROW($H99)-ROW($H$1)+1)*10+COLUMN(J$1)-COLUMN($H$1)+1,Beräkningshjälp!$AB$2:$AI$1082,7,FALSE)),VLOOKUP((ROW($H99)-ROW($H$1)+1)*10+COLUMN(J$1)-COLUMN($H$1)+1,Beräkningshjälp!$AB$2:$AI$1082,7,FALSE),IF(I100&gt;0,-VLOOKUP((ROW($H99)-ROW($H$1)+1)*10+COLUMN(J$1)-COLUMN($H$1)+1,Beräkningshjälp!$AB$2:$AI$1082,3,FALSE),0)),0),"")</f>
        <v/>
      </c>
      <c r="K100" s="2" t="str">
        <f>IF($E100&lt;&gt;"",IF(AND($E100&lt;&gt;"EJFANGST",$G100&lt;&gt;"INGA"),IF(ISNUMBER(VLOOKUP((ROW($H99)-ROW($H$1)+1)*10+COLUMN(K$1)-COLUMN($H$1)+1,Beräkningshjälp!$AB$2:$AI$1082,7,FALSE)),VLOOKUP((ROW($H99)-ROW($H$1)+1)*10+COLUMN(K$1)-COLUMN($H$1)+1,Beräkningshjälp!$AB$2:$AI$1082,7,FALSE),IF(J100&gt;0,-VLOOKUP((ROW($H99)-ROW($H$1)+1)*10+COLUMN(K$1)-COLUMN($H$1)+1,Beräkningshjälp!$AB$2:$AI$1082,3,FALSE),0)),0),"")</f>
        <v/>
      </c>
      <c r="L100" s="2" t="str">
        <f>IF($E100&lt;&gt;"",IF(AND($E100&lt;&gt;"EJFANGST",$G100&lt;&gt;"INGA"),IF(ISNUMBER(VLOOKUP((ROW($H99)-ROW($H$1)+1)*10+COLUMN(L$1)-COLUMN($H$1)+1,Beräkningshjälp!$AB$2:$AI$1082,7,FALSE)),VLOOKUP((ROW($H99)-ROW($H$1)+1)*10+COLUMN(L$1)-COLUMN($H$1)+1,Beräkningshjälp!$AB$2:$AI$1082,7,FALSE),IF(K100&gt;0,-VLOOKUP((ROW($H99)-ROW($H$1)+1)*10+COLUMN(L$1)-COLUMN($H$1)+1,Beräkningshjälp!$AB$2:$AI$1082,3,FALSE),0)),0),"")</f>
        <v/>
      </c>
      <c r="M100" s="2" t="str">
        <f>IF($E100&lt;&gt;"",IF(AND($E100&lt;&gt;"EJFANGST",$G100&lt;&gt;"INGA"),IF(ISNUMBER(VLOOKUP((ROW($H99)-ROW($H$1)+1)*10+COLUMN(M$1)-COLUMN($H$1)+1,Beräkningshjälp!$AB$2:$AI$1082,7,FALSE)),VLOOKUP((ROW($H99)-ROW($H$1)+1)*10+COLUMN(M$1)-COLUMN($H$1)+1,Beräkningshjälp!$AB$2:$AI$1082,7,FALSE),IF(L100&gt;0,-VLOOKUP((ROW($H99)-ROW($H$1)+1)*10+COLUMN(M$1)-COLUMN($H$1)+1,Beräkningshjälp!$AB$2:$AI$1082,3,FALSE),0)),0),"")</f>
        <v/>
      </c>
      <c r="N100" s="2" t="str">
        <f>IF($E100&lt;&gt;"",IF(AND($E100&lt;&gt;"EJFANGST",$G100&lt;&gt;"INGA"),IF(ISNUMBER(VLOOKUP((ROW($H99)-ROW($H$1)+1)*10+COLUMN(N$1)-COLUMN($H$1)+1,Beräkningshjälp!$AB$2:$AI$1082,7,FALSE)),VLOOKUP((ROW($H99)-ROW($H$1)+1)*10+COLUMN(N$1)-COLUMN($H$1)+1,Beräkningshjälp!$AB$2:$AI$1082,7,FALSE),IF(M100&gt;0,-VLOOKUP((ROW($H99)-ROW($H$1)+1)*10+COLUMN(N$1)-COLUMN($H$1)+1,Beräkningshjälp!$AB$2:$AI$1082,3,FALSE),0)),0),"")</f>
        <v/>
      </c>
      <c r="O100" s="2" t="str">
        <f>IF($E100&lt;&gt;"",IF(AND($E100&lt;&gt;"EJFANGST",$G100&lt;&gt;"INGA"),IF(ISNUMBER(VLOOKUP((ROW($H99)-ROW($H$1)+1)*10+COLUMN(O$1)-COLUMN($H$1)+1,Beräkningshjälp!$AB$2:$AI$1082,7,FALSE)),VLOOKUP((ROW($H99)-ROW($H$1)+1)*10+COLUMN(O$1)-COLUMN($H$1)+1,Beräkningshjälp!$AB$2:$AI$1082,7,FALSE),IF(N100&gt;0,-VLOOKUP((ROW($H99)-ROW($H$1)+1)*10+COLUMN(O$1)-COLUMN($H$1)+1,Beräkningshjälp!$AB$2:$AI$1082,3,FALSE),0)),0),"")</f>
        <v/>
      </c>
      <c r="P100" s="2" t="str">
        <f>IF($E100&lt;&gt;"",IF(AND($E100&lt;&gt;"EJFANGST",$G100&lt;&gt;"INGA"),IF(ISNUMBER(VLOOKUP((ROW($H99)-ROW($H$1)+1)*10+COLUMN(P$1)-COLUMN($H$1)+1,Beräkningshjälp!$AB$2:$AI$1082,7,FALSE)),VLOOKUP((ROW($H99)-ROW($H$1)+1)*10+COLUMN(P$1)-COLUMN($H$1)+1,Beräkningshjälp!$AB$2:$AI$1082,7,FALSE),IF(O100&gt;0,-VLOOKUP((ROW($H99)-ROW($H$1)+1)*10+COLUMN(P$1)-COLUMN($H$1)+1,Beräkningshjälp!$AB$2:$AI$1082,3,FALSE),0)),0),"")</f>
        <v/>
      </c>
      <c r="Q100" s="2" t="str">
        <f>IF($E100&lt;&gt;"",IF(AND($E100&lt;&gt;"EJFANGST",$G100&lt;&gt;"INGA"),IF(ISNUMBER(VLOOKUP((ROW($H99)-ROW($H$1)+1)*10+COLUMN(Q$1)-COLUMN($H$1)+1,Beräkningshjälp!$AB$2:$AI$1082,7,FALSE)),VLOOKUP((ROW($H99)-ROW($H$1)+1)*10+COLUMN(Q$1)-COLUMN($H$1)+1,Beräkningshjälp!$AB$2:$AI$1082,7,FALSE),IF(P100&gt;0,-VLOOKUP((ROW($H99)-ROW($H$1)+1)*10+COLUMN(Q$1)-COLUMN($H$1)+1,Beräkningshjälp!$AB$2:$AI$1082,3,FALSE),0)),0),"")</f>
        <v/>
      </c>
      <c r="R100" s="2" t="str">
        <f>IF(COUNTIF(H100:Q100,"&gt;0")&gt;0,IF($F100&lt;&gt;"",IF(AND($F100&lt;&gt;"EJFANGST",$E100&lt;&gt;"INGA"),IF(ISNUMBER(VLOOKUP((ROW($H99)-ROW($H$1)+1)*10+COLUMN(H$1)-COLUMN($H$1)+1,Beräkningshjälp!$AB$2:$AI$1082,7,FALSE)),VLOOKUP((ROW($H99)-ROW($H$1)+1)*10+COLUMN(H$1)-COLUMN($H$1)+1,Beräkningshjälp!$AB$2:$AI$1082,3,FALSE),""),""),""),"")</f>
        <v/>
      </c>
    </row>
    <row r="101" spans="1:18" x14ac:dyDescent="0.25">
      <c r="A101" s="2" t="str">
        <f t="shared" si="1"/>
        <v/>
      </c>
      <c r="B101" s="2" t="str">
        <f>IF(D101&lt;&gt;"",'DATA TILL SLU'!$J$3,"")</f>
        <v/>
      </c>
      <c r="C101" s="2" t="str">
        <f>IF(D101&lt;&gt;"",'DATA TILL SLU'!$K$3,"")</f>
        <v/>
      </c>
      <c r="D101" s="2" t="str">
        <f>IF(OR(ROW(D100)-ROW(D$1)+1&lt;=MAX(Beräkningshjälp!$F$37:$F$54),ROW(D100)-ROW(D$1)+1&lt;=ROUND((MAX(Beräkningshjälp!AB$3:AB$1082)+4)/10,0)-1),D$2,"")</f>
        <v/>
      </c>
      <c r="E101" s="132" t="str">
        <f>IF(D101&lt;&gt;"",IF(COUNTIF(Beräkningshjälp!F$38:F$49,"&gt;0")&gt;=ROW(E100)-ROW(E$1)+1,VLOOKUP((VLOOKUP(ROW(E100)-ROW(E$1)+1,Beräkningshjälp!$F$37:$H$54,IF(ISNUMBER(VLOOKUP(ROW(E100)-ROW(E$1)+1,Beräkningshjälp!$F$37:$H$54,2,FALSE)),2,3),FALSE)),Beräkningshjälp!$M$2:$O$60,3,FALSE),VLOOKUP((ROW(E100)-ROW(E$1)+1)*10+1,Beräkningshjälp!$AB$2:$AF$1082,5,FALSE)),"")</f>
        <v/>
      </c>
      <c r="F101" s="2" t="str">
        <f>IF(D101&lt;&gt;"",Beräkningshjälp!$AH$1,"")</f>
        <v/>
      </c>
      <c r="G101" s="132" t="str">
        <f>IF(D101&lt;&gt;"",IF(COUNTIF(Beräkningshjälp!F$38:F$49,"&gt;0")&gt;=ROW(E100)-ROW(E$1)+1,"INGA",IF(COUNTIF(Beräkningshjälp!$G$38:$H$49,VLOOKUP(E101,Beräkningshjälp!$AF$2:$AG$1082,2,FALSE))&gt;0,"ENSTAK",IF(VLOOKUP(VLOOKUP(E101,Beräkningshjälp!O$2:U$60,7,FALSE),Artuppgifter!$I$11:$P$22,7,FALSE)=TRUE,"MINMAX","ALLA"))),"")</f>
        <v/>
      </c>
      <c r="H101" s="2" t="str">
        <f>IF($E101&lt;&gt;"",IF(AND($E101&lt;&gt;"EJFANGST",$G101&lt;&gt;"INGA"),IF(ISNUMBER(VLOOKUP((ROW($H100)-ROW($H$1)+1)*10+COLUMN(H$1)-COLUMN($H$1)+1,Beräkningshjälp!$AB$2:$AI$1082,7,FALSE)),VLOOKUP((ROW($H100)-ROW($H$1)+1)*10+COLUMN(H$1)-COLUMN($H$1)+1,Beräkningshjälp!$AB$2:$AI$1082,7,FALSE),IF(E101&gt;0,-VLOOKUP((ROW($H100)-ROW($H$1)+1)*10+COLUMN(H$1)-COLUMN($H$1)+1,Beräkningshjälp!$AB$2:$AI$1082,3,FALSE),0)),0),"")</f>
        <v/>
      </c>
      <c r="I101" s="2" t="str">
        <f>IF($E101&lt;&gt;"",IF(AND($E101&lt;&gt;"EJFANGST",$G101&lt;&gt;"INGA"),IF(ISNUMBER(VLOOKUP((ROW($H100)-ROW($H$1)+1)*10+COLUMN(I$1)-COLUMN($H$1)+1,Beräkningshjälp!$AB$2:$AI$1082,7,FALSE)),VLOOKUP((ROW($H100)-ROW($H$1)+1)*10+COLUMN(I$1)-COLUMN($H$1)+1,Beräkningshjälp!$AB$2:$AI$1082,7,FALSE),IF(H101&gt;0,-VLOOKUP((ROW($H100)-ROW($H$1)+1)*10+COLUMN(I$1)-COLUMN($H$1)+1,Beräkningshjälp!$AB$2:$AI$1082,3,FALSE),0)),0),"")</f>
        <v/>
      </c>
      <c r="J101" s="2" t="str">
        <f>IF($E101&lt;&gt;"",IF(AND($E101&lt;&gt;"EJFANGST",$G101&lt;&gt;"INGA"),IF(ISNUMBER(VLOOKUP((ROW($H100)-ROW($H$1)+1)*10+COLUMN(J$1)-COLUMN($H$1)+1,Beräkningshjälp!$AB$2:$AI$1082,7,FALSE)),VLOOKUP((ROW($H100)-ROW($H$1)+1)*10+COLUMN(J$1)-COLUMN($H$1)+1,Beräkningshjälp!$AB$2:$AI$1082,7,FALSE),IF(I101&gt;0,-VLOOKUP((ROW($H100)-ROW($H$1)+1)*10+COLUMN(J$1)-COLUMN($H$1)+1,Beräkningshjälp!$AB$2:$AI$1082,3,FALSE),0)),0),"")</f>
        <v/>
      </c>
      <c r="K101" s="2" t="str">
        <f>IF($E101&lt;&gt;"",IF(AND($E101&lt;&gt;"EJFANGST",$G101&lt;&gt;"INGA"),IF(ISNUMBER(VLOOKUP((ROW($H100)-ROW($H$1)+1)*10+COLUMN(K$1)-COLUMN($H$1)+1,Beräkningshjälp!$AB$2:$AI$1082,7,FALSE)),VLOOKUP((ROW($H100)-ROW($H$1)+1)*10+COLUMN(K$1)-COLUMN($H$1)+1,Beräkningshjälp!$AB$2:$AI$1082,7,FALSE),IF(J101&gt;0,-VLOOKUP((ROW($H100)-ROW($H$1)+1)*10+COLUMN(K$1)-COLUMN($H$1)+1,Beräkningshjälp!$AB$2:$AI$1082,3,FALSE),0)),0),"")</f>
        <v/>
      </c>
      <c r="L101" s="2" t="str">
        <f>IF($E101&lt;&gt;"",IF(AND($E101&lt;&gt;"EJFANGST",$G101&lt;&gt;"INGA"),IF(ISNUMBER(VLOOKUP((ROW($H100)-ROW($H$1)+1)*10+COLUMN(L$1)-COLUMN($H$1)+1,Beräkningshjälp!$AB$2:$AI$1082,7,FALSE)),VLOOKUP((ROW($H100)-ROW($H$1)+1)*10+COLUMN(L$1)-COLUMN($H$1)+1,Beräkningshjälp!$AB$2:$AI$1082,7,FALSE),IF(K101&gt;0,-VLOOKUP((ROW($H100)-ROW($H$1)+1)*10+COLUMN(L$1)-COLUMN($H$1)+1,Beräkningshjälp!$AB$2:$AI$1082,3,FALSE),0)),0),"")</f>
        <v/>
      </c>
      <c r="M101" s="2" t="str">
        <f>IF($E101&lt;&gt;"",IF(AND($E101&lt;&gt;"EJFANGST",$G101&lt;&gt;"INGA"),IF(ISNUMBER(VLOOKUP((ROW($H100)-ROW($H$1)+1)*10+COLUMN(M$1)-COLUMN($H$1)+1,Beräkningshjälp!$AB$2:$AI$1082,7,FALSE)),VLOOKUP((ROW($H100)-ROW($H$1)+1)*10+COLUMN(M$1)-COLUMN($H$1)+1,Beräkningshjälp!$AB$2:$AI$1082,7,FALSE),IF(L101&gt;0,-VLOOKUP((ROW($H100)-ROW($H$1)+1)*10+COLUMN(M$1)-COLUMN($H$1)+1,Beräkningshjälp!$AB$2:$AI$1082,3,FALSE),0)),0),"")</f>
        <v/>
      </c>
      <c r="N101" s="2" t="str">
        <f>IF($E101&lt;&gt;"",IF(AND($E101&lt;&gt;"EJFANGST",$G101&lt;&gt;"INGA"),IF(ISNUMBER(VLOOKUP((ROW($H100)-ROW($H$1)+1)*10+COLUMN(N$1)-COLUMN($H$1)+1,Beräkningshjälp!$AB$2:$AI$1082,7,FALSE)),VLOOKUP((ROW($H100)-ROW($H$1)+1)*10+COLUMN(N$1)-COLUMN($H$1)+1,Beräkningshjälp!$AB$2:$AI$1082,7,FALSE),IF(M101&gt;0,-VLOOKUP((ROW($H100)-ROW($H$1)+1)*10+COLUMN(N$1)-COLUMN($H$1)+1,Beräkningshjälp!$AB$2:$AI$1082,3,FALSE),0)),0),"")</f>
        <v/>
      </c>
      <c r="O101" s="2" t="str">
        <f>IF($E101&lt;&gt;"",IF(AND($E101&lt;&gt;"EJFANGST",$G101&lt;&gt;"INGA"),IF(ISNUMBER(VLOOKUP((ROW($H100)-ROW($H$1)+1)*10+COLUMN(O$1)-COLUMN($H$1)+1,Beräkningshjälp!$AB$2:$AI$1082,7,FALSE)),VLOOKUP((ROW($H100)-ROW($H$1)+1)*10+COLUMN(O$1)-COLUMN($H$1)+1,Beräkningshjälp!$AB$2:$AI$1082,7,FALSE),IF(N101&gt;0,-VLOOKUP((ROW($H100)-ROW($H$1)+1)*10+COLUMN(O$1)-COLUMN($H$1)+1,Beräkningshjälp!$AB$2:$AI$1082,3,FALSE),0)),0),"")</f>
        <v/>
      </c>
      <c r="P101" s="2" t="str">
        <f>IF($E101&lt;&gt;"",IF(AND($E101&lt;&gt;"EJFANGST",$G101&lt;&gt;"INGA"),IF(ISNUMBER(VLOOKUP((ROW($H100)-ROW($H$1)+1)*10+COLUMN(P$1)-COLUMN($H$1)+1,Beräkningshjälp!$AB$2:$AI$1082,7,FALSE)),VLOOKUP((ROW($H100)-ROW($H$1)+1)*10+COLUMN(P$1)-COLUMN($H$1)+1,Beräkningshjälp!$AB$2:$AI$1082,7,FALSE),IF(O101&gt;0,-VLOOKUP((ROW($H100)-ROW($H$1)+1)*10+COLUMN(P$1)-COLUMN($H$1)+1,Beräkningshjälp!$AB$2:$AI$1082,3,FALSE),0)),0),"")</f>
        <v/>
      </c>
      <c r="Q101" s="2" t="str">
        <f>IF($E101&lt;&gt;"",IF(AND($E101&lt;&gt;"EJFANGST",$G101&lt;&gt;"INGA"),IF(ISNUMBER(VLOOKUP((ROW($H100)-ROW($H$1)+1)*10+COLUMN(Q$1)-COLUMN($H$1)+1,Beräkningshjälp!$AB$2:$AI$1082,7,FALSE)),VLOOKUP((ROW($H100)-ROW($H$1)+1)*10+COLUMN(Q$1)-COLUMN($H$1)+1,Beräkningshjälp!$AB$2:$AI$1082,7,FALSE),IF(P101&gt;0,-VLOOKUP((ROW($H100)-ROW($H$1)+1)*10+COLUMN(Q$1)-COLUMN($H$1)+1,Beräkningshjälp!$AB$2:$AI$1082,3,FALSE),0)),0),"")</f>
        <v/>
      </c>
      <c r="R101" s="2" t="str">
        <f>IF(COUNTIF(H101:Q101,"&gt;0")&gt;0,IF($F101&lt;&gt;"",IF(AND($F101&lt;&gt;"EJFANGST",$E101&lt;&gt;"INGA"),IF(ISNUMBER(VLOOKUP((ROW($H100)-ROW($H$1)+1)*10+COLUMN(H$1)-COLUMN($H$1)+1,Beräkningshjälp!$AB$2:$AI$1082,7,FALSE)),VLOOKUP((ROW($H100)-ROW($H$1)+1)*10+COLUMN(H$1)-COLUMN($H$1)+1,Beräkningshjälp!$AB$2:$AI$1082,3,FALSE),""),""),""),"")</f>
        <v/>
      </c>
    </row>
    <row r="102" spans="1:18" x14ac:dyDescent="0.25">
      <c r="A102" s="2" t="str">
        <f t="shared" si="1"/>
        <v/>
      </c>
      <c r="B102" s="2" t="str">
        <f>IF(D102&lt;&gt;"",'DATA TILL SLU'!$J$3,"")</f>
        <v/>
      </c>
      <c r="C102" s="2" t="str">
        <f>IF(D102&lt;&gt;"",'DATA TILL SLU'!$K$3,"")</f>
        <v/>
      </c>
      <c r="D102" s="2" t="str">
        <f>IF(OR(ROW(D101)-ROW(D$1)+1&lt;=MAX(Beräkningshjälp!$F$37:$F$54),ROW(D101)-ROW(D$1)+1&lt;=ROUND((MAX(Beräkningshjälp!AB$3:AB$1082)+4)/10,0)-1),D$2,"")</f>
        <v/>
      </c>
      <c r="E102" s="132" t="str">
        <f>IF(D102&lt;&gt;"",IF(COUNTIF(Beräkningshjälp!F$38:F$49,"&gt;0")&gt;=ROW(E101)-ROW(E$1)+1,VLOOKUP((VLOOKUP(ROW(E101)-ROW(E$1)+1,Beräkningshjälp!$F$37:$H$54,IF(ISNUMBER(VLOOKUP(ROW(E101)-ROW(E$1)+1,Beräkningshjälp!$F$37:$H$54,2,FALSE)),2,3),FALSE)),Beräkningshjälp!$M$2:$O$60,3,FALSE),VLOOKUP((ROW(E101)-ROW(E$1)+1)*10+1,Beräkningshjälp!$AB$2:$AF$1082,5,FALSE)),"")</f>
        <v/>
      </c>
      <c r="F102" s="2" t="str">
        <f>IF(D102&lt;&gt;"",Beräkningshjälp!$AH$1,"")</f>
        <v/>
      </c>
      <c r="G102" s="132" t="str">
        <f>IF(D102&lt;&gt;"",IF(COUNTIF(Beräkningshjälp!F$38:F$49,"&gt;0")&gt;=ROW(E101)-ROW(E$1)+1,"INGA",IF(COUNTIF(Beräkningshjälp!$G$38:$H$49,VLOOKUP(E102,Beräkningshjälp!$AF$2:$AG$1082,2,FALSE))&gt;0,"ENSTAK",IF(VLOOKUP(VLOOKUP(E102,Beräkningshjälp!O$2:U$60,7,FALSE),Artuppgifter!$I$11:$P$22,7,FALSE)=TRUE,"MINMAX","ALLA"))),"")</f>
        <v/>
      </c>
      <c r="H102" s="2" t="str">
        <f>IF($E102&lt;&gt;"",IF(AND($E102&lt;&gt;"EJFANGST",$G102&lt;&gt;"INGA"),IF(ISNUMBER(VLOOKUP((ROW($H101)-ROW($H$1)+1)*10+COLUMN(H$1)-COLUMN($H$1)+1,Beräkningshjälp!$AB$2:$AI$1082,7,FALSE)),VLOOKUP((ROW($H101)-ROW($H$1)+1)*10+COLUMN(H$1)-COLUMN($H$1)+1,Beräkningshjälp!$AB$2:$AI$1082,7,FALSE),IF(E102&gt;0,-VLOOKUP((ROW($H101)-ROW($H$1)+1)*10+COLUMN(H$1)-COLUMN($H$1)+1,Beräkningshjälp!$AB$2:$AI$1082,3,FALSE),0)),0),"")</f>
        <v/>
      </c>
      <c r="I102" s="2" t="str">
        <f>IF($E102&lt;&gt;"",IF(AND($E102&lt;&gt;"EJFANGST",$G102&lt;&gt;"INGA"),IF(ISNUMBER(VLOOKUP((ROW($H101)-ROW($H$1)+1)*10+COLUMN(I$1)-COLUMN($H$1)+1,Beräkningshjälp!$AB$2:$AI$1082,7,FALSE)),VLOOKUP((ROW($H101)-ROW($H$1)+1)*10+COLUMN(I$1)-COLUMN($H$1)+1,Beräkningshjälp!$AB$2:$AI$1082,7,FALSE),IF(H102&gt;0,-VLOOKUP((ROW($H101)-ROW($H$1)+1)*10+COLUMN(I$1)-COLUMN($H$1)+1,Beräkningshjälp!$AB$2:$AI$1082,3,FALSE),0)),0),"")</f>
        <v/>
      </c>
      <c r="J102" s="2" t="str">
        <f>IF($E102&lt;&gt;"",IF(AND($E102&lt;&gt;"EJFANGST",$G102&lt;&gt;"INGA"),IF(ISNUMBER(VLOOKUP((ROW($H101)-ROW($H$1)+1)*10+COLUMN(J$1)-COLUMN($H$1)+1,Beräkningshjälp!$AB$2:$AI$1082,7,FALSE)),VLOOKUP((ROW($H101)-ROW($H$1)+1)*10+COLUMN(J$1)-COLUMN($H$1)+1,Beräkningshjälp!$AB$2:$AI$1082,7,FALSE),IF(I102&gt;0,-VLOOKUP((ROW($H101)-ROW($H$1)+1)*10+COLUMN(J$1)-COLUMN($H$1)+1,Beräkningshjälp!$AB$2:$AI$1082,3,FALSE),0)),0),"")</f>
        <v/>
      </c>
      <c r="K102" s="2" t="str">
        <f>IF($E102&lt;&gt;"",IF(AND($E102&lt;&gt;"EJFANGST",$G102&lt;&gt;"INGA"),IF(ISNUMBER(VLOOKUP((ROW($H101)-ROW($H$1)+1)*10+COLUMN(K$1)-COLUMN($H$1)+1,Beräkningshjälp!$AB$2:$AI$1082,7,FALSE)),VLOOKUP((ROW($H101)-ROW($H$1)+1)*10+COLUMN(K$1)-COLUMN($H$1)+1,Beräkningshjälp!$AB$2:$AI$1082,7,FALSE),IF(J102&gt;0,-VLOOKUP((ROW($H101)-ROW($H$1)+1)*10+COLUMN(K$1)-COLUMN($H$1)+1,Beräkningshjälp!$AB$2:$AI$1082,3,FALSE),0)),0),"")</f>
        <v/>
      </c>
      <c r="L102" s="2" t="str">
        <f>IF($E102&lt;&gt;"",IF(AND($E102&lt;&gt;"EJFANGST",$G102&lt;&gt;"INGA"),IF(ISNUMBER(VLOOKUP((ROW($H101)-ROW($H$1)+1)*10+COLUMN(L$1)-COLUMN($H$1)+1,Beräkningshjälp!$AB$2:$AI$1082,7,FALSE)),VLOOKUP((ROW($H101)-ROW($H$1)+1)*10+COLUMN(L$1)-COLUMN($H$1)+1,Beräkningshjälp!$AB$2:$AI$1082,7,FALSE),IF(K102&gt;0,-VLOOKUP((ROW($H101)-ROW($H$1)+1)*10+COLUMN(L$1)-COLUMN($H$1)+1,Beräkningshjälp!$AB$2:$AI$1082,3,FALSE),0)),0),"")</f>
        <v/>
      </c>
      <c r="M102" s="2" t="str">
        <f>IF($E102&lt;&gt;"",IF(AND($E102&lt;&gt;"EJFANGST",$G102&lt;&gt;"INGA"),IF(ISNUMBER(VLOOKUP((ROW($H101)-ROW($H$1)+1)*10+COLUMN(M$1)-COLUMN($H$1)+1,Beräkningshjälp!$AB$2:$AI$1082,7,FALSE)),VLOOKUP((ROW($H101)-ROW($H$1)+1)*10+COLUMN(M$1)-COLUMN($H$1)+1,Beräkningshjälp!$AB$2:$AI$1082,7,FALSE),IF(L102&gt;0,-VLOOKUP((ROW($H101)-ROW($H$1)+1)*10+COLUMN(M$1)-COLUMN($H$1)+1,Beräkningshjälp!$AB$2:$AI$1082,3,FALSE),0)),0),"")</f>
        <v/>
      </c>
      <c r="N102" s="2" t="str">
        <f>IF($E102&lt;&gt;"",IF(AND($E102&lt;&gt;"EJFANGST",$G102&lt;&gt;"INGA"),IF(ISNUMBER(VLOOKUP((ROW($H101)-ROW($H$1)+1)*10+COLUMN(N$1)-COLUMN($H$1)+1,Beräkningshjälp!$AB$2:$AI$1082,7,FALSE)),VLOOKUP((ROW($H101)-ROW($H$1)+1)*10+COLUMN(N$1)-COLUMN($H$1)+1,Beräkningshjälp!$AB$2:$AI$1082,7,FALSE),IF(M102&gt;0,-VLOOKUP((ROW($H101)-ROW($H$1)+1)*10+COLUMN(N$1)-COLUMN($H$1)+1,Beräkningshjälp!$AB$2:$AI$1082,3,FALSE),0)),0),"")</f>
        <v/>
      </c>
      <c r="O102" s="2" t="str">
        <f>IF($E102&lt;&gt;"",IF(AND($E102&lt;&gt;"EJFANGST",$G102&lt;&gt;"INGA"),IF(ISNUMBER(VLOOKUP((ROW($H101)-ROW($H$1)+1)*10+COLUMN(O$1)-COLUMN($H$1)+1,Beräkningshjälp!$AB$2:$AI$1082,7,FALSE)),VLOOKUP((ROW($H101)-ROW($H$1)+1)*10+COLUMN(O$1)-COLUMN($H$1)+1,Beräkningshjälp!$AB$2:$AI$1082,7,FALSE),IF(N102&gt;0,-VLOOKUP((ROW($H101)-ROW($H$1)+1)*10+COLUMN(O$1)-COLUMN($H$1)+1,Beräkningshjälp!$AB$2:$AI$1082,3,FALSE),0)),0),"")</f>
        <v/>
      </c>
      <c r="P102" s="2" t="str">
        <f>IF($E102&lt;&gt;"",IF(AND($E102&lt;&gt;"EJFANGST",$G102&lt;&gt;"INGA"),IF(ISNUMBER(VLOOKUP((ROW($H101)-ROW($H$1)+1)*10+COLUMN(P$1)-COLUMN($H$1)+1,Beräkningshjälp!$AB$2:$AI$1082,7,FALSE)),VLOOKUP((ROW($H101)-ROW($H$1)+1)*10+COLUMN(P$1)-COLUMN($H$1)+1,Beräkningshjälp!$AB$2:$AI$1082,7,FALSE),IF(O102&gt;0,-VLOOKUP((ROW($H101)-ROW($H$1)+1)*10+COLUMN(P$1)-COLUMN($H$1)+1,Beräkningshjälp!$AB$2:$AI$1082,3,FALSE),0)),0),"")</f>
        <v/>
      </c>
      <c r="Q102" s="2" t="str">
        <f>IF($E102&lt;&gt;"",IF(AND($E102&lt;&gt;"EJFANGST",$G102&lt;&gt;"INGA"),IF(ISNUMBER(VLOOKUP((ROW($H101)-ROW($H$1)+1)*10+COLUMN(Q$1)-COLUMN($H$1)+1,Beräkningshjälp!$AB$2:$AI$1082,7,FALSE)),VLOOKUP((ROW($H101)-ROW($H$1)+1)*10+COLUMN(Q$1)-COLUMN($H$1)+1,Beräkningshjälp!$AB$2:$AI$1082,7,FALSE),IF(P102&gt;0,-VLOOKUP((ROW($H101)-ROW($H$1)+1)*10+COLUMN(Q$1)-COLUMN($H$1)+1,Beräkningshjälp!$AB$2:$AI$1082,3,FALSE),0)),0),"")</f>
        <v/>
      </c>
      <c r="R102" s="2" t="str">
        <f>IF(COUNTIF(H102:Q102,"&gt;0")&gt;0,IF($F102&lt;&gt;"",IF(AND($F102&lt;&gt;"EJFANGST",$E102&lt;&gt;"INGA"),IF(ISNUMBER(VLOOKUP((ROW($H101)-ROW($H$1)+1)*10+COLUMN(H$1)-COLUMN($H$1)+1,Beräkningshjälp!$AB$2:$AI$1082,7,FALSE)),VLOOKUP((ROW($H101)-ROW($H$1)+1)*10+COLUMN(H$1)-COLUMN($H$1)+1,Beräkningshjälp!$AB$2:$AI$1082,3,FALSE),""),""),""),"")</f>
        <v/>
      </c>
    </row>
    <row r="103" spans="1:18" x14ac:dyDescent="0.25">
      <c r="A103" s="2" t="str">
        <f t="shared" si="1"/>
        <v/>
      </c>
      <c r="B103" s="2" t="str">
        <f>IF(D103&lt;&gt;"",'DATA TILL SLU'!$J$3,"")</f>
        <v/>
      </c>
      <c r="C103" s="2" t="str">
        <f>IF(D103&lt;&gt;"",'DATA TILL SLU'!$K$3,"")</f>
        <v/>
      </c>
      <c r="D103" s="2" t="str">
        <f>IF(OR(ROW(D102)-ROW(D$1)+1&lt;=MAX(Beräkningshjälp!$F$37:$F$54),ROW(D102)-ROW(D$1)+1&lt;=ROUND((MAX(Beräkningshjälp!AB$3:AB$1082)+4)/10,0)-1),D$2,"")</f>
        <v/>
      </c>
      <c r="E103" s="132" t="str">
        <f>IF(D103&lt;&gt;"",IF(COUNTIF(Beräkningshjälp!F$38:F$49,"&gt;0")&gt;=ROW(E102)-ROW(E$1)+1,VLOOKUP((VLOOKUP(ROW(E102)-ROW(E$1)+1,Beräkningshjälp!$F$37:$H$54,IF(ISNUMBER(VLOOKUP(ROW(E102)-ROW(E$1)+1,Beräkningshjälp!$F$37:$H$54,2,FALSE)),2,3),FALSE)),Beräkningshjälp!$M$2:$O$60,3,FALSE),VLOOKUP((ROW(E102)-ROW(E$1)+1)*10+1,Beräkningshjälp!$AB$2:$AF$1082,5,FALSE)),"")</f>
        <v/>
      </c>
      <c r="F103" s="2" t="str">
        <f>IF(D103&lt;&gt;"",Beräkningshjälp!$AH$1,"")</f>
        <v/>
      </c>
      <c r="G103" s="132" t="str">
        <f>IF(D103&lt;&gt;"",IF(COUNTIF(Beräkningshjälp!F$38:F$49,"&gt;0")&gt;=ROW(E102)-ROW(E$1)+1,"INGA",IF(COUNTIF(Beräkningshjälp!$G$38:$H$49,VLOOKUP(E103,Beräkningshjälp!$AF$2:$AG$1082,2,FALSE))&gt;0,"ENSTAK",IF(VLOOKUP(VLOOKUP(E103,Beräkningshjälp!O$2:U$60,7,FALSE),Artuppgifter!$I$11:$P$22,7,FALSE)=TRUE,"MINMAX","ALLA"))),"")</f>
        <v/>
      </c>
      <c r="H103" s="2" t="str">
        <f>IF($E103&lt;&gt;"",IF(AND($E103&lt;&gt;"EJFANGST",$G103&lt;&gt;"INGA"),IF(ISNUMBER(VLOOKUP((ROW($H102)-ROW($H$1)+1)*10+COLUMN(H$1)-COLUMN($H$1)+1,Beräkningshjälp!$AB$2:$AI$1082,7,FALSE)),VLOOKUP((ROW($H102)-ROW($H$1)+1)*10+COLUMN(H$1)-COLUMN($H$1)+1,Beräkningshjälp!$AB$2:$AI$1082,7,FALSE),IF(E103&gt;0,-VLOOKUP((ROW($H102)-ROW($H$1)+1)*10+COLUMN(H$1)-COLUMN($H$1)+1,Beräkningshjälp!$AB$2:$AI$1082,3,FALSE),0)),0),"")</f>
        <v/>
      </c>
      <c r="I103" s="2" t="str">
        <f>IF($E103&lt;&gt;"",IF(AND($E103&lt;&gt;"EJFANGST",$G103&lt;&gt;"INGA"),IF(ISNUMBER(VLOOKUP((ROW($H102)-ROW($H$1)+1)*10+COLUMN(I$1)-COLUMN($H$1)+1,Beräkningshjälp!$AB$2:$AI$1082,7,FALSE)),VLOOKUP((ROW($H102)-ROW($H$1)+1)*10+COLUMN(I$1)-COLUMN($H$1)+1,Beräkningshjälp!$AB$2:$AI$1082,7,FALSE),IF(H103&gt;0,-VLOOKUP((ROW($H102)-ROW($H$1)+1)*10+COLUMN(I$1)-COLUMN($H$1)+1,Beräkningshjälp!$AB$2:$AI$1082,3,FALSE),0)),0),"")</f>
        <v/>
      </c>
      <c r="J103" s="2" t="str">
        <f>IF($E103&lt;&gt;"",IF(AND($E103&lt;&gt;"EJFANGST",$G103&lt;&gt;"INGA"),IF(ISNUMBER(VLOOKUP((ROW($H102)-ROW($H$1)+1)*10+COLUMN(J$1)-COLUMN($H$1)+1,Beräkningshjälp!$AB$2:$AI$1082,7,FALSE)),VLOOKUP((ROW($H102)-ROW($H$1)+1)*10+COLUMN(J$1)-COLUMN($H$1)+1,Beräkningshjälp!$AB$2:$AI$1082,7,FALSE),IF(I103&gt;0,-VLOOKUP((ROW($H102)-ROW($H$1)+1)*10+COLUMN(J$1)-COLUMN($H$1)+1,Beräkningshjälp!$AB$2:$AI$1082,3,FALSE),0)),0),"")</f>
        <v/>
      </c>
      <c r="K103" s="2" t="str">
        <f>IF($E103&lt;&gt;"",IF(AND($E103&lt;&gt;"EJFANGST",$G103&lt;&gt;"INGA"),IF(ISNUMBER(VLOOKUP((ROW($H102)-ROW($H$1)+1)*10+COLUMN(K$1)-COLUMN($H$1)+1,Beräkningshjälp!$AB$2:$AI$1082,7,FALSE)),VLOOKUP((ROW($H102)-ROW($H$1)+1)*10+COLUMN(K$1)-COLUMN($H$1)+1,Beräkningshjälp!$AB$2:$AI$1082,7,FALSE),IF(J103&gt;0,-VLOOKUP((ROW($H102)-ROW($H$1)+1)*10+COLUMN(K$1)-COLUMN($H$1)+1,Beräkningshjälp!$AB$2:$AI$1082,3,FALSE),0)),0),"")</f>
        <v/>
      </c>
      <c r="L103" s="2" t="str">
        <f>IF($E103&lt;&gt;"",IF(AND($E103&lt;&gt;"EJFANGST",$G103&lt;&gt;"INGA"),IF(ISNUMBER(VLOOKUP((ROW($H102)-ROW($H$1)+1)*10+COLUMN(L$1)-COLUMN($H$1)+1,Beräkningshjälp!$AB$2:$AI$1082,7,FALSE)),VLOOKUP((ROW($H102)-ROW($H$1)+1)*10+COLUMN(L$1)-COLUMN($H$1)+1,Beräkningshjälp!$AB$2:$AI$1082,7,FALSE),IF(K103&gt;0,-VLOOKUP((ROW($H102)-ROW($H$1)+1)*10+COLUMN(L$1)-COLUMN($H$1)+1,Beräkningshjälp!$AB$2:$AI$1082,3,FALSE),0)),0),"")</f>
        <v/>
      </c>
      <c r="M103" s="2" t="str">
        <f>IF($E103&lt;&gt;"",IF(AND($E103&lt;&gt;"EJFANGST",$G103&lt;&gt;"INGA"),IF(ISNUMBER(VLOOKUP((ROW($H102)-ROW($H$1)+1)*10+COLUMN(M$1)-COLUMN($H$1)+1,Beräkningshjälp!$AB$2:$AI$1082,7,FALSE)),VLOOKUP((ROW($H102)-ROW($H$1)+1)*10+COLUMN(M$1)-COLUMN($H$1)+1,Beräkningshjälp!$AB$2:$AI$1082,7,FALSE),IF(L103&gt;0,-VLOOKUP((ROW($H102)-ROW($H$1)+1)*10+COLUMN(M$1)-COLUMN($H$1)+1,Beräkningshjälp!$AB$2:$AI$1082,3,FALSE),0)),0),"")</f>
        <v/>
      </c>
      <c r="N103" s="2" t="str">
        <f>IF($E103&lt;&gt;"",IF(AND($E103&lt;&gt;"EJFANGST",$G103&lt;&gt;"INGA"),IF(ISNUMBER(VLOOKUP((ROW($H102)-ROW($H$1)+1)*10+COLUMN(N$1)-COLUMN($H$1)+1,Beräkningshjälp!$AB$2:$AI$1082,7,FALSE)),VLOOKUP((ROW($H102)-ROW($H$1)+1)*10+COLUMN(N$1)-COLUMN($H$1)+1,Beräkningshjälp!$AB$2:$AI$1082,7,FALSE),IF(M103&gt;0,-VLOOKUP((ROW($H102)-ROW($H$1)+1)*10+COLUMN(N$1)-COLUMN($H$1)+1,Beräkningshjälp!$AB$2:$AI$1082,3,FALSE),0)),0),"")</f>
        <v/>
      </c>
      <c r="O103" s="2" t="str">
        <f>IF($E103&lt;&gt;"",IF(AND($E103&lt;&gt;"EJFANGST",$G103&lt;&gt;"INGA"),IF(ISNUMBER(VLOOKUP((ROW($H102)-ROW($H$1)+1)*10+COLUMN(O$1)-COLUMN($H$1)+1,Beräkningshjälp!$AB$2:$AI$1082,7,FALSE)),VLOOKUP((ROW($H102)-ROW($H$1)+1)*10+COLUMN(O$1)-COLUMN($H$1)+1,Beräkningshjälp!$AB$2:$AI$1082,7,FALSE),IF(N103&gt;0,-VLOOKUP((ROW($H102)-ROW($H$1)+1)*10+COLUMN(O$1)-COLUMN($H$1)+1,Beräkningshjälp!$AB$2:$AI$1082,3,FALSE),0)),0),"")</f>
        <v/>
      </c>
      <c r="P103" s="2" t="str">
        <f>IF($E103&lt;&gt;"",IF(AND($E103&lt;&gt;"EJFANGST",$G103&lt;&gt;"INGA"),IF(ISNUMBER(VLOOKUP((ROW($H102)-ROW($H$1)+1)*10+COLUMN(P$1)-COLUMN($H$1)+1,Beräkningshjälp!$AB$2:$AI$1082,7,FALSE)),VLOOKUP((ROW($H102)-ROW($H$1)+1)*10+COLUMN(P$1)-COLUMN($H$1)+1,Beräkningshjälp!$AB$2:$AI$1082,7,FALSE),IF(O103&gt;0,-VLOOKUP((ROW($H102)-ROW($H$1)+1)*10+COLUMN(P$1)-COLUMN($H$1)+1,Beräkningshjälp!$AB$2:$AI$1082,3,FALSE),0)),0),"")</f>
        <v/>
      </c>
      <c r="Q103" s="2" t="str">
        <f>IF($E103&lt;&gt;"",IF(AND($E103&lt;&gt;"EJFANGST",$G103&lt;&gt;"INGA"),IF(ISNUMBER(VLOOKUP((ROW($H102)-ROW($H$1)+1)*10+COLUMN(Q$1)-COLUMN($H$1)+1,Beräkningshjälp!$AB$2:$AI$1082,7,FALSE)),VLOOKUP((ROW($H102)-ROW($H$1)+1)*10+COLUMN(Q$1)-COLUMN($H$1)+1,Beräkningshjälp!$AB$2:$AI$1082,7,FALSE),IF(P103&gt;0,-VLOOKUP((ROW($H102)-ROW($H$1)+1)*10+COLUMN(Q$1)-COLUMN($H$1)+1,Beräkningshjälp!$AB$2:$AI$1082,3,FALSE),0)),0),"")</f>
        <v/>
      </c>
      <c r="R103" s="2" t="str">
        <f>IF(COUNTIF(H103:Q103,"&gt;0")&gt;0,IF($F103&lt;&gt;"",IF(AND($F103&lt;&gt;"EJFANGST",$E103&lt;&gt;"INGA"),IF(ISNUMBER(VLOOKUP((ROW($H102)-ROW($H$1)+1)*10+COLUMN(H$1)-COLUMN($H$1)+1,Beräkningshjälp!$AB$2:$AI$1082,7,FALSE)),VLOOKUP((ROW($H102)-ROW($H$1)+1)*10+COLUMN(H$1)-COLUMN($H$1)+1,Beräkningshjälp!$AB$2:$AI$1082,3,FALSE),""),""),""),"")</f>
        <v/>
      </c>
    </row>
    <row r="104" spans="1:18" x14ac:dyDescent="0.25">
      <c r="A104" s="2" t="str">
        <f t="shared" si="1"/>
        <v/>
      </c>
      <c r="B104" s="2" t="str">
        <f>IF(D104&lt;&gt;"",'DATA TILL SLU'!$J$3,"")</f>
        <v/>
      </c>
      <c r="C104" s="2" t="str">
        <f>IF(D104&lt;&gt;"",'DATA TILL SLU'!$K$3,"")</f>
        <v/>
      </c>
      <c r="D104" s="2" t="str">
        <f>IF(OR(ROW(D103)-ROW(D$1)+1&lt;=MAX(Beräkningshjälp!$F$37:$F$54),ROW(D103)-ROW(D$1)+1&lt;=ROUND((MAX(Beräkningshjälp!AB$3:AB$1082)+4)/10,0)-1),D$2,"")</f>
        <v/>
      </c>
      <c r="E104" s="132" t="str">
        <f>IF(D104&lt;&gt;"",IF(COUNTIF(Beräkningshjälp!F$38:F$49,"&gt;0")&gt;=ROW(E103)-ROW(E$1)+1,VLOOKUP((VLOOKUP(ROW(E103)-ROW(E$1)+1,Beräkningshjälp!$F$37:$H$54,IF(ISNUMBER(VLOOKUP(ROW(E103)-ROW(E$1)+1,Beräkningshjälp!$F$37:$H$54,2,FALSE)),2,3),FALSE)),Beräkningshjälp!$M$2:$O$60,3,FALSE),VLOOKUP((ROW(E103)-ROW(E$1)+1)*10+1,Beräkningshjälp!$AB$2:$AF$1082,5,FALSE)),"")</f>
        <v/>
      </c>
      <c r="F104" s="2" t="str">
        <f>IF(D104&lt;&gt;"",Beräkningshjälp!$AH$1,"")</f>
        <v/>
      </c>
      <c r="G104" s="132" t="str">
        <f>IF(D104&lt;&gt;"",IF(COUNTIF(Beräkningshjälp!F$38:F$49,"&gt;0")&gt;=ROW(E103)-ROW(E$1)+1,"INGA",IF(COUNTIF(Beräkningshjälp!$G$38:$H$49,VLOOKUP(E104,Beräkningshjälp!$AF$2:$AG$1082,2,FALSE))&gt;0,"ENSTAK",IF(VLOOKUP(VLOOKUP(E104,Beräkningshjälp!O$2:U$60,7,FALSE),Artuppgifter!$I$11:$P$22,7,FALSE)=TRUE,"MINMAX","ALLA"))),"")</f>
        <v/>
      </c>
      <c r="H104" s="2" t="str">
        <f>IF($E104&lt;&gt;"",IF(AND($E104&lt;&gt;"EJFANGST",$G104&lt;&gt;"INGA"),IF(ISNUMBER(VLOOKUP((ROW($H103)-ROW($H$1)+1)*10+COLUMN(H$1)-COLUMN($H$1)+1,Beräkningshjälp!$AB$2:$AI$1082,7,FALSE)),VLOOKUP((ROW($H103)-ROW($H$1)+1)*10+COLUMN(H$1)-COLUMN($H$1)+1,Beräkningshjälp!$AB$2:$AI$1082,7,FALSE),IF(E104&gt;0,-VLOOKUP((ROW($H103)-ROW($H$1)+1)*10+COLUMN(H$1)-COLUMN($H$1)+1,Beräkningshjälp!$AB$2:$AI$1082,3,FALSE),0)),0),"")</f>
        <v/>
      </c>
      <c r="I104" s="2" t="str">
        <f>IF($E104&lt;&gt;"",IF(AND($E104&lt;&gt;"EJFANGST",$G104&lt;&gt;"INGA"),IF(ISNUMBER(VLOOKUP((ROW($H103)-ROW($H$1)+1)*10+COLUMN(I$1)-COLUMN($H$1)+1,Beräkningshjälp!$AB$2:$AI$1082,7,FALSE)),VLOOKUP((ROW($H103)-ROW($H$1)+1)*10+COLUMN(I$1)-COLUMN($H$1)+1,Beräkningshjälp!$AB$2:$AI$1082,7,FALSE),IF(H104&gt;0,-VLOOKUP((ROW($H103)-ROW($H$1)+1)*10+COLUMN(I$1)-COLUMN($H$1)+1,Beräkningshjälp!$AB$2:$AI$1082,3,FALSE),0)),0),"")</f>
        <v/>
      </c>
      <c r="J104" s="2" t="str">
        <f>IF($E104&lt;&gt;"",IF(AND($E104&lt;&gt;"EJFANGST",$G104&lt;&gt;"INGA"),IF(ISNUMBER(VLOOKUP((ROW($H103)-ROW($H$1)+1)*10+COLUMN(J$1)-COLUMN($H$1)+1,Beräkningshjälp!$AB$2:$AI$1082,7,FALSE)),VLOOKUP((ROW($H103)-ROW($H$1)+1)*10+COLUMN(J$1)-COLUMN($H$1)+1,Beräkningshjälp!$AB$2:$AI$1082,7,FALSE),IF(I104&gt;0,-VLOOKUP((ROW($H103)-ROW($H$1)+1)*10+COLUMN(J$1)-COLUMN($H$1)+1,Beräkningshjälp!$AB$2:$AI$1082,3,FALSE),0)),0),"")</f>
        <v/>
      </c>
      <c r="K104" s="2" t="str">
        <f>IF($E104&lt;&gt;"",IF(AND($E104&lt;&gt;"EJFANGST",$G104&lt;&gt;"INGA"),IF(ISNUMBER(VLOOKUP((ROW($H103)-ROW($H$1)+1)*10+COLUMN(K$1)-COLUMN($H$1)+1,Beräkningshjälp!$AB$2:$AI$1082,7,FALSE)),VLOOKUP((ROW($H103)-ROW($H$1)+1)*10+COLUMN(K$1)-COLUMN($H$1)+1,Beräkningshjälp!$AB$2:$AI$1082,7,FALSE),IF(J104&gt;0,-VLOOKUP((ROW($H103)-ROW($H$1)+1)*10+COLUMN(K$1)-COLUMN($H$1)+1,Beräkningshjälp!$AB$2:$AI$1082,3,FALSE),0)),0),"")</f>
        <v/>
      </c>
      <c r="L104" s="2" t="str">
        <f>IF($E104&lt;&gt;"",IF(AND($E104&lt;&gt;"EJFANGST",$G104&lt;&gt;"INGA"),IF(ISNUMBER(VLOOKUP((ROW($H103)-ROW($H$1)+1)*10+COLUMN(L$1)-COLUMN($H$1)+1,Beräkningshjälp!$AB$2:$AI$1082,7,FALSE)),VLOOKUP((ROW($H103)-ROW($H$1)+1)*10+COLUMN(L$1)-COLUMN($H$1)+1,Beräkningshjälp!$AB$2:$AI$1082,7,FALSE),IF(K104&gt;0,-VLOOKUP((ROW($H103)-ROW($H$1)+1)*10+COLUMN(L$1)-COLUMN($H$1)+1,Beräkningshjälp!$AB$2:$AI$1082,3,FALSE),0)),0),"")</f>
        <v/>
      </c>
      <c r="M104" s="2" t="str">
        <f>IF($E104&lt;&gt;"",IF(AND($E104&lt;&gt;"EJFANGST",$G104&lt;&gt;"INGA"),IF(ISNUMBER(VLOOKUP((ROW($H103)-ROW($H$1)+1)*10+COLUMN(M$1)-COLUMN($H$1)+1,Beräkningshjälp!$AB$2:$AI$1082,7,FALSE)),VLOOKUP((ROW($H103)-ROW($H$1)+1)*10+COLUMN(M$1)-COLUMN($H$1)+1,Beräkningshjälp!$AB$2:$AI$1082,7,FALSE),IF(L104&gt;0,-VLOOKUP((ROW($H103)-ROW($H$1)+1)*10+COLUMN(M$1)-COLUMN($H$1)+1,Beräkningshjälp!$AB$2:$AI$1082,3,FALSE),0)),0),"")</f>
        <v/>
      </c>
      <c r="N104" s="2" t="str">
        <f>IF($E104&lt;&gt;"",IF(AND($E104&lt;&gt;"EJFANGST",$G104&lt;&gt;"INGA"),IF(ISNUMBER(VLOOKUP((ROW($H103)-ROW($H$1)+1)*10+COLUMN(N$1)-COLUMN($H$1)+1,Beräkningshjälp!$AB$2:$AI$1082,7,FALSE)),VLOOKUP((ROW($H103)-ROW($H$1)+1)*10+COLUMN(N$1)-COLUMN($H$1)+1,Beräkningshjälp!$AB$2:$AI$1082,7,FALSE),IF(M104&gt;0,-VLOOKUP((ROW($H103)-ROW($H$1)+1)*10+COLUMN(N$1)-COLUMN($H$1)+1,Beräkningshjälp!$AB$2:$AI$1082,3,FALSE),0)),0),"")</f>
        <v/>
      </c>
      <c r="O104" s="2" t="str">
        <f>IF($E104&lt;&gt;"",IF(AND($E104&lt;&gt;"EJFANGST",$G104&lt;&gt;"INGA"),IF(ISNUMBER(VLOOKUP((ROW($H103)-ROW($H$1)+1)*10+COLUMN(O$1)-COLUMN($H$1)+1,Beräkningshjälp!$AB$2:$AI$1082,7,FALSE)),VLOOKUP((ROW($H103)-ROW($H$1)+1)*10+COLUMN(O$1)-COLUMN($H$1)+1,Beräkningshjälp!$AB$2:$AI$1082,7,FALSE),IF(N104&gt;0,-VLOOKUP((ROW($H103)-ROW($H$1)+1)*10+COLUMN(O$1)-COLUMN($H$1)+1,Beräkningshjälp!$AB$2:$AI$1082,3,FALSE),0)),0),"")</f>
        <v/>
      </c>
      <c r="P104" s="2" t="str">
        <f>IF($E104&lt;&gt;"",IF(AND($E104&lt;&gt;"EJFANGST",$G104&lt;&gt;"INGA"),IF(ISNUMBER(VLOOKUP((ROW($H103)-ROW($H$1)+1)*10+COLUMN(P$1)-COLUMN($H$1)+1,Beräkningshjälp!$AB$2:$AI$1082,7,FALSE)),VLOOKUP((ROW($H103)-ROW($H$1)+1)*10+COLUMN(P$1)-COLUMN($H$1)+1,Beräkningshjälp!$AB$2:$AI$1082,7,FALSE),IF(O104&gt;0,-VLOOKUP((ROW($H103)-ROW($H$1)+1)*10+COLUMN(P$1)-COLUMN($H$1)+1,Beräkningshjälp!$AB$2:$AI$1082,3,FALSE),0)),0),"")</f>
        <v/>
      </c>
      <c r="Q104" s="2" t="str">
        <f>IF($E104&lt;&gt;"",IF(AND($E104&lt;&gt;"EJFANGST",$G104&lt;&gt;"INGA"),IF(ISNUMBER(VLOOKUP((ROW($H103)-ROW($H$1)+1)*10+COLUMN(Q$1)-COLUMN($H$1)+1,Beräkningshjälp!$AB$2:$AI$1082,7,FALSE)),VLOOKUP((ROW($H103)-ROW($H$1)+1)*10+COLUMN(Q$1)-COLUMN($H$1)+1,Beräkningshjälp!$AB$2:$AI$1082,7,FALSE),IF(P104&gt;0,-VLOOKUP((ROW($H103)-ROW($H$1)+1)*10+COLUMN(Q$1)-COLUMN($H$1)+1,Beräkningshjälp!$AB$2:$AI$1082,3,FALSE),0)),0),"")</f>
        <v/>
      </c>
      <c r="R104" s="2" t="str">
        <f>IF(COUNTIF(H104:Q104,"&gt;0")&gt;0,IF($F104&lt;&gt;"",IF(AND($F104&lt;&gt;"EJFANGST",$E104&lt;&gt;"INGA"),IF(ISNUMBER(VLOOKUP((ROW($H103)-ROW($H$1)+1)*10+COLUMN(H$1)-COLUMN($H$1)+1,Beräkningshjälp!$AB$2:$AI$1082,7,FALSE)),VLOOKUP((ROW($H103)-ROW($H$1)+1)*10+COLUMN(H$1)-COLUMN($H$1)+1,Beräkningshjälp!$AB$2:$AI$1082,3,FALSE),""),""),""),"")</f>
        <v/>
      </c>
    </row>
    <row r="105" spans="1:18" x14ac:dyDescent="0.25">
      <c r="A105" s="2" t="str">
        <f t="shared" si="1"/>
        <v/>
      </c>
      <c r="B105" s="2" t="str">
        <f>IF(D105&lt;&gt;"",'DATA TILL SLU'!$J$3,"")</f>
        <v/>
      </c>
      <c r="C105" s="2" t="str">
        <f>IF(D105&lt;&gt;"",'DATA TILL SLU'!$K$3,"")</f>
        <v/>
      </c>
      <c r="D105" s="2" t="str">
        <f>IF(OR(ROW(D104)-ROW(D$1)+1&lt;=MAX(Beräkningshjälp!$F$37:$F$54),ROW(D104)-ROW(D$1)+1&lt;=ROUND((MAX(Beräkningshjälp!AB$3:AB$1082)+4)/10,0)-1),D$2,"")</f>
        <v/>
      </c>
      <c r="E105" s="132" t="str">
        <f>IF(D105&lt;&gt;"",IF(COUNTIF(Beräkningshjälp!F$38:F$49,"&gt;0")&gt;=ROW(E104)-ROW(E$1)+1,VLOOKUP((VLOOKUP(ROW(E104)-ROW(E$1)+1,Beräkningshjälp!$F$37:$H$54,IF(ISNUMBER(VLOOKUP(ROW(E104)-ROW(E$1)+1,Beräkningshjälp!$F$37:$H$54,2,FALSE)),2,3),FALSE)),Beräkningshjälp!$M$2:$O$60,3,FALSE),VLOOKUP((ROW(E104)-ROW(E$1)+1)*10+1,Beräkningshjälp!$AB$2:$AF$1082,5,FALSE)),"")</f>
        <v/>
      </c>
      <c r="F105" s="2" t="str">
        <f>IF(D105&lt;&gt;"",Beräkningshjälp!$AH$1,"")</f>
        <v/>
      </c>
      <c r="G105" s="132" t="str">
        <f>IF(D105&lt;&gt;"",IF(COUNTIF(Beräkningshjälp!F$38:F$49,"&gt;0")&gt;=ROW(E104)-ROW(E$1)+1,"INGA",IF(COUNTIF(Beräkningshjälp!$G$38:$H$49,VLOOKUP(E105,Beräkningshjälp!$AF$2:$AG$1082,2,FALSE))&gt;0,"ENSTAK",IF(VLOOKUP(VLOOKUP(E105,Beräkningshjälp!O$2:U$60,7,FALSE),Artuppgifter!$I$11:$P$22,7,FALSE)=TRUE,"MINMAX","ALLA"))),"")</f>
        <v/>
      </c>
      <c r="H105" s="2" t="str">
        <f>IF($E105&lt;&gt;"",IF(AND($E105&lt;&gt;"EJFANGST",$G105&lt;&gt;"INGA"),IF(ISNUMBER(VLOOKUP((ROW($H104)-ROW($H$1)+1)*10+COLUMN(H$1)-COLUMN($H$1)+1,Beräkningshjälp!$AB$2:$AI$1082,7,FALSE)),VLOOKUP((ROW($H104)-ROW($H$1)+1)*10+COLUMN(H$1)-COLUMN($H$1)+1,Beräkningshjälp!$AB$2:$AI$1082,7,FALSE),IF(E105&gt;0,-VLOOKUP((ROW($H104)-ROW($H$1)+1)*10+COLUMN(H$1)-COLUMN($H$1)+1,Beräkningshjälp!$AB$2:$AI$1082,3,FALSE),0)),0),"")</f>
        <v/>
      </c>
      <c r="I105" s="2" t="str">
        <f>IF($E105&lt;&gt;"",IF(AND($E105&lt;&gt;"EJFANGST",$G105&lt;&gt;"INGA"),IF(ISNUMBER(VLOOKUP((ROW($H104)-ROW($H$1)+1)*10+COLUMN(I$1)-COLUMN($H$1)+1,Beräkningshjälp!$AB$2:$AI$1082,7,FALSE)),VLOOKUP((ROW($H104)-ROW($H$1)+1)*10+COLUMN(I$1)-COLUMN($H$1)+1,Beräkningshjälp!$AB$2:$AI$1082,7,FALSE),IF(H105&gt;0,-VLOOKUP((ROW($H104)-ROW($H$1)+1)*10+COLUMN(I$1)-COLUMN($H$1)+1,Beräkningshjälp!$AB$2:$AI$1082,3,FALSE),0)),0),"")</f>
        <v/>
      </c>
      <c r="J105" s="2" t="str">
        <f>IF($E105&lt;&gt;"",IF(AND($E105&lt;&gt;"EJFANGST",$G105&lt;&gt;"INGA"),IF(ISNUMBER(VLOOKUP((ROW($H104)-ROW($H$1)+1)*10+COLUMN(J$1)-COLUMN($H$1)+1,Beräkningshjälp!$AB$2:$AI$1082,7,FALSE)),VLOOKUP((ROW($H104)-ROW($H$1)+1)*10+COLUMN(J$1)-COLUMN($H$1)+1,Beräkningshjälp!$AB$2:$AI$1082,7,FALSE),IF(I105&gt;0,-VLOOKUP((ROW($H104)-ROW($H$1)+1)*10+COLUMN(J$1)-COLUMN($H$1)+1,Beräkningshjälp!$AB$2:$AI$1082,3,FALSE),0)),0),"")</f>
        <v/>
      </c>
      <c r="K105" s="2" t="str">
        <f>IF($E105&lt;&gt;"",IF(AND($E105&lt;&gt;"EJFANGST",$G105&lt;&gt;"INGA"),IF(ISNUMBER(VLOOKUP((ROW($H104)-ROW($H$1)+1)*10+COLUMN(K$1)-COLUMN($H$1)+1,Beräkningshjälp!$AB$2:$AI$1082,7,FALSE)),VLOOKUP((ROW($H104)-ROW($H$1)+1)*10+COLUMN(K$1)-COLUMN($H$1)+1,Beräkningshjälp!$AB$2:$AI$1082,7,FALSE),IF(J105&gt;0,-VLOOKUP((ROW($H104)-ROW($H$1)+1)*10+COLUMN(K$1)-COLUMN($H$1)+1,Beräkningshjälp!$AB$2:$AI$1082,3,FALSE),0)),0),"")</f>
        <v/>
      </c>
      <c r="L105" s="2" t="str">
        <f>IF($E105&lt;&gt;"",IF(AND($E105&lt;&gt;"EJFANGST",$G105&lt;&gt;"INGA"),IF(ISNUMBER(VLOOKUP((ROW($H104)-ROW($H$1)+1)*10+COLUMN(L$1)-COLUMN($H$1)+1,Beräkningshjälp!$AB$2:$AI$1082,7,FALSE)),VLOOKUP((ROW($H104)-ROW($H$1)+1)*10+COLUMN(L$1)-COLUMN($H$1)+1,Beräkningshjälp!$AB$2:$AI$1082,7,FALSE),IF(K105&gt;0,-VLOOKUP((ROW($H104)-ROW($H$1)+1)*10+COLUMN(L$1)-COLUMN($H$1)+1,Beräkningshjälp!$AB$2:$AI$1082,3,FALSE),0)),0),"")</f>
        <v/>
      </c>
      <c r="M105" s="2" t="str">
        <f>IF($E105&lt;&gt;"",IF(AND($E105&lt;&gt;"EJFANGST",$G105&lt;&gt;"INGA"),IF(ISNUMBER(VLOOKUP((ROW($H104)-ROW($H$1)+1)*10+COLUMN(M$1)-COLUMN($H$1)+1,Beräkningshjälp!$AB$2:$AI$1082,7,FALSE)),VLOOKUP((ROW($H104)-ROW($H$1)+1)*10+COLUMN(M$1)-COLUMN($H$1)+1,Beräkningshjälp!$AB$2:$AI$1082,7,FALSE),IF(L105&gt;0,-VLOOKUP((ROW($H104)-ROW($H$1)+1)*10+COLUMN(M$1)-COLUMN($H$1)+1,Beräkningshjälp!$AB$2:$AI$1082,3,FALSE),0)),0),"")</f>
        <v/>
      </c>
      <c r="N105" s="2" t="str">
        <f>IF($E105&lt;&gt;"",IF(AND($E105&lt;&gt;"EJFANGST",$G105&lt;&gt;"INGA"),IF(ISNUMBER(VLOOKUP((ROW($H104)-ROW($H$1)+1)*10+COLUMN(N$1)-COLUMN($H$1)+1,Beräkningshjälp!$AB$2:$AI$1082,7,FALSE)),VLOOKUP((ROW($H104)-ROW($H$1)+1)*10+COLUMN(N$1)-COLUMN($H$1)+1,Beräkningshjälp!$AB$2:$AI$1082,7,FALSE),IF(M105&gt;0,-VLOOKUP((ROW($H104)-ROW($H$1)+1)*10+COLUMN(N$1)-COLUMN($H$1)+1,Beräkningshjälp!$AB$2:$AI$1082,3,FALSE),0)),0),"")</f>
        <v/>
      </c>
      <c r="O105" s="2" t="str">
        <f>IF($E105&lt;&gt;"",IF(AND($E105&lt;&gt;"EJFANGST",$G105&lt;&gt;"INGA"),IF(ISNUMBER(VLOOKUP((ROW($H104)-ROW($H$1)+1)*10+COLUMN(O$1)-COLUMN($H$1)+1,Beräkningshjälp!$AB$2:$AI$1082,7,FALSE)),VLOOKUP((ROW($H104)-ROW($H$1)+1)*10+COLUMN(O$1)-COLUMN($H$1)+1,Beräkningshjälp!$AB$2:$AI$1082,7,FALSE),IF(N105&gt;0,-VLOOKUP((ROW($H104)-ROW($H$1)+1)*10+COLUMN(O$1)-COLUMN($H$1)+1,Beräkningshjälp!$AB$2:$AI$1082,3,FALSE),0)),0),"")</f>
        <v/>
      </c>
      <c r="P105" s="2" t="str">
        <f>IF($E105&lt;&gt;"",IF(AND($E105&lt;&gt;"EJFANGST",$G105&lt;&gt;"INGA"),IF(ISNUMBER(VLOOKUP((ROW($H104)-ROW($H$1)+1)*10+COLUMN(P$1)-COLUMN($H$1)+1,Beräkningshjälp!$AB$2:$AI$1082,7,FALSE)),VLOOKUP((ROW($H104)-ROW($H$1)+1)*10+COLUMN(P$1)-COLUMN($H$1)+1,Beräkningshjälp!$AB$2:$AI$1082,7,FALSE),IF(O105&gt;0,-VLOOKUP((ROW($H104)-ROW($H$1)+1)*10+COLUMN(P$1)-COLUMN($H$1)+1,Beräkningshjälp!$AB$2:$AI$1082,3,FALSE),0)),0),"")</f>
        <v/>
      </c>
      <c r="Q105" s="2" t="str">
        <f>IF($E105&lt;&gt;"",IF(AND($E105&lt;&gt;"EJFANGST",$G105&lt;&gt;"INGA"),IF(ISNUMBER(VLOOKUP((ROW($H104)-ROW($H$1)+1)*10+COLUMN(Q$1)-COLUMN($H$1)+1,Beräkningshjälp!$AB$2:$AI$1082,7,FALSE)),VLOOKUP((ROW($H104)-ROW($H$1)+1)*10+COLUMN(Q$1)-COLUMN($H$1)+1,Beräkningshjälp!$AB$2:$AI$1082,7,FALSE),IF(P105&gt;0,-VLOOKUP((ROW($H104)-ROW($H$1)+1)*10+COLUMN(Q$1)-COLUMN($H$1)+1,Beräkningshjälp!$AB$2:$AI$1082,3,FALSE),0)),0),"")</f>
        <v/>
      </c>
      <c r="R105" s="2" t="str">
        <f>IF(COUNTIF(H105:Q105,"&gt;0")&gt;0,IF($F105&lt;&gt;"",IF(AND($F105&lt;&gt;"EJFANGST",$E105&lt;&gt;"INGA"),IF(ISNUMBER(VLOOKUP((ROW($H104)-ROW($H$1)+1)*10+COLUMN(H$1)-COLUMN($H$1)+1,Beräkningshjälp!$AB$2:$AI$1082,7,FALSE)),VLOOKUP((ROW($H104)-ROW($H$1)+1)*10+COLUMN(H$1)-COLUMN($H$1)+1,Beräkningshjälp!$AB$2:$AI$1082,3,FALSE),""),""),""),"")</f>
        <v/>
      </c>
    </row>
    <row r="106" spans="1:18" x14ac:dyDescent="0.25">
      <c r="A106" s="2" t="str">
        <f t="shared" si="1"/>
        <v/>
      </c>
      <c r="B106" s="2" t="str">
        <f>IF(D106&lt;&gt;"",'DATA TILL SLU'!$J$3,"")</f>
        <v/>
      </c>
      <c r="C106" s="2" t="str">
        <f>IF(D106&lt;&gt;"",'DATA TILL SLU'!$K$3,"")</f>
        <v/>
      </c>
      <c r="D106" s="2" t="str">
        <f>IF(OR(ROW(D105)-ROW(D$1)+1&lt;=MAX(Beräkningshjälp!$F$37:$F$54),ROW(D105)-ROW(D$1)+1&lt;=ROUND((MAX(Beräkningshjälp!AB$3:AB$1082)+4)/10,0)-1),D$2,"")</f>
        <v/>
      </c>
      <c r="E106" s="132" t="str">
        <f>IF(D106&lt;&gt;"",IF(COUNTIF(Beräkningshjälp!F$38:F$49,"&gt;0")&gt;=ROW(E105)-ROW(E$1)+1,VLOOKUP((VLOOKUP(ROW(E105)-ROW(E$1)+1,Beräkningshjälp!$F$37:$H$54,IF(ISNUMBER(VLOOKUP(ROW(E105)-ROW(E$1)+1,Beräkningshjälp!$F$37:$H$54,2,FALSE)),2,3),FALSE)),Beräkningshjälp!$M$2:$O$60,3,FALSE),VLOOKUP((ROW(E105)-ROW(E$1)+1)*10+1,Beräkningshjälp!$AB$2:$AF$1082,5,FALSE)),"")</f>
        <v/>
      </c>
      <c r="F106" s="2" t="str">
        <f>IF(D106&lt;&gt;"",Beräkningshjälp!$AH$1,"")</f>
        <v/>
      </c>
      <c r="G106" s="132" t="str">
        <f>IF(D106&lt;&gt;"",IF(COUNTIF(Beräkningshjälp!F$38:F$49,"&gt;0")&gt;=ROW(E105)-ROW(E$1)+1,"INGA",IF(COUNTIF(Beräkningshjälp!$G$38:$H$49,VLOOKUP(E106,Beräkningshjälp!$AF$2:$AG$1082,2,FALSE))&gt;0,"ENSTAK",IF(VLOOKUP(VLOOKUP(E106,Beräkningshjälp!O$2:U$60,7,FALSE),Artuppgifter!$I$11:$P$22,7,FALSE)=TRUE,"MINMAX","ALLA"))),"")</f>
        <v/>
      </c>
      <c r="H106" s="2" t="str">
        <f>IF($E106&lt;&gt;"",IF(AND($E106&lt;&gt;"EJFANGST",$G106&lt;&gt;"INGA"),IF(ISNUMBER(VLOOKUP((ROW($H105)-ROW($H$1)+1)*10+COLUMN(H$1)-COLUMN($H$1)+1,Beräkningshjälp!$AB$2:$AI$1082,7,FALSE)),VLOOKUP((ROW($H105)-ROW($H$1)+1)*10+COLUMN(H$1)-COLUMN($H$1)+1,Beräkningshjälp!$AB$2:$AI$1082,7,FALSE),IF(E106&gt;0,-VLOOKUP((ROW($H105)-ROW($H$1)+1)*10+COLUMN(H$1)-COLUMN($H$1)+1,Beräkningshjälp!$AB$2:$AI$1082,3,FALSE),0)),0),"")</f>
        <v/>
      </c>
      <c r="I106" s="2" t="str">
        <f>IF($E106&lt;&gt;"",IF(AND($E106&lt;&gt;"EJFANGST",$G106&lt;&gt;"INGA"),IF(ISNUMBER(VLOOKUP((ROW($H105)-ROW($H$1)+1)*10+COLUMN(I$1)-COLUMN($H$1)+1,Beräkningshjälp!$AB$2:$AI$1082,7,FALSE)),VLOOKUP((ROW($H105)-ROW($H$1)+1)*10+COLUMN(I$1)-COLUMN($H$1)+1,Beräkningshjälp!$AB$2:$AI$1082,7,FALSE),IF(H106&gt;0,-VLOOKUP((ROW($H105)-ROW($H$1)+1)*10+COLUMN(I$1)-COLUMN($H$1)+1,Beräkningshjälp!$AB$2:$AI$1082,3,FALSE),0)),0),"")</f>
        <v/>
      </c>
      <c r="J106" s="2" t="str">
        <f>IF($E106&lt;&gt;"",IF(AND($E106&lt;&gt;"EJFANGST",$G106&lt;&gt;"INGA"),IF(ISNUMBER(VLOOKUP((ROW($H105)-ROW($H$1)+1)*10+COLUMN(J$1)-COLUMN($H$1)+1,Beräkningshjälp!$AB$2:$AI$1082,7,FALSE)),VLOOKUP((ROW($H105)-ROW($H$1)+1)*10+COLUMN(J$1)-COLUMN($H$1)+1,Beräkningshjälp!$AB$2:$AI$1082,7,FALSE),IF(I106&gt;0,-VLOOKUP((ROW($H105)-ROW($H$1)+1)*10+COLUMN(J$1)-COLUMN($H$1)+1,Beräkningshjälp!$AB$2:$AI$1082,3,FALSE),0)),0),"")</f>
        <v/>
      </c>
      <c r="K106" s="2" t="str">
        <f>IF($E106&lt;&gt;"",IF(AND($E106&lt;&gt;"EJFANGST",$G106&lt;&gt;"INGA"),IF(ISNUMBER(VLOOKUP((ROW($H105)-ROW($H$1)+1)*10+COLUMN(K$1)-COLUMN($H$1)+1,Beräkningshjälp!$AB$2:$AI$1082,7,FALSE)),VLOOKUP((ROW($H105)-ROW($H$1)+1)*10+COLUMN(K$1)-COLUMN($H$1)+1,Beräkningshjälp!$AB$2:$AI$1082,7,FALSE),IF(J106&gt;0,-VLOOKUP((ROW($H105)-ROW($H$1)+1)*10+COLUMN(K$1)-COLUMN($H$1)+1,Beräkningshjälp!$AB$2:$AI$1082,3,FALSE),0)),0),"")</f>
        <v/>
      </c>
      <c r="L106" s="2" t="str">
        <f>IF($E106&lt;&gt;"",IF(AND($E106&lt;&gt;"EJFANGST",$G106&lt;&gt;"INGA"),IF(ISNUMBER(VLOOKUP((ROW($H105)-ROW($H$1)+1)*10+COLUMN(L$1)-COLUMN($H$1)+1,Beräkningshjälp!$AB$2:$AI$1082,7,FALSE)),VLOOKUP((ROW($H105)-ROW($H$1)+1)*10+COLUMN(L$1)-COLUMN($H$1)+1,Beräkningshjälp!$AB$2:$AI$1082,7,FALSE),IF(K106&gt;0,-VLOOKUP((ROW($H105)-ROW($H$1)+1)*10+COLUMN(L$1)-COLUMN($H$1)+1,Beräkningshjälp!$AB$2:$AI$1082,3,FALSE),0)),0),"")</f>
        <v/>
      </c>
      <c r="M106" s="2" t="str">
        <f>IF($E106&lt;&gt;"",IF(AND($E106&lt;&gt;"EJFANGST",$G106&lt;&gt;"INGA"),IF(ISNUMBER(VLOOKUP((ROW($H105)-ROW($H$1)+1)*10+COLUMN(M$1)-COLUMN($H$1)+1,Beräkningshjälp!$AB$2:$AI$1082,7,FALSE)),VLOOKUP((ROW($H105)-ROW($H$1)+1)*10+COLUMN(M$1)-COLUMN($H$1)+1,Beräkningshjälp!$AB$2:$AI$1082,7,FALSE),IF(L106&gt;0,-VLOOKUP((ROW($H105)-ROW($H$1)+1)*10+COLUMN(M$1)-COLUMN($H$1)+1,Beräkningshjälp!$AB$2:$AI$1082,3,FALSE),0)),0),"")</f>
        <v/>
      </c>
      <c r="N106" s="2" t="str">
        <f>IF($E106&lt;&gt;"",IF(AND($E106&lt;&gt;"EJFANGST",$G106&lt;&gt;"INGA"),IF(ISNUMBER(VLOOKUP((ROW($H105)-ROW($H$1)+1)*10+COLUMN(N$1)-COLUMN($H$1)+1,Beräkningshjälp!$AB$2:$AI$1082,7,FALSE)),VLOOKUP((ROW($H105)-ROW($H$1)+1)*10+COLUMN(N$1)-COLUMN($H$1)+1,Beräkningshjälp!$AB$2:$AI$1082,7,FALSE),IF(M106&gt;0,-VLOOKUP((ROW($H105)-ROW($H$1)+1)*10+COLUMN(N$1)-COLUMN($H$1)+1,Beräkningshjälp!$AB$2:$AI$1082,3,FALSE),0)),0),"")</f>
        <v/>
      </c>
      <c r="O106" s="2" t="str">
        <f>IF($E106&lt;&gt;"",IF(AND($E106&lt;&gt;"EJFANGST",$G106&lt;&gt;"INGA"),IF(ISNUMBER(VLOOKUP((ROW($H105)-ROW($H$1)+1)*10+COLUMN(O$1)-COLUMN($H$1)+1,Beräkningshjälp!$AB$2:$AI$1082,7,FALSE)),VLOOKUP((ROW($H105)-ROW($H$1)+1)*10+COLUMN(O$1)-COLUMN($H$1)+1,Beräkningshjälp!$AB$2:$AI$1082,7,FALSE),IF(N106&gt;0,-VLOOKUP((ROW($H105)-ROW($H$1)+1)*10+COLUMN(O$1)-COLUMN($H$1)+1,Beräkningshjälp!$AB$2:$AI$1082,3,FALSE),0)),0),"")</f>
        <v/>
      </c>
      <c r="P106" s="2" t="str">
        <f>IF($E106&lt;&gt;"",IF(AND($E106&lt;&gt;"EJFANGST",$G106&lt;&gt;"INGA"),IF(ISNUMBER(VLOOKUP((ROW($H105)-ROW($H$1)+1)*10+COLUMN(P$1)-COLUMN($H$1)+1,Beräkningshjälp!$AB$2:$AI$1082,7,FALSE)),VLOOKUP((ROW($H105)-ROW($H$1)+1)*10+COLUMN(P$1)-COLUMN($H$1)+1,Beräkningshjälp!$AB$2:$AI$1082,7,FALSE),IF(O106&gt;0,-VLOOKUP((ROW($H105)-ROW($H$1)+1)*10+COLUMN(P$1)-COLUMN($H$1)+1,Beräkningshjälp!$AB$2:$AI$1082,3,FALSE),0)),0),"")</f>
        <v/>
      </c>
      <c r="Q106" s="2" t="str">
        <f>IF($E106&lt;&gt;"",IF(AND($E106&lt;&gt;"EJFANGST",$G106&lt;&gt;"INGA"),IF(ISNUMBER(VLOOKUP((ROW($H105)-ROW($H$1)+1)*10+COLUMN(Q$1)-COLUMN($H$1)+1,Beräkningshjälp!$AB$2:$AI$1082,7,FALSE)),VLOOKUP((ROW($H105)-ROW($H$1)+1)*10+COLUMN(Q$1)-COLUMN($H$1)+1,Beräkningshjälp!$AB$2:$AI$1082,7,FALSE),IF(P106&gt;0,-VLOOKUP((ROW($H105)-ROW($H$1)+1)*10+COLUMN(Q$1)-COLUMN($H$1)+1,Beräkningshjälp!$AB$2:$AI$1082,3,FALSE),0)),0),"")</f>
        <v/>
      </c>
      <c r="R106" s="2" t="str">
        <f>IF(COUNTIF(H106:Q106,"&gt;0")&gt;0,IF($F106&lt;&gt;"",IF(AND($F106&lt;&gt;"EJFANGST",$E106&lt;&gt;"INGA"),IF(ISNUMBER(VLOOKUP((ROW($H105)-ROW($H$1)+1)*10+COLUMN(H$1)-COLUMN($H$1)+1,Beräkningshjälp!$AB$2:$AI$1082,7,FALSE)),VLOOKUP((ROW($H105)-ROW($H$1)+1)*10+COLUMN(H$1)-COLUMN($H$1)+1,Beräkningshjälp!$AB$2:$AI$1082,3,FALSE),""),""),""),"")</f>
        <v/>
      </c>
    </row>
    <row r="107" spans="1:18" x14ac:dyDescent="0.25">
      <c r="A107" s="2" t="str">
        <f t="shared" si="1"/>
        <v/>
      </c>
      <c r="B107" s="2" t="str">
        <f>IF(D107&lt;&gt;"",'DATA TILL SLU'!$J$3,"")</f>
        <v/>
      </c>
      <c r="C107" s="2" t="str">
        <f>IF(D107&lt;&gt;"",'DATA TILL SLU'!$K$3,"")</f>
        <v/>
      </c>
      <c r="D107" s="2" t="str">
        <f>IF(OR(ROW(D106)-ROW(D$1)+1&lt;=MAX(Beräkningshjälp!$F$37:$F$54),ROW(D106)-ROW(D$1)+1&lt;=ROUND((MAX(Beräkningshjälp!AB$3:AB$1082)+4)/10,0)-1),D$2,"")</f>
        <v/>
      </c>
      <c r="E107" s="132" t="str">
        <f>IF(D107&lt;&gt;"",IF(COUNTIF(Beräkningshjälp!F$38:F$49,"&gt;0")&gt;=ROW(E106)-ROW(E$1)+1,VLOOKUP((VLOOKUP(ROW(E106)-ROW(E$1)+1,Beräkningshjälp!$F$37:$H$54,IF(ISNUMBER(VLOOKUP(ROW(E106)-ROW(E$1)+1,Beräkningshjälp!$F$37:$H$54,2,FALSE)),2,3),FALSE)),Beräkningshjälp!$M$2:$O$60,3,FALSE),VLOOKUP((ROW(E106)-ROW(E$1)+1)*10+1,Beräkningshjälp!$AB$2:$AF$1082,5,FALSE)),"")</f>
        <v/>
      </c>
      <c r="F107" s="2" t="str">
        <f>IF(D107&lt;&gt;"",Beräkningshjälp!$AH$1,"")</f>
        <v/>
      </c>
      <c r="G107" s="132" t="str">
        <f>IF(D107&lt;&gt;"",IF(COUNTIF(Beräkningshjälp!F$38:F$49,"&gt;0")&gt;=ROW(E106)-ROW(E$1)+1,"INGA",IF(COUNTIF(Beräkningshjälp!$G$38:$H$49,VLOOKUP(E107,Beräkningshjälp!$AF$2:$AG$1082,2,FALSE))&gt;0,"ENSTAK",IF(VLOOKUP(VLOOKUP(E107,Beräkningshjälp!O$2:U$60,7,FALSE),Artuppgifter!$I$11:$P$22,7,FALSE)=TRUE,"MINMAX","ALLA"))),"")</f>
        <v/>
      </c>
      <c r="H107" s="2" t="str">
        <f>IF($E107&lt;&gt;"",IF(AND($E107&lt;&gt;"EJFANGST",$G107&lt;&gt;"INGA"),IF(ISNUMBER(VLOOKUP((ROW($H106)-ROW($H$1)+1)*10+COLUMN(H$1)-COLUMN($H$1)+1,Beräkningshjälp!$AB$2:$AI$1082,7,FALSE)),VLOOKUP((ROW($H106)-ROW($H$1)+1)*10+COLUMN(H$1)-COLUMN($H$1)+1,Beräkningshjälp!$AB$2:$AI$1082,7,FALSE),IF(E107&gt;0,-VLOOKUP((ROW($H106)-ROW($H$1)+1)*10+COLUMN(H$1)-COLUMN($H$1)+1,Beräkningshjälp!$AB$2:$AI$1082,3,FALSE),0)),0),"")</f>
        <v/>
      </c>
      <c r="I107" s="2" t="str">
        <f>IF($E107&lt;&gt;"",IF(AND($E107&lt;&gt;"EJFANGST",$G107&lt;&gt;"INGA"),IF(ISNUMBER(VLOOKUP((ROW($H106)-ROW($H$1)+1)*10+COLUMN(I$1)-COLUMN($H$1)+1,Beräkningshjälp!$AB$2:$AI$1082,7,FALSE)),VLOOKUP((ROW($H106)-ROW($H$1)+1)*10+COLUMN(I$1)-COLUMN($H$1)+1,Beräkningshjälp!$AB$2:$AI$1082,7,FALSE),IF(H107&gt;0,-VLOOKUP((ROW($H106)-ROW($H$1)+1)*10+COLUMN(I$1)-COLUMN($H$1)+1,Beräkningshjälp!$AB$2:$AI$1082,3,FALSE),0)),0),"")</f>
        <v/>
      </c>
      <c r="J107" s="2" t="str">
        <f>IF($E107&lt;&gt;"",IF(AND($E107&lt;&gt;"EJFANGST",$G107&lt;&gt;"INGA"),IF(ISNUMBER(VLOOKUP((ROW($H106)-ROW($H$1)+1)*10+COLUMN(J$1)-COLUMN($H$1)+1,Beräkningshjälp!$AB$2:$AI$1082,7,FALSE)),VLOOKUP((ROW($H106)-ROW($H$1)+1)*10+COLUMN(J$1)-COLUMN($H$1)+1,Beräkningshjälp!$AB$2:$AI$1082,7,FALSE),IF(I107&gt;0,-VLOOKUP((ROW($H106)-ROW($H$1)+1)*10+COLUMN(J$1)-COLUMN($H$1)+1,Beräkningshjälp!$AB$2:$AI$1082,3,FALSE),0)),0),"")</f>
        <v/>
      </c>
      <c r="K107" s="2" t="str">
        <f>IF($E107&lt;&gt;"",IF(AND($E107&lt;&gt;"EJFANGST",$G107&lt;&gt;"INGA"),IF(ISNUMBER(VLOOKUP((ROW($H106)-ROW($H$1)+1)*10+COLUMN(K$1)-COLUMN($H$1)+1,Beräkningshjälp!$AB$2:$AI$1082,7,FALSE)),VLOOKUP((ROW($H106)-ROW($H$1)+1)*10+COLUMN(K$1)-COLUMN($H$1)+1,Beräkningshjälp!$AB$2:$AI$1082,7,FALSE),IF(J107&gt;0,-VLOOKUP((ROW($H106)-ROW($H$1)+1)*10+COLUMN(K$1)-COLUMN($H$1)+1,Beräkningshjälp!$AB$2:$AI$1082,3,FALSE),0)),0),"")</f>
        <v/>
      </c>
      <c r="L107" s="2" t="str">
        <f>IF($E107&lt;&gt;"",IF(AND($E107&lt;&gt;"EJFANGST",$G107&lt;&gt;"INGA"),IF(ISNUMBER(VLOOKUP((ROW($H106)-ROW($H$1)+1)*10+COLUMN(L$1)-COLUMN($H$1)+1,Beräkningshjälp!$AB$2:$AI$1082,7,FALSE)),VLOOKUP((ROW($H106)-ROW($H$1)+1)*10+COLUMN(L$1)-COLUMN($H$1)+1,Beräkningshjälp!$AB$2:$AI$1082,7,FALSE),IF(K107&gt;0,-VLOOKUP((ROW($H106)-ROW($H$1)+1)*10+COLUMN(L$1)-COLUMN($H$1)+1,Beräkningshjälp!$AB$2:$AI$1082,3,FALSE),0)),0),"")</f>
        <v/>
      </c>
      <c r="M107" s="2" t="str">
        <f>IF($E107&lt;&gt;"",IF(AND($E107&lt;&gt;"EJFANGST",$G107&lt;&gt;"INGA"),IF(ISNUMBER(VLOOKUP((ROW($H106)-ROW($H$1)+1)*10+COLUMN(M$1)-COLUMN($H$1)+1,Beräkningshjälp!$AB$2:$AI$1082,7,FALSE)),VLOOKUP((ROW($H106)-ROW($H$1)+1)*10+COLUMN(M$1)-COLUMN($H$1)+1,Beräkningshjälp!$AB$2:$AI$1082,7,FALSE),IF(L107&gt;0,-VLOOKUP((ROW($H106)-ROW($H$1)+1)*10+COLUMN(M$1)-COLUMN($H$1)+1,Beräkningshjälp!$AB$2:$AI$1082,3,FALSE),0)),0),"")</f>
        <v/>
      </c>
      <c r="N107" s="2" t="str">
        <f>IF($E107&lt;&gt;"",IF(AND($E107&lt;&gt;"EJFANGST",$G107&lt;&gt;"INGA"),IF(ISNUMBER(VLOOKUP((ROW($H106)-ROW($H$1)+1)*10+COLUMN(N$1)-COLUMN($H$1)+1,Beräkningshjälp!$AB$2:$AI$1082,7,FALSE)),VLOOKUP((ROW($H106)-ROW($H$1)+1)*10+COLUMN(N$1)-COLUMN($H$1)+1,Beräkningshjälp!$AB$2:$AI$1082,7,FALSE),IF(M107&gt;0,-VLOOKUP((ROW($H106)-ROW($H$1)+1)*10+COLUMN(N$1)-COLUMN($H$1)+1,Beräkningshjälp!$AB$2:$AI$1082,3,FALSE),0)),0),"")</f>
        <v/>
      </c>
      <c r="O107" s="2" t="str">
        <f>IF($E107&lt;&gt;"",IF(AND($E107&lt;&gt;"EJFANGST",$G107&lt;&gt;"INGA"),IF(ISNUMBER(VLOOKUP((ROW($H106)-ROW($H$1)+1)*10+COLUMN(O$1)-COLUMN($H$1)+1,Beräkningshjälp!$AB$2:$AI$1082,7,FALSE)),VLOOKUP((ROW($H106)-ROW($H$1)+1)*10+COLUMN(O$1)-COLUMN($H$1)+1,Beräkningshjälp!$AB$2:$AI$1082,7,FALSE),IF(N107&gt;0,-VLOOKUP((ROW($H106)-ROW($H$1)+1)*10+COLUMN(O$1)-COLUMN($H$1)+1,Beräkningshjälp!$AB$2:$AI$1082,3,FALSE),0)),0),"")</f>
        <v/>
      </c>
      <c r="P107" s="2" t="str">
        <f>IF($E107&lt;&gt;"",IF(AND($E107&lt;&gt;"EJFANGST",$G107&lt;&gt;"INGA"),IF(ISNUMBER(VLOOKUP((ROW($H106)-ROW($H$1)+1)*10+COLUMN(P$1)-COLUMN($H$1)+1,Beräkningshjälp!$AB$2:$AI$1082,7,FALSE)),VLOOKUP((ROW($H106)-ROW($H$1)+1)*10+COLUMN(P$1)-COLUMN($H$1)+1,Beräkningshjälp!$AB$2:$AI$1082,7,FALSE),IF(O107&gt;0,-VLOOKUP((ROW($H106)-ROW($H$1)+1)*10+COLUMN(P$1)-COLUMN($H$1)+1,Beräkningshjälp!$AB$2:$AI$1082,3,FALSE),0)),0),"")</f>
        <v/>
      </c>
      <c r="Q107" s="2" t="str">
        <f>IF($E107&lt;&gt;"",IF(AND($E107&lt;&gt;"EJFANGST",$G107&lt;&gt;"INGA"),IF(ISNUMBER(VLOOKUP((ROW($H106)-ROW($H$1)+1)*10+COLUMN(Q$1)-COLUMN($H$1)+1,Beräkningshjälp!$AB$2:$AI$1082,7,FALSE)),VLOOKUP((ROW($H106)-ROW($H$1)+1)*10+COLUMN(Q$1)-COLUMN($H$1)+1,Beräkningshjälp!$AB$2:$AI$1082,7,FALSE),IF(P107&gt;0,-VLOOKUP((ROW($H106)-ROW($H$1)+1)*10+COLUMN(Q$1)-COLUMN($H$1)+1,Beräkningshjälp!$AB$2:$AI$1082,3,FALSE),0)),0),"")</f>
        <v/>
      </c>
      <c r="R107" s="2" t="str">
        <f>IF(COUNTIF(H107:Q107,"&gt;0")&gt;0,IF($F107&lt;&gt;"",IF(AND($F107&lt;&gt;"EJFANGST",$E107&lt;&gt;"INGA"),IF(ISNUMBER(VLOOKUP((ROW($H106)-ROW($H$1)+1)*10+COLUMN(H$1)-COLUMN($H$1)+1,Beräkningshjälp!$AB$2:$AI$1082,7,FALSE)),VLOOKUP((ROW($H106)-ROW($H$1)+1)*10+COLUMN(H$1)-COLUMN($H$1)+1,Beräkningshjälp!$AB$2:$AI$1082,3,FALSE),""),""),""),"")</f>
        <v/>
      </c>
    </row>
    <row r="108" spans="1:18" x14ac:dyDescent="0.25">
      <c r="A108" s="2" t="str">
        <f t="shared" si="1"/>
        <v/>
      </c>
      <c r="B108" s="2" t="str">
        <f>IF(D108&lt;&gt;"",'DATA TILL SLU'!$J$3,"")</f>
        <v/>
      </c>
      <c r="C108" s="2" t="str">
        <f>IF(D108&lt;&gt;"",'DATA TILL SLU'!$K$3,"")</f>
        <v/>
      </c>
      <c r="D108" s="2" t="str">
        <f>IF(OR(ROW(D107)-ROW(D$1)+1&lt;=MAX(Beräkningshjälp!$F$37:$F$54),ROW(D107)-ROW(D$1)+1&lt;=ROUND((MAX(Beräkningshjälp!AB$3:AB$1082)+4)/10,0)-1),D$2,"")</f>
        <v/>
      </c>
      <c r="E108" s="132" t="str">
        <f>IF(D108&lt;&gt;"",IF(COUNTIF(Beräkningshjälp!F$38:F$49,"&gt;0")&gt;=ROW(E107)-ROW(E$1)+1,VLOOKUP((VLOOKUP(ROW(E107)-ROW(E$1)+1,Beräkningshjälp!$F$37:$H$54,IF(ISNUMBER(VLOOKUP(ROW(E107)-ROW(E$1)+1,Beräkningshjälp!$F$37:$H$54,2,FALSE)),2,3),FALSE)),Beräkningshjälp!$M$2:$O$60,3,FALSE),VLOOKUP((ROW(E107)-ROW(E$1)+1)*10+1,Beräkningshjälp!$AB$2:$AF$1082,5,FALSE)),"")</f>
        <v/>
      </c>
      <c r="F108" s="2" t="str">
        <f>IF(D108&lt;&gt;"",Beräkningshjälp!$AH$1,"")</f>
        <v/>
      </c>
      <c r="G108" s="132" t="str">
        <f>IF(D108&lt;&gt;"",IF(COUNTIF(Beräkningshjälp!F$38:F$49,"&gt;0")&gt;=ROW(E107)-ROW(E$1)+1,"INGA",IF(COUNTIF(Beräkningshjälp!$G$38:$H$49,VLOOKUP(E108,Beräkningshjälp!$AF$2:$AG$1082,2,FALSE))&gt;0,"ENSTAK",IF(VLOOKUP(VLOOKUP(E108,Beräkningshjälp!O$2:U$60,7,FALSE),Artuppgifter!$I$11:$P$22,7,FALSE)=TRUE,"MINMAX","ALLA"))),"")</f>
        <v/>
      </c>
      <c r="H108" s="2" t="str">
        <f>IF($E108&lt;&gt;"",IF(AND($E108&lt;&gt;"EJFANGST",$G108&lt;&gt;"INGA"),IF(ISNUMBER(VLOOKUP((ROW($H107)-ROW($H$1)+1)*10+COLUMN(H$1)-COLUMN($H$1)+1,Beräkningshjälp!$AB$2:$AI$1082,7,FALSE)),VLOOKUP((ROW($H107)-ROW($H$1)+1)*10+COLUMN(H$1)-COLUMN($H$1)+1,Beräkningshjälp!$AB$2:$AI$1082,7,FALSE),IF(E108&gt;0,-VLOOKUP((ROW($H107)-ROW($H$1)+1)*10+COLUMN(H$1)-COLUMN($H$1)+1,Beräkningshjälp!$AB$2:$AI$1082,3,FALSE),0)),0),"")</f>
        <v/>
      </c>
      <c r="I108" s="2" t="str">
        <f>IF($E108&lt;&gt;"",IF(AND($E108&lt;&gt;"EJFANGST",$G108&lt;&gt;"INGA"),IF(ISNUMBER(VLOOKUP((ROW($H107)-ROW($H$1)+1)*10+COLUMN(I$1)-COLUMN($H$1)+1,Beräkningshjälp!$AB$2:$AI$1082,7,FALSE)),VLOOKUP((ROW($H107)-ROW($H$1)+1)*10+COLUMN(I$1)-COLUMN($H$1)+1,Beräkningshjälp!$AB$2:$AI$1082,7,FALSE),IF(H108&gt;0,-VLOOKUP((ROW($H107)-ROW($H$1)+1)*10+COLUMN(I$1)-COLUMN($H$1)+1,Beräkningshjälp!$AB$2:$AI$1082,3,FALSE),0)),0),"")</f>
        <v/>
      </c>
      <c r="J108" s="2" t="str">
        <f>IF($E108&lt;&gt;"",IF(AND($E108&lt;&gt;"EJFANGST",$G108&lt;&gt;"INGA"),IF(ISNUMBER(VLOOKUP((ROW($H107)-ROW($H$1)+1)*10+COLUMN(J$1)-COLUMN($H$1)+1,Beräkningshjälp!$AB$2:$AI$1082,7,FALSE)),VLOOKUP((ROW($H107)-ROW($H$1)+1)*10+COLUMN(J$1)-COLUMN($H$1)+1,Beräkningshjälp!$AB$2:$AI$1082,7,FALSE),IF(I108&gt;0,-VLOOKUP((ROW($H107)-ROW($H$1)+1)*10+COLUMN(J$1)-COLUMN($H$1)+1,Beräkningshjälp!$AB$2:$AI$1082,3,FALSE),0)),0),"")</f>
        <v/>
      </c>
      <c r="K108" s="2" t="str">
        <f>IF($E108&lt;&gt;"",IF(AND($E108&lt;&gt;"EJFANGST",$G108&lt;&gt;"INGA"),IF(ISNUMBER(VLOOKUP((ROW($H107)-ROW($H$1)+1)*10+COLUMN(K$1)-COLUMN($H$1)+1,Beräkningshjälp!$AB$2:$AI$1082,7,FALSE)),VLOOKUP((ROW($H107)-ROW($H$1)+1)*10+COLUMN(K$1)-COLUMN($H$1)+1,Beräkningshjälp!$AB$2:$AI$1082,7,FALSE),IF(J108&gt;0,-VLOOKUP((ROW($H107)-ROW($H$1)+1)*10+COLUMN(K$1)-COLUMN($H$1)+1,Beräkningshjälp!$AB$2:$AI$1082,3,FALSE),0)),0),"")</f>
        <v/>
      </c>
      <c r="L108" s="2" t="str">
        <f>IF($E108&lt;&gt;"",IF(AND($E108&lt;&gt;"EJFANGST",$G108&lt;&gt;"INGA"),IF(ISNUMBER(VLOOKUP((ROW($H107)-ROW($H$1)+1)*10+COLUMN(L$1)-COLUMN($H$1)+1,Beräkningshjälp!$AB$2:$AI$1082,7,FALSE)),VLOOKUP((ROW($H107)-ROW($H$1)+1)*10+COLUMN(L$1)-COLUMN($H$1)+1,Beräkningshjälp!$AB$2:$AI$1082,7,FALSE),IF(K108&gt;0,-VLOOKUP((ROW($H107)-ROW($H$1)+1)*10+COLUMN(L$1)-COLUMN($H$1)+1,Beräkningshjälp!$AB$2:$AI$1082,3,FALSE),0)),0),"")</f>
        <v/>
      </c>
      <c r="M108" s="2" t="str">
        <f>IF($E108&lt;&gt;"",IF(AND($E108&lt;&gt;"EJFANGST",$G108&lt;&gt;"INGA"),IF(ISNUMBER(VLOOKUP((ROW($H107)-ROW($H$1)+1)*10+COLUMN(M$1)-COLUMN($H$1)+1,Beräkningshjälp!$AB$2:$AI$1082,7,FALSE)),VLOOKUP((ROW($H107)-ROW($H$1)+1)*10+COLUMN(M$1)-COLUMN($H$1)+1,Beräkningshjälp!$AB$2:$AI$1082,7,FALSE),IF(L108&gt;0,-VLOOKUP((ROW($H107)-ROW($H$1)+1)*10+COLUMN(M$1)-COLUMN($H$1)+1,Beräkningshjälp!$AB$2:$AI$1082,3,FALSE),0)),0),"")</f>
        <v/>
      </c>
      <c r="N108" s="2" t="str">
        <f>IF($E108&lt;&gt;"",IF(AND($E108&lt;&gt;"EJFANGST",$G108&lt;&gt;"INGA"),IF(ISNUMBER(VLOOKUP((ROW($H107)-ROW($H$1)+1)*10+COLUMN(N$1)-COLUMN($H$1)+1,Beräkningshjälp!$AB$2:$AI$1082,7,FALSE)),VLOOKUP((ROW($H107)-ROW($H$1)+1)*10+COLUMN(N$1)-COLUMN($H$1)+1,Beräkningshjälp!$AB$2:$AI$1082,7,FALSE),IF(M108&gt;0,-VLOOKUP((ROW($H107)-ROW($H$1)+1)*10+COLUMN(N$1)-COLUMN($H$1)+1,Beräkningshjälp!$AB$2:$AI$1082,3,FALSE),0)),0),"")</f>
        <v/>
      </c>
      <c r="O108" s="2" t="str">
        <f>IF($E108&lt;&gt;"",IF(AND($E108&lt;&gt;"EJFANGST",$G108&lt;&gt;"INGA"),IF(ISNUMBER(VLOOKUP((ROW($H107)-ROW($H$1)+1)*10+COLUMN(O$1)-COLUMN($H$1)+1,Beräkningshjälp!$AB$2:$AI$1082,7,FALSE)),VLOOKUP((ROW($H107)-ROW($H$1)+1)*10+COLUMN(O$1)-COLUMN($H$1)+1,Beräkningshjälp!$AB$2:$AI$1082,7,FALSE),IF(N108&gt;0,-VLOOKUP((ROW($H107)-ROW($H$1)+1)*10+COLUMN(O$1)-COLUMN($H$1)+1,Beräkningshjälp!$AB$2:$AI$1082,3,FALSE),0)),0),"")</f>
        <v/>
      </c>
      <c r="P108" s="2" t="str">
        <f>IF($E108&lt;&gt;"",IF(AND($E108&lt;&gt;"EJFANGST",$G108&lt;&gt;"INGA"),IF(ISNUMBER(VLOOKUP((ROW($H107)-ROW($H$1)+1)*10+COLUMN(P$1)-COLUMN($H$1)+1,Beräkningshjälp!$AB$2:$AI$1082,7,FALSE)),VLOOKUP((ROW($H107)-ROW($H$1)+1)*10+COLUMN(P$1)-COLUMN($H$1)+1,Beräkningshjälp!$AB$2:$AI$1082,7,FALSE),IF(O108&gt;0,-VLOOKUP((ROW($H107)-ROW($H$1)+1)*10+COLUMN(P$1)-COLUMN($H$1)+1,Beräkningshjälp!$AB$2:$AI$1082,3,FALSE),0)),0),"")</f>
        <v/>
      </c>
      <c r="Q108" s="2" t="str">
        <f>IF($E108&lt;&gt;"",IF(AND($E108&lt;&gt;"EJFANGST",$G108&lt;&gt;"INGA"),IF(ISNUMBER(VLOOKUP((ROW($H107)-ROW($H$1)+1)*10+COLUMN(Q$1)-COLUMN($H$1)+1,Beräkningshjälp!$AB$2:$AI$1082,7,FALSE)),VLOOKUP((ROW($H107)-ROW($H$1)+1)*10+COLUMN(Q$1)-COLUMN($H$1)+1,Beräkningshjälp!$AB$2:$AI$1082,7,FALSE),IF(P108&gt;0,-VLOOKUP((ROW($H107)-ROW($H$1)+1)*10+COLUMN(Q$1)-COLUMN($H$1)+1,Beräkningshjälp!$AB$2:$AI$1082,3,FALSE),0)),0),"")</f>
        <v/>
      </c>
      <c r="R108" s="2" t="str">
        <f>IF(COUNTIF(H108:Q108,"&gt;0")&gt;0,IF($F108&lt;&gt;"",IF(AND($F108&lt;&gt;"EJFANGST",$E108&lt;&gt;"INGA"),IF(ISNUMBER(VLOOKUP((ROW($H107)-ROW($H$1)+1)*10+COLUMN(H$1)-COLUMN($H$1)+1,Beräkningshjälp!$AB$2:$AI$1082,7,FALSE)),VLOOKUP((ROW($H107)-ROW($H$1)+1)*10+COLUMN(H$1)-COLUMN($H$1)+1,Beräkningshjälp!$AB$2:$AI$1082,3,FALSE),""),""),""),"")</f>
        <v/>
      </c>
    </row>
    <row r="109" spans="1:18" x14ac:dyDescent="0.25">
      <c r="A109" s="2" t="str">
        <f t="shared" si="1"/>
        <v/>
      </c>
      <c r="B109" s="2" t="str">
        <f>IF(D109&lt;&gt;"",'DATA TILL SLU'!$J$3,"")</f>
        <v/>
      </c>
      <c r="C109" s="2" t="str">
        <f>IF(D109&lt;&gt;"",'DATA TILL SLU'!$K$3,"")</f>
        <v/>
      </c>
      <c r="D109" s="2" t="str">
        <f>IF(OR(ROW(D108)-ROW(D$1)+1&lt;=MAX(Beräkningshjälp!$F$37:$F$54),ROW(D108)-ROW(D$1)+1&lt;=ROUND((MAX(Beräkningshjälp!AB$3:AB$1082)+4)/10,0)-1),D$2,"")</f>
        <v/>
      </c>
      <c r="E109" s="132" t="str">
        <f>IF(D109&lt;&gt;"",IF(COUNTIF(Beräkningshjälp!F$38:F$49,"&gt;0")&gt;=ROW(E108)-ROW(E$1)+1,VLOOKUP((VLOOKUP(ROW(E108)-ROW(E$1)+1,Beräkningshjälp!$F$37:$H$54,IF(ISNUMBER(VLOOKUP(ROW(E108)-ROW(E$1)+1,Beräkningshjälp!$F$37:$H$54,2,FALSE)),2,3),FALSE)),Beräkningshjälp!$M$2:$O$60,3,FALSE),VLOOKUP((ROW(E108)-ROW(E$1)+1)*10+1,Beräkningshjälp!$AB$2:$AF$1082,5,FALSE)),"")</f>
        <v/>
      </c>
      <c r="F109" s="2" t="str">
        <f>IF(D109&lt;&gt;"",Beräkningshjälp!$AH$1,"")</f>
        <v/>
      </c>
      <c r="G109" s="132" t="str">
        <f>IF(D109&lt;&gt;"",IF(COUNTIF(Beräkningshjälp!F$38:F$49,"&gt;0")&gt;=ROW(E108)-ROW(E$1)+1,"INGA",IF(COUNTIF(Beräkningshjälp!$G$38:$H$49,VLOOKUP(E109,Beräkningshjälp!$AF$2:$AG$1082,2,FALSE))&gt;0,"ENSTAK",IF(VLOOKUP(VLOOKUP(E109,Beräkningshjälp!O$2:U$60,7,FALSE),Artuppgifter!$I$11:$P$22,7,FALSE)=TRUE,"MINMAX","ALLA"))),"")</f>
        <v/>
      </c>
      <c r="H109" s="2" t="str">
        <f>IF($E109&lt;&gt;"",IF(AND($E109&lt;&gt;"EJFANGST",$G109&lt;&gt;"INGA"),IF(ISNUMBER(VLOOKUP((ROW($H108)-ROW($H$1)+1)*10+COLUMN(H$1)-COLUMN($H$1)+1,Beräkningshjälp!$AB$2:$AI$1082,7,FALSE)),VLOOKUP((ROW($H108)-ROW($H$1)+1)*10+COLUMN(H$1)-COLUMN($H$1)+1,Beräkningshjälp!$AB$2:$AI$1082,7,FALSE),IF(E109&gt;0,-VLOOKUP((ROW($H108)-ROW($H$1)+1)*10+COLUMN(H$1)-COLUMN($H$1)+1,Beräkningshjälp!$AB$2:$AI$1082,3,FALSE),0)),0),"")</f>
        <v/>
      </c>
      <c r="I109" s="2" t="str">
        <f>IF($E109&lt;&gt;"",IF(AND($E109&lt;&gt;"EJFANGST",$G109&lt;&gt;"INGA"),IF(ISNUMBER(VLOOKUP((ROW($H108)-ROW($H$1)+1)*10+COLUMN(I$1)-COLUMN($H$1)+1,Beräkningshjälp!$AB$2:$AI$1082,7,FALSE)),VLOOKUP((ROW($H108)-ROW($H$1)+1)*10+COLUMN(I$1)-COLUMN($H$1)+1,Beräkningshjälp!$AB$2:$AI$1082,7,FALSE),IF(H109&gt;0,-VLOOKUP((ROW($H108)-ROW($H$1)+1)*10+COLUMN(I$1)-COLUMN($H$1)+1,Beräkningshjälp!$AB$2:$AI$1082,3,FALSE),0)),0),"")</f>
        <v/>
      </c>
      <c r="J109" s="2" t="str">
        <f>IF($E109&lt;&gt;"",IF(AND($E109&lt;&gt;"EJFANGST",$G109&lt;&gt;"INGA"),IF(ISNUMBER(VLOOKUP((ROW($H108)-ROW($H$1)+1)*10+COLUMN(J$1)-COLUMN($H$1)+1,Beräkningshjälp!$AB$2:$AI$1082,7,FALSE)),VLOOKUP((ROW($H108)-ROW($H$1)+1)*10+COLUMN(J$1)-COLUMN($H$1)+1,Beräkningshjälp!$AB$2:$AI$1082,7,FALSE),IF(I109&gt;0,-VLOOKUP((ROW($H108)-ROW($H$1)+1)*10+COLUMN(J$1)-COLUMN($H$1)+1,Beräkningshjälp!$AB$2:$AI$1082,3,FALSE),0)),0),"")</f>
        <v/>
      </c>
      <c r="K109" s="2" t="str">
        <f>IF($E109&lt;&gt;"",IF(AND($E109&lt;&gt;"EJFANGST",$G109&lt;&gt;"INGA"),IF(ISNUMBER(VLOOKUP((ROW($H108)-ROW($H$1)+1)*10+COLUMN(K$1)-COLUMN($H$1)+1,Beräkningshjälp!$AB$2:$AI$1082,7,FALSE)),VLOOKUP((ROW($H108)-ROW($H$1)+1)*10+COLUMN(K$1)-COLUMN($H$1)+1,Beräkningshjälp!$AB$2:$AI$1082,7,FALSE),IF(J109&gt;0,-VLOOKUP((ROW($H108)-ROW($H$1)+1)*10+COLUMN(K$1)-COLUMN($H$1)+1,Beräkningshjälp!$AB$2:$AI$1082,3,FALSE),0)),0),"")</f>
        <v/>
      </c>
      <c r="L109" s="2" t="str">
        <f>IF($E109&lt;&gt;"",IF(AND($E109&lt;&gt;"EJFANGST",$G109&lt;&gt;"INGA"),IF(ISNUMBER(VLOOKUP((ROW($H108)-ROW($H$1)+1)*10+COLUMN(L$1)-COLUMN($H$1)+1,Beräkningshjälp!$AB$2:$AI$1082,7,FALSE)),VLOOKUP((ROW($H108)-ROW($H$1)+1)*10+COLUMN(L$1)-COLUMN($H$1)+1,Beräkningshjälp!$AB$2:$AI$1082,7,FALSE),IF(K109&gt;0,-VLOOKUP((ROW($H108)-ROW($H$1)+1)*10+COLUMN(L$1)-COLUMN($H$1)+1,Beräkningshjälp!$AB$2:$AI$1082,3,FALSE),0)),0),"")</f>
        <v/>
      </c>
      <c r="M109" s="2" t="str">
        <f>IF($E109&lt;&gt;"",IF(AND($E109&lt;&gt;"EJFANGST",$G109&lt;&gt;"INGA"),IF(ISNUMBER(VLOOKUP((ROW($H108)-ROW($H$1)+1)*10+COLUMN(M$1)-COLUMN($H$1)+1,Beräkningshjälp!$AB$2:$AI$1082,7,FALSE)),VLOOKUP((ROW($H108)-ROW($H$1)+1)*10+COLUMN(M$1)-COLUMN($H$1)+1,Beräkningshjälp!$AB$2:$AI$1082,7,FALSE),IF(L109&gt;0,-VLOOKUP((ROW($H108)-ROW($H$1)+1)*10+COLUMN(M$1)-COLUMN($H$1)+1,Beräkningshjälp!$AB$2:$AI$1082,3,FALSE),0)),0),"")</f>
        <v/>
      </c>
      <c r="N109" s="2" t="str">
        <f>IF($E109&lt;&gt;"",IF(AND($E109&lt;&gt;"EJFANGST",$G109&lt;&gt;"INGA"),IF(ISNUMBER(VLOOKUP((ROW($H108)-ROW($H$1)+1)*10+COLUMN(N$1)-COLUMN($H$1)+1,Beräkningshjälp!$AB$2:$AI$1082,7,FALSE)),VLOOKUP((ROW($H108)-ROW($H$1)+1)*10+COLUMN(N$1)-COLUMN($H$1)+1,Beräkningshjälp!$AB$2:$AI$1082,7,FALSE),IF(M109&gt;0,-VLOOKUP((ROW($H108)-ROW($H$1)+1)*10+COLUMN(N$1)-COLUMN($H$1)+1,Beräkningshjälp!$AB$2:$AI$1082,3,FALSE),0)),0),"")</f>
        <v/>
      </c>
      <c r="O109" s="2" t="str">
        <f>IF($E109&lt;&gt;"",IF(AND($E109&lt;&gt;"EJFANGST",$G109&lt;&gt;"INGA"),IF(ISNUMBER(VLOOKUP((ROW($H108)-ROW($H$1)+1)*10+COLUMN(O$1)-COLUMN($H$1)+1,Beräkningshjälp!$AB$2:$AI$1082,7,FALSE)),VLOOKUP((ROW($H108)-ROW($H$1)+1)*10+COLUMN(O$1)-COLUMN($H$1)+1,Beräkningshjälp!$AB$2:$AI$1082,7,FALSE),IF(N109&gt;0,-VLOOKUP((ROW($H108)-ROW($H$1)+1)*10+COLUMN(O$1)-COLUMN($H$1)+1,Beräkningshjälp!$AB$2:$AI$1082,3,FALSE),0)),0),"")</f>
        <v/>
      </c>
      <c r="P109" s="2" t="str">
        <f>IF($E109&lt;&gt;"",IF(AND($E109&lt;&gt;"EJFANGST",$G109&lt;&gt;"INGA"),IF(ISNUMBER(VLOOKUP((ROW($H108)-ROW($H$1)+1)*10+COLUMN(P$1)-COLUMN($H$1)+1,Beräkningshjälp!$AB$2:$AI$1082,7,FALSE)),VLOOKUP((ROW($H108)-ROW($H$1)+1)*10+COLUMN(P$1)-COLUMN($H$1)+1,Beräkningshjälp!$AB$2:$AI$1082,7,FALSE),IF(O109&gt;0,-VLOOKUP((ROW($H108)-ROW($H$1)+1)*10+COLUMN(P$1)-COLUMN($H$1)+1,Beräkningshjälp!$AB$2:$AI$1082,3,FALSE),0)),0),"")</f>
        <v/>
      </c>
      <c r="Q109" s="2" t="str">
        <f>IF($E109&lt;&gt;"",IF(AND($E109&lt;&gt;"EJFANGST",$G109&lt;&gt;"INGA"),IF(ISNUMBER(VLOOKUP((ROW($H108)-ROW($H$1)+1)*10+COLUMN(Q$1)-COLUMN($H$1)+1,Beräkningshjälp!$AB$2:$AI$1082,7,FALSE)),VLOOKUP((ROW($H108)-ROW($H$1)+1)*10+COLUMN(Q$1)-COLUMN($H$1)+1,Beräkningshjälp!$AB$2:$AI$1082,7,FALSE),IF(P109&gt;0,-VLOOKUP((ROW($H108)-ROW($H$1)+1)*10+COLUMN(Q$1)-COLUMN($H$1)+1,Beräkningshjälp!$AB$2:$AI$1082,3,FALSE),0)),0),"")</f>
        <v/>
      </c>
      <c r="R109" s="2" t="str">
        <f>IF(COUNTIF(H109:Q109,"&gt;0")&gt;0,IF($F109&lt;&gt;"",IF(AND($F109&lt;&gt;"EJFANGST",$E109&lt;&gt;"INGA"),IF(ISNUMBER(VLOOKUP((ROW($H108)-ROW($H$1)+1)*10+COLUMN(H$1)-COLUMN($H$1)+1,Beräkningshjälp!$AB$2:$AI$1082,7,FALSE)),VLOOKUP((ROW($H108)-ROW($H$1)+1)*10+COLUMN(H$1)-COLUMN($H$1)+1,Beräkningshjälp!$AB$2:$AI$1082,3,FALSE),""),""),""),"")</f>
        <v/>
      </c>
    </row>
    <row r="110" spans="1:18" x14ac:dyDescent="0.25">
      <c r="A110" s="2" t="str">
        <f t="shared" si="1"/>
        <v/>
      </c>
      <c r="B110" s="2" t="str">
        <f>IF(D110&lt;&gt;"",'DATA TILL SLU'!$J$3,"")</f>
        <v/>
      </c>
      <c r="C110" s="2" t="str">
        <f>IF(D110&lt;&gt;"",'DATA TILL SLU'!$K$3,"")</f>
        <v/>
      </c>
      <c r="D110" s="2" t="str">
        <f>IF(OR(ROW(D109)-ROW(D$1)+1&lt;=MAX(Beräkningshjälp!$F$37:$F$54),ROW(D109)-ROW(D$1)+1&lt;=ROUND((MAX(Beräkningshjälp!AB$3:AB$1082)+4)/10,0)-1),D$2,"")</f>
        <v/>
      </c>
      <c r="E110" s="132" t="str">
        <f>IF(D110&lt;&gt;"",IF(COUNTIF(Beräkningshjälp!F$38:F$49,"&gt;0")&gt;=ROW(E109)-ROW(E$1)+1,VLOOKUP((VLOOKUP(ROW(E109)-ROW(E$1)+1,Beräkningshjälp!$F$37:$H$54,IF(ISNUMBER(VLOOKUP(ROW(E109)-ROW(E$1)+1,Beräkningshjälp!$F$37:$H$54,2,FALSE)),2,3),FALSE)),Beräkningshjälp!$M$2:$O$60,3,FALSE),VLOOKUP((ROW(E109)-ROW(E$1)+1)*10+1,Beräkningshjälp!$AB$2:$AF$1082,5,FALSE)),"")</f>
        <v/>
      </c>
      <c r="F110" s="2" t="str">
        <f>IF(D110&lt;&gt;"",Beräkningshjälp!$AH$1,"")</f>
        <v/>
      </c>
      <c r="G110" s="132" t="str">
        <f>IF(D110&lt;&gt;"",IF(COUNTIF(Beräkningshjälp!F$38:F$49,"&gt;0")&gt;=ROW(E109)-ROW(E$1)+1,"INGA",IF(COUNTIF(Beräkningshjälp!$G$38:$H$49,VLOOKUP(E110,Beräkningshjälp!$AF$2:$AG$1082,2,FALSE))&gt;0,"ENSTAK",IF(VLOOKUP(VLOOKUP(E110,Beräkningshjälp!O$2:U$60,7,FALSE),Artuppgifter!$I$11:$P$22,7,FALSE)=TRUE,"MINMAX","ALLA"))),"")</f>
        <v/>
      </c>
      <c r="H110" s="2" t="str">
        <f>IF($E110&lt;&gt;"",IF(AND($E110&lt;&gt;"EJFANGST",$G110&lt;&gt;"INGA"),IF(ISNUMBER(VLOOKUP((ROW($H109)-ROW($H$1)+1)*10+COLUMN(H$1)-COLUMN($H$1)+1,Beräkningshjälp!$AB$2:$AI$1082,7,FALSE)),VLOOKUP((ROW($H109)-ROW($H$1)+1)*10+COLUMN(H$1)-COLUMN($H$1)+1,Beräkningshjälp!$AB$2:$AI$1082,7,FALSE),IF(E110&gt;0,-VLOOKUP((ROW($H109)-ROW($H$1)+1)*10+COLUMN(H$1)-COLUMN($H$1)+1,Beräkningshjälp!$AB$2:$AI$1082,3,FALSE),0)),0),"")</f>
        <v/>
      </c>
      <c r="I110" s="2" t="str">
        <f>IF($E110&lt;&gt;"",IF(AND($E110&lt;&gt;"EJFANGST",$G110&lt;&gt;"INGA"),IF(ISNUMBER(VLOOKUP((ROW($H109)-ROW($H$1)+1)*10+COLUMN(I$1)-COLUMN($H$1)+1,Beräkningshjälp!$AB$2:$AI$1082,7,FALSE)),VLOOKUP((ROW($H109)-ROW($H$1)+1)*10+COLUMN(I$1)-COLUMN($H$1)+1,Beräkningshjälp!$AB$2:$AI$1082,7,FALSE),IF(H110&gt;0,-VLOOKUP((ROW($H109)-ROW($H$1)+1)*10+COLUMN(I$1)-COLUMN($H$1)+1,Beräkningshjälp!$AB$2:$AI$1082,3,FALSE),0)),0),"")</f>
        <v/>
      </c>
      <c r="J110" s="2" t="str">
        <f>IF($E110&lt;&gt;"",IF(AND($E110&lt;&gt;"EJFANGST",$G110&lt;&gt;"INGA"),IF(ISNUMBER(VLOOKUP((ROW($H109)-ROW($H$1)+1)*10+COLUMN(J$1)-COLUMN($H$1)+1,Beräkningshjälp!$AB$2:$AI$1082,7,FALSE)),VLOOKUP((ROW($H109)-ROW($H$1)+1)*10+COLUMN(J$1)-COLUMN($H$1)+1,Beräkningshjälp!$AB$2:$AI$1082,7,FALSE),IF(I110&gt;0,-VLOOKUP((ROW($H109)-ROW($H$1)+1)*10+COLUMN(J$1)-COLUMN($H$1)+1,Beräkningshjälp!$AB$2:$AI$1082,3,FALSE),0)),0),"")</f>
        <v/>
      </c>
      <c r="K110" s="2" t="str">
        <f>IF($E110&lt;&gt;"",IF(AND($E110&lt;&gt;"EJFANGST",$G110&lt;&gt;"INGA"),IF(ISNUMBER(VLOOKUP((ROW($H109)-ROW($H$1)+1)*10+COLUMN(K$1)-COLUMN($H$1)+1,Beräkningshjälp!$AB$2:$AI$1082,7,FALSE)),VLOOKUP((ROW($H109)-ROW($H$1)+1)*10+COLUMN(K$1)-COLUMN($H$1)+1,Beräkningshjälp!$AB$2:$AI$1082,7,FALSE),IF(J110&gt;0,-VLOOKUP((ROW($H109)-ROW($H$1)+1)*10+COLUMN(K$1)-COLUMN($H$1)+1,Beräkningshjälp!$AB$2:$AI$1082,3,FALSE),0)),0),"")</f>
        <v/>
      </c>
      <c r="L110" s="2" t="str">
        <f>IF($E110&lt;&gt;"",IF(AND($E110&lt;&gt;"EJFANGST",$G110&lt;&gt;"INGA"),IF(ISNUMBER(VLOOKUP((ROW($H109)-ROW($H$1)+1)*10+COLUMN(L$1)-COLUMN($H$1)+1,Beräkningshjälp!$AB$2:$AI$1082,7,FALSE)),VLOOKUP((ROW($H109)-ROW($H$1)+1)*10+COLUMN(L$1)-COLUMN($H$1)+1,Beräkningshjälp!$AB$2:$AI$1082,7,FALSE),IF(K110&gt;0,-VLOOKUP((ROW($H109)-ROW($H$1)+1)*10+COLUMN(L$1)-COLUMN($H$1)+1,Beräkningshjälp!$AB$2:$AI$1082,3,FALSE),0)),0),"")</f>
        <v/>
      </c>
      <c r="M110" s="2" t="str">
        <f>IF($E110&lt;&gt;"",IF(AND($E110&lt;&gt;"EJFANGST",$G110&lt;&gt;"INGA"),IF(ISNUMBER(VLOOKUP((ROW($H109)-ROW($H$1)+1)*10+COLUMN(M$1)-COLUMN($H$1)+1,Beräkningshjälp!$AB$2:$AI$1082,7,FALSE)),VLOOKUP((ROW($H109)-ROW($H$1)+1)*10+COLUMN(M$1)-COLUMN($H$1)+1,Beräkningshjälp!$AB$2:$AI$1082,7,FALSE),IF(L110&gt;0,-VLOOKUP((ROW($H109)-ROW($H$1)+1)*10+COLUMN(M$1)-COLUMN($H$1)+1,Beräkningshjälp!$AB$2:$AI$1082,3,FALSE),0)),0),"")</f>
        <v/>
      </c>
      <c r="N110" s="2" t="str">
        <f>IF($E110&lt;&gt;"",IF(AND($E110&lt;&gt;"EJFANGST",$G110&lt;&gt;"INGA"),IF(ISNUMBER(VLOOKUP((ROW($H109)-ROW($H$1)+1)*10+COLUMN(N$1)-COLUMN($H$1)+1,Beräkningshjälp!$AB$2:$AI$1082,7,FALSE)),VLOOKUP((ROW($H109)-ROW($H$1)+1)*10+COLUMN(N$1)-COLUMN($H$1)+1,Beräkningshjälp!$AB$2:$AI$1082,7,FALSE),IF(M110&gt;0,-VLOOKUP((ROW($H109)-ROW($H$1)+1)*10+COLUMN(N$1)-COLUMN($H$1)+1,Beräkningshjälp!$AB$2:$AI$1082,3,FALSE),0)),0),"")</f>
        <v/>
      </c>
      <c r="O110" s="2" t="str">
        <f>IF($E110&lt;&gt;"",IF(AND($E110&lt;&gt;"EJFANGST",$G110&lt;&gt;"INGA"),IF(ISNUMBER(VLOOKUP((ROW($H109)-ROW($H$1)+1)*10+COLUMN(O$1)-COLUMN($H$1)+1,Beräkningshjälp!$AB$2:$AI$1082,7,FALSE)),VLOOKUP((ROW($H109)-ROW($H$1)+1)*10+COLUMN(O$1)-COLUMN($H$1)+1,Beräkningshjälp!$AB$2:$AI$1082,7,FALSE),IF(N110&gt;0,-VLOOKUP((ROW($H109)-ROW($H$1)+1)*10+COLUMN(O$1)-COLUMN($H$1)+1,Beräkningshjälp!$AB$2:$AI$1082,3,FALSE),0)),0),"")</f>
        <v/>
      </c>
      <c r="P110" s="2" t="str">
        <f>IF($E110&lt;&gt;"",IF(AND($E110&lt;&gt;"EJFANGST",$G110&lt;&gt;"INGA"),IF(ISNUMBER(VLOOKUP((ROW($H109)-ROW($H$1)+1)*10+COLUMN(P$1)-COLUMN($H$1)+1,Beräkningshjälp!$AB$2:$AI$1082,7,FALSE)),VLOOKUP((ROW($H109)-ROW($H$1)+1)*10+COLUMN(P$1)-COLUMN($H$1)+1,Beräkningshjälp!$AB$2:$AI$1082,7,FALSE),IF(O110&gt;0,-VLOOKUP((ROW($H109)-ROW($H$1)+1)*10+COLUMN(P$1)-COLUMN($H$1)+1,Beräkningshjälp!$AB$2:$AI$1082,3,FALSE),0)),0),"")</f>
        <v/>
      </c>
      <c r="Q110" s="2" t="str">
        <f>IF($E110&lt;&gt;"",IF(AND($E110&lt;&gt;"EJFANGST",$G110&lt;&gt;"INGA"),IF(ISNUMBER(VLOOKUP((ROW($H109)-ROW($H$1)+1)*10+COLUMN(Q$1)-COLUMN($H$1)+1,Beräkningshjälp!$AB$2:$AI$1082,7,FALSE)),VLOOKUP((ROW($H109)-ROW($H$1)+1)*10+COLUMN(Q$1)-COLUMN($H$1)+1,Beräkningshjälp!$AB$2:$AI$1082,7,FALSE),IF(P110&gt;0,-VLOOKUP((ROW($H109)-ROW($H$1)+1)*10+COLUMN(Q$1)-COLUMN($H$1)+1,Beräkningshjälp!$AB$2:$AI$1082,3,FALSE),0)),0),"")</f>
        <v/>
      </c>
      <c r="R110" s="2" t="str">
        <f>IF(COUNTIF(H110:Q110,"&gt;0")&gt;0,IF($F110&lt;&gt;"",IF(AND($F110&lt;&gt;"EJFANGST",$E110&lt;&gt;"INGA"),IF(ISNUMBER(VLOOKUP((ROW($H109)-ROW($H$1)+1)*10+COLUMN(H$1)-COLUMN($H$1)+1,Beräkningshjälp!$AB$2:$AI$1082,7,FALSE)),VLOOKUP((ROW($H109)-ROW($H$1)+1)*10+COLUMN(H$1)-COLUMN($H$1)+1,Beräkningshjälp!$AB$2:$AI$1082,3,FALSE),""),""),""),"")</f>
        <v/>
      </c>
    </row>
    <row r="111" spans="1:18" x14ac:dyDescent="0.25">
      <c r="A111" s="2" t="str">
        <f t="shared" si="1"/>
        <v/>
      </c>
      <c r="B111" s="2" t="str">
        <f>IF(D111&lt;&gt;"",'DATA TILL SLU'!$J$3,"")</f>
        <v/>
      </c>
      <c r="C111" s="2" t="str">
        <f>IF(D111&lt;&gt;"",'DATA TILL SLU'!$K$3,"")</f>
        <v/>
      </c>
      <c r="D111" s="2" t="str">
        <f>IF(OR(ROW(D110)-ROW(D$1)+1&lt;=MAX(Beräkningshjälp!$F$37:$F$54),ROW(D110)-ROW(D$1)+1&lt;=ROUND((MAX(Beräkningshjälp!AB$3:AB$1082)+4)/10,0)-1),D$2,"")</f>
        <v/>
      </c>
      <c r="E111" s="132" t="str">
        <f>IF(D111&lt;&gt;"",IF(COUNTIF(Beräkningshjälp!F$38:F$49,"&gt;0")&gt;=ROW(E110)-ROW(E$1)+1,VLOOKUP((VLOOKUP(ROW(E110)-ROW(E$1)+1,Beräkningshjälp!$F$37:$H$54,IF(ISNUMBER(VLOOKUP(ROW(E110)-ROW(E$1)+1,Beräkningshjälp!$F$37:$H$54,2,FALSE)),2,3),FALSE)),Beräkningshjälp!$M$2:$O$60,3,FALSE),VLOOKUP((ROW(E110)-ROW(E$1)+1)*10+1,Beräkningshjälp!$AB$2:$AF$1082,5,FALSE)),"")</f>
        <v/>
      </c>
      <c r="F111" s="2" t="str">
        <f>IF(D111&lt;&gt;"",Beräkningshjälp!$AH$1,"")</f>
        <v/>
      </c>
      <c r="G111" s="132" t="str">
        <f>IF(D111&lt;&gt;"",IF(COUNTIF(Beräkningshjälp!F$38:F$49,"&gt;0")&gt;=ROW(E110)-ROW(E$1)+1,"INGA",IF(COUNTIF(Beräkningshjälp!$G$38:$H$49,VLOOKUP(E111,Beräkningshjälp!$AF$2:$AG$1082,2,FALSE))&gt;0,"ENSTAK",IF(VLOOKUP(VLOOKUP(E111,Beräkningshjälp!O$2:U$60,7,FALSE),Artuppgifter!$I$11:$P$22,7,FALSE)=TRUE,"MINMAX","ALLA"))),"")</f>
        <v/>
      </c>
      <c r="H111" s="2" t="str">
        <f>IF($E111&lt;&gt;"",IF(AND($E111&lt;&gt;"EJFANGST",$G111&lt;&gt;"INGA"),IF(ISNUMBER(VLOOKUP((ROW($H110)-ROW($H$1)+1)*10+COLUMN(H$1)-COLUMN($H$1)+1,Beräkningshjälp!$AB$2:$AI$1082,7,FALSE)),VLOOKUP((ROW($H110)-ROW($H$1)+1)*10+COLUMN(H$1)-COLUMN($H$1)+1,Beräkningshjälp!$AB$2:$AI$1082,7,FALSE),IF(E111&gt;0,-VLOOKUP((ROW($H110)-ROW($H$1)+1)*10+COLUMN(H$1)-COLUMN($H$1)+1,Beräkningshjälp!$AB$2:$AI$1082,3,FALSE),0)),0),"")</f>
        <v/>
      </c>
      <c r="I111" s="2" t="str">
        <f>IF($E111&lt;&gt;"",IF(AND($E111&lt;&gt;"EJFANGST",$G111&lt;&gt;"INGA"),IF(ISNUMBER(VLOOKUP((ROW($H110)-ROW($H$1)+1)*10+COLUMN(I$1)-COLUMN($H$1)+1,Beräkningshjälp!$AB$2:$AI$1082,7,FALSE)),VLOOKUP((ROW($H110)-ROW($H$1)+1)*10+COLUMN(I$1)-COLUMN($H$1)+1,Beräkningshjälp!$AB$2:$AI$1082,7,FALSE),IF(H111&gt;0,-VLOOKUP((ROW($H110)-ROW($H$1)+1)*10+COLUMN(I$1)-COLUMN($H$1)+1,Beräkningshjälp!$AB$2:$AI$1082,3,FALSE),0)),0),"")</f>
        <v/>
      </c>
      <c r="J111" s="2" t="str">
        <f>IF($E111&lt;&gt;"",IF(AND($E111&lt;&gt;"EJFANGST",$G111&lt;&gt;"INGA"),IF(ISNUMBER(VLOOKUP((ROW($H110)-ROW($H$1)+1)*10+COLUMN(J$1)-COLUMN($H$1)+1,Beräkningshjälp!$AB$2:$AI$1082,7,FALSE)),VLOOKUP((ROW($H110)-ROW($H$1)+1)*10+COLUMN(J$1)-COLUMN($H$1)+1,Beräkningshjälp!$AB$2:$AI$1082,7,FALSE),IF(I111&gt;0,-VLOOKUP((ROW($H110)-ROW($H$1)+1)*10+COLUMN(J$1)-COLUMN($H$1)+1,Beräkningshjälp!$AB$2:$AI$1082,3,FALSE),0)),0),"")</f>
        <v/>
      </c>
      <c r="K111" s="2" t="str">
        <f>IF($E111&lt;&gt;"",IF(AND($E111&lt;&gt;"EJFANGST",$G111&lt;&gt;"INGA"),IF(ISNUMBER(VLOOKUP((ROW($H110)-ROW($H$1)+1)*10+COLUMN(K$1)-COLUMN($H$1)+1,Beräkningshjälp!$AB$2:$AI$1082,7,FALSE)),VLOOKUP((ROW($H110)-ROW($H$1)+1)*10+COLUMN(K$1)-COLUMN($H$1)+1,Beräkningshjälp!$AB$2:$AI$1082,7,FALSE),IF(J111&gt;0,-VLOOKUP((ROW($H110)-ROW($H$1)+1)*10+COLUMN(K$1)-COLUMN($H$1)+1,Beräkningshjälp!$AB$2:$AI$1082,3,FALSE),0)),0),"")</f>
        <v/>
      </c>
      <c r="L111" s="2" t="str">
        <f>IF($E111&lt;&gt;"",IF(AND($E111&lt;&gt;"EJFANGST",$G111&lt;&gt;"INGA"),IF(ISNUMBER(VLOOKUP((ROW($H110)-ROW($H$1)+1)*10+COLUMN(L$1)-COLUMN($H$1)+1,Beräkningshjälp!$AB$2:$AI$1082,7,FALSE)),VLOOKUP((ROW($H110)-ROW($H$1)+1)*10+COLUMN(L$1)-COLUMN($H$1)+1,Beräkningshjälp!$AB$2:$AI$1082,7,FALSE),IF(K111&gt;0,-VLOOKUP((ROW($H110)-ROW($H$1)+1)*10+COLUMN(L$1)-COLUMN($H$1)+1,Beräkningshjälp!$AB$2:$AI$1082,3,FALSE),0)),0),"")</f>
        <v/>
      </c>
      <c r="M111" s="2" t="str">
        <f>IF($E111&lt;&gt;"",IF(AND($E111&lt;&gt;"EJFANGST",$G111&lt;&gt;"INGA"),IF(ISNUMBER(VLOOKUP((ROW($H110)-ROW($H$1)+1)*10+COLUMN(M$1)-COLUMN($H$1)+1,Beräkningshjälp!$AB$2:$AI$1082,7,FALSE)),VLOOKUP((ROW($H110)-ROW($H$1)+1)*10+COLUMN(M$1)-COLUMN($H$1)+1,Beräkningshjälp!$AB$2:$AI$1082,7,FALSE),IF(L111&gt;0,-VLOOKUP((ROW($H110)-ROW($H$1)+1)*10+COLUMN(M$1)-COLUMN($H$1)+1,Beräkningshjälp!$AB$2:$AI$1082,3,FALSE),0)),0),"")</f>
        <v/>
      </c>
      <c r="N111" s="2" t="str">
        <f>IF($E111&lt;&gt;"",IF(AND($E111&lt;&gt;"EJFANGST",$G111&lt;&gt;"INGA"),IF(ISNUMBER(VLOOKUP((ROW($H110)-ROW($H$1)+1)*10+COLUMN(N$1)-COLUMN($H$1)+1,Beräkningshjälp!$AB$2:$AI$1082,7,FALSE)),VLOOKUP((ROW($H110)-ROW($H$1)+1)*10+COLUMN(N$1)-COLUMN($H$1)+1,Beräkningshjälp!$AB$2:$AI$1082,7,FALSE),IF(M111&gt;0,-VLOOKUP((ROW($H110)-ROW($H$1)+1)*10+COLUMN(N$1)-COLUMN($H$1)+1,Beräkningshjälp!$AB$2:$AI$1082,3,FALSE),0)),0),"")</f>
        <v/>
      </c>
      <c r="O111" s="2" t="str">
        <f>IF($E111&lt;&gt;"",IF(AND($E111&lt;&gt;"EJFANGST",$G111&lt;&gt;"INGA"),IF(ISNUMBER(VLOOKUP((ROW($H110)-ROW($H$1)+1)*10+COLUMN(O$1)-COLUMN($H$1)+1,Beräkningshjälp!$AB$2:$AI$1082,7,FALSE)),VLOOKUP((ROW($H110)-ROW($H$1)+1)*10+COLUMN(O$1)-COLUMN($H$1)+1,Beräkningshjälp!$AB$2:$AI$1082,7,FALSE),IF(N111&gt;0,-VLOOKUP((ROW($H110)-ROW($H$1)+1)*10+COLUMN(O$1)-COLUMN($H$1)+1,Beräkningshjälp!$AB$2:$AI$1082,3,FALSE),0)),0),"")</f>
        <v/>
      </c>
      <c r="P111" s="2" t="str">
        <f>IF($E111&lt;&gt;"",IF(AND($E111&lt;&gt;"EJFANGST",$G111&lt;&gt;"INGA"),IF(ISNUMBER(VLOOKUP((ROW($H110)-ROW($H$1)+1)*10+COLUMN(P$1)-COLUMN($H$1)+1,Beräkningshjälp!$AB$2:$AI$1082,7,FALSE)),VLOOKUP((ROW($H110)-ROW($H$1)+1)*10+COLUMN(P$1)-COLUMN($H$1)+1,Beräkningshjälp!$AB$2:$AI$1082,7,FALSE),IF(O111&gt;0,-VLOOKUP((ROW($H110)-ROW($H$1)+1)*10+COLUMN(P$1)-COLUMN($H$1)+1,Beräkningshjälp!$AB$2:$AI$1082,3,FALSE),0)),0),"")</f>
        <v/>
      </c>
      <c r="Q111" s="2" t="str">
        <f>IF($E111&lt;&gt;"",IF(AND($E111&lt;&gt;"EJFANGST",$G111&lt;&gt;"INGA"),IF(ISNUMBER(VLOOKUP((ROW($H110)-ROW($H$1)+1)*10+COLUMN(Q$1)-COLUMN($H$1)+1,Beräkningshjälp!$AB$2:$AI$1082,7,FALSE)),VLOOKUP((ROW($H110)-ROW($H$1)+1)*10+COLUMN(Q$1)-COLUMN($H$1)+1,Beräkningshjälp!$AB$2:$AI$1082,7,FALSE),IF(P111&gt;0,-VLOOKUP((ROW($H110)-ROW($H$1)+1)*10+COLUMN(Q$1)-COLUMN($H$1)+1,Beräkningshjälp!$AB$2:$AI$1082,3,FALSE),0)),0),"")</f>
        <v/>
      </c>
      <c r="R111" s="2" t="str">
        <f>IF(COUNTIF(H111:Q111,"&gt;0")&gt;0,IF($F111&lt;&gt;"",IF(AND($F111&lt;&gt;"EJFANGST",$E111&lt;&gt;"INGA"),IF(ISNUMBER(VLOOKUP((ROW($H110)-ROW($H$1)+1)*10+COLUMN(H$1)-COLUMN($H$1)+1,Beräkningshjälp!$AB$2:$AI$1082,7,FALSE)),VLOOKUP((ROW($H110)-ROW($H$1)+1)*10+COLUMN(H$1)-COLUMN($H$1)+1,Beräkningshjälp!$AB$2:$AI$1082,3,FALSE),""),""),""),"")</f>
        <v/>
      </c>
    </row>
    <row r="112" spans="1:18" x14ac:dyDescent="0.25">
      <c r="A112" s="2" t="str">
        <f t="shared" si="1"/>
        <v/>
      </c>
      <c r="B112" s="2" t="str">
        <f>IF(D112&lt;&gt;"",'DATA TILL SLU'!$J$3,"")</f>
        <v/>
      </c>
      <c r="C112" s="2" t="str">
        <f>IF(D112&lt;&gt;"",'DATA TILL SLU'!$K$3,"")</f>
        <v/>
      </c>
      <c r="D112" s="2" t="str">
        <f>IF(OR(ROW(D111)-ROW(D$1)+1&lt;=MAX(Beräkningshjälp!$F$37:$F$54),ROW(D111)-ROW(D$1)+1&lt;=ROUND((MAX(Beräkningshjälp!AB$3:AB$1082)+4)/10,0)-1),D$2,"")</f>
        <v/>
      </c>
      <c r="E112" s="132" t="str">
        <f>IF(D112&lt;&gt;"",IF(COUNTIF(Beräkningshjälp!F$38:F$49,"&gt;0")&gt;=ROW(E111)-ROW(E$1)+1,VLOOKUP((VLOOKUP(ROW(E111)-ROW(E$1)+1,Beräkningshjälp!$F$37:$H$54,IF(ISNUMBER(VLOOKUP(ROW(E111)-ROW(E$1)+1,Beräkningshjälp!$F$37:$H$54,2,FALSE)),2,3),FALSE)),Beräkningshjälp!$M$2:$O$60,3,FALSE),VLOOKUP((ROW(E111)-ROW(E$1)+1)*10+1,Beräkningshjälp!$AB$2:$AF$1082,5,FALSE)),"")</f>
        <v/>
      </c>
      <c r="F112" s="2" t="str">
        <f>IF(D112&lt;&gt;"",Beräkningshjälp!$AH$1,"")</f>
        <v/>
      </c>
      <c r="G112" s="132" t="str">
        <f>IF(D112&lt;&gt;"",IF(COUNTIF(Beräkningshjälp!F$38:F$49,"&gt;0")&gt;=ROW(E111)-ROW(E$1)+1,"INGA",IF(COUNTIF(Beräkningshjälp!$G$38:$H$49,VLOOKUP(E112,Beräkningshjälp!$AF$2:$AG$1082,2,FALSE))&gt;0,"ENSTAK",IF(VLOOKUP(VLOOKUP(E112,Beräkningshjälp!O$2:U$60,7,FALSE),Artuppgifter!$I$11:$P$22,7,FALSE)=TRUE,"MINMAX","ALLA"))),"")</f>
        <v/>
      </c>
      <c r="H112" s="2" t="str">
        <f>IF($E112&lt;&gt;"",IF(AND($E112&lt;&gt;"EJFANGST",$G112&lt;&gt;"INGA"),IF(ISNUMBER(VLOOKUP((ROW($H111)-ROW($H$1)+1)*10+COLUMN(H$1)-COLUMN($H$1)+1,Beräkningshjälp!$AB$2:$AI$1082,7,FALSE)),VLOOKUP((ROW($H111)-ROW($H$1)+1)*10+COLUMN(H$1)-COLUMN($H$1)+1,Beräkningshjälp!$AB$2:$AI$1082,7,FALSE),IF(E112&gt;0,-VLOOKUP((ROW($H111)-ROW($H$1)+1)*10+COLUMN(H$1)-COLUMN($H$1)+1,Beräkningshjälp!$AB$2:$AI$1082,3,FALSE),0)),0),"")</f>
        <v/>
      </c>
      <c r="I112" s="2" t="str">
        <f>IF($E112&lt;&gt;"",IF(AND($E112&lt;&gt;"EJFANGST",$G112&lt;&gt;"INGA"),IF(ISNUMBER(VLOOKUP((ROW($H111)-ROW($H$1)+1)*10+COLUMN(I$1)-COLUMN($H$1)+1,Beräkningshjälp!$AB$2:$AI$1082,7,FALSE)),VLOOKUP((ROW($H111)-ROW($H$1)+1)*10+COLUMN(I$1)-COLUMN($H$1)+1,Beräkningshjälp!$AB$2:$AI$1082,7,FALSE),IF(H112&gt;0,-VLOOKUP((ROW($H111)-ROW($H$1)+1)*10+COLUMN(I$1)-COLUMN($H$1)+1,Beräkningshjälp!$AB$2:$AI$1082,3,FALSE),0)),0),"")</f>
        <v/>
      </c>
      <c r="J112" s="2" t="str">
        <f>IF($E112&lt;&gt;"",IF(AND($E112&lt;&gt;"EJFANGST",$G112&lt;&gt;"INGA"),IF(ISNUMBER(VLOOKUP((ROW($H111)-ROW($H$1)+1)*10+COLUMN(J$1)-COLUMN($H$1)+1,Beräkningshjälp!$AB$2:$AI$1082,7,FALSE)),VLOOKUP((ROW($H111)-ROW($H$1)+1)*10+COLUMN(J$1)-COLUMN($H$1)+1,Beräkningshjälp!$AB$2:$AI$1082,7,FALSE),IF(I112&gt;0,-VLOOKUP((ROW($H111)-ROW($H$1)+1)*10+COLUMN(J$1)-COLUMN($H$1)+1,Beräkningshjälp!$AB$2:$AI$1082,3,FALSE),0)),0),"")</f>
        <v/>
      </c>
      <c r="K112" s="2" t="str">
        <f>IF($E112&lt;&gt;"",IF(AND($E112&lt;&gt;"EJFANGST",$G112&lt;&gt;"INGA"),IF(ISNUMBER(VLOOKUP((ROW($H111)-ROW($H$1)+1)*10+COLUMN(K$1)-COLUMN($H$1)+1,Beräkningshjälp!$AB$2:$AI$1082,7,FALSE)),VLOOKUP((ROW($H111)-ROW($H$1)+1)*10+COLUMN(K$1)-COLUMN($H$1)+1,Beräkningshjälp!$AB$2:$AI$1082,7,FALSE),IF(J112&gt;0,-VLOOKUP((ROW($H111)-ROW($H$1)+1)*10+COLUMN(K$1)-COLUMN($H$1)+1,Beräkningshjälp!$AB$2:$AI$1082,3,FALSE),0)),0),"")</f>
        <v/>
      </c>
      <c r="L112" s="2" t="str">
        <f>IF($E112&lt;&gt;"",IF(AND($E112&lt;&gt;"EJFANGST",$G112&lt;&gt;"INGA"),IF(ISNUMBER(VLOOKUP((ROW($H111)-ROW($H$1)+1)*10+COLUMN(L$1)-COLUMN($H$1)+1,Beräkningshjälp!$AB$2:$AI$1082,7,FALSE)),VLOOKUP((ROW($H111)-ROW($H$1)+1)*10+COLUMN(L$1)-COLUMN($H$1)+1,Beräkningshjälp!$AB$2:$AI$1082,7,FALSE),IF(K112&gt;0,-VLOOKUP((ROW($H111)-ROW($H$1)+1)*10+COLUMN(L$1)-COLUMN($H$1)+1,Beräkningshjälp!$AB$2:$AI$1082,3,FALSE),0)),0),"")</f>
        <v/>
      </c>
      <c r="M112" s="2" t="str">
        <f>IF($E112&lt;&gt;"",IF(AND($E112&lt;&gt;"EJFANGST",$G112&lt;&gt;"INGA"),IF(ISNUMBER(VLOOKUP((ROW($H111)-ROW($H$1)+1)*10+COLUMN(M$1)-COLUMN($H$1)+1,Beräkningshjälp!$AB$2:$AI$1082,7,FALSE)),VLOOKUP((ROW($H111)-ROW($H$1)+1)*10+COLUMN(M$1)-COLUMN($H$1)+1,Beräkningshjälp!$AB$2:$AI$1082,7,FALSE),IF(L112&gt;0,-VLOOKUP((ROW($H111)-ROW($H$1)+1)*10+COLUMN(M$1)-COLUMN($H$1)+1,Beräkningshjälp!$AB$2:$AI$1082,3,FALSE),0)),0),"")</f>
        <v/>
      </c>
      <c r="N112" s="2" t="str">
        <f>IF($E112&lt;&gt;"",IF(AND($E112&lt;&gt;"EJFANGST",$G112&lt;&gt;"INGA"),IF(ISNUMBER(VLOOKUP((ROW($H111)-ROW($H$1)+1)*10+COLUMN(N$1)-COLUMN($H$1)+1,Beräkningshjälp!$AB$2:$AI$1082,7,FALSE)),VLOOKUP((ROW($H111)-ROW($H$1)+1)*10+COLUMN(N$1)-COLUMN($H$1)+1,Beräkningshjälp!$AB$2:$AI$1082,7,FALSE),IF(M112&gt;0,-VLOOKUP((ROW($H111)-ROW($H$1)+1)*10+COLUMN(N$1)-COLUMN($H$1)+1,Beräkningshjälp!$AB$2:$AI$1082,3,FALSE),0)),0),"")</f>
        <v/>
      </c>
      <c r="O112" s="2" t="str">
        <f>IF($E112&lt;&gt;"",IF(AND($E112&lt;&gt;"EJFANGST",$G112&lt;&gt;"INGA"),IF(ISNUMBER(VLOOKUP((ROW($H111)-ROW($H$1)+1)*10+COLUMN(O$1)-COLUMN($H$1)+1,Beräkningshjälp!$AB$2:$AI$1082,7,FALSE)),VLOOKUP((ROW($H111)-ROW($H$1)+1)*10+COLUMN(O$1)-COLUMN($H$1)+1,Beräkningshjälp!$AB$2:$AI$1082,7,FALSE),IF(N112&gt;0,-VLOOKUP((ROW($H111)-ROW($H$1)+1)*10+COLUMN(O$1)-COLUMN($H$1)+1,Beräkningshjälp!$AB$2:$AI$1082,3,FALSE),0)),0),"")</f>
        <v/>
      </c>
      <c r="P112" s="2" t="str">
        <f>IF($E112&lt;&gt;"",IF(AND($E112&lt;&gt;"EJFANGST",$G112&lt;&gt;"INGA"),IF(ISNUMBER(VLOOKUP((ROW($H111)-ROW($H$1)+1)*10+COLUMN(P$1)-COLUMN($H$1)+1,Beräkningshjälp!$AB$2:$AI$1082,7,FALSE)),VLOOKUP((ROW($H111)-ROW($H$1)+1)*10+COLUMN(P$1)-COLUMN($H$1)+1,Beräkningshjälp!$AB$2:$AI$1082,7,FALSE),IF(O112&gt;0,-VLOOKUP((ROW($H111)-ROW($H$1)+1)*10+COLUMN(P$1)-COLUMN($H$1)+1,Beräkningshjälp!$AB$2:$AI$1082,3,FALSE),0)),0),"")</f>
        <v/>
      </c>
      <c r="Q112" s="2" t="str">
        <f>IF($E112&lt;&gt;"",IF(AND($E112&lt;&gt;"EJFANGST",$G112&lt;&gt;"INGA"),IF(ISNUMBER(VLOOKUP((ROW($H111)-ROW($H$1)+1)*10+COLUMN(Q$1)-COLUMN($H$1)+1,Beräkningshjälp!$AB$2:$AI$1082,7,FALSE)),VLOOKUP((ROW($H111)-ROW($H$1)+1)*10+COLUMN(Q$1)-COLUMN($H$1)+1,Beräkningshjälp!$AB$2:$AI$1082,7,FALSE),IF(P112&gt;0,-VLOOKUP((ROW($H111)-ROW($H$1)+1)*10+COLUMN(Q$1)-COLUMN($H$1)+1,Beräkningshjälp!$AB$2:$AI$1082,3,FALSE),0)),0),"")</f>
        <v/>
      </c>
      <c r="R112" s="2" t="str">
        <f>IF(COUNTIF(H112:Q112,"&gt;0")&gt;0,IF($F112&lt;&gt;"",IF(AND($F112&lt;&gt;"EJFANGST",$E112&lt;&gt;"INGA"),IF(ISNUMBER(VLOOKUP((ROW($H111)-ROW($H$1)+1)*10+COLUMN(H$1)-COLUMN($H$1)+1,Beräkningshjälp!$AB$2:$AI$1082,7,FALSE)),VLOOKUP((ROW($H111)-ROW($H$1)+1)*10+COLUMN(H$1)-COLUMN($H$1)+1,Beräkningshjälp!$AB$2:$AI$1082,3,FALSE),""),""),""),"")</f>
        <v/>
      </c>
    </row>
    <row r="113" spans="1:18" x14ac:dyDescent="0.25">
      <c r="A113" s="2" t="str">
        <f t="shared" si="1"/>
        <v/>
      </c>
      <c r="B113" s="2" t="str">
        <f>IF(D113&lt;&gt;"",'DATA TILL SLU'!$J$3,"")</f>
        <v/>
      </c>
      <c r="C113" s="2" t="str">
        <f>IF(D113&lt;&gt;"",'DATA TILL SLU'!$K$3,"")</f>
        <v/>
      </c>
      <c r="D113" s="2" t="str">
        <f>IF(OR(ROW(D112)-ROW(D$1)+1&lt;=MAX(Beräkningshjälp!$F$37:$F$54),ROW(D112)-ROW(D$1)+1&lt;=ROUND((MAX(Beräkningshjälp!AB$3:AB$1082)+4)/10,0)-1),D$2,"")</f>
        <v/>
      </c>
      <c r="E113" s="132" t="str">
        <f>IF(D113&lt;&gt;"",IF(COUNTIF(Beräkningshjälp!F$38:F$49,"&gt;0")&gt;=ROW(E112)-ROW(E$1)+1,VLOOKUP((VLOOKUP(ROW(E112)-ROW(E$1)+1,Beräkningshjälp!$F$37:$H$54,IF(ISNUMBER(VLOOKUP(ROW(E112)-ROW(E$1)+1,Beräkningshjälp!$F$37:$H$54,2,FALSE)),2,3),FALSE)),Beräkningshjälp!$M$2:$O$60,3,FALSE),VLOOKUP((ROW(E112)-ROW(E$1)+1)*10+1,Beräkningshjälp!$AB$2:$AF$1082,5,FALSE)),"")</f>
        <v/>
      </c>
      <c r="F113" s="2" t="str">
        <f>IF(D113&lt;&gt;"",Beräkningshjälp!$AH$1,"")</f>
        <v/>
      </c>
      <c r="G113" s="132" t="str">
        <f>IF(D113&lt;&gt;"",IF(COUNTIF(Beräkningshjälp!F$38:F$49,"&gt;0")&gt;=ROW(E112)-ROW(E$1)+1,"INGA",IF(COUNTIF(Beräkningshjälp!$G$38:$H$49,VLOOKUP(E113,Beräkningshjälp!$AF$2:$AG$1082,2,FALSE))&gt;0,"ENSTAK",IF(VLOOKUP(VLOOKUP(E113,Beräkningshjälp!O$2:U$60,7,FALSE),Artuppgifter!$I$11:$P$22,7,FALSE)=TRUE,"MINMAX","ALLA"))),"")</f>
        <v/>
      </c>
      <c r="H113" s="2" t="str">
        <f>IF($E113&lt;&gt;"",IF(AND($E113&lt;&gt;"EJFANGST",$G113&lt;&gt;"INGA"),IF(ISNUMBER(VLOOKUP((ROW($H112)-ROW($H$1)+1)*10+COLUMN(H$1)-COLUMN($H$1)+1,Beräkningshjälp!$AB$2:$AI$1082,7,FALSE)),VLOOKUP((ROW($H112)-ROW($H$1)+1)*10+COLUMN(H$1)-COLUMN($H$1)+1,Beräkningshjälp!$AB$2:$AI$1082,7,FALSE),IF(E113&gt;0,-VLOOKUP((ROW($H112)-ROW($H$1)+1)*10+COLUMN(H$1)-COLUMN($H$1)+1,Beräkningshjälp!$AB$2:$AI$1082,3,FALSE),0)),0),"")</f>
        <v/>
      </c>
      <c r="I113" s="2" t="str">
        <f>IF($E113&lt;&gt;"",IF(AND($E113&lt;&gt;"EJFANGST",$G113&lt;&gt;"INGA"),IF(ISNUMBER(VLOOKUP((ROW($H112)-ROW($H$1)+1)*10+COLUMN(I$1)-COLUMN($H$1)+1,Beräkningshjälp!$AB$2:$AI$1082,7,FALSE)),VLOOKUP((ROW($H112)-ROW($H$1)+1)*10+COLUMN(I$1)-COLUMN($H$1)+1,Beräkningshjälp!$AB$2:$AI$1082,7,FALSE),IF(H113&gt;0,-VLOOKUP((ROW($H112)-ROW($H$1)+1)*10+COLUMN(I$1)-COLUMN($H$1)+1,Beräkningshjälp!$AB$2:$AI$1082,3,FALSE),0)),0),"")</f>
        <v/>
      </c>
      <c r="J113" s="2" t="str">
        <f>IF($E113&lt;&gt;"",IF(AND($E113&lt;&gt;"EJFANGST",$G113&lt;&gt;"INGA"),IF(ISNUMBER(VLOOKUP((ROW($H112)-ROW($H$1)+1)*10+COLUMN(J$1)-COLUMN($H$1)+1,Beräkningshjälp!$AB$2:$AI$1082,7,FALSE)),VLOOKUP((ROW($H112)-ROW($H$1)+1)*10+COLUMN(J$1)-COLUMN($H$1)+1,Beräkningshjälp!$AB$2:$AI$1082,7,FALSE),IF(I113&gt;0,-VLOOKUP((ROW($H112)-ROW($H$1)+1)*10+COLUMN(J$1)-COLUMN($H$1)+1,Beräkningshjälp!$AB$2:$AI$1082,3,FALSE),0)),0),"")</f>
        <v/>
      </c>
      <c r="K113" s="2" t="str">
        <f>IF($E113&lt;&gt;"",IF(AND($E113&lt;&gt;"EJFANGST",$G113&lt;&gt;"INGA"),IF(ISNUMBER(VLOOKUP((ROW($H112)-ROW($H$1)+1)*10+COLUMN(K$1)-COLUMN($H$1)+1,Beräkningshjälp!$AB$2:$AI$1082,7,FALSE)),VLOOKUP((ROW($H112)-ROW($H$1)+1)*10+COLUMN(K$1)-COLUMN($H$1)+1,Beräkningshjälp!$AB$2:$AI$1082,7,FALSE),IF(J113&gt;0,-VLOOKUP((ROW($H112)-ROW($H$1)+1)*10+COLUMN(K$1)-COLUMN($H$1)+1,Beräkningshjälp!$AB$2:$AI$1082,3,FALSE),0)),0),"")</f>
        <v/>
      </c>
      <c r="L113" s="2" t="str">
        <f>IF($E113&lt;&gt;"",IF(AND($E113&lt;&gt;"EJFANGST",$G113&lt;&gt;"INGA"),IF(ISNUMBER(VLOOKUP((ROW($H112)-ROW($H$1)+1)*10+COLUMN(L$1)-COLUMN($H$1)+1,Beräkningshjälp!$AB$2:$AI$1082,7,FALSE)),VLOOKUP((ROW($H112)-ROW($H$1)+1)*10+COLUMN(L$1)-COLUMN($H$1)+1,Beräkningshjälp!$AB$2:$AI$1082,7,FALSE),IF(K113&gt;0,-VLOOKUP((ROW($H112)-ROW($H$1)+1)*10+COLUMN(L$1)-COLUMN($H$1)+1,Beräkningshjälp!$AB$2:$AI$1082,3,FALSE),0)),0),"")</f>
        <v/>
      </c>
      <c r="M113" s="2" t="str">
        <f>IF($E113&lt;&gt;"",IF(AND($E113&lt;&gt;"EJFANGST",$G113&lt;&gt;"INGA"),IF(ISNUMBER(VLOOKUP((ROW($H112)-ROW($H$1)+1)*10+COLUMN(M$1)-COLUMN($H$1)+1,Beräkningshjälp!$AB$2:$AI$1082,7,FALSE)),VLOOKUP((ROW($H112)-ROW($H$1)+1)*10+COLUMN(M$1)-COLUMN($H$1)+1,Beräkningshjälp!$AB$2:$AI$1082,7,FALSE),IF(L113&gt;0,-VLOOKUP((ROW($H112)-ROW($H$1)+1)*10+COLUMN(M$1)-COLUMN($H$1)+1,Beräkningshjälp!$AB$2:$AI$1082,3,FALSE),0)),0),"")</f>
        <v/>
      </c>
      <c r="N113" s="2" t="str">
        <f>IF($E113&lt;&gt;"",IF(AND($E113&lt;&gt;"EJFANGST",$G113&lt;&gt;"INGA"),IF(ISNUMBER(VLOOKUP((ROW($H112)-ROW($H$1)+1)*10+COLUMN(N$1)-COLUMN($H$1)+1,Beräkningshjälp!$AB$2:$AI$1082,7,FALSE)),VLOOKUP((ROW($H112)-ROW($H$1)+1)*10+COLUMN(N$1)-COLUMN($H$1)+1,Beräkningshjälp!$AB$2:$AI$1082,7,FALSE),IF(M113&gt;0,-VLOOKUP((ROW($H112)-ROW($H$1)+1)*10+COLUMN(N$1)-COLUMN($H$1)+1,Beräkningshjälp!$AB$2:$AI$1082,3,FALSE),0)),0),"")</f>
        <v/>
      </c>
      <c r="O113" s="2" t="str">
        <f>IF($E113&lt;&gt;"",IF(AND($E113&lt;&gt;"EJFANGST",$G113&lt;&gt;"INGA"),IF(ISNUMBER(VLOOKUP((ROW($H112)-ROW($H$1)+1)*10+COLUMN(O$1)-COLUMN($H$1)+1,Beräkningshjälp!$AB$2:$AI$1082,7,FALSE)),VLOOKUP((ROW($H112)-ROW($H$1)+1)*10+COLUMN(O$1)-COLUMN($H$1)+1,Beräkningshjälp!$AB$2:$AI$1082,7,FALSE),IF(N113&gt;0,-VLOOKUP((ROW($H112)-ROW($H$1)+1)*10+COLUMN(O$1)-COLUMN($H$1)+1,Beräkningshjälp!$AB$2:$AI$1082,3,FALSE),0)),0),"")</f>
        <v/>
      </c>
      <c r="P113" s="2" t="str">
        <f>IF($E113&lt;&gt;"",IF(AND($E113&lt;&gt;"EJFANGST",$G113&lt;&gt;"INGA"),IF(ISNUMBER(VLOOKUP((ROW($H112)-ROW($H$1)+1)*10+COLUMN(P$1)-COLUMN($H$1)+1,Beräkningshjälp!$AB$2:$AI$1082,7,FALSE)),VLOOKUP((ROW($H112)-ROW($H$1)+1)*10+COLUMN(P$1)-COLUMN($H$1)+1,Beräkningshjälp!$AB$2:$AI$1082,7,FALSE),IF(O113&gt;0,-VLOOKUP((ROW($H112)-ROW($H$1)+1)*10+COLUMN(P$1)-COLUMN($H$1)+1,Beräkningshjälp!$AB$2:$AI$1082,3,FALSE),0)),0),"")</f>
        <v/>
      </c>
      <c r="Q113" s="2" t="str">
        <f>IF($E113&lt;&gt;"",IF(AND($E113&lt;&gt;"EJFANGST",$G113&lt;&gt;"INGA"),IF(ISNUMBER(VLOOKUP((ROW($H112)-ROW($H$1)+1)*10+COLUMN(Q$1)-COLUMN($H$1)+1,Beräkningshjälp!$AB$2:$AI$1082,7,FALSE)),VLOOKUP((ROW($H112)-ROW($H$1)+1)*10+COLUMN(Q$1)-COLUMN($H$1)+1,Beräkningshjälp!$AB$2:$AI$1082,7,FALSE),IF(P113&gt;0,-VLOOKUP((ROW($H112)-ROW($H$1)+1)*10+COLUMN(Q$1)-COLUMN($H$1)+1,Beräkningshjälp!$AB$2:$AI$1082,3,FALSE),0)),0),"")</f>
        <v/>
      </c>
      <c r="R113" s="2" t="str">
        <f>IF(COUNTIF(H113:Q113,"&gt;0")&gt;0,IF($F113&lt;&gt;"",IF(AND($F113&lt;&gt;"EJFANGST",$E113&lt;&gt;"INGA"),IF(ISNUMBER(VLOOKUP((ROW($H112)-ROW($H$1)+1)*10+COLUMN(H$1)-COLUMN($H$1)+1,Beräkningshjälp!$AB$2:$AI$1082,7,FALSE)),VLOOKUP((ROW($H112)-ROW($H$1)+1)*10+COLUMN(H$1)-COLUMN($H$1)+1,Beräkningshjälp!$AB$2:$AI$1082,3,FALSE),""),""),""),"")</f>
        <v/>
      </c>
    </row>
    <row r="114" spans="1:18" x14ac:dyDescent="0.25">
      <c r="A114" s="2" t="str">
        <f t="shared" si="1"/>
        <v/>
      </c>
      <c r="B114" s="2" t="str">
        <f>IF(D114&lt;&gt;"",'DATA TILL SLU'!$J$3,"")</f>
        <v/>
      </c>
      <c r="C114" s="2" t="str">
        <f>IF(D114&lt;&gt;"",'DATA TILL SLU'!$K$3,"")</f>
        <v/>
      </c>
      <c r="D114" s="2" t="str">
        <f>IF(OR(ROW(D113)-ROW(D$1)+1&lt;=MAX(Beräkningshjälp!$F$37:$F$54),ROW(D113)-ROW(D$1)+1&lt;=ROUND((MAX(Beräkningshjälp!AB$3:AB$1082)+4)/10,0)-1),D$2,"")</f>
        <v/>
      </c>
      <c r="E114" s="132" t="str">
        <f>IF(D114&lt;&gt;"",IF(COUNTIF(Beräkningshjälp!F$38:F$49,"&gt;0")&gt;=ROW(E113)-ROW(E$1)+1,VLOOKUP((VLOOKUP(ROW(E113)-ROW(E$1)+1,Beräkningshjälp!$F$37:$H$54,IF(ISNUMBER(VLOOKUP(ROW(E113)-ROW(E$1)+1,Beräkningshjälp!$F$37:$H$54,2,FALSE)),2,3),FALSE)),Beräkningshjälp!$M$2:$O$60,3,FALSE),VLOOKUP((ROW(E113)-ROW(E$1)+1)*10+1,Beräkningshjälp!$AB$2:$AF$1082,5,FALSE)),"")</f>
        <v/>
      </c>
      <c r="F114" s="2" t="str">
        <f>IF(D114&lt;&gt;"",Beräkningshjälp!$AH$1,"")</f>
        <v/>
      </c>
      <c r="G114" s="132" t="str">
        <f>IF(D114&lt;&gt;"",IF(COUNTIF(Beräkningshjälp!F$38:F$49,"&gt;0")&gt;=ROW(E113)-ROW(E$1)+1,"INGA",IF(COUNTIF(Beräkningshjälp!$G$38:$H$49,VLOOKUP(E114,Beräkningshjälp!$AF$2:$AG$1082,2,FALSE))&gt;0,"ENSTAK",IF(VLOOKUP(VLOOKUP(E114,Beräkningshjälp!O$2:U$60,7,FALSE),Artuppgifter!$I$11:$P$22,7,FALSE)=TRUE,"MINMAX","ALLA"))),"")</f>
        <v/>
      </c>
      <c r="H114" s="2" t="str">
        <f>IF($E114&lt;&gt;"",IF(AND($E114&lt;&gt;"EJFANGST",$G114&lt;&gt;"INGA"),IF(ISNUMBER(VLOOKUP((ROW($H113)-ROW($H$1)+1)*10+COLUMN(H$1)-COLUMN($H$1)+1,Beräkningshjälp!$AB$2:$AI$1082,7,FALSE)),VLOOKUP((ROW($H113)-ROW($H$1)+1)*10+COLUMN(H$1)-COLUMN($H$1)+1,Beräkningshjälp!$AB$2:$AI$1082,7,FALSE),IF(E114&gt;0,-VLOOKUP((ROW($H113)-ROW($H$1)+1)*10+COLUMN(H$1)-COLUMN($H$1)+1,Beräkningshjälp!$AB$2:$AI$1082,3,FALSE),0)),0),"")</f>
        <v/>
      </c>
      <c r="I114" s="2" t="str">
        <f>IF($E114&lt;&gt;"",IF(AND($E114&lt;&gt;"EJFANGST",$G114&lt;&gt;"INGA"),IF(ISNUMBER(VLOOKUP((ROW($H113)-ROW($H$1)+1)*10+COLUMN(I$1)-COLUMN($H$1)+1,Beräkningshjälp!$AB$2:$AI$1082,7,FALSE)),VLOOKUP((ROW($H113)-ROW($H$1)+1)*10+COLUMN(I$1)-COLUMN($H$1)+1,Beräkningshjälp!$AB$2:$AI$1082,7,FALSE),IF(H114&gt;0,-VLOOKUP((ROW($H113)-ROW($H$1)+1)*10+COLUMN(I$1)-COLUMN($H$1)+1,Beräkningshjälp!$AB$2:$AI$1082,3,FALSE),0)),0),"")</f>
        <v/>
      </c>
      <c r="J114" s="2" t="str">
        <f>IF($E114&lt;&gt;"",IF(AND($E114&lt;&gt;"EJFANGST",$G114&lt;&gt;"INGA"),IF(ISNUMBER(VLOOKUP((ROW($H113)-ROW($H$1)+1)*10+COLUMN(J$1)-COLUMN($H$1)+1,Beräkningshjälp!$AB$2:$AI$1082,7,FALSE)),VLOOKUP((ROW($H113)-ROW($H$1)+1)*10+COLUMN(J$1)-COLUMN($H$1)+1,Beräkningshjälp!$AB$2:$AI$1082,7,FALSE),IF(I114&gt;0,-VLOOKUP((ROW($H113)-ROW($H$1)+1)*10+COLUMN(J$1)-COLUMN($H$1)+1,Beräkningshjälp!$AB$2:$AI$1082,3,FALSE),0)),0),"")</f>
        <v/>
      </c>
      <c r="K114" s="2" t="str">
        <f>IF($E114&lt;&gt;"",IF(AND($E114&lt;&gt;"EJFANGST",$G114&lt;&gt;"INGA"),IF(ISNUMBER(VLOOKUP((ROW($H113)-ROW($H$1)+1)*10+COLUMN(K$1)-COLUMN($H$1)+1,Beräkningshjälp!$AB$2:$AI$1082,7,FALSE)),VLOOKUP((ROW($H113)-ROW($H$1)+1)*10+COLUMN(K$1)-COLUMN($H$1)+1,Beräkningshjälp!$AB$2:$AI$1082,7,FALSE),IF(J114&gt;0,-VLOOKUP((ROW($H113)-ROW($H$1)+1)*10+COLUMN(K$1)-COLUMN($H$1)+1,Beräkningshjälp!$AB$2:$AI$1082,3,FALSE),0)),0),"")</f>
        <v/>
      </c>
      <c r="L114" s="2" t="str">
        <f>IF($E114&lt;&gt;"",IF(AND($E114&lt;&gt;"EJFANGST",$G114&lt;&gt;"INGA"),IF(ISNUMBER(VLOOKUP((ROW($H113)-ROW($H$1)+1)*10+COLUMN(L$1)-COLUMN($H$1)+1,Beräkningshjälp!$AB$2:$AI$1082,7,FALSE)),VLOOKUP((ROW($H113)-ROW($H$1)+1)*10+COLUMN(L$1)-COLUMN($H$1)+1,Beräkningshjälp!$AB$2:$AI$1082,7,FALSE),IF(K114&gt;0,-VLOOKUP((ROW($H113)-ROW($H$1)+1)*10+COLUMN(L$1)-COLUMN($H$1)+1,Beräkningshjälp!$AB$2:$AI$1082,3,FALSE),0)),0),"")</f>
        <v/>
      </c>
      <c r="M114" s="2" t="str">
        <f>IF($E114&lt;&gt;"",IF(AND($E114&lt;&gt;"EJFANGST",$G114&lt;&gt;"INGA"),IF(ISNUMBER(VLOOKUP((ROW($H113)-ROW($H$1)+1)*10+COLUMN(M$1)-COLUMN($H$1)+1,Beräkningshjälp!$AB$2:$AI$1082,7,FALSE)),VLOOKUP((ROW($H113)-ROW($H$1)+1)*10+COLUMN(M$1)-COLUMN($H$1)+1,Beräkningshjälp!$AB$2:$AI$1082,7,FALSE),IF(L114&gt;0,-VLOOKUP((ROW($H113)-ROW($H$1)+1)*10+COLUMN(M$1)-COLUMN($H$1)+1,Beräkningshjälp!$AB$2:$AI$1082,3,FALSE),0)),0),"")</f>
        <v/>
      </c>
      <c r="N114" s="2" t="str">
        <f>IF($E114&lt;&gt;"",IF(AND($E114&lt;&gt;"EJFANGST",$G114&lt;&gt;"INGA"),IF(ISNUMBER(VLOOKUP((ROW($H113)-ROW($H$1)+1)*10+COLUMN(N$1)-COLUMN($H$1)+1,Beräkningshjälp!$AB$2:$AI$1082,7,FALSE)),VLOOKUP((ROW($H113)-ROW($H$1)+1)*10+COLUMN(N$1)-COLUMN($H$1)+1,Beräkningshjälp!$AB$2:$AI$1082,7,FALSE),IF(M114&gt;0,-VLOOKUP((ROW($H113)-ROW($H$1)+1)*10+COLUMN(N$1)-COLUMN($H$1)+1,Beräkningshjälp!$AB$2:$AI$1082,3,FALSE),0)),0),"")</f>
        <v/>
      </c>
      <c r="O114" s="2" t="str">
        <f>IF($E114&lt;&gt;"",IF(AND($E114&lt;&gt;"EJFANGST",$G114&lt;&gt;"INGA"),IF(ISNUMBER(VLOOKUP((ROW($H113)-ROW($H$1)+1)*10+COLUMN(O$1)-COLUMN($H$1)+1,Beräkningshjälp!$AB$2:$AI$1082,7,FALSE)),VLOOKUP((ROW($H113)-ROW($H$1)+1)*10+COLUMN(O$1)-COLUMN($H$1)+1,Beräkningshjälp!$AB$2:$AI$1082,7,FALSE),IF(N114&gt;0,-VLOOKUP((ROW($H113)-ROW($H$1)+1)*10+COLUMN(O$1)-COLUMN($H$1)+1,Beräkningshjälp!$AB$2:$AI$1082,3,FALSE),0)),0),"")</f>
        <v/>
      </c>
      <c r="P114" s="2" t="str">
        <f>IF($E114&lt;&gt;"",IF(AND($E114&lt;&gt;"EJFANGST",$G114&lt;&gt;"INGA"),IF(ISNUMBER(VLOOKUP((ROW($H113)-ROW($H$1)+1)*10+COLUMN(P$1)-COLUMN($H$1)+1,Beräkningshjälp!$AB$2:$AI$1082,7,FALSE)),VLOOKUP((ROW($H113)-ROW($H$1)+1)*10+COLUMN(P$1)-COLUMN($H$1)+1,Beräkningshjälp!$AB$2:$AI$1082,7,FALSE),IF(O114&gt;0,-VLOOKUP((ROW($H113)-ROW($H$1)+1)*10+COLUMN(P$1)-COLUMN($H$1)+1,Beräkningshjälp!$AB$2:$AI$1082,3,FALSE),0)),0),"")</f>
        <v/>
      </c>
      <c r="Q114" s="2" t="str">
        <f>IF($E114&lt;&gt;"",IF(AND($E114&lt;&gt;"EJFANGST",$G114&lt;&gt;"INGA"),IF(ISNUMBER(VLOOKUP((ROW($H113)-ROW($H$1)+1)*10+COLUMN(Q$1)-COLUMN($H$1)+1,Beräkningshjälp!$AB$2:$AI$1082,7,FALSE)),VLOOKUP((ROW($H113)-ROW($H$1)+1)*10+COLUMN(Q$1)-COLUMN($H$1)+1,Beräkningshjälp!$AB$2:$AI$1082,7,FALSE),IF(P114&gt;0,-VLOOKUP((ROW($H113)-ROW($H$1)+1)*10+COLUMN(Q$1)-COLUMN($H$1)+1,Beräkningshjälp!$AB$2:$AI$1082,3,FALSE),0)),0),"")</f>
        <v/>
      </c>
      <c r="R114" s="2" t="str">
        <f>IF(COUNTIF(H114:Q114,"&gt;0")&gt;0,IF($F114&lt;&gt;"",IF(AND($F114&lt;&gt;"EJFANGST",$E114&lt;&gt;"INGA"),IF(ISNUMBER(VLOOKUP((ROW($H113)-ROW($H$1)+1)*10+COLUMN(H$1)-COLUMN($H$1)+1,Beräkningshjälp!$AB$2:$AI$1082,7,FALSE)),VLOOKUP((ROW($H113)-ROW($H$1)+1)*10+COLUMN(H$1)-COLUMN($H$1)+1,Beräkningshjälp!$AB$2:$AI$1082,3,FALSE),""),""),""),"")</f>
        <v/>
      </c>
    </row>
    <row r="115" spans="1:18" x14ac:dyDescent="0.25">
      <c r="A115" s="2" t="str">
        <f t="shared" si="1"/>
        <v/>
      </c>
      <c r="B115" s="2" t="str">
        <f>IF(D115&lt;&gt;"",'DATA TILL SLU'!$J$3,"")</f>
        <v/>
      </c>
      <c r="C115" s="2" t="str">
        <f>IF(D115&lt;&gt;"",'DATA TILL SLU'!$K$3,"")</f>
        <v/>
      </c>
      <c r="D115" s="2" t="str">
        <f>IF(OR(ROW(D114)-ROW(D$1)+1&lt;=MAX(Beräkningshjälp!$F$37:$F$54),ROW(D114)-ROW(D$1)+1&lt;=ROUND((MAX(Beräkningshjälp!AB$3:AB$1082)+4)/10,0)-1),D$2,"")</f>
        <v/>
      </c>
      <c r="E115" s="132" t="str">
        <f>IF(D115&lt;&gt;"",IF(COUNTIF(Beräkningshjälp!F$38:F$49,"&gt;0")&gt;=ROW(E114)-ROW(E$1)+1,VLOOKUP((VLOOKUP(ROW(E114)-ROW(E$1)+1,Beräkningshjälp!$F$37:$H$54,IF(ISNUMBER(VLOOKUP(ROW(E114)-ROW(E$1)+1,Beräkningshjälp!$F$37:$H$54,2,FALSE)),2,3),FALSE)),Beräkningshjälp!$M$2:$O$60,3,FALSE),VLOOKUP((ROW(E114)-ROW(E$1)+1)*10+1,Beräkningshjälp!$AB$2:$AF$1082,5,FALSE)),"")</f>
        <v/>
      </c>
      <c r="F115" s="2" t="str">
        <f>IF(D115&lt;&gt;"",Beräkningshjälp!$AH$1,"")</f>
        <v/>
      </c>
      <c r="G115" s="132" t="str">
        <f>IF(D115&lt;&gt;"",IF(COUNTIF(Beräkningshjälp!F$38:F$49,"&gt;0")&gt;=ROW(E114)-ROW(E$1)+1,"INGA",IF(COUNTIF(Beräkningshjälp!$G$38:$H$49,VLOOKUP(E115,Beräkningshjälp!$AF$2:$AG$1082,2,FALSE))&gt;0,"ENSTAK",IF(VLOOKUP(VLOOKUP(E115,Beräkningshjälp!O$2:U$60,7,FALSE),Artuppgifter!$I$11:$P$22,7,FALSE)=TRUE,"MINMAX","ALLA"))),"")</f>
        <v/>
      </c>
      <c r="H115" s="2" t="str">
        <f>IF($E115&lt;&gt;"",IF(AND($E115&lt;&gt;"EJFANGST",$G115&lt;&gt;"INGA"),IF(ISNUMBER(VLOOKUP((ROW($H114)-ROW($H$1)+1)*10+COLUMN(H$1)-COLUMN($H$1)+1,Beräkningshjälp!$AB$2:$AI$1082,7,FALSE)),VLOOKUP((ROW($H114)-ROW($H$1)+1)*10+COLUMN(H$1)-COLUMN($H$1)+1,Beräkningshjälp!$AB$2:$AI$1082,7,FALSE),IF(E115&gt;0,-VLOOKUP((ROW($H114)-ROW($H$1)+1)*10+COLUMN(H$1)-COLUMN($H$1)+1,Beräkningshjälp!$AB$2:$AI$1082,3,FALSE),0)),0),"")</f>
        <v/>
      </c>
      <c r="I115" s="2" t="str">
        <f>IF($E115&lt;&gt;"",IF(AND($E115&lt;&gt;"EJFANGST",$G115&lt;&gt;"INGA"),IF(ISNUMBER(VLOOKUP((ROW($H114)-ROW($H$1)+1)*10+COLUMN(I$1)-COLUMN($H$1)+1,Beräkningshjälp!$AB$2:$AI$1082,7,FALSE)),VLOOKUP((ROW($H114)-ROW($H$1)+1)*10+COLUMN(I$1)-COLUMN($H$1)+1,Beräkningshjälp!$AB$2:$AI$1082,7,FALSE),IF(H115&gt;0,-VLOOKUP((ROW($H114)-ROW($H$1)+1)*10+COLUMN(I$1)-COLUMN($H$1)+1,Beräkningshjälp!$AB$2:$AI$1082,3,FALSE),0)),0),"")</f>
        <v/>
      </c>
      <c r="J115" s="2" t="str">
        <f>IF($E115&lt;&gt;"",IF(AND($E115&lt;&gt;"EJFANGST",$G115&lt;&gt;"INGA"),IF(ISNUMBER(VLOOKUP((ROW($H114)-ROW($H$1)+1)*10+COLUMN(J$1)-COLUMN($H$1)+1,Beräkningshjälp!$AB$2:$AI$1082,7,FALSE)),VLOOKUP((ROW($H114)-ROW($H$1)+1)*10+COLUMN(J$1)-COLUMN($H$1)+1,Beräkningshjälp!$AB$2:$AI$1082,7,FALSE),IF(I115&gt;0,-VLOOKUP((ROW($H114)-ROW($H$1)+1)*10+COLUMN(J$1)-COLUMN($H$1)+1,Beräkningshjälp!$AB$2:$AI$1082,3,FALSE),0)),0),"")</f>
        <v/>
      </c>
      <c r="K115" s="2" t="str">
        <f>IF($E115&lt;&gt;"",IF(AND($E115&lt;&gt;"EJFANGST",$G115&lt;&gt;"INGA"),IF(ISNUMBER(VLOOKUP((ROW($H114)-ROW($H$1)+1)*10+COLUMN(K$1)-COLUMN($H$1)+1,Beräkningshjälp!$AB$2:$AI$1082,7,FALSE)),VLOOKUP((ROW($H114)-ROW($H$1)+1)*10+COLUMN(K$1)-COLUMN($H$1)+1,Beräkningshjälp!$AB$2:$AI$1082,7,FALSE),IF(J115&gt;0,-VLOOKUP((ROW($H114)-ROW($H$1)+1)*10+COLUMN(K$1)-COLUMN($H$1)+1,Beräkningshjälp!$AB$2:$AI$1082,3,FALSE),0)),0),"")</f>
        <v/>
      </c>
      <c r="L115" s="2" t="str">
        <f>IF($E115&lt;&gt;"",IF(AND($E115&lt;&gt;"EJFANGST",$G115&lt;&gt;"INGA"),IF(ISNUMBER(VLOOKUP((ROW($H114)-ROW($H$1)+1)*10+COLUMN(L$1)-COLUMN($H$1)+1,Beräkningshjälp!$AB$2:$AI$1082,7,FALSE)),VLOOKUP((ROW($H114)-ROW($H$1)+1)*10+COLUMN(L$1)-COLUMN($H$1)+1,Beräkningshjälp!$AB$2:$AI$1082,7,FALSE),IF(K115&gt;0,-VLOOKUP((ROW($H114)-ROW($H$1)+1)*10+COLUMN(L$1)-COLUMN($H$1)+1,Beräkningshjälp!$AB$2:$AI$1082,3,FALSE),0)),0),"")</f>
        <v/>
      </c>
      <c r="M115" s="2" t="str">
        <f>IF($E115&lt;&gt;"",IF(AND($E115&lt;&gt;"EJFANGST",$G115&lt;&gt;"INGA"),IF(ISNUMBER(VLOOKUP((ROW($H114)-ROW($H$1)+1)*10+COLUMN(M$1)-COLUMN($H$1)+1,Beräkningshjälp!$AB$2:$AI$1082,7,FALSE)),VLOOKUP((ROW($H114)-ROW($H$1)+1)*10+COLUMN(M$1)-COLUMN($H$1)+1,Beräkningshjälp!$AB$2:$AI$1082,7,FALSE),IF(L115&gt;0,-VLOOKUP((ROW($H114)-ROW($H$1)+1)*10+COLUMN(M$1)-COLUMN($H$1)+1,Beräkningshjälp!$AB$2:$AI$1082,3,FALSE),0)),0),"")</f>
        <v/>
      </c>
      <c r="N115" s="2" t="str">
        <f>IF($E115&lt;&gt;"",IF(AND($E115&lt;&gt;"EJFANGST",$G115&lt;&gt;"INGA"),IF(ISNUMBER(VLOOKUP((ROW($H114)-ROW($H$1)+1)*10+COLUMN(N$1)-COLUMN($H$1)+1,Beräkningshjälp!$AB$2:$AI$1082,7,FALSE)),VLOOKUP((ROW($H114)-ROW($H$1)+1)*10+COLUMN(N$1)-COLUMN($H$1)+1,Beräkningshjälp!$AB$2:$AI$1082,7,FALSE),IF(M115&gt;0,-VLOOKUP((ROW($H114)-ROW($H$1)+1)*10+COLUMN(N$1)-COLUMN($H$1)+1,Beräkningshjälp!$AB$2:$AI$1082,3,FALSE),0)),0),"")</f>
        <v/>
      </c>
      <c r="O115" s="2" t="str">
        <f>IF($E115&lt;&gt;"",IF(AND($E115&lt;&gt;"EJFANGST",$G115&lt;&gt;"INGA"),IF(ISNUMBER(VLOOKUP((ROW($H114)-ROW($H$1)+1)*10+COLUMN(O$1)-COLUMN($H$1)+1,Beräkningshjälp!$AB$2:$AI$1082,7,FALSE)),VLOOKUP((ROW($H114)-ROW($H$1)+1)*10+COLUMN(O$1)-COLUMN($H$1)+1,Beräkningshjälp!$AB$2:$AI$1082,7,FALSE),IF(N115&gt;0,-VLOOKUP((ROW($H114)-ROW($H$1)+1)*10+COLUMN(O$1)-COLUMN($H$1)+1,Beräkningshjälp!$AB$2:$AI$1082,3,FALSE),0)),0),"")</f>
        <v/>
      </c>
      <c r="P115" s="2" t="str">
        <f>IF($E115&lt;&gt;"",IF(AND($E115&lt;&gt;"EJFANGST",$G115&lt;&gt;"INGA"),IF(ISNUMBER(VLOOKUP((ROW($H114)-ROW($H$1)+1)*10+COLUMN(P$1)-COLUMN($H$1)+1,Beräkningshjälp!$AB$2:$AI$1082,7,FALSE)),VLOOKUP((ROW($H114)-ROW($H$1)+1)*10+COLUMN(P$1)-COLUMN($H$1)+1,Beräkningshjälp!$AB$2:$AI$1082,7,FALSE),IF(O115&gt;0,-VLOOKUP((ROW($H114)-ROW($H$1)+1)*10+COLUMN(P$1)-COLUMN($H$1)+1,Beräkningshjälp!$AB$2:$AI$1082,3,FALSE),0)),0),"")</f>
        <v/>
      </c>
      <c r="Q115" s="2" t="str">
        <f>IF($E115&lt;&gt;"",IF(AND($E115&lt;&gt;"EJFANGST",$G115&lt;&gt;"INGA"),IF(ISNUMBER(VLOOKUP((ROW($H114)-ROW($H$1)+1)*10+COLUMN(Q$1)-COLUMN($H$1)+1,Beräkningshjälp!$AB$2:$AI$1082,7,FALSE)),VLOOKUP((ROW($H114)-ROW($H$1)+1)*10+COLUMN(Q$1)-COLUMN($H$1)+1,Beräkningshjälp!$AB$2:$AI$1082,7,FALSE),IF(P115&gt;0,-VLOOKUP((ROW($H114)-ROW($H$1)+1)*10+COLUMN(Q$1)-COLUMN($H$1)+1,Beräkningshjälp!$AB$2:$AI$1082,3,FALSE),0)),0),"")</f>
        <v/>
      </c>
      <c r="R115" s="2" t="str">
        <f>IF(COUNTIF(H115:Q115,"&gt;0")&gt;0,IF($F115&lt;&gt;"",IF(AND($F115&lt;&gt;"EJFANGST",$E115&lt;&gt;"INGA"),IF(ISNUMBER(VLOOKUP((ROW($H114)-ROW($H$1)+1)*10+COLUMN(H$1)-COLUMN($H$1)+1,Beräkningshjälp!$AB$2:$AI$1082,7,FALSE)),VLOOKUP((ROW($H114)-ROW($H$1)+1)*10+COLUMN(H$1)-COLUMN($H$1)+1,Beräkningshjälp!$AB$2:$AI$1082,3,FALSE),""),""),""),"")</f>
        <v/>
      </c>
    </row>
    <row r="116" spans="1:18" x14ac:dyDescent="0.25">
      <c r="A116" s="2" t="str">
        <f t="shared" si="1"/>
        <v/>
      </c>
      <c r="B116" s="2" t="str">
        <f>IF(D116&lt;&gt;"",'DATA TILL SLU'!$J$3,"")</f>
        <v/>
      </c>
      <c r="C116" s="2" t="str">
        <f>IF(D116&lt;&gt;"",'DATA TILL SLU'!$K$3,"")</f>
        <v/>
      </c>
      <c r="D116" s="2" t="str">
        <f>IF(OR(ROW(D115)-ROW(D$1)+1&lt;=MAX(Beräkningshjälp!$F$37:$F$54),ROW(D115)-ROW(D$1)+1&lt;=ROUND((MAX(Beräkningshjälp!AB$3:AB$1082)+4)/10,0)-1),D$2,"")</f>
        <v/>
      </c>
      <c r="E116" s="132" t="str">
        <f>IF(D116&lt;&gt;"",IF(COUNTIF(Beräkningshjälp!F$38:F$49,"&gt;0")&gt;=ROW(E115)-ROW(E$1)+1,VLOOKUP((VLOOKUP(ROW(E115)-ROW(E$1)+1,Beräkningshjälp!$F$37:$H$54,IF(ISNUMBER(VLOOKUP(ROW(E115)-ROW(E$1)+1,Beräkningshjälp!$F$37:$H$54,2,FALSE)),2,3),FALSE)),Beräkningshjälp!$M$2:$O$60,3,FALSE),VLOOKUP((ROW(E115)-ROW(E$1)+1)*10+1,Beräkningshjälp!$AB$2:$AF$1082,5,FALSE)),"")</f>
        <v/>
      </c>
      <c r="F116" s="2" t="str">
        <f>IF(D116&lt;&gt;"",Beräkningshjälp!$AH$1,"")</f>
        <v/>
      </c>
      <c r="G116" s="132" t="str">
        <f>IF(D116&lt;&gt;"",IF(COUNTIF(Beräkningshjälp!F$38:F$49,"&gt;0")&gt;=ROW(E115)-ROW(E$1)+1,"INGA",IF(COUNTIF(Beräkningshjälp!$G$38:$H$49,VLOOKUP(E116,Beräkningshjälp!$AF$2:$AG$1082,2,FALSE))&gt;0,"ENSTAK",IF(VLOOKUP(VLOOKUP(E116,Beräkningshjälp!O$2:U$60,7,FALSE),Artuppgifter!$I$11:$P$22,7,FALSE)=TRUE,"MINMAX","ALLA"))),"")</f>
        <v/>
      </c>
      <c r="H116" s="2" t="str">
        <f>IF($E116&lt;&gt;"",IF(AND($E116&lt;&gt;"EJFANGST",$G116&lt;&gt;"INGA"),IF(ISNUMBER(VLOOKUP((ROW($H115)-ROW($H$1)+1)*10+COLUMN(H$1)-COLUMN($H$1)+1,Beräkningshjälp!$AB$2:$AI$1082,7,FALSE)),VLOOKUP((ROW($H115)-ROW($H$1)+1)*10+COLUMN(H$1)-COLUMN($H$1)+1,Beräkningshjälp!$AB$2:$AI$1082,7,FALSE),IF(E116&gt;0,-VLOOKUP((ROW($H115)-ROW($H$1)+1)*10+COLUMN(H$1)-COLUMN($H$1)+1,Beräkningshjälp!$AB$2:$AI$1082,3,FALSE),0)),0),"")</f>
        <v/>
      </c>
      <c r="I116" s="2" t="str">
        <f>IF($E116&lt;&gt;"",IF(AND($E116&lt;&gt;"EJFANGST",$G116&lt;&gt;"INGA"),IF(ISNUMBER(VLOOKUP((ROW($H115)-ROW($H$1)+1)*10+COLUMN(I$1)-COLUMN($H$1)+1,Beräkningshjälp!$AB$2:$AI$1082,7,FALSE)),VLOOKUP((ROW($H115)-ROW($H$1)+1)*10+COLUMN(I$1)-COLUMN($H$1)+1,Beräkningshjälp!$AB$2:$AI$1082,7,FALSE),IF(H116&gt;0,-VLOOKUP((ROW($H115)-ROW($H$1)+1)*10+COLUMN(I$1)-COLUMN($H$1)+1,Beräkningshjälp!$AB$2:$AI$1082,3,FALSE),0)),0),"")</f>
        <v/>
      </c>
      <c r="J116" s="2" t="str">
        <f>IF($E116&lt;&gt;"",IF(AND($E116&lt;&gt;"EJFANGST",$G116&lt;&gt;"INGA"),IF(ISNUMBER(VLOOKUP((ROW($H115)-ROW($H$1)+1)*10+COLUMN(J$1)-COLUMN($H$1)+1,Beräkningshjälp!$AB$2:$AI$1082,7,FALSE)),VLOOKUP((ROW($H115)-ROW($H$1)+1)*10+COLUMN(J$1)-COLUMN($H$1)+1,Beräkningshjälp!$AB$2:$AI$1082,7,FALSE),IF(I116&gt;0,-VLOOKUP((ROW($H115)-ROW($H$1)+1)*10+COLUMN(J$1)-COLUMN($H$1)+1,Beräkningshjälp!$AB$2:$AI$1082,3,FALSE),0)),0),"")</f>
        <v/>
      </c>
      <c r="K116" s="2" t="str">
        <f>IF($E116&lt;&gt;"",IF(AND($E116&lt;&gt;"EJFANGST",$G116&lt;&gt;"INGA"),IF(ISNUMBER(VLOOKUP((ROW($H115)-ROW($H$1)+1)*10+COLUMN(K$1)-COLUMN($H$1)+1,Beräkningshjälp!$AB$2:$AI$1082,7,FALSE)),VLOOKUP((ROW($H115)-ROW($H$1)+1)*10+COLUMN(K$1)-COLUMN($H$1)+1,Beräkningshjälp!$AB$2:$AI$1082,7,FALSE),IF(J116&gt;0,-VLOOKUP((ROW($H115)-ROW($H$1)+1)*10+COLUMN(K$1)-COLUMN($H$1)+1,Beräkningshjälp!$AB$2:$AI$1082,3,FALSE),0)),0),"")</f>
        <v/>
      </c>
      <c r="L116" s="2" t="str">
        <f>IF($E116&lt;&gt;"",IF(AND($E116&lt;&gt;"EJFANGST",$G116&lt;&gt;"INGA"),IF(ISNUMBER(VLOOKUP((ROW($H115)-ROW($H$1)+1)*10+COLUMN(L$1)-COLUMN($H$1)+1,Beräkningshjälp!$AB$2:$AI$1082,7,FALSE)),VLOOKUP((ROW($H115)-ROW($H$1)+1)*10+COLUMN(L$1)-COLUMN($H$1)+1,Beräkningshjälp!$AB$2:$AI$1082,7,FALSE),IF(K116&gt;0,-VLOOKUP((ROW($H115)-ROW($H$1)+1)*10+COLUMN(L$1)-COLUMN($H$1)+1,Beräkningshjälp!$AB$2:$AI$1082,3,FALSE),0)),0),"")</f>
        <v/>
      </c>
      <c r="M116" s="2" t="str">
        <f>IF($E116&lt;&gt;"",IF(AND($E116&lt;&gt;"EJFANGST",$G116&lt;&gt;"INGA"),IF(ISNUMBER(VLOOKUP((ROW($H115)-ROW($H$1)+1)*10+COLUMN(M$1)-COLUMN($H$1)+1,Beräkningshjälp!$AB$2:$AI$1082,7,FALSE)),VLOOKUP((ROW($H115)-ROW($H$1)+1)*10+COLUMN(M$1)-COLUMN($H$1)+1,Beräkningshjälp!$AB$2:$AI$1082,7,FALSE),IF(L116&gt;0,-VLOOKUP((ROW($H115)-ROW($H$1)+1)*10+COLUMN(M$1)-COLUMN($H$1)+1,Beräkningshjälp!$AB$2:$AI$1082,3,FALSE),0)),0),"")</f>
        <v/>
      </c>
      <c r="N116" s="2" t="str">
        <f>IF($E116&lt;&gt;"",IF(AND($E116&lt;&gt;"EJFANGST",$G116&lt;&gt;"INGA"),IF(ISNUMBER(VLOOKUP((ROW($H115)-ROW($H$1)+1)*10+COLUMN(N$1)-COLUMN($H$1)+1,Beräkningshjälp!$AB$2:$AI$1082,7,FALSE)),VLOOKUP((ROW($H115)-ROW($H$1)+1)*10+COLUMN(N$1)-COLUMN($H$1)+1,Beräkningshjälp!$AB$2:$AI$1082,7,FALSE),IF(M116&gt;0,-VLOOKUP((ROW($H115)-ROW($H$1)+1)*10+COLUMN(N$1)-COLUMN($H$1)+1,Beräkningshjälp!$AB$2:$AI$1082,3,FALSE),0)),0),"")</f>
        <v/>
      </c>
      <c r="O116" s="2" t="str">
        <f>IF($E116&lt;&gt;"",IF(AND($E116&lt;&gt;"EJFANGST",$G116&lt;&gt;"INGA"),IF(ISNUMBER(VLOOKUP((ROW($H115)-ROW($H$1)+1)*10+COLUMN(O$1)-COLUMN($H$1)+1,Beräkningshjälp!$AB$2:$AI$1082,7,FALSE)),VLOOKUP((ROW($H115)-ROW($H$1)+1)*10+COLUMN(O$1)-COLUMN($H$1)+1,Beräkningshjälp!$AB$2:$AI$1082,7,FALSE),IF(N116&gt;0,-VLOOKUP((ROW($H115)-ROW($H$1)+1)*10+COLUMN(O$1)-COLUMN($H$1)+1,Beräkningshjälp!$AB$2:$AI$1082,3,FALSE),0)),0),"")</f>
        <v/>
      </c>
      <c r="P116" s="2" t="str">
        <f>IF($E116&lt;&gt;"",IF(AND($E116&lt;&gt;"EJFANGST",$G116&lt;&gt;"INGA"),IF(ISNUMBER(VLOOKUP((ROW($H115)-ROW($H$1)+1)*10+COLUMN(P$1)-COLUMN($H$1)+1,Beräkningshjälp!$AB$2:$AI$1082,7,FALSE)),VLOOKUP((ROW($H115)-ROW($H$1)+1)*10+COLUMN(P$1)-COLUMN($H$1)+1,Beräkningshjälp!$AB$2:$AI$1082,7,FALSE),IF(O116&gt;0,-VLOOKUP((ROW($H115)-ROW($H$1)+1)*10+COLUMN(P$1)-COLUMN($H$1)+1,Beräkningshjälp!$AB$2:$AI$1082,3,FALSE),0)),0),"")</f>
        <v/>
      </c>
      <c r="Q116" s="2" t="str">
        <f>IF($E116&lt;&gt;"",IF(AND($E116&lt;&gt;"EJFANGST",$G116&lt;&gt;"INGA"),IF(ISNUMBER(VLOOKUP((ROW($H115)-ROW($H$1)+1)*10+COLUMN(Q$1)-COLUMN($H$1)+1,Beräkningshjälp!$AB$2:$AI$1082,7,FALSE)),VLOOKUP((ROW($H115)-ROW($H$1)+1)*10+COLUMN(Q$1)-COLUMN($H$1)+1,Beräkningshjälp!$AB$2:$AI$1082,7,FALSE),IF(P116&gt;0,-VLOOKUP((ROW($H115)-ROW($H$1)+1)*10+COLUMN(Q$1)-COLUMN($H$1)+1,Beräkningshjälp!$AB$2:$AI$1082,3,FALSE),0)),0),"")</f>
        <v/>
      </c>
      <c r="R116" s="2" t="str">
        <f>IF(COUNTIF(H116:Q116,"&gt;0")&gt;0,IF($F116&lt;&gt;"",IF(AND($F116&lt;&gt;"EJFANGST",$E116&lt;&gt;"INGA"),IF(ISNUMBER(VLOOKUP((ROW($H115)-ROW($H$1)+1)*10+COLUMN(H$1)-COLUMN($H$1)+1,Beräkningshjälp!$AB$2:$AI$1082,7,FALSE)),VLOOKUP((ROW($H115)-ROW($H$1)+1)*10+COLUMN(H$1)-COLUMN($H$1)+1,Beräkningshjälp!$AB$2:$AI$1082,3,FALSE),""),""),""),"")</f>
        <v/>
      </c>
    </row>
    <row r="117" spans="1:18" x14ac:dyDescent="0.25">
      <c r="A117" s="2" t="str">
        <f t="shared" si="1"/>
        <v/>
      </c>
      <c r="B117" s="2" t="str">
        <f>IF(D117&lt;&gt;"",'DATA TILL SLU'!$J$3,"")</f>
        <v/>
      </c>
      <c r="C117" s="2" t="str">
        <f>IF(D117&lt;&gt;"",'DATA TILL SLU'!$K$3,"")</f>
        <v/>
      </c>
      <c r="D117" s="2" t="str">
        <f>IF(OR(ROW(D116)-ROW(D$1)+1&lt;=MAX(Beräkningshjälp!$F$37:$F$54),ROW(D116)-ROW(D$1)+1&lt;=ROUND((MAX(Beräkningshjälp!AB$3:AB$1082)+4)/10,0)-1),D$2,"")</f>
        <v/>
      </c>
      <c r="E117" s="132" t="str">
        <f>IF(D117&lt;&gt;"",IF(COUNTIF(Beräkningshjälp!F$38:F$49,"&gt;0")&gt;=ROW(E116)-ROW(E$1)+1,VLOOKUP((VLOOKUP(ROW(E116)-ROW(E$1)+1,Beräkningshjälp!$F$37:$H$54,IF(ISNUMBER(VLOOKUP(ROW(E116)-ROW(E$1)+1,Beräkningshjälp!$F$37:$H$54,2,FALSE)),2,3),FALSE)),Beräkningshjälp!$M$2:$O$60,3,FALSE),VLOOKUP((ROW(E116)-ROW(E$1)+1)*10+1,Beräkningshjälp!$AB$2:$AF$1082,5,FALSE)),"")</f>
        <v/>
      </c>
      <c r="F117" s="2" t="str">
        <f>IF(D117&lt;&gt;"",Beräkningshjälp!$AH$1,"")</f>
        <v/>
      </c>
      <c r="G117" s="132" t="str">
        <f>IF(D117&lt;&gt;"",IF(COUNTIF(Beräkningshjälp!F$38:F$49,"&gt;0")&gt;=ROW(E116)-ROW(E$1)+1,"INGA",IF(COUNTIF(Beräkningshjälp!$G$38:$H$49,VLOOKUP(E117,Beräkningshjälp!$AF$2:$AG$1082,2,FALSE))&gt;0,"ENSTAK",IF(VLOOKUP(VLOOKUP(E117,Beräkningshjälp!O$2:U$60,7,FALSE),Artuppgifter!$I$11:$P$22,7,FALSE)=TRUE,"MINMAX","ALLA"))),"")</f>
        <v/>
      </c>
      <c r="H117" s="2" t="str">
        <f>IF($E117&lt;&gt;"",IF(AND($E117&lt;&gt;"EJFANGST",$G117&lt;&gt;"INGA"),IF(ISNUMBER(VLOOKUP((ROW($H116)-ROW($H$1)+1)*10+COLUMN(H$1)-COLUMN($H$1)+1,Beräkningshjälp!$AB$2:$AI$1082,7,FALSE)),VLOOKUP((ROW($H116)-ROW($H$1)+1)*10+COLUMN(H$1)-COLUMN($H$1)+1,Beräkningshjälp!$AB$2:$AI$1082,7,FALSE),IF(E117&gt;0,-VLOOKUP((ROW($H116)-ROW($H$1)+1)*10+COLUMN(H$1)-COLUMN($H$1)+1,Beräkningshjälp!$AB$2:$AI$1082,3,FALSE),0)),0),"")</f>
        <v/>
      </c>
      <c r="I117" s="2" t="str">
        <f>IF($E117&lt;&gt;"",IF(AND($E117&lt;&gt;"EJFANGST",$G117&lt;&gt;"INGA"),IF(ISNUMBER(VLOOKUP((ROW($H116)-ROW($H$1)+1)*10+COLUMN(I$1)-COLUMN($H$1)+1,Beräkningshjälp!$AB$2:$AI$1082,7,FALSE)),VLOOKUP((ROW($H116)-ROW($H$1)+1)*10+COLUMN(I$1)-COLUMN($H$1)+1,Beräkningshjälp!$AB$2:$AI$1082,7,FALSE),IF(H117&gt;0,-VLOOKUP((ROW($H116)-ROW($H$1)+1)*10+COLUMN(I$1)-COLUMN($H$1)+1,Beräkningshjälp!$AB$2:$AI$1082,3,FALSE),0)),0),"")</f>
        <v/>
      </c>
      <c r="J117" s="2" t="str">
        <f>IF($E117&lt;&gt;"",IF(AND($E117&lt;&gt;"EJFANGST",$G117&lt;&gt;"INGA"),IF(ISNUMBER(VLOOKUP((ROW($H116)-ROW($H$1)+1)*10+COLUMN(J$1)-COLUMN($H$1)+1,Beräkningshjälp!$AB$2:$AI$1082,7,FALSE)),VLOOKUP((ROW($H116)-ROW($H$1)+1)*10+COLUMN(J$1)-COLUMN($H$1)+1,Beräkningshjälp!$AB$2:$AI$1082,7,FALSE),IF(I117&gt;0,-VLOOKUP((ROW($H116)-ROW($H$1)+1)*10+COLUMN(J$1)-COLUMN($H$1)+1,Beräkningshjälp!$AB$2:$AI$1082,3,FALSE),0)),0),"")</f>
        <v/>
      </c>
      <c r="K117" s="2" t="str">
        <f>IF($E117&lt;&gt;"",IF(AND($E117&lt;&gt;"EJFANGST",$G117&lt;&gt;"INGA"),IF(ISNUMBER(VLOOKUP((ROW($H116)-ROW($H$1)+1)*10+COLUMN(K$1)-COLUMN($H$1)+1,Beräkningshjälp!$AB$2:$AI$1082,7,FALSE)),VLOOKUP((ROW($H116)-ROW($H$1)+1)*10+COLUMN(K$1)-COLUMN($H$1)+1,Beräkningshjälp!$AB$2:$AI$1082,7,FALSE),IF(J117&gt;0,-VLOOKUP((ROW($H116)-ROW($H$1)+1)*10+COLUMN(K$1)-COLUMN($H$1)+1,Beräkningshjälp!$AB$2:$AI$1082,3,FALSE),0)),0),"")</f>
        <v/>
      </c>
      <c r="L117" s="2" t="str">
        <f>IF($E117&lt;&gt;"",IF(AND($E117&lt;&gt;"EJFANGST",$G117&lt;&gt;"INGA"),IF(ISNUMBER(VLOOKUP((ROW($H116)-ROW($H$1)+1)*10+COLUMN(L$1)-COLUMN($H$1)+1,Beräkningshjälp!$AB$2:$AI$1082,7,FALSE)),VLOOKUP((ROW($H116)-ROW($H$1)+1)*10+COLUMN(L$1)-COLUMN($H$1)+1,Beräkningshjälp!$AB$2:$AI$1082,7,FALSE),IF(K117&gt;0,-VLOOKUP((ROW($H116)-ROW($H$1)+1)*10+COLUMN(L$1)-COLUMN($H$1)+1,Beräkningshjälp!$AB$2:$AI$1082,3,FALSE),0)),0),"")</f>
        <v/>
      </c>
      <c r="M117" s="2" t="str">
        <f>IF($E117&lt;&gt;"",IF(AND($E117&lt;&gt;"EJFANGST",$G117&lt;&gt;"INGA"),IF(ISNUMBER(VLOOKUP((ROW($H116)-ROW($H$1)+1)*10+COLUMN(M$1)-COLUMN($H$1)+1,Beräkningshjälp!$AB$2:$AI$1082,7,FALSE)),VLOOKUP((ROW($H116)-ROW($H$1)+1)*10+COLUMN(M$1)-COLUMN($H$1)+1,Beräkningshjälp!$AB$2:$AI$1082,7,FALSE),IF(L117&gt;0,-VLOOKUP((ROW($H116)-ROW($H$1)+1)*10+COLUMN(M$1)-COLUMN($H$1)+1,Beräkningshjälp!$AB$2:$AI$1082,3,FALSE),0)),0),"")</f>
        <v/>
      </c>
      <c r="N117" s="2" t="str">
        <f>IF($E117&lt;&gt;"",IF(AND($E117&lt;&gt;"EJFANGST",$G117&lt;&gt;"INGA"),IF(ISNUMBER(VLOOKUP((ROW($H116)-ROW($H$1)+1)*10+COLUMN(N$1)-COLUMN($H$1)+1,Beräkningshjälp!$AB$2:$AI$1082,7,FALSE)),VLOOKUP((ROW($H116)-ROW($H$1)+1)*10+COLUMN(N$1)-COLUMN($H$1)+1,Beräkningshjälp!$AB$2:$AI$1082,7,FALSE),IF(M117&gt;0,-VLOOKUP((ROW($H116)-ROW($H$1)+1)*10+COLUMN(N$1)-COLUMN($H$1)+1,Beräkningshjälp!$AB$2:$AI$1082,3,FALSE),0)),0),"")</f>
        <v/>
      </c>
      <c r="O117" s="2" t="str">
        <f>IF($E117&lt;&gt;"",IF(AND($E117&lt;&gt;"EJFANGST",$G117&lt;&gt;"INGA"),IF(ISNUMBER(VLOOKUP((ROW($H116)-ROW($H$1)+1)*10+COLUMN(O$1)-COLUMN($H$1)+1,Beräkningshjälp!$AB$2:$AI$1082,7,FALSE)),VLOOKUP((ROW($H116)-ROW($H$1)+1)*10+COLUMN(O$1)-COLUMN($H$1)+1,Beräkningshjälp!$AB$2:$AI$1082,7,FALSE),IF(N117&gt;0,-VLOOKUP((ROW($H116)-ROW($H$1)+1)*10+COLUMN(O$1)-COLUMN($H$1)+1,Beräkningshjälp!$AB$2:$AI$1082,3,FALSE),0)),0),"")</f>
        <v/>
      </c>
      <c r="P117" s="2" t="str">
        <f>IF($E117&lt;&gt;"",IF(AND($E117&lt;&gt;"EJFANGST",$G117&lt;&gt;"INGA"),IF(ISNUMBER(VLOOKUP((ROW($H116)-ROW($H$1)+1)*10+COLUMN(P$1)-COLUMN($H$1)+1,Beräkningshjälp!$AB$2:$AI$1082,7,FALSE)),VLOOKUP((ROW($H116)-ROW($H$1)+1)*10+COLUMN(P$1)-COLUMN($H$1)+1,Beräkningshjälp!$AB$2:$AI$1082,7,FALSE),IF(O117&gt;0,-VLOOKUP((ROW($H116)-ROW($H$1)+1)*10+COLUMN(P$1)-COLUMN($H$1)+1,Beräkningshjälp!$AB$2:$AI$1082,3,FALSE),0)),0),"")</f>
        <v/>
      </c>
      <c r="Q117" s="2" t="str">
        <f>IF($E117&lt;&gt;"",IF(AND($E117&lt;&gt;"EJFANGST",$G117&lt;&gt;"INGA"),IF(ISNUMBER(VLOOKUP((ROW($H116)-ROW($H$1)+1)*10+COLUMN(Q$1)-COLUMN($H$1)+1,Beräkningshjälp!$AB$2:$AI$1082,7,FALSE)),VLOOKUP((ROW($H116)-ROW($H$1)+1)*10+COLUMN(Q$1)-COLUMN($H$1)+1,Beräkningshjälp!$AB$2:$AI$1082,7,FALSE),IF(P117&gt;0,-VLOOKUP((ROW($H116)-ROW($H$1)+1)*10+COLUMN(Q$1)-COLUMN($H$1)+1,Beräkningshjälp!$AB$2:$AI$1082,3,FALSE),0)),0),"")</f>
        <v/>
      </c>
      <c r="R117" s="2" t="str">
        <f>IF(COUNTIF(H117:Q117,"&gt;0")&gt;0,IF($F117&lt;&gt;"",IF(AND($F117&lt;&gt;"EJFANGST",$E117&lt;&gt;"INGA"),IF(ISNUMBER(VLOOKUP((ROW($H116)-ROW($H$1)+1)*10+COLUMN(H$1)-COLUMN($H$1)+1,Beräkningshjälp!$AB$2:$AI$1082,7,FALSE)),VLOOKUP((ROW($H116)-ROW($H$1)+1)*10+COLUMN(H$1)-COLUMN($H$1)+1,Beräkningshjälp!$AB$2:$AI$1082,3,FALSE),""),""),""),"")</f>
        <v/>
      </c>
    </row>
    <row r="118" spans="1:18" x14ac:dyDescent="0.25">
      <c r="A118" s="2" t="str">
        <f t="shared" si="1"/>
        <v/>
      </c>
      <c r="B118" s="2" t="str">
        <f>IF(D118&lt;&gt;"",'DATA TILL SLU'!$J$3,"")</f>
        <v/>
      </c>
      <c r="C118" s="2" t="str">
        <f>IF(D118&lt;&gt;"",'DATA TILL SLU'!$K$3,"")</f>
        <v/>
      </c>
      <c r="D118" s="2" t="str">
        <f>IF(OR(ROW(D117)-ROW(D$1)+1&lt;=MAX(Beräkningshjälp!$F$37:$F$54),ROW(D117)-ROW(D$1)+1&lt;=ROUND((MAX(Beräkningshjälp!AB$3:AB$1082)+4)/10,0)-1),D$2,"")</f>
        <v/>
      </c>
      <c r="E118" s="132" t="str">
        <f>IF(D118&lt;&gt;"",IF(COUNTIF(Beräkningshjälp!F$38:F$49,"&gt;0")&gt;=ROW(E117)-ROW(E$1)+1,VLOOKUP((VLOOKUP(ROW(E117)-ROW(E$1)+1,Beräkningshjälp!$F$37:$H$54,IF(ISNUMBER(VLOOKUP(ROW(E117)-ROW(E$1)+1,Beräkningshjälp!$F$37:$H$54,2,FALSE)),2,3),FALSE)),Beräkningshjälp!$M$2:$O$60,3,FALSE),VLOOKUP((ROW(E117)-ROW(E$1)+1)*10+1,Beräkningshjälp!$AB$2:$AF$1082,5,FALSE)),"")</f>
        <v/>
      </c>
      <c r="F118" s="2" t="str">
        <f>IF(D118&lt;&gt;"",Beräkningshjälp!$AH$1,"")</f>
        <v/>
      </c>
      <c r="G118" s="132" t="str">
        <f>IF(D118&lt;&gt;"",IF(COUNTIF(Beräkningshjälp!F$38:F$49,"&gt;0")&gt;=ROW(E117)-ROW(E$1)+1,"INGA",IF(COUNTIF(Beräkningshjälp!$G$38:$H$49,VLOOKUP(E118,Beräkningshjälp!$AF$2:$AG$1082,2,FALSE))&gt;0,"ENSTAK",IF(VLOOKUP(VLOOKUP(E118,Beräkningshjälp!O$2:U$60,7,FALSE),Artuppgifter!$I$11:$P$22,7,FALSE)=TRUE,"MINMAX","ALLA"))),"")</f>
        <v/>
      </c>
      <c r="H118" s="2" t="str">
        <f>IF($E118&lt;&gt;"",IF(AND($E118&lt;&gt;"EJFANGST",$G118&lt;&gt;"INGA"),IF(ISNUMBER(VLOOKUP((ROW($H117)-ROW($H$1)+1)*10+COLUMN(H$1)-COLUMN($H$1)+1,Beräkningshjälp!$AB$2:$AI$1082,7,FALSE)),VLOOKUP((ROW($H117)-ROW($H$1)+1)*10+COLUMN(H$1)-COLUMN($H$1)+1,Beräkningshjälp!$AB$2:$AI$1082,7,FALSE),IF(E118&gt;0,-VLOOKUP((ROW($H117)-ROW($H$1)+1)*10+COLUMN(H$1)-COLUMN($H$1)+1,Beräkningshjälp!$AB$2:$AI$1082,3,FALSE),0)),0),"")</f>
        <v/>
      </c>
      <c r="I118" s="2" t="str">
        <f>IF($E118&lt;&gt;"",IF(AND($E118&lt;&gt;"EJFANGST",$G118&lt;&gt;"INGA"),IF(ISNUMBER(VLOOKUP((ROW($H117)-ROW($H$1)+1)*10+COLUMN(I$1)-COLUMN($H$1)+1,Beräkningshjälp!$AB$2:$AI$1082,7,FALSE)),VLOOKUP((ROW($H117)-ROW($H$1)+1)*10+COLUMN(I$1)-COLUMN($H$1)+1,Beräkningshjälp!$AB$2:$AI$1082,7,FALSE),IF(H118&gt;0,-VLOOKUP((ROW($H117)-ROW($H$1)+1)*10+COLUMN(I$1)-COLUMN($H$1)+1,Beräkningshjälp!$AB$2:$AI$1082,3,FALSE),0)),0),"")</f>
        <v/>
      </c>
      <c r="J118" s="2" t="str">
        <f>IF($E118&lt;&gt;"",IF(AND($E118&lt;&gt;"EJFANGST",$G118&lt;&gt;"INGA"),IF(ISNUMBER(VLOOKUP((ROW($H117)-ROW($H$1)+1)*10+COLUMN(J$1)-COLUMN($H$1)+1,Beräkningshjälp!$AB$2:$AI$1082,7,FALSE)),VLOOKUP((ROW($H117)-ROW($H$1)+1)*10+COLUMN(J$1)-COLUMN($H$1)+1,Beräkningshjälp!$AB$2:$AI$1082,7,FALSE),IF(I118&gt;0,-VLOOKUP((ROW($H117)-ROW($H$1)+1)*10+COLUMN(J$1)-COLUMN($H$1)+1,Beräkningshjälp!$AB$2:$AI$1082,3,FALSE),0)),0),"")</f>
        <v/>
      </c>
      <c r="K118" s="2" t="str">
        <f>IF($E118&lt;&gt;"",IF(AND($E118&lt;&gt;"EJFANGST",$G118&lt;&gt;"INGA"),IF(ISNUMBER(VLOOKUP((ROW($H117)-ROW($H$1)+1)*10+COLUMN(K$1)-COLUMN($H$1)+1,Beräkningshjälp!$AB$2:$AI$1082,7,FALSE)),VLOOKUP((ROW($H117)-ROW($H$1)+1)*10+COLUMN(K$1)-COLUMN($H$1)+1,Beräkningshjälp!$AB$2:$AI$1082,7,FALSE),IF(J118&gt;0,-VLOOKUP((ROW($H117)-ROW($H$1)+1)*10+COLUMN(K$1)-COLUMN($H$1)+1,Beräkningshjälp!$AB$2:$AI$1082,3,FALSE),0)),0),"")</f>
        <v/>
      </c>
      <c r="L118" s="2" t="str">
        <f>IF($E118&lt;&gt;"",IF(AND($E118&lt;&gt;"EJFANGST",$G118&lt;&gt;"INGA"),IF(ISNUMBER(VLOOKUP((ROW($H117)-ROW($H$1)+1)*10+COLUMN(L$1)-COLUMN($H$1)+1,Beräkningshjälp!$AB$2:$AI$1082,7,FALSE)),VLOOKUP((ROW($H117)-ROW($H$1)+1)*10+COLUMN(L$1)-COLUMN($H$1)+1,Beräkningshjälp!$AB$2:$AI$1082,7,FALSE),IF(K118&gt;0,-VLOOKUP((ROW($H117)-ROW($H$1)+1)*10+COLUMN(L$1)-COLUMN($H$1)+1,Beräkningshjälp!$AB$2:$AI$1082,3,FALSE),0)),0),"")</f>
        <v/>
      </c>
      <c r="M118" s="2" t="str">
        <f>IF($E118&lt;&gt;"",IF(AND($E118&lt;&gt;"EJFANGST",$G118&lt;&gt;"INGA"),IF(ISNUMBER(VLOOKUP((ROW($H117)-ROW($H$1)+1)*10+COLUMN(M$1)-COLUMN($H$1)+1,Beräkningshjälp!$AB$2:$AI$1082,7,FALSE)),VLOOKUP((ROW($H117)-ROW($H$1)+1)*10+COLUMN(M$1)-COLUMN($H$1)+1,Beräkningshjälp!$AB$2:$AI$1082,7,FALSE),IF(L118&gt;0,-VLOOKUP((ROW($H117)-ROW($H$1)+1)*10+COLUMN(M$1)-COLUMN($H$1)+1,Beräkningshjälp!$AB$2:$AI$1082,3,FALSE),0)),0),"")</f>
        <v/>
      </c>
      <c r="N118" s="2" t="str">
        <f>IF($E118&lt;&gt;"",IF(AND($E118&lt;&gt;"EJFANGST",$G118&lt;&gt;"INGA"),IF(ISNUMBER(VLOOKUP((ROW($H117)-ROW($H$1)+1)*10+COLUMN(N$1)-COLUMN($H$1)+1,Beräkningshjälp!$AB$2:$AI$1082,7,FALSE)),VLOOKUP((ROW($H117)-ROW($H$1)+1)*10+COLUMN(N$1)-COLUMN($H$1)+1,Beräkningshjälp!$AB$2:$AI$1082,7,FALSE),IF(M118&gt;0,-VLOOKUP((ROW($H117)-ROW($H$1)+1)*10+COLUMN(N$1)-COLUMN($H$1)+1,Beräkningshjälp!$AB$2:$AI$1082,3,FALSE),0)),0),"")</f>
        <v/>
      </c>
      <c r="O118" s="2" t="str">
        <f>IF($E118&lt;&gt;"",IF(AND($E118&lt;&gt;"EJFANGST",$G118&lt;&gt;"INGA"),IF(ISNUMBER(VLOOKUP((ROW($H117)-ROW($H$1)+1)*10+COLUMN(O$1)-COLUMN($H$1)+1,Beräkningshjälp!$AB$2:$AI$1082,7,FALSE)),VLOOKUP((ROW($H117)-ROW($H$1)+1)*10+COLUMN(O$1)-COLUMN($H$1)+1,Beräkningshjälp!$AB$2:$AI$1082,7,FALSE),IF(N118&gt;0,-VLOOKUP((ROW($H117)-ROW($H$1)+1)*10+COLUMN(O$1)-COLUMN($H$1)+1,Beräkningshjälp!$AB$2:$AI$1082,3,FALSE),0)),0),"")</f>
        <v/>
      </c>
      <c r="P118" s="2" t="str">
        <f>IF($E118&lt;&gt;"",IF(AND($E118&lt;&gt;"EJFANGST",$G118&lt;&gt;"INGA"),IF(ISNUMBER(VLOOKUP((ROW($H117)-ROW($H$1)+1)*10+COLUMN(P$1)-COLUMN($H$1)+1,Beräkningshjälp!$AB$2:$AI$1082,7,FALSE)),VLOOKUP((ROW($H117)-ROW($H$1)+1)*10+COLUMN(P$1)-COLUMN($H$1)+1,Beräkningshjälp!$AB$2:$AI$1082,7,FALSE),IF(O118&gt;0,-VLOOKUP((ROW($H117)-ROW($H$1)+1)*10+COLUMN(P$1)-COLUMN($H$1)+1,Beräkningshjälp!$AB$2:$AI$1082,3,FALSE),0)),0),"")</f>
        <v/>
      </c>
      <c r="Q118" s="2" t="str">
        <f>IF($E118&lt;&gt;"",IF(AND($E118&lt;&gt;"EJFANGST",$G118&lt;&gt;"INGA"),IF(ISNUMBER(VLOOKUP((ROW($H117)-ROW($H$1)+1)*10+COLUMN(Q$1)-COLUMN($H$1)+1,Beräkningshjälp!$AB$2:$AI$1082,7,FALSE)),VLOOKUP((ROW($H117)-ROW($H$1)+1)*10+COLUMN(Q$1)-COLUMN($H$1)+1,Beräkningshjälp!$AB$2:$AI$1082,7,FALSE),IF(P118&gt;0,-VLOOKUP((ROW($H117)-ROW($H$1)+1)*10+COLUMN(Q$1)-COLUMN($H$1)+1,Beräkningshjälp!$AB$2:$AI$1082,3,FALSE),0)),0),"")</f>
        <v/>
      </c>
      <c r="R118" s="2" t="str">
        <f>IF(COUNTIF(H118:Q118,"&gt;0")&gt;0,IF($F118&lt;&gt;"",IF(AND($F118&lt;&gt;"EJFANGST",$E118&lt;&gt;"INGA"),IF(ISNUMBER(VLOOKUP((ROW($H117)-ROW($H$1)+1)*10+COLUMN(H$1)-COLUMN($H$1)+1,Beräkningshjälp!$AB$2:$AI$1082,7,FALSE)),VLOOKUP((ROW($H117)-ROW($H$1)+1)*10+COLUMN(H$1)-COLUMN($H$1)+1,Beräkningshjälp!$AB$2:$AI$1082,3,FALSE),""),""),""),"")</f>
        <v/>
      </c>
    </row>
    <row r="119" spans="1:18" x14ac:dyDescent="0.25">
      <c r="A119" s="2" t="str">
        <f t="shared" si="1"/>
        <v/>
      </c>
      <c r="B119" s="2" t="str">
        <f>IF(D119&lt;&gt;"",'DATA TILL SLU'!$J$3,"")</f>
        <v/>
      </c>
      <c r="C119" s="2" t="str">
        <f>IF(D119&lt;&gt;"",'DATA TILL SLU'!$K$3,"")</f>
        <v/>
      </c>
      <c r="D119" s="2" t="str">
        <f>IF(OR(ROW(D118)-ROW(D$1)+1&lt;=MAX(Beräkningshjälp!$F$37:$F$54),ROW(D118)-ROW(D$1)+1&lt;=ROUND((MAX(Beräkningshjälp!AB$3:AB$1082)+4)/10,0)-1),D$2,"")</f>
        <v/>
      </c>
      <c r="E119" s="132" t="str">
        <f>IF(D119&lt;&gt;"",IF(COUNTIF(Beräkningshjälp!F$38:F$49,"&gt;0")&gt;=ROW(E118)-ROW(E$1)+1,VLOOKUP((VLOOKUP(ROW(E118)-ROW(E$1)+1,Beräkningshjälp!$F$37:$H$54,IF(ISNUMBER(VLOOKUP(ROW(E118)-ROW(E$1)+1,Beräkningshjälp!$F$37:$H$54,2,FALSE)),2,3),FALSE)),Beräkningshjälp!$M$2:$O$60,3,FALSE),VLOOKUP((ROW(E118)-ROW(E$1)+1)*10+1,Beräkningshjälp!$AB$2:$AF$1082,5,FALSE)),"")</f>
        <v/>
      </c>
      <c r="F119" s="2" t="str">
        <f>IF(D119&lt;&gt;"",Beräkningshjälp!$AH$1,"")</f>
        <v/>
      </c>
      <c r="G119" s="132" t="str">
        <f>IF(D119&lt;&gt;"",IF(COUNTIF(Beräkningshjälp!F$38:F$49,"&gt;0")&gt;=ROW(E118)-ROW(E$1)+1,"INGA",IF(COUNTIF(Beräkningshjälp!$G$38:$H$49,VLOOKUP(E119,Beräkningshjälp!$AF$2:$AG$1082,2,FALSE))&gt;0,"ENSTAK",IF(VLOOKUP(VLOOKUP(E119,Beräkningshjälp!O$2:U$60,7,FALSE),Artuppgifter!$I$11:$P$22,7,FALSE)=TRUE,"MINMAX","ALLA"))),"")</f>
        <v/>
      </c>
      <c r="H119" s="2" t="str">
        <f>IF($E119&lt;&gt;"",IF(AND($E119&lt;&gt;"EJFANGST",$G119&lt;&gt;"INGA"),IF(ISNUMBER(VLOOKUP((ROW($H118)-ROW($H$1)+1)*10+COLUMN(H$1)-COLUMN($H$1)+1,Beräkningshjälp!$AB$2:$AI$1082,7,FALSE)),VLOOKUP((ROW($H118)-ROW($H$1)+1)*10+COLUMN(H$1)-COLUMN($H$1)+1,Beräkningshjälp!$AB$2:$AI$1082,7,FALSE),IF(E119&gt;0,-VLOOKUP((ROW($H118)-ROW($H$1)+1)*10+COLUMN(H$1)-COLUMN($H$1)+1,Beräkningshjälp!$AB$2:$AI$1082,3,FALSE),0)),0),"")</f>
        <v/>
      </c>
      <c r="I119" s="2" t="str">
        <f>IF($E119&lt;&gt;"",IF(AND($E119&lt;&gt;"EJFANGST",$G119&lt;&gt;"INGA"),IF(ISNUMBER(VLOOKUP((ROW($H118)-ROW($H$1)+1)*10+COLUMN(I$1)-COLUMN($H$1)+1,Beräkningshjälp!$AB$2:$AI$1082,7,FALSE)),VLOOKUP((ROW($H118)-ROW($H$1)+1)*10+COLUMN(I$1)-COLUMN($H$1)+1,Beräkningshjälp!$AB$2:$AI$1082,7,FALSE),IF(H119&gt;0,-VLOOKUP((ROW($H118)-ROW($H$1)+1)*10+COLUMN(I$1)-COLUMN($H$1)+1,Beräkningshjälp!$AB$2:$AI$1082,3,FALSE),0)),0),"")</f>
        <v/>
      </c>
      <c r="J119" s="2" t="str">
        <f>IF($E119&lt;&gt;"",IF(AND($E119&lt;&gt;"EJFANGST",$G119&lt;&gt;"INGA"),IF(ISNUMBER(VLOOKUP((ROW($H118)-ROW($H$1)+1)*10+COLUMN(J$1)-COLUMN($H$1)+1,Beräkningshjälp!$AB$2:$AI$1082,7,FALSE)),VLOOKUP((ROW($H118)-ROW($H$1)+1)*10+COLUMN(J$1)-COLUMN($H$1)+1,Beräkningshjälp!$AB$2:$AI$1082,7,FALSE),IF(I119&gt;0,-VLOOKUP((ROW($H118)-ROW($H$1)+1)*10+COLUMN(J$1)-COLUMN($H$1)+1,Beräkningshjälp!$AB$2:$AI$1082,3,FALSE),0)),0),"")</f>
        <v/>
      </c>
      <c r="K119" s="2" t="str">
        <f>IF($E119&lt;&gt;"",IF(AND($E119&lt;&gt;"EJFANGST",$G119&lt;&gt;"INGA"),IF(ISNUMBER(VLOOKUP((ROW($H118)-ROW($H$1)+1)*10+COLUMN(K$1)-COLUMN($H$1)+1,Beräkningshjälp!$AB$2:$AI$1082,7,FALSE)),VLOOKUP((ROW($H118)-ROW($H$1)+1)*10+COLUMN(K$1)-COLUMN($H$1)+1,Beräkningshjälp!$AB$2:$AI$1082,7,FALSE),IF(J119&gt;0,-VLOOKUP((ROW($H118)-ROW($H$1)+1)*10+COLUMN(K$1)-COLUMN($H$1)+1,Beräkningshjälp!$AB$2:$AI$1082,3,FALSE),0)),0),"")</f>
        <v/>
      </c>
      <c r="L119" s="2" t="str">
        <f>IF($E119&lt;&gt;"",IF(AND($E119&lt;&gt;"EJFANGST",$G119&lt;&gt;"INGA"),IF(ISNUMBER(VLOOKUP((ROW($H118)-ROW($H$1)+1)*10+COLUMN(L$1)-COLUMN($H$1)+1,Beräkningshjälp!$AB$2:$AI$1082,7,FALSE)),VLOOKUP((ROW($H118)-ROW($H$1)+1)*10+COLUMN(L$1)-COLUMN($H$1)+1,Beräkningshjälp!$AB$2:$AI$1082,7,FALSE),IF(K119&gt;0,-VLOOKUP((ROW($H118)-ROW($H$1)+1)*10+COLUMN(L$1)-COLUMN($H$1)+1,Beräkningshjälp!$AB$2:$AI$1082,3,FALSE),0)),0),"")</f>
        <v/>
      </c>
      <c r="M119" s="2" t="str">
        <f>IF($E119&lt;&gt;"",IF(AND($E119&lt;&gt;"EJFANGST",$G119&lt;&gt;"INGA"),IF(ISNUMBER(VLOOKUP((ROW($H118)-ROW($H$1)+1)*10+COLUMN(M$1)-COLUMN($H$1)+1,Beräkningshjälp!$AB$2:$AI$1082,7,FALSE)),VLOOKUP((ROW($H118)-ROW($H$1)+1)*10+COLUMN(M$1)-COLUMN($H$1)+1,Beräkningshjälp!$AB$2:$AI$1082,7,FALSE),IF(L119&gt;0,-VLOOKUP((ROW($H118)-ROW($H$1)+1)*10+COLUMN(M$1)-COLUMN($H$1)+1,Beräkningshjälp!$AB$2:$AI$1082,3,FALSE),0)),0),"")</f>
        <v/>
      </c>
      <c r="N119" s="2" t="str">
        <f>IF($E119&lt;&gt;"",IF(AND($E119&lt;&gt;"EJFANGST",$G119&lt;&gt;"INGA"),IF(ISNUMBER(VLOOKUP((ROW($H118)-ROW($H$1)+1)*10+COLUMN(N$1)-COLUMN($H$1)+1,Beräkningshjälp!$AB$2:$AI$1082,7,FALSE)),VLOOKUP((ROW($H118)-ROW($H$1)+1)*10+COLUMN(N$1)-COLUMN($H$1)+1,Beräkningshjälp!$AB$2:$AI$1082,7,FALSE),IF(M119&gt;0,-VLOOKUP((ROW($H118)-ROW($H$1)+1)*10+COLUMN(N$1)-COLUMN($H$1)+1,Beräkningshjälp!$AB$2:$AI$1082,3,FALSE),0)),0),"")</f>
        <v/>
      </c>
      <c r="O119" s="2" t="str">
        <f>IF($E119&lt;&gt;"",IF(AND($E119&lt;&gt;"EJFANGST",$G119&lt;&gt;"INGA"),IF(ISNUMBER(VLOOKUP((ROW($H118)-ROW($H$1)+1)*10+COLUMN(O$1)-COLUMN($H$1)+1,Beräkningshjälp!$AB$2:$AI$1082,7,FALSE)),VLOOKUP((ROW($H118)-ROW($H$1)+1)*10+COLUMN(O$1)-COLUMN($H$1)+1,Beräkningshjälp!$AB$2:$AI$1082,7,FALSE),IF(N119&gt;0,-VLOOKUP((ROW($H118)-ROW($H$1)+1)*10+COLUMN(O$1)-COLUMN($H$1)+1,Beräkningshjälp!$AB$2:$AI$1082,3,FALSE),0)),0),"")</f>
        <v/>
      </c>
      <c r="P119" s="2" t="str">
        <f>IF($E119&lt;&gt;"",IF(AND($E119&lt;&gt;"EJFANGST",$G119&lt;&gt;"INGA"),IF(ISNUMBER(VLOOKUP((ROW($H118)-ROW($H$1)+1)*10+COLUMN(P$1)-COLUMN($H$1)+1,Beräkningshjälp!$AB$2:$AI$1082,7,FALSE)),VLOOKUP((ROW($H118)-ROW($H$1)+1)*10+COLUMN(P$1)-COLUMN($H$1)+1,Beräkningshjälp!$AB$2:$AI$1082,7,FALSE),IF(O119&gt;0,-VLOOKUP((ROW($H118)-ROW($H$1)+1)*10+COLUMN(P$1)-COLUMN($H$1)+1,Beräkningshjälp!$AB$2:$AI$1082,3,FALSE),0)),0),"")</f>
        <v/>
      </c>
      <c r="Q119" s="2" t="str">
        <f>IF($E119&lt;&gt;"",IF(AND($E119&lt;&gt;"EJFANGST",$G119&lt;&gt;"INGA"),IF(ISNUMBER(VLOOKUP((ROW($H118)-ROW($H$1)+1)*10+COLUMN(Q$1)-COLUMN($H$1)+1,Beräkningshjälp!$AB$2:$AI$1082,7,FALSE)),VLOOKUP((ROW($H118)-ROW($H$1)+1)*10+COLUMN(Q$1)-COLUMN($H$1)+1,Beräkningshjälp!$AB$2:$AI$1082,7,FALSE),IF(P119&gt;0,-VLOOKUP((ROW($H118)-ROW($H$1)+1)*10+COLUMN(Q$1)-COLUMN($H$1)+1,Beräkningshjälp!$AB$2:$AI$1082,3,FALSE),0)),0),"")</f>
        <v/>
      </c>
      <c r="R119" s="2" t="str">
        <f>IF(COUNTIF(H119:Q119,"&gt;0")&gt;0,IF($F119&lt;&gt;"",IF(AND($F119&lt;&gt;"EJFANGST",$E119&lt;&gt;"INGA"),IF(ISNUMBER(VLOOKUP((ROW($H118)-ROW($H$1)+1)*10+COLUMN(H$1)-COLUMN($H$1)+1,Beräkningshjälp!$AB$2:$AI$1082,7,FALSE)),VLOOKUP((ROW($H118)-ROW($H$1)+1)*10+COLUMN(H$1)-COLUMN($H$1)+1,Beräkningshjälp!$AB$2:$AI$1082,3,FALSE),""),""),""),"")</f>
        <v/>
      </c>
    </row>
    <row r="120" spans="1:18" x14ac:dyDescent="0.25">
      <c r="A120" s="2" t="str">
        <f t="shared" si="1"/>
        <v/>
      </c>
      <c r="B120" s="2" t="str">
        <f>IF(D120&lt;&gt;"",'DATA TILL SLU'!$J$3,"")</f>
        <v/>
      </c>
      <c r="C120" s="2" t="str">
        <f>IF(D120&lt;&gt;"",'DATA TILL SLU'!$K$3,"")</f>
        <v/>
      </c>
      <c r="D120" s="2" t="str">
        <f>IF(OR(ROW(D119)-ROW(D$1)+1&lt;=MAX(Beräkningshjälp!$F$37:$F$54),ROW(D119)-ROW(D$1)+1&lt;=ROUND((MAX(Beräkningshjälp!AB$3:AB$1082)+4)/10,0)-1),D$2,"")</f>
        <v/>
      </c>
      <c r="E120" s="132" t="str">
        <f>IF(D120&lt;&gt;"",IF(COUNTIF(Beräkningshjälp!F$38:F$49,"&gt;0")&gt;=ROW(E119)-ROW(E$1)+1,VLOOKUP((VLOOKUP(ROW(E119)-ROW(E$1)+1,Beräkningshjälp!$F$37:$H$54,IF(ISNUMBER(VLOOKUP(ROW(E119)-ROW(E$1)+1,Beräkningshjälp!$F$37:$H$54,2,FALSE)),2,3),FALSE)),Beräkningshjälp!$M$2:$O$60,3,FALSE),VLOOKUP((ROW(E119)-ROW(E$1)+1)*10+1,Beräkningshjälp!$AB$2:$AF$1082,5,FALSE)),"")</f>
        <v/>
      </c>
      <c r="F120" s="2" t="str">
        <f>IF(D120&lt;&gt;"",Beräkningshjälp!$AH$1,"")</f>
        <v/>
      </c>
      <c r="G120" s="132" t="str">
        <f>IF(D120&lt;&gt;"",IF(COUNTIF(Beräkningshjälp!F$38:F$49,"&gt;0")&gt;=ROW(E119)-ROW(E$1)+1,"INGA",IF(COUNTIF(Beräkningshjälp!$G$38:$H$49,VLOOKUP(E120,Beräkningshjälp!$AF$2:$AG$1082,2,FALSE))&gt;0,"ENSTAK",IF(VLOOKUP(VLOOKUP(E120,Beräkningshjälp!O$2:U$60,7,FALSE),Artuppgifter!$I$11:$P$22,7,FALSE)=TRUE,"MINMAX","ALLA"))),"")</f>
        <v/>
      </c>
      <c r="H120" s="2" t="str">
        <f>IF($E120&lt;&gt;"",IF(AND($E120&lt;&gt;"EJFANGST",$G120&lt;&gt;"INGA"),IF(ISNUMBER(VLOOKUP((ROW($H119)-ROW($H$1)+1)*10+COLUMN(H$1)-COLUMN($H$1)+1,Beräkningshjälp!$AB$2:$AI$1082,7,FALSE)),VLOOKUP((ROW($H119)-ROW($H$1)+1)*10+COLUMN(H$1)-COLUMN($H$1)+1,Beräkningshjälp!$AB$2:$AI$1082,7,FALSE),IF(E120&gt;0,-VLOOKUP((ROW($H119)-ROW($H$1)+1)*10+COLUMN(H$1)-COLUMN($H$1)+1,Beräkningshjälp!$AB$2:$AI$1082,3,FALSE),0)),0),"")</f>
        <v/>
      </c>
      <c r="I120" s="2" t="str">
        <f>IF($E120&lt;&gt;"",IF(AND($E120&lt;&gt;"EJFANGST",$G120&lt;&gt;"INGA"),IF(ISNUMBER(VLOOKUP((ROW($H119)-ROW($H$1)+1)*10+COLUMN(I$1)-COLUMN($H$1)+1,Beräkningshjälp!$AB$2:$AI$1082,7,FALSE)),VLOOKUP((ROW($H119)-ROW($H$1)+1)*10+COLUMN(I$1)-COLUMN($H$1)+1,Beräkningshjälp!$AB$2:$AI$1082,7,FALSE),IF(H120&gt;0,-VLOOKUP((ROW($H119)-ROW($H$1)+1)*10+COLUMN(I$1)-COLUMN($H$1)+1,Beräkningshjälp!$AB$2:$AI$1082,3,FALSE),0)),0),"")</f>
        <v/>
      </c>
      <c r="J120" s="2" t="str">
        <f>IF($E120&lt;&gt;"",IF(AND($E120&lt;&gt;"EJFANGST",$G120&lt;&gt;"INGA"),IF(ISNUMBER(VLOOKUP((ROW($H119)-ROW($H$1)+1)*10+COLUMN(J$1)-COLUMN($H$1)+1,Beräkningshjälp!$AB$2:$AI$1082,7,FALSE)),VLOOKUP((ROW($H119)-ROW($H$1)+1)*10+COLUMN(J$1)-COLUMN($H$1)+1,Beräkningshjälp!$AB$2:$AI$1082,7,FALSE),IF(I120&gt;0,-VLOOKUP((ROW($H119)-ROW($H$1)+1)*10+COLUMN(J$1)-COLUMN($H$1)+1,Beräkningshjälp!$AB$2:$AI$1082,3,FALSE),0)),0),"")</f>
        <v/>
      </c>
      <c r="K120" s="2" t="str">
        <f>IF($E120&lt;&gt;"",IF(AND($E120&lt;&gt;"EJFANGST",$G120&lt;&gt;"INGA"),IF(ISNUMBER(VLOOKUP((ROW($H119)-ROW($H$1)+1)*10+COLUMN(K$1)-COLUMN($H$1)+1,Beräkningshjälp!$AB$2:$AI$1082,7,FALSE)),VLOOKUP((ROW($H119)-ROW($H$1)+1)*10+COLUMN(K$1)-COLUMN($H$1)+1,Beräkningshjälp!$AB$2:$AI$1082,7,FALSE),IF(J120&gt;0,-VLOOKUP((ROW($H119)-ROW($H$1)+1)*10+COLUMN(K$1)-COLUMN($H$1)+1,Beräkningshjälp!$AB$2:$AI$1082,3,FALSE),0)),0),"")</f>
        <v/>
      </c>
      <c r="L120" s="2" t="str">
        <f>IF($E120&lt;&gt;"",IF(AND($E120&lt;&gt;"EJFANGST",$G120&lt;&gt;"INGA"),IF(ISNUMBER(VLOOKUP((ROW($H119)-ROW($H$1)+1)*10+COLUMN(L$1)-COLUMN($H$1)+1,Beräkningshjälp!$AB$2:$AI$1082,7,FALSE)),VLOOKUP((ROW($H119)-ROW($H$1)+1)*10+COLUMN(L$1)-COLUMN($H$1)+1,Beräkningshjälp!$AB$2:$AI$1082,7,FALSE),IF(K120&gt;0,-VLOOKUP((ROW($H119)-ROW($H$1)+1)*10+COLUMN(L$1)-COLUMN($H$1)+1,Beräkningshjälp!$AB$2:$AI$1082,3,FALSE),0)),0),"")</f>
        <v/>
      </c>
      <c r="M120" s="2" t="str">
        <f>IF($E120&lt;&gt;"",IF(AND($E120&lt;&gt;"EJFANGST",$G120&lt;&gt;"INGA"),IF(ISNUMBER(VLOOKUP((ROW($H119)-ROW($H$1)+1)*10+COLUMN(M$1)-COLUMN($H$1)+1,Beräkningshjälp!$AB$2:$AI$1082,7,FALSE)),VLOOKUP((ROW($H119)-ROW($H$1)+1)*10+COLUMN(M$1)-COLUMN($H$1)+1,Beräkningshjälp!$AB$2:$AI$1082,7,FALSE),IF(L120&gt;0,-VLOOKUP((ROW($H119)-ROW($H$1)+1)*10+COLUMN(M$1)-COLUMN($H$1)+1,Beräkningshjälp!$AB$2:$AI$1082,3,FALSE),0)),0),"")</f>
        <v/>
      </c>
      <c r="N120" s="2" t="str">
        <f>IF($E120&lt;&gt;"",IF(AND($E120&lt;&gt;"EJFANGST",$G120&lt;&gt;"INGA"),IF(ISNUMBER(VLOOKUP((ROW($H119)-ROW($H$1)+1)*10+COLUMN(N$1)-COLUMN($H$1)+1,Beräkningshjälp!$AB$2:$AI$1082,7,FALSE)),VLOOKUP((ROW($H119)-ROW($H$1)+1)*10+COLUMN(N$1)-COLUMN($H$1)+1,Beräkningshjälp!$AB$2:$AI$1082,7,FALSE),IF(M120&gt;0,-VLOOKUP((ROW($H119)-ROW($H$1)+1)*10+COLUMN(N$1)-COLUMN($H$1)+1,Beräkningshjälp!$AB$2:$AI$1082,3,FALSE),0)),0),"")</f>
        <v/>
      </c>
      <c r="O120" s="2" t="str">
        <f>IF($E120&lt;&gt;"",IF(AND($E120&lt;&gt;"EJFANGST",$G120&lt;&gt;"INGA"),IF(ISNUMBER(VLOOKUP((ROW($H119)-ROW($H$1)+1)*10+COLUMN(O$1)-COLUMN($H$1)+1,Beräkningshjälp!$AB$2:$AI$1082,7,FALSE)),VLOOKUP((ROW($H119)-ROW($H$1)+1)*10+COLUMN(O$1)-COLUMN($H$1)+1,Beräkningshjälp!$AB$2:$AI$1082,7,FALSE),IF(N120&gt;0,-VLOOKUP((ROW($H119)-ROW($H$1)+1)*10+COLUMN(O$1)-COLUMN($H$1)+1,Beräkningshjälp!$AB$2:$AI$1082,3,FALSE),0)),0),"")</f>
        <v/>
      </c>
      <c r="P120" s="2" t="str">
        <f>IF($E120&lt;&gt;"",IF(AND($E120&lt;&gt;"EJFANGST",$G120&lt;&gt;"INGA"),IF(ISNUMBER(VLOOKUP((ROW($H119)-ROW($H$1)+1)*10+COLUMN(P$1)-COLUMN($H$1)+1,Beräkningshjälp!$AB$2:$AI$1082,7,FALSE)),VLOOKUP((ROW($H119)-ROW($H$1)+1)*10+COLUMN(P$1)-COLUMN($H$1)+1,Beräkningshjälp!$AB$2:$AI$1082,7,FALSE),IF(O120&gt;0,-VLOOKUP((ROW($H119)-ROW($H$1)+1)*10+COLUMN(P$1)-COLUMN($H$1)+1,Beräkningshjälp!$AB$2:$AI$1082,3,FALSE),0)),0),"")</f>
        <v/>
      </c>
      <c r="Q120" s="2" t="str">
        <f>IF($E120&lt;&gt;"",IF(AND($E120&lt;&gt;"EJFANGST",$G120&lt;&gt;"INGA"),IF(ISNUMBER(VLOOKUP((ROW($H119)-ROW($H$1)+1)*10+COLUMN(Q$1)-COLUMN($H$1)+1,Beräkningshjälp!$AB$2:$AI$1082,7,FALSE)),VLOOKUP((ROW($H119)-ROW($H$1)+1)*10+COLUMN(Q$1)-COLUMN($H$1)+1,Beräkningshjälp!$AB$2:$AI$1082,7,FALSE),IF(P120&gt;0,-VLOOKUP((ROW($H119)-ROW($H$1)+1)*10+COLUMN(Q$1)-COLUMN($H$1)+1,Beräkningshjälp!$AB$2:$AI$1082,3,FALSE),0)),0),"")</f>
        <v/>
      </c>
      <c r="R120" s="2" t="str">
        <f>IF(COUNTIF(H120:Q120,"&gt;0")&gt;0,IF($F120&lt;&gt;"",IF(AND($F120&lt;&gt;"EJFANGST",$E120&lt;&gt;"INGA"),IF(ISNUMBER(VLOOKUP((ROW($H119)-ROW($H$1)+1)*10+COLUMN(H$1)-COLUMN($H$1)+1,Beräkningshjälp!$AB$2:$AI$1082,7,FALSE)),VLOOKUP((ROW($H119)-ROW($H$1)+1)*10+COLUMN(H$1)-COLUMN($H$1)+1,Beräkningshjälp!$AB$2:$AI$1082,3,FALSE),""),""),""),"")</f>
        <v/>
      </c>
    </row>
    <row r="121" spans="1:18" x14ac:dyDescent="0.25">
      <c r="A121" s="2" t="str">
        <f t="shared" si="1"/>
        <v/>
      </c>
      <c r="B121" s="2" t="str">
        <f>IF(D121&lt;&gt;"",'DATA TILL SLU'!$J$3,"")</f>
        <v/>
      </c>
      <c r="C121" s="2" t="str">
        <f>IF(D121&lt;&gt;"",'DATA TILL SLU'!$K$3,"")</f>
        <v/>
      </c>
      <c r="D121" s="2" t="str">
        <f>IF(OR(ROW(D120)-ROW(D$1)+1&lt;=MAX(Beräkningshjälp!$F$37:$F$54),ROW(D120)-ROW(D$1)+1&lt;=ROUND((MAX(Beräkningshjälp!AB$3:AB$1082)+4)/10,0)-1),D$2,"")</f>
        <v/>
      </c>
      <c r="E121" s="132" t="str">
        <f>IF(D121&lt;&gt;"",IF(COUNTIF(Beräkningshjälp!F$38:F$49,"&gt;0")&gt;=ROW(E120)-ROW(E$1)+1,VLOOKUP((VLOOKUP(ROW(E120)-ROW(E$1)+1,Beräkningshjälp!$F$37:$H$54,IF(ISNUMBER(VLOOKUP(ROW(E120)-ROW(E$1)+1,Beräkningshjälp!$F$37:$H$54,2,FALSE)),2,3),FALSE)),Beräkningshjälp!$M$2:$O$60,3,FALSE),VLOOKUP((ROW(E120)-ROW(E$1)+1)*10+1,Beräkningshjälp!$AB$2:$AF$1082,5,FALSE)),"")</f>
        <v/>
      </c>
      <c r="F121" s="2" t="str">
        <f>IF(D121&lt;&gt;"",Beräkningshjälp!$AH$1,"")</f>
        <v/>
      </c>
      <c r="G121" s="132" t="str">
        <f>IF(D121&lt;&gt;"",IF(COUNTIF(Beräkningshjälp!F$38:F$49,"&gt;0")&gt;=ROW(E120)-ROW(E$1)+1,"INGA",IF(COUNTIF(Beräkningshjälp!$G$38:$H$49,VLOOKUP(E121,Beräkningshjälp!$AF$2:$AG$1082,2,FALSE))&gt;0,"ENSTAK",IF(VLOOKUP(VLOOKUP(E121,Beräkningshjälp!O$2:U$60,7,FALSE),Artuppgifter!$I$11:$P$22,7,FALSE)=TRUE,"MINMAX","ALLA"))),"")</f>
        <v/>
      </c>
      <c r="H121" s="2" t="str">
        <f>IF($E121&lt;&gt;"",IF(AND($E121&lt;&gt;"EJFANGST",$G121&lt;&gt;"INGA"),IF(ISNUMBER(VLOOKUP((ROW($H120)-ROW($H$1)+1)*10+COLUMN(H$1)-COLUMN($H$1)+1,Beräkningshjälp!$AB$2:$AI$1082,7,FALSE)),VLOOKUP((ROW($H120)-ROW($H$1)+1)*10+COLUMN(H$1)-COLUMN($H$1)+1,Beräkningshjälp!$AB$2:$AI$1082,7,FALSE),IF(E121&gt;0,-VLOOKUP((ROW($H120)-ROW($H$1)+1)*10+COLUMN(H$1)-COLUMN($H$1)+1,Beräkningshjälp!$AB$2:$AI$1082,3,FALSE),0)),0),"")</f>
        <v/>
      </c>
      <c r="I121" s="2" t="str">
        <f>IF($E121&lt;&gt;"",IF(AND($E121&lt;&gt;"EJFANGST",$G121&lt;&gt;"INGA"),IF(ISNUMBER(VLOOKUP((ROW($H120)-ROW($H$1)+1)*10+COLUMN(I$1)-COLUMN($H$1)+1,Beräkningshjälp!$AB$2:$AI$1082,7,FALSE)),VLOOKUP((ROW($H120)-ROW($H$1)+1)*10+COLUMN(I$1)-COLUMN($H$1)+1,Beräkningshjälp!$AB$2:$AI$1082,7,FALSE),IF(H121&gt;0,-VLOOKUP((ROW($H120)-ROW($H$1)+1)*10+COLUMN(I$1)-COLUMN($H$1)+1,Beräkningshjälp!$AB$2:$AI$1082,3,FALSE),0)),0),"")</f>
        <v/>
      </c>
      <c r="J121" s="2" t="str">
        <f>IF($E121&lt;&gt;"",IF(AND($E121&lt;&gt;"EJFANGST",$G121&lt;&gt;"INGA"),IF(ISNUMBER(VLOOKUP((ROW($H120)-ROW($H$1)+1)*10+COLUMN(J$1)-COLUMN($H$1)+1,Beräkningshjälp!$AB$2:$AI$1082,7,FALSE)),VLOOKUP((ROW($H120)-ROW($H$1)+1)*10+COLUMN(J$1)-COLUMN($H$1)+1,Beräkningshjälp!$AB$2:$AI$1082,7,FALSE),IF(I121&gt;0,-VLOOKUP((ROW($H120)-ROW($H$1)+1)*10+COLUMN(J$1)-COLUMN($H$1)+1,Beräkningshjälp!$AB$2:$AI$1082,3,FALSE),0)),0),"")</f>
        <v/>
      </c>
      <c r="K121" s="2" t="str">
        <f>IF($E121&lt;&gt;"",IF(AND($E121&lt;&gt;"EJFANGST",$G121&lt;&gt;"INGA"),IF(ISNUMBER(VLOOKUP((ROW($H120)-ROW($H$1)+1)*10+COLUMN(K$1)-COLUMN($H$1)+1,Beräkningshjälp!$AB$2:$AI$1082,7,FALSE)),VLOOKUP((ROW($H120)-ROW($H$1)+1)*10+COLUMN(K$1)-COLUMN($H$1)+1,Beräkningshjälp!$AB$2:$AI$1082,7,FALSE),IF(J121&gt;0,-VLOOKUP((ROW($H120)-ROW($H$1)+1)*10+COLUMN(K$1)-COLUMN($H$1)+1,Beräkningshjälp!$AB$2:$AI$1082,3,FALSE),0)),0),"")</f>
        <v/>
      </c>
      <c r="L121" s="2" t="str">
        <f>IF($E121&lt;&gt;"",IF(AND($E121&lt;&gt;"EJFANGST",$G121&lt;&gt;"INGA"),IF(ISNUMBER(VLOOKUP((ROW($H120)-ROW($H$1)+1)*10+COLUMN(L$1)-COLUMN($H$1)+1,Beräkningshjälp!$AB$2:$AI$1082,7,FALSE)),VLOOKUP((ROW($H120)-ROW($H$1)+1)*10+COLUMN(L$1)-COLUMN($H$1)+1,Beräkningshjälp!$AB$2:$AI$1082,7,FALSE),IF(K121&gt;0,-VLOOKUP((ROW($H120)-ROW($H$1)+1)*10+COLUMN(L$1)-COLUMN($H$1)+1,Beräkningshjälp!$AB$2:$AI$1082,3,FALSE),0)),0),"")</f>
        <v/>
      </c>
      <c r="M121" s="2" t="str">
        <f>IF($E121&lt;&gt;"",IF(AND($E121&lt;&gt;"EJFANGST",$G121&lt;&gt;"INGA"),IF(ISNUMBER(VLOOKUP((ROW($H120)-ROW($H$1)+1)*10+COLUMN(M$1)-COLUMN($H$1)+1,Beräkningshjälp!$AB$2:$AI$1082,7,FALSE)),VLOOKUP((ROW($H120)-ROW($H$1)+1)*10+COLUMN(M$1)-COLUMN($H$1)+1,Beräkningshjälp!$AB$2:$AI$1082,7,FALSE),IF(L121&gt;0,-VLOOKUP((ROW($H120)-ROW($H$1)+1)*10+COLUMN(M$1)-COLUMN($H$1)+1,Beräkningshjälp!$AB$2:$AI$1082,3,FALSE),0)),0),"")</f>
        <v/>
      </c>
      <c r="N121" s="2" t="str">
        <f>IF($E121&lt;&gt;"",IF(AND($E121&lt;&gt;"EJFANGST",$G121&lt;&gt;"INGA"),IF(ISNUMBER(VLOOKUP((ROW($H120)-ROW($H$1)+1)*10+COLUMN(N$1)-COLUMN($H$1)+1,Beräkningshjälp!$AB$2:$AI$1082,7,FALSE)),VLOOKUP((ROW($H120)-ROW($H$1)+1)*10+COLUMN(N$1)-COLUMN($H$1)+1,Beräkningshjälp!$AB$2:$AI$1082,7,FALSE),IF(M121&gt;0,-VLOOKUP((ROW($H120)-ROW($H$1)+1)*10+COLUMN(N$1)-COLUMN($H$1)+1,Beräkningshjälp!$AB$2:$AI$1082,3,FALSE),0)),0),"")</f>
        <v/>
      </c>
      <c r="O121" s="2" t="str">
        <f>IF($E121&lt;&gt;"",IF(AND($E121&lt;&gt;"EJFANGST",$G121&lt;&gt;"INGA"),IF(ISNUMBER(VLOOKUP((ROW($H120)-ROW($H$1)+1)*10+COLUMN(O$1)-COLUMN($H$1)+1,Beräkningshjälp!$AB$2:$AI$1082,7,FALSE)),VLOOKUP((ROW($H120)-ROW($H$1)+1)*10+COLUMN(O$1)-COLUMN($H$1)+1,Beräkningshjälp!$AB$2:$AI$1082,7,FALSE),IF(N121&gt;0,-VLOOKUP((ROW($H120)-ROW($H$1)+1)*10+COLUMN(O$1)-COLUMN($H$1)+1,Beräkningshjälp!$AB$2:$AI$1082,3,FALSE),0)),0),"")</f>
        <v/>
      </c>
      <c r="P121" s="2" t="str">
        <f>IF($E121&lt;&gt;"",IF(AND($E121&lt;&gt;"EJFANGST",$G121&lt;&gt;"INGA"),IF(ISNUMBER(VLOOKUP((ROW($H120)-ROW($H$1)+1)*10+COLUMN(P$1)-COLUMN($H$1)+1,Beräkningshjälp!$AB$2:$AI$1082,7,FALSE)),VLOOKUP((ROW($H120)-ROW($H$1)+1)*10+COLUMN(P$1)-COLUMN($H$1)+1,Beräkningshjälp!$AB$2:$AI$1082,7,FALSE),IF(O121&gt;0,-VLOOKUP((ROW($H120)-ROW($H$1)+1)*10+COLUMN(P$1)-COLUMN($H$1)+1,Beräkningshjälp!$AB$2:$AI$1082,3,FALSE),0)),0),"")</f>
        <v/>
      </c>
      <c r="Q121" s="2" t="str">
        <f>IF($E121&lt;&gt;"",IF(AND($E121&lt;&gt;"EJFANGST",$G121&lt;&gt;"INGA"),IF(ISNUMBER(VLOOKUP((ROW($H120)-ROW($H$1)+1)*10+COLUMN(Q$1)-COLUMN($H$1)+1,Beräkningshjälp!$AB$2:$AI$1082,7,FALSE)),VLOOKUP((ROW($H120)-ROW($H$1)+1)*10+COLUMN(Q$1)-COLUMN($H$1)+1,Beräkningshjälp!$AB$2:$AI$1082,7,FALSE),IF(P121&gt;0,-VLOOKUP((ROW($H120)-ROW($H$1)+1)*10+COLUMN(Q$1)-COLUMN($H$1)+1,Beräkningshjälp!$AB$2:$AI$1082,3,FALSE),0)),0),"")</f>
        <v/>
      </c>
      <c r="R121" s="2" t="str">
        <f>IF(COUNTIF(H121:Q121,"&gt;0")&gt;0,IF($F121&lt;&gt;"",IF(AND($F121&lt;&gt;"EJFANGST",$E121&lt;&gt;"INGA"),IF(ISNUMBER(VLOOKUP((ROW($H120)-ROW($H$1)+1)*10+COLUMN(H$1)-COLUMN($H$1)+1,Beräkningshjälp!$AB$2:$AI$1082,7,FALSE)),VLOOKUP((ROW($H120)-ROW($H$1)+1)*10+COLUMN(H$1)-COLUMN($H$1)+1,Beräkningshjälp!$AB$2:$AI$1082,3,FALSE),""),""),""),"")</f>
        <v/>
      </c>
    </row>
  </sheetData>
  <sheetProtection sheet="1"/>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1092"/>
  <sheetViews>
    <sheetView workbookViewId="0"/>
  </sheetViews>
  <sheetFormatPr defaultColWidth="9.1796875" defaultRowHeight="12.5" x14ac:dyDescent="0.25"/>
  <cols>
    <col min="1" max="1" width="11.81640625" style="2" customWidth="1"/>
    <col min="2" max="2" width="11.54296875" style="2" bestFit="1" customWidth="1"/>
    <col min="3" max="3" width="11.453125" style="2" bestFit="1" customWidth="1"/>
    <col min="4" max="5" width="10.1796875" style="2" bestFit="1" customWidth="1"/>
    <col min="6" max="6" width="10.1796875" style="132" bestFit="1" customWidth="1"/>
    <col min="7" max="7" width="12.26953125" style="2" bestFit="1" customWidth="1"/>
    <col min="8" max="16384" width="9.1796875" style="2"/>
  </cols>
  <sheetData>
    <row r="1" spans="1:13" s="132" customFormat="1" ht="13" x14ac:dyDescent="0.3">
      <c r="A1" s="116" t="s">
        <v>475</v>
      </c>
      <c r="B1" s="116" t="s">
        <v>642</v>
      </c>
      <c r="C1" s="201" t="s">
        <v>643</v>
      </c>
      <c r="D1" s="116" t="s">
        <v>644</v>
      </c>
      <c r="E1" s="116" t="s">
        <v>469</v>
      </c>
      <c r="F1" s="116" t="s">
        <v>2021</v>
      </c>
      <c r="G1" s="116" t="s">
        <v>2022</v>
      </c>
      <c r="H1" s="116" t="s">
        <v>470</v>
      </c>
      <c r="I1" s="116" t="s">
        <v>1978</v>
      </c>
      <c r="J1" s="193"/>
    </row>
    <row r="2" spans="1:13" x14ac:dyDescent="0.25">
      <c r="A2" s="2" t="str">
        <f>IF(D2&lt;&gt;"","LANGDVIKTER","")</f>
        <v/>
      </c>
      <c r="B2" s="132" t="str">
        <f>IF(D2&lt;&gt;"",'DATA TILL SLU'!$J$3,"")</f>
        <v/>
      </c>
      <c r="C2" s="142" t="str">
        <f>IF(D2&lt;&gt;"",'DATA TILL SLU'!$K$3,"")</f>
        <v/>
      </c>
      <c r="D2" s="2" t="str">
        <f>IF('DATA TILL SLU'!$D$7*1&lt;&gt;"",IF(COUNT(Beräkningshjälp!$AC$3:$AC$1082)&gt;=ROW(D1),'DATA TILL SLU'!$D$7*1,""),"")</f>
        <v/>
      </c>
      <c r="E2" s="132" t="str">
        <f>IF(D2&lt;&gt;"",VLOOKUP(ROW(E1),Beräkningshjälp!AC$2:AH$1082,COLUMN(Beräkningshjälp!AF$2)-COLUMN(Beräkningshjälp!AC$2)+1,FALSE),"")</f>
        <v/>
      </c>
      <c r="F2" s="342" t="str">
        <f>IF(D2&lt;&gt;"","IND","")</f>
        <v/>
      </c>
      <c r="G2" s="2" t="str">
        <f>IF(D2&lt;&gt;"",IF(VLOOKUP(VLOOKUP(E2,Beräkningshjälp!O$2:U$60,7,FALSE),Artuppgifter!$I$11:$P$22,8,FALSE)=TRUE,"Medelvikter!!","ALLA"),"")</f>
        <v/>
      </c>
      <c r="H2" s="2" t="str">
        <f>IF(D2&lt;&gt;"",VLOOKUP(ROW(H1),Beräkningshjälp!AC$2:AH$1082,COLUMN(Beräkningshjälp!AH$2)-COLUMN(Beräkningshjälp!AC$2)+1,FALSE),"")</f>
        <v/>
      </c>
      <c r="I2" s="114" t="str">
        <f>IF(D2&lt;&gt;"",VLOOKUP(ROW(E1),Beräkningshjälp!AC$2:AI$1082,COLUMN(Beräkningshjälp!AI$2)-COLUMN(Beräkningshjälp!AC$2)+1,FALSE),"")</f>
        <v/>
      </c>
      <c r="M2" s="132"/>
    </row>
    <row r="3" spans="1:13" x14ac:dyDescent="0.25">
      <c r="A3" s="2" t="str">
        <f t="shared" ref="A3:A66" si="0">IF(D3&lt;&gt;"","LANGDVIKTER","")</f>
        <v/>
      </c>
      <c r="B3" s="132" t="str">
        <f>IF(D3&lt;&gt;"",'DATA TILL SLU'!$J$3,"")</f>
        <v/>
      </c>
      <c r="C3" s="142" t="str">
        <f>IF(D3&lt;&gt;"",'DATA TILL SLU'!$K$3,"")</f>
        <v/>
      </c>
      <c r="D3" s="2" t="str">
        <f>IF('DATA TILL SLU'!$D$7*1&lt;&gt;"",IF(COUNT(Beräkningshjälp!$AC$3:$AC$1082)&gt;=ROW(D2),'DATA TILL SLU'!$D$7*1,""),"")</f>
        <v/>
      </c>
      <c r="E3" s="132" t="str">
        <f>IF(D3&lt;&gt;"",VLOOKUP(ROW(E2),Beräkningshjälp!AC$2:AH$1082,COLUMN(Beräkningshjälp!AF$2)-COLUMN(Beräkningshjälp!AC$2)+1,FALSE),"")</f>
        <v/>
      </c>
      <c r="F3" s="342" t="str">
        <f t="shared" ref="F3:F66" si="1">IF(D3&lt;&gt;"","IND","")</f>
        <v/>
      </c>
      <c r="G3" s="2" t="str">
        <f>IF(D3&lt;&gt;"",IF(VLOOKUP(VLOOKUP(E3,Beräkningshjälp!O$2:U$60,7,FALSE),Artuppgifter!$I$11:$P$22,8,FALSE)=TRUE,"Medelvikter!!","ALLA"),"")</f>
        <v/>
      </c>
      <c r="H3" s="2" t="str">
        <f>IF(D3&lt;&gt;"",VLOOKUP(ROW(H2),Beräkningshjälp!AC$2:AH$1082,COLUMN(Beräkningshjälp!AH$2)-COLUMN(Beräkningshjälp!AC$2)+1,FALSE),"")</f>
        <v/>
      </c>
      <c r="I3" s="114" t="str">
        <f>IF(D3&lt;&gt;"",VLOOKUP(ROW(E2),Beräkningshjälp!AC$2:AI$1082,COLUMN(Beräkningshjälp!AI$2)-COLUMN(Beräkningshjälp!AC$2)+1,FALSE),"")</f>
        <v/>
      </c>
      <c r="M3" s="132"/>
    </row>
    <row r="4" spans="1:13" x14ac:dyDescent="0.25">
      <c r="A4" s="2" t="str">
        <f t="shared" si="0"/>
        <v/>
      </c>
      <c r="B4" s="132" t="str">
        <f>IF(D4&lt;&gt;"",'DATA TILL SLU'!$J$3,"")</f>
        <v/>
      </c>
      <c r="C4" s="142" t="str">
        <f>IF(D4&lt;&gt;"",'DATA TILL SLU'!$K$3,"")</f>
        <v/>
      </c>
      <c r="D4" s="2" t="str">
        <f>IF('DATA TILL SLU'!$D$7*1&lt;&gt;"",IF(COUNT(Beräkningshjälp!$AC$3:$AC$1082)&gt;=ROW(D3),'DATA TILL SLU'!$D$7*1,""),"")</f>
        <v/>
      </c>
      <c r="E4" s="132" t="str">
        <f>IF(D4&lt;&gt;"",VLOOKUP(ROW(E3),Beräkningshjälp!AC$2:AH$1082,COLUMN(Beräkningshjälp!AF$2)-COLUMN(Beräkningshjälp!AC$2)+1,FALSE),"")</f>
        <v/>
      </c>
      <c r="F4" s="342" t="str">
        <f t="shared" si="1"/>
        <v/>
      </c>
      <c r="G4" s="2" t="str">
        <f>IF(D4&lt;&gt;"",IF(VLOOKUP(VLOOKUP(E4,Beräkningshjälp!O$2:U$60,7,FALSE),Artuppgifter!$I$11:$P$22,8,FALSE)=TRUE,"Medelvikter!!","ALLA"),"")</f>
        <v/>
      </c>
      <c r="H4" s="2" t="str">
        <f>IF(D4&lt;&gt;"",VLOOKUP(ROW(H3),Beräkningshjälp!AC$2:AH$1082,COLUMN(Beräkningshjälp!AH$2)-COLUMN(Beräkningshjälp!AC$2)+1,FALSE),"")</f>
        <v/>
      </c>
      <c r="I4" s="114" t="str">
        <f>IF(D4&lt;&gt;"",VLOOKUP(ROW(E3),Beräkningshjälp!AC$2:AI$1082,COLUMN(Beräkningshjälp!AI$2)-COLUMN(Beräkningshjälp!AC$2)+1,FALSE),"")</f>
        <v/>
      </c>
      <c r="M4" s="132"/>
    </row>
    <row r="5" spans="1:13" x14ac:dyDescent="0.25">
      <c r="A5" s="2" t="str">
        <f t="shared" si="0"/>
        <v/>
      </c>
      <c r="B5" s="132" t="str">
        <f>IF(D5&lt;&gt;"",'DATA TILL SLU'!$J$3,"")</f>
        <v/>
      </c>
      <c r="C5" s="142" t="str">
        <f>IF(D5&lt;&gt;"",'DATA TILL SLU'!$K$3,"")</f>
        <v/>
      </c>
      <c r="D5" s="2" t="str">
        <f>IF('DATA TILL SLU'!$D$7*1&lt;&gt;"",IF(COUNT(Beräkningshjälp!$AC$3:$AC$1082)&gt;=ROW(D4),'DATA TILL SLU'!$D$7*1,""),"")</f>
        <v/>
      </c>
      <c r="E5" s="132" t="str">
        <f>IF(D5&lt;&gt;"",VLOOKUP(ROW(E4),Beräkningshjälp!AC$2:AH$1082,COLUMN(Beräkningshjälp!AF$2)-COLUMN(Beräkningshjälp!AC$2)+1,FALSE),"")</f>
        <v/>
      </c>
      <c r="F5" s="342" t="str">
        <f t="shared" si="1"/>
        <v/>
      </c>
      <c r="G5" s="2" t="str">
        <f>IF(D5&lt;&gt;"",IF(VLOOKUP(VLOOKUP(E5,Beräkningshjälp!O$2:U$60,7,FALSE),Artuppgifter!$I$11:$P$22,8,FALSE)=TRUE,"Medelvikter!!","ALLA"),"")</f>
        <v/>
      </c>
      <c r="H5" s="2" t="str">
        <f>IF(D5&lt;&gt;"",VLOOKUP(ROW(H4),Beräkningshjälp!AC$2:AH$1082,COLUMN(Beräkningshjälp!AH$2)-COLUMN(Beräkningshjälp!AC$2)+1,FALSE),"")</f>
        <v/>
      </c>
      <c r="I5" s="114" t="str">
        <f>IF(D5&lt;&gt;"",VLOOKUP(ROW(E4),Beräkningshjälp!AC$2:AI$1082,COLUMN(Beräkningshjälp!AI$2)-COLUMN(Beräkningshjälp!AC$2)+1,FALSE),"")</f>
        <v/>
      </c>
      <c r="M5" s="132"/>
    </row>
    <row r="6" spans="1:13" x14ac:dyDescent="0.25">
      <c r="A6" s="2" t="str">
        <f t="shared" si="0"/>
        <v/>
      </c>
      <c r="B6" s="132" t="str">
        <f>IF(D6&lt;&gt;"",'DATA TILL SLU'!$J$3,"")</f>
        <v/>
      </c>
      <c r="C6" s="142" t="str">
        <f>IF(D6&lt;&gt;"",'DATA TILL SLU'!$K$3,"")</f>
        <v/>
      </c>
      <c r="D6" s="2" t="str">
        <f>IF('DATA TILL SLU'!$D$7*1&lt;&gt;"",IF(COUNT(Beräkningshjälp!$AC$3:$AC$1082)&gt;=ROW(D5),'DATA TILL SLU'!$D$7*1,""),"")</f>
        <v/>
      </c>
      <c r="E6" s="132" t="str">
        <f>IF(D6&lt;&gt;"",VLOOKUP(ROW(E5),Beräkningshjälp!AC$2:AH$1082,COLUMN(Beräkningshjälp!AF$2)-COLUMN(Beräkningshjälp!AC$2)+1,FALSE),"")</f>
        <v/>
      </c>
      <c r="F6" s="342" t="str">
        <f t="shared" si="1"/>
        <v/>
      </c>
      <c r="G6" s="2" t="str">
        <f>IF(D6&lt;&gt;"",IF(VLOOKUP(VLOOKUP(E6,Beräkningshjälp!O$2:U$60,7,FALSE),Artuppgifter!$I$11:$P$22,8,FALSE)=TRUE,"Medelvikter!!","ALLA"),"")</f>
        <v/>
      </c>
      <c r="H6" s="2" t="str">
        <f>IF(D6&lt;&gt;"",VLOOKUP(ROW(H5),Beräkningshjälp!AC$2:AH$1082,COLUMN(Beräkningshjälp!AH$2)-COLUMN(Beräkningshjälp!AC$2)+1,FALSE),"")</f>
        <v/>
      </c>
      <c r="I6" s="114" t="str">
        <f>IF(D6&lt;&gt;"",VLOOKUP(ROW(E5),Beräkningshjälp!AC$2:AI$1082,COLUMN(Beräkningshjälp!AI$2)-COLUMN(Beräkningshjälp!AC$2)+1,FALSE),"")</f>
        <v/>
      </c>
      <c r="M6" s="132"/>
    </row>
    <row r="7" spans="1:13" x14ac:dyDescent="0.25">
      <c r="A7" s="2" t="str">
        <f t="shared" si="0"/>
        <v/>
      </c>
      <c r="B7" s="132" t="str">
        <f>IF(D7&lt;&gt;"",'DATA TILL SLU'!$J$3,"")</f>
        <v/>
      </c>
      <c r="C7" s="142" t="str">
        <f>IF(D7&lt;&gt;"",'DATA TILL SLU'!$K$3,"")</f>
        <v/>
      </c>
      <c r="D7" s="2" t="str">
        <f>IF('DATA TILL SLU'!$D$7*1&lt;&gt;"",IF(COUNT(Beräkningshjälp!$AC$3:$AC$1082)&gt;=ROW(D6),'DATA TILL SLU'!$D$7*1,""),"")</f>
        <v/>
      </c>
      <c r="E7" s="132" t="str">
        <f>IF(D7&lt;&gt;"",VLOOKUP(ROW(E6),Beräkningshjälp!AC$2:AH$1082,COLUMN(Beräkningshjälp!AF$2)-COLUMN(Beräkningshjälp!AC$2)+1,FALSE),"")</f>
        <v/>
      </c>
      <c r="F7" s="342" t="str">
        <f t="shared" si="1"/>
        <v/>
      </c>
      <c r="G7" s="2" t="str">
        <f>IF(D7&lt;&gt;"",IF(VLOOKUP(VLOOKUP(E7,Beräkningshjälp!O$2:U$60,7,FALSE),Artuppgifter!$I$11:$P$22,8,FALSE)=TRUE,"Medelvikter!!","ALLA"),"")</f>
        <v/>
      </c>
      <c r="H7" s="2" t="str">
        <f>IF(D7&lt;&gt;"",VLOOKUP(ROW(H6),Beräkningshjälp!AC$2:AH$1082,COLUMN(Beräkningshjälp!AH$2)-COLUMN(Beräkningshjälp!AC$2)+1,FALSE),"")</f>
        <v/>
      </c>
      <c r="I7" s="114" t="str">
        <f>IF(D7&lt;&gt;"",VLOOKUP(ROW(E6),Beräkningshjälp!AC$2:AI$1082,COLUMN(Beräkningshjälp!AI$2)-COLUMN(Beräkningshjälp!AC$2)+1,FALSE),"")</f>
        <v/>
      </c>
      <c r="M7" s="132"/>
    </row>
    <row r="8" spans="1:13" x14ac:dyDescent="0.25">
      <c r="A8" s="2" t="str">
        <f t="shared" si="0"/>
        <v/>
      </c>
      <c r="B8" s="132" t="str">
        <f>IF(D8&lt;&gt;"",'DATA TILL SLU'!$J$3,"")</f>
        <v/>
      </c>
      <c r="C8" s="142" t="str">
        <f>IF(D8&lt;&gt;"",'DATA TILL SLU'!$K$3,"")</f>
        <v/>
      </c>
      <c r="D8" s="2" t="str">
        <f>IF('DATA TILL SLU'!$D$7*1&lt;&gt;"",IF(COUNT(Beräkningshjälp!$AC$3:$AC$1082)&gt;=ROW(D7),'DATA TILL SLU'!$D$7*1,""),"")</f>
        <v/>
      </c>
      <c r="E8" s="132" t="str">
        <f>IF(D8&lt;&gt;"",VLOOKUP(ROW(E7),Beräkningshjälp!AC$2:AH$1082,COLUMN(Beräkningshjälp!AF$2)-COLUMN(Beräkningshjälp!AC$2)+1,FALSE),"")</f>
        <v/>
      </c>
      <c r="F8" s="342" t="str">
        <f t="shared" si="1"/>
        <v/>
      </c>
      <c r="G8" s="2" t="str">
        <f>IF(D8&lt;&gt;"",IF(VLOOKUP(VLOOKUP(E8,Beräkningshjälp!O$2:U$60,7,FALSE),Artuppgifter!$I$11:$P$22,8,FALSE)=TRUE,"Medelvikter!!","ALLA"),"")</f>
        <v/>
      </c>
      <c r="H8" s="2" t="str">
        <f>IF(D8&lt;&gt;"",VLOOKUP(ROW(H7),Beräkningshjälp!AC$2:AH$1082,COLUMN(Beräkningshjälp!AH$2)-COLUMN(Beräkningshjälp!AC$2)+1,FALSE),"")</f>
        <v/>
      </c>
      <c r="I8" s="114" t="str">
        <f>IF(D8&lt;&gt;"",VLOOKUP(ROW(E7),Beräkningshjälp!AC$2:AI$1082,COLUMN(Beräkningshjälp!AI$2)-COLUMN(Beräkningshjälp!AC$2)+1,FALSE),"")</f>
        <v/>
      </c>
      <c r="M8" s="132"/>
    </row>
    <row r="9" spans="1:13" x14ac:dyDescent="0.25">
      <c r="A9" s="2" t="str">
        <f t="shared" si="0"/>
        <v/>
      </c>
      <c r="B9" s="132" t="str">
        <f>IF(D9&lt;&gt;"",'DATA TILL SLU'!$J$3,"")</f>
        <v/>
      </c>
      <c r="C9" s="142" t="str">
        <f>IF(D9&lt;&gt;"",'DATA TILL SLU'!$K$3,"")</f>
        <v/>
      </c>
      <c r="D9" s="2" t="str">
        <f>IF('DATA TILL SLU'!$D$7*1&lt;&gt;"",IF(COUNT(Beräkningshjälp!$AC$3:$AC$1082)&gt;=ROW(D8),'DATA TILL SLU'!$D$7*1,""),"")</f>
        <v/>
      </c>
      <c r="E9" s="132" t="str">
        <f>IF(D9&lt;&gt;"",VLOOKUP(ROW(E8),Beräkningshjälp!AC$2:AH$1082,COLUMN(Beräkningshjälp!AF$2)-COLUMN(Beräkningshjälp!AC$2)+1,FALSE),"")</f>
        <v/>
      </c>
      <c r="F9" s="342" t="str">
        <f t="shared" si="1"/>
        <v/>
      </c>
      <c r="G9" s="2" t="str">
        <f>IF(D9&lt;&gt;"",IF(VLOOKUP(VLOOKUP(E9,Beräkningshjälp!O$2:U$60,7,FALSE),Artuppgifter!$I$11:$P$22,8,FALSE)=TRUE,"Medelvikter!!","ALLA"),"")</f>
        <v/>
      </c>
      <c r="H9" s="2" t="str">
        <f>IF(D9&lt;&gt;"",VLOOKUP(ROW(H8),Beräkningshjälp!AC$2:AH$1082,COLUMN(Beräkningshjälp!AH$2)-COLUMN(Beräkningshjälp!AC$2)+1,FALSE),"")</f>
        <v/>
      </c>
      <c r="I9" s="114" t="str">
        <f>IF(D9&lt;&gt;"",VLOOKUP(ROW(E8),Beräkningshjälp!AC$2:AI$1082,COLUMN(Beräkningshjälp!AI$2)-COLUMN(Beräkningshjälp!AC$2)+1,FALSE),"")</f>
        <v/>
      </c>
      <c r="M9" s="132"/>
    </row>
    <row r="10" spans="1:13" x14ac:dyDescent="0.25">
      <c r="A10" s="2" t="str">
        <f t="shared" si="0"/>
        <v/>
      </c>
      <c r="B10" s="132" t="str">
        <f>IF(D10&lt;&gt;"",'DATA TILL SLU'!$J$3,"")</f>
        <v/>
      </c>
      <c r="C10" s="142" t="str">
        <f>IF(D10&lt;&gt;"",'DATA TILL SLU'!$K$3,"")</f>
        <v/>
      </c>
      <c r="D10" s="2" t="str">
        <f>IF('DATA TILL SLU'!$D$7*1&lt;&gt;"",IF(COUNT(Beräkningshjälp!$AC$3:$AC$1082)&gt;=ROW(D9),'DATA TILL SLU'!$D$7*1,""),"")</f>
        <v/>
      </c>
      <c r="E10" s="132" t="str">
        <f>IF(D10&lt;&gt;"",VLOOKUP(ROW(E9),Beräkningshjälp!AC$2:AH$1082,COLUMN(Beräkningshjälp!AF$2)-COLUMN(Beräkningshjälp!AC$2)+1,FALSE),"")</f>
        <v/>
      </c>
      <c r="F10" s="342" t="str">
        <f t="shared" si="1"/>
        <v/>
      </c>
      <c r="G10" s="2" t="str">
        <f>IF(D10&lt;&gt;"",IF(VLOOKUP(VLOOKUP(E10,Beräkningshjälp!O$2:U$60,7,FALSE),Artuppgifter!$I$11:$P$22,8,FALSE)=TRUE,"Medelvikter!!","ALLA"),"")</f>
        <v/>
      </c>
      <c r="H10" s="2" t="str">
        <f>IF(D10&lt;&gt;"",VLOOKUP(ROW(H9),Beräkningshjälp!AC$2:AH$1082,COLUMN(Beräkningshjälp!AH$2)-COLUMN(Beräkningshjälp!AC$2)+1,FALSE),"")</f>
        <v/>
      </c>
      <c r="I10" s="114" t="str">
        <f>IF(D10&lt;&gt;"",VLOOKUP(ROW(E9),Beräkningshjälp!AC$2:AI$1082,COLUMN(Beräkningshjälp!AI$2)-COLUMN(Beräkningshjälp!AC$2)+1,FALSE),"")</f>
        <v/>
      </c>
      <c r="M10" s="132"/>
    </row>
    <row r="11" spans="1:13" x14ac:dyDescent="0.25">
      <c r="A11" s="2" t="str">
        <f t="shared" si="0"/>
        <v/>
      </c>
      <c r="B11" s="132" t="str">
        <f>IF(D11&lt;&gt;"",'DATA TILL SLU'!$J$3,"")</f>
        <v/>
      </c>
      <c r="C11" s="142" t="str">
        <f>IF(D11&lt;&gt;"",'DATA TILL SLU'!$K$3,"")</f>
        <v/>
      </c>
      <c r="D11" s="2" t="str">
        <f>IF('DATA TILL SLU'!$D$7*1&lt;&gt;"",IF(COUNT(Beräkningshjälp!$AC$3:$AC$1082)&gt;=ROW(D10),'DATA TILL SLU'!$D$7*1,""),"")</f>
        <v/>
      </c>
      <c r="E11" s="132" t="str">
        <f>IF(D11&lt;&gt;"",VLOOKUP(ROW(E10),Beräkningshjälp!AC$2:AH$1082,COLUMN(Beräkningshjälp!AF$2)-COLUMN(Beräkningshjälp!AC$2)+1,FALSE),"")</f>
        <v/>
      </c>
      <c r="F11" s="342" t="str">
        <f t="shared" si="1"/>
        <v/>
      </c>
      <c r="G11" s="2" t="str">
        <f>IF(D11&lt;&gt;"",IF(VLOOKUP(VLOOKUP(E11,Beräkningshjälp!O$2:U$60,7,FALSE),Artuppgifter!$I$11:$P$22,8,FALSE)=TRUE,"Medelvikter!!","ALLA"),"")</f>
        <v/>
      </c>
      <c r="H11" s="2" t="str">
        <f>IF(D11&lt;&gt;"",VLOOKUP(ROW(H10),Beräkningshjälp!AC$2:AH$1082,COLUMN(Beräkningshjälp!AH$2)-COLUMN(Beräkningshjälp!AC$2)+1,FALSE),"")</f>
        <v/>
      </c>
      <c r="I11" s="114" t="str">
        <f>IF(D11&lt;&gt;"",VLOOKUP(ROW(E10),Beräkningshjälp!AC$2:AI$1082,COLUMN(Beräkningshjälp!AI$2)-COLUMN(Beräkningshjälp!AC$2)+1,FALSE),"")</f>
        <v/>
      </c>
      <c r="M11" s="132"/>
    </row>
    <row r="12" spans="1:13" x14ac:dyDescent="0.25">
      <c r="A12" s="2" t="str">
        <f t="shared" si="0"/>
        <v/>
      </c>
      <c r="B12" s="132" t="str">
        <f>IF(D12&lt;&gt;"",'DATA TILL SLU'!$J$3,"")</f>
        <v/>
      </c>
      <c r="C12" s="142" t="str">
        <f>IF(D12&lt;&gt;"",'DATA TILL SLU'!$K$3,"")</f>
        <v/>
      </c>
      <c r="D12" s="2" t="str">
        <f>IF('DATA TILL SLU'!$D$7*1&lt;&gt;"",IF(COUNT(Beräkningshjälp!$AC$3:$AC$1082)&gt;=ROW(D11),'DATA TILL SLU'!$D$7*1,""),"")</f>
        <v/>
      </c>
      <c r="E12" s="132" t="str">
        <f>IF(D12&lt;&gt;"",VLOOKUP(ROW(E11),Beräkningshjälp!AC$2:AH$1082,COLUMN(Beräkningshjälp!AF$2)-COLUMN(Beräkningshjälp!AC$2)+1,FALSE),"")</f>
        <v/>
      </c>
      <c r="F12" s="342" t="str">
        <f t="shared" si="1"/>
        <v/>
      </c>
      <c r="G12" s="2" t="str">
        <f>IF(D12&lt;&gt;"",IF(VLOOKUP(VLOOKUP(E12,Beräkningshjälp!O$2:U$60,7,FALSE),Artuppgifter!$I$11:$P$22,8,FALSE)=TRUE,"Medelvikter!!","ALLA"),"")</f>
        <v/>
      </c>
      <c r="H12" s="2" t="str">
        <f>IF(D12&lt;&gt;"",VLOOKUP(ROW(H11),Beräkningshjälp!AC$2:AH$1082,COLUMN(Beräkningshjälp!AH$2)-COLUMN(Beräkningshjälp!AC$2)+1,FALSE),"")</f>
        <v/>
      </c>
      <c r="I12" s="114" t="str">
        <f>IF(D12&lt;&gt;"",VLOOKUP(ROW(E11),Beräkningshjälp!AC$2:AI$1082,COLUMN(Beräkningshjälp!AI$2)-COLUMN(Beräkningshjälp!AC$2)+1,FALSE),"")</f>
        <v/>
      </c>
    </row>
    <row r="13" spans="1:13" x14ac:dyDescent="0.25">
      <c r="A13" s="2" t="str">
        <f t="shared" si="0"/>
        <v/>
      </c>
      <c r="B13" s="132" t="str">
        <f>IF(D13&lt;&gt;"",'DATA TILL SLU'!$J$3,"")</f>
        <v/>
      </c>
      <c r="C13" s="142" t="str">
        <f>IF(D13&lt;&gt;"",'DATA TILL SLU'!$K$3,"")</f>
        <v/>
      </c>
      <c r="D13" s="2" t="str">
        <f>IF('DATA TILL SLU'!$D$7*1&lt;&gt;"",IF(COUNT(Beräkningshjälp!$AC$3:$AC$1082)&gt;=ROW(D12),'DATA TILL SLU'!$D$7*1,""),"")</f>
        <v/>
      </c>
      <c r="E13" s="132" t="str">
        <f>IF(D13&lt;&gt;"",VLOOKUP(ROW(E12),Beräkningshjälp!AC$2:AH$1082,COLUMN(Beräkningshjälp!AF$2)-COLUMN(Beräkningshjälp!AC$2)+1,FALSE),"")</f>
        <v/>
      </c>
      <c r="F13" s="342" t="str">
        <f t="shared" si="1"/>
        <v/>
      </c>
      <c r="G13" s="2" t="str">
        <f>IF(D13&lt;&gt;"",IF(VLOOKUP(VLOOKUP(E13,Beräkningshjälp!O$2:U$60,7,FALSE),Artuppgifter!$I$11:$P$22,8,FALSE)=TRUE,"Medelvikter!!","ALLA"),"")</f>
        <v/>
      </c>
      <c r="H13" s="2" t="str">
        <f>IF(D13&lt;&gt;"",VLOOKUP(ROW(H12),Beräkningshjälp!AC$2:AH$1082,COLUMN(Beräkningshjälp!AH$2)-COLUMN(Beräkningshjälp!AC$2)+1,FALSE),"")</f>
        <v/>
      </c>
      <c r="I13" s="114" t="str">
        <f>IF(D13&lt;&gt;"",VLOOKUP(ROW(E12),Beräkningshjälp!AC$2:AI$1082,COLUMN(Beräkningshjälp!AI$2)-COLUMN(Beräkningshjälp!AC$2)+1,FALSE),"")</f>
        <v/>
      </c>
    </row>
    <row r="14" spans="1:13" x14ac:dyDescent="0.25">
      <c r="A14" s="2" t="str">
        <f t="shared" si="0"/>
        <v/>
      </c>
      <c r="B14" s="132" t="str">
        <f>IF(D14&lt;&gt;"",'DATA TILL SLU'!$J$3,"")</f>
        <v/>
      </c>
      <c r="C14" s="142" t="str">
        <f>IF(D14&lt;&gt;"",'DATA TILL SLU'!$K$3,"")</f>
        <v/>
      </c>
      <c r="D14" s="2" t="str">
        <f>IF('DATA TILL SLU'!$D$7*1&lt;&gt;"",IF(COUNT(Beräkningshjälp!$AC$3:$AC$1082)&gt;=ROW(D13),'DATA TILL SLU'!$D$7*1,""),"")</f>
        <v/>
      </c>
      <c r="E14" s="132" t="str">
        <f>IF(D14&lt;&gt;"",VLOOKUP(ROW(E13),Beräkningshjälp!AC$2:AH$1082,COLUMN(Beräkningshjälp!AF$2)-COLUMN(Beräkningshjälp!AC$2)+1,FALSE),"")</f>
        <v/>
      </c>
      <c r="F14" s="342" t="str">
        <f t="shared" si="1"/>
        <v/>
      </c>
      <c r="G14" s="2" t="str">
        <f>IF(D14&lt;&gt;"",IF(VLOOKUP(VLOOKUP(E14,Beräkningshjälp!O$2:U$60,7,FALSE),Artuppgifter!$I$11:$P$22,8,FALSE)=TRUE,"Medelvikter!!","ALLA"),"")</f>
        <v/>
      </c>
      <c r="H14" s="2" t="str">
        <f>IF(D14&lt;&gt;"",VLOOKUP(ROW(H13),Beräkningshjälp!AC$2:AH$1082,COLUMN(Beräkningshjälp!AH$2)-COLUMN(Beräkningshjälp!AC$2)+1,FALSE),"")</f>
        <v/>
      </c>
      <c r="I14" s="114" t="str">
        <f>IF(D14&lt;&gt;"",VLOOKUP(ROW(E13),Beräkningshjälp!AC$2:AI$1082,COLUMN(Beräkningshjälp!AI$2)-COLUMN(Beräkningshjälp!AC$2)+1,FALSE),"")</f>
        <v/>
      </c>
    </row>
    <row r="15" spans="1:13" x14ac:dyDescent="0.25">
      <c r="A15" s="2" t="str">
        <f t="shared" si="0"/>
        <v/>
      </c>
      <c r="B15" s="132" t="str">
        <f>IF(D15&lt;&gt;"",'DATA TILL SLU'!$J$3,"")</f>
        <v/>
      </c>
      <c r="C15" s="142" t="str">
        <f>IF(D15&lt;&gt;"",'DATA TILL SLU'!$K$3,"")</f>
        <v/>
      </c>
      <c r="D15" s="2" t="str">
        <f>IF('DATA TILL SLU'!$D$7*1&lt;&gt;"",IF(COUNT(Beräkningshjälp!$AC$3:$AC$1082)&gt;=ROW(D14),'DATA TILL SLU'!$D$7*1,""),"")</f>
        <v/>
      </c>
      <c r="E15" s="132" t="str">
        <f>IF(D15&lt;&gt;"",VLOOKUP(ROW(E14),Beräkningshjälp!AC$2:AH$1082,COLUMN(Beräkningshjälp!AF$2)-COLUMN(Beräkningshjälp!AC$2)+1,FALSE),"")</f>
        <v/>
      </c>
      <c r="F15" s="342" t="str">
        <f t="shared" si="1"/>
        <v/>
      </c>
      <c r="G15" s="2" t="str">
        <f>IF(D15&lt;&gt;"",IF(VLOOKUP(VLOOKUP(E15,Beräkningshjälp!O$2:U$60,7,FALSE),Artuppgifter!$I$11:$P$22,8,FALSE)=TRUE,"Medelvikter!!","ALLA"),"")</f>
        <v/>
      </c>
      <c r="H15" s="2" t="str">
        <f>IF(D15&lt;&gt;"",VLOOKUP(ROW(H14),Beräkningshjälp!AC$2:AH$1082,COLUMN(Beräkningshjälp!AH$2)-COLUMN(Beräkningshjälp!AC$2)+1,FALSE),"")</f>
        <v/>
      </c>
      <c r="I15" s="114" t="str">
        <f>IF(D15&lt;&gt;"",VLOOKUP(ROW(E14),Beräkningshjälp!AC$2:AI$1082,COLUMN(Beräkningshjälp!AI$2)-COLUMN(Beräkningshjälp!AC$2)+1,FALSE),"")</f>
        <v/>
      </c>
    </row>
    <row r="16" spans="1:13" x14ac:dyDescent="0.25">
      <c r="A16" s="2" t="str">
        <f t="shared" si="0"/>
        <v/>
      </c>
      <c r="B16" s="132" t="str">
        <f>IF(D16&lt;&gt;"",'DATA TILL SLU'!$J$3,"")</f>
        <v/>
      </c>
      <c r="C16" s="142" t="str">
        <f>IF(D16&lt;&gt;"",'DATA TILL SLU'!$K$3,"")</f>
        <v/>
      </c>
      <c r="D16" s="2" t="str">
        <f>IF('DATA TILL SLU'!$D$7*1&lt;&gt;"",IF(COUNT(Beräkningshjälp!$AC$3:$AC$1082)&gt;=ROW(D15),'DATA TILL SLU'!$D$7*1,""),"")</f>
        <v/>
      </c>
      <c r="E16" s="132" t="str">
        <f>IF(D16&lt;&gt;"",VLOOKUP(ROW(E15),Beräkningshjälp!AC$2:AH$1082,COLUMN(Beräkningshjälp!AF$2)-COLUMN(Beräkningshjälp!AC$2)+1,FALSE),"")</f>
        <v/>
      </c>
      <c r="F16" s="342" t="str">
        <f t="shared" si="1"/>
        <v/>
      </c>
      <c r="G16" s="2" t="str">
        <f>IF(D16&lt;&gt;"",IF(VLOOKUP(VLOOKUP(E16,Beräkningshjälp!O$2:U$60,7,FALSE),Artuppgifter!$I$11:$P$22,8,FALSE)=TRUE,"Medelvikter!!","ALLA"),"")</f>
        <v/>
      </c>
      <c r="H16" s="2" t="str">
        <f>IF(D16&lt;&gt;"",VLOOKUP(ROW(H15),Beräkningshjälp!AC$2:AH$1082,COLUMN(Beräkningshjälp!AH$2)-COLUMN(Beräkningshjälp!AC$2)+1,FALSE),"")</f>
        <v/>
      </c>
      <c r="I16" s="114" t="str">
        <f>IF(D16&lt;&gt;"",VLOOKUP(ROW(E15),Beräkningshjälp!AC$2:AI$1082,COLUMN(Beräkningshjälp!AI$2)-COLUMN(Beräkningshjälp!AC$2)+1,FALSE),"")</f>
        <v/>
      </c>
    </row>
    <row r="17" spans="1:9" x14ac:dyDescent="0.25">
      <c r="A17" s="2" t="str">
        <f t="shared" si="0"/>
        <v/>
      </c>
      <c r="B17" s="132" t="str">
        <f>IF(D17&lt;&gt;"",'DATA TILL SLU'!$J$3,"")</f>
        <v/>
      </c>
      <c r="C17" s="142" t="str">
        <f>IF(D17&lt;&gt;"",'DATA TILL SLU'!$K$3,"")</f>
        <v/>
      </c>
      <c r="D17" s="2" t="str">
        <f>IF('DATA TILL SLU'!$D$7*1&lt;&gt;"",IF(COUNT(Beräkningshjälp!$AC$3:$AC$1082)&gt;=ROW(D16),'DATA TILL SLU'!$D$7*1,""),"")</f>
        <v/>
      </c>
      <c r="E17" s="132" t="str">
        <f>IF(D17&lt;&gt;"",VLOOKUP(ROW(E16),Beräkningshjälp!AC$2:AH$1082,COLUMN(Beräkningshjälp!AF$2)-COLUMN(Beräkningshjälp!AC$2)+1,FALSE),"")</f>
        <v/>
      </c>
      <c r="F17" s="342" t="str">
        <f t="shared" si="1"/>
        <v/>
      </c>
      <c r="G17" s="2" t="str">
        <f>IF(D17&lt;&gt;"",IF(VLOOKUP(VLOOKUP(E17,Beräkningshjälp!O$2:U$60,7,FALSE),Artuppgifter!$I$11:$P$22,8,FALSE)=TRUE,"Medelvikter!!","ALLA"),"")</f>
        <v/>
      </c>
      <c r="H17" s="2" t="str">
        <f>IF(D17&lt;&gt;"",VLOOKUP(ROW(H16),Beräkningshjälp!AC$2:AH$1082,COLUMN(Beräkningshjälp!AH$2)-COLUMN(Beräkningshjälp!AC$2)+1,FALSE),"")</f>
        <v/>
      </c>
      <c r="I17" s="114" t="str">
        <f>IF(D17&lt;&gt;"",VLOOKUP(ROW(E16),Beräkningshjälp!AC$2:AI$1082,COLUMN(Beräkningshjälp!AI$2)-COLUMN(Beräkningshjälp!AC$2)+1,FALSE),"")</f>
        <v/>
      </c>
    </row>
    <row r="18" spans="1:9" x14ac:dyDescent="0.25">
      <c r="A18" s="2" t="str">
        <f t="shared" si="0"/>
        <v/>
      </c>
      <c r="B18" s="132" t="str">
        <f>IF(D18&lt;&gt;"",'DATA TILL SLU'!$J$3,"")</f>
        <v/>
      </c>
      <c r="C18" s="142" t="str">
        <f>IF(D18&lt;&gt;"",'DATA TILL SLU'!$K$3,"")</f>
        <v/>
      </c>
      <c r="D18" s="2" t="str">
        <f>IF('DATA TILL SLU'!$D$7*1&lt;&gt;"",IF(COUNT(Beräkningshjälp!$AC$3:$AC$1082)&gt;=ROW(D17),'DATA TILL SLU'!$D$7*1,""),"")</f>
        <v/>
      </c>
      <c r="E18" s="132" t="str">
        <f>IF(D18&lt;&gt;"",VLOOKUP(ROW(E17),Beräkningshjälp!AC$2:AH$1082,COLUMN(Beräkningshjälp!AF$2)-COLUMN(Beräkningshjälp!AC$2)+1,FALSE),"")</f>
        <v/>
      </c>
      <c r="F18" s="342" t="str">
        <f t="shared" si="1"/>
        <v/>
      </c>
      <c r="G18" s="2" t="str">
        <f>IF(D18&lt;&gt;"",IF(VLOOKUP(VLOOKUP(E18,Beräkningshjälp!O$2:U$60,7,FALSE),Artuppgifter!$I$11:$P$22,8,FALSE)=TRUE,"Medelvikter!!","ALLA"),"")</f>
        <v/>
      </c>
      <c r="H18" s="2" t="str">
        <f>IF(D18&lt;&gt;"",VLOOKUP(ROW(H17),Beräkningshjälp!AC$2:AH$1082,COLUMN(Beräkningshjälp!AH$2)-COLUMN(Beräkningshjälp!AC$2)+1,FALSE),"")</f>
        <v/>
      </c>
      <c r="I18" s="114" t="str">
        <f>IF(D18&lt;&gt;"",VLOOKUP(ROW(E17),Beräkningshjälp!AC$2:AI$1082,COLUMN(Beräkningshjälp!AI$2)-COLUMN(Beräkningshjälp!AC$2)+1,FALSE),"")</f>
        <v/>
      </c>
    </row>
    <row r="19" spans="1:9" x14ac:dyDescent="0.25">
      <c r="A19" s="2" t="str">
        <f t="shared" si="0"/>
        <v/>
      </c>
      <c r="B19" s="132" t="str">
        <f>IF(D19&lt;&gt;"",'DATA TILL SLU'!$J$3,"")</f>
        <v/>
      </c>
      <c r="C19" s="142" t="str">
        <f>IF(D19&lt;&gt;"",'DATA TILL SLU'!$K$3,"")</f>
        <v/>
      </c>
      <c r="D19" s="2" t="str">
        <f>IF('DATA TILL SLU'!$D$7*1&lt;&gt;"",IF(COUNT(Beräkningshjälp!$AC$3:$AC$1082)&gt;=ROW(D18),'DATA TILL SLU'!$D$7*1,""),"")</f>
        <v/>
      </c>
      <c r="E19" s="132" t="str">
        <f>IF(D19&lt;&gt;"",VLOOKUP(ROW(E18),Beräkningshjälp!AC$2:AH$1082,COLUMN(Beräkningshjälp!AF$2)-COLUMN(Beräkningshjälp!AC$2)+1,FALSE),"")</f>
        <v/>
      </c>
      <c r="F19" s="342" t="str">
        <f t="shared" si="1"/>
        <v/>
      </c>
      <c r="G19" s="2" t="str">
        <f>IF(D19&lt;&gt;"",IF(VLOOKUP(VLOOKUP(E19,Beräkningshjälp!O$2:U$60,7,FALSE),Artuppgifter!$I$11:$P$22,8,FALSE)=TRUE,"Medelvikter!!","ALLA"),"")</f>
        <v/>
      </c>
      <c r="H19" s="2" t="str">
        <f>IF(D19&lt;&gt;"",VLOOKUP(ROW(H18),Beräkningshjälp!AC$2:AH$1082,COLUMN(Beräkningshjälp!AH$2)-COLUMN(Beräkningshjälp!AC$2)+1,FALSE),"")</f>
        <v/>
      </c>
      <c r="I19" s="114" t="str">
        <f>IF(D19&lt;&gt;"",VLOOKUP(ROW(E18),Beräkningshjälp!AC$2:AI$1082,COLUMN(Beräkningshjälp!AI$2)-COLUMN(Beräkningshjälp!AC$2)+1,FALSE),"")</f>
        <v/>
      </c>
    </row>
    <row r="20" spans="1:9" x14ac:dyDescent="0.25">
      <c r="A20" s="2" t="str">
        <f t="shared" si="0"/>
        <v/>
      </c>
      <c r="B20" s="132" t="str">
        <f>IF(D20&lt;&gt;"",'DATA TILL SLU'!$J$3,"")</f>
        <v/>
      </c>
      <c r="C20" s="142" t="str">
        <f>IF(D20&lt;&gt;"",'DATA TILL SLU'!$K$3,"")</f>
        <v/>
      </c>
      <c r="D20" s="2" t="str">
        <f>IF('DATA TILL SLU'!$D$7*1&lt;&gt;"",IF(COUNT(Beräkningshjälp!$AC$3:$AC$1082)&gt;=ROW(D19),'DATA TILL SLU'!$D$7*1,""),"")</f>
        <v/>
      </c>
      <c r="E20" s="132" t="str">
        <f>IF(D20&lt;&gt;"",VLOOKUP(ROW(E19),Beräkningshjälp!AC$2:AH$1082,COLUMN(Beräkningshjälp!AF$2)-COLUMN(Beräkningshjälp!AC$2)+1,FALSE),"")</f>
        <v/>
      </c>
      <c r="F20" s="342" t="str">
        <f t="shared" si="1"/>
        <v/>
      </c>
      <c r="G20" s="2" t="str">
        <f>IF(D20&lt;&gt;"",IF(VLOOKUP(VLOOKUP(E20,Beräkningshjälp!O$2:U$60,7,FALSE),Artuppgifter!$I$11:$P$22,8,FALSE)=TRUE,"Medelvikter!!","ALLA"),"")</f>
        <v/>
      </c>
      <c r="H20" s="2" t="str">
        <f>IF(D20&lt;&gt;"",VLOOKUP(ROW(H19),Beräkningshjälp!AC$2:AH$1082,COLUMN(Beräkningshjälp!AH$2)-COLUMN(Beräkningshjälp!AC$2)+1,FALSE),"")</f>
        <v/>
      </c>
      <c r="I20" s="114" t="str">
        <f>IF(D20&lt;&gt;"",VLOOKUP(ROW(E19),Beräkningshjälp!AC$2:AI$1082,COLUMN(Beräkningshjälp!AI$2)-COLUMN(Beräkningshjälp!AC$2)+1,FALSE),"")</f>
        <v/>
      </c>
    </row>
    <row r="21" spans="1:9" x14ac:dyDescent="0.25">
      <c r="A21" s="2" t="str">
        <f t="shared" si="0"/>
        <v/>
      </c>
      <c r="B21" s="132" t="str">
        <f>IF(D21&lt;&gt;"",'DATA TILL SLU'!$J$3,"")</f>
        <v/>
      </c>
      <c r="C21" s="142" t="str">
        <f>IF(D21&lt;&gt;"",'DATA TILL SLU'!$K$3,"")</f>
        <v/>
      </c>
      <c r="D21" s="2" t="str">
        <f>IF('DATA TILL SLU'!$D$7*1&lt;&gt;"",IF(COUNT(Beräkningshjälp!$AC$3:$AC$1082)&gt;=ROW(D20),'DATA TILL SLU'!$D$7*1,""),"")</f>
        <v/>
      </c>
      <c r="E21" s="132" t="str">
        <f>IF(D21&lt;&gt;"",VLOOKUP(ROW(E20),Beräkningshjälp!AC$2:AH$1082,COLUMN(Beräkningshjälp!AF$2)-COLUMN(Beräkningshjälp!AC$2)+1,FALSE),"")</f>
        <v/>
      </c>
      <c r="F21" s="342" t="str">
        <f t="shared" si="1"/>
        <v/>
      </c>
      <c r="G21" s="2" t="str">
        <f>IF(D21&lt;&gt;"",IF(VLOOKUP(VLOOKUP(E21,Beräkningshjälp!O$2:U$60,7,FALSE),Artuppgifter!$I$11:$P$22,8,FALSE)=TRUE,"Medelvikter!!","ALLA"),"")</f>
        <v/>
      </c>
      <c r="H21" s="2" t="str">
        <f>IF(D21&lt;&gt;"",VLOOKUP(ROW(H20),Beräkningshjälp!AC$2:AH$1082,COLUMN(Beräkningshjälp!AH$2)-COLUMN(Beräkningshjälp!AC$2)+1,FALSE),"")</f>
        <v/>
      </c>
      <c r="I21" s="114" t="str">
        <f>IF(D21&lt;&gt;"",VLOOKUP(ROW(E20),Beräkningshjälp!AC$2:AI$1082,COLUMN(Beräkningshjälp!AI$2)-COLUMN(Beräkningshjälp!AC$2)+1,FALSE),"")</f>
        <v/>
      </c>
    </row>
    <row r="22" spans="1:9" x14ac:dyDescent="0.25">
      <c r="A22" s="2" t="str">
        <f t="shared" si="0"/>
        <v/>
      </c>
      <c r="B22" s="132" t="str">
        <f>IF(D22&lt;&gt;"",'DATA TILL SLU'!$J$3,"")</f>
        <v/>
      </c>
      <c r="C22" s="142" t="str">
        <f>IF(D22&lt;&gt;"",'DATA TILL SLU'!$K$3,"")</f>
        <v/>
      </c>
      <c r="D22" s="2" t="str">
        <f>IF('DATA TILL SLU'!$D$7*1&lt;&gt;"",IF(COUNT(Beräkningshjälp!$AC$3:$AC$1082)&gt;=ROW(D21),'DATA TILL SLU'!$D$7*1,""),"")</f>
        <v/>
      </c>
      <c r="E22" s="132" t="str">
        <f>IF(D22&lt;&gt;"",VLOOKUP(ROW(E21),Beräkningshjälp!AC$2:AH$1082,COLUMN(Beräkningshjälp!AF$2)-COLUMN(Beräkningshjälp!AC$2)+1,FALSE),"")</f>
        <v/>
      </c>
      <c r="F22" s="342" t="str">
        <f t="shared" si="1"/>
        <v/>
      </c>
      <c r="G22" s="2" t="str">
        <f>IF(D22&lt;&gt;"",IF(VLOOKUP(VLOOKUP(E22,Beräkningshjälp!O$2:U$60,7,FALSE),Artuppgifter!$I$11:$P$22,8,FALSE)=TRUE,"Medelvikter!!","ALLA"),"")</f>
        <v/>
      </c>
      <c r="H22" s="2" t="str">
        <f>IF(D22&lt;&gt;"",VLOOKUP(ROW(H21),Beräkningshjälp!AC$2:AH$1082,COLUMN(Beräkningshjälp!AH$2)-COLUMN(Beräkningshjälp!AC$2)+1,FALSE),"")</f>
        <v/>
      </c>
      <c r="I22" s="114" t="str">
        <f>IF(D22&lt;&gt;"",VLOOKUP(ROW(E21),Beräkningshjälp!AC$2:AI$1082,COLUMN(Beräkningshjälp!AI$2)-COLUMN(Beräkningshjälp!AC$2)+1,FALSE),"")</f>
        <v/>
      </c>
    </row>
    <row r="23" spans="1:9" x14ac:dyDescent="0.25">
      <c r="A23" s="2" t="str">
        <f t="shared" si="0"/>
        <v/>
      </c>
      <c r="B23" s="132" t="str">
        <f>IF(D23&lt;&gt;"",'DATA TILL SLU'!$J$3,"")</f>
        <v/>
      </c>
      <c r="C23" s="142" t="str">
        <f>IF(D23&lt;&gt;"",'DATA TILL SLU'!$K$3,"")</f>
        <v/>
      </c>
      <c r="D23" s="2" t="str">
        <f>IF('DATA TILL SLU'!$D$7*1&lt;&gt;"",IF(COUNT(Beräkningshjälp!$AC$3:$AC$1082)&gt;=ROW(D22),'DATA TILL SLU'!$D$7*1,""),"")</f>
        <v/>
      </c>
      <c r="E23" s="132" t="str">
        <f>IF(D23&lt;&gt;"",VLOOKUP(ROW(E22),Beräkningshjälp!AC$2:AH$1082,COLUMN(Beräkningshjälp!AF$2)-COLUMN(Beräkningshjälp!AC$2)+1,FALSE),"")</f>
        <v/>
      </c>
      <c r="F23" s="342" t="str">
        <f t="shared" si="1"/>
        <v/>
      </c>
      <c r="G23" s="2" t="str">
        <f>IF(D23&lt;&gt;"",IF(VLOOKUP(VLOOKUP(E23,Beräkningshjälp!O$2:U$60,7,FALSE),Artuppgifter!$I$11:$P$22,8,FALSE)=TRUE,"Medelvikter!!","ALLA"),"")</f>
        <v/>
      </c>
      <c r="H23" s="2" t="str">
        <f>IF(D23&lt;&gt;"",VLOOKUP(ROW(H22),Beräkningshjälp!AC$2:AH$1082,COLUMN(Beräkningshjälp!AH$2)-COLUMN(Beräkningshjälp!AC$2)+1,FALSE),"")</f>
        <v/>
      </c>
      <c r="I23" s="114" t="str">
        <f>IF(D23&lt;&gt;"",VLOOKUP(ROW(E22),Beräkningshjälp!AC$2:AI$1082,COLUMN(Beräkningshjälp!AI$2)-COLUMN(Beräkningshjälp!AC$2)+1,FALSE),"")</f>
        <v/>
      </c>
    </row>
    <row r="24" spans="1:9" x14ac:dyDescent="0.25">
      <c r="A24" s="2" t="str">
        <f t="shared" si="0"/>
        <v/>
      </c>
      <c r="B24" s="132" t="str">
        <f>IF(D24&lt;&gt;"",'DATA TILL SLU'!$J$3,"")</f>
        <v/>
      </c>
      <c r="C24" s="142" t="str">
        <f>IF(D24&lt;&gt;"",'DATA TILL SLU'!$K$3,"")</f>
        <v/>
      </c>
      <c r="D24" s="2" t="str">
        <f>IF('DATA TILL SLU'!$D$7*1&lt;&gt;"",IF(COUNT(Beräkningshjälp!$AC$3:$AC$1082)&gt;=ROW(D23),'DATA TILL SLU'!$D$7*1,""),"")</f>
        <v/>
      </c>
      <c r="E24" s="132" t="str">
        <f>IF(D24&lt;&gt;"",VLOOKUP(ROW(E23),Beräkningshjälp!AC$2:AH$1082,COLUMN(Beräkningshjälp!AF$2)-COLUMN(Beräkningshjälp!AC$2)+1,FALSE),"")</f>
        <v/>
      </c>
      <c r="F24" s="342" t="str">
        <f t="shared" si="1"/>
        <v/>
      </c>
      <c r="G24" s="2" t="str">
        <f>IF(D24&lt;&gt;"",IF(VLOOKUP(VLOOKUP(E24,Beräkningshjälp!O$2:U$60,7,FALSE),Artuppgifter!$I$11:$P$22,8,FALSE)=TRUE,"Medelvikter!!","ALLA"),"")</f>
        <v/>
      </c>
      <c r="H24" s="2" t="str">
        <f>IF(D24&lt;&gt;"",VLOOKUP(ROW(H23),Beräkningshjälp!AC$2:AH$1082,COLUMN(Beräkningshjälp!AH$2)-COLUMN(Beräkningshjälp!AC$2)+1,FALSE),"")</f>
        <v/>
      </c>
      <c r="I24" s="114" t="str">
        <f>IF(D24&lt;&gt;"",VLOOKUP(ROW(E23),Beräkningshjälp!AC$2:AI$1082,COLUMN(Beräkningshjälp!AI$2)-COLUMN(Beräkningshjälp!AC$2)+1,FALSE),"")</f>
        <v/>
      </c>
    </row>
    <row r="25" spans="1:9" x14ac:dyDescent="0.25">
      <c r="A25" s="2" t="str">
        <f t="shared" si="0"/>
        <v/>
      </c>
      <c r="B25" s="132" t="str">
        <f>IF(D25&lt;&gt;"",'DATA TILL SLU'!$J$3,"")</f>
        <v/>
      </c>
      <c r="C25" s="142" t="str">
        <f>IF(D25&lt;&gt;"",'DATA TILL SLU'!$K$3,"")</f>
        <v/>
      </c>
      <c r="D25" s="2" t="str">
        <f>IF('DATA TILL SLU'!$D$7*1&lt;&gt;"",IF(COUNT(Beräkningshjälp!$AC$3:$AC$1082)&gt;=ROW(D24),'DATA TILL SLU'!$D$7*1,""),"")</f>
        <v/>
      </c>
      <c r="E25" s="132" t="str">
        <f>IF(D25&lt;&gt;"",VLOOKUP(ROW(E24),Beräkningshjälp!AC$2:AH$1082,COLUMN(Beräkningshjälp!AF$2)-COLUMN(Beräkningshjälp!AC$2)+1,FALSE),"")</f>
        <v/>
      </c>
      <c r="F25" s="342" t="str">
        <f t="shared" si="1"/>
        <v/>
      </c>
      <c r="G25" s="2" t="str">
        <f>IF(D25&lt;&gt;"",IF(VLOOKUP(VLOOKUP(E25,Beräkningshjälp!O$2:U$60,7,FALSE),Artuppgifter!$I$11:$P$22,8,FALSE)=TRUE,"Medelvikter!!","ALLA"),"")</f>
        <v/>
      </c>
      <c r="H25" s="2" t="str">
        <f>IF(D25&lt;&gt;"",VLOOKUP(ROW(H24),Beräkningshjälp!AC$2:AH$1082,COLUMN(Beräkningshjälp!AH$2)-COLUMN(Beräkningshjälp!AC$2)+1,FALSE),"")</f>
        <v/>
      </c>
      <c r="I25" s="114" t="str">
        <f>IF(D25&lt;&gt;"",VLOOKUP(ROW(E24),Beräkningshjälp!AC$2:AI$1082,COLUMN(Beräkningshjälp!AI$2)-COLUMN(Beräkningshjälp!AC$2)+1,FALSE),"")</f>
        <v/>
      </c>
    </row>
    <row r="26" spans="1:9" x14ac:dyDescent="0.25">
      <c r="A26" s="2" t="str">
        <f t="shared" si="0"/>
        <v/>
      </c>
      <c r="B26" s="132" t="str">
        <f>IF(D26&lt;&gt;"",'DATA TILL SLU'!$J$3,"")</f>
        <v/>
      </c>
      <c r="C26" s="142" t="str">
        <f>IF(D26&lt;&gt;"",'DATA TILL SLU'!$K$3,"")</f>
        <v/>
      </c>
      <c r="D26" s="2" t="str">
        <f>IF('DATA TILL SLU'!$D$7*1&lt;&gt;"",IF(COUNT(Beräkningshjälp!$AC$3:$AC$1082)&gt;=ROW(D25),'DATA TILL SLU'!$D$7*1,""),"")</f>
        <v/>
      </c>
      <c r="E26" s="132" t="str">
        <f>IF(D26&lt;&gt;"",VLOOKUP(ROW(E25),Beräkningshjälp!AC$2:AH$1082,COLUMN(Beräkningshjälp!AF$2)-COLUMN(Beräkningshjälp!AC$2)+1,FALSE),"")</f>
        <v/>
      </c>
      <c r="F26" s="342" t="str">
        <f t="shared" si="1"/>
        <v/>
      </c>
      <c r="G26" s="2" t="str">
        <f>IF(D26&lt;&gt;"",IF(VLOOKUP(VLOOKUP(E26,Beräkningshjälp!O$2:U$60,7,FALSE),Artuppgifter!$I$11:$P$22,8,FALSE)=TRUE,"Medelvikter!!","ALLA"),"")</f>
        <v/>
      </c>
      <c r="H26" s="2" t="str">
        <f>IF(D26&lt;&gt;"",VLOOKUP(ROW(H25),Beräkningshjälp!AC$2:AH$1082,COLUMN(Beräkningshjälp!AH$2)-COLUMN(Beräkningshjälp!AC$2)+1,FALSE),"")</f>
        <v/>
      </c>
      <c r="I26" s="114" t="str">
        <f>IF(D26&lt;&gt;"",VLOOKUP(ROW(E25),Beräkningshjälp!AC$2:AI$1082,COLUMN(Beräkningshjälp!AI$2)-COLUMN(Beräkningshjälp!AC$2)+1,FALSE),"")</f>
        <v/>
      </c>
    </row>
    <row r="27" spans="1:9" x14ac:dyDescent="0.25">
      <c r="A27" s="2" t="str">
        <f t="shared" si="0"/>
        <v/>
      </c>
      <c r="B27" s="132" t="str">
        <f>IF(D27&lt;&gt;"",'DATA TILL SLU'!$J$3,"")</f>
        <v/>
      </c>
      <c r="C27" s="142" t="str">
        <f>IF(D27&lt;&gt;"",'DATA TILL SLU'!$K$3,"")</f>
        <v/>
      </c>
      <c r="D27" s="2" t="str">
        <f>IF('DATA TILL SLU'!$D$7*1&lt;&gt;"",IF(COUNT(Beräkningshjälp!$AC$3:$AC$1082)&gt;=ROW(D26),'DATA TILL SLU'!$D$7*1,""),"")</f>
        <v/>
      </c>
      <c r="E27" s="132" t="str">
        <f>IF(D27&lt;&gt;"",VLOOKUP(ROW(E26),Beräkningshjälp!AC$2:AH$1082,COLUMN(Beräkningshjälp!AF$2)-COLUMN(Beräkningshjälp!AC$2)+1,FALSE),"")</f>
        <v/>
      </c>
      <c r="F27" s="342" t="str">
        <f t="shared" si="1"/>
        <v/>
      </c>
      <c r="G27" s="2" t="str">
        <f>IF(D27&lt;&gt;"",IF(VLOOKUP(VLOOKUP(E27,Beräkningshjälp!O$2:U$60,7,FALSE),Artuppgifter!$I$11:$P$22,8,FALSE)=TRUE,"Medelvikter!!","ALLA"),"")</f>
        <v/>
      </c>
      <c r="H27" s="2" t="str">
        <f>IF(D27&lt;&gt;"",VLOOKUP(ROW(H26),Beräkningshjälp!AC$2:AH$1082,COLUMN(Beräkningshjälp!AH$2)-COLUMN(Beräkningshjälp!AC$2)+1,FALSE),"")</f>
        <v/>
      </c>
      <c r="I27" s="114" t="str">
        <f>IF(D27&lt;&gt;"",VLOOKUP(ROW(E26),Beräkningshjälp!AC$2:AI$1082,COLUMN(Beräkningshjälp!AI$2)-COLUMN(Beräkningshjälp!AC$2)+1,FALSE),"")</f>
        <v/>
      </c>
    </row>
    <row r="28" spans="1:9" x14ac:dyDescent="0.25">
      <c r="A28" s="2" t="str">
        <f t="shared" si="0"/>
        <v/>
      </c>
      <c r="B28" s="132" t="str">
        <f>IF(D28&lt;&gt;"",'DATA TILL SLU'!$J$3,"")</f>
        <v/>
      </c>
      <c r="C28" s="142" t="str">
        <f>IF(D28&lt;&gt;"",'DATA TILL SLU'!$K$3,"")</f>
        <v/>
      </c>
      <c r="D28" s="2" t="str">
        <f>IF('DATA TILL SLU'!$D$7*1&lt;&gt;"",IF(COUNT(Beräkningshjälp!$AC$3:$AC$1082)&gt;=ROW(D27),'DATA TILL SLU'!$D$7*1,""),"")</f>
        <v/>
      </c>
      <c r="E28" s="132" t="str">
        <f>IF(D28&lt;&gt;"",VLOOKUP(ROW(E27),Beräkningshjälp!AC$2:AH$1082,COLUMN(Beräkningshjälp!AF$2)-COLUMN(Beräkningshjälp!AC$2)+1,FALSE),"")</f>
        <v/>
      </c>
      <c r="F28" s="342" t="str">
        <f t="shared" si="1"/>
        <v/>
      </c>
      <c r="G28" s="2" t="str">
        <f>IF(D28&lt;&gt;"",IF(VLOOKUP(VLOOKUP(E28,Beräkningshjälp!O$2:U$60,7,FALSE),Artuppgifter!$I$11:$P$22,8,FALSE)=TRUE,"Medelvikter!!","ALLA"),"")</f>
        <v/>
      </c>
      <c r="H28" s="2" t="str">
        <f>IF(D28&lt;&gt;"",VLOOKUP(ROW(H27),Beräkningshjälp!AC$2:AH$1082,COLUMN(Beräkningshjälp!AH$2)-COLUMN(Beräkningshjälp!AC$2)+1,FALSE),"")</f>
        <v/>
      </c>
      <c r="I28" s="114" t="str">
        <f>IF(D28&lt;&gt;"",VLOOKUP(ROW(E27),Beräkningshjälp!AC$2:AI$1082,COLUMN(Beräkningshjälp!AI$2)-COLUMN(Beräkningshjälp!AC$2)+1,FALSE),"")</f>
        <v/>
      </c>
    </row>
    <row r="29" spans="1:9" x14ac:dyDescent="0.25">
      <c r="A29" s="2" t="str">
        <f t="shared" si="0"/>
        <v/>
      </c>
      <c r="B29" s="132" t="str">
        <f>IF(D29&lt;&gt;"",'DATA TILL SLU'!$J$3,"")</f>
        <v/>
      </c>
      <c r="C29" s="142" t="str">
        <f>IF(D29&lt;&gt;"",'DATA TILL SLU'!$K$3,"")</f>
        <v/>
      </c>
      <c r="D29" s="2" t="str">
        <f>IF('DATA TILL SLU'!$D$7*1&lt;&gt;"",IF(COUNT(Beräkningshjälp!$AC$3:$AC$1082)&gt;=ROW(D28),'DATA TILL SLU'!$D$7*1,""),"")</f>
        <v/>
      </c>
      <c r="E29" s="132" t="str">
        <f>IF(D29&lt;&gt;"",VLOOKUP(ROW(E28),Beräkningshjälp!AC$2:AH$1082,COLUMN(Beräkningshjälp!AF$2)-COLUMN(Beräkningshjälp!AC$2)+1,FALSE),"")</f>
        <v/>
      </c>
      <c r="F29" s="342" t="str">
        <f t="shared" si="1"/>
        <v/>
      </c>
      <c r="G29" s="2" t="str">
        <f>IF(D29&lt;&gt;"",IF(VLOOKUP(VLOOKUP(E29,Beräkningshjälp!O$2:U$60,7,FALSE),Artuppgifter!$I$11:$P$22,8,FALSE)=TRUE,"Medelvikter!!","ALLA"),"")</f>
        <v/>
      </c>
      <c r="H29" s="2" t="str">
        <f>IF(D29&lt;&gt;"",VLOOKUP(ROW(H28),Beräkningshjälp!AC$2:AH$1082,COLUMN(Beräkningshjälp!AH$2)-COLUMN(Beräkningshjälp!AC$2)+1,FALSE),"")</f>
        <v/>
      </c>
      <c r="I29" s="114" t="str">
        <f>IF(D29&lt;&gt;"",VLOOKUP(ROW(E28),Beräkningshjälp!AC$2:AI$1082,COLUMN(Beräkningshjälp!AI$2)-COLUMN(Beräkningshjälp!AC$2)+1,FALSE),"")</f>
        <v/>
      </c>
    </row>
    <row r="30" spans="1:9" x14ac:dyDescent="0.25">
      <c r="A30" s="2" t="str">
        <f t="shared" si="0"/>
        <v/>
      </c>
      <c r="B30" s="132" t="str">
        <f>IF(D30&lt;&gt;"",'DATA TILL SLU'!$J$3,"")</f>
        <v/>
      </c>
      <c r="C30" s="142" t="str">
        <f>IF(D30&lt;&gt;"",'DATA TILL SLU'!$K$3,"")</f>
        <v/>
      </c>
      <c r="D30" s="2" t="str">
        <f>IF('DATA TILL SLU'!$D$7*1&lt;&gt;"",IF(COUNT(Beräkningshjälp!$AC$3:$AC$1082)&gt;=ROW(D29),'DATA TILL SLU'!$D$7*1,""),"")</f>
        <v/>
      </c>
      <c r="E30" s="132" t="str">
        <f>IF(D30&lt;&gt;"",VLOOKUP(ROW(E29),Beräkningshjälp!AC$2:AH$1082,COLUMN(Beräkningshjälp!AF$2)-COLUMN(Beräkningshjälp!AC$2)+1,FALSE),"")</f>
        <v/>
      </c>
      <c r="F30" s="342" t="str">
        <f t="shared" si="1"/>
        <v/>
      </c>
      <c r="G30" s="2" t="str">
        <f>IF(D30&lt;&gt;"",IF(VLOOKUP(VLOOKUP(E30,Beräkningshjälp!O$2:U$60,7,FALSE),Artuppgifter!$I$11:$P$22,8,FALSE)=TRUE,"Medelvikter!!","ALLA"),"")</f>
        <v/>
      </c>
      <c r="H30" s="2" t="str">
        <f>IF(D30&lt;&gt;"",VLOOKUP(ROW(H29),Beräkningshjälp!AC$2:AH$1082,COLUMN(Beräkningshjälp!AH$2)-COLUMN(Beräkningshjälp!AC$2)+1,FALSE),"")</f>
        <v/>
      </c>
      <c r="I30" s="114" t="str">
        <f>IF(D30&lt;&gt;"",VLOOKUP(ROW(E29),Beräkningshjälp!AC$2:AI$1082,COLUMN(Beräkningshjälp!AI$2)-COLUMN(Beräkningshjälp!AC$2)+1,FALSE),"")</f>
        <v/>
      </c>
    </row>
    <row r="31" spans="1:9" x14ac:dyDescent="0.25">
      <c r="A31" s="2" t="str">
        <f t="shared" si="0"/>
        <v/>
      </c>
      <c r="B31" s="132" t="str">
        <f>IF(D31&lt;&gt;"",'DATA TILL SLU'!$J$3,"")</f>
        <v/>
      </c>
      <c r="C31" s="142" t="str">
        <f>IF(D31&lt;&gt;"",'DATA TILL SLU'!$K$3,"")</f>
        <v/>
      </c>
      <c r="D31" s="2" t="str">
        <f>IF('DATA TILL SLU'!$D$7*1&lt;&gt;"",IF(COUNT(Beräkningshjälp!$AC$3:$AC$1082)&gt;=ROW(D30),'DATA TILL SLU'!$D$7*1,""),"")</f>
        <v/>
      </c>
      <c r="E31" s="132" t="str">
        <f>IF(D31&lt;&gt;"",VLOOKUP(ROW(E30),Beräkningshjälp!AC$2:AH$1082,COLUMN(Beräkningshjälp!AF$2)-COLUMN(Beräkningshjälp!AC$2)+1,FALSE),"")</f>
        <v/>
      </c>
      <c r="F31" s="342" t="str">
        <f t="shared" si="1"/>
        <v/>
      </c>
      <c r="G31" s="2" t="str">
        <f>IF(D31&lt;&gt;"",IF(VLOOKUP(VLOOKUP(E31,Beräkningshjälp!O$2:U$60,7,FALSE),Artuppgifter!$I$11:$P$22,8,FALSE)=TRUE,"Medelvikter!!","ALLA"),"")</f>
        <v/>
      </c>
      <c r="H31" s="2" t="str">
        <f>IF(D31&lt;&gt;"",VLOOKUP(ROW(H30),Beräkningshjälp!AC$2:AH$1082,COLUMN(Beräkningshjälp!AH$2)-COLUMN(Beräkningshjälp!AC$2)+1,FALSE),"")</f>
        <v/>
      </c>
      <c r="I31" s="114" t="str">
        <f>IF(D31&lt;&gt;"",VLOOKUP(ROW(E30),Beräkningshjälp!AC$2:AI$1082,COLUMN(Beräkningshjälp!AI$2)-COLUMN(Beräkningshjälp!AC$2)+1,FALSE),"")</f>
        <v/>
      </c>
    </row>
    <row r="32" spans="1:9" x14ac:dyDescent="0.25">
      <c r="A32" s="2" t="str">
        <f t="shared" si="0"/>
        <v/>
      </c>
      <c r="B32" s="132" t="str">
        <f>IF(D32&lt;&gt;"",'DATA TILL SLU'!$J$3,"")</f>
        <v/>
      </c>
      <c r="C32" s="142" t="str">
        <f>IF(D32&lt;&gt;"",'DATA TILL SLU'!$K$3,"")</f>
        <v/>
      </c>
      <c r="D32" s="2" t="str">
        <f>IF('DATA TILL SLU'!$D$7*1&lt;&gt;"",IF(COUNT(Beräkningshjälp!$AC$3:$AC$1082)&gt;=ROW(D31),'DATA TILL SLU'!$D$7*1,""),"")</f>
        <v/>
      </c>
      <c r="E32" s="132" t="str">
        <f>IF(D32&lt;&gt;"",VLOOKUP(ROW(E31),Beräkningshjälp!AC$2:AH$1082,COLUMN(Beräkningshjälp!AF$2)-COLUMN(Beräkningshjälp!AC$2)+1,FALSE),"")</f>
        <v/>
      </c>
      <c r="F32" s="342" t="str">
        <f t="shared" si="1"/>
        <v/>
      </c>
      <c r="G32" s="2" t="str">
        <f>IF(D32&lt;&gt;"",IF(VLOOKUP(VLOOKUP(E32,Beräkningshjälp!O$2:U$60,7,FALSE),Artuppgifter!$I$11:$P$22,8,FALSE)=TRUE,"Medelvikter!!","ALLA"),"")</f>
        <v/>
      </c>
      <c r="H32" s="2" t="str">
        <f>IF(D32&lt;&gt;"",VLOOKUP(ROW(H31),Beräkningshjälp!AC$2:AH$1082,COLUMN(Beräkningshjälp!AH$2)-COLUMN(Beräkningshjälp!AC$2)+1,FALSE),"")</f>
        <v/>
      </c>
      <c r="I32" s="114" t="str">
        <f>IF(D32&lt;&gt;"",VLOOKUP(ROW(E31),Beräkningshjälp!AC$2:AI$1082,COLUMN(Beräkningshjälp!AI$2)-COLUMN(Beräkningshjälp!AC$2)+1,FALSE),"")</f>
        <v/>
      </c>
    </row>
    <row r="33" spans="1:9" x14ac:dyDescent="0.25">
      <c r="A33" s="2" t="str">
        <f t="shared" si="0"/>
        <v/>
      </c>
      <c r="B33" s="132" t="str">
        <f>IF(D33&lt;&gt;"",'DATA TILL SLU'!$J$3,"")</f>
        <v/>
      </c>
      <c r="C33" s="142" t="str">
        <f>IF(D33&lt;&gt;"",'DATA TILL SLU'!$K$3,"")</f>
        <v/>
      </c>
      <c r="D33" s="2" t="str">
        <f>IF('DATA TILL SLU'!$D$7*1&lt;&gt;"",IF(COUNT(Beräkningshjälp!$AC$3:$AC$1082)&gt;=ROW(D32),'DATA TILL SLU'!$D$7*1,""),"")</f>
        <v/>
      </c>
      <c r="E33" s="132" t="str">
        <f>IF(D33&lt;&gt;"",VLOOKUP(ROW(E32),Beräkningshjälp!AC$2:AH$1082,COLUMN(Beräkningshjälp!AF$2)-COLUMN(Beräkningshjälp!AC$2)+1,FALSE),"")</f>
        <v/>
      </c>
      <c r="F33" s="342" t="str">
        <f t="shared" si="1"/>
        <v/>
      </c>
      <c r="G33" s="2" t="str">
        <f>IF(D33&lt;&gt;"",IF(VLOOKUP(VLOOKUP(E33,Beräkningshjälp!O$2:U$60,7,FALSE),Artuppgifter!$I$11:$P$22,8,FALSE)=TRUE,"Medelvikter!!","ALLA"),"")</f>
        <v/>
      </c>
      <c r="H33" s="2" t="str">
        <f>IF(D33&lt;&gt;"",VLOOKUP(ROW(H32),Beräkningshjälp!AC$2:AH$1082,COLUMN(Beräkningshjälp!AH$2)-COLUMN(Beräkningshjälp!AC$2)+1,FALSE),"")</f>
        <v/>
      </c>
      <c r="I33" s="114" t="str">
        <f>IF(D33&lt;&gt;"",VLOOKUP(ROW(E32),Beräkningshjälp!AC$2:AI$1082,COLUMN(Beräkningshjälp!AI$2)-COLUMN(Beräkningshjälp!AC$2)+1,FALSE),"")</f>
        <v/>
      </c>
    </row>
    <row r="34" spans="1:9" x14ac:dyDescent="0.25">
      <c r="A34" s="2" t="str">
        <f t="shared" si="0"/>
        <v/>
      </c>
      <c r="B34" s="132" t="str">
        <f>IF(D34&lt;&gt;"",'DATA TILL SLU'!$J$3,"")</f>
        <v/>
      </c>
      <c r="C34" s="142" t="str">
        <f>IF(D34&lt;&gt;"",'DATA TILL SLU'!$K$3,"")</f>
        <v/>
      </c>
      <c r="D34" s="2" t="str">
        <f>IF('DATA TILL SLU'!$D$7*1&lt;&gt;"",IF(COUNT(Beräkningshjälp!$AC$3:$AC$1082)&gt;=ROW(D33),'DATA TILL SLU'!$D$7*1,""),"")</f>
        <v/>
      </c>
      <c r="E34" s="132" t="str">
        <f>IF(D34&lt;&gt;"",VLOOKUP(ROW(E33),Beräkningshjälp!AC$2:AH$1082,COLUMN(Beräkningshjälp!AF$2)-COLUMN(Beräkningshjälp!AC$2)+1,FALSE),"")</f>
        <v/>
      </c>
      <c r="F34" s="342" t="str">
        <f t="shared" si="1"/>
        <v/>
      </c>
      <c r="G34" s="2" t="str">
        <f>IF(D34&lt;&gt;"",IF(VLOOKUP(VLOOKUP(E34,Beräkningshjälp!O$2:U$60,7,FALSE),Artuppgifter!$I$11:$P$22,8,FALSE)=TRUE,"Medelvikter!!","ALLA"),"")</f>
        <v/>
      </c>
      <c r="H34" s="2" t="str">
        <f>IF(D34&lt;&gt;"",VLOOKUP(ROW(H33),Beräkningshjälp!AC$2:AH$1082,COLUMN(Beräkningshjälp!AH$2)-COLUMN(Beräkningshjälp!AC$2)+1,FALSE),"")</f>
        <v/>
      </c>
      <c r="I34" s="114" t="str">
        <f>IF(D34&lt;&gt;"",VLOOKUP(ROW(E33),Beräkningshjälp!AC$2:AI$1082,COLUMN(Beräkningshjälp!AI$2)-COLUMN(Beräkningshjälp!AC$2)+1,FALSE),"")</f>
        <v/>
      </c>
    </row>
    <row r="35" spans="1:9" x14ac:dyDescent="0.25">
      <c r="A35" s="2" t="str">
        <f t="shared" si="0"/>
        <v/>
      </c>
      <c r="B35" s="132" t="str">
        <f>IF(D35&lt;&gt;"",'DATA TILL SLU'!$J$3,"")</f>
        <v/>
      </c>
      <c r="C35" s="142" t="str">
        <f>IF(D35&lt;&gt;"",'DATA TILL SLU'!$K$3,"")</f>
        <v/>
      </c>
      <c r="D35" s="2" t="str">
        <f>IF('DATA TILL SLU'!$D$7*1&lt;&gt;"",IF(COUNT(Beräkningshjälp!$AC$3:$AC$1082)&gt;=ROW(D34),'DATA TILL SLU'!$D$7*1,""),"")</f>
        <v/>
      </c>
      <c r="E35" s="132" t="str">
        <f>IF(D35&lt;&gt;"",VLOOKUP(ROW(E34),Beräkningshjälp!AC$2:AH$1082,COLUMN(Beräkningshjälp!AF$2)-COLUMN(Beräkningshjälp!AC$2)+1,FALSE),"")</f>
        <v/>
      </c>
      <c r="F35" s="342" t="str">
        <f t="shared" si="1"/>
        <v/>
      </c>
      <c r="G35" s="2" t="str">
        <f>IF(D35&lt;&gt;"",IF(VLOOKUP(VLOOKUP(E35,Beräkningshjälp!O$2:U$60,7,FALSE),Artuppgifter!$I$11:$P$22,8,FALSE)=TRUE,"Medelvikter!!","ALLA"),"")</f>
        <v/>
      </c>
      <c r="H35" s="2" t="str">
        <f>IF(D35&lt;&gt;"",VLOOKUP(ROW(H34),Beräkningshjälp!AC$2:AH$1082,COLUMN(Beräkningshjälp!AH$2)-COLUMN(Beräkningshjälp!AC$2)+1,FALSE),"")</f>
        <v/>
      </c>
      <c r="I35" s="114" t="str">
        <f>IF(D35&lt;&gt;"",VLOOKUP(ROW(E34),Beräkningshjälp!AC$2:AI$1082,COLUMN(Beräkningshjälp!AI$2)-COLUMN(Beräkningshjälp!AC$2)+1,FALSE),"")</f>
        <v/>
      </c>
    </row>
    <row r="36" spans="1:9" x14ac:dyDescent="0.25">
      <c r="A36" s="2" t="str">
        <f t="shared" si="0"/>
        <v/>
      </c>
      <c r="B36" s="132" t="str">
        <f>IF(D36&lt;&gt;"",'DATA TILL SLU'!$J$3,"")</f>
        <v/>
      </c>
      <c r="C36" s="142" t="str">
        <f>IF(D36&lt;&gt;"",'DATA TILL SLU'!$K$3,"")</f>
        <v/>
      </c>
      <c r="D36" s="2" t="str">
        <f>IF('DATA TILL SLU'!$D$7*1&lt;&gt;"",IF(COUNT(Beräkningshjälp!$AC$3:$AC$1082)&gt;=ROW(D35),'DATA TILL SLU'!$D$7*1,""),"")</f>
        <v/>
      </c>
      <c r="E36" s="132" t="str">
        <f>IF(D36&lt;&gt;"",VLOOKUP(ROW(E35),Beräkningshjälp!AC$2:AH$1082,COLUMN(Beräkningshjälp!AF$2)-COLUMN(Beräkningshjälp!AC$2)+1,FALSE),"")</f>
        <v/>
      </c>
      <c r="F36" s="342" t="str">
        <f t="shared" si="1"/>
        <v/>
      </c>
      <c r="G36" s="2" t="str">
        <f>IF(D36&lt;&gt;"",IF(VLOOKUP(VLOOKUP(E36,Beräkningshjälp!O$2:U$60,7,FALSE),Artuppgifter!$I$11:$P$22,8,FALSE)=TRUE,"Medelvikter!!","ALLA"),"")</f>
        <v/>
      </c>
      <c r="H36" s="2" t="str">
        <f>IF(D36&lt;&gt;"",VLOOKUP(ROW(H35),Beräkningshjälp!AC$2:AH$1082,COLUMN(Beräkningshjälp!AH$2)-COLUMN(Beräkningshjälp!AC$2)+1,FALSE),"")</f>
        <v/>
      </c>
      <c r="I36" s="114" t="str">
        <f>IF(D36&lt;&gt;"",VLOOKUP(ROW(E35),Beräkningshjälp!AC$2:AI$1082,COLUMN(Beräkningshjälp!AI$2)-COLUMN(Beräkningshjälp!AC$2)+1,FALSE),"")</f>
        <v/>
      </c>
    </row>
    <row r="37" spans="1:9" x14ac:dyDescent="0.25">
      <c r="A37" s="2" t="str">
        <f t="shared" si="0"/>
        <v/>
      </c>
      <c r="B37" s="132" t="str">
        <f>IF(D37&lt;&gt;"",'DATA TILL SLU'!$J$3,"")</f>
        <v/>
      </c>
      <c r="C37" s="142" t="str">
        <f>IF(D37&lt;&gt;"",'DATA TILL SLU'!$K$3,"")</f>
        <v/>
      </c>
      <c r="D37" s="2" t="str">
        <f>IF('DATA TILL SLU'!$D$7*1&lt;&gt;"",IF(COUNT(Beräkningshjälp!$AC$3:$AC$1082)&gt;=ROW(D36),'DATA TILL SLU'!$D$7*1,""),"")</f>
        <v/>
      </c>
      <c r="E37" s="132" t="str">
        <f>IF(D37&lt;&gt;"",VLOOKUP(ROW(E36),Beräkningshjälp!AC$2:AH$1082,COLUMN(Beräkningshjälp!AF$2)-COLUMN(Beräkningshjälp!AC$2)+1,FALSE),"")</f>
        <v/>
      </c>
      <c r="F37" s="342" t="str">
        <f t="shared" si="1"/>
        <v/>
      </c>
      <c r="G37" s="2" t="str">
        <f>IF(D37&lt;&gt;"",IF(VLOOKUP(VLOOKUP(E37,Beräkningshjälp!O$2:U$60,7,FALSE),Artuppgifter!$I$11:$P$22,8,FALSE)=TRUE,"Medelvikter!!","ALLA"),"")</f>
        <v/>
      </c>
      <c r="H37" s="2" t="str">
        <f>IF(D37&lt;&gt;"",VLOOKUP(ROW(H36),Beräkningshjälp!AC$2:AH$1082,COLUMN(Beräkningshjälp!AH$2)-COLUMN(Beräkningshjälp!AC$2)+1,FALSE),"")</f>
        <v/>
      </c>
      <c r="I37" s="114" t="str">
        <f>IF(D37&lt;&gt;"",VLOOKUP(ROW(E36),Beräkningshjälp!AC$2:AI$1082,COLUMN(Beräkningshjälp!AI$2)-COLUMN(Beräkningshjälp!AC$2)+1,FALSE),"")</f>
        <v/>
      </c>
    </row>
    <row r="38" spans="1:9" x14ac:dyDescent="0.25">
      <c r="A38" s="2" t="str">
        <f t="shared" si="0"/>
        <v/>
      </c>
      <c r="B38" s="132" t="str">
        <f>IF(D38&lt;&gt;"",'DATA TILL SLU'!$J$3,"")</f>
        <v/>
      </c>
      <c r="C38" s="142" t="str">
        <f>IF(D38&lt;&gt;"",'DATA TILL SLU'!$K$3,"")</f>
        <v/>
      </c>
      <c r="D38" s="2" t="str">
        <f>IF('DATA TILL SLU'!$D$7*1&lt;&gt;"",IF(COUNT(Beräkningshjälp!$AC$3:$AC$1082)&gt;=ROW(D37),'DATA TILL SLU'!$D$7*1,""),"")</f>
        <v/>
      </c>
      <c r="E38" s="132" t="str">
        <f>IF(D38&lt;&gt;"",VLOOKUP(ROW(E37),Beräkningshjälp!AC$2:AH$1082,COLUMN(Beräkningshjälp!AF$2)-COLUMN(Beräkningshjälp!AC$2)+1,FALSE),"")</f>
        <v/>
      </c>
      <c r="F38" s="342" t="str">
        <f t="shared" si="1"/>
        <v/>
      </c>
      <c r="G38" s="2" t="str">
        <f>IF(D38&lt;&gt;"",IF(VLOOKUP(VLOOKUP(E38,Beräkningshjälp!O$2:U$60,7,FALSE),Artuppgifter!$I$11:$P$22,8,FALSE)=TRUE,"Medelvikter!!","ALLA"),"")</f>
        <v/>
      </c>
      <c r="H38" s="2" t="str">
        <f>IF(D38&lt;&gt;"",VLOOKUP(ROW(H37),Beräkningshjälp!AC$2:AH$1082,COLUMN(Beräkningshjälp!AH$2)-COLUMN(Beräkningshjälp!AC$2)+1,FALSE),"")</f>
        <v/>
      </c>
      <c r="I38" s="114" t="str">
        <f>IF(D38&lt;&gt;"",VLOOKUP(ROW(E37),Beräkningshjälp!AC$2:AI$1082,COLUMN(Beräkningshjälp!AI$2)-COLUMN(Beräkningshjälp!AC$2)+1,FALSE),"")</f>
        <v/>
      </c>
    </row>
    <row r="39" spans="1:9" x14ac:dyDescent="0.25">
      <c r="A39" s="2" t="str">
        <f t="shared" si="0"/>
        <v/>
      </c>
      <c r="B39" s="132" t="str">
        <f>IF(D39&lt;&gt;"",'DATA TILL SLU'!$J$3,"")</f>
        <v/>
      </c>
      <c r="C39" s="142" t="str">
        <f>IF(D39&lt;&gt;"",'DATA TILL SLU'!$K$3,"")</f>
        <v/>
      </c>
      <c r="D39" s="2" t="str">
        <f>IF('DATA TILL SLU'!$D$7*1&lt;&gt;"",IF(COUNT(Beräkningshjälp!$AC$3:$AC$1082)&gt;=ROW(D38),'DATA TILL SLU'!$D$7*1,""),"")</f>
        <v/>
      </c>
      <c r="E39" s="132" t="str">
        <f>IF(D39&lt;&gt;"",VLOOKUP(ROW(E38),Beräkningshjälp!AC$2:AH$1082,COLUMN(Beräkningshjälp!AF$2)-COLUMN(Beräkningshjälp!AC$2)+1,FALSE),"")</f>
        <v/>
      </c>
      <c r="F39" s="342" t="str">
        <f t="shared" si="1"/>
        <v/>
      </c>
      <c r="G39" s="2" t="str">
        <f>IF(D39&lt;&gt;"",IF(VLOOKUP(VLOOKUP(E39,Beräkningshjälp!O$2:U$60,7,FALSE),Artuppgifter!$I$11:$P$22,8,FALSE)=TRUE,"Medelvikter!!","ALLA"),"")</f>
        <v/>
      </c>
      <c r="H39" s="2" t="str">
        <f>IF(D39&lt;&gt;"",VLOOKUP(ROW(H38),Beräkningshjälp!AC$2:AH$1082,COLUMN(Beräkningshjälp!AH$2)-COLUMN(Beräkningshjälp!AC$2)+1,FALSE),"")</f>
        <v/>
      </c>
      <c r="I39" s="114" t="str">
        <f>IF(D39&lt;&gt;"",VLOOKUP(ROW(E38),Beräkningshjälp!AC$2:AI$1082,COLUMN(Beräkningshjälp!AI$2)-COLUMN(Beräkningshjälp!AC$2)+1,FALSE),"")</f>
        <v/>
      </c>
    </row>
    <row r="40" spans="1:9" x14ac:dyDescent="0.25">
      <c r="A40" s="2" t="str">
        <f t="shared" si="0"/>
        <v/>
      </c>
      <c r="B40" s="132" t="str">
        <f>IF(D40&lt;&gt;"",'DATA TILL SLU'!$J$3,"")</f>
        <v/>
      </c>
      <c r="C40" s="142" t="str">
        <f>IF(D40&lt;&gt;"",'DATA TILL SLU'!$K$3,"")</f>
        <v/>
      </c>
      <c r="D40" s="2" t="str">
        <f>IF('DATA TILL SLU'!$D$7*1&lt;&gt;"",IF(COUNT(Beräkningshjälp!$AC$3:$AC$1082)&gt;=ROW(D39),'DATA TILL SLU'!$D$7*1,""),"")</f>
        <v/>
      </c>
      <c r="E40" s="132" t="str">
        <f>IF(D40&lt;&gt;"",VLOOKUP(ROW(E39),Beräkningshjälp!AC$2:AH$1082,COLUMN(Beräkningshjälp!AF$2)-COLUMN(Beräkningshjälp!AC$2)+1,FALSE),"")</f>
        <v/>
      </c>
      <c r="F40" s="342" t="str">
        <f t="shared" si="1"/>
        <v/>
      </c>
      <c r="G40" s="2" t="str">
        <f>IF(D40&lt;&gt;"",IF(VLOOKUP(VLOOKUP(E40,Beräkningshjälp!O$2:U$60,7,FALSE),Artuppgifter!$I$11:$P$22,8,FALSE)=TRUE,"Medelvikter!!","ALLA"),"")</f>
        <v/>
      </c>
      <c r="H40" s="2" t="str">
        <f>IF(D40&lt;&gt;"",VLOOKUP(ROW(H39),Beräkningshjälp!AC$2:AH$1082,COLUMN(Beräkningshjälp!AH$2)-COLUMN(Beräkningshjälp!AC$2)+1,FALSE),"")</f>
        <v/>
      </c>
      <c r="I40" s="114" t="str">
        <f>IF(D40&lt;&gt;"",VLOOKUP(ROW(E39),Beräkningshjälp!AC$2:AI$1082,COLUMN(Beräkningshjälp!AI$2)-COLUMN(Beräkningshjälp!AC$2)+1,FALSE),"")</f>
        <v/>
      </c>
    </row>
    <row r="41" spans="1:9" x14ac:dyDescent="0.25">
      <c r="A41" s="2" t="str">
        <f t="shared" si="0"/>
        <v/>
      </c>
      <c r="B41" s="132" t="str">
        <f>IF(D41&lt;&gt;"",'DATA TILL SLU'!$J$3,"")</f>
        <v/>
      </c>
      <c r="C41" s="142" t="str">
        <f>IF(D41&lt;&gt;"",'DATA TILL SLU'!$K$3,"")</f>
        <v/>
      </c>
      <c r="D41" s="2" t="str">
        <f>IF('DATA TILL SLU'!$D$7*1&lt;&gt;"",IF(COUNT(Beräkningshjälp!$AC$3:$AC$1082)&gt;=ROW(D40),'DATA TILL SLU'!$D$7*1,""),"")</f>
        <v/>
      </c>
      <c r="E41" s="132" t="str">
        <f>IF(D41&lt;&gt;"",VLOOKUP(ROW(E40),Beräkningshjälp!AC$2:AH$1082,COLUMN(Beräkningshjälp!AF$2)-COLUMN(Beräkningshjälp!AC$2)+1,FALSE),"")</f>
        <v/>
      </c>
      <c r="F41" s="342" t="str">
        <f t="shared" si="1"/>
        <v/>
      </c>
      <c r="G41" s="2" t="str">
        <f>IF(D41&lt;&gt;"",IF(VLOOKUP(VLOOKUP(E41,Beräkningshjälp!O$2:U$60,7,FALSE),Artuppgifter!$I$11:$P$22,8,FALSE)=TRUE,"Medelvikter!!","ALLA"),"")</f>
        <v/>
      </c>
      <c r="H41" s="2" t="str">
        <f>IF(D41&lt;&gt;"",VLOOKUP(ROW(H40),Beräkningshjälp!AC$2:AH$1082,COLUMN(Beräkningshjälp!AH$2)-COLUMN(Beräkningshjälp!AC$2)+1,FALSE),"")</f>
        <v/>
      </c>
      <c r="I41" s="114" t="str">
        <f>IF(D41&lt;&gt;"",VLOOKUP(ROW(E40),Beräkningshjälp!AC$2:AI$1082,COLUMN(Beräkningshjälp!AI$2)-COLUMN(Beräkningshjälp!AC$2)+1,FALSE),"")</f>
        <v/>
      </c>
    </row>
    <row r="42" spans="1:9" x14ac:dyDescent="0.25">
      <c r="A42" s="2" t="str">
        <f t="shared" si="0"/>
        <v/>
      </c>
      <c r="B42" s="132" t="str">
        <f>IF(D42&lt;&gt;"",'DATA TILL SLU'!$J$3,"")</f>
        <v/>
      </c>
      <c r="C42" s="142" t="str">
        <f>IF(D42&lt;&gt;"",'DATA TILL SLU'!$K$3,"")</f>
        <v/>
      </c>
      <c r="D42" s="2" t="str">
        <f>IF('DATA TILL SLU'!$D$7*1&lt;&gt;"",IF(COUNT(Beräkningshjälp!$AC$3:$AC$1082)&gt;=ROW(D41),'DATA TILL SLU'!$D$7*1,""),"")</f>
        <v/>
      </c>
      <c r="E42" s="132" t="str">
        <f>IF(D42&lt;&gt;"",VLOOKUP(ROW(E41),Beräkningshjälp!AC$2:AH$1082,COLUMN(Beräkningshjälp!AF$2)-COLUMN(Beräkningshjälp!AC$2)+1,FALSE),"")</f>
        <v/>
      </c>
      <c r="F42" s="342" t="str">
        <f t="shared" si="1"/>
        <v/>
      </c>
      <c r="G42" s="2" t="str">
        <f>IF(D42&lt;&gt;"",IF(VLOOKUP(VLOOKUP(E42,Beräkningshjälp!O$2:U$60,7,FALSE),Artuppgifter!$I$11:$P$22,8,FALSE)=TRUE,"Medelvikter!!","ALLA"),"")</f>
        <v/>
      </c>
      <c r="H42" s="2" t="str">
        <f>IF(D42&lt;&gt;"",VLOOKUP(ROW(H41),Beräkningshjälp!AC$2:AH$1082,COLUMN(Beräkningshjälp!AH$2)-COLUMN(Beräkningshjälp!AC$2)+1,FALSE),"")</f>
        <v/>
      </c>
      <c r="I42" s="114" t="str">
        <f>IF(D42&lt;&gt;"",VLOOKUP(ROW(E41),Beräkningshjälp!AC$2:AI$1082,COLUMN(Beräkningshjälp!AI$2)-COLUMN(Beräkningshjälp!AC$2)+1,FALSE),"")</f>
        <v/>
      </c>
    </row>
    <row r="43" spans="1:9" x14ac:dyDescent="0.25">
      <c r="A43" s="2" t="str">
        <f t="shared" si="0"/>
        <v/>
      </c>
      <c r="B43" s="132" t="str">
        <f>IF(D43&lt;&gt;"",'DATA TILL SLU'!$J$3,"")</f>
        <v/>
      </c>
      <c r="C43" s="142" t="str">
        <f>IF(D43&lt;&gt;"",'DATA TILL SLU'!$K$3,"")</f>
        <v/>
      </c>
      <c r="D43" s="2" t="str">
        <f>IF('DATA TILL SLU'!$D$7*1&lt;&gt;"",IF(COUNT(Beräkningshjälp!$AC$3:$AC$1082)&gt;=ROW(D42),'DATA TILL SLU'!$D$7*1,""),"")</f>
        <v/>
      </c>
      <c r="E43" s="132" t="str">
        <f>IF(D43&lt;&gt;"",VLOOKUP(ROW(E42),Beräkningshjälp!AC$2:AH$1082,COLUMN(Beräkningshjälp!AF$2)-COLUMN(Beräkningshjälp!AC$2)+1,FALSE),"")</f>
        <v/>
      </c>
      <c r="F43" s="342" t="str">
        <f t="shared" si="1"/>
        <v/>
      </c>
      <c r="G43" s="2" t="str">
        <f>IF(D43&lt;&gt;"",IF(VLOOKUP(VLOOKUP(E43,Beräkningshjälp!O$2:U$60,7,FALSE),Artuppgifter!$I$11:$P$22,8,FALSE)=TRUE,"Medelvikter!!","ALLA"),"")</f>
        <v/>
      </c>
      <c r="H43" s="2" t="str">
        <f>IF(D43&lt;&gt;"",VLOOKUP(ROW(H42),Beräkningshjälp!AC$2:AH$1082,COLUMN(Beräkningshjälp!AH$2)-COLUMN(Beräkningshjälp!AC$2)+1,FALSE),"")</f>
        <v/>
      </c>
      <c r="I43" s="114" t="str">
        <f>IF(D43&lt;&gt;"",VLOOKUP(ROW(E42),Beräkningshjälp!AC$2:AI$1082,COLUMN(Beräkningshjälp!AI$2)-COLUMN(Beräkningshjälp!AC$2)+1,FALSE),"")</f>
        <v/>
      </c>
    </row>
    <row r="44" spans="1:9" x14ac:dyDescent="0.25">
      <c r="A44" s="2" t="str">
        <f t="shared" si="0"/>
        <v/>
      </c>
      <c r="B44" s="132" t="str">
        <f>IF(D44&lt;&gt;"",'DATA TILL SLU'!$J$3,"")</f>
        <v/>
      </c>
      <c r="C44" s="142" t="str">
        <f>IF(D44&lt;&gt;"",'DATA TILL SLU'!$K$3,"")</f>
        <v/>
      </c>
      <c r="D44" s="2" t="str">
        <f>IF('DATA TILL SLU'!$D$7*1&lt;&gt;"",IF(COUNT(Beräkningshjälp!$AC$3:$AC$1082)&gt;=ROW(D43),'DATA TILL SLU'!$D$7*1,""),"")</f>
        <v/>
      </c>
      <c r="E44" s="132" t="str">
        <f>IF(D44&lt;&gt;"",VLOOKUP(ROW(E43),Beräkningshjälp!AC$2:AH$1082,COLUMN(Beräkningshjälp!AF$2)-COLUMN(Beräkningshjälp!AC$2)+1,FALSE),"")</f>
        <v/>
      </c>
      <c r="F44" s="342" t="str">
        <f t="shared" si="1"/>
        <v/>
      </c>
      <c r="G44" s="2" t="str">
        <f>IF(D44&lt;&gt;"",IF(VLOOKUP(VLOOKUP(E44,Beräkningshjälp!O$2:U$60,7,FALSE),Artuppgifter!$I$11:$P$22,8,FALSE)=TRUE,"Medelvikter!!","ALLA"),"")</f>
        <v/>
      </c>
      <c r="H44" s="2" t="str">
        <f>IF(D44&lt;&gt;"",VLOOKUP(ROW(H43),Beräkningshjälp!AC$2:AH$1082,COLUMN(Beräkningshjälp!AH$2)-COLUMN(Beräkningshjälp!AC$2)+1,FALSE),"")</f>
        <v/>
      </c>
      <c r="I44" s="114" t="str">
        <f>IF(D44&lt;&gt;"",VLOOKUP(ROW(E43),Beräkningshjälp!AC$2:AI$1082,COLUMN(Beräkningshjälp!AI$2)-COLUMN(Beräkningshjälp!AC$2)+1,FALSE),"")</f>
        <v/>
      </c>
    </row>
    <row r="45" spans="1:9" x14ac:dyDescent="0.25">
      <c r="A45" s="2" t="str">
        <f t="shared" si="0"/>
        <v/>
      </c>
      <c r="B45" s="132" t="str">
        <f>IF(D45&lt;&gt;"",'DATA TILL SLU'!$J$3,"")</f>
        <v/>
      </c>
      <c r="C45" s="142" t="str">
        <f>IF(D45&lt;&gt;"",'DATA TILL SLU'!$K$3,"")</f>
        <v/>
      </c>
      <c r="D45" s="2" t="str">
        <f>IF('DATA TILL SLU'!$D$7*1&lt;&gt;"",IF(COUNT(Beräkningshjälp!$AC$3:$AC$1082)&gt;=ROW(D44),'DATA TILL SLU'!$D$7*1,""),"")</f>
        <v/>
      </c>
      <c r="E45" s="132" t="str">
        <f>IF(D45&lt;&gt;"",VLOOKUP(ROW(E44),Beräkningshjälp!AC$2:AH$1082,COLUMN(Beräkningshjälp!AF$2)-COLUMN(Beräkningshjälp!AC$2)+1,FALSE),"")</f>
        <v/>
      </c>
      <c r="F45" s="342" t="str">
        <f t="shared" si="1"/>
        <v/>
      </c>
      <c r="G45" s="2" t="str">
        <f>IF(D45&lt;&gt;"",IF(VLOOKUP(VLOOKUP(E45,Beräkningshjälp!O$2:U$60,7,FALSE),Artuppgifter!$I$11:$P$22,8,FALSE)=TRUE,"Medelvikter!!","ALLA"),"")</f>
        <v/>
      </c>
      <c r="H45" s="2" t="str">
        <f>IF(D45&lt;&gt;"",VLOOKUP(ROW(H44),Beräkningshjälp!AC$2:AH$1082,COLUMN(Beräkningshjälp!AH$2)-COLUMN(Beräkningshjälp!AC$2)+1,FALSE),"")</f>
        <v/>
      </c>
      <c r="I45" s="114" t="str">
        <f>IF(D45&lt;&gt;"",VLOOKUP(ROW(E44),Beräkningshjälp!AC$2:AI$1082,COLUMN(Beräkningshjälp!AI$2)-COLUMN(Beräkningshjälp!AC$2)+1,FALSE),"")</f>
        <v/>
      </c>
    </row>
    <row r="46" spans="1:9" x14ac:dyDescent="0.25">
      <c r="A46" s="2" t="str">
        <f t="shared" si="0"/>
        <v/>
      </c>
      <c r="B46" s="132" t="str">
        <f>IF(D46&lt;&gt;"",'DATA TILL SLU'!$J$3,"")</f>
        <v/>
      </c>
      <c r="C46" s="142" t="str">
        <f>IF(D46&lt;&gt;"",'DATA TILL SLU'!$K$3,"")</f>
        <v/>
      </c>
      <c r="D46" s="2" t="str">
        <f>IF('DATA TILL SLU'!$D$7*1&lt;&gt;"",IF(COUNT(Beräkningshjälp!$AC$3:$AC$1082)&gt;=ROW(D45),'DATA TILL SLU'!$D$7*1,""),"")</f>
        <v/>
      </c>
      <c r="E46" s="132" t="str">
        <f>IF(D46&lt;&gt;"",VLOOKUP(ROW(E45),Beräkningshjälp!AC$2:AH$1082,COLUMN(Beräkningshjälp!AF$2)-COLUMN(Beräkningshjälp!AC$2)+1,FALSE),"")</f>
        <v/>
      </c>
      <c r="F46" s="342" t="str">
        <f t="shared" si="1"/>
        <v/>
      </c>
      <c r="G46" s="2" t="str">
        <f>IF(D46&lt;&gt;"",IF(VLOOKUP(VLOOKUP(E46,Beräkningshjälp!O$2:U$60,7,FALSE),Artuppgifter!$I$11:$P$22,8,FALSE)=TRUE,"Medelvikter!!","ALLA"),"")</f>
        <v/>
      </c>
      <c r="H46" s="2" t="str">
        <f>IF(D46&lt;&gt;"",VLOOKUP(ROW(H45),Beräkningshjälp!AC$2:AH$1082,COLUMN(Beräkningshjälp!AH$2)-COLUMN(Beräkningshjälp!AC$2)+1,FALSE),"")</f>
        <v/>
      </c>
      <c r="I46" s="114" t="str">
        <f>IF(D46&lt;&gt;"",VLOOKUP(ROW(E45),Beräkningshjälp!AC$2:AI$1082,COLUMN(Beräkningshjälp!AI$2)-COLUMN(Beräkningshjälp!AC$2)+1,FALSE),"")</f>
        <v/>
      </c>
    </row>
    <row r="47" spans="1:9" x14ac:dyDescent="0.25">
      <c r="A47" s="2" t="str">
        <f t="shared" si="0"/>
        <v/>
      </c>
      <c r="B47" s="132" t="str">
        <f>IF(D47&lt;&gt;"",'DATA TILL SLU'!$J$3,"")</f>
        <v/>
      </c>
      <c r="C47" s="142" t="str">
        <f>IF(D47&lt;&gt;"",'DATA TILL SLU'!$K$3,"")</f>
        <v/>
      </c>
      <c r="D47" s="2" t="str">
        <f>IF('DATA TILL SLU'!$D$7*1&lt;&gt;"",IF(COUNT(Beräkningshjälp!$AC$3:$AC$1082)&gt;=ROW(D46),'DATA TILL SLU'!$D$7*1,""),"")</f>
        <v/>
      </c>
      <c r="E47" s="132" t="str">
        <f>IF(D47&lt;&gt;"",VLOOKUP(ROW(E46),Beräkningshjälp!AC$2:AH$1082,COLUMN(Beräkningshjälp!AF$2)-COLUMN(Beräkningshjälp!AC$2)+1,FALSE),"")</f>
        <v/>
      </c>
      <c r="F47" s="342" t="str">
        <f t="shared" si="1"/>
        <v/>
      </c>
      <c r="G47" s="2" t="str">
        <f>IF(D47&lt;&gt;"",IF(VLOOKUP(VLOOKUP(E47,Beräkningshjälp!O$2:U$60,7,FALSE),Artuppgifter!$I$11:$P$22,8,FALSE)=TRUE,"Medelvikter!!","ALLA"),"")</f>
        <v/>
      </c>
      <c r="H47" s="2" t="str">
        <f>IF(D47&lt;&gt;"",VLOOKUP(ROW(H46),Beräkningshjälp!AC$2:AH$1082,COLUMN(Beräkningshjälp!AH$2)-COLUMN(Beräkningshjälp!AC$2)+1,FALSE),"")</f>
        <v/>
      </c>
      <c r="I47" s="114" t="str">
        <f>IF(D47&lt;&gt;"",VLOOKUP(ROW(E46),Beräkningshjälp!AC$2:AI$1082,COLUMN(Beräkningshjälp!AI$2)-COLUMN(Beräkningshjälp!AC$2)+1,FALSE),"")</f>
        <v/>
      </c>
    </row>
    <row r="48" spans="1:9" x14ac:dyDescent="0.25">
      <c r="A48" s="2" t="str">
        <f t="shared" si="0"/>
        <v/>
      </c>
      <c r="B48" s="132" t="str">
        <f>IF(D48&lt;&gt;"",'DATA TILL SLU'!$J$3,"")</f>
        <v/>
      </c>
      <c r="C48" s="142" t="str">
        <f>IF(D48&lt;&gt;"",'DATA TILL SLU'!$K$3,"")</f>
        <v/>
      </c>
      <c r="D48" s="2" t="str">
        <f>IF('DATA TILL SLU'!$D$7*1&lt;&gt;"",IF(COUNT(Beräkningshjälp!$AC$3:$AC$1082)&gt;=ROW(D47),'DATA TILL SLU'!$D$7*1,""),"")</f>
        <v/>
      </c>
      <c r="E48" s="132" t="str">
        <f>IF(D48&lt;&gt;"",VLOOKUP(ROW(E47),Beräkningshjälp!AC$2:AH$1082,COLUMN(Beräkningshjälp!AF$2)-COLUMN(Beräkningshjälp!AC$2)+1,FALSE),"")</f>
        <v/>
      </c>
      <c r="F48" s="342" t="str">
        <f t="shared" si="1"/>
        <v/>
      </c>
      <c r="G48" s="2" t="str">
        <f>IF(D48&lt;&gt;"",IF(VLOOKUP(VLOOKUP(E48,Beräkningshjälp!O$2:U$60,7,FALSE),Artuppgifter!$I$11:$P$22,8,FALSE)=TRUE,"Medelvikter!!","ALLA"),"")</f>
        <v/>
      </c>
      <c r="H48" s="2" t="str">
        <f>IF(D48&lt;&gt;"",VLOOKUP(ROW(H47),Beräkningshjälp!AC$2:AH$1082,COLUMN(Beräkningshjälp!AH$2)-COLUMN(Beräkningshjälp!AC$2)+1,FALSE),"")</f>
        <v/>
      </c>
      <c r="I48" s="114" t="str">
        <f>IF(D48&lt;&gt;"",VLOOKUP(ROW(E47),Beräkningshjälp!AC$2:AI$1082,COLUMN(Beräkningshjälp!AI$2)-COLUMN(Beräkningshjälp!AC$2)+1,FALSE),"")</f>
        <v/>
      </c>
    </row>
    <row r="49" spans="1:9" x14ac:dyDescent="0.25">
      <c r="A49" s="2" t="str">
        <f t="shared" si="0"/>
        <v/>
      </c>
      <c r="B49" s="132" t="str">
        <f>IF(D49&lt;&gt;"",'DATA TILL SLU'!$J$3,"")</f>
        <v/>
      </c>
      <c r="C49" s="142" t="str">
        <f>IF(D49&lt;&gt;"",'DATA TILL SLU'!$K$3,"")</f>
        <v/>
      </c>
      <c r="D49" s="2" t="str">
        <f>IF('DATA TILL SLU'!$D$7*1&lt;&gt;"",IF(COUNT(Beräkningshjälp!$AC$3:$AC$1082)&gt;=ROW(D48),'DATA TILL SLU'!$D$7*1,""),"")</f>
        <v/>
      </c>
      <c r="E49" s="132" t="str">
        <f>IF(D49&lt;&gt;"",VLOOKUP(ROW(E48),Beräkningshjälp!AC$2:AH$1082,COLUMN(Beräkningshjälp!AF$2)-COLUMN(Beräkningshjälp!AC$2)+1,FALSE),"")</f>
        <v/>
      </c>
      <c r="F49" s="342" t="str">
        <f t="shared" si="1"/>
        <v/>
      </c>
      <c r="G49" s="2" t="str">
        <f>IF(D49&lt;&gt;"",IF(VLOOKUP(VLOOKUP(E49,Beräkningshjälp!O$2:U$60,7,FALSE),Artuppgifter!$I$11:$P$22,8,FALSE)=TRUE,"Medelvikter!!","ALLA"),"")</f>
        <v/>
      </c>
      <c r="H49" s="2" t="str">
        <f>IF(D49&lt;&gt;"",VLOOKUP(ROW(H48),Beräkningshjälp!AC$2:AH$1082,COLUMN(Beräkningshjälp!AH$2)-COLUMN(Beräkningshjälp!AC$2)+1,FALSE),"")</f>
        <v/>
      </c>
      <c r="I49" s="114" t="str">
        <f>IF(D49&lt;&gt;"",VLOOKUP(ROW(E48),Beräkningshjälp!AC$2:AI$1082,COLUMN(Beräkningshjälp!AI$2)-COLUMN(Beräkningshjälp!AC$2)+1,FALSE),"")</f>
        <v/>
      </c>
    </row>
    <row r="50" spans="1:9" x14ac:dyDescent="0.25">
      <c r="A50" s="2" t="str">
        <f t="shared" si="0"/>
        <v/>
      </c>
      <c r="B50" s="132" t="str">
        <f>IF(D50&lt;&gt;"",'DATA TILL SLU'!$J$3,"")</f>
        <v/>
      </c>
      <c r="C50" s="142" t="str">
        <f>IF(D50&lt;&gt;"",'DATA TILL SLU'!$K$3,"")</f>
        <v/>
      </c>
      <c r="D50" s="2" t="str">
        <f>IF('DATA TILL SLU'!$D$7*1&lt;&gt;"",IF(COUNT(Beräkningshjälp!$AC$3:$AC$1082)&gt;=ROW(D49),'DATA TILL SLU'!$D$7*1,""),"")</f>
        <v/>
      </c>
      <c r="E50" s="132" t="str">
        <f>IF(D50&lt;&gt;"",VLOOKUP(ROW(E49),Beräkningshjälp!AC$2:AH$1082,COLUMN(Beräkningshjälp!AF$2)-COLUMN(Beräkningshjälp!AC$2)+1,FALSE),"")</f>
        <v/>
      </c>
      <c r="F50" s="342" t="str">
        <f t="shared" si="1"/>
        <v/>
      </c>
      <c r="G50" s="2" t="str">
        <f>IF(D50&lt;&gt;"",IF(VLOOKUP(VLOOKUP(E50,Beräkningshjälp!O$2:U$60,7,FALSE),Artuppgifter!$I$11:$P$22,8,FALSE)=TRUE,"Medelvikter!!","ALLA"),"")</f>
        <v/>
      </c>
      <c r="H50" s="2" t="str">
        <f>IF(D50&lt;&gt;"",VLOOKUP(ROW(H49),Beräkningshjälp!AC$2:AH$1082,COLUMN(Beräkningshjälp!AH$2)-COLUMN(Beräkningshjälp!AC$2)+1,FALSE),"")</f>
        <v/>
      </c>
      <c r="I50" s="114" t="str">
        <f>IF(D50&lt;&gt;"",VLOOKUP(ROW(E49),Beräkningshjälp!AC$2:AI$1082,COLUMN(Beräkningshjälp!AI$2)-COLUMN(Beräkningshjälp!AC$2)+1,FALSE),"")</f>
        <v/>
      </c>
    </row>
    <row r="51" spans="1:9" x14ac:dyDescent="0.25">
      <c r="A51" s="2" t="str">
        <f t="shared" si="0"/>
        <v/>
      </c>
      <c r="B51" s="132" t="str">
        <f>IF(D51&lt;&gt;"",'DATA TILL SLU'!$J$3,"")</f>
        <v/>
      </c>
      <c r="C51" s="142" t="str">
        <f>IF(D51&lt;&gt;"",'DATA TILL SLU'!$K$3,"")</f>
        <v/>
      </c>
      <c r="D51" s="2" t="str">
        <f>IF('DATA TILL SLU'!$D$7*1&lt;&gt;"",IF(COUNT(Beräkningshjälp!$AC$3:$AC$1082)&gt;=ROW(D50),'DATA TILL SLU'!$D$7*1,""),"")</f>
        <v/>
      </c>
      <c r="E51" s="132" t="str">
        <f>IF(D51&lt;&gt;"",VLOOKUP(ROW(E50),Beräkningshjälp!AC$2:AH$1082,COLUMN(Beräkningshjälp!AF$2)-COLUMN(Beräkningshjälp!AC$2)+1,FALSE),"")</f>
        <v/>
      </c>
      <c r="F51" s="342" t="str">
        <f t="shared" si="1"/>
        <v/>
      </c>
      <c r="G51" s="2" t="str">
        <f>IF(D51&lt;&gt;"",IF(VLOOKUP(VLOOKUP(E51,Beräkningshjälp!O$2:U$60,7,FALSE),Artuppgifter!$I$11:$P$22,8,FALSE)=TRUE,"Medelvikter!!","ALLA"),"")</f>
        <v/>
      </c>
      <c r="H51" s="2" t="str">
        <f>IF(D51&lt;&gt;"",VLOOKUP(ROW(H50),Beräkningshjälp!AC$2:AH$1082,COLUMN(Beräkningshjälp!AH$2)-COLUMN(Beräkningshjälp!AC$2)+1,FALSE),"")</f>
        <v/>
      </c>
      <c r="I51" s="114" t="str">
        <f>IF(D51&lt;&gt;"",VLOOKUP(ROW(E50),Beräkningshjälp!AC$2:AI$1082,COLUMN(Beräkningshjälp!AI$2)-COLUMN(Beräkningshjälp!AC$2)+1,FALSE),"")</f>
        <v/>
      </c>
    </row>
    <row r="52" spans="1:9" x14ac:dyDescent="0.25">
      <c r="A52" s="2" t="str">
        <f t="shared" si="0"/>
        <v/>
      </c>
      <c r="B52" s="132" t="str">
        <f>IF(D52&lt;&gt;"",'DATA TILL SLU'!$J$3,"")</f>
        <v/>
      </c>
      <c r="C52" s="142" t="str">
        <f>IF(D52&lt;&gt;"",'DATA TILL SLU'!$K$3,"")</f>
        <v/>
      </c>
      <c r="D52" s="2" t="str">
        <f>IF('DATA TILL SLU'!$D$7*1&lt;&gt;"",IF(COUNT(Beräkningshjälp!$AC$3:$AC$1082)&gt;=ROW(D51),'DATA TILL SLU'!$D$7*1,""),"")</f>
        <v/>
      </c>
      <c r="E52" s="132" t="str">
        <f>IF(D52&lt;&gt;"",VLOOKUP(ROW(E51),Beräkningshjälp!AC$2:AH$1082,COLUMN(Beräkningshjälp!AF$2)-COLUMN(Beräkningshjälp!AC$2)+1,FALSE),"")</f>
        <v/>
      </c>
      <c r="F52" s="342" t="str">
        <f t="shared" si="1"/>
        <v/>
      </c>
      <c r="G52" s="2" t="str">
        <f>IF(D52&lt;&gt;"",IF(VLOOKUP(VLOOKUP(E52,Beräkningshjälp!O$2:U$60,7,FALSE),Artuppgifter!$I$11:$P$22,8,FALSE)=TRUE,"Medelvikter!!","ALLA"),"")</f>
        <v/>
      </c>
      <c r="H52" s="2" t="str">
        <f>IF(D52&lt;&gt;"",VLOOKUP(ROW(H51),Beräkningshjälp!AC$2:AH$1082,COLUMN(Beräkningshjälp!AH$2)-COLUMN(Beräkningshjälp!AC$2)+1,FALSE),"")</f>
        <v/>
      </c>
      <c r="I52" s="114" t="str">
        <f>IF(D52&lt;&gt;"",VLOOKUP(ROW(E51),Beräkningshjälp!AC$2:AI$1082,COLUMN(Beräkningshjälp!AI$2)-COLUMN(Beräkningshjälp!AC$2)+1,FALSE),"")</f>
        <v/>
      </c>
    </row>
    <row r="53" spans="1:9" x14ac:dyDescent="0.25">
      <c r="A53" s="2" t="str">
        <f t="shared" si="0"/>
        <v/>
      </c>
      <c r="B53" s="132" t="str">
        <f>IF(D53&lt;&gt;"",'DATA TILL SLU'!$J$3,"")</f>
        <v/>
      </c>
      <c r="C53" s="142" t="str">
        <f>IF(D53&lt;&gt;"",'DATA TILL SLU'!$K$3,"")</f>
        <v/>
      </c>
      <c r="D53" s="2" t="str">
        <f>IF('DATA TILL SLU'!$D$7*1&lt;&gt;"",IF(COUNT(Beräkningshjälp!$AC$3:$AC$1082)&gt;=ROW(D52),'DATA TILL SLU'!$D$7*1,""),"")</f>
        <v/>
      </c>
      <c r="E53" s="132" t="str">
        <f>IF(D53&lt;&gt;"",VLOOKUP(ROW(E52),Beräkningshjälp!AC$2:AH$1082,COLUMN(Beräkningshjälp!AF$2)-COLUMN(Beräkningshjälp!AC$2)+1,FALSE),"")</f>
        <v/>
      </c>
      <c r="F53" s="342" t="str">
        <f t="shared" si="1"/>
        <v/>
      </c>
      <c r="G53" s="2" t="str">
        <f>IF(D53&lt;&gt;"",IF(VLOOKUP(VLOOKUP(E53,Beräkningshjälp!O$2:U$60,7,FALSE),Artuppgifter!$I$11:$P$22,8,FALSE)=TRUE,"Medelvikter!!","ALLA"),"")</f>
        <v/>
      </c>
      <c r="H53" s="2" t="str">
        <f>IF(D53&lt;&gt;"",VLOOKUP(ROW(H52),Beräkningshjälp!AC$2:AH$1082,COLUMN(Beräkningshjälp!AH$2)-COLUMN(Beräkningshjälp!AC$2)+1,FALSE),"")</f>
        <v/>
      </c>
      <c r="I53" s="114" t="str">
        <f>IF(D53&lt;&gt;"",VLOOKUP(ROW(E52),Beräkningshjälp!AC$2:AI$1082,COLUMN(Beräkningshjälp!AI$2)-COLUMN(Beräkningshjälp!AC$2)+1,FALSE),"")</f>
        <v/>
      </c>
    </row>
    <row r="54" spans="1:9" x14ac:dyDescent="0.25">
      <c r="A54" s="2" t="str">
        <f t="shared" si="0"/>
        <v/>
      </c>
      <c r="B54" s="132" t="str">
        <f>IF(D54&lt;&gt;"",'DATA TILL SLU'!$J$3,"")</f>
        <v/>
      </c>
      <c r="C54" s="142" t="str">
        <f>IF(D54&lt;&gt;"",'DATA TILL SLU'!$K$3,"")</f>
        <v/>
      </c>
      <c r="D54" s="2" t="str">
        <f>IF('DATA TILL SLU'!$D$7*1&lt;&gt;"",IF(COUNT(Beräkningshjälp!$AC$3:$AC$1082)&gt;=ROW(D53),'DATA TILL SLU'!$D$7*1,""),"")</f>
        <v/>
      </c>
      <c r="E54" s="132" t="str">
        <f>IF(D54&lt;&gt;"",VLOOKUP(ROW(E53),Beräkningshjälp!AC$2:AH$1082,COLUMN(Beräkningshjälp!AF$2)-COLUMN(Beräkningshjälp!AC$2)+1,FALSE),"")</f>
        <v/>
      </c>
      <c r="F54" s="342" t="str">
        <f t="shared" si="1"/>
        <v/>
      </c>
      <c r="G54" s="2" t="str">
        <f>IF(D54&lt;&gt;"",IF(VLOOKUP(VLOOKUP(E54,Beräkningshjälp!O$2:U$60,7,FALSE),Artuppgifter!$I$11:$P$22,8,FALSE)=TRUE,"Medelvikter!!","ALLA"),"")</f>
        <v/>
      </c>
      <c r="H54" s="2" t="str">
        <f>IF(D54&lt;&gt;"",VLOOKUP(ROW(H53),Beräkningshjälp!AC$2:AH$1082,COLUMN(Beräkningshjälp!AH$2)-COLUMN(Beräkningshjälp!AC$2)+1,FALSE),"")</f>
        <v/>
      </c>
      <c r="I54" s="114" t="str">
        <f>IF(D54&lt;&gt;"",VLOOKUP(ROW(E53),Beräkningshjälp!AC$2:AI$1082,COLUMN(Beräkningshjälp!AI$2)-COLUMN(Beräkningshjälp!AC$2)+1,FALSE),"")</f>
        <v/>
      </c>
    </row>
    <row r="55" spans="1:9" x14ac:dyDescent="0.25">
      <c r="A55" s="2" t="str">
        <f t="shared" si="0"/>
        <v/>
      </c>
      <c r="B55" s="132" t="str">
        <f>IF(D55&lt;&gt;"",'DATA TILL SLU'!$J$3,"")</f>
        <v/>
      </c>
      <c r="C55" s="142" t="str">
        <f>IF(D55&lt;&gt;"",'DATA TILL SLU'!$K$3,"")</f>
        <v/>
      </c>
      <c r="D55" s="2" t="str">
        <f>IF('DATA TILL SLU'!$D$7*1&lt;&gt;"",IF(COUNT(Beräkningshjälp!$AC$3:$AC$1082)&gt;=ROW(D54),'DATA TILL SLU'!$D$7*1,""),"")</f>
        <v/>
      </c>
      <c r="E55" s="132" t="str">
        <f>IF(D55&lt;&gt;"",VLOOKUP(ROW(E54),Beräkningshjälp!AC$2:AH$1082,COLUMN(Beräkningshjälp!AF$2)-COLUMN(Beräkningshjälp!AC$2)+1,FALSE),"")</f>
        <v/>
      </c>
      <c r="F55" s="342" t="str">
        <f t="shared" si="1"/>
        <v/>
      </c>
      <c r="G55" s="2" t="str">
        <f>IF(D55&lt;&gt;"",IF(VLOOKUP(VLOOKUP(E55,Beräkningshjälp!O$2:U$60,7,FALSE),Artuppgifter!$I$11:$P$22,8,FALSE)=TRUE,"Medelvikter!!","ALLA"),"")</f>
        <v/>
      </c>
      <c r="H55" s="2" t="str">
        <f>IF(D55&lt;&gt;"",VLOOKUP(ROW(H54),Beräkningshjälp!AC$2:AH$1082,COLUMN(Beräkningshjälp!AH$2)-COLUMN(Beräkningshjälp!AC$2)+1,FALSE),"")</f>
        <v/>
      </c>
      <c r="I55" s="114" t="str">
        <f>IF(D55&lt;&gt;"",VLOOKUP(ROW(E54),Beräkningshjälp!AC$2:AI$1082,COLUMN(Beräkningshjälp!AI$2)-COLUMN(Beräkningshjälp!AC$2)+1,FALSE),"")</f>
        <v/>
      </c>
    </row>
    <row r="56" spans="1:9" x14ac:dyDescent="0.25">
      <c r="A56" s="2" t="str">
        <f t="shared" si="0"/>
        <v/>
      </c>
      <c r="B56" s="132" t="str">
        <f>IF(D56&lt;&gt;"",'DATA TILL SLU'!$J$3,"")</f>
        <v/>
      </c>
      <c r="C56" s="142" t="str">
        <f>IF(D56&lt;&gt;"",'DATA TILL SLU'!$K$3,"")</f>
        <v/>
      </c>
      <c r="D56" s="2" t="str">
        <f>IF('DATA TILL SLU'!$D$7*1&lt;&gt;"",IF(COUNT(Beräkningshjälp!$AC$3:$AC$1082)&gt;=ROW(D55),'DATA TILL SLU'!$D$7*1,""),"")</f>
        <v/>
      </c>
      <c r="E56" s="132" t="str">
        <f>IF(D56&lt;&gt;"",VLOOKUP(ROW(E55),Beräkningshjälp!AC$2:AH$1082,COLUMN(Beräkningshjälp!AF$2)-COLUMN(Beräkningshjälp!AC$2)+1,FALSE),"")</f>
        <v/>
      </c>
      <c r="F56" s="342" t="str">
        <f t="shared" si="1"/>
        <v/>
      </c>
      <c r="G56" s="2" t="str">
        <f>IF(D56&lt;&gt;"",IF(VLOOKUP(VLOOKUP(E56,Beräkningshjälp!O$2:U$60,7,FALSE),Artuppgifter!$I$11:$P$22,8,FALSE)=TRUE,"Medelvikter!!","ALLA"),"")</f>
        <v/>
      </c>
      <c r="H56" s="2" t="str">
        <f>IF(D56&lt;&gt;"",VLOOKUP(ROW(H55),Beräkningshjälp!AC$2:AH$1082,COLUMN(Beräkningshjälp!AH$2)-COLUMN(Beräkningshjälp!AC$2)+1,FALSE),"")</f>
        <v/>
      </c>
      <c r="I56" s="114" t="str">
        <f>IF(D56&lt;&gt;"",VLOOKUP(ROW(E55),Beräkningshjälp!AC$2:AI$1082,COLUMN(Beräkningshjälp!AI$2)-COLUMN(Beräkningshjälp!AC$2)+1,FALSE),"")</f>
        <v/>
      </c>
    </row>
    <row r="57" spans="1:9" x14ac:dyDescent="0.25">
      <c r="A57" s="2" t="str">
        <f t="shared" si="0"/>
        <v/>
      </c>
      <c r="B57" s="132" t="str">
        <f>IF(D57&lt;&gt;"",'DATA TILL SLU'!$J$3,"")</f>
        <v/>
      </c>
      <c r="C57" s="142" t="str">
        <f>IF(D57&lt;&gt;"",'DATA TILL SLU'!$K$3,"")</f>
        <v/>
      </c>
      <c r="D57" s="2" t="str">
        <f>IF('DATA TILL SLU'!$D$7*1&lt;&gt;"",IF(COUNT(Beräkningshjälp!$AC$3:$AC$1082)&gt;=ROW(D56),'DATA TILL SLU'!$D$7*1,""),"")</f>
        <v/>
      </c>
      <c r="E57" s="132" t="str">
        <f>IF(D57&lt;&gt;"",VLOOKUP(ROW(E56),Beräkningshjälp!AC$2:AH$1082,COLUMN(Beräkningshjälp!AF$2)-COLUMN(Beräkningshjälp!AC$2)+1,FALSE),"")</f>
        <v/>
      </c>
      <c r="F57" s="342" t="str">
        <f t="shared" si="1"/>
        <v/>
      </c>
      <c r="G57" s="2" t="str">
        <f>IF(D57&lt;&gt;"",IF(VLOOKUP(VLOOKUP(E57,Beräkningshjälp!O$2:U$60,7,FALSE),Artuppgifter!$I$11:$P$22,8,FALSE)=TRUE,"Medelvikter!!","ALLA"),"")</f>
        <v/>
      </c>
      <c r="H57" s="2" t="str">
        <f>IF(D57&lt;&gt;"",VLOOKUP(ROW(H56),Beräkningshjälp!AC$2:AH$1082,COLUMN(Beräkningshjälp!AH$2)-COLUMN(Beräkningshjälp!AC$2)+1,FALSE),"")</f>
        <v/>
      </c>
      <c r="I57" s="114" t="str">
        <f>IF(D57&lt;&gt;"",VLOOKUP(ROW(E56),Beräkningshjälp!AC$2:AI$1082,COLUMN(Beräkningshjälp!AI$2)-COLUMN(Beräkningshjälp!AC$2)+1,FALSE),"")</f>
        <v/>
      </c>
    </row>
    <row r="58" spans="1:9" x14ac:dyDescent="0.25">
      <c r="A58" s="2" t="str">
        <f t="shared" si="0"/>
        <v/>
      </c>
      <c r="B58" s="132" t="str">
        <f>IF(D58&lt;&gt;"",'DATA TILL SLU'!$J$3,"")</f>
        <v/>
      </c>
      <c r="C58" s="142" t="str">
        <f>IF(D58&lt;&gt;"",'DATA TILL SLU'!$K$3,"")</f>
        <v/>
      </c>
      <c r="D58" s="2" t="str">
        <f>IF('DATA TILL SLU'!$D$7*1&lt;&gt;"",IF(COUNT(Beräkningshjälp!$AC$3:$AC$1082)&gt;=ROW(D57),'DATA TILL SLU'!$D$7*1,""),"")</f>
        <v/>
      </c>
      <c r="E58" s="132" t="str">
        <f>IF(D58&lt;&gt;"",VLOOKUP(ROW(E57),Beräkningshjälp!AC$2:AH$1082,COLUMN(Beräkningshjälp!AF$2)-COLUMN(Beräkningshjälp!AC$2)+1,FALSE),"")</f>
        <v/>
      </c>
      <c r="F58" s="342" t="str">
        <f t="shared" si="1"/>
        <v/>
      </c>
      <c r="G58" s="2" t="str">
        <f>IF(D58&lt;&gt;"",IF(VLOOKUP(VLOOKUP(E58,Beräkningshjälp!O$2:U$60,7,FALSE),Artuppgifter!$I$11:$P$22,8,FALSE)=TRUE,"Medelvikter!!","ALLA"),"")</f>
        <v/>
      </c>
      <c r="H58" s="2" t="str">
        <f>IF(D58&lt;&gt;"",VLOOKUP(ROW(H57),Beräkningshjälp!AC$2:AH$1082,COLUMN(Beräkningshjälp!AH$2)-COLUMN(Beräkningshjälp!AC$2)+1,FALSE),"")</f>
        <v/>
      </c>
      <c r="I58" s="114" t="str">
        <f>IF(D58&lt;&gt;"",VLOOKUP(ROW(E57),Beräkningshjälp!AC$2:AI$1082,COLUMN(Beräkningshjälp!AI$2)-COLUMN(Beräkningshjälp!AC$2)+1,FALSE),"")</f>
        <v/>
      </c>
    </row>
    <row r="59" spans="1:9" x14ac:dyDescent="0.25">
      <c r="A59" s="2" t="str">
        <f t="shared" si="0"/>
        <v/>
      </c>
      <c r="B59" s="132" t="str">
        <f>IF(D59&lt;&gt;"",'DATA TILL SLU'!$J$3,"")</f>
        <v/>
      </c>
      <c r="C59" s="142" t="str">
        <f>IF(D59&lt;&gt;"",'DATA TILL SLU'!$K$3,"")</f>
        <v/>
      </c>
      <c r="D59" s="2" t="str">
        <f>IF('DATA TILL SLU'!$D$7*1&lt;&gt;"",IF(COUNT(Beräkningshjälp!$AC$3:$AC$1082)&gt;=ROW(D58),'DATA TILL SLU'!$D$7*1,""),"")</f>
        <v/>
      </c>
      <c r="E59" s="132" t="str">
        <f>IF(D59&lt;&gt;"",VLOOKUP(ROW(E58),Beräkningshjälp!AC$2:AH$1082,COLUMN(Beräkningshjälp!AF$2)-COLUMN(Beräkningshjälp!AC$2)+1,FALSE),"")</f>
        <v/>
      </c>
      <c r="F59" s="342" t="str">
        <f t="shared" si="1"/>
        <v/>
      </c>
      <c r="G59" s="2" t="str">
        <f>IF(D59&lt;&gt;"",IF(VLOOKUP(VLOOKUP(E59,Beräkningshjälp!O$2:U$60,7,FALSE),Artuppgifter!$I$11:$P$22,8,FALSE)=TRUE,"Medelvikter!!","ALLA"),"")</f>
        <v/>
      </c>
      <c r="H59" s="2" t="str">
        <f>IF(D59&lt;&gt;"",VLOOKUP(ROW(H58),Beräkningshjälp!AC$2:AH$1082,COLUMN(Beräkningshjälp!AH$2)-COLUMN(Beräkningshjälp!AC$2)+1,FALSE),"")</f>
        <v/>
      </c>
      <c r="I59" s="114" t="str">
        <f>IF(D59&lt;&gt;"",VLOOKUP(ROW(E58),Beräkningshjälp!AC$2:AI$1082,COLUMN(Beräkningshjälp!AI$2)-COLUMN(Beräkningshjälp!AC$2)+1,FALSE),"")</f>
        <v/>
      </c>
    </row>
    <row r="60" spans="1:9" x14ac:dyDescent="0.25">
      <c r="A60" s="2" t="str">
        <f t="shared" si="0"/>
        <v/>
      </c>
      <c r="B60" s="132" t="str">
        <f>IF(D60&lt;&gt;"",'DATA TILL SLU'!$J$3,"")</f>
        <v/>
      </c>
      <c r="C60" s="142" t="str">
        <f>IF(D60&lt;&gt;"",'DATA TILL SLU'!$K$3,"")</f>
        <v/>
      </c>
      <c r="D60" s="2" t="str">
        <f>IF('DATA TILL SLU'!$D$7*1&lt;&gt;"",IF(COUNT(Beräkningshjälp!$AC$3:$AC$1082)&gt;=ROW(D59),'DATA TILL SLU'!$D$7*1,""),"")</f>
        <v/>
      </c>
      <c r="E60" s="132" t="str">
        <f>IF(D60&lt;&gt;"",VLOOKUP(ROW(E59),Beräkningshjälp!AC$2:AH$1082,COLUMN(Beräkningshjälp!AF$2)-COLUMN(Beräkningshjälp!AC$2)+1,FALSE),"")</f>
        <v/>
      </c>
      <c r="F60" s="342" t="str">
        <f t="shared" si="1"/>
        <v/>
      </c>
      <c r="G60" s="2" t="str">
        <f>IF(D60&lt;&gt;"",IF(VLOOKUP(VLOOKUP(E60,Beräkningshjälp!O$2:U$60,7,FALSE),Artuppgifter!$I$11:$P$22,8,FALSE)=TRUE,"Medelvikter!!","ALLA"),"")</f>
        <v/>
      </c>
      <c r="H60" s="2" t="str">
        <f>IF(D60&lt;&gt;"",VLOOKUP(ROW(H59),Beräkningshjälp!AC$2:AH$1082,COLUMN(Beräkningshjälp!AH$2)-COLUMN(Beräkningshjälp!AC$2)+1,FALSE),"")</f>
        <v/>
      </c>
      <c r="I60" s="114" t="str">
        <f>IF(D60&lt;&gt;"",VLOOKUP(ROW(E59),Beräkningshjälp!AC$2:AI$1082,COLUMN(Beräkningshjälp!AI$2)-COLUMN(Beräkningshjälp!AC$2)+1,FALSE),"")</f>
        <v/>
      </c>
    </row>
    <row r="61" spans="1:9" x14ac:dyDescent="0.25">
      <c r="A61" s="2" t="str">
        <f t="shared" si="0"/>
        <v/>
      </c>
      <c r="B61" s="132" t="str">
        <f>IF(D61&lt;&gt;"",'DATA TILL SLU'!$J$3,"")</f>
        <v/>
      </c>
      <c r="C61" s="142" t="str">
        <f>IF(D61&lt;&gt;"",'DATA TILL SLU'!$K$3,"")</f>
        <v/>
      </c>
      <c r="D61" s="2" t="str">
        <f>IF('DATA TILL SLU'!$D$7*1&lt;&gt;"",IF(COUNT(Beräkningshjälp!$AC$3:$AC$1082)&gt;=ROW(D60),'DATA TILL SLU'!$D$7*1,""),"")</f>
        <v/>
      </c>
      <c r="E61" s="132" t="str">
        <f>IF(D61&lt;&gt;"",VLOOKUP(ROW(E60),Beräkningshjälp!AC$2:AH$1082,COLUMN(Beräkningshjälp!AF$2)-COLUMN(Beräkningshjälp!AC$2)+1,FALSE),"")</f>
        <v/>
      </c>
      <c r="F61" s="342" t="str">
        <f t="shared" si="1"/>
        <v/>
      </c>
      <c r="G61" s="2" t="str">
        <f>IF(D61&lt;&gt;"",IF(VLOOKUP(VLOOKUP(E61,Beräkningshjälp!O$2:U$60,7,FALSE),Artuppgifter!$I$11:$P$22,8,FALSE)=TRUE,"Medelvikter!!","ALLA"),"")</f>
        <v/>
      </c>
      <c r="H61" s="2" t="str">
        <f>IF(D61&lt;&gt;"",VLOOKUP(ROW(H60),Beräkningshjälp!AC$2:AH$1082,COLUMN(Beräkningshjälp!AH$2)-COLUMN(Beräkningshjälp!AC$2)+1,FALSE),"")</f>
        <v/>
      </c>
      <c r="I61" s="114" t="str">
        <f>IF(D61&lt;&gt;"",VLOOKUP(ROW(E60),Beräkningshjälp!AC$2:AI$1082,COLUMN(Beräkningshjälp!AI$2)-COLUMN(Beräkningshjälp!AC$2)+1,FALSE),"")</f>
        <v/>
      </c>
    </row>
    <row r="62" spans="1:9" x14ac:dyDescent="0.25">
      <c r="A62" s="2" t="str">
        <f t="shared" si="0"/>
        <v/>
      </c>
      <c r="B62" s="132" t="str">
        <f>IF(D62&lt;&gt;"",'DATA TILL SLU'!$J$3,"")</f>
        <v/>
      </c>
      <c r="C62" s="142" t="str">
        <f>IF(D62&lt;&gt;"",'DATA TILL SLU'!$K$3,"")</f>
        <v/>
      </c>
      <c r="D62" s="2" t="str">
        <f>IF('DATA TILL SLU'!$D$7*1&lt;&gt;"",IF(COUNT(Beräkningshjälp!$AC$3:$AC$1082)&gt;=ROW(D61),'DATA TILL SLU'!$D$7*1,""),"")</f>
        <v/>
      </c>
      <c r="E62" s="132" t="str">
        <f>IF(D62&lt;&gt;"",VLOOKUP(ROW(E61),Beräkningshjälp!AC$2:AH$1082,COLUMN(Beräkningshjälp!AF$2)-COLUMN(Beräkningshjälp!AC$2)+1,FALSE),"")</f>
        <v/>
      </c>
      <c r="F62" s="342" t="str">
        <f t="shared" si="1"/>
        <v/>
      </c>
      <c r="G62" s="2" t="str">
        <f>IF(D62&lt;&gt;"",IF(VLOOKUP(VLOOKUP(E62,Beräkningshjälp!O$2:U$60,7,FALSE),Artuppgifter!$I$11:$P$22,8,FALSE)=TRUE,"Medelvikter!!","ALLA"),"")</f>
        <v/>
      </c>
      <c r="H62" s="2" t="str">
        <f>IF(D62&lt;&gt;"",VLOOKUP(ROW(H61),Beräkningshjälp!AC$2:AH$1082,COLUMN(Beräkningshjälp!AH$2)-COLUMN(Beräkningshjälp!AC$2)+1,FALSE),"")</f>
        <v/>
      </c>
      <c r="I62" s="114" t="str">
        <f>IF(D62&lt;&gt;"",VLOOKUP(ROW(E61),Beräkningshjälp!AC$2:AI$1082,COLUMN(Beräkningshjälp!AI$2)-COLUMN(Beräkningshjälp!AC$2)+1,FALSE),"")</f>
        <v/>
      </c>
    </row>
    <row r="63" spans="1:9" x14ac:dyDescent="0.25">
      <c r="A63" s="2" t="str">
        <f t="shared" si="0"/>
        <v/>
      </c>
      <c r="B63" s="132" t="str">
        <f>IF(D63&lt;&gt;"",'DATA TILL SLU'!$J$3,"")</f>
        <v/>
      </c>
      <c r="C63" s="142" t="str">
        <f>IF(D63&lt;&gt;"",'DATA TILL SLU'!$K$3,"")</f>
        <v/>
      </c>
      <c r="D63" s="2" t="str">
        <f>IF('DATA TILL SLU'!$D$7*1&lt;&gt;"",IF(COUNT(Beräkningshjälp!$AC$3:$AC$1082)&gt;=ROW(D62),'DATA TILL SLU'!$D$7*1,""),"")</f>
        <v/>
      </c>
      <c r="E63" s="132" t="str">
        <f>IF(D63&lt;&gt;"",VLOOKUP(ROW(E62),Beräkningshjälp!AC$2:AH$1082,COLUMN(Beräkningshjälp!AF$2)-COLUMN(Beräkningshjälp!AC$2)+1,FALSE),"")</f>
        <v/>
      </c>
      <c r="F63" s="342" t="str">
        <f t="shared" si="1"/>
        <v/>
      </c>
      <c r="G63" s="2" t="str">
        <f>IF(D63&lt;&gt;"",IF(VLOOKUP(VLOOKUP(E63,Beräkningshjälp!O$2:U$60,7,FALSE),Artuppgifter!$I$11:$P$22,8,FALSE)=TRUE,"Medelvikter!!","ALLA"),"")</f>
        <v/>
      </c>
      <c r="H63" s="2" t="str">
        <f>IF(D63&lt;&gt;"",VLOOKUP(ROW(H62),Beräkningshjälp!AC$2:AH$1082,COLUMN(Beräkningshjälp!AH$2)-COLUMN(Beräkningshjälp!AC$2)+1,FALSE),"")</f>
        <v/>
      </c>
      <c r="I63" s="114" t="str">
        <f>IF(D63&lt;&gt;"",VLOOKUP(ROW(E62),Beräkningshjälp!AC$2:AI$1082,COLUMN(Beräkningshjälp!AI$2)-COLUMN(Beräkningshjälp!AC$2)+1,FALSE),"")</f>
        <v/>
      </c>
    </row>
    <row r="64" spans="1:9" x14ac:dyDescent="0.25">
      <c r="A64" s="2" t="str">
        <f t="shared" si="0"/>
        <v/>
      </c>
      <c r="B64" s="132" t="str">
        <f>IF(D64&lt;&gt;"",'DATA TILL SLU'!$J$3,"")</f>
        <v/>
      </c>
      <c r="C64" s="142" t="str">
        <f>IF(D64&lt;&gt;"",'DATA TILL SLU'!$K$3,"")</f>
        <v/>
      </c>
      <c r="D64" s="2" t="str">
        <f>IF('DATA TILL SLU'!$D$7*1&lt;&gt;"",IF(COUNT(Beräkningshjälp!$AC$3:$AC$1082)&gt;=ROW(D63),'DATA TILL SLU'!$D$7*1,""),"")</f>
        <v/>
      </c>
      <c r="E64" s="132" t="str">
        <f>IF(D64&lt;&gt;"",VLOOKUP(ROW(E63),Beräkningshjälp!AC$2:AH$1082,COLUMN(Beräkningshjälp!AF$2)-COLUMN(Beräkningshjälp!AC$2)+1,FALSE),"")</f>
        <v/>
      </c>
      <c r="F64" s="342" t="str">
        <f t="shared" si="1"/>
        <v/>
      </c>
      <c r="G64" s="2" t="str">
        <f>IF(D64&lt;&gt;"",IF(VLOOKUP(VLOOKUP(E64,Beräkningshjälp!O$2:U$60,7,FALSE),Artuppgifter!$I$11:$P$22,8,FALSE)=TRUE,"Medelvikter!!","ALLA"),"")</f>
        <v/>
      </c>
      <c r="H64" s="2" t="str">
        <f>IF(D64&lt;&gt;"",VLOOKUP(ROW(H63),Beräkningshjälp!AC$2:AH$1082,COLUMN(Beräkningshjälp!AH$2)-COLUMN(Beräkningshjälp!AC$2)+1,FALSE),"")</f>
        <v/>
      </c>
      <c r="I64" s="114" t="str">
        <f>IF(D64&lt;&gt;"",VLOOKUP(ROW(E63),Beräkningshjälp!AC$2:AI$1082,COLUMN(Beräkningshjälp!AI$2)-COLUMN(Beräkningshjälp!AC$2)+1,FALSE),"")</f>
        <v/>
      </c>
    </row>
    <row r="65" spans="1:9" x14ac:dyDescent="0.25">
      <c r="A65" s="2" t="str">
        <f t="shared" si="0"/>
        <v/>
      </c>
      <c r="B65" s="132" t="str">
        <f>IF(D65&lt;&gt;"",'DATA TILL SLU'!$J$3,"")</f>
        <v/>
      </c>
      <c r="C65" s="142" t="str">
        <f>IF(D65&lt;&gt;"",'DATA TILL SLU'!$K$3,"")</f>
        <v/>
      </c>
      <c r="D65" s="2" t="str">
        <f>IF('DATA TILL SLU'!$D$7*1&lt;&gt;"",IF(COUNT(Beräkningshjälp!$AC$3:$AC$1082)&gt;=ROW(D64),'DATA TILL SLU'!$D$7*1,""),"")</f>
        <v/>
      </c>
      <c r="E65" s="132" t="str">
        <f>IF(D65&lt;&gt;"",VLOOKUP(ROW(E64),Beräkningshjälp!AC$2:AH$1082,COLUMN(Beräkningshjälp!AF$2)-COLUMN(Beräkningshjälp!AC$2)+1,FALSE),"")</f>
        <v/>
      </c>
      <c r="F65" s="342" t="str">
        <f t="shared" si="1"/>
        <v/>
      </c>
      <c r="G65" s="2" t="str">
        <f>IF(D65&lt;&gt;"",IF(VLOOKUP(VLOOKUP(E65,Beräkningshjälp!O$2:U$60,7,FALSE),Artuppgifter!$I$11:$P$22,8,FALSE)=TRUE,"Medelvikter!!","ALLA"),"")</f>
        <v/>
      </c>
      <c r="H65" s="2" t="str">
        <f>IF(D65&lt;&gt;"",VLOOKUP(ROW(H64),Beräkningshjälp!AC$2:AH$1082,COLUMN(Beräkningshjälp!AH$2)-COLUMN(Beräkningshjälp!AC$2)+1,FALSE),"")</f>
        <v/>
      </c>
      <c r="I65" s="114" t="str">
        <f>IF(D65&lt;&gt;"",VLOOKUP(ROW(E64),Beräkningshjälp!AC$2:AI$1082,COLUMN(Beräkningshjälp!AI$2)-COLUMN(Beräkningshjälp!AC$2)+1,FALSE),"")</f>
        <v/>
      </c>
    </row>
    <row r="66" spans="1:9" x14ac:dyDescent="0.25">
      <c r="A66" s="2" t="str">
        <f t="shared" si="0"/>
        <v/>
      </c>
      <c r="B66" s="132" t="str">
        <f>IF(D66&lt;&gt;"",'DATA TILL SLU'!$J$3,"")</f>
        <v/>
      </c>
      <c r="C66" s="142" t="str">
        <f>IF(D66&lt;&gt;"",'DATA TILL SLU'!$K$3,"")</f>
        <v/>
      </c>
      <c r="D66" s="2" t="str">
        <f>IF('DATA TILL SLU'!$D$7*1&lt;&gt;"",IF(COUNT(Beräkningshjälp!$AC$3:$AC$1082)&gt;=ROW(D65),'DATA TILL SLU'!$D$7*1,""),"")</f>
        <v/>
      </c>
      <c r="E66" s="132" t="str">
        <f>IF(D66&lt;&gt;"",VLOOKUP(ROW(E65),Beräkningshjälp!AC$2:AH$1082,COLUMN(Beräkningshjälp!AF$2)-COLUMN(Beräkningshjälp!AC$2)+1,FALSE),"")</f>
        <v/>
      </c>
      <c r="F66" s="342" t="str">
        <f t="shared" si="1"/>
        <v/>
      </c>
      <c r="G66" s="2" t="str">
        <f>IF(D66&lt;&gt;"",IF(VLOOKUP(VLOOKUP(E66,Beräkningshjälp!O$2:U$60,7,FALSE),Artuppgifter!$I$11:$P$22,8,FALSE)=TRUE,"Medelvikter!!","ALLA"),"")</f>
        <v/>
      </c>
      <c r="H66" s="2" t="str">
        <f>IF(D66&lt;&gt;"",VLOOKUP(ROW(H65),Beräkningshjälp!AC$2:AH$1082,COLUMN(Beräkningshjälp!AH$2)-COLUMN(Beräkningshjälp!AC$2)+1,FALSE),"")</f>
        <v/>
      </c>
      <c r="I66" s="114" t="str">
        <f>IF(D66&lt;&gt;"",VLOOKUP(ROW(E65),Beräkningshjälp!AC$2:AI$1082,COLUMN(Beräkningshjälp!AI$2)-COLUMN(Beräkningshjälp!AC$2)+1,FALSE),"")</f>
        <v/>
      </c>
    </row>
    <row r="67" spans="1:9" x14ac:dyDescent="0.25">
      <c r="A67" s="2" t="str">
        <f t="shared" ref="A67:A130" si="2">IF(D67&lt;&gt;"","LANGDVIKTER","")</f>
        <v/>
      </c>
      <c r="B67" s="132" t="str">
        <f>IF(D67&lt;&gt;"",'DATA TILL SLU'!$J$3,"")</f>
        <v/>
      </c>
      <c r="C67" s="142" t="str">
        <f>IF(D67&lt;&gt;"",'DATA TILL SLU'!$K$3,"")</f>
        <v/>
      </c>
      <c r="D67" s="2" t="str">
        <f>IF('DATA TILL SLU'!$D$7*1&lt;&gt;"",IF(COUNT(Beräkningshjälp!$AC$3:$AC$1082)&gt;=ROW(D66),'DATA TILL SLU'!$D$7*1,""),"")</f>
        <v/>
      </c>
      <c r="E67" s="132" t="str">
        <f>IF(D67&lt;&gt;"",VLOOKUP(ROW(E66),Beräkningshjälp!AC$2:AH$1082,COLUMN(Beräkningshjälp!AF$2)-COLUMN(Beräkningshjälp!AC$2)+1,FALSE),"")</f>
        <v/>
      </c>
      <c r="F67" s="342" t="str">
        <f t="shared" ref="F67:F130" si="3">IF(D67&lt;&gt;"","IND","")</f>
        <v/>
      </c>
      <c r="G67" s="2" t="str">
        <f>IF(D67&lt;&gt;"",IF(VLOOKUP(VLOOKUP(E67,Beräkningshjälp!O$2:U$60,7,FALSE),Artuppgifter!$I$11:$P$22,8,FALSE)=TRUE,"Medelvikter!!","ALLA"),"")</f>
        <v/>
      </c>
      <c r="H67" s="2" t="str">
        <f>IF(D67&lt;&gt;"",VLOOKUP(ROW(H66),Beräkningshjälp!AC$2:AH$1082,COLUMN(Beräkningshjälp!AH$2)-COLUMN(Beräkningshjälp!AC$2)+1,FALSE),"")</f>
        <v/>
      </c>
      <c r="I67" s="114" t="str">
        <f>IF(D67&lt;&gt;"",VLOOKUP(ROW(E66),Beräkningshjälp!AC$2:AI$1082,COLUMN(Beräkningshjälp!AI$2)-COLUMN(Beräkningshjälp!AC$2)+1,FALSE),"")</f>
        <v/>
      </c>
    </row>
    <row r="68" spans="1:9" x14ac:dyDescent="0.25">
      <c r="A68" s="2" t="str">
        <f t="shared" si="2"/>
        <v/>
      </c>
      <c r="B68" s="132" t="str">
        <f>IF(D68&lt;&gt;"",'DATA TILL SLU'!$J$3,"")</f>
        <v/>
      </c>
      <c r="C68" s="142" t="str">
        <f>IF(D68&lt;&gt;"",'DATA TILL SLU'!$K$3,"")</f>
        <v/>
      </c>
      <c r="D68" s="2" t="str">
        <f>IF('DATA TILL SLU'!$D$7*1&lt;&gt;"",IF(COUNT(Beräkningshjälp!$AC$3:$AC$1082)&gt;=ROW(D67),'DATA TILL SLU'!$D$7*1,""),"")</f>
        <v/>
      </c>
      <c r="E68" s="132" t="str">
        <f>IF(D68&lt;&gt;"",VLOOKUP(ROW(E67),Beräkningshjälp!AC$2:AH$1082,COLUMN(Beräkningshjälp!AF$2)-COLUMN(Beräkningshjälp!AC$2)+1,FALSE),"")</f>
        <v/>
      </c>
      <c r="F68" s="342" t="str">
        <f t="shared" si="3"/>
        <v/>
      </c>
      <c r="G68" s="2" t="str">
        <f>IF(D68&lt;&gt;"",IF(VLOOKUP(VLOOKUP(E68,Beräkningshjälp!O$2:U$60,7,FALSE),Artuppgifter!$I$11:$P$22,8,FALSE)=TRUE,"Medelvikter!!","ALLA"),"")</f>
        <v/>
      </c>
      <c r="H68" s="2" t="str">
        <f>IF(D68&lt;&gt;"",VLOOKUP(ROW(H67),Beräkningshjälp!AC$2:AH$1082,COLUMN(Beräkningshjälp!AH$2)-COLUMN(Beräkningshjälp!AC$2)+1,FALSE),"")</f>
        <v/>
      </c>
      <c r="I68" s="114" t="str">
        <f>IF(D68&lt;&gt;"",VLOOKUP(ROW(E67),Beräkningshjälp!AC$2:AI$1082,COLUMN(Beräkningshjälp!AI$2)-COLUMN(Beräkningshjälp!AC$2)+1,FALSE),"")</f>
        <v/>
      </c>
    </row>
    <row r="69" spans="1:9" x14ac:dyDescent="0.25">
      <c r="A69" s="2" t="str">
        <f t="shared" si="2"/>
        <v/>
      </c>
      <c r="B69" s="132" t="str">
        <f>IF(D69&lt;&gt;"",'DATA TILL SLU'!$J$3,"")</f>
        <v/>
      </c>
      <c r="C69" s="142" t="str">
        <f>IF(D69&lt;&gt;"",'DATA TILL SLU'!$K$3,"")</f>
        <v/>
      </c>
      <c r="D69" s="2" t="str">
        <f>IF('DATA TILL SLU'!$D$7*1&lt;&gt;"",IF(COUNT(Beräkningshjälp!$AC$3:$AC$1082)&gt;=ROW(D68),'DATA TILL SLU'!$D$7*1,""),"")</f>
        <v/>
      </c>
      <c r="E69" s="132" t="str">
        <f>IF(D69&lt;&gt;"",VLOOKUP(ROW(E68),Beräkningshjälp!AC$2:AH$1082,COLUMN(Beräkningshjälp!AF$2)-COLUMN(Beräkningshjälp!AC$2)+1,FALSE),"")</f>
        <v/>
      </c>
      <c r="F69" s="342" t="str">
        <f t="shared" si="3"/>
        <v/>
      </c>
      <c r="G69" s="2" t="str">
        <f>IF(D69&lt;&gt;"",IF(VLOOKUP(VLOOKUP(E69,Beräkningshjälp!O$2:U$60,7,FALSE),Artuppgifter!$I$11:$P$22,8,FALSE)=TRUE,"Medelvikter!!","ALLA"),"")</f>
        <v/>
      </c>
      <c r="H69" s="2" t="str">
        <f>IF(D69&lt;&gt;"",VLOOKUP(ROW(H68),Beräkningshjälp!AC$2:AH$1082,COLUMN(Beräkningshjälp!AH$2)-COLUMN(Beräkningshjälp!AC$2)+1,FALSE),"")</f>
        <v/>
      </c>
      <c r="I69" s="114" t="str">
        <f>IF(D69&lt;&gt;"",VLOOKUP(ROW(E68),Beräkningshjälp!AC$2:AI$1082,COLUMN(Beräkningshjälp!AI$2)-COLUMN(Beräkningshjälp!AC$2)+1,FALSE),"")</f>
        <v/>
      </c>
    </row>
    <row r="70" spans="1:9" x14ac:dyDescent="0.25">
      <c r="A70" s="2" t="str">
        <f t="shared" si="2"/>
        <v/>
      </c>
      <c r="B70" s="132" t="str">
        <f>IF(D70&lt;&gt;"",'DATA TILL SLU'!$J$3,"")</f>
        <v/>
      </c>
      <c r="C70" s="142" t="str">
        <f>IF(D70&lt;&gt;"",'DATA TILL SLU'!$K$3,"")</f>
        <v/>
      </c>
      <c r="D70" s="2" t="str">
        <f>IF('DATA TILL SLU'!$D$7*1&lt;&gt;"",IF(COUNT(Beräkningshjälp!$AC$3:$AC$1082)&gt;=ROW(D69),'DATA TILL SLU'!$D$7*1,""),"")</f>
        <v/>
      </c>
      <c r="E70" s="132" t="str">
        <f>IF(D70&lt;&gt;"",VLOOKUP(ROW(E69),Beräkningshjälp!AC$2:AH$1082,COLUMN(Beräkningshjälp!AF$2)-COLUMN(Beräkningshjälp!AC$2)+1,FALSE),"")</f>
        <v/>
      </c>
      <c r="F70" s="342" t="str">
        <f t="shared" si="3"/>
        <v/>
      </c>
      <c r="G70" s="2" t="str">
        <f>IF(D70&lt;&gt;"",IF(VLOOKUP(VLOOKUP(E70,Beräkningshjälp!O$2:U$60,7,FALSE),Artuppgifter!$I$11:$P$22,8,FALSE)=TRUE,"Medelvikter!!","ALLA"),"")</f>
        <v/>
      </c>
      <c r="H70" s="2" t="str">
        <f>IF(D70&lt;&gt;"",VLOOKUP(ROW(H69),Beräkningshjälp!AC$2:AH$1082,COLUMN(Beräkningshjälp!AH$2)-COLUMN(Beräkningshjälp!AC$2)+1,FALSE),"")</f>
        <v/>
      </c>
      <c r="I70" s="114" t="str">
        <f>IF(D70&lt;&gt;"",VLOOKUP(ROW(E69),Beräkningshjälp!AC$2:AI$1082,COLUMN(Beräkningshjälp!AI$2)-COLUMN(Beräkningshjälp!AC$2)+1,FALSE),"")</f>
        <v/>
      </c>
    </row>
    <row r="71" spans="1:9" x14ac:dyDescent="0.25">
      <c r="A71" s="2" t="str">
        <f t="shared" si="2"/>
        <v/>
      </c>
      <c r="B71" s="132" t="str">
        <f>IF(D71&lt;&gt;"",'DATA TILL SLU'!$J$3,"")</f>
        <v/>
      </c>
      <c r="C71" s="142" t="str">
        <f>IF(D71&lt;&gt;"",'DATA TILL SLU'!$K$3,"")</f>
        <v/>
      </c>
      <c r="D71" s="2" t="str">
        <f>IF('DATA TILL SLU'!$D$7*1&lt;&gt;"",IF(COUNT(Beräkningshjälp!$AC$3:$AC$1082)&gt;=ROW(D70),'DATA TILL SLU'!$D$7*1,""),"")</f>
        <v/>
      </c>
      <c r="E71" s="132" t="str">
        <f>IF(D71&lt;&gt;"",VLOOKUP(ROW(E70),Beräkningshjälp!AC$2:AH$1082,COLUMN(Beräkningshjälp!AF$2)-COLUMN(Beräkningshjälp!AC$2)+1,FALSE),"")</f>
        <v/>
      </c>
      <c r="F71" s="342" t="str">
        <f t="shared" si="3"/>
        <v/>
      </c>
      <c r="G71" s="2" t="str">
        <f>IF(D71&lt;&gt;"",IF(VLOOKUP(VLOOKUP(E71,Beräkningshjälp!O$2:U$60,7,FALSE),Artuppgifter!$I$11:$P$22,8,FALSE)=TRUE,"Medelvikter!!","ALLA"),"")</f>
        <v/>
      </c>
      <c r="H71" s="2" t="str">
        <f>IF(D71&lt;&gt;"",VLOOKUP(ROW(H70),Beräkningshjälp!AC$2:AH$1082,COLUMN(Beräkningshjälp!AH$2)-COLUMN(Beräkningshjälp!AC$2)+1,FALSE),"")</f>
        <v/>
      </c>
      <c r="I71" s="114" t="str">
        <f>IF(D71&lt;&gt;"",VLOOKUP(ROW(E70),Beräkningshjälp!AC$2:AI$1082,COLUMN(Beräkningshjälp!AI$2)-COLUMN(Beräkningshjälp!AC$2)+1,FALSE),"")</f>
        <v/>
      </c>
    </row>
    <row r="72" spans="1:9" x14ac:dyDescent="0.25">
      <c r="A72" s="2" t="str">
        <f t="shared" si="2"/>
        <v/>
      </c>
      <c r="B72" s="132" t="str">
        <f>IF(D72&lt;&gt;"",'DATA TILL SLU'!$J$3,"")</f>
        <v/>
      </c>
      <c r="C72" s="142" t="str">
        <f>IF(D72&lt;&gt;"",'DATA TILL SLU'!$K$3,"")</f>
        <v/>
      </c>
      <c r="D72" s="2" t="str">
        <f>IF('DATA TILL SLU'!$D$7*1&lt;&gt;"",IF(COUNT(Beräkningshjälp!$AC$3:$AC$1082)&gt;=ROW(D71),'DATA TILL SLU'!$D$7*1,""),"")</f>
        <v/>
      </c>
      <c r="E72" s="132" t="str">
        <f>IF(D72&lt;&gt;"",VLOOKUP(ROW(E71),Beräkningshjälp!AC$2:AH$1082,COLUMN(Beräkningshjälp!AF$2)-COLUMN(Beräkningshjälp!AC$2)+1,FALSE),"")</f>
        <v/>
      </c>
      <c r="F72" s="342" t="str">
        <f t="shared" si="3"/>
        <v/>
      </c>
      <c r="G72" s="2" t="str">
        <f>IF(D72&lt;&gt;"",IF(VLOOKUP(VLOOKUP(E72,Beräkningshjälp!O$2:U$60,7,FALSE),Artuppgifter!$I$11:$P$22,8,FALSE)=TRUE,"Medelvikter!!","ALLA"),"")</f>
        <v/>
      </c>
      <c r="H72" s="2" t="str">
        <f>IF(D72&lt;&gt;"",VLOOKUP(ROW(H71),Beräkningshjälp!AC$2:AH$1082,COLUMN(Beräkningshjälp!AH$2)-COLUMN(Beräkningshjälp!AC$2)+1,FALSE),"")</f>
        <v/>
      </c>
      <c r="I72" s="114" t="str">
        <f>IF(D72&lt;&gt;"",VLOOKUP(ROW(E71),Beräkningshjälp!AC$2:AI$1082,COLUMN(Beräkningshjälp!AI$2)-COLUMN(Beräkningshjälp!AC$2)+1,FALSE),"")</f>
        <v/>
      </c>
    </row>
    <row r="73" spans="1:9" x14ac:dyDescent="0.25">
      <c r="A73" s="2" t="str">
        <f t="shared" si="2"/>
        <v/>
      </c>
      <c r="B73" s="132" t="str">
        <f>IF(D73&lt;&gt;"",'DATA TILL SLU'!$J$3,"")</f>
        <v/>
      </c>
      <c r="C73" s="142" t="str">
        <f>IF(D73&lt;&gt;"",'DATA TILL SLU'!$K$3,"")</f>
        <v/>
      </c>
      <c r="D73" s="2" t="str">
        <f>IF('DATA TILL SLU'!$D$7*1&lt;&gt;"",IF(COUNT(Beräkningshjälp!$AC$3:$AC$1082)&gt;=ROW(D72),'DATA TILL SLU'!$D$7*1,""),"")</f>
        <v/>
      </c>
      <c r="E73" s="132" t="str">
        <f>IF(D73&lt;&gt;"",VLOOKUP(ROW(E72),Beräkningshjälp!AC$2:AH$1082,COLUMN(Beräkningshjälp!AF$2)-COLUMN(Beräkningshjälp!AC$2)+1,FALSE),"")</f>
        <v/>
      </c>
      <c r="F73" s="342" t="str">
        <f t="shared" si="3"/>
        <v/>
      </c>
      <c r="G73" s="2" t="str">
        <f>IF(D73&lt;&gt;"",IF(VLOOKUP(VLOOKUP(E73,Beräkningshjälp!O$2:U$60,7,FALSE),Artuppgifter!$I$11:$P$22,8,FALSE)=TRUE,"Medelvikter!!","ALLA"),"")</f>
        <v/>
      </c>
      <c r="H73" s="2" t="str">
        <f>IF(D73&lt;&gt;"",VLOOKUP(ROW(H72),Beräkningshjälp!AC$2:AH$1082,COLUMN(Beräkningshjälp!AH$2)-COLUMN(Beräkningshjälp!AC$2)+1,FALSE),"")</f>
        <v/>
      </c>
      <c r="I73" s="114" t="str">
        <f>IF(D73&lt;&gt;"",VLOOKUP(ROW(E72),Beräkningshjälp!AC$2:AI$1082,COLUMN(Beräkningshjälp!AI$2)-COLUMN(Beräkningshjälp!AC$2)+1,FALSE),"")</f>
        <v/>
      </c>
    </row>
    <row r="74" spans="1:9" x14ac:dyDescent="0.25">
      <c r="A74" s="2" t="str">
        <f t="shared" si="2"/>
        <v/>
      </c>
      <c r="B74" s="132" t="str">
        <f>IF(D74&lt;&gt;"",'DATA TILL SLU'!$J$3,"")</f>
        <v/>
      </c>
      <c r="C74" s="142" t="str">
        <f>IF(D74&lt;&gt;"",'DATA TILL SLU'!$K$3,"")</f>
        <v/>
      </c>
      <c r="D74" s="2" t="str">
        <f>IF('DATA TILL SLU'!$D$7*1&lt;&gt;"",IF(COUNT(Beräkningshjälp!$AC$3:$AC$1082)&gt;=ROW(D73),'DATA TILL SLU'!$D$7*1,""),"")</f>
        <v/>
      </c>
      <c r="E74" s="132" t="str">
        <f>IF(D74&lt;&gt;"",VLOOKUP(ROW(E73),Beräkningshjälp!AC$2:AH$1082,COLUMN(Beräkningshjälp!AF$2)-COLUMN(Beräkningshjälp!AC$2)+1,FALSE),"")</f>
        <v/>
      </c>
      <c r="F74" s="342" t="str">
        <f t="shared" si="3"/>
        <v/>
      </c>
      <c r="G74" s="2" t="str">
        <f>IF(D74&lt;&gt;"",IF(VLOOKUP(VLOOKUP(E74,Beräkningshjälp!O$2:U$60,7,FALSE),Artuppgifter!$I$11:$P$22,8,FALSE)=TRUE,"Medelvikter!!","ALLA"),"")</f>
        <v/>
      </c>
      <c r="H74" s="2" t="str">
        <f>IF(D74&lt;&gt;"",VLOOKUP(ROW(H73),Beräkningshjälp!AC$2:AH$1082,COLUMN(Beräkningshjälp!AH$2)-COLUMN(Beräkningshjälp!AC$2)+1,FALSE),"")</f>
        <v/>
      </c>
      <c r="I74" s="114" t="str">
        <f>IF(D74&lt;&gt;"",VLOOKUP(ROW(E73),Beräkningshjälp!AC$2:AI$1082,COLUMN(Beräkningshjälp!AI$2)-COLUMN(Beräkningshjälp!AC$2)+1,FALSE),"")</f>
        <v/>
      </c>
    </row>
    <row r="75" spans="1:9" x14ac:dyDescent="0.25">
      <c r="A75" s="2" t="str">
        <f t="shared" si="2"/>
        <v/>
      </c>
      <c r="B75" s="132" t="str">
        <f>IF(D75&lt;&gt;"",'DATA TILL SLU'!$J$3,"")</f>
        <v/>
      </c>
      <c r="C75" s="142" t="str">
        <f>IF(D75&lt;&gt;"",'DATA TILL SLU'!$K$3,"")</f>
        <v/>
      </c>
      <c r="D75" s="2" t="str">
        <f>IF('DATA TILL SLU'!$D$7*1&lt;&gt;"",IF(COUNT(Beräkningshjälp!$AC$3:$AC$1082)&gt;=ROW(D74),'DATA TILL SLU'!$D$7*1,""),"")</f>
        <v/>
      </c>
      <c r="E75" s="132" t="str">
        <f>IF(D75&lt;&gt;"",VLOOKUP(ROW(E74),Beräkningshjälp!AC$2:AH$1082,COLUMN(Beräkningshjälp!AF$2)-COLUMN(Beräkningshjälp!AC$2)+1,FALSE),"")</f>
        <v/>
      </c>
      <c r="F75" s="342" t="str">
        <f t="shared" si="3"/>
        <v/>
      </c>
      <c r="G75" s="2" t="str">
        <f>IF(D75&lt;&gt;"",IF(VLOOKUP(VLOOKUP(E75,Beräkningshjälp!O$2:U$60,7,FALSE),Artuppgifter!$I$11:$P$22,8,FALSE)=TRUE,"Medelvikter!!","ALLA"),"")</f>
        <v/>
      </c>
      <c r="H75" s="2" t="str">
        <f>IF(D75&lt;&gt;"",VLOOKUP(ROW(H74),Beräkningshjälp!AC$2:AH$1082,COLUMN(Beräkningshjälp!AH$2)-COLUMN(Beräkningshjälp!AC$2)+1,FALSE),"")</f>
        <v/>
      </c>
      <c r="I75" s="114" t="str">
        <f>IF(D75&lt;&gt;"",VLOOKUP(ROW(E74),Beräkningshjälp!AC$2:AI$1082,COLUMN(Beräkningshjälp!AI$2)-COLUMN(Beräkningshjälp!AC$2)+1,FALSE),"")</f>
        <v/>
      </c>
    </row>
    <row r="76" spans="1:9" x14ac:dyDescent="0.25">
      <c r="A76" s="2" t="str">
        <f t="shared" si="2"/>
        <v/>
      </c>
      <c r="B76" s="132" t="str">
        <f>IF(D76&lt;&gt;"",'DATA TILL SLU'!$J$3,"")</f>
        <v/>
      </c>
      <c r="C76" s="142" t="str">
        <f>IF(D76&lt;&gt;"",'DATA TILL SLU'!$K$3,"")</f>
        <v/>
      </c>
      <c r="D76" s="2" t="str">
        <f>IF('DATA TILL SLU'!$D$7*1&lt;&gt;"",IF(COUNT(Beräkningshjälp!$AC$3:$AC$1082)&gt;=ROW(D75),'DATA TILL SLU'!$D$7*1,""),"")</f>
        <v/>
      </c>
      <c r="E76" s="132" t="str">
        <f>IF(D76&lt;&gt;"",VLOOKUP(ROW(E75),Beräkningshjälp!AC$2:AH$1082,COLUMN(Beräkningshjälp!AF$2)-COLUMN(Beräkningshjälp!AC$2)+1,FALSE),"")</f>
        <v/>
      </c>
      <c r="F76" s="342" t="str">
        <f t="shared" si="3"/>
        <v/>
      </c>
      <c r="G76" s="2" t="str">
        <f>IF(D76&lt;&gt;"",IF(VLOOKUP(VLOOKUP(E76,Beräkningshjälp!O$2:U$60,7,FALSE),Artuppgifter!$I$11:$P$22,8,FALSE)=TRUE,"Medelvikter!!","ALLA"),"")</f>
        <v/>
      </c>
      <c r="H76" s="2" t="str">
        <f>IF(D76&lt;&gt;"",VLOOKUP(ROW(H75),Beräkningshjälp!AC$2:AH$1082,COLUMN(Beräkningshjälp!AH$2)-COLUMN(Beräkningshjälp!AC$2)+1,FALSE),"")</f>
        <v/>
      </c>
      <c r="I76" s="114" t="str">
        <f>IF(D76&lt;&gt;"",VLOOKUP(ROW(E75),Beräkningshjälp!AC$2:AI$1082,COLUMN(Beräkningshjälp!AI$2)-COLUMN(Beräkningshjälp!AC$2)+1,FALSE),"")</f>
        <v/>
      </c>
    </row>
    <row r="77" spans="1:9" x14ac:dyDescent="0.25">
      <c r="A77" s="2" t="str">
        <f t="shared" si="2"/>
        <v/>
      </c>
      <c r="B77" s="132" t="str">
        <f>IF(D77&lt;&gt;"",'DATA TILL SLU'!$J$3,"")</f>
        <v/>
      </c>
      <c r="C77" s="142" t="str">
        <f>IF(D77&lt;&gt;"",'DATA TILL SLU'!$K$3,"")</f>
        <v/>
      </c>
      <c r="D77" s="2" t="str">
        <f>IF('DATA TILL SLU'!$D$7*1&lt;&gt;"",IF(COUNT(Beräkningshjälp!$AC$3:$AC$1082)&gt;=ROW(D76),'DATA TILL SLU'!$D$7*1,""),"")</f>
        <v/>
      </c>
      <c r="E77" s="132" t="str">
        <f>IF(D77&lt;&gt;"",VLOOKUP(ROW(E76),Beräkningshjälp!AC$2:AH$1082,COLUMN(Beräkningshjälp!AF$2)-COLUMN(Beräkningshjälp!AC$2)+1,FALSE),"")</f>
        <v/>
      </c>
      <c r="F77" s="342" t="str">
        <f t="shared" si="3"/>
        <v/>
      </c>
      <c r="G77" s="2" t="str">
        <f>IF(D77&lt;&gt;"",IF(VLOOKUP(VLOOKUP(E77,Beräkningshjälp!O$2:U$60,7,FALSE),Artuppgifter!$I$11:$P$22,8,FALSE)=TRUE,"Medelvikter!!","ALLA"),"")</f>
        <v/>
      </c>
      <c r="H77" s="2" t="str">
        <f>IF(D77&lt;&gt;"",VLOOKUP(ROW(H76),Beräkningshjälp!AC$2:AH$1082,COLUMN(Beräkningshjälp!AH$2)-COLUMN(Beräkningshjälp!AC$2)+1,FALSE),"")</f>
        <v/>
      </c>
      <c r="I77" s="114" t="str">
        <f>IF(D77&lt;&gt;"",VLOOKUP(ROW(E76),Beräkningshjälp!AC$2:AI$1082,COLUMN(Beräkningshjälp!AI$2)-COLUMN(Beräkningshjälp!AC$2)+1,FALSE),"")</f>
        <v/>
      </c>
    </row>
    <row r="78" spans="1:9" x14ac:dyDescent="0.25">
      <c r="A78" s="2" t="str">
        <f t="shared" si="2"/>
        <v/>
      </c>
      <c r="B78" s="132" t="str">
        <f>IF(D78&lt;&gt;"",'DATA TILL SLU'!$J$3,"")</f>
        <v/>
      </c>
      <c r="C78" s="142" t="str">
        <f>IF(D78&lt;&gt;"",'DATA TILL SLU'!$K$3,"")</f>
        <v/>
      </c>
      <c r="D78" s="2" t="str">
        <f>IF('DATA TILL SLU'!$D$7*1&lt;&gt;"",IF(COUNT(Beräkningshjälp!$AC$3:$AC$1082)&gt;=ROW(D77),'DATA TILL SLU'!$D$7*1,""),"")</f>
        <v/>
      </c>
      <c r="E78" s="132" t="str">
        <f>IF(D78&lt;&gt;"",VLOOKUP(ROW(E77),Beräkningshjälp!AC$2:AH$1082,COLUMN(Beräkningshjälp!AF$2)-COLUMN(Beräkningshjälp!AC$2)+1,FALSE),"")</f>
        <v/>
      </c>
      <c r="F78" s="342" t="str">
        <f t="shared" si="3"/>
        <v/>
      </c>
      <c r="G78" s="2" t="str">
        <f>IF(D78&lt;&gt;"",IF(VLOOKUP(VLOOKUP(E78,Beräkningshjälp!O$2:U$60,7,FALSE),Artuppgifter!$I$11:$P$22,8,FALSE)=TRUE,"Medelvikter!!","ALLA"),"")</f>
        <v/>
      </c>
      <c r="H78" s="2" t="str">
        <f>IF(D78&lt;&gt;"",VLOOKUP(ROW(H77),Beräkningshjälp!AC$2:AH$1082,COLUMN(Beräkningshjälp!AH$2)-COLUMN(Beräkningshjälp!AC$2)+1,FALSE),"")</f>
        <v/>
      </c>
      <c r="I78" s="114" t="str">
        <f>IF(D78&lt;&gt;"",VLOOKUP(ROW(E77),Beräkningshjälp!AC$2:AI$1082,COLUMN(Beräkningshjälp!AI$2)-COLUMN(Beräkningshjälp!AC$2)+1,FALSE),"")</f>
        <v/>
      </c>
    </row>
    <row r="79" spans="1:9" x14ac:dyDescent="0.25">
      <c r="A79" s="2" t="str">
        <f t="shared" si="2"/>
        <v/>
      </c>
      <c r="B79" s="132" t="str">
        <f>IF(D79&lt;&gt;"",'DATA TILL SLU'!$J$3,"")</f>
        <v/>
      </c>
      <c r="C79" s="142" t="str">
        <f>IF(D79&lt;&gt;"",'DATA TILL SLU'!$K$3,"")</f>
        <v/>
      </c>
      <c r="D79" s="2" t="str">
        <f>IF('DATA TILL SLU'!$D$7*1&lt;&gt;"",IF(COUNT(Beräkningshjälp!$AC$3:$AC$1082)&gt;=ROW(D78),'DATA TILL SLU'!$D$7*1,""),"")</f>
        <v/>
      </c>
      <c r="E79" s="132" t="str">
        <f>IF(D79&lt;&gt;"",VLOOKUP(ROW(E78),Beräkningshjälp!AC$2:AH$1082,COLUMN(Beräkningshjälp!AF$2)-COLUMN(Beräkningshjälp!AC$2)+1,FALSE),"")</f>
        <v/>
      </c>
      <c r="F79" s="342" t="str">
        <f t="shared" si="3"/>
        <v/>
      </c>
      <c r="G79" s="2" t="str">
        <f>IF(D79&lt;&gt;"",IF(VLOOKUP(VLOOKUP(E79,Beräkningshjälp!O$2:U$60,7,FALSE),Artuppgifter!$I$11:$P$22,8,FALSE)=TRUE,"Medelvikter!!","ALLA"),"")</f>
        <v/>
      </c>
      <c r="H79" s="2" t="str">
        <f>IF(D79&lt;&gt;"",VLOOKUP(ROW(H78),Beräkningshjälp!AC$2:AH$1082,COLUMN(Beräkningshjälp!AH$2)-COLUMN(Beräkningshjälp!AC$2)+1,FALSE),"")</f>
        <v/>
      </c>
      <c r="I79" s="114" t="str">
        <f>IF(D79&lt;&gt;"",VLOOKUP(ROW(E78),Beräkningshjälp!AC$2:AI$1082,COLUMN(Beräkningshjälp!AI$2)-COLUMN(Beräkningshjälp!AC$2)+1,FALSE),"")</f>
        <v/>
      </c>
    </row>
    <row r="80" spans="1:9" x14ac:dyDescent="0.25">
      <c r="A80" s="2" t="str">
        <f t="shared" si="2"/>
        <v/>
      </c>
      <c r="B80" s="132" t="str">
        <f>IF(D80&lt;&gt;"",'DATA TILL SLU'!$J$3,"")</f>
        <v/>
      </c>
      <c r="C80" s="142" t="str">
        <f>IF(D80&lt;&gt;"",'DATA TILL SLU'!$K$3,"")</f>
        <v/>
      </c>
      <c r="D80" s="2" t="str">
        <f>IF('DATA TILL SLU'!$D$7*1&lt;&gt;"",IF(COUNT(Beräkningshjälp!$AC$3:$AC$1082)&gt;=ROW(D79),'DATA TILL SLU'!$D$7*1,""),"")</f>
        <v/>
      </c>
      <c r="E80" s="132" t="str">
        <f>IF(D80&lt;&gt;"",VLOOKUP(ROW(E79),Beräkningshjälp!AC$2:AH$1082,COLUMN(Beräkningshjälp!AF$2)-COLUMN(Beräkningshjälp!AC$2)+1,FALSE),"")</f>
        <v/>
      </c>
      <c r="F80" s="342" t="str">
        <f t="shared" si="3"/>
        <v/>
      </c>
      <c r="G80" s="2" t="str">
        <f>IF(D80&lt;&gt;"",IF(VLOOKUP(VLOOKUP(E80,Beräkningshjälp!O$2:U$60,7,FALSE),Artuppgifter!$I$11:$P$22,8,FALSE)=TRUE,"Medelvikter!!","ALLA"),"")</f>
        <v/>
      </c>
      <c r="H80" s="2" t="str">
        <f>IF(D80&lt;&gt;"",VLOOKUP(ROW(H79),Beräkningshjälp!AC$2:AH$1082,COLUMN(Beräkningshjälp!AH$2)-COLUMN(Beräkningshjälp!AC$2)+1,FALSE),"")</f>
        <v/>
      </c>
      <c r="I80" s="114" t="str">
        <f>IF(D80&lt;&gt;"",VLOOKUP(ROW(E79),Beräkningshjälp!AC$2:AI$1082,COLUMN(Beräkningshjälp!AI$2)-COLUMN(Beräkningshjälp!AC$2)+1,FALSE),"")</f>
        <v/>
      </c>
    </row>
    <row r="81" spans="1:9" x14ac:dyDescent="0.25">
      <c r="A81" s="2" t="str">
        <f t="shared" si="2"/>
        <v/>
      </c>
      <c r="B81" s="132" t="str">
        <f>IF(D81&lt;&gt;"",'DATA TILL SLU'!$J$3,"")</f>
        <v/>
      </c>
      <c r="C81" s="142" t="str">
        <f>IF(D81&lt;&gt;"",'DATA TILL SLU'!$K$3,"")</f>
        <v/>
      </c>
      <c r="D81" s="2" t="str">
        <f>IF('DATA TILL SLU'!$D$7*1&lt;&gt;"",IF(COUNT(Beräkningshjälp!$AC$3:$AC$1082)&gt;=ROW(D80),'DATA TILL SLU'!$D$7*1,""),"")</f>
        <v/>
      </c>
      <c r="E81" s="132" t="str">
        <f>IF(D81&lt;&gt;"",VLOOKUP(ROW(E80),Beräkningshjälp!AC$2:AH$1082,COLUMN(Beräkningshjälp!AF$2)-COLUMN(Beräkningshjälp!AC$2)+1,FALSE),"")</f>
        <v/>
      </c>
      <c r="F81" s="342" t="str">
        <f t="shared" si="3"/>
        <v/>
      </c>
      <c r="G81" s="2" t="str">
        <f>IF(D81&lt;&gt;"",IF(VLOOKUP(VLOOKUP(E81,Beräkningshjälp!O$2:U$60,7,FALSE),Artuppgifter!$I$11:$P$22,8,FALSE)=TRUE,"Medelvikter!!","ALLA"),"")</f>
        <v/>
      </c>
      <c r="H81" s="2" t="str">
        <f>IF(D81&lt;&gt;"",VLOOKUP(ROW(H80),Beräkningshjälp!AC$2:AH$1082,COLUMN(Beräkningshjälp!AH$2)-COLUMN(Beräkningshjälp!AC$2)+1,FALSE),"")</f>
        <v/>
      </c>
      <c r="I81" s="114" t="str">
        <f>IF(D81&lt;&gt;"",VLOOKUP(ROW(E80),Beräkningshjälp!AC$2:AI$1082,COLUMN(Beräkningshjälp!AI$2)-COLUMN(Beräkningshjälp!AC$2)+1,FALSE),"")</f>
        <v/>
      </c>
    </row>
    <row r="82" spans="1:9" x14ac:dyDescent="0.25">
      <c r="A82" s="2" t="str">
        <f t="shared" si="2"/>
        <v/>
      </c>
      <c r="B82" s="132" t="str">
        <f>IF(D82&lt;&gt;"",'DATA TILL SLU'!$J$3,"")</f>
        <v/>
      </c>
      <c r="C82" s="142" t="str">
        <f>IF(D82&lt;&gt;"",'DATA TILL SLU'!$K$3,"")</f>
        <v/>
      </c>
      <c r="D82" s="2" t="str">
        <f>IF('DATA TILL SLU'!$D$7*1&lt;&gt;"",IF(COUNT(Beräkningshjälp!$AC$3:$AC$1082)&gt;=ROW(D81),'DATA TILL SLU'!$D$7*1,""),"")</f>
        <v/>
      </c>
      <c r="E82" s="132" t="str">
        <f>IF(D82&lt;&gt;"",VLOOKUP(ROW(E81),Beräkningshjälp!AC$2:AH$1082,COLUMN(Beräkningshjälp!AF$2)-COLUMN(Beräkningshjälp!AC$2)+1,FALSE),"")</f>
        <v/>
      </c>
      <c r="F82" s="342" t="str">
        <f t="shared" si="3"/>
        <v/>
      </c>
      <c r="G82" s="2" t="str">
        <f>IF(D82&lt;&gt;"",IF(VLOOKUP(VLOOKUP(E82,Beräkningshjälp!O$2:U$60,7,FALSE),Artuppgifter!$I$11:$P$22,8,FALSE)=TRUE,"Medelvikter!!","ALLA"),"")</f>
        <v/>
      </c>
      <c r="H82" s="2" t="str">
        <f>IF(D82&lt;&gt;"",VLOOKUP(ROW(H81),Beräkningshjälp!AC$2:AH$1082,COLUMN(Beräkningshjälp!AH$2)-COLUMN(Beräkningshjälp!AC$2)+1,FALSE),"")</f>
        <v/>
      </c>
      <c r="I82" s="114" t="str">
        <f>IF(D82&lt;&gt;"",VLOOKUP(ROW(E81),Beräkningshjälp!AC$2:AI$1082,COLUMN(Beräkningshjälp!AI$2)-COLUMN(Beräkningshjälp!AC$2)+1,FALSE),"")</f>
        <v/>
      </c>
    </row>
    <row r="83" spans="1:9" x14ac:dyDescent="0.25">
      <c r="A83" s="2" t="str">
        <f t="shared" si="2"/>
        <v/>
      </c>
      <c r="B83" s="132" t="str">
        <f>IF(D83&lt;&gt;"",'DATA TILL SLU'!$J$3,"")</f>
        <v/>
      </c>
      <c r="C83" s="142" t="str">
        <f>IF(D83&lt;&gt;"",'DATA TILL SLU'!$K$3,"")</f>
        <v/>
      </c>
      <c r="D83" s="2" t="str">
        <f>IF('DATA TILL SLU'!$D$7*1&lt;&gt;"",IF(COUNT(Beräkningshjälp!$AC$3:$AC$1082)&gt;=ROW(D82),'DATA TILL SLU'!$D$7*1,""),"")</f>
        <v/>
      </c>
      <c r="E83" s="132" t="str">
        <f>IF(D83&lt;&gt;"",VLOOKUP(ROW(E82),Beräkningshjälp!AC$2:AH$1082,COLUMN(Beräkningshjälp!AF$2)-COLUMN(Beräkningshjälp!AC$2)+1,FALSE),"")</f>
        <v/>
      </c>
      <c r="F83" s="342" t="str">
        <f t="shared" si="3"/>
        <v/>
      </c>
      <c r="G83" s="2" t="str">
        <f>IF(D83&lt;&gt;"",IF(VLOOKUP(VLOOKUP(E83,Beräkningshjälp!O$2:U$60,7,FALSE),Artuppgifter!$I$11:$P$22,8,FALSE)=TRUE,"Medelvikter!!","ALLA"),"")</f>
        <v/>
      </c>
      <c r="H83" s="2" t="str">
        <f>IF(D83&lt;&gt;"",VLOOKUP(ROW(H82),Beräkningshjälp!AC$2:AH$1082,COLUMN(Beräkningshjälp!AH$2)-COLUMN(Beräkningshjälp!AC$2)+1,FALSE),"")</f>
        <v/>
      </c>
      <c r="I83" s="114" t="str">
        <f>IF(D83&lt;&gt;"",VLOOKUP(ROW(E82),Beräkningshjälp!AC$2:AI$1082,COLUMN(Beräkningshjälp!AI$2)-COLUMN(Beräkningshjälp!AC$2)+1,FALSE),"")</f>
        <v/>
      </c>
    </row>
    <row r="84" spans="1:9" x14ac:dyDescent="0.25">
      <c r="A84" s="2" t="str">
        <f t="shared" si="2"/>
        <v/>
      </c>
      <c r="B84" s="132" t="str">
        <f>IF(D84&lt;&gt;"",'DATA TILL SLU'!$J$3,"")</f>
        <v/>
      </c>
      <c r="C84" s="142" t="str">
        <f>IF(D84&lt;&gt;"",'DATA TILL SLU'!$K$3,"")</f>
        <v/>
      </c>
      <c r="D84" s="2" t="str">
        <f>IF('DATA TILL SLU'!$D$7*1&lt;&gt;"",IF(COUNT(Beräkningshjälp!$AC$3:$AC$1082)&gt;=ROW(D83),'DATA TILL SLU'!$D$7*1,""),"")</f>
        <v/>
      </c>
      <c r="E84" s="132" t="str">
        <f>IF(D84&lt;&gt;"",VLOOKUP(ROW(E83),Beräkningshjälp!AC$2:AH$1082,COLUMN(Beräkningshjälp!AF$2)-COLUMN(Beräkningshjälp!AC$2)+1,FALSE),"")</f>
        <v/>
      </c>
      <c r="F84" s="342" t="str">
        <f t="shared" si="3"/>
        <v/>
      </c>
      <c r="G84" s="2" t="str">
        <f>IF(D84&lt;&gt;"",IF(VLOOKUP(VLOOKUP(E84,Beräkningshjälp!O$2:U$60,7,FALSE),Artuppgifter!$I$11:$P$22,8,FALSE)=TRUE,"Medelvikter!!","ALLA"),"")</f>
        <v/>
      </c>
      <c r="H84" s="2" t="str">
        <f>IF(D84&lt;&gt;"",VLOOKUP(ROW(H83),Beräkningshjälp!AC$2:AH$1082,COLUMN(Beräkningshjälp!AH$2)-COLUMN(Beräkningshjälp!AC$2)+1,FALSE),"")</f>
        <v/>
      </c>
      <c r="I84" s="114" t="str">
        <f>IF(D84&lt;&gt;"",VLOOKUP(ROW(E83),Beräkningshjälp!AC$2:AI$1082,COLUMN(Beräkningshjälp!AI$2)-COLUMN(Beräkningshjälp!AC$2)+1,FALSE),"")</f>
        <v/>
      </c>
    </row>
    <row r="85" spans="1:9" x14ac:dyDescent="0.25">
      <c r="A85" s="2" t="str">
        <f t="shared" si="2"/>
        <v/>
      </c>
      <c r="B85" s="132" t="str">
        <f>IF(D85&lt;&gt;"",'DATA TILL SLU'!$J$3,"")</f>
        <v/>
      </c>
      <c r="C85" s="142" t="str">
        <f>IF(D85&lt;&gt;"",'DATA TILL SLU'!$K$3,"")</f>
        <v/>
      </c>
      <c r="D85" s="2" t="str">
        <f>IF('DATA TILL SLU'!$D$7*1&lt;&gt;"",IF(COUNT(Beräkningshjälp!$AC$3:$AC$1082)&gt;=ROW(D84),'DATA TILL SLU'!$D$7*1,""),"")</f>
        <v/>
      </c>
      <c r="E85" s="132" t="str">
        <f>IF(D85&lt;&gt;"",VLOOKUP(ROW(E84),Beräkningshjälp!AC$2:AH$1082,COLUMN(Beräkningshjälp!AF$2)-COLUMN(Beräkningshjälp!AC$2)+1,FALSE),"")</f>
        <v/>
      </c>
      <c r="F85" s="342" t="str">
        <f t="shared" si="3"/>
        <v/>
      </c>
      <c r="G85" s="2" t="str">
        <f>IF(D85&lt;&gt;"",IF(VLOOKUP(VLOOKUP(E85,Beräkningshjälp!O$2:U$60,7,FALSE),Artuppgifter!$I$11:$P$22,8,FALSE)=TRUE,"Medelvikter!!","ALLA"),"")</f>
        <v/>
      </c>
      <c r="H85" s="2" t="str">
        <f>IF(D85&lt;&gt;"",VLOOKUP(ROW(H84),Beräkningshjälp!AC$2:AH$1082,COLUMN(Beräkningshjälp!AH$2)-COLUMN(Beräkningshjälp!AC$2)+1,FALSE),"")</f>
        <v/>
      </c>
      <c r="I85" s="114" t="str">
        <f>IF(D85&lt;&gt;"",VLOOKUP(ROW(E84),Beräkningshjälp!AC$2:AI$1082,COLUMN(Beräkningshjälp!AI$2)-COLUMN(Beräkningshjälp!AC$2)+1,FALSE),"")</f>
        <v/>
      </c>
    </row>
    <row r="86" spans="1:9" x14ac:dyDescent="0.25">
      <c r="A86" s="2" t="str">
        <f t="shared" si="2"/>
        <v/>
      </c>
      <c r="B86" s="132" t="str">
        <f>IF(D86&lt;&gt;"",'DATA TILL SLU'!$J$3,"")</f>
        <v/>
      </c>
      <c r="C86" s="142" t="str">
        <f>IF(D86&lt;&gt;"",'DATA TILL SLU'!$K$3,"")</f>
        <v/>
      </c>
      <c r="D86" s="2" t="str">
        <f>IF('DATA TILL SLU'!$D$7*1&lt;&gt;"",IF(COUNT(Beräkningshjälp!$AC$3:$AC$1082)&gt;=ROW(D85),'DATA TILL SLU'!$D$7*1,""),"")</f>
        <v/>
      </c>
      <c r="E86" s="132" t="str">
        <f>IF(D86&lt;&gt;"",VLOOKUP(ROW(E85),Beräkningshjälp!AC$2:AH$1082,COLUMN(Beräkningshjälp!AF$2)-COLUMN(Beräkningshjälp!AC$2)+1,FALSE),"")</f>
        <v/>
      </c>
      <c r="F86" s="342" t="str">
        <f t="shared" si="3"/>
        <v/>
      </c>
      <c r="G86" s="2" t="str">
        <f>IF(D86&lt;&gt;"",IF(VLOOKUP(VLOOKUP(E86,Beräkningshjälp!O$2:U$60,7,FALSE),Artuppgifter!$I$11:$P$22,8,FALSE)=TRUE,"Medelvikter!!","ALLA"),"")</f>
        <v/>
      </c>
      <c r="H86" s="2" t="str">
        <f>IF(D86&lt;&gt;"",VLOOKUP(ROW(H85),Beräkningshjälp!AC$2:AH$1082,COLUMN(Beräkningshjälp!AH$2)-COLUMN(Beräkningshjälp!AC$2)+1,FALSE),"")</f>
        <v/>
      </c>
      <c r="I86" s="114" t="str">
        <f>IF(D86&lt;&gt;"",VLOOKUP(ROW(E85),Beräkningshjälp!AC$2:AI$1082,COLUMN(Beräkningshjälp!AI$2)-COLUMN(Beräkningshjälp!AC$2)+1,FALSE),"")</f>
        <v/>
      </c>
    </row>
    <row r="87" spans="1:9" x14ac:dyDescent="0.25">
      <c r="A87" s="2" t="str">
        <f t="shared" si="2"/>
        <v/>
      </c>
      <c r="B87" s="132" t="str">
        <f>IF(D87&lt;&gt;"",'DATA TILL SLU'!$J$3,"")</f>
        <v/>
      </c>
      <c r="C87" s="142" t="str">
        <f>IF(D87&lt;&gt;"",'DATA TILL SLU'!$K$3,"")</f>
        <v/>
      </c>
      <c r="D87" s="2" t="str">
        <f>IF('DATA TILL SLU'!$D$7*1&lt;&gt;"",IF(COUNT(Beräkningshjälp!$AC$3:$AC$1082)&gt;=ROW(D86),'DATA TILL SLU'!$D$7*1,""),"")</f>
        <v/>
      </c>
      <c r="E87" s="132" t="str">
        <f>IF(D87&lt;&gt;"",VLOOKUP(ROW(E86),Beräkningshjälp!AC$2:AH$1082,COLUMN(Beräkningshjälp!AF$2)-COLUMN(Beräkningshjälp!AC$2)+1,FALSE),"")</f>
        <v/>
      </c>
      <c r="F87" s="342" t="str">
        <f t="shared" si="3"/>
        <v/>
      </c>
      <c r="G87" s="2" t="str">
        <f>IF(D87&lt;&gt;"",IF(VLOOKUP(VLOOKUP(E87,Beräkningshjälp!O$2:U$60,7,FALSE),Artuppgifter!$I$11:$P$22,8,FALSE)=TRUE,"Medelvikter!!","ALLA"),"")</f>
        <v/>
      </c>
      <c r="H87" s="2" t="str">
        <f>IF(D87&lt;&gt;"",VLOOKUP(ROW(H86),Beräkningshjälp!AC$2:AH$1082,COLUMN(Beräkningshjälp!AH$2)-COLUMN(Beräkningshjälp!AC$2)+1,FALSE),"")</f>
        <v/>
      </c>
      <c r="I87" s="114" t="str">
        <f>IF(D87&lt;&gt;"",VLOOKUP(ROW(E86),Beräkningshjälp!AC$2:AI$1082,COLUMN(Beräkningshjälp!AI$2)-COLUMN(Beräkningshjälp!AC$2)+1,FALSE),"")</f>
        <v/>
      </c>
    </row>
    <row r="88" spans="1:9" x14ac:dyDescent="0.25">
      <c r="A88" s="2" t="str">
        <f t="shared" si="2"/>
        <v/>
      </c>
      <c r="B88" s="132" t="str">
        <f>IF(D88&lt;&gt;"",'DATA TILL SLU'!$J$3,"")</f>
        <v/>
      </c>
      <c r="C88" s="142" t="str">
        <f>IF(D88&lt;&gt;"",'DATA TILL SLU'!$K$3,"")</f>
        <v/>
      </c>
      <c r="D88" s="2" t="str">
        <f>IF('DATA TILL SLU'!$D$7*1&lt;&gt;"",IF(COUNT(Beräkningshjälp!$AC$3:$AC$1082)&gt;=ROW(D87),'DATA TILL SLU'!$D$7*1,""),"")</f>
        <v/>
      </c>
      <c r="E88" s="132" t="str">
        <f>IF(D88&lt;&gt;"",VLOOKUP(ROW(E87),Beräkningshjälp!AC$2:AH$1082,COLUMN(Beräkningshjälp!AF$2)-COLUMN(Beräkningshjälp!AC$2)+1,FALSE),"")</f>
        <v/>
      </c>
      <c r="F88" s="342" t="str">
        <f t="shared" si="3"/>
        <v/>
      </c>
      <c r="G88" s="2" t="str">
        <f>IF(D88&lt;&gt;"",IF(VLOOKUP(VLOOKUP(E88,Beräkningshjälp!O$2:U$60,7,FALSE),Artuppgifter!$I$11:$P$22,8,FALSE)=TRUE,"Medelvikter!!","ALLA"),"")</f>
        <v/>
      </c>
      <c r="H88" s="2" t="str">
        <f>IF(D88&lt;&gt;"",VLOOKUP(ROW(H87),Beräkningshjälp!AC$2:AH$1082,COLUMN(Beräkningshjälp!AH$2)-COLUMN(Beräkningshjälp!AC$2)+1,FALSE),"")</f>
        <v/>
      </c>
      <c r="I88" s="114" t="str">
        <f>IF(D88&lt;&gt;"",VLOOKUP(ROW(E87),Beräkningshjälp!AC$2:AI$1082,COLUMN(Beräkningshjälp!AI$2)-COLUMN(Beräkningshjälp!AC$2)+1,FALSE),"")</f>
        <v/>
      </c>
    </row>
    <row r="89" spans="1:9" x14ac:dyDescent="0.25">
      <c r="A89" s="2" t="str">
        <f t="shared" si="2"/>
        <v/>
      </c>
      <c r="B89" s="132" t="str">
        <f>IF(D89&lt;&gt;"",'DATA TILL SLU'!$J$3,"")</f>
        <v/>
      </c>
      <c r="C89" s="142" t="str">
        <f>IF(D89&lt;&gt;"",'DATA TILL SLU'!$K$3,"")</f>
        <v/>
      </c>
      <c r="D89" s="2" t="str">
        <f>IF('DATA TILL SLU'!$D$7*1&lt;&gt;"",IF(COUNT(Beräkningshjälp!$AC$3:$AC$1082)&gt;=ROW(D88),'DATA TILL SLU'!$D$7*1,""),"")</f>
        <v/>
      </c>
      <c r="E89" s="132" t="str">
        <f>IF(D89&lt;&gt;"",VLOOKUP(ROW(E88),Beräkningshjälp!AC$2:AH$1082,COLUMN(Beräkningshjälp!AF$2)-COLUMN(Beräkningshjälp!AC$2)+1,FALSE),"")</f>
        <v/>
      </c>
      <c r="F89" s="342" t="str">
        <f t="shared" si="3"/>
        <v/>
      </c>
      <c r="G89" s="2" t="str">
        <f>IF(D89&lt;&gt;"",IF(VLOOKUP(VLOOKUP(E89,Beräkningshjälp!O$2:U$60,7,FALSE),Artuppgifter!$I$11:$P$22,8,FALSE)=TRUE,"Medelvikter!!","ALLA"),"")</f>
        <v/>
      </c>
      <c r="H89" s="2" t="str">
        <f>IF(D89&lt;&gt;"",VLOOKUP(ROW(H88),Beräkningshjälp!AC$2:AH$1082,COLUMN(Beräkningshjälp!AH$2)-COLUMN(Beräkningshjälp!AC$2)+1,FALSE),"")</f>
        <v/>
      </c>
      <c r="I89" s="114" t="str">
        <f>IF(D89&lt;&gt;"",VLOOKUP(ROW(E88),Beräkningshjälp!AC$2:AI$1082,COLUMN(Beräkningshjälp!AI$2)-COLUMN(Beräkningshjälp!AC$2)+1,FALSE),"")</f>
        <v/>
      </c>
    </row>
    <row r="90" spans="1:9" x14ac:dyDescent="0.25">
      <c r="A90" s="2" t="str">
        <f t="shared" si="2"/>
        <v/>
      </c>
      <c r="B90" s="132" t="str">
        <f>IF(D90&lt;&gt;"",'DATA TILL SLU'!$J$3,"")</f>
        <v/>
      </c>
      <c r="C90" s="142" t="str">
        <f>IF(D90&lt;&gt;"",'DATA TILL SLU'!$K$3,"")</f>
        <v/>
      </c>
      <c r="D90" s="2" t="str">
        <f>IF('DATA TILL SLU'!$D$7*1&lt;&gt;"",IF(COUNT(Beräkningshjälp!$AC$3:$AC$1082)&gt;=ROW(D89),'DATA TILL SLU'!$D$7*1,""),"")</f>
        <v/>
      </c>
      <c r="E90" s="132" t="str">
        <f>IF(D90&lt;&gt;"",VLOOKUP(ROW(E89),Beräkningshjälp!AC$2:AH$1082,COLUMN(Beräkningshjälp!AF$2)-COLUMN(Beräkningshjälp!AC$2)+1,FALSE),"")</f>
        <v/>
      </c>
      <c r="F90" s="342" t="str">
        <f t="shared" si="3"/>
        <v/>
      </c>
      <c r="G90" s="2" t="str">
        <f>IF(D90&lt;&gt;"",IF(VLOOKUP(VLOOKUP(E90,Beräkningshjälp!O$2:U$60,7,FALSE),Artuppgifter!$I$11:$P$22,8,FALSE)=TRUE,"Medelvikter!!","ALLA"),"")</f>
        <v/>
      </c>
      <c r="H90" s="2" t="str">
        <f>IF(D90&lt;&gt;"",VLOOKUP(ROW(H89),Beräkningshjälp!AC$2:AH$1082,COLUMN(Beräkningshjälp!AH$2)-COLUMN(Beräkningshjälp!AC$2)+1,FALSE),"")</f>
        <v/>
      </c>
      <c r="I90" s="114" t="str">
        <f>IF(D90&lt;&gt;"",VLOOKUP(ROW(E89),Beräkningshjälp!AC$2:AI$1082,COLUMN(Beräkningshjälp!AI$2)-COLUMN(Beräkningshjälp!AC$2)+1,FALSE),"")</f>
        <v/>
      </c>
    </row>
    <row r="91" spans="1:9" x14ac:dyDescent="0.25">
      <c r="A91" s="2" t="str">
        <f t="shared" si="2"/>
        <v/>
      </c>
      <c r="B91" s="132" t="str">
        <f>IF(D91&lt;&gt;"",'DATA TILL SLU'!$J$3,"")</f>
        <v/>
      </c>
      <c r="C91" s="142" t="str">
        <f>IF(D91&lt;&gt;"",'DATA TILL SLU'!$K$3,"")</f>
        <v/>
      </c>
      <c r="D91" s="2" t="str">
        <f>IF('DATA TILL SLU'!$D$7*1&lt;&gt;"",IF(COUNT(Beräkningshjälp!$AC$3:$AC$1082)&gt;=ROW(D90),'DATA TILL SLU'!$D$7*1,""),"")</f>
        <v/>
      </c>
      <c r="E91" s="132" t="str">
        <f>IF(D91&lt;&gt;"",VLOOKUP(ROW(E90),Beräkningshjälp!AC$2:AH$1082,COLUMN(Beräkningshjälp!AF$2)-COLUMN(Beräkningshjälp!AC$2)+1,FALSE),"")</f>
        <v/>
      </c>
      <c r="F91" s="342" t="str">
        <f t="shared" si="3"/>
        <v/>
      </c>
      <c r="G91" s="2" t="str">
        <f>IF(D91&lt;&gt;"",IF(VLOOKUP(VLOOKUP(E91,Beräkningshjälp!O$2:U$60,7,FALSE),Artuppgifter!$I$11:$P$22,8,FALSE)=TRUE,"Medelvikter!!","ALLA"),"")</f>
        <v/>
      </c>
      <c r="H91" s="2" t="str">
        <f>IF(D91&lt;&gt;"",VLOOKUP(ROW(H90),Beräkningshjälp!AC$2:AH$1082,COLUMN(Beräkningshjälp!AH$2)-COLUMN(Beräkningshjälp!AC$2)+1,FALSE),"")</f>
        <v/>
      </c>
      <c r="I91" s="114" t="str">
        <f>IF(D91&lt;&gt;"",VLOOKUP(ROW(E90),Beräkningshjälp!AC$2:AI$1082,COLUMN(Beräkningshjälp!AI$2)-COLUMN(Beräkningshjälp!AC$2)+1,FALSE),"")</f>
        <v/>
      </c>
    </row>
    <row r="92" spans="1:9" x14ac:dyDescent="0.25">
      <c r="A92" s="2" t="str">
        <f t="shared" si="2"/>
        <v/>
      </c>
      <c r="B92" s="132" t="str">
        <f>IF(D92&lt;&gt;"",'DATA TILL SLU'!$J$3,"")</f>
        <v/>
      </c>
      <c r="C92" s="142" t="str">
        <f>IF(D92&lt;&gt;"",'DATA TILL SLU'!$K$3,"")</f>
        <v/>
      </c>
      <c r="D92" s="2" t="str">
        <f>IF('DATA TILL SLU'!$D$7*1&lt;&gt;"",IF(COUNT(Beräkningshjälp!$AC$3:$AC$1082)&gt;=ROW(D91),'DATA TILL SLU'!$D$7*1,""),"")</f>
        <v/>
      </c>
      <c r="E92" s="132" t="str">
        <f>IF(D92&lt;&gt;"",VLOOKUP(ROW(E91),Beräkningshjälp!AC$2:AH$1082,COLUMN(Beräkningshjälp!AF$2)-COLUMN(Beräkningshjälp!AC$2)+1,FALSE),"")</f>
        <v/>
      </c>
      <c r="F92" s="342" t="str">
        <f t="shared" si="3"/>
        <v/>
      </c>
      <c r="G92" s="2" t="str">
        <f>IF(D92&lt;&gt;"",IF(VLOOKUP(VLOOKUP(E92,Beräkningshjälp!O$2:U$60,7,FALSE),Artuppgifter!$I$11:$P$22,8,FALSE)=TRUE,"Medelvikter!!","ALLA"),"")</f>
        <v/>
      </c>
      <c r="H92" s="2" t="str">
        <f>IF(D92&lt;&gt;"",VLOOKUP(ROW(H91),Beräkningshjälp!AC$2:AH$1082,COLUMN(Beräkningshjälp!AH$2)-COLUMN(Beräkningshjälp!AC$2)+1,FALSE),"")</f>
        <v/>
      </c>
      <c r="I92" s="114" t="str">
        <f>IF(D92&lt;&gt;"",VLOOKUP(ROW(E91),Beräkningshjälp!AC$2:AI$1082,COLUMN(Beräkningshjälp!AI$2)-COLUMN(Beräkningshjälp!AC$2)+1,FALSE),"")</f>
        <v/>
      </c>
    </row>
    <row r="93" spans="1:9" x14ac:dyDescent="0.25">
      <c r="A93" s="2" t="str">
        <f t="shared" si="2"/>
        <v/>
      </c>
      <c r="B93" s="132" t="str">
        <f>IF(D93&lt;&gt;"",'DATA TILL SLU'!$J$3,"")</f>
        <v/>
      </c>
      <c r="C93" s="142" t="str">
        <f>IF(D93&lt;&gt;"",'DATA TILL SLU'!$K$3,"")</f>
        <v/>
      </c>
      <c r="D93" s="2" t="str">
        <f>IF('DATA TILL SLU'!$D$7*1&lt;&gt;"",IF(COUNT(Beräkningshjälp!$AC$3:$AC$1082)&gt;=ROW(D92),'DATA TILL SLU'!$D$7*1,""),"")</f>
        <v/>
      </c>
      <c r="E93" s="132" t="str">
        <f>IF(D93&lt;&gt;"",VLOOKUP(ROW(E92),Beräkningshjälp!AC$2:AH$1082,COLUMN(Beräkningshjälp!AF$2)-COLUMN(Beräkningshjälp!AC$2)+1,FALSE),"")</f>
        <v/>
      </c>
      <c r="F93" s="342" t="str">
        <f t="shared" si="3"/>
        <v/>
      </c>
      <c r="G93" s="2" t="str">
        <f>IF(D93&lt;&gt;"",IF(VLOOKUP(VLOOKUP(E93,Beräkningshjälp!O$2:U$60,7,FALSE),Artuppgifter!$I$11:$P$22,8,FALSE)=TRUE,"Medelvikter!!","ALLA"),"")</f>
        <v/>
      </c>
      <c r="H93" s="2" t="str">
        <f>IF(D93&lt;&gt;"",VLOOKUP(ROW(H92),Beräkningshjälp!AC$2:AH$1082,COLUMN(Beräkningshjälp!AH$2)-COLUMN(Beräkningshjälp!AC$2)+1,FALSE),"")</f>
        <v/>
      </c>
      <c r="I93" s="114" t="str">
        <f>IF(D93&lt;&gt;"",VLOOKUP(ROW(E92),Beräkningshjälp!AC$2:AI$1082,COLUMN(Beräkningshjälp!AI$2)-COLUMN(Beräkningshjälp!AC$2)+1,FALSE),"")</f>
        <v/>
      </c>
    </row>
    <row r="94" spans="1:9" x14ac:dyDescent="0.25">
      <c r="A94" s="2" t="str">
        <f t="shared" si="2"/>
        <v/>
      </c>
      <c r="B94" s="132" t="str">
        <f>IF(D94&lt;&gt;"",'DATA TILL SLU'!$J$3,"")</f>
        <v/>
      </c>
      <c r="C94" s="142" t="str">
        <f>IF(D94&lt;&gt;"",'DATA TILL SLU'!$K$3,"")</f>
        <v/>
      </c>
      <c r="D94" s="2" t="str">
        <f>IF('DATA TILL SLU'!$D$7*1&lt;&gt;"",IF(COUNT(Beräkningshjälp!$AC$3:$AC$1082)&gt;=ROW(D93),'DATA TILL SLU'!$D$7*1,""),"")</f>
        <v/>
      </c>
      <c r="E94" s="132" t="str">
        <f>IF(D94&lt;&gt;"",VLOOKUP(ROW(E93),Beräkningshjälp!AC$2:AH$1082,COLUMN(Beräkningshjälp!AF$2)-COLUMN(Beräkningshjälp!AC$2)+1,FALSE),"")</f>
        <v/>
      </c>
      <c r="F94" s="342" t="str">
        <f t="shared" si="3"/>
        <v/>
      </c>
      <c r="G94" s="2" t="str">
        <f>IF(D94&lt;&gt;"",IF(VLOOKUP(VLOOKUP(E94,Beräkningshjälp!O$2:U$60,7,FALSE),Artuppgifter!$I$11:$P$22,8,FALSE)=TRUE,"Medelvikter!!","ALLA"),"")</f>
        <v/>
      </c>
      <c r="H94" s="2" t="str">
        <f>IF(D94&lt;&gt;"",VLOOKUP(ROW(H93),Beräkningshjälp!AC$2:AH$1082,COLUMN(Beräkningshjälp!AH$2)-COLUMN(Beräkningshjälp!AC$2)+1,FALSE),"")</f>
        <v/>
      </c>
      <c r="I94" s="114" t="str">
        <f>IF(D94&lt;&gt;"",VLOOKUP(ROW(E93),Beräkningshjälp!AC$2:AI$1082,COLUMN(Beräkningshjälp!AI$2)-COLUMN(Beräkningshjälp!AC$2)+1,FALSE),"")</f>
        <v/>
      </c>
    </row>
    <row r="95" spans="1:9" x14ac:dyDescent="0.25">
      <c r="A95" s="2" t="str">
        <f t="shared" si="2"/>
        <v/>
      </c>
      <c r="B95" s="132" t="str">
        <f>IF(D95&lt;&gt;"",'DATA TILL SLU'!$J$3,"")</f>
        <v/>
      </c>
      <c r="C95" s="142" t="str">
        <f>IF(D95&lt;&gt;"",'DATA TILL SLU'!$K$3,"")</f>
        <v/>
      </c>
      <c r="D95" s="2" t="str">
        <f>IF('DATA TILL SLU'!$D$7*1&lt;&gt;"",IF(COUNT(Beräkningshjälp!$AC$3:$AC$1082)&gt;=ROW(D94),'DATA TILL SLU'!$D$7*1,""),"")</f>
        <v/>
      </c>
      <c r="E95" s="132" t="str">
        <f>IF(D95&lt;&gt;"",VLOOKUP(ROW(E94),Beräkningshjälp!AC$2:AH$1082,COLUMN(Beräkningshjälp!AF$2)-COLUMN(Beräkningshjälp!AC$2)+1,FALSE),"")</f>
        <v/>
      </c>
      <c r="F95" s="342" t="str">
        <f t="shared" si="3"/>
        <v/>
      </c>
      <c r="G95" s="2" t="str">
        <f>IF(D95&lt;&gt;"",IF(VLOOKUP(VLOOKUP(E95,Beräkningshjälp!O$2:U$60,7,FALSE),Artuppgifter!$I$11:$P$22,8,FALSE)=TRUE,"Medelvikter!!","ALLA"),"")</f>
        <v/>
      </c>
      <c r="H95" s="2" t="str">
        <f>IF(D95&lt;&gt;"",VLOOKUP(ROW(H94),Beräkningshjälp!AC$2:AH$1082,COLUMN(Beräkningshjälp!AH$2)-COLUMN(Beräkningshjälp!AC$2)+1,FALSE),"")</f>
        <v/>
      </c>
      <c r="I95" s="114" t="str">
        <f>IF(D95&lt;&gt;"",VLOOKUP(ROW(E94),Beräkningshjälp!AC$2:AI$1082,COLUMN(Beräkningshjälp!AI$2)-COLUMN(Beräkningshjälp!AC$2)+1,FALSE),"")</f>
        <v/>
      </c>
    </row>
    <row r="96" spans="1:9" x14ac:dyDescent="0.25">
      <c r="A96" s="2" t="str">
        <f t="shared" si="2"/>
        <v/>
      </c>
      <c r="B96" s="132" t="str">
        <f>IF(D96&lt;&gt;"",'DATA TILL SLU'!$J$3,"")</f>
        <v/>
      </c>
      <c r="C96" s="142" t="str">
        <f>IF(D96&lt;&gt;"",'DATA TILL SLU'!$K$3,"")</f>
        <v/>
      </c>
      <c r="D96" s="2" t="str">
        <f>IF('DATA TILL SLU'!$D$7*1&lt;&gt;"",IF(COUNT(Beräkningshjälp!$AC$3:$AC$1082)&gt;=ROW(D95),'DATA TILL SLU'!$D$7*1,""),"")</f>
        <v/>
      </c>
      <c r="E96" s="132" t="str">
        <f>IF(D96&lt;&gt;"",VLOOKUP(ROW(E95),Beräkningshjälp!AC$2:AH$1082,COLUMN(Beräkningshjälp!AF$2)-COLUMN(Beräkningshjälp!AC$2)+1,FALSE),"")</f>
        <v/>
      </c>
      <c r="F96" s="342" t="str">
        <f t="shared" si="3"/>
        <v/>
      </c>
      <c r="G96" s="2" t="str">
        <f>IF(D96&lt;&gt;"",IF(VLOOKUP(VLOOKUP(E96,Beräkningshjälp!O$2:U$60,7,FALSE),Artuppgifter!$I$11:$P$22,8,FALSE)=TRUE,"Medelvikter!!","ALLA"),"")</f>
        <v/>
      </c>
      <c r="H96" s="2" t="str">
        <f>IF(D96&lt;&gt;"",VLOOKUP(ROW(H95),Beräkningshjälp!AC$2:AH$1082,COLUMN(Beräkningshjälp!AH$2)-COLUMN(Beräkningshjälp!AC$2)+1,FALSE),"")</f>
        <v/>
      </c>
      <c r="I96" s="114" t="str">
        <f>IF(D96&lt;&gt;"",VLOOKUP(ROW(E95),Beräkningshjälp!AC$2:AI$1082,COLUMN(Beräkningshjälp!AI$2)-COLUMN(Beräkningshjälp!AC$2)+1,FALSE),"")</f>
        <v/>
      </c>
    </row>
    <row r="97" spans="1:9" x14ac:dyDescent="0.25">
      <c r="A97" s="2" t="str">
        <f t="shared" si="2"/>
        <v/>
      </c>
      <c r="B97" s="132" t="str">
        <f>IF(D97&lt;&gt;"",'DATA TILL SLU'!$J$3,"")</f>
        <v/>
      </c>
      <c r="C97" s="142" t="str">
        <f>IF(D97&lt;&gt;"",'DATA TILL SLU'!$K$3,"")</f>
        <v/>
      </c>
      <c r="D97" s="2" t="str">
        <f>IF('DATA TILL SLU'!$D$7*1&lt;&gt;"",IF(COUNT(Beräkningshjälp!$AC$3:$AC$1082)&gt;=ROW(D96),'DATA TILL SLU'!$D$7*1,""),"")</f>
        <v/>
      </c>
      <c r="E97" s="132" t="str">
        <f>IF(D97&lt;&gt;"",VLOOKUP(ROW(E96),Beräkningshjälp!AC$2:AH$1082,COLUMN(Beräkningshjälp!AF$2)-COLUMN(Beräkningshjälp!AC$2)+1,FALSE),"")</f>
        <v/>
      </c>
      <c r="F97" s="342" t="str">
        <f t="shared" si="3"/>
        <v/>
      </c>
      <c r="G97" s="2" t="str">
        <f>IF(D97&lt;&gt;"",IF(VLOOKUP(VLOOKUP(E97,Beräkningshjälp!O$2:U$60,7,FALSE),Artuppgifter!$I$11:$P$22,8,FALSE)=TRUE,"Medelvikter!!","ALLA"),"")</f>
        <v/>
      </c>
      <c r="H97" s="2" t="str">
        <f>IF(D97&lt;&gt;"",VLOOKUP(ROW(H96),Beräkningshjälp!AC$2:AH$1082,COLUMN(Beräkningshjälp!AH$2)-COLUMN(Beräkningshjälp!AC$2)+1,FALSE),"")</f>
        <v/>
      </c>
      <c r="I97" s="114" t="str">
        <f>IF(D97&lt;&gt;"",VLOOKUP(ROW(E96),Beräkningshjälp!AC$2:AI$1082,COLUMN(Beräkningshjälp!AI$2)-COLUMN(Beräkningshjälp!AC$2)+1,FALSE),"")</f>
        <v/>
      </c>
    </row>
    <row r="98" spans="1:9" x14ac:dyDescent="0.25">
      <c r="A98" s="2" t="str">
        <f t="shared" si="2"/>
        <v/>
      </c>
      <c r="B98" s="132" t="str">
        <f>IF(D98&lt;&gt;"",'DATA TILL SLU'!$J$3,"")</f>
        <v/>
      </c>
      <c r="C98" s="142" t="str">
        <f>IF(D98&lt;&gt;"",'DATA TILL SLU'!$K$3,"")</f>
        <v/>
      </c>
      <c r="D98" s="2" t="str">
        <f>IF('DATA TILL SLU'!$D$7*1&lt;&gt;"",IF(COUNT(Beräkningshjälp!$AC$3:$AC$1082)&gt;=ROW(D97),'DATA TILL SLU'!$D$7*1,""),"")</f>
        <v/>
      </c>
      <c r="E98" s="132" t="str">
        <f>IF(D98&lt;&gt;"",VLOOKUP(ROW(E97),Beräkningshjälp!AC$2:AH$1082,COLUMN(Beräkningshjälp!AF$2)-COLUMN(Beräkningshjälp!AC$2)+1,FALSE),"")</f>
        <v/>
      </c>
      <c r="F98" s="342" t="str">
        <f t="shared" si="3"/>
        <v/>
      </c>
      <c r="G98" s="2" t="str">
        <f>IF(D98&lt;&gt;"",IF(VLOOKUP(VLOOKUP(E98,Beräkningshjälp!O$2:U$60,7,FALSE),Artuppgifter!$I$11:$P$22,8,FALSE)=TRUE,"Medelvikter!!","ALLA"),"")</f>
        <v/>
      </c>
      <c r="H98" s="2" t="str">
        <f>IF(D98&lt;&gt;"",VLOOKUP(ROW(H97),Beräkningshjälp!AC$2:AH$1082,COLUMN(Beräkningshjälp!AH$2)-COLUMN(Beräkningshjälp!AC$2)+1,FALSE),"")</f>
        <v/>
      </c>
      <c r="I98" s="114" t="str">
        <f>IF(D98&lt;&gt;"",VLOOKUP(ROW(E97),Beräkningshjälp!AC$2:AI$1082,COLUMN(Beräkningshjälp!AI$2)-COLUMN(Beräkningshjälp!AC$2)+1,FALSE),"")</f>
        <v/>
      </c>
    </row>
    <row r="99" spans="1:9" x14ac:dyDescent="0.25">
      <c r="A99" s="2" t="str">
        <f t="shared" si="2"/>
        <v/>
      </c>
      <c r="B99" s="132" t="str">
        <f>IF(D99&lt;&gt;"",'DATA TILL SLU'!$J$3,"")</f>
        <v/>
      </c>
      <c r="C99" s="142" t="str">
        <f>IF(D99&lt;&gt;"",'DATA TILL SLU'!$K$3,"")</f>
        <v/>
      </c>
      <c r="D99" s="2" t="str">
        <f>IF('DATA TILL SLU'!$D$7*1&lt;&gt;"",IF(COUNT(Beräkningshjälp!$AC$3:$AC$1082)&gt;=ROW(D98),'DATA TILL SLU'!$D$7*1,""),"")</f>
        <v/>
      </c>
      <c r="E99" s="132" t="str">
        <f>IF(D99&lt;&gt;"",VLOOKUP(ROW(E98),Beräkningshjälp!AC$2:AH$1082,COLUMN(Beräkningshjälp!AF$2)-COLUMN(Beräkningshjälp!AC$2)+1,FALSE),"")</f>
        <v/>
      </c>
      <c r="F99" s="342" t="str">
        <f t="shared" si="3"/>
        <v/>
      </c>
      <c r="G99" s="2" t="str">
        <f>IF(D99&lt;&gt;"",IF(VLOOKUP(VLOOKUP(E99,Beräkningshjälp!O$2:U$60,7,FALSE),Artuppgifter!$I$11:$P$22,8,FALSE)=TRUE,"Medelvikter!!","ALLA"),"")</f>
        <v/>
      </c>
      <c r="H99" s="2" t="str">
        <f>IF(D99&lt;&gt;"",VLOOKUP(ROW(H98),Beräkningshjälp!AC$2:AH$1082,COLUMN(Beräkningshjälp!AH$2)-COLUMN(Beräkningshjälp!AC$2)+1,FALSE),"")</f>
        <v/>
      </c>
      <c r="I99" s="114" t="str">
        <f>IF(D99&lt;&gt;"",VLOOKUP(ROW(E98),Beräkningshjälp!AC$2:AI$1082,COLUMN(Beräkningshjälp!AI$2)-COLUMN(Beräkningshjälp!AC$2)+1,FALSE),"")</f>
        <v/>
      </c>
    </row>
    <row r="100" spans="1:9" x14ac:dyDescent="0.25">
      <c r="A100" s="2" t="str">
        <f t="shared" si="2"/>
        <v/>
      </c>
      <c r="B100" s="132" t="str">
        <f>IF(D100&lt;&gt;"",'DATA TILL SLU'!$J$3,"")</f>
        <v/>
      </c>
      <c r="C100" s="142" t="str">
        <f>IF(D100&lt;&gt;"",'DATA TILL SLU'!$K$3,"")</f>
        <v/>
      </c>
      <c r="D100" s="2" t="str">
        <f>IF('DATA TILL SLU'!$D$7*1&lt;&gt;"",IF(COUNT(Beräkningshjälp!$AC$3:$AC$1082)&gt;=ROW(D99),'DATA TILL SLU'!$D$7*1,""),"")</f>
        <v/>
      </c>
      <c r="E100" s="132" t="str">
        <f>IF(D100&lt;&gt;"",VLOOKUP(ROW(E99),Beräkningshjälp!AC$2:AH$1082,COLUMN(Beräkningshjälp!AF$2)-COLUMN(Beräkningshjälp!AC$2)+1,FALSE),"")</f>
        <v/>
      </c>
      <c r="F100" s="342" t="str">
        <f t="shared" si="3"/>
        <v/>
      </c>
      <c r="G100" s="2" t="str">
        <f>IF(D100&lt;&gt;"",IF(VLOOKUP(VLOOKUP(E100,Beräkningshjälp!O$2:U$60,7,FALSE),Artuppgifter!$I$11:$P$22,8,FALSE)=TRUE,"Medelvikter!!","ALLA"),"")</f>
        <v/>
      </c>
      <c r="H100" s="2" t="str">
        <f>IF(D100&lt;&gt;"",VLOOKUP(ROW(H99),Beräkningshjälp!AC$2:AH$1082,COLUMN(Beräkningshjälp!AH$2)-COLUMN(Beräkningshjälp!AC$2)+1,FALSE),"")</f>
        <v/>
      </c>
      <c r="I100" s="114" t="str">
        <f>IF(D100&lt;&gt;"",VLOOKUP(ROW(E99),Beräkningshjälp!AC$2:AI$1082,COLUMN(Beräkningshjälp!AI$2)-COLUMN(Beräkningshjälp!AC$2)+1,FALSE),"")</f>
        <v/>
      </c>
    </row>
    <row r="101" spans="1:9" x14ac:dyDescent="0.25">
      <c r="A101" s="2" t="str">
        <f t="shared" si="2"/>
        <v/>
      </c>
      <c r="B101" s="132" t="str">
        <f>IF(D101&lt;&gt;"",'DATA TILL SLU'!$J$3,"")</f>
        <v/>
      </c>
      <c r="C101" s="142" t="str">
        <f>IF(D101&lt;&gt;"",'DATA TILL SLU'!$K$3,"")</f>
        <v/>
      </c>
      <c r="D101" s="2" t="str">
        <f>IF('DATA TILL SLU'!$D$7*1&lt;&gt;"",IF(COUNT(Beräkningshjälp!$AC$3:$AC$1082)&gt;=ROW(D100),'DATA TILL SLU'!$D$7*1,""),"")</f>
        <v/>
      </c>
      <c r="E101" s="132" t="str">
        <f>IF(D101&lt;&gt;"",VLOOKUP(ROW(E100),Beräkningshjälp!AC$2:AH$1082,COLUMN(Beräkningshjälp!AF$2)-COLUMN(Beräkningshjälp!AC$2)+1,FALSE),"")</f>
        <v/>
      </c>
      <c r="F101" s="342" t="str">
        <f t="shared" si="3"/>
        <v/>
      </c>
      <c r="G101" s="2" t="str">
        <f>IF(D101&lt;&gt;"",IF(VLOOKUP(VLOOKUP(E101,Beräkningshjälp!O$2:U$60,7,FALSE),Artuppgifter!$I$11:$P$22,8,FALSE)=TRUE,"Medelvikter!!","ALLA"),"")</f>
        <v/>
      </c>
      <c r="H101" s="2" t="str">
        <f>IF(D101&lt;&gt;"",VLOOKUP(ROW(H100),Beräkningshjälp!AC$2:AH$1082,COLUMN(Beräkningshjälp!AH$2)-COLUMN(Beräkningshjälp!AC$2)+1,FALSE),"")</f>
        <v/>
      </c>
      <c r="I101" s="114" t="str">
        <f>IF(D101&lt;&gt;"",VLOOKUP(ROW(E100),Beräkningshjälp!AC$2:AI$1082,COLUMN(Beräkningshjälp!AI$2)-COLUMN(Beräkningshjälp!AC$2)+1,FALSE),"")</f>
        <v/>
      </c>
    </row>
    <row r="102" spans="1:9" x14ac:dyDescent="0.25">
      <c r="A102" s="2" t="str">
        <f t="shared" si="2"/>
        <v/>
      </c>
      <c r="B102" s="132" t="str">
        <f>IF(D102&lt;&gt;"",'DATA TILL SLU'!$J$3,"")</f>
        <v/>
      </c>
      <c r="C102" s="142" t="str">
        <f>IF(D102&lt;&gt;"",'DATA TILL SLU'!$K$3,"")</f>
        <v/>
      </c>
      <c r="D102" s="2" t="str">
        <f>IF('DATA TILL SLU'!$D$7*1&lt;&gt;"",IF(COUNT(Beräkningshjälp!$AC$3:$AC$1082)&gt;=ROW(D101),'DATA TILL SLU'!$D$7*1,""),"")</f>
        <v/>
      </c>
      <c r="E102" s="132" t="str">
        <f>IF(D102&lt;&gt;"",VLOOKUP(ROW(E101),Beräkningshjälp!AC$2:AH$1082,COLUMN(Beräkningshjälp!AF$2)-COLUMN(Beräkningshjälp!AC$2)+1,FALSE),"")</f>
        <v/>
      </c>
      <c r="F102" s="342" t="str">
        <f t="shared" si="3"/>
        <v/>
      </c>
      <c r="G102" s="2" t="str">
        <f>IF(D102&lt;&gt;"",IF(VLOOKUP(VLOOKUP(E102,Beräkningshjälp!O$2:U$60,7,FALSE),Artuppgifter!$I$11:$P$22,8,FALSE)=TRUE,"Medelvikter!!","ALLA"),"")</f>
        <v/>
      </c>
      <c r="H102" s="2" t="str">
        <f>IF(D102&lt;&gt;"",VLOOKUP(ROW(H101),Beräkningshjälp!AC$2:AH$1082,COLUMN(Beräkningshjälp!AH$2)-COLUMN(Beräkningshjälp!AC$2)+1,FALSE),"")</f>
        <v/>
      </c>
      <c r="I102" s="114" t="str">
        <f>IF(D102&lt;&gt;"",VLOOKUP(ROW(E101),Beräkningshjälp!AC$2:AI$1082,COLUMN(Beräkningshjälp!AI$2)-COLUMN(Beräkningshjälp!AC$2)+1,FALSE),"")</f>
        <v/>
      </c>
    </row>
    <row r="103" spans="1:9" x14ac:dyDescent="0.25">
      <c r="A103" s="2" t="str">
        <f t="shared" si="2"/>
        <v/>
      </c>
      <c r="B103" s="132" t="str">
        <f>IF(D103&lt;&gt;"",'DATA TILL SLU'!$J$3,"")</f>
        <v/>
      </c>
      <c r="C103" s="142" t="str">
        <f>IF(D103&lt;&gt;"",'DATA TILL SLU'!$K$3,"")</f>
        <v/>
      </c>
      <c r="D103" s="2" t="str">
        <f>IF('DATA TILL SLU'!$D$7*1&lt;&gt;"",IF(COUNT(Beräkningshjälp!$AC$3:$AC$1082)&gt;=ROW(D102),'DATA TILL SLU'!$D$7*1,""),"")</f>
        <v/>
      </c>
      <c r="E103" s="132" t="str">
        <f>IF(D103&lt;&gt;"",VLOOKUP(ROW(E102),Beräkningshjälp!AC$2:AH$1082,COLUMN(Beräkningshjälp!AF$2)-COLUMN(Beräkningshjälp!AC$2)+1,FALSE),"")</f>
        <v/>
      </c>
      <c r="F103" s="342" t="str">
        <f t="shared" si="3"/>
        <v/>
      </c>
      <c r="G103" s="2" t="str">
        <f>IF(D103&lt;&gt;"",IF(VLOOKUP(VLOOKUP(E103,Beräkningshjälp!O$2:U$60,7,FALSE),Artuppgifter!$I$11:$P$22,8,FALSE)=TRUE,"Medelvikter!!","ALLA"),"")</f>
        <v/>
      </c>
      <c r="H103" s="2" t="str">
        <f>IF(D103&lt;&gt;"",VLOOKUP(ROW(H102),Beräkningshjälp!AC$2:AH$1082,COLUMN(Beräkningshjälp!AH$2)-COLUMN(Beräkningshjälp!AC$2)+1,FALSE),"")</f>
        <v/>
      </c>
      <c r="I103" s="114" t="str">
        <f>IF(D103&lt;&gt;"",VLOOKUP(ROW(E102),Beräkningshjälp!AC$2:AI$1082,COLUMN(Beräkningshjälp!AI$2)-COLUMN(Beräkningshjälp!AC$2)+1,FALSE),"")</f>
        <v/>
      </c>
    </row>
    <row r="104" spans="1:9" x14ac:dyDescent="0.25">
      <c r="A104" s="2" t="str">
        <f t="shared" si="2"/>
        <v/>
      </c>
      <c r="B104" s="132" t="str">
        <f>IF(D104&lt;&gt;"",'DATA TILL SLU'!$J$3,"")</f>
        <v/>
      </c>
      <c r="C104" s="142" t="str">
        <f>IF(D104&lt;&gt;"",'DATA TILL SLU'!$K$3,"")</f>
        <v/>
      </c>
      <c r="D104" s="2" t="str">
        <f>IF('DATA TILL SLU'!$D$7*1&lt;&gt;"",IF(COUNT(Beräkningshjälp!$AC$3:$AC$1082)&gt;=ROW(D103),'DATA TILL SLU'!$D$7*1,""),"")</f>
        <v/>
      </c>
      <c r="E104" s="132" t="str">
        <f>IF(D104&lt;&gt;"",VLOOKUP(ROW(E103),Beräkningshjälp!AC$2:AH$1082,COLUMN(Beräkningshjälp!AF$2)-COLUMN(Beräkningshjälp!AC$2)+1,FALSE),"")</f>
        <v/>
      </c>
      <c r="F104" s="342" t="str">
        <f t="shared" si="3"/>
        <v/>
      </c>
      <c r="G104" s="2" t="str">
        <f>IF(D104&lt;&gt;"",IF(VLOOKUP(VLOOKUP(E104,Beräkningshjälp!O$2:U$60,7,FALSE),Artuppgifter!$I$11:$P$22,8,FALSE)=TRUE,"Medelvikter!!","ALLA"),"")</f>
        <v/>
      </c>
      <c r="H104" s="2" t="str">
        <f>IF(D104&lt;&gt;"",VLOOKUP(ROW(H103),Beräkningshjälp!AC$2:AH$1082,COLUMN(Beräkningshjälp!AH$2)-COLUMN(Beräkningshjälp!AC$2)+1,FALSE),"")</f>
        <v/>
      </c>
      <c r="I104" s="114" t="str">
        <f>IF(D104&lt;&gt;"",VLOOKUP(ROW(E103),Beräkningshjälp!AC$2:AI$1082,COLUMN(Beräkningshjälp!AI$2)-COLUMN(Beräkningshjälp!AC$2)+1,FALSE),"")</f>
        <v/>
      </c>
    </row>
    <row r="105" spans="1:9" x14ac:dyDescent="0.25">
      <c r="A105" s="2" t="str">
        <f t="shared" si="2"/>
        <v/>
      </c>
      <c r="B105" s="132" t="str">
        <f>IF(D105&lt;&gt;"",'DATA TILL SLU'!$J$3,"")</f>
        <v/>
      </c>
      <c r="C105" s="142" t="str">
        <f>IF(D105&lt;&gt;"",'DATA TILL SLU'!$K$3,"")</f>
        <v/>
      </c>
      <c r="D105" s="2" t="str">
        <f>IF('DATA TILL SLU'!$D$7*1&lt;&gt;"",IF(COUNT(Beräkningshjälp!$AC$3:$AC$1082)&gt;=ROW(D104),'DATA TILL SLU'!$D$7*1,""),"")</f>
        <v/>
      </c>
      <c r="E105" s="132" t="str">
        <f>IF(D105&lt;&gt;"",VLOOKUP(ROW(E104),Beräkningshjälp!AC$2:AH$1082,COLUMN(Beräkningshjälp!AF$2)-COLUMN(Beräkningshjälp!AC$2)+1,FALSE),"")</f>
        <v/>
      </c>
      <c r="F105" s="342" t="str">
        <f t="shared" si="3"/>
        <v/>
      </c>
      <c r="G105" s="2" t="str">
        <f>IF(D105&lt;&gt;"",IF(VLOOKUP(VLOOKUP(E105,Beräkningshjälp!O$2:U$60,7,FALSE),Artuppgifter!$I$11:$P$22,8,FALSE)=TRUE,"Medelvikter!!","ALLA"),"")</f>
        <v/>
      </c>
      <c r="H105" s="2" t="str">
        <f>IF(D105&lt;&gt;"",VLOOKUP(ROW(H104),Beräkningshjälp!AC$2:AH$1082,COLUMN(Beräkningshjälp!AH$2)-COLUMN(Beräkningshjälp!AC$2)+1,FALSE),"")</f>
        <v/>
      </c>
      <c r="I105" s="114" t="str">
        <f>IF(D105&lt;&gt;"",VLOOKUP(ROW(E104),Beräkningshjälp!AC$2:AI$1082,COLUMN(Beräkningshjälp!AI$2)-COLUMN(Beräkningshjälp!AC$2)+1,FALSE),"")</f>
        <v/>
      </c>
    </row>
    <row r="106" spans="1:9" x14ac:dyDescent="0.25">
      <c r="A106" s="2" t="str">
        <f t="shared" si="2"/>
        <v/>
      </c>
      <c r="B106" s="132" t="str">
        <f>IF(D106&lt;&gt;"",'DATA TILL SLU'!$J$3,"")</f>
        <v/>
      </c>
      <c r="C106" s="142" t="str">
        <f>IF(D106&lt;&gt;"",'DATA TILL SLU'!$K$3,"")</f>
        <v/>
      </c>
      <c r="D106" s="2" t="str">
        <f>IF('DATA TILL SLU'!$D$7*1&lt;&gt;"",IF(COUNT(Beräkningshjälp!$AC$3:$AC$1082)&gt;=ROW(D105),'DATA TILL SLU'!$D$7*1,""),"")</f>
        <v/>
      </c>
      <c r="E106" s="132" t="str">
        <f>IF(D106&lt;&gt;"",VLOOKUP(ROW(E105),Beräkningshjälp!AC$2:AH$1082,COLUMN(Beräkningshjälp!AF$2)-COLUMN(Beräkningshjälp!AC$2)+1,FALSE),"")</f>
        <v/>
      </c>
      <c r="F106" s="342" t="str">
        <f t="shared" si="3"/>
        <v/>
      </c>
      <c r="G106" s="2" t="str">
        <f>IF(D106&lt;&gt;"",IF(VLOOKUP(VLOOKUP(E106,Beräkningshjälp!O$2:U$60,7,FALSE),Artuppgifter!$I$11:$P$22,8,FALSE)=TRUE,"Medelvikter!!","ALLA"),"")</f>
        <v/>
      </c>
      <c r="H106" s="2" t="str">
        <f>IF(D106&lt;&gt;"",VLOOKUP(ROW(H105),Beräkningshjälp!AC$2:AH$1082,COLUMN(Beräkningshjälp!AH$2)-COLUMN(Beräkningshjälp!AC$2)+1,FALSE),"")</f>
        <v/>
      </c>
      <c r="I106" s="114" t="str">
        <f>IF(D106&lt;&gt;"",VLOOKUP(ROW(E105),Beräkningshjälp!AC$2:AI$1082,COLUMN(Beräkningshjälp!AI$2)-COLUMN(Beräkningshjälp!AC$2)+1,FALSE),"")</f>
        <v/>
      </c>
    </row>
    <row r="107" spans="1:9" x14ac:dyDescent="0.25">
      <c r="A107" s="2" t="str">
        <f t="shared" si="2"/>
        <v/>
      </c>
      <c r="B107" s="132" t="str">
        <f>IF(D107&lt;&gt;"",'DATA TILL SLU'!$J$3,"")</f>
        <v/>
      </c>
      <c r="C107" s="142" t="str">
        <f>IF(D107&lt;&gt;"",'DATA TILL SLU'!$K$3,"")</f>
        <v/>
      </c>
      <c r="D107" s="2" t="str">
        <f>IF('DATA TILL SLU'!$D$7*1&lt;&gt;"",IF(COUNT(Beräkningshjälp!$AC$3:$AC$1082)&gt;=ROW(D106),'DATA TILL SLU'!$D$7*1,""),"")</f>
        <v/>
      </c>
      <c r="E107" s="132" t="str">
        <f>IF(D107&lt;&gt;"",VLOOKUP(ROW(E106),Beräkningshjälp!AC$2:AH$1082,COLUMN(Beräkningshjälp!AF$2)-COLUMN(Beräkningshjälp!AC$2)+1,FALSE),"")</f>
        <v/>
      </c>
      <c r="F107" s="342" t="str">
        <f t="shared" si="3"/>
        <v/>
      </c>
      <c r="G107" s="2" t="str">
        <f>IF(D107&lt;&gt;"",IF(VLOOKUP(VLOOKUP(E107,Beräkningshjälp!O$2:U$60,7,FALSE),Artuppgifter!$I$11:$P$22,8,FALSE)=TRUE,"Medelvikter!!","ALLA"),"")</f>
        <v/>
      </c>
      <c r="H107" s="2" t="str">
        <f>IF(D107&lt;&gt;"",VLOOKUP(ROW(H106),Beräkningshjälp!AC$2:AH$1082,COLUMN(Beräkningshjälp!AH$2)-COLUMN(Beräkningshjälp!AC$2)+1,FALSE),"")</f>
        <v/>
      </c>
      <c r="I107" s="114" t="str">
        <f>IF(D107&lt;&gt;"",VLOOKUP(ROW(E106),Beräkningshjälp!AC$2:AI$1082,COLUMN(Beräkningshjälp!AI$2)-COLUMN(Beräkningshjälp!AC$2)+1,FALSE),"")</f>
        <v/>
      </c>
    </row>
    <row r="108" spans="1:9" x14ac:dyDescent="0.25">
      <c r="A108" s="2" t="str">
        <f t="shared" si="2"/>
        <v/>
      </c>
      <c r="B108" s="132" t="str">
        <f>IF(D108&lt;&gt;"",'DATA TILL SLU'!$J$3,"")</f>
        <v/>
      </c>
      <c r="C108" s="142" t="str">
        <f>IF(D108&lt;&gt;"",'DATA TILL SLU'!$K$3,"")</f>
        <v/>
      </c>
      <c r="D108" s="2" t="str">
        <f>IF('DATA TILL SLU'!$D$7*1&lt;&gt;"",IF(COUNT(Beräkningshjälp!$AC$3:$AC$1082)&gt;=ROW(D107),'DATA TILL SLU'!$D$7*1,""),"")</f>
        <v/>
      </c>
      <c r="E108" s="132" t="str">
        <f>IF(D108&lt;&gt;"",VLOOKUP(ROW(E107),Beräkningshjälp!AC$2:AH$1082,COLUMN(Beräkningshjälp!AF$2)-COLUMN(Beräkningshjälp!AC$2)+1,FALSE),"")</f>
        <v/>
      </c>
      <c r="F108" s="342" t="str">
        <f t="shared" si="3"/>
        <v/>
      </c>
      <c r="G108" s="2" t="str">
        <f>IF(D108&lt;&gt;"",IF(VLOOKUP(VLOOKUP(E108,Beräkningshjälp!O$2:U$60,7,FALSE),Artuppgifter!$I$11:$P$22,8,FALSE)=TRUE,"Medelvikter!!","ALLA"),"")</f>
        <v/>
      </c>
      <c r="H108" s="2" t="str">
        <f>IF(D108&lt;&gt;"",VLOOKUP(ROW(H107),Beräkningshjälp!AC$2:AH$1082,COLUMN(Beräkningshjälp!AH$2)-COLUMN(Beräkningshjälp!AC$2)+1,FALSE),"")</f>
        <v/>
      </c>
      <c r="I108" s="114" t="str">
        <f>IF(D108&lt;&gt;"",VLOOKUP(ROW(E107),Beräkningshjälp!AC$2:AI$1082,COLUMN(Beräkningshjälp!AI$2)-COLUMN(Beräkningshjälp!AC$2)+1,FALSE),"")</f>
        <v/>
      </c>
    </row>
    <row r="109" spans="1:9" x14ac:dyDescent="0.25">
      <c r="A109" s="2" t="str">
        <f t="shared" si="2"/>
        <v/>
      </c>
      <c r="B109" s="132" t="str">
        <f>IF(D109&lt;&gt;"",'DATA TILL SLU'!$J$3,"")</f>
        <v/>
      </c>
      <c r="C109" s="142" t="str">
        <f>IF(D109&lt;&gt;"",'DATA TILL SLU'!$K$3,"")</f>
        <v/>
      </c>
      <c r="D109" s="2" t="str">
        <f>IF('DATA TILL SLU'!$D$7*1&lt;&gt;"",IF(COUNT(Beräkningshjälp!$AC$3:$AC$1082)&gt;=ROW(D108),'DATA TILL SLU'!$D$7*1,""),"")</f>
        <v/>
      </c>
      <c r="E109" s="132" t="str">
        <f>IF(D109&lt;&gt;"",VLOOKUP(ROW(E108),Beräkningshjälp!AC$2:AH$1082,COLUMN(Beräkningshjälp!AF$2)-COLUMN(Beräkningshjälp!AC$2)+1,FALSE),"")</f>
        <v/>
      </c>
      <c r="F109" s="342" t="str">
        <f t="shared" si="3"/>
        <v/>
      </c>
      <c r="G109" s="2" t="str">
        <f>IF(D109&lt;&gt;"",IF(VLOOKUP(VLOOKUP(E109,Beräkningshjälp!O$2:U$60,7,FALSE),Artuppgifter!$I$11:$P$22,8,FALSE)=TRUE,"Medelvikter!!","ALLA"),"")</f>
        <v/>
      </c>
      <c r="H109" s="2" t="str">
        <f>IF(D109&lt;&gt;"",VLOOKUP(ROW(H108),Beräkningshjälp!AC$2:AH$1082,COLUMN(Beräkningshjälp!AH$2)-COLUMN(Beräkningshjälp!AC$2)+1,FALSE),"")</f>
        <v/>
      </c>
      <c r="I109" s="114" t="str">
        <f>IF(D109&lt;&gt;"",VLOOKUP(ROW(E108),Beräkningshjälp!AC$2:AI$1082,COLUMN(Beräkningshjälp!AI$2)-COLUMN(Beräkningshjälp!AC$2)+1,FALSE),"")</f>
        <v/>
      </c>
    </row>
    <row r="110" spans="1:9" x14ac:dyDescent="0.25">
      <c r="A110" s="2" t="str">
        <f t="shared" si="2"/>
        <v/>
      </c>
      <c r="B110" s="132" t="str">
        <f>IF(D110&lt;&gt;"",'DATA TILL SLU'!$J$3,"")</f>
        <v/>
      </c>
      <c r="C110" s="142" t="str">
        <f>IF(D110&lt;&gt;"",'DATA TILL SLU'!$K$3,"")</f>
        <v/>
      </c>
      <c r="D110" s="2" t="str">
        <f>IF('DATA TILL SLU'!$D$7*1&lt;&gt;"",IF(COUNT(Beräkningshjälp!$AC$3:$AC$1082)&gt;=ROW(D109),'DATA TILL SLU'!$D$7*1,""),"")</f>
        <v/>
      </c>
      <c r="E110" s="132" t="str">
        <f>IF(D110&lt;&gt;"",VLOOKUP(ROW(E109),Beräkningshjälp!AC$2:AH$1082,COLUMN(Beräkningshjälp!AF$2)-COLUMN(Beräkningshjälp!AC$2)+1,FALSE),"")</f>
        <v/>
      </c>
      <c r="F110" s="342" t="str">
        <f t="shared" si="3"/>
        <v/>
      </c>
      <c r="G110" s="2" t="str">
        <f>IF(D110&lt;&gt;"",IF(VLOOKUP(VLOOKUP(E110,Beräkningshjälp!O$2:U$60,7,FALSE),Artuppgifter!$I$11:$P$22,8,FALSE)=TRUE,"Medelvikter!!","ALLA"),"")</f>
        <v/>
      </c>
      <c r="H110" s="2" t="str">
        <f>IF(D110&lt;&gt;"",VLOOKUP(ROW(H109),Beräkningshjälp!AC$2:AH$1082,COLUMN(Beräkningshjälp!AH$2)-COLUMN(Beräkningshjälp!AC$2)+1,FALSE),"")</f>
        <v/>
      </c>
      <c r="I110" s="114" t="str">
        <f>IF(D110&lt;&gt;"",VLOOKUP(ROW(E109),Beräkningshjälp!AC$2:AI$1082,COLUMN(Beräkningshjälp!AI$2)-COLUMN(Beräkningshjälp!AC$2)+1,FALSE),"")</f>
        <v/>
      </c>
    </row>
    <row r="111" spans="1:9" x14ac:dyDescent="0.25">
      <c r="A111" s="2" t="str">
        <f t="shared" si="2"/>
        <v/>
      </c>
      <c r="B111" s="132" t="str">
        <f>IF(D111&lt;&gt;"",'DATA TILL SLU'!$J$3,"")</f>
        <v/>
      </c>
      <c r="C111" s="142" t="str">
        <f>IF(D111&lt;&gt;"",'DATA TILL SLU'!$K$3,"")</f>
        <v/>
      </c>
      <c r="D111" s="2" t="str">
        <f>IF('DATA TILL SLU'!$D$7*1&lt;&gt;"",IF(COUNT(Beräkningshjälp!$AC$3:$AC$1082)&gt;=ROW(D110),'DATA TILL SLU'!$D$7*1,""),"")</f>
        <v/>
      </c>
      <c r="E111" s="132" t="str">
        <f>IF(D111&lt;&gt;"",VLOOKUP(ROW(E110),Beräkningshjälp!AC$2:AH$1082,COLUMN(Beräkningshjälp!AF$2)-COLUMN(Beräkningshjälp!AC$2)+1,FALSE),"")</f>
        <v/>
      </c>
      <c r="F111" s="342" t="str">
        <f t="shared" si="3"/>
        <v/>
      </c>
      <c r="G111" s="2" t="str">
        <f>IF(D111&lt;&gt;"",IF(VLOOKUP(VLOOKUP(E111,Beräkningshjälp!O$2:U$60,7,FALSE),Artuppgifter!$I$11:$P$22,8,FALSE)=TRUE,"Medelvikter!!","ALLA"),"")</f>
        <v/>
      </c>
      <c r="H111" s="2" t="str">
        <f>IF(D111&lt;&gt;"",VLOOKUP(ROW(H110),Beräkningshjälp!AC$2:AH$1082,COLUMN(Beräkningshjälp!AH$2)-COLUMN(Beräkningshjälp!AC$2)+1,FALSE),"")</f>
        <v/>
      </c>
      <c r="I111" s="114" t="str">
        <f>IF(D111&lt;&gt;"",VLOOKUP(ROW(E110),Beräkningshjälp!AC$2:AI$1082,COLUMN(Beräkningshjälp!AI$2)-COLUMN(Beräkningshjälp!AC$2)+1,FALSE),"")</f>
        <v/>
      </c>
    </row>
    <row r="112" spans="1:9" x14ac:dyDescent="0.25">
      <c r="A112" s="2" t="str">
        <f t="shared" si="2"/>
        <v/>
      </c>
      <c r="B112" s="132" t="str">
        <f>IF(D112&lt;&gt;"",'DATA TILL SLU'!$J$3,"")</f>
        <v/>
      </c>
      <c r="C112" s="142" t="str">
        <f>IF(D112&lt;&gt;"",'DATA TILL SLU'!$K$3,"")</f>
        <v/>
      </c>
      <c r="D112" s="2" t="str">
        <f>IF('DATA TILL SLU'!$D$7*1&lt;&gt;"",IF(COUNT(Beräkningshjälp!$AC$3:$AC$1082)&gt;=ROW(D111),'DATA TILL SLU'!$D$7*1,""),"")</f>
        <v/>
      </c>
      <c r="E112" s="132" t="str">
        <f>IF(D112&lt;&gt;"",VLOOKUP(ROW(E111),Beräkningshjälp!AC$2:AH$1082,COLUMN(Beräkningshjälp!AF$2)-COLUMN(Beräkningshjälp!AC$2)+1,FALSE),"")</f>
        <v/>
      </c>
      <c r="F112" s="342" t="str">
        <f t="shared" si="3"/>
        <v/>
      </c>
      <c r="G112" s="2" t="str">
        <f>IF(D112&lt;&gt;"",IF(VLOOKUP(VLOOKUP(E112,Beräkningshjälp!O$2:U$60,7,FALSE),Artuppgifter!$I$11:$P$22,8,FALSE)=TRUE,"Medelvikter!!","ALLA"),"")</f>
        <v/>
      </c>
      <c r="H112" s="2" t="str">
        <f>IF(D112&lt;&gt;"",VLOOKUP(ROW(H111),Beräkningshjälp!AC$2:AH$1082,COLUMN(Beräkningshjälp!AH$2)-COLUMN(Beräkningshjälp!AC$2)+1,FALSE),"")</f>
        <v/>
      </c>
      <c r="I112" s="114" t="str">
        <f>IF(D112&lt;&gt;"",VLOOKUP(ROW(E111),Beräkningshjälp!AC$2:AI$1082,COLUMN(Beräkningshjälp!AI$2)-COLUMN(Beräkningshjälp!AC$2)+1,FALSE),"")</f>
        <v/>
      </c>
    </row>
    <row r="113" spans="1:9" x14ac:dyDescent="0.25">
      <c r="A113" s="2" t="str">
        <f t="shared" si="2"/>
        <v/>
      </c>
      <c r="B113" s="132" t="str">
        <f>IF(D113&lt;&gt;"",'DATA TILL SLU'!$J$3,"")</f>
        <v/>
      </c>
      <c r="C113" s="142" t="str">
        <f>IF(D113&lt;&gt;"",'DATA TILL SLU'!$K$3,"")</f>
        <v/>
      </c>
      <c r="D113" s="2" t="str">
        <f>IF('DATA TILL SLU'!$D$7*1&lt;&gt;"",IF(COUNT(Beräkningshjälp!$AC$3:$AC$1082)&gt;=ROW(D112),'DATA TILL SLU'!$D$7*1,""),"")</f>
        <v/>
      </c>
      <c r="E113" s="132" t="str">
        <f>IF(D113&lt;&gt;"",VLOOKUP(ROW(E112),Beräkningshjälp!AC$2:AH$1082,COLUMN(Beräkningshjälp!AF$2)-COLUMN(Beräkningshjälp!AC$2)+1,FALSE),"")</f>
        <v/>
      </c>
      <c r="F113" s="342" t="str">
        <f t="shared" si="3"/>
        <v/>
      </c>
      <c r="G113" s="2" t="str">
        <f>IF(D113&lt;&gt;"",IF(VLOOKUP(VLOOKUP(E113,Beräkningshjälp!O$2:U$60,7,FALSE),Artuppgifter!$I$11:$P$22,8,FALSE)=TRUE,"Medelvikter!!","ALLA"),"")</f>
        <v/>
      </c>
      <c r="H113" s="2" t="str">
        <f>IF(D113&lt;&gt;"",VLOOKUP(ROW(H112),Beräkningshjälp!AC$2:AH$1082,COLUMN(Beräkningshjälp!AH$2)-COLUMN(Beräkningshjälp!AC$2)+1,FALSE),"")</f>
        <v/>
      </c>
      <c r="I113" s="114" t="str">
        <f>IF(D113&lt;&gt;"",VLOOKUP(ROW(E112),Beräkningshjälp!AC$2:AI$1082,COLUMN(Beräkningshjälp!AI$2)-COLUMN(Beräkningshjälp!AC$2)+1,FALSE),"")</f>
        <v/>
      </c>
    </row>
    <row r="114" spans="1:9" x14ac:dyDescent="0.25">
      <c r="A114" s="2" t="str">
        <f t="shared" si="2"/>
        <v/>
      </c>
      <c r="B114" s="132" t="str">
        <f>IF(D114&lt;&gt;"",'DATA TILL SLU'!$J$3,"")</f>
        <v/>
      </c>
      <c r="C114" s="142" t="str">
        <f>IF(D114&lt;&gt;"",'DATA TILL SLU'!$K$3,"")</f>
        <v/>
      </c>
      <c r="D114" s="2" t="str">
        <f>IF('DATA TILL SLU'!$D$7*1&lt;&gt;"",IF(COUNT(Beräkningshjälp!$AC$3:$AC$1082)&gt;=ROW(D113),'DATA TILL SLU'!$D$7*1,""),"")</f>
        <v/>
      </c>
      <c r="E114" s="132" t="str">
        <f>IF(D114&lt;&gt;"",VLOOKUP(ROW(E113),Beräkningshjälp!AC$2:AH$1082,COLUMN(Beräkningshjälp!AF$2)-COLUMN(Beräkningshjälp!AC$2)+1,FALSE),"")</f>
        <v/>
      </c>
      <c r="F114" s="342" t="str">
        <f t="shared" si="3"/>
        <v/>
      </c>
      <c r="G114" s="2" t="str">
        <f>IF(D114&lt;&gt;"",IF(VLOOKUP(VLOOKUP(E114,Beräkningshjälp!O$2:U$60,7,FALSE),Artuppgifter!$I$11:$P$22,8,FALSE)=TRUE,"Medelvikter!!","ALLA"),"")</f>
        <v/>
      </c>
      <c r="H114" s="2" t="str">
        <f>IF(D114&lt;&gt;"",VLOOKUP(ROW(H113),Beräkningshjälp!AC$2:AH$1082,COLUMN(Beräkningshjälp!AH$2)-COLUMN(Beräkningshjälp!AC$2)+1,FALSE),"")</f>
        <v/>
      </c>
      <c r="I114" s="114" t="str">
        <f>IF(D114&lt;&gt;"",VLOOKUP(ROW(E113),Beräkningshjälp!AC$2:AI$1082,COLUMN(Beräkningshjälp!AI$2)-COLUMN(Beräkningshjälp!AC$2)+1,FALSE),"")</f>
        <v/>
      </c>
    </row>
    <row r="115" spans="1:9" x14ac:dyDescent="0.25">
      <c r="A115" s="2" t="str">
        <f t="shared" si="2"/>
        <v/>
      </c>
      <c r="B115" s="132" t="str">
        <f>IF(D115&lt;&gt;"",'DATA TILL SLU'!$J$3,"")</f>
        <v/>
      </c>
      <c r="C115" s="142" t="str">
        <f>IF(D115&lt;&gt;"",'DATA TILL SLU'!$K$3,"")</f>
        <v/>
      </c>
      <c r="D115" s="2" t="str">
        <f>IF('DATA TILL SLU'!$D$7*1&lt;&gt;"",IF(COUNT(Beräkningshjälp!$AC$3:$AC$1082)&gt;=ROW(D114),'DATA TILL SLU'!$D$7*1,""),"")</f>
        <v/>
      </c>
      <c r="E115" s="132" t="str">
        <f>IF(D115&lt;&gt;"",VLOOKUP(ROW(E114),Beräkningshjälp!AC$2:AH$1082,COLUMN(Beräkningshjälp!AF$2)-COLUMN(Beräkningshjälp!AC$2)+1,FALSE),"")</f>
        <v/>
      </c>
      <c r="F115" s="342" t="str">
        <f t="shared" si="3"/>
        <v/>
      </c>
      <c r="G115" s="2" t="str">
        <f>IF(D115&lt;&gt;"",IF(VLOOKUP(VLOOKUP(E115,Beräkningshjälp!O$2:U$60,7,FALSE),Artuppgifter!$I$11:$P$22,8,FALSE)=TRUE,"Medelvikter!!","ALLA"),"")</f>
        <v/>
      </c>
      <c r="H115" s="2" t="str">
        <f>IF(D115&lt;&gt;"",VLOOKUP(ROW(H114),Beräkningshjälp!AC$2:AH$1082,COLUMN(Beräkningshjälp!AH$2)-COLUMN(Beräkningshjälp!AC$2)+1,FALSE),"")</f>
        <v/>
      </c>
      <c r="I115" s="114" t="str">
        <f>IF(D115&lt;&gt;"",VLOOKUP(ROW(E114),Beräkningshjälp!AC$2:AI$1082,COLUMN(Beräkningshjälp!AI$2)-COLUMN(Beräkningshjälp!AC$2)+1,FALSE),"")</f>
        <v/>
      </c>
    </row>
    <row r="116" spans="1:9" x14ac:dyDescent="0.25">
      <c r="A116" s="2" t="str">
        <f t="shared" si="2"/>
        <v/>
      </c>
      <c r="B116" s="132" t="str">
        <f>IF(D116&lt;&gt;"",'DATA TILL SLU'!$J$3,"")</f>
        <v/>
      </c>
      <c r="C116" s="142" t="str">
        <f>IF(D116&lt;&gt;"",'DATA TILL SLU'!$K$3,"")</f>
        <v/>
      </c>
      <c r="D116" s="2" t="str">
        <f>IF('DATA TILL SLU'!$D$7*1&lt;&gt;"",IF(COUNT(Beräkningshjälp!$AC$3:$AC$1082)&gt;=ROW(D115),'DATA TILL SLU'!$D$7*1,""),"")</f>
        <v/>
      </c>
      <c r="E116" s="132" t="str">
        <f>IF(D116&lt;&gt;"",VLOOKUP(ROW(E115),Beräkningshjälp!AC$2:AH$1082,COLUMN(Beräkningshjälp!AF$2)-COLUMN(Beräkningshjälp!AC$2)+1,FALSE),"")</f>
        <v/>
      </c>
      <c r="F116" s="342" t="str">
        <f t="shared" si="3"/>
        <v/>
      </c>
      <c r="G116" s="2" t="str">
        <f>IF(D116&lt;&gt;"",IF(VLOOKUP(VLOOKUP(E116,Beräkningshjälp!O$2:U$60,7,FALSE),Artuppgifter!$I$11:$P$22,8,FALSE)=TRUE,"Medelvikter!!","ALLA"),"")</f>
        <v/>
      </c>
      <c r="H116" s="2" t="str">
        <f>IF(D116&lt;&gt;"",VLOOKUP(ROW(H115),Beräkningshjälp!AC$2:AH$1082,COLUMN(Beräkningshjälp!AH$2)-COLUMN(Beräkningshjälp!AC$2)+1,FALSE),"")</f>
        <v/>
      </c>
      <c r="I116" s="114" t="str">
        <f>IF(D116&lt;&gt;"",VLOOKUP(ROW(E115),Beräkningshjälp!AC$2:AI$1082,COLUMN(Beräkningshjälp!AI$2)-COLUMN(Beräkningshjälp!AC$2)+1,FALSE),"")</f>
        <v/>
      </c>
    </row>
    <row r="117" spans="1:9" x14ac:dyDescent="0.25">
      <c r="A117" s="2" t="str">
        <f t="shared" si="2"/>
        <v/>
      </c>
      <c r="B117" s="132" t="str">
        <f>IF(D117&lt;&gt;"",'DATA TILL SLU'!$J$3,"")</f>
        <v/>
      </c>
      <c r="C117" s="142" t="str">
        <f>IF(D117&lt;&gt;"",'DATA TILL SLU'!$K$3,"")</f>
        <v/>
      </c>
      <c r="D117" s="2" t="str">
        <f>IF('DATA TILL SLU'!$D$7*1&lt;&gt;"",IF(COUNT(Beräkningshjälp!$AC$3:$AC$1082)&gt;=ROW(D116),'DATA TILL SLU'!$D$7*1,""),"")</f>
        <v/>
      </c>
      <c r="E117" s="132" t="str">
        <f>IF(D117&lt;&gt;"",VLOOKUP(ROW(E116),Beräkningshjälp!AC$2:AH$1082,COLUMN(Beräkningshjälp!AF$2)-COLUMN(Beräkningshjälp!AC$2)+1,FALSE),"")</f>
        <v/>
      </c>
      <c r="F117" s="342" t="str">
        <f t="shared" si="3"/>
        <v/>
      </c>
      <c r="G117" s="2" t="str">
        <f>IF(D117&lt;&gt;"",IF(VLOOKUP(VLOOKUP(E117,Beräkningshjälp!O$2:U$60,7,FALSE),Artuppgifter!$I$11:$P$22,8,FALSE)=TRUE,"Medelvikter!!","ALLA"),"")</f>
        <v/>
      </c>
      <c r="H117" s="2" t="str">
        <f>IF(D117&lt;&gt;"",VLOOKUP(ROW(H116),Beräkningshjälp!AC$2:AH$1082,COLUMN(Beräkningshjälp!AH$2)-COLUMN(Beräkningshjälp!AC$2)+1,FALSE),"")</f>
        <v/>
      </c>
      <c r="I117" s="114" t="str">
        <f>IF(D117&lt;&gt;"",VLOOKUP(ROW(E116),Beräkningshjälp!AC$2:AI$1082,COLUMN(Beräkningshjälp!AI$2)-COLUMN(Beräkningshjälp!AC$2)+1,FALSE),"")</f>
        <v/>
      </c>
    </row>
    <row r="118" spans="1:9" x14ac:dyDescent="0.25">
      <c r="A118" s="2" t="str">
        <f t="shared" si="2"/>
        <v/>
      </c>
      <c r="B118" s="132" t="str">
        <f>IF(D118&lt;&gt;"",'DATA TILL SLU'!$J$3,"")</f>
        <v/>
      </c>
      <c r="C118" s="142" t="str">
        <f>IF(D118&lt;&gt;"",'DATA TILL SLU'!$K$3,"")</f>
        <v/>
      </c>
      <c r="D118" s="2" t="str">
        <f>IF('DATA TILL SLU'!$D$7*1&lt;&gt;"",IF(COUNT(Beräkningshjälp!$AC$3:$AC$1082)&gt;=ROW(D117),'DATA TILL SLU'!$D$7*1,""),"")</f>
        <v/>
      </c>
      <c r="E118" s="132" t="str">
        <f>IF(D118&lt;&gt;"",VLOOKUP(ROW(E117),Beräkningshjälp!AC$2:AH$1082,COLUMN(Beräkningshjälp!AF$2)-COLUMN(Beräkningshjälp!AC$2)+1,FALSE),"")</f>
        <v/>
      </c>
      <c r="F118" s="342" t="str">
        <f t="shared" si="3"/>
        <v/>
      </c>
      <c r="G118" s="2" t="str">
        <f>IF(D118&lt;&gt;"",IF(VLOOKUP(VLOOKUP(E118,Beräkningshjälp!O$2:U$60,7,FALSE),Artuppgifter!$I$11:$P$22,8,FALSE)=TRUE,"Medelvikter!!","ALLA"),"")</f>
        <v/>
      </c>
      <c r="H118" s="2" t="str">
        <f>IF(D118&lt;&gt;"",VLOOKUP(ROW(H117),Beräkningshjälp!AC$2:AH$1082,COLUMN(Beräkningshjälp!AH$2)-COLUMN(Beräkningshjälp!AC$2)+1,FALSE),"")</f>
        <v/>
      </c>
      <c r="I118" s="114" t="str">
        <f>IF(D118&lt;&gt;"",VLOOKUP(ROW(E117),Beräkningshjälp!AC$2:AI$1082,COLUMN(Beräkningshjälp!AI$2)-COLUMN(Beräkningshjälp!AC$2)+1,FALSE),"")</f>
        <v/>
      </c>
    </row>
    <row r="119" spans="1:9" x14ac:dyDescent="0.25">
      <c r="A119" s="2" t="str">
        <f t="shared" si="2"/>
        <v/>
      </c>
      <c r="B119" s="132" t="str">
        <f>IF(D119&lt;&gt;"",'DATA TILL SLU'!$J$3,"")</f>
        <v/>
      </c>
      <c r="C119" s="142" t="str">
        <f>IF(D119&lt;&gt;"",'DATA TILL SLU'!$K$3,"")</f>
        <v/>
      </c>
      <c r="D119" s="2" t="str">
        <f>IF('DATA TILL SLU'!$D$7*1&lt;&gt;"",IF(COUNT(Beräkningshjälp!$AC$3:$AC$1082)&gt;=ROW(D118),'DATA TILL SLU'!$D$7*1,""),"")</f>
        <v/>
      </c>
      <c r="E119" s="132" t="str">
        <f>IF(D119&lt;&gt;"",VLOOKUP(ROW(E118),Beräkningshjälp!AC$2:AH$1082,COLUMN(Beräkningshjälp!AF$2)-COLUMN(Beräkningshjälp!AC$2)+1,FALSE),"")</f>
        <v/>
      </c>
      <c r="F119" s="342" t="str">
        <f t="shared" si="3"/>
        <v/>
      </c>
      <c r="G119" s="2" t="str">
        <f>IF(D119&lt;&gt;"",IF(VLOOKUP(VLOOKUP(E119,Beräkningshjälp!O$2:U$60,7,FALSE),Artuppgifter!$I$11:$P$22,8,FALSE)=TRUE,"Medelvikter!!","ALLA"),"")</f>
        <v/>
      </c>
      <c r="H119" s="2" t="str">
        <f>IF(D119&lt;&gt;"",VLOOKUP(ROW(H118),Beräkningshjälp!AC$2:AH$1082,COLUMN(Beräkningshjälp!AH$2)-COLUMN(Beräkningshjälp!AC$2)+1,FALSE),"")</f>
        <v/>
      </c>
      <c r="I119" s="114" t="str">
        <f>IF(D119&lt;&gt;"",VLOOKUP(ROW(E118),Beräkningshjälp!AC$2:AI$1082,COLUMN(Beräkningshjälp!AI$2)-COLUMN(Beräkningshjälp!AC$2)+1,FALSE),"")</f>
        <v/>
      </c>
    </row>
    <row r="120" spans="1:9" x14ac:dyDescent="0.25">
      <c r="A120" s="2" t="str">
        <f t="shared" si="2"/>
        <v/>
      </c>
      <c r="B120" s="132" t="str">
        <f>IF(D120&lt;&gt;"",'DATA TILL SLU'!$J$3,"")</f>
        <v/>
      </c>
      <c r="C120" s="142" t="str">
        <f>IF(D120&lt;&gt;"",'DATA TILL SLU'!$K$3,"")</f>
        <v/>
      </c>
      <c r="D120" s="2" t="str">
        <f>IF('DATA TILL SLU'!$D$7*1&lt;&gt;"",IF(COUNT(Beräkningshjälp!$AC$3:$AC$1082)&gt;=ROW(D119),'DATA TILL SLU'!$D$7*1,""),"")</f>
        <v/>
      </c>
      <c r="E120" s="132" t="str">
        <f>IF(D120&lt;&gt;"",VLOOKUP(ROW(E119),Beräkningshjälp!AC$2:AH$1082,COLUMN(Beräkningshjälp!AF$2)-COLUMN(Beräkningshjälp!AC$2)+1,FALSE),"")</f>
        <v/>
      </c>
      <c r="F120" s="342" t="str">
        <f t="shared" si="3"/>
        <v/>
      </c>
      <c r="G120" s="2" t="str">
        <f>IF(D120&lt;&gt;"",IF(VLOOKUP(VLOOKUP(E120,Beräkningshjälp!O$2:U$60,7,FALSE),Artuppgifter!$I$11:$P$22,8,FALSE)=TRUE,"Medelvikter!!","ALLA"),"")</f>
        <v/>
      </c>
      <c r="H120" s="2" t="str">
        <f>IF(D120&lt;&gt;"",VLOOKUP(ROW(H119),Beräkningshjälp!AC$2:AH$1082,COLUMN(Beräkningshjälp!AH$2)-COLUMN(Beräkningshjälp!AC$2)+1,FALSE),"")</f>
        <v/>
      </c>
      <c r="I120" s="114" t="str">
        <f>IF(D120&lt;&gt;"",VLOOKUP(ROW(E119),Beräkningshjälp!AC$2:AI$1082,COLUMN(Beräkningshjälp!AI$2)-COLUMN(Beräkningshjälp!AC$2)+1,FALSE),"")</f>
        <v/>
      </c>
    </row>
    <row r="121" spans="1:9" x14ac:dyDescent="0.25">
      <c r="A121" s="2" t="str">
        <f t="shared" si="2"/>
        <v/>
      </c>
      <c r="B121" s="132" t="str">
        <f>IF(D121&lt;&gt;"",'DATA TILL SLU'!$J$3,"")</f>
        <v/>
      </c>
      <c r="C121" s="142" t="str">
        <f>IF(D121&lt;&gt;"",'DATA TILL SLU'!$K$3,"")</f>
        <v/>
      </c>
      <c r="D121" s="2" t="str">
        <f>IF('DATA TILL SLU'!$D$7*1&lt;&gt;"",IF(COUNT(Beräkningshjälp!$AC$3:$AC$1082)&gt;=ROW(D120),'DATA TILL SLU'!$D$7*1,""),"")</f>
        <v/>
      </c>
      <c r="E121" s="132" t="str">
        <f>IF(D121&lt;&gt;"",VLOOKUP(ROW(E120),Beräkningshjälp!AC$2:AH$1082,COLUMN(Beräkningshjälp!AF$2)-COLUMN(Beräkningshjälp!AC$2)+1,FALSE),"")</f>
        <v/>
      </c>
      <c r="F121" s="342" t="str">
        <f t="shared" si="3"/>
        <v/>
      </c>
      <c r="G121" s="2" t="str">
        <f>IF(D121&lt;&gt;"",IF(VLOOKUP(VLOOKUP(E121,Beräkningshjälp!O$2:U$60,7,FALSE),Artuppgifter!$I$11:$P$22,8,FALSE)=TRUE,"Medelvikter!!","ALLA"),"")</f>
        <v/>
      </c>
      <c r="H121" s="2" t="str">
        <f>IF(D121&lt;&gt;"",VLOOKUP(ROW(H120),Beräkningshjälp!AC$2:AH$1082,COLUMN(Beräkningshjälp!AH$2)-COLUMN(Beräkningshjälp!AC$2)+1,FALSE),"")</f>
        <v/>
      </c>
      <c r="I121" s="114" t="str">
        <f>IF(D121&lt;&gt;"",VLOOKUP(ROW(E120),Beräkningshjälp!AC$2:AI$1082,COLUMN(Beräkningshjälp!AI$2)-COLUMN(Beräkningshjälp!AC$2)+1,FALSE),"")</f>
        <v/>
      </c>
    </row>
    <row r="122" spans="1:9" x14ac:dyDescent="0.25">
      <c r="A122" s="2" t="str">
        <f t="shared" si="2"/>
        <v/>
      </c>
      <c r="B122" s="132" t="str">
        <f>IF(D122&lt;&gt;"",'DATA TILL SLU'!$J$3,"")</f>
        <v/>
      </c>
      <c r="C122" s="142" t="str">
        <f>IF(D122&lt;&gt;"",'DATA TILL SLU'!$K$3,"")</f>
        <v/>
      </c>
      <c r="D122" s="2" t="str">
        <f>IF('DATA TILL SLU'!$D$7*1&lt;&gt;"",IF(COUNT(Beräkningshjälp!$AC$3:$AC$1082)&gt;=ROW(D121),'DATA TILL SLU'!$D$7*1,""),"")</f>
        <v/>
      </c>
      <c r="E122" s="132" t="str">
        <f>IF(D122&lt;&gt;"",VLOOKUP(ROW(E121),Beräkningshjälp!AC$2:AH$1082,COLUMN(Beräkningshjälp!AF$2)-COLUMN(Beräkningshjälp!AC$2)+1,FALSE),"")</f>
        <v/>
      </c>
      <c r="F122" s="342" t="str">
        <f t="shared" si="3"/>
        <v/>
      </c>
      <c r="G122" s="2" t="str">
        <f>IF(D122&lt;&gt;"",IF(VLOOKUP(VLOOKUP(E122,Beräkningshjälp!O$2:U$60,7,FALSE),Artuppgifter!$I$11:$P$22,8,FALSE)=TRUE,"Medelvikter!!","ALLA"),"")</f>
        <v/>
      </c>
      <c r="H122" s="2" t="str">
        <f>IF(D122&lt;&gt;"",VLOOKUP(ROW(H121),Beräkningshjälp!AC$2:AH$1082,COLUMN(Beräkningshjälp!AH$2)-COLUMN(Beräkningshjälp!AC$2)+1,FALSE),"")</f>
        <v/>
      </c>
      <c r="I122" s="114" t="str">
        <f>IF(D122&lt;&gt;"",VLOOKUP(ROW(E121),Beräkningshjälp!AC$2:AI$1082,COLUMN(Beräkningshjälp!AI$2)-COLUMN(Beräkningshjälp!AC$2)+1,FALSE),"")</f>
        <v/>
      </c>
    </row>
    <row r="123" spans="1:9" x14ac:dyDescent="0.25">
      <c r="A123" s="2" t="str">
        <f t="shared" si="2"/>
        <v/>
      </c>
      <c r="B123" s="132" t="str">
        <f>IF(D123&lt;&gt;"",'DATA TILL SLU'!$J$3,"")</f>
        <v/>
      </c>
      <c r="C123" s="142" t="str">
        <f>IF(D123&lt;&gt;"",'DATA TILL SLU'!$K$3,"")</f>
        <v/>
      </c>
      <c r="D123" s="2" t="str">
        <f>IF('DATA TILL SLU'!$D$7*1&lt;&gt;"",IF(COUNT(Beräkningshjälp!$AC$3:$AC$1082)&gt;=ROW(D122),'DATA TILL SLU'!$D$7*1,""),"")</f>
        <v/>
      </c>
      <c r="E123" s="132" t="str">
        <f>IF(D123&lt;&gt;"",VLOOKUP(ROW(E122),Beräkningshjälp!AC$2:AH$1082,COLUMN(Beräkningshjälp!AF$2)-COLUMN(Beräkningshjälp!AC$2)+1,FALSE),"")</f>
        <v/>
      </c>
      <c r="F123" s="342" t="str">
        <f t="shared" si="3"/>
        <v/>
      </c>
      <c r="G123" s="2" t="str">
        <f>IF(D123&lt;&gt;"",IF(VLOOKUP(VLOOKUP(E123,Beräkningshjälp!O$2:U$60,7,FALSE),Artuppgifter!$I$11:$P$22,8,FALSE)=TRUE,"Medelvikter!!","ALLA"),"")</f>
        <v/>
      </c>
      <c r="H123" s="2" t="str">
        <f>IF(D123&lt;&gt;"",VLOOKUP(ROW(H122),Beräkningshjälp!AC$2:AH$1082,COLUMN(Beräkningshjälp!AH$2)-COLUMN(Beräkningshjälp!AC$2)+1,FALSE),"")</f>
        <v/>
      </c>
      <c r="I123" s="114" t="str">
        <f>IF(D123&lt;&gt;"",VLOOKUP(ROW(E122),Beräkningshjälp!AC$2:AI$1082,COLUMN(Beräkningshjälp!AI$2)-COLUMN(Beräkningshjälp!AC$2)+1,FALSE),"")</f>
        <v/>
      </c>
    </row>
    <row r="124" spans="1:9" x14ac:dyDescent="0.25">
      <c r="A124" s="2" t="str">
        <f t="shared" si="2"/>
        <v/>
      </c>
      <c r="B124" s="132" t="str">
        <f>IF(D124&lt;&gt;"",'DATA TILL SLU'!$J$3,"")</f>
        <v/>
      </c>
      <c r="C124" s="142" t="str">
        <f>IF(D124&lt;&gt;"",'DATA TILL SLU'!$K$3,"")</f>
        <v/>
      </c>
      <c r="D124" s="2" t="str">
        <f>IF('DATA TILL SLU'!$D$7*1&lt;&gt;"",IF(COUNT(Beräkningshjälp!$AC$3:$AC$1082)&gt;=ROW(D123),'DATA TILL SLU'!$D$7*1,""),"")</f>
        <v/>
      </c>
      <c r="E124" s="132" t="str">
        <f>IF(D124&lt;&gt;"",VLOOKUP(ROW(E123),Beräkningshjälp!AC$2:AH$1082,COLUMN(Beräkningshjälp!AF$2)-COLUMN(Beräkningshjälp!AC$2)+1,FALSE),"")</f>
        <v/>
      </c>
      <c r="F124" s="342" t="str">
        <f t="shared" si="3"/>
        <v/>
      </c>
      <c r="G124" s="2" t="str">
        <f>IF(D124&lt;&gt;"",IF(VLOOKUP(VLOOKUP(E124,Beräkningshjälp!O$2:U$60,7,FALSE),Artuppgifter!$I$11:$P$22,8,FALSE)=TRUE,"Medelvikter!!","ALLA"),"")</f>
        <v/>
      </c>
      <c r="H124" s="2" t="str">
        <f>IF(D124&lt;&gt;"",VLOOKUP(ROW(H123),Beräkningshjälp!AC$2:AH$1082,COLUMN(Beräkningshjälp!AH$2)-COLUMN(Beräkningshjälp!AC$2)+1,FALSE),"")</f>
        <v/>
      </c>
      <c r="I124" s="114" t="str">
        <f>IF(D124&lt;&gt;"",VLOOKUP(ROW(E123),Beräkningshjälp!AC$2:AI$1082,COLUMN(Beräkningshjälp!AI$2)-COLUMN(Beräkningshjälp!AC$2)+1,FALSE),"")</f>
        <v/>
      </c>
    </row>
    <row r="125" spans="1:9" x14ac:dyDescent="0.25">
      <c r="A125" s="2" t="str">
        <f t="shared" si="2"/>
        <v/>
      </c>
      <c r="B125" s="132" t="str">
        <f>IF(D125&lt;&gt;"",'DATA TILL SLU'!$J$3,"")</f>
        <v/>
      </c>
      <c r="C125" s="142" t="str">
        <f>IF(D125&lt;&gt;"",'DATA TILL SLU'!$K$3,"")</f>
        <v/>
      </c>
      <c r="D125" s="2" t="str">
        <f>IF('DATA TILL SLU'!$D$7*1&lt;&gt;"",IF(COUNT(Beräkningshjälp!$AC$3:$AC$1082)&gt;=ROW(D124),'DATA TILL SLU'!$D$7*1,""),"")</f>
        <v/>
      </c>
      <c r="E125" s="132" t="str">
        <f>IF(D125&lt;&gt;"",VLOOKUP(ROW(E124),Beräkningshjälp!AC$2:AH$1082,COLUMN(Beräkningshjälp!AF$2)-COLUMN(Beräkningshjälp!AC$2)+1,FALSE),"")</f>
        <v/>
      </c>
      <c r="F125" s="342" t="str">
        <f t="shared" si="3"/>
        <v/>
      </c>
      <c r="G125" s="2" t="str">
        <f>IF(D125&lt;&gt;"",IF(VLOOKUP(VLOOKUP(E125,Beräkningshjälp!O$2:U$60,7,FALSE),Artuppgifter!$I$11:$P$22,8,FALSE)=TRUE,"Medelvikter!!","ALLA"),"")</f>
        <v/>
      </c>
      <c r="H125" s="2" t="str">
        <f>IF(D125&lt;&gt;"",VLOOKUP(ROW(H124),Beräkningshjälp!AC$2:AH$1082,COLUMN(Beräkningshjälp!AH$2)-COLUMN(Beräkningshjälp!AC$2)+1,FALSE),"")</f>
        <v/>
      </c>
      <c r="I125" s="114" t="str">
        <f>IF(D125&lt;&gt;"",VLOOKUP(ROW(E124),Beräkningshjälp!AC$2:AI$1082,COLUMN(Beräkningshjälp!AI$2)-COLUMN(Beräkningshjälp!AC$2)+1,FALSE),"")</f>
        <v/>
      </c>
    </row>
    <row r="126" spans="1:9" x14ac:dyDescent="0.25">
      <c r="A126" s="2" t="str">
        <f t="shared" si="2"/>
        <v/>
      </c>
      <c r="B126" s="132" t="str">
        <f>IF(D126&lt;&gt;"",'DATA TILL SLU'!$J$3,"")</f>
        <v/>
      </c>
      <c r="C126" s="142" t="str">
        <f>IF(D126&lt;&gt;"",'DATA TILL SLU'!$K$3,"")</f>
        <v/>
      </c>
      <c r="D126" s="2" t="str">
        <f>IF('DATA TILL SLU'!$D$7*1&lt;&gt;"",IF(COUNT(Beräkningshjälp!$AC$3:$AC$1082)&gt;=ROW(D125),'DATA TILL SLU'!$D$7*1,""),"")</f>
        <v/>
      </c>
      <c r="E126" s="132" t="str">
        <f>IF(D126&lt;&gt;"",VLOOKUP(ROW(E125),Beräkningshjälp!AC$2:AH$1082,COLUMN(Beräkningshjälp!AF$2)-COLUMN(Beräkningshjälp!AC$2)+1,FALSE),"")</f>
        <v/>
      </c>
      <c r="F126" s="342" t="str">
        <f t="shared" si="3"/>
        <v/>
      </c>
      <c r="G126" s="2" t="str">
        <f>IF(D126&lt;&gt;"",IF(VLOOKUP(VLOOKUP(E126,Beräkningshjälp!O$2:U$60,7,FALSE),Artuppgifter!$I$11:$P$22,8,FALSE)=TRUE,"Medelvikter!!","ALLA"),"")</f>
        <v/>
      </c>
      <c r="H126" s="2" t="str">
        <f>IF(D126&lt;&gt;"",VLOOKUP(ROW(H125),Beräkningshjälp!AC$2:AH$1082,COLUMN(Beräkningshjälp!AH$2)-COLUMN(Beräkningshjälp!AC$2)+1,FALSE),"")</f>
        <v/>
      </c>
      <c r="I126" s="114" t="str">
        <f>IF(D126&lt;&gt;"",VLOOKUP(ROW(E125),Beräkningshjälp!AC$2:AI$1082,COLUMN(Beräkningshjälp!AI$2)-COLUMN(Beräkningshjälp!AC$2)+1,FALSE),"")</f>
        <v/>
      </c>
    </row>
    <row r="127" spans="1:9" x14ac:dyDescent="0.25">
      <c r="A127" s="2" t="str">
        <f t="shared" si="2"/>
        <v/>
      </c>
      <c r="B127" s="132" t="str">
        <f>IF(D127&lt;&gt;"",'DATA TILL SLU'!$J$3,"")</f>
        <v/>
      </c>
      <c r="C127" s="142" t="str">
        <f>IF(D127&lt;&gt;"",'DATA TILL SLU'!$K$3,"")</f>
        <v/>
      </c>
      <c r="D127" s="2" t="str">
        <f>IF('DATA TILL SLU'!$D$7*1&lt;&gt;"",IF(COUNT(Beräkningshjälp!$AC$3:$AC$1082)&gt;=ROW(D126),'DATA TILL SLU'!$D$7*1,""),"")</f>
        <v/>
      </c>
      <c r="E127" s="132" t="str">
        <f>IF(D127&lt;&gt;"",VLOOKUP(ROW(E126),Beräkningshjälp!AC$2:AH$1082,COLUMN(Beräkningshjälp!AF$2)-COLUMN(Beräkningshjälp!AC$2)+1,FALSE),"")</f>
        <v/>
      </c>
      <c r="F127" s="342" t="str">
        <f t="shared" si="3"/>
        <v/>
      </c>
      <c r="G127" s="2" t="str">
        <f>IF(D127&lt;&gt;"",IF(VLOOKUP(VLOOKUP(E127,Beräkningshjälp!O$2:U$60,7,FALSE),Artuppgifter!$I$11:$P$22,8,FALSE)=TRUE,"Medelvikter!!","ALLA"),"")</f>
        <v/>
      </c>
      <c r="H127" s="2" t="str">
        <f>IF(D127&lt;&gt;"",VLOOKUP(ROW(H126),Beräkningshjälp!AC$2:AH$1082,COLUMN(Beräkningshjälp!AH$2)-COLUMN(Beräkningshjälp!AC$2)+1,FALSE),"")</f>
        <v/>
      </c>
      <c r="I127" s="114" t="str">
        <f>IF(D127&lt;&gt;"",VLOOKUP(ROW(E126),Beräkningshjälp!AC$2:AI$1082,COLUMN(Beräkningshjälp!AI$2)-COLUMN(Beräkningshjälp!AC$2)+1,FALSE),"")</f>
        <v/>
      </c>
    </row>
    <row r="128" spans="1:9" x14ac:dyDescent="0.25">
      <c r="A128" s="2" t="str">
        <f t="shared" si="2"/>
        <v/>
      </c>
      <c r="B128" s="132" t="str">
        <f>IF(D128&lt;&gt;"",'DATA TILL SLU'!$J$3,"")</f>
        <v/>
      </c>
      <c r="C128" s="142" t="str">
        <f>IF(D128&lt;&gt;"",'DATA TILL SLU'!$K$3,"")</f>
        <v/>
      </c>
      <c r="D128" s="2" t="str">
        <f>IF('DATA TILL SLU'!$D$7*1&lt;&gt;"",IF(COUNT(Beräkningshjälp!$AC$3:$AC$1082)&gt;=ROW(D127),'DATA TILL SLU'!$D$7*1,""),"")</f>
        <v/>
      </c>
      <c r="E128" s="132" t="str">
        <f>IF(D128&lt;&gt;"",VLOOKUP(ROW(E127),Beräkningshjälp!AC$2:AH$1082,COLUMN(Beräkningshjälp!AF$2)-COLUMN(Beräkningshjälp!AC$2)+1,FALSE),"")</f>
        <v/>
      </c>
      <c r="F128" s="342" t="str">
        <f t="shared" si="3"/>
        <v/>
      </c>
      <c r="G128" s="2" t="str">
        <f>IF(D128&lt;&gt;"",IF(VLOOKUP(VLOOKUP(E128,Beräkningshjälp!O$2:U$60,7,FALSE),Artuppgifter!$I$11:$P$22,8,FALSE)=TRUE,"Medelvikter!!","ALLA"),"")</f>
        <v/>
      </c>
      <c r="H128" s="2" t="str">
        <f>IF(D128&lt;&gt;"",VLOOKUP(ROW(H127),Beräkningshjälp!AC$2:AH$1082,COLUMN(Beräkningshjälp!AH$2)-COLUMN(Beräkningshjälp!AC$2)+1,FALSE),"")</f>
        <v/>
      </c>
      <c r="I128" s="114" t="str">
        <f>IF(D128&lt;&gt;"",VLOOKUP(ROW(E127),Beräkningshjälp!AC$2:AI$1082,COLUMN(Beräkningshjälp!AI$2)-COLUMN(Beräkningshjälp!AC$2)+1,FALSE),"")</f>
        <v/>
      </c>
    </row>
    <row r="129" spans="1:9" x14ac:dyDescent="0.25">
      <c r="A129" s="2" t="str">
        <f t="shared" si="2"/>
        <v/>
      </c>
      <c r="B129" s="132" t="str">
        <f>IF(D129&lt;&gt;"",'DATA TILL SLU'!$J$3,"")</f>
        <v/>
      </c>
      <c r="C129" s="142" t="str">
        <f>IF(D129&lt;&gt;"",'DATA TILL SLU'!$K$3,"")</f>
        <v/>
      </c>
      <c r="D129" s="2" t="str">
        <f>IF('DATA TILL SLU'!$D$7*1&lt;&gt;"",IF(COUNT(Beräkningshjälp!$AC$3:$AC$1082)&gt;=ROW(D128),'DATA TILL SLU'!$D$7*1,""),"")</f>
        <v/>
      </c>
      <c r="E129" s="132" t="str">
        <f>IF(D129&lt;&gt;"",VLOOKUP(ROW(E128),Beräkningshjälp!AC$2:AH$1082,COLUMN(Beräkningshjälp!AF$2)-COLUMN(Beräkningshjälp!AC$2)+1,FALSE),"")</f>
        <v/>
      </c>
      <c r="F129" s="342" t="str">
        <f t="shared" si="3"/>
        <v/>
      </c>
      <c r="G129" s="2" t="str">
        <f>IF(D129&lt;&gt;"",IF(VLOOKUP(VLOOKUP(E129,Beräkningshjälp!O$2:U$60,7,FALSE),Artuppgifter!$I$11:$P$22,8,FALSE)=TRUE,"Medelvikter!!","ALLA"),"")</f>
        <v/>
      </c>
      <c r="H129" s="2" t="str">
        <f>IF(D129&lt;&gt;"",VLOOKUP(ROW(H128),Beräkningshjälp!AC$2:AH$1082,COLUMN(Beräkningshjälp!AH$2)-COLUMN(Beräkningshjälp!AC$2)+1,FALSE),"")</f>
        <v/>
      </c>
      <c r="I129" s="114" t="str">
        <f>IF(D129&lt;&gt;"",VLOOKUP(ROW(E128),Beräkningshjälp!AC$2:AI$1082,COLUMN(Beräkningshjälp!AI$2)-COLUMN(Beräkningshjälp!AC$2)+1,FALSE),"")</f>
        <v/>
      </c>
    </row>
    <row r="130" spans="1:9" x14ac:dyDescent="0.25">
      <c r="A130" s="2" t="str">
        <f t="shared" si="2"/>
        <v/>
      </c>
      <c r="B130" s="132" t="str">
        <f>IF(D130&lt;&gt;"",'DATA TILL SLU'!$J$3,"")</f>
        <v/>
      </c>
      <c r="C130" s="142" t="str">
        <f>IF(D130&lt;&gt;"",'DATA TILL SLU'!$K$3,"")</f>
        <v/>
      </c>
      <c r="D130" s="2" t="str">
        <f>IF('DATA TILL SLU'!$D$7*1&lt;&gt;"",IF(COUNT(Beräkningshjälp!$AC$3:$AC$1082)&gt;=ROW(D129),'DATA TILL SLU'!$D$7*1,""),"")</f>
        <v/>
      </c>
      <c r="E130" s="132" t="str">
        <f>IF(D130&lt;&gt;"",VLOOKUP(ROW(E129),Beräkningshjälp!AC$2:AH$1082,COLUMN(Beräkningshjälp!AF$2)-COLUMN(Beräkningshjälp!AC$2)+1,FALSE),"")</f>
        <v/>
      </c>
      <c r="F130" s="342" t="str">
        <f t="shared" si="3"/>
        <v/>
      </c>
      <c r="G130" s="2" t="str">
        <f>IF(D130&lt;&gt;"",IF(VLOOKUP(VLOOKUP(E130,Beräkningshjälp!O$2:U$60,7,FALSE),Artuppgifter!$I$11:$P$22,8,FALSE)=TRUE,"Medelvikter!!","ALLA"),"")</f>
        <v/>
      </c>
      <c r="H130" s="2" t="str">
        <f>IF(D130&lt;&gt;"",VLOOKUP(ROW(H129),Beräkningshjälp!AC$2:AH$1082,COLUMN(Beräkningshjälp!AH$2)-COLUMN(Beräkningshjälp!AC$2)+1,FALSE),"")</f>
        <v/>
      </c>
      <c r="I130" s="114" t="str">
        <f>IF(D130&lt;&gt;"",VLOOKUP(ROW(E129),Beräkningshjälp!AC$2:AI$1082,COLUMN(Beräkningshjälp!AI$2)-COLUMN(Beräkningshjälp!AC$2)+1,FALSE),"")</f>
        <v/>
      </c>
    </row>
    <row r="131" spans="1:9" x14ac:dyDescent="0.25">
      <c r="A131" s="2" t="str">
        <f t="shared" ref="A131:A194" si="4">IF(D131&lt;&gt;"","LANGDVIKTER","")</f>
        <v/>
      </c>
      <c r="B131" s="132" t="str">
        <f>IF(D131&lt;&gt;"",'DATA TILL SLU'!$J$3,"")</f>
        <v/>
      </c>
      <c r="C131" s="142" t="str">
        <f>IF(D131&lt;&gt;"",'DATA TILL SLU'!$K$3,"")</f>
        <v/>
      </c>
      <c r="D131" s="2" t="str">
        <f>IF('DATA TILL SLU'!$D$7*1&lt;&gt;"",IF(COUNT(Beräkningshjälp!$AC$3:$AC$1082)&gt;=ROW(D130),'DATA TILL SLU'!$D$7*1,""),"")</f>
        <v/>
      </c>
      <c r="E131" s="132" t="str">
        <f>IF(D131&lt;&gt;"",VLOOKUP(ROW(E130),Beräkningshjälp!AC$2:AH$1082,COLUMN(Beräkningshjälp!AF$2)-COLUMN(Beräkningshjälp!AC$2)+1,FALSE),"")</f>
        <v/>
      </c>
      <c r="F131" s="342" t="str">
        <f t="shared" ref="F131:F194" si="5">IF(D131&lt;&gt;"","IND","")</f>
        <v/>
      </c>
      <c r="G131" s="2" t="str">
        <f>IF(D131&lt;&gt;"",IF(VLOOKUP(VLOOKUP(E131,Beräkningshjälp!O$2:U$60,7,FALSE),Artuppgifter!$I$11:$P$22,8,FALSE)=TRUE,"Medelvikter!!","ALLA"),"")</f>
        <v/>
      </c>
      <c r="H131" s="2" t="str">
        <f>IF(D131&lt;&gt;"",VLOOKUP(ROW(H130),Beräkningshjälp!AC$2:AH$1082,COLUMN(Beräkningshjälp!AH$2)-COLUMN(Beräkningshjälp!AC$2)+1,FALSE),"")</f>
        <v/>
      </c>
      <c r="I131" s="114" t="str">
        <f>IF(D131&lt;&gt;"",VLOOKUP(ROW(E130),Beräkningshjälp!AC$2:AI$1082,COLUMN(Beräkningshjälp!AI$2)-COLUMN(Beräkningshjälp!AC$2)+1,FALSE),"")</f>
        <v/>
      </c>
    </row>
    <row r="132" spans="1:9" x14ac:dyDescent="0.25">
      <c r="A132" s="2" t="str">
        <f t="shared" si="4"/>
        <v/>
      </c>
      <c r="B132" s="132" t="str">
        <f>IF(D132&lt;&gt;"",'DATA TILL SLU'!$J$3,"")</f>
        <v/>
      </c>
      <c r="C132" s="142" t="str">
        <f>IF(D132&lt;&gt;"",'DATA TILL SLU'!$K$3,"")</f>
        <v/>
      </c>
      <c r="D132" s="2" t="str">
        <f>IF('DATA TILL SLU'!$D$7*1&lt;&gt;"",IF(COUNT(Beräkningshjälp!$AC$3:$AC$1082)&gt;=ROW(D131),'DATA TILL SLU'!$D$7*1,""),"")</f>
        <v/>
      </c>
      <c r="E132" s="132" t="str">
        <f>IF(D132&lt;&gt;"",VLOOKUP(ROW(E131),Beräkningshjälp!AC$2:AH$1082,COLUMN(Beräkningshjälp!AF$2)-COLUMN(Beräkningshjälp!AC$2)+1,FALSE),"")</f>
        <v/>
      </c>
      <c r="F132" s="342" t="str">
        <f t="shared" si="5"/>
        <v/>
      </c>
      <c r="G132" s="2" t="str">
        <f>IF(D132&lt;&gt;"",IF(VLOOKUP(VLOOKUP(E132,Beräkningshjälp!O$2:U$60,7,FALSE),Artuppgifter!$I$11:$P$22,8,FALSE)=TRUE,"Medelvikter!!","ALLA"),"")</f>
        <v/>
      </c>
      <c r="H132" s="2" t="str">
        <f>IF(D132&lt;&gt;"",VLOOKUP(ROW(H131),Beräkningshjälp!AC$2:AH$1082,COLUMN(Beräkningshjälp!AH$2)-COLUMN(Beräkningshjälp!AC$2)+1,FALSE),"")</f>
        <v/>
      </c>
      <c r="I132" s="114" t="str">
        <f>IF(D132&lt;&gt;"",VLOOKUP(ROW(E131),Beräkningshjälp!AC$2:AI$1082,COLUMN(Beräkningshjälp!AI$2)-COLUMN(Beräkningshjälp!AC$2)+1,FALSE),"")</f>
        <v/>
      </c>
    </row>
    <row r="133" spans="1:9" x14ac:dyDescent="0.25">
      <c r="A133" s="2" t="str">
        <f t="shared" si="4"/>
        <v/>
      </c>
      <c r="B133" s="132" t="str">
        <f>IF(D133&lt;&gt;"",'DATA TILL SLU'!$J$3,"")</f>
        <v/>
      </c>
      <c r="C133" s="142" t="str">
        <f>IF(D133&lt;&gt;"",'DATA TILL SLU'!$K$3,"")</f>
        <v/>
      </c>
      <c r="D133" s="2" t="str">
        <f>IF('DATA TILL SLU'!$D$7*1&lt;&gt;"",IF(COUNT(Beräkningshjälp!$AC$3:$AC$1082)&gt;=ROW(D132),'DATA TILL SLU'!$D$7*1,""),"")</f>
        <v/>
      </c>
      <c r="E133" s="132" t="str">
        <f>IF(D133&lt;&gt;"",VLOOKUP(ROW(E132),Beräkningshjälp!AC$2:AH$1082,COLUMN(Beräkningshjälp!AF$2)-COLUMN(Beräkningshjälp!AC$2)+1,FALSE),"")</f>
        <v/>
      </c>
      <c r="F133" s="342" t="str">
        <f t="shared" si="5"/>
        <v/>
      </c>
      <c r="G133" s="2" t="str">
        <f>IF(D133&lt;&gt;"",IF(VLOOKUP(VLOOKUP(E133,Beräkningshjälp!O$2:U$60,7,FALSE),Artuppgifter!$I$11:$P$22,8,FALSE)=TRUE,"Medelvikter!!","ALLA"),"")</f>
        <v/>
      </c>
      <c r="H133" s="2" t="str">
        <f>IF(D133&lt;&gt;"",VLOOKUP(ROW(H132),Beräkningshjälp!AC$2:AH$1082,COLUMN(Beräkningshjälp!AH$2)-COLUMN(Beräkningshjälp!AC$2)+1,FALSE),"")</f>
        <v/>
      </c>
      <c r="I133" s="114" t="str">
        <f>IF(D133&lt;&gt;"",VLOOKUP(ROW(E132),Beräkningshjälp!AC$2:AI$1082,COLUMN(Beräkningshjälp!AI$2)-COLUMN(Beräkningshjälp!AC$2)+1,FALSE),"")</f>
        <v/>
      </c>
    </row>
    <row r="134" spans="1:9" x14ac:dyDescent="0.25">
      <c r="A134" s="2" t="str">
        <f t="shared" si="4"/>
        <v/>
      </c>
      <c r="B134" s="132" t="str">
        <f>IF(D134&lt;&gt;"",'DATA TILL SLU'!$J$3,"")</f>
        <v/>
      </c>
      <c r="C134" s="142" t="str">
        <f>IF(D134&lt;&gt;"",'DATA TILL SLU'!$K$3,"")</f>
        <v/>
      </c>
      <c r="D134" s="2" t="str">
        <f>IF('DATA TILL SLU'!$D$7*1&lt;&gt;"",IF(COUNT(Beräkningshjälp!$AC$3:$AC$1082)&gt;=ROW(D133),'DATA TILL SLU'!$D$7*1,""),"")</f>
        <v/>
      </c>
      <c r="E134" s="132" t="str">
        <f>IF(D134&lt;&gt;"",VLOOKUP(ROW(E133),Beräkningshjälp!AC$2:AH$1082,COLUMN(Beräkningshjälp!AF$2)-COLUMN(Beräkningshjälp!AC$2)+1,FALSE),"")</f>
        <v/>
      </c>
      <c r="F134" s="342" t="str">
        <f t="shared" si="5"/>
        <v/>
      </c>
      <c r="G134" s="2" t="str">
        <f>IF(D134&lt;&gt;"",IF(VLOOKUP(VLOOKUP(E134,Beräkningshjälp!O$2:U$60,7,FALSE),Artuppgifter!$I$11:$P$22,8,FALSE)=TRUE,"Medelvikter!!","ALLA"),"")</f>
        <v/>
      </c>
      <c r="H134" s="2" t="str">
        <f>IF(D134&lt;&gt;"",VLOOKUP(ROW(H133),Beräkningshjälp!AC$2:AH$1082,COLUMN(Beräkningshjälp!AH$2)-COLUMN(Beräkningshjälp!AC$2)+1,FALSE),"")</f>
        <v/>
      </c>
      <c r="I134" s="114" t="str">
        <f>IF(D134&lt;&gt;"",VLOOKUP(ROW(E133),Beräkningshjälp!AC$2:AI$1082,COLUMN(Beräkningshjälp!AI$2)-COLUMN(Beräkningshjälp!AC$2)+1,FALSE),"")</f>
        <v/>
      </c>
    </row>
    <row r="135" spans="1:9" x14ac:dyDescent="0.25">
      <c r="A135" s="2" t="str">
        <f t="shared" si="4"/>
        <v/>
      </c>
      <c r="B135" s="132" t="str">
        <f>IF(D135&lt;&gt;"",'DATA TILL SLU'!$J$3,"")</f>
        <v/>
      </c>
      <c r="C135" s="142" t="str">
        <f>IF(D135&lt;&gt;"",'DATA TILL SLU'!$K$3,"")</f>
        <v/>
      </c>
      <c r="D135" s="2" t="str">
        <f>IF('DATA TILL SLU'!$D$7*1&lt;&gt;"",IF(COUNT(Beräkningshjälp!$AC$3:$AC$1082)&gt;=ROW(D134),'DATA TILL SLU'!$D$7*1,""),"")</f>
        <v/>
      </c>
      <c r="E135" s="132" t="str">
        <f>IF(D135&lt;&gt;"",VLOOKUP(ROW(E134),Beräkningshjälp!AC$2:AH$1082,COLUMN(Beräkningshjälp!AF$2)-COLUMN(Beräkningshjälp!AC$2)+1,FALSE),"")</f>
        <v/>
      </c>
      <c r="F135" s="342" t="str">
        <f t="shared" si="5"/>
        <v/>
      </c>
      <c r="G135" s="2" t="str">
        <f>IF(D135&lt;&gt;"",IF(VLOOKUP(VLOOKUP(E135,Beräkningshjälp!O$2:U$60,7,FALSE),Artuppgifter!$I$11:$P$22,8,FALSE)=TRUE,"Medelvikter!!","ALLA"),"")</f>
        <v/>
      </c>
      <c r="H135" s="2" t="str">
        <f>IF(D135&lt;&gt;"",VLOOKUP(ROW(H134),Beräkningshjälp!AC$2:AH$1082,COLUMN(Beräkningshjälp!AH$2)-COLUMN(Beräkningshjälp!AC$2)+1,FALSE),"")</f>
        <v/>
      </c>
      <c r="I135" s="114" t="str">
        <f>IF(D135&lt;&gt;"",VLOOKUP(ROW(E134),Beräkningshjälp!AC$2:AI$1082,COLUMN(Beräkningshjälp!AI$2)-COLUMN(Beräkningshjälp!AC$2)+1,FALSE),"")</f>
        <v/>
      </c>
    </row>
    <row r="136" spans="1:9" x14ac:dyDescent="0.25">
      <c r="A136" s="2" t="str">
        <f t="shared" si="4"/>
        <v/>
      </c>
      <c r="B136" s="132" t="str">
        <f>IF(D136&lt;&gt;"",'DATA TILL SLU'!$J$3,"")</f>
        <v/>
      </c>
      <c r="C136" s="142" t="str">
        <f>IF(D136&lt;&gt;"",'DATA TILL SLU'!$K$3,"")</f>
        <v/>
      </c>
      <c r="D136" s="2" t="str">
        <f>IF('DATA TILL SLU'!$D$7*1&lt;&gt;"",IF(COUNT(Beräkningshjälp!$AC$3:$AC$1082)&gt;=ROW(D135),'DATA TILL SLU'!$D$7*1,""),"")</f>
        <v/>
      </c>
      <c r="E136" s="132" t="str">
        <f>IF(D136&lt;&gt;"",VLOOKUP(ROW(E135),Beräkningshjälp!AC$2:AH$1082,COLUMN(Beräkningshjälp!AF$2)-COLUMN(Beräkningshjälp!AC$2)+1,FALSE),"")</f>
        <v/>
      </c>
      <c r="F136" s="342" t="str">
        <f t="shared" si="5"/>
        <v/>
      </c>
      <c r="G136" s="2" t="str">
        <f>IF(D136&lt;&gt;"",IF(VLOOKUP(VLOOKUP(E136,Beräkningshjälp!O$2:U$60,7,FALSE),Artuppgifter!$I$11:$P$22,8,FALSE)=TRUE,"Medelvikter!!","ALLA"),"")</f>
        <v/>
      </c>
      <c r="H136" s="2" t="str">
        <f>IF(D136&lt;&gt;"",VLOOKUP(ROW(H135),Beräkningshjälp!AC$2:AH$1082,COLUMN(Beräkningshjälp!AH$2)-COLUMN(Beräkningshjälp!AC$2)+1,FALSE),"")</f>
        <v/>
      </c>
      <c r="I136" s="114" t="str">
        <f>IF(D136&lt;&gt;"",VLOOKUP(ROW(E135),Beräkningshjälp!AC$2:AI$1082,COLUMN(Beräkningshjälp!AI$2)-COLUMN(Beräkningshjälp!AC$2)+1,FALSE),"")</f>
        <v/>
      </c>
    </row>
    <row r="137" spans="1:9" x14ac:dyDescent="0.25">
      <c r="A137" s="2" t="str">
        <f t="shared" si="4"/>
        <v/>
      </c>
      <c r="B137" s="132" t="str">
        <f>IF(D137&lt;&gt;"",'DATA TILL SLU'!$J$3,"")</f>
        <v/>
      </c>
      <c r="C137" s="142" t="str">
        <f>IF(D137&lt;&gt;"",'DATA TILL SLU'!$K$3,"")</f>
        <v/>
      </c>
      <c r="D137" s="2" t="str">
        <f>IF('DATA TILL SLU'!$D$7*1&lt;&gt;"",IF(COUNT(Beräkningshjälp!$AC$3:$AC$1082)&gt;=ROW(D136),'DATA TILL SLU'!$D$7*1,""),"")</f>
        <v/>
      </c>
      <c r="E137" s="132" t="str">
        <f>IF(D137&lt;&gt;"",VLOOKUP(ROW(E136),Beräkningshjälp!AC$2:AH$1082,COLUMN(Beräkningshjälp!AF$2)-COLUMN(Beräkningshjälp!AC$2)+1,FALSE),"")</f>
        <v/>
      </c>
      <c r="F137" s="342" t="str">
        <f t="shared" si="5"/>
        <v/>
      </c>
      <c r="G137" s="2" t="str">
        <f>IF(D137&lt;&gt;"",IF(VLOOKUP(VLOOKUP(E137,Beräkningshjälp!O$2:U$60,7,FALSE),Artuppgifter!$I$11:$P$22,8,FALSE)=TRUE,"Medelvikter!!","ALLA"),"")</f>
        <v/>
      </c>
      <c r="H137" s="2" t="str">
        <f>IF(D137&lt;&gt;"",VLOOKUP(ROW(H136),Beräkningshjälp!AC$2:AH$1082,COLUMN(Beräkningshjälp!AH$2)-COLUMN(Beräkningshjälp!AC$2)+1,FALSE),"")</f>
        <v/>
      </c>
      <c r="I137" s="114" t="str">
        <f>IF(D137&lt;&gt;"",VLOOKUP(ROW(E136),Beräkningshjälp!AC$2:AI$1082,COLUMN(Beräkningshjälp!AI$2)-COLUMN(Beräkningshjälp!AC$2)+1,FALSE),"")</f>
        <v/>
      </c>
    </row>
    <row r="138" spans="1:9" x14ac:dyDescent="0.25">
      <c r="A138" s="2" t="str">
        <f t="shared" si="4"/>
        <v/>
      </c>
      <c r="B138" s="132" t="str">
        <f>IF(D138&lt;&gt;"",'DATA TILL SLU'!$J$3,"")</f>
        <v/>
      </c>
      <c r="C138" s="142" t="str">
        <f>IF(D138&lt;&gt;"",'DATA TILL SLU'!$K$3,"")</f>
        <v/>
      </c>
      <c r="D138" s="2" t="str">
        <f>IF('DATA TILL SLU'!$D$7*1&lt;&gt;"",IF(COUNT(Beräkningshjälp!$AC$3:$AC$1082)&gt;=ROW(D137),'DATA TILL SLU'!$D$7*1,""),"")</f>
        <v/>
      </c>
      <c r="E138" s="132" t="str">
        <f>IF(D138&lt;&gt;"",VLOOKUP(ROW(E137),Beräkningshjälp!AC$2:AH$1082,COLUMN(Beräkningshjälp!AF$2)-COLUMN(Beräkningshjälp!AC$2)+1,FALSE),"")</f>
        <v/>
      </c>
      <c r="F138" s="342" t="str">
        <f t="shared" si="5"/>
        <v/>
      </c>
      <c r="G138" s="2" t="str">
        <f>IF(D138&lt;&gt;"",IF(VLOOKUP(VLOOKUP(E138,Beräkningshjälp!O$2:U$60,7,FALSE),Artuppgifter!$I$11:$P$22,8,FALSE)=TRUE,"Medelvikter!!","ALLA"),"")</f>
        <v/>
      </c>
      <c r="H138" s="2" t="str">
        <f>IF(D138&lt;&gt;"",VLOOKUP(ROW(H137),Beräkningshjälp!AC$2:AH$1082,COLUMN(Beräkningshjälp!AH$2)-COLUMN(Beräkningshjälp!AC$2)+1,FALSE),"")</f>
        <v/>
      </c>
      <c r="I138" s="114" t="str">
        <f>IF(D138&lt;&gt;"",VLOOKUP(ROW(E137),Beräkningshjälp!AC$2:AI$1082,COLUMN(Beräkningshjälp!AI$2)-COLUMN(Beräkningshjälp!AC$2)+1,FALSE),"")</f>
        <v/>
      </c>
    </row>
    <row r="139" spans="1:9" x14ac:dyDescent="0.25">
      <c r="A139" s="2" t="str">
        <f t="shared" si="4"/>
        <v/>
      </c>
      <c r="B139" s="132" t="str">
        <f>IF(D139&lt;&gt;"",'DATA TILL SLU'!$J$3,"")</f>
        <v/>
      </c>
      <c r="C139" s="142" t="str">
        <f>IF(D139&lt;&gt;"",'DATA TILL SLU'!$K$3,"")</f>
        <v/>
      </c>
      <c r="D139" s="2" t="str">
        <f>IF('DATA TILL SLU'!$D$7*1&lt;&gt;"",IF(COUNT(Beräkningshjälp!$AC$3:$AC$1082)&gt;=ROW(D138),'DATA TILL SLU'!$D$7*1,""),"")</f>
        <v/>
      </c>
      <c r="E139" s="132" t="str">
        <f>IF(D139&lt;&gt;"",VLOOKUP(ROW(E138),Beräkningshjälp!AC$2:AH$1082,COLUMN(Beräkningshjälp!AF$2)-COLUMN(Beräkningshjälp!AC$2)+1,FALSE),"")</f>
        <v/>
      </c>
      <c r="F139" s="342" t="str">
        <f t="shared" si="5"/>
        <v/>
      </c>
      <c r="G139" s="2" t="str">
        <f>IF(D139&lt;&gt;"",IF(VLOOKUP(VLOOKUP(E139,Beräkningshjälp!O$2:U$60,7,FALSE),Artuppgifter!$I$11:$P$22,8,FALSE)=TRUE,"Medelvikter!!","ALLA"),"")</f>
        <v/>
      </c>
      <c r="H139" s="2" t="str">
        <f>IF(D139&lt;&gt;"",VLOOKUP(ROW(H138),Beräkningshjälp!AC$2:AH$1082,COLUMN(Beräkningshjälp!AH$2)-COLUMN(Beräkningshjälp!AC$2)+1,FALSE),"")</f>
        <v/>
      </c>
      <c r="I139" s="114" t="str">
        <f>IF(D139&lt;&gt;"",VLOOKUP(ROW(E138),Beräkningshjälp!AC$2:AI$1082,COLUMN(Beräkningshjälp!AI$2)-COLUMN(Beräkningshjälp!AC$2)+1,FALSE),"")</f>
        <v/>
      </c>
    </row>
    <row r="140" spans="1:9" x14ac:dyDescent="0.25">
      <c r="A140" s="2" t="str">
        <f t="shared" si="4"/>
        <v/>
      </c>
      <c r="B140" s="132" t="str">
        <f>IF(D140&lt;&gt;"",'DATA TILL SLU'!$J$3,"")</f>
        <v/>
      </c>
      <c r="C140" s="142" t="str">
        <f>IF(D140&lt;&gt;"",'DATA TILL SLU'!$K$3,"")</f>
        <v/>
      </c>
      <c r="D140" s="2" t="str">
        <f>IF('DATA TILL SLU'!$D$7*1&lt;&gt;"",IF(COUNT(Beräkningshjälp!$AC$3:$AC$1082)&gt;=ROW(D139),'DATA TILL SLU'!$D$7*1,""),"")</f>
        <v/>
      </c>
      <c r="E140" s="132" t="str">
        <f>IF(D140&lt;&gt;"",VLOOKUP(ROW(E139),Beräkningshjälp!AC$2:AH$1082,COLUMN(Beräkningshjälp!AF$2)-COLUMN(Beräkningshjälp!AC$2)+1,FALSE),"")</f>
        <v/>
      </c>
      <c r="F140" s="342" t="str">
        <f t="shared" si="5"/>
        <v/>
      </c>
      <c r="G140" s="2" t="str">
        <f>IF(D140&lt;&gt;"",IF(VLOOKUP(VLOOKUP(E140,Beräkningshjälp!O$2:U$60,7,FALSE),Artuppgifter!$I$11:$P$22,8,FALSE)=TRUE,"Medelvikter!!","ALLA"),"")</f>
        <v/>
      </c>
      <c r="H140" s="2" t="str">
        <f>IF(D140&lt;&gt;"",VLOOKUP(ROW(H139),Beräkningshjälp!AC$2:AH$1082,COLUMN(Beräkningshjälp!AH$2)-COLUMN(Beräkningshjälp!AC$2)+1,FALSE),"")</f>
        <v/>
      </c>
      <c r="I140" s="114" t="str">
        <f>IF(D140&lt;&gt;"",VLOOKUP(ROW(E139),Beräkningshjälp!AC$2:AI$1082,COLUMN(Beräkningshjälp!AI$2)-COLUMN(Beräkningshjälp!AC$2)+1,FALSE),"")</f>
        <v/>
      </c>
    </row>
    <row r="141" spans="1:9" x14ac:dyDescent="0.25">
      <c r="A141" s="2" t="str">
        <f t="shared" si="4"/>
        <v/>
      </c>
      <c r="B141" s="132" t="str">
        <f>IF(D141&lt;&gt;"",'DATA TILL SLU'!$J$3,"")</f>
        <v/>
      </c>
      <c r="C141" s="142" t="str">
        <f>IF(D141&lt;&gt;"",'DATA TILL SLU'!$K$3,"")</f>
        <v/>
      </c>
      <c r="D141" s="2" t="str">
        <f>IF('DATA TILL SLU'!$D$7*1&lt;&gt;"",IF(COUNT(Beräkningshjälp!$AC$3:$AC$1082)&gt;=ROW(D140),'DATA TILL SLU'!$D$7*1,""),"")</f>
        <v/>
      </c>
      <c r="E141" s="132" t="str">
        <f>IF(D141&lt;&gt;"",VLOOKUP(ROW(E140),Beräkningshjälp!AC$2:AH$1082,COLUMN(Beräkningshjälp!AF$2)-COLUMN(Beräkningshjälp!AC$2)+1,FALSE),"")</f>
        <v/>
      </c>
      <c r="F141" s="342" t="str">
        <f t="shared" si="5"/>
        <v/>
      </c>
      <c r="G141" s="2" t="str">
        <f>IF(D141&lt;&gt;"",IF(VLOOKUP(VLOOKUP(E141,Beräkningshjälp!O$2:U$60,7,FALSE),Artuppgifter!$I$11:$P$22,8,FALSE)=TRUE,"Medelvikter!!","ALLA"),"")</f>
        <v/>
      </c>
      <c r="H141" s="2" t="str">
        <f>IF(D141&lt;&gt;"",VLOOKUP(ROW(H140),Beräkningshjälp!AC$2:AH$1082,COLUMN(Beräkningshjälp!AH$2)-COLUMN(Beräkningshjälp!AC$2)+1,FALSE),"")</f>
        <v/>
      </c>
      <c r="I141" s="114" t="str">
        <f>IF(D141&lt;&gt;"",VLOOKUP(ROW(E140),Beräkningshjälp!AC$2:AI$1082,COLUMN(Beräkningshjälp!AI$2)-COLUMN(Beräkningshjälp!AC$2)+1,FALSE),"")</f>
        <v/>
      </c>
    </row>
    <row r="142" spans="1:9" x14ac:dyDescent="0.25">
      <c r="A142" s="2" t="str">
        <f t="shared" si="4"/>
        <v/>
      </c>
      <c r="B142" s="132" t="str">
        <f>IF(D142&lt;&gt;"",'DATA TILL SLU'!$J$3,"")</f>
        <v/>
      </c>
      <c r="C142" s="142" t="str">
        <f>IF(D142&lt;&gt;"",'DATA TILL SLU'!$K$3,"")</f>
        <v/>
      </c>
      <c r="D142" s="2" t="str">
        <f>IF('DATA TILL SLU'!$D$7*1&lt;&gt;"",IF(COUNT(Beräkningshjälp!$AC$3:$AC$1082)&gt;=ROW(D141),'DATA TILL SLU'!$D$7*1,""),"")</f>
        <v/>
      </c>
      <c r="E142" s="132" t="str">
        <f>IF(D142&lt;&gt;"",VLOOKUP(ROW(E141),Beräkningshjälp!AC$2:AH$1082,COLUMN(Beräkningshjälp!AF$2)-COLUMN(Beräkningshjälp!AC$2)+1,FALSE),"")</f>
        <v/>
      </c>
      <c r="F142" s="342" t="str">
        <f t="shared" si="5"/>
        <v/>
      </c>
      <c r="G142" s="2" t="str">
        <f>IF(D142&lt;&gt;"",IF(VLOOKUP(VLOOKUP(E142,Beräkningshjälp!O$2:U$60,7,FALSE),Artuppgifter!$I$11:$P$22,8,FALSE)=TRUE,"Medelvikter!!","ALLA"),"")</f>
        <v/>
      </c>
      <c r="H142" s="2" t="str">
        <f>IF(D142&lt;&gt;"",VLOOKUP(ROW(H141),Beräkningshjälp!AC$2:AH$1082,COLUMN(Beräkningshjälp!AH$2)-COLUMN(Beräkningshjälp!AC$2)+1,FALSE),"")</f>
        <v/>
      </c>
      <c r="I142" s="114" t="str">
        <f>IF(D142&lt;&gt;"",VLOOKUP(ROW(E141),Beräkningshjälp!AC$2:AI$1082,COLUMN(Beräkningshjälp!AI$2)-COLUMN(Beräkningshjälp!AC$2)+1,FALSE),"")</f>
        <v/>
      </c>
    </row>
    <row r="143" spans="1:9" x14ac:dyDescent="0.25">
      <c r="A143" s="2" t="str">
        <f t="shared" si="4"/>
        <v/>
      </c>
      <c r="B143" s="132" t="str">
        <f>IF(D143&lt;&gt;"",'DATA TILL SLU'!$J$3,"")</f>
        <v/>
      </c>
      <c r="C143" s="142" t="str">
        <f>IF(D143&lt;&gt;"",'DATA TILL SLU'!$K$3,"")</f>
        <v/>
      </c>
      <c r="D143" s="2" t="str">
        <f>IF('DATA TILL SLU'!$D$7*1&lt;&gt;"",IF(COUNT(Beräkningshjälp!$AC$3:$AC$1082)&gt;=ROW(D142),'DATA TILL SLU'!$D$7*1,""),"")</f>
        <v/>
      </c>
      <c r="E143" s="132" t="str">
        <f>IF(D143&lt;&gt;"",VLOOKUP(ROW(E142),Beräkningshjälp!AC$2:AH$1082,COLUMN(Beräkningshjälp!AF$2)-COLUMN(Beräkningshjälp!AC$2)+1,FALSE),"")</f>
        <v/>
      </c>
      <c r="F143" s="342" t="str">
        <f t="shared" si="5"/>
        <v/>
      </c>
      <c r="G143" s="2" t="str">
        <f>IF(D143&lt;&gt;"",IF(VLOOKUP(VLOOKUP(E143,Beräkningshjälp!O$2:U$60,7,FALSE),Artuppgifter!$I$11:$P$22,8,FALSE)=TRUE,"Medelvikter!!","ALLA"),"")</f>
        <v/>
      </c>
      <c r="H143" s="2" t="str">
        <f>IF(D143&lt;&gt;"",VLOOKUP(ROW(H142),Beräkningshjälp!AC$2:AH$1082,COLUMN(Beräkningshjälp!AH$2)-COLUMN(Beräkningshjälp!AC$2)+1,FALSE),"")</f>
        <v/>
      </c>
      <c r="I143" s="114" t="str">
        <f>IF(D143&lt;&gt;"",VLOOKUP(ROW(E142),Beräkningshjälp!AC$2:AI$1082,COLUMN(Beräkningshjälp!AI$2)-COLUMN(Beräkningshjälp!AC$2)+1,FALSE),"")</f>
        <v/>
      </c>
    </row>
    <row r="144" spans="1:9" x14ac:dyDescent="0.25">
      <c r="A144" s="2" t="str">
        <f t="shared" si="4"/>
        <v/>
      </c>
      <c r="B144" s="132" t="str">
        <f>IF(D144&lt;&gt;"",'DATA TILL SLU'!$J$3,"")</f>
        <v/>
      </c>
      <c r="C144" s="142" t="str">
        <f>IF(D144&lt;&gt;"",'DATA TILL SLU'!$K$3,"")</f>
        <v/>
      </c>
      <c r="D144" s="2" t="str">
        <f>IF('DATA TILL SLU'!$D$7*1&lt;&gt;"",IF(COUNT(Beräkningshjälp!$AC$3:$AC$1082)&gt;=ROW(D143),'DATA TILL SLU'!$D$7*1,""),"")</f>
        <v/>
      </c>
      <c r="E144" s="132" t="str">
        <f>IF(D144&lt;&gt;"",VLOOKUP(ROW(E143),Beräkningshjälp!AC$2:AH$1082,COLUMN(Beräkningshjälp!AF$2)-COLUMN(Beräkningshjälp!AC$2)+1,FALSE),"")</f>
        <v/>
      </c>
      <c r="F144" s="342" t="str">
        <f t="shared" si="5"/>
        <v/>
      </c>
      <c r="G144" s="2" t="str">
        <f>IF(D144&lt;&gt;"",IF(VLOOKUP(VLOOKUP(E144,Beräkningshjälp!O$2:U$60,7,FALSE),Artuppgifter!$I$11:$P$22,8,FALSE)=TRUE,"Medelvikter!!","ALLA"),"")</f>
        <v/>
      </c>
      <c r="H144" s="2" t="str">
        <f>IF(D144&lt;&gt;"",VLOOKUP(ROW(H143),Beräkningshjälp!AC$2:AH$1082,COLUMN(Beräkningshjälp!AH$2)-COLUMN(Beräkningshjälp!AC$2)+1,FALSE),"")</f>
        <v/>
      </c>
      <c r="I144" s="114" t="str">
        <f>IF(D144&lt;&gt;"",VLOOKUP(ROW(E143),Beräkningshjälp!AC$2:AI$1082,COLUMN(Beräkningshjälp!AI$2)-COLUMN(Beräkningshjälp!AC$2)+1,FALSE),"")</f>
        <v/>
      </c>
    </row>
    <row r="145" spans="1:9" x14ac:dyDescent="0.25">
      <c r="A145" s="2" t="str">
        <f t="shared" si="4"/>
        <v/>
      </c>
      <c r="B145" s="132" t="str">
        <f>IF(D145&lt;&gt;"",'DATA TILL SLU'!$J$3,"")</f>
        <v/>
      </c>
      <c r="C145" s="142" t="str">
        <f>IF(D145&lt;&gt;"",'DATA TILL SLU'!$K$3,"")</f>
        <v/>
      </c>
      <c r="D145" s="2" t="str">
        <f>IF('DATA TILL SLU'!$D$7*1&lt;&gt;"",IF(COUNT(Beräkningshjälp!$AC$3:$AC$1082)&gt;=ROW(D144),'DATA TILL SLU'!$D$7*1,""),"")</f>
        <v/>
      </c>
      <c r="E145" s="132" t="str">
        <f>IF(D145&lt;&gt;"",VLOOKUP(ROW(E144),Beräkningshjälp!AC$2:AH$1082,COLUMN(Beräkningshjälp!AF$2)-COLUMN(Beräkningshjälp!AC$2)+1,FALSE),"")</f>
        <v/>
      </c>
      <c r="F145" s="342" t="str">
        <f t="shared" si="5"/>
        <v/>
      </c>
      <c r="G145" s="2" t="str">
        <f>IF(D145&lt;&gt;"",IF(VLOOKUP(VLOOKUP(E145,Beräkningshjälp!O$2:U$60,7,FALSE),Artuppgifter!$I$11:$P$22,8,FALSE)=TRUE,"Medelvikter!!","ALLA"),"")</f>
        <v/>
      </c>
      <c r="H145" s="2" t="str">
        <f>IF(D145&lt;&gt;"",VLOOKUP(ROW(H144),Beräkningshjälp!AC$2:AH$1082,COLUMN(Beräkningshjälp!AH$2)-COLUMN(Beräkningshjälp!AC$2)+1,FALSE),"")</f>
        <v/>
      </c>
      <c r="I145" s="114" t="str">
        <f>IF(D145&lt;&gt;"",VLOOKUP(ROW(E144),Beräkningshjälp!AC$2:AI$1082,COLUMN(Beräkningshjälp!AI$2)-COLUMN(Beräkningshjälp!AC$2)+1,FALSE),"")</f>
        <v/>
      </c>
    </row>
    <row r="146" spans="1:9" x14ac:dyDescent="0.25">
      <c r="A146" s="2" t="str">
        <f t="shared" si="4"/>
        <v/>
      </c>
      <c r="B146" s="132" t="str">
        <f>IF(D146&lt;&gt;"",'DATA TILL SLU'!$J$3,"")</f>
        <v/>
      </c>
      <c r="C146" s="142" t="str">
        <f>IF(D146&lt;&gt;"",'DATA TILL SLU'!$K$3,"")</f>
        <v/>
      </c>
      <c r="D146" s="2" t="str">
        <f>IF('DATA TILL SLU'!$D$7*1&lt;&gt;"",IF(COUNT(Beräkningshjälp!$AC$3:$AC$1082)&gt;=ROW(D145),'DATA TILL SLU'!$D$7*1,""),"")</f>
        <v/>
      </c>
      <c r="E146" s="132" t="str">
        <f>IF(D146&lt;&gt;"",VLOOKUP(ROW(E145),Beräkningshjälp!AC$2:AH$1082,COLUMN(Beräkningshjälp!AF$2)-COLUMN(Beräkningshjälp!AC$2)+1,FALSE),"")</f>
        <v/>
      </c>
      <c r="F146" s="342" t="str">
        <f t="shared" si="5"/>
        <v/>
      </c>
      <c r="G146" s="2" t="str">
        <f>IF(D146&lt;&gt;"",IF(VLOOKUP(VLOOKUP(E146,Beräkningshjälp!O$2:U$60,7,FALSE),Artuppgifter!$I$11:$P$22,8,FALSE)=TRUE,"Medelvikter!!","ALLA"),"")</f>
        <v/>
      </c>
      <c r="H146" s="2" t="str">
        <f>IF(D146&lt;&gt;"",VLOOKUP(ROW(H145),Beräkningshjälp!AC$2:AH$1082,COLUMN(Beräkningshjälp!AH$2)-COLUMN(Beräkningshjälp!AC$2)+1,FALSE),"")</f>
        <v/>
      </c>
      <c r="I146" s="114" t="str">
        <f>IF(D146&lt;&gt;"",VLOOKUP(ROW(E145),Beräkningshjälp!AC$2:AI$1082,COLUMN(Beräkningshjälp!AI$2)-COLUMN(Beräkningshjälp!AC$2)+1,FALSE),"")</f>
        <v/>
      </c>
    </row>
    <row r="147" spans="1:9" x14ac:dyDescent="0.25">
      <c r="A147" s="2" t="str">
        <f t="shared" si="4"/>
        <v/>
      </c>
      <c r="B147" s="132" t="str">
        <f>IF(D147&lt;&gt;"",'DATA TILL SLU'!$J$3,"")</f>
        <v/>
      </c>
      <c r="C147" s="142" t="str">
        <f>IF(D147&lt;&gt;"",'DATA TILL SLU'!$K$3,"")</f>
        <v/>
      </c>
      <c r="D147" s="2" t="str">
        <f>IF('DATA TILL SLU'!$D$7*1&lt;&gt;"",IF(COUNT(Beräkningshjälp!$AC$3:$AC$1082)&gt;=ROW(D146),'DATA TILL SLU'!$D$7*1,""),"")</f>
        <v/>
      </c>
      <c r="E147" s="132" t="str">
        <f>IF(D147&lt;&gt;"",VLOOKUP(ROW(E146),Beräkningshjälp!AC$2:AH$1082,COLUMN(Beräkningshjälp!AF$2)-COLUMN(Beräkningshjälp!AC$2)+1,FALSE),"")</f>
        <v/>
      </c>
      <c r="F147" s="342" t="str">
        <f t="shared" si="5"/>
        <v/>
      </c>
      <c r="G147" s="2" t="str">
        <f>IF(D147&lt;&gt;"",IF(VLOOKUP(VLOOKUP(E147,Beräkningshjälp!O$2:U$60,7,FALSE),Artuppgifter!$I$11:$P$22,8,FALSE)=TRUE,"Medelvikter!!","ALLA"),"")</f>
        <v/>
      </c>
      <c r="H147" s="2" t="str">
        <f>IF(D147&lt;&gt;"",VLOOKUP(ROW(H146),Beräkningshjälp!AC$2:AH$1082,COLUMN(Beräkningshjälp!AH$2)-COLUMN(Beräkningshjälp!AC$2)+1,FALSE),"")</f>
        <v/>
      </c>
      <c r="I147" s="114" t="str">
        <f>IF(D147&lt;&gt;"",VLOOKUP(ROW(E146),Beräkningshjälp!AC$2:AI$1082,COLUMN(Beräkningshjälp!AI$2)-COLUMN(Beräkningshjälp!AC$2)+1,FALSE),"")</f>
        <v/>
      </c>
    </row>
    <row r="148" spans="1:9" x14ac:dyDescent="0.25">
      <c r="A148" s="2" t="str">
        <f t="shared" si="4"/>
        <v/>
      </c>
      <c r="B148" s="132" t="str">
        <f>IF(D148&lt;&gt;"",'DATA TILL SLU'!$J$3,"")</f>
        <v/>
      </c>
      <c r="C148" s="142" t="str">
        <f>IF(D148&lt;&gt;"",'DATA TILL SLU'!$K$3,"")</f>
        <v/>
      </c>
      <c r="D148" s="2" t="str">
        <f>IF('DATA TILL SLU'!$D$7*1&lt;&gt;"",IF(COUNT(Beräkningshjälp!$AC$3:$AC$1082)&gt;=ROW(D147),'DATA TILL SLU'!$D$7*1,""),"")</f>
        <v/>
      </c>
      <c r="E148" s="132" t="str">
        <f>IF(D148&lt;&gt;"",VLOOKUP(ROW(E147),Beräkningshjälp!AC$2:AH$1082,COLUMN(Beräkningshjälp!AF$2)-COLUMN(Beräkningshjälp!AC$2)+1,FALSE),"")</f>
        <v/>
      </c>
      <c r="F148" s="342" t="str">
        <f t="shared" si="5"/>
        <v/>
      </c>
      <c r="G148" s="2" t="str">
        <f>IF(D148&lt;&gt;"",IF(VLOOKUP(VLOOKUP(E148,Beräkningshjälp!O$2:U$60,7,FALSE),Artuppgifter!$I$11:$P$22,8,FALSE)=TRUE,"Medelvikter!!","ALLA"),"")</f>
        <v/>
      </c>
      <c r="H148" s="2" t="str">
        <f>IF(D148&lt;&gt;"",VLOOKUP(ROW(H147),Beräkningshjälp!AC$2:AH$1082,COLUMN(Beräkningshjälp!AH$2)-COLUMN(Beräkningshjälp!AC$2)+1,FALSE),"")</f>
        <v/>
      </c>
      <c r="I148" s="114" t="str">
        <f>IF(D148&lt;&gt;"",VLOOKUP(ROW(E147),Beräkningshjälp!AC$2:AI$1082,COLUMN(Beräkningshjälp!AI$2)-COLUMN(Beräkningshjälp!AC$2)+1,FALSE),"")</f>
        <v/>
      </c>
    </row>
    <row r="149" spans="1:9" x14ac:dyDescent="0.25">
      <c r="A149" s="2" t="str">
        <f t="shared" si="4"/>
        <v/>
      </c>
      <c r="B149" s="132" t="str">
        <f>IF(D149&lt;&gt;"",'DATA TILL SLU'!$J$3,"")</f>
        <v/>
      </c>
      <c r="C149" s="142" t="str">
        <f>IF(D149&lt;&gt;"",'DATA TILL SLU'!$K$3,"")</f>
        <v/>
      </c>
      <c r="D149" s="2" t="str">
        <f>IF('DATA TILL SLU'!$D$7*1&lt;&gt;"",IF(COUNT(Beräkningshjälp!$AC$3:$AC$1082)&gt;=ROW(D148),'DATA TILL SLU'!$D$7*1,""),"")</f>
        <v/>
      </c>
      <c r="E149" s="132" t="str">
        <f>IF(D149&lt;&gt;"",VLOOKUP(ROW(E148),Beräkningshjälp!AC$2:AH$1082,COLUMN(Beräkningshjälp!AF$2)-COLUMN(Beräkningshjälp!AC$2)+1,FALSE),"")</f>
        <v/>
      </c>
      <c r="F149" s="342" t="str">
        <f t="shared" si="5"/>
        <v/>
      </c>
      <c r="G149" s="2" t="str">
        <f>IF(D149&lt;&gt;"",IF(VLOOKUP(VLOOKUP(E149,Beräkningshjälp!O$2:U$60,7,FALSE),Artuppgifter!$I$11:$P$22,8,FALSE)=TRUE,"Medelvikter!!","ALLA"),"")</f>
        <v/>
      </c>
      <c r="H149" s="2" t="str">
        <f>IF(D149&lt;&gt;"",VLOOKUP(ROW(H148),Beräkningshjälp!AC$2:AH$1082,COLUMN(Beräkningshjälp!AH$2)-COLUMN(Beräkningshjälp!AC$2)+1,FALSE),"")</f>
        <v/>
      </c>
      <c r="I149" s="114" t="str">
        <f>IF(D149&lt;&gt;"",VLOOKUP(ROW(E148),Beräkningshjälp!AC$2:AI$1082,COLUMN(Beräkningshjälp!AI$2)-COLUMN(Beräkningshjälp!AC$2)+1,FALSE),"")</f>
        <v/>
      </c>
    </row>
    <row r="150" spans="1:9" x14ac:dyDescent="0.25">
      <c r="A150" s="2" t="str">
        <f t="shared" si="4"/>
        <v/>
      </c>
      <c r="B150" s="132" t="str">
        <f>IF(D150&lt;&gt;"",'DATA TILL SLU'!$J$3,"")</f>
        <v/>
      </c>
      <c r="C150" s="142" t="str">
        <f>IF(D150&lt;&gt;"",'DATA TILL SLU'!$K$3,"")</f>
        <v/>
      </c>
      <c r="D150" s="2" t="str">
        <f>IF('DATA TILL SLU'!$D$7*1&lt;&gt;"",IF(COUNT(Beräkningshjälp!$AC$3:$AC$1082)&gt;=ROW(D149),'DATA TILL SLU'!$D$7*1,""),"")</f>
        <v/>
      </c>
      <c r="E150" s="132" t="str">
        <f>IF(D150&lt;&gt;"",VLOOKUP(ROW(E149),Beräkningshjälp!AC$2:AH$1082,COLUMN(Beräkningshjälp!AF$2)-COLUMN(Beräkningshjälp!AC$2)+1,FALSE),"")</f>
        <v/>
      </c>
      <c r="F150" s="342" t="str">
        <f t="shared" si="5"/>
        <v/>
      </c>
      <c r="G150" s="2" t="str">
        <f>IF(D150&lt;&gt;"",IF(VLOOKUP(VLOOKUP(E150,Beräkningshjälp!O$2:U$60,7,FALSE),Artuppgifter!$I$11:$P$22,8,FALSE)=TRUE,"Medelvikter!!","ALLA"),"")</f>
        <v/>
      </c>
      <c r="H150" s="2" t="str">
        <f>IF(D150&lt;&gt;"",VLOOKUP(ROW(H149),Beräkningshjälp!AC$2:AH$1082,COLUMN(Beräkningshjälp!AH$2)-COLUMN(Beräkningshjälp!AC$2)+1,FALSE),"")</f>
        <v/>
      </c>
      <c r="I150" s="114" t="str">
        <f>IF(D150&lt;&gt;"",VLOOKUP(ROW(E149),Beräkningshjälp!AC$2:AI$1082,COLUMN(Beräkningshjälp!AI$2)-COLUMN(Beräkningshjälp!AC$2)+1,FALSE),"")</f>
        <v/>
      </c>
    </row>
    <row r="151" spans="1:9" x14ac:dyDescent="0.25">
      <c r="A151" s="2" t="str">
        <f t="shared" si="4"/>
        <v/>
      </c>
      <c r="B151" s="132" t="str">
        <f>IF(D151&lt;&gt;"",'DATA TILL SLU'!$J$3,"")</f>
        <v/>
      </c>
      <c r="C151" s="142" t="str">
        <f>IF(D151&lt;&gt;"",'DATA TILL SLU'!$K$3,"")</f>
        <v/>
      </c>
      <c r="D151" s="2" t="str">
        <f>IF('DATA TILL SLU'!$D$7*1&lt;&gt;"",IF(COUNT(Beräkningshjälp!$AC$3:$AC$1082)&gt;=ROW(D150),'DATA TILL SLU'!$D$7*1,""),"")</f>
        <v/>
      </c>
      <c r="E151" s="132" t="str">
        <f>IF(D151&lt;&gt;"",VLOOKUP(ROW(E150),Beräkningshjälp!AC$2:AH$1082,COLUMN(Beräkningshjälp!AF$2)-COLUMN(Beräkningshjälp!AC$2)+1,FALSE),"")</f>
        <v/>
      </c>
      <c r="F151" s="342" t="str">
        <f t="shared" si="5"/>
        <v/>
      </c>
      <c r="G151" s="2" t="str">
        <f>IF(D151&lt;&gt;"",IF(VLOOKUP(VLOOKUP(E151,Beräkningshjälp!O$2:U$60,7,FALSE),Artuppgifter!$I$11:$P$22,8,FALSE)=TRUE,"Medelvikter!!","ALLA"),"")</f>
        <v/>
      </c>
      <c r="H151" s="2" t="str">
        <f>IF(D151&lt;&gt;"",VLOOKUP(ROW(H150),Beräkningshjälp!AC$2:AH$1082,COLUMN(Beräkningshjälp!AH$2)-COLUMN(Beräkningshjälp!AC$2)+1,FALSE),"")</f>
        <v/>
      </c>
      <c r="I151" s="114" t="str">
        <f>IF(D151&lt;&gt;"",VLOOKUP(ROW(E150),Beräkningshjälp!AC$2:AI$1082,COLUMN(Beräkningshjälp!AI$2)-COLUMN(Beräkningshjälp!AC$2)+1,FALSE),"")</f>
        <v/>
      </c>
    </row>
    <row r="152" spans="1:9" x14ac:dyDescent="0.25">
      <c r="A152" s="2" t="str">
        <f t="shared" si="4"/>
        <v/>
      </c>
      <c r="B152" s="132" t="str">
        <f>IF(D152&lt;&gt;"",'DATA TILL SLU'!$J$3,"")</f>
        <v/>
      </c>
      <c r="C152" s="142" t="str">
        <f>IF(D152&lt;&gt;"",'DATA TILL SLU'!$K$3,"")</f>
        <v/>
      </c>
      <c r="D152" s="2" t="str">
        <f>IF('DATA TILL SLU'!$D$7*1&lt;&gt;"",IF(COUNT(Beräkningshjälp!$AC$3:$AC$1082)&gt;=ROW(D151),'DATA TILL SLU'!$D$7*1,""),"")</f>
        <v/>
      </c>
      <c r="E152" s="132" t="str">
        <f>IF(D152&lt;&gt;"",VLOOKUP(ROW(E151),Beräkningshjälp!AC$2:AH$1082,COLUMN(Beräkningshjälp!AF$2)-COLUMN(Beräkningshjälp!AC$2)+1,FALSE),"")</f>
        <v/>
      </c>
      <c r="F152" s="342" t="str">
        <f t="shared" si="5"/>
        <v/>
      </c>
      <c r="G152" s="2" t="str">
        <f>IF(D152&lt;&gt;"",IF(VLOOKUP(VLOOKUP(E152,Beräkningshjälp!O$2:U$60,7,FALSE),Artuppgifter!$I$11:$P$22,8,FALSE)=TRUE,"Medelvikter!!","ALLA"),"")</f>
        <v/>
      </c>
      <c r="H152" s="2" t="str">
        <f>IF(D152&lt;&gt;"",VLOOKUP(ROW(H151),Beräkningshjälp!AC$2:AH$1082,COLUMN(Beräkningshjälp!AH$2)-COLUMN(Beräkningshjälp!AC$2)+1,FALSE),"")</f>
        <v/>
      </c>
      <c r="I152" s="114" t="str">
        <f>IF(D152&lt;&gt;"",VLOOKUP(ROW(E151),Beräkningshjälp!AC$2:AI$1082,COLUMN(Beräkningshjälp!AI$2)-COLUMN(Beräkningshjälp!AC$2)+1,FALSE),"")</f>
        <v/>
      </c>
    </row>
    <row r="153" spans="1:9" x14ac:dyDescent="0.25">
      <c r="A153" s="2" t="str">
        <f t="shared" si="4"/>
        <v/>
      </c>
      <c r="B153" s="132" t="str">
        <f>IF(D153&lt;&gt;"",'DATA TILL SLU'!$J$3,"")</f>
        <v/>
      </c>
      <c r="C153" s="142" t="str">
        <f>IF(D153&lt;&gt;"",'DATA TILL SLU'!$K$3,"")</f>
        <v/>
      </c>
      <c r="D153" s="2" t="str">
        <f>IF('DATA TILL SLU'!$D$7*1&lt;&gt;"",IF(COUNT(Beräkningshjälp!$AC$3:$AC$1082)&gt;=ROW(D152),'DATA TILL SLU'!$D$7*1,""),"")</f>
        <v/>
      </c>
      <c r="E153" s="132" t="str">
        <f>IF(D153&lt;&gt;"",VLOOKUP(ROW(E152),Beräkningshjälp!AC$2:AH$1082,COLUMN(Beräkningshjälp!AF$2)-COLUMN(Beräkningshjälp!AC$2)+1,FALSE),"")</f>
        <v/>
      </c>
      <c r="F153" s="342" t="str">
        <f t="shared" si="5"/>
        <v/>
      </c>
      <c r="G153" s="2" t="str">
        <f>IF(D153&lt;&gt;"",IF(VLOOKUP(VLOOKUP(E153,Beräkningshjälp!O$2:U$60,7,FALSE),Artuppgifter!$I$11:$P$22,8,FALSE)=TRUE,"Medelvikter!!","ALLA"),"")</f>
        <v/>
      </c>
      <c r="H153" s="2" t="str">
        <f>IF(D153&lt;&gt;"",VLOOKUP(ROW(H152),Beräkningshjälp!AC$2:AH$1082,COLUMN(Beräkningshjälp!AH$2)-COLUMN(Beräkningshjälp!AC$2)+1,FALSE),"")</f>
        <v/>
      </c>
      <c r="I153" s="114" t="str">
        <f>IF(D153&lt;&gt;"",VLOOKUP(ROW(E152),Beräkningshjälp!AC$2:AI$1082,COLUMN(Beräkningshjälp!AI$2)-COLUMN(Beräkningshjälp!AC$2)+1,FALSE),"")</f>
        <v/>
      </c>
    </row>
    <row r="154" spans="1:9" x14ac:dyDescent="0.25">
      <c r="A154" s="2" t="str">
        <f t="shared" si="4"/>
        <v/>
      </c>
      <c r="B154" s="132" t="str">
        <f>IF(D154&lt;&gt;"",'DATA TILL SLU'!$J$3,"")</f>
        <v/>
      </c>
      <c r="C154" s="142" t="str">
        <f>IF(D154&lt;&gt;"",'DATA TILL SLU'!$K$3,"")</f>
        <v/>
      </c>
      <c r="D154" s="2" t="str">
        <f>IF('DATA TILL SLU'!$D$7*1&lt;&gt;"",IF(COUNT(Beräkningshjälp!$AC$3:$AC$1082)&gt;=ROW(D153),'DATA TILL SLU'!$D$7*1,""),"")</f>
        <v/>
      </c>
      <c r="E154" s="132" t="str">
        <f>IF(D154&lt;&gt;"",VLOOKUP(ROW(E153),Beräkningshjälp!AC$2:AH$1082,COLUMN(Beräkningshjälp!AF$2)-COLUMN(Beräkningshjälp!AC$2)+1,FALSE),"")</f>
        <v/>
      </c>
      <c r="F154" s="342" t="str">
        <f t="shared" si="5"/>
        <v/>
      </c>
      <c r="G154" s="2" t="str">
        <f>IF(D154&lt;&gt;"",IF(VLOOKUP(VLOOKUP(E154,Beräkningshjälp!O$2:U$60,7,FALSE),Artuppgifter!$I$11:$P$22,8,FALSE)=TRUE,"Medelvikter!!","ALLA"),"")</f>
        <v/>
      </c>
      <c r="H154" s="2" t="str">
        <f>IF(D154&lt;&gt;"",VLOOKUP(ROW(H153),Beräkningshjälp!AC$2:AH$1082,COLUMN(Beräkningshjälp!AH$2)-COLUMN(Beräkningshjälp!AC$2)+1,FALSE),"")</f>
        <v/>
      </c>
      <c r="I154" s="114" t="str">
        <f>IF(D154&lt;&gt;"",VLOOKUP(ROW(E153),Beräkningshjälp!AC$2:AI$1082,COLUMN(Beräkningshjälp!AI$2)-COLUMN(Beräkningshjälp!AC$2)+1,FALSE),"")</f>
        <v/>
      </c>
    </row>
    <row r="155" spans="1:9" x14ac:dyDescent="0.25">
      <c r="A155" s="2" t="str">
        <f t="shared" si="4"/>
        <v/>
      </c>
      <c r="B155" s="132" t="str">
        <f>IF(D155&lt;&gt;"",'DATA TILL SLU'!$J$3,"")</f>
        <v/>
      </c>
      <c r="C155" s="142" t="str">
        <f>IF(D155&lt;&gt;"",'DATA TILL SLU'!$K$3,"")</f>
        <v/>
      </c>
      <c r="D155" s="2" t="str">
        <f>IF('DATA TILL SLU'!$D$7*1&lt;&gt;"",IF(COUNT(Beräkningshjälp!$AC$3:$AC$1082)&gt;=ROW(D154),'DATA TILL SLU'!$D$7*1,""),"")</f>
        <v/>
      </c>
      <c r="E155" s="132" t="str">
        <f>IF(D155&lt;&gt;"",VLOOKUP(ROW(E154),Beräkningshjälp!AC$2:AH$1082,COLUMN(Beräkningshjälp!AF$2)-COLUMN(Beräkningshjälp!AC$2)+1,FALSE),"")</f>
        <v/>
      </c>
      <c r="F155" s="342" t="str">
        <f t="shared" si="5"/>
        <v/>
      </c>
      <c r="G155" s="2" t="str">
        <f>IF(D155&lt;&gt;"",IF(VLOOKUP(VLOOKUP(E155,Beräkningshjälp!O$2:U$60,7,FALSE),Artuppgifter!$I$11:$P$22,8,FALSE)=TRUE,"Medelvikter!!","ALLA"),"")</f>
        <v/>
      </c>
      <c r="H155" s="2" t="str">
        <f>IF(D155&lt;&gt;"",VLOOKUP(ROW(H154),Beräkningshjälp!AC$2:AH$1082,COLUMN(Beräkningshjälp!AH$2)-COLUMN(Beräkningshjälp!AC$2)+1,FALSE),"")</f>
        <v/>
      </c>
      <c r="I155" s="114" t="str">
        <f>IF(D155&lt;&gt;"",VLOOKUP(ROW(E154),Beräkningshjälp!AC$2:AI$1082,COLUMN(Beräkningshjälp!AI$2)-COLUMN(Beräkningshjälp!AC$2)+1,FALSE),"")</f>
        <v/>
      </c>
    </row>
    <row r="156" spans="1:9" x14ac:dyDescent="0.25">
      <c r="A156" s="2" t="str">
        <f t="shared" si="4"/>
        <v/>
      </c>
      <c r="B156" s="132" t="str">
        <f>IF(D156&lt;&gt;"",'DATA TILL SLU'!$J$3,"")</f>
        <v/>
      </c>
      <c r="C156" s="142" t="str">
        <f>IF(D156&lt;&gt;"",'DATA TILL SLU'!$K$3,"")</f>
        <v/>
      </c>
      <c r="D156" s="2" t="str">
        <f>IF('DATA TILL SLU'!$D$7*1&lt;&gt;"",IF(COUNT(Beräkningshjälp!$AC$3:$AC$1082)&gt;=ROW(D155),'DATA TILL SLU'!$D$7*1,""),"")</f>
        <v/>
      </c>
      <c r="E156" s="132" t="str">
        <f>IF(D156&lt;&gt;"",VLOOKUP(ROW(E155),Beräkningshjälp!AC$2:AH$1082,COLUMN(Beräkningshjälp!AF$2)-COLUMN(Beräkningshjälp!AC$2)+1,FALSE),"")</f>
        <v/>
      </c>
      <c r="F156" s="342" t="str">
        <f t="shared" si="5"/>
        <v/>
      </c>
      <c r="G156" s="2" t="str">
        <f>IF(D156&lt;&gt;"",IF(VLOOKUP(VLOOKUP(E156,Beräkningshjälp!O$2:U$60,7,FALSE),Artuppgifter!$I$11:$P$22,8,FALSE)=TRUE,"Medelvikter!!","ALLA"),"")</f>
        <v/>
      </c>
      <c r="H156" s="2" t="str">
        <f>IF(D156&lt;&gt;"",VLOOKUP(ROW(H155),Beräkningshjälp!AC$2:AH$1082,COLUMN(Beräkningshjälp!AH$2)-COLUMN(Beräkningshjälp!AC$2)+1,FALSE),"")</f>
        <v/>
      </c>
      <c r="I156" s="114" t="str">
        <f>IF(D156&lt;&gt;"",VLOOKUP(ROW(E155),Beräkningshjälp!AC$2:AI$1082,COLUMN(Beräkningshjälp!AI$2)-COLUMN(Beräkningshjälp!AC$2)+1,FALSE),"")</f>
        <v/>
      </c>
    </row>
    <row r="157" spans="1:9" x14ac:dyDescent="0.25">
      <c r="A157" s="2" t="str">
        <f t="shared" si="4"/>
        <v/>
      </c>
      <c r="B157" s="132" t="str">
        <f>IF(D157&lt;&gt;"",'DATA TILL SLU'!$J$3,"")</f>
        <v/>
      </c>
      <c r="C157" s="142" t="str">
        <f>IF(D157&lt;&gt;"",'DATA TILL SLU'!$K$3,"")</f>
        <v/>
      </c>
      <c r="D157" s="2" t="str">
        <f>IF('DATA TILL SLU'!$D$7*1&lt;&gt;"",IF(COUNT(Beräkningshjälp!$AC$3:$AC$1082)&gt;=ROW(D156),'DATA TILL SLU'!$D$7*1,""),"")</f>
        <v/>
      </c>
      <c r="E157" s="132" t="str">
        <f>IF(D157&lt;&gt;"",VLOOKUP(ROW(E156),Beräkningshjälp!AC$2:AH$1082,COLUMN(Beräkningshjälp!AF$2)-COLUMN(Beräkningshjälp!AC$2)+1,FALSE),"")</f>
        <v/>
      </c>
      <c r="F157" s="342" t="str">
        <f t="shared" si="5"/>
        <v/>
      </c>
      <c r="G157" s="2" t="str">
        <f>IF(D157&lt;&gt;"",IF(VLOOKUP(VLOOKUP(E157,Beräkningshjälp!O$2:U$60,7,FALSE),Artuppgifter!$I$11:$P$22,8,FALSE)=TRUE,"Medelvikter!!","ALLA"),"")</f>
        <v/>
      </c>
      <c r="H157" s="2" t="str">
        <f>IF(D157&lt;&gt;"",VLOOKUP(ROW(H156),Beräkningshjälp!AC$2:AH$1082,COLUMN(Beräkningshjälp!AH$2)-COLUMN(Beräkningshjälp!AC$2)+1,FALSE),"")</f>
        <v/>
      </c>
      <c r="I157" s="114" t="str">
        <f>IF(D157&lt;&gt;"",VLOOKUP(ROW(E156),Beräkningshjälp!AC$2:AI$1082,COLUMN(Beräkningshjälp!AI$2)-COLUMN(Beräkningshjälp!AC$2)+1,FALSE),"")</f>
        <v/>
      </c>
    </row>
    <row r="158" spans="1:9" x14ac:dyDescent="0.25">
      <c r="A158" s="2" t="str">
        <f t="shared" si="4"/>
        <v/>
      </c>
      <c r="B158" s="132" t="str">
        <f>IF(D158&lt;&gt;"",'DATA TILL SLU'!$J$3,"")</f>
        <v/>
      </c>
      <c r="C158" s="142" t="str">
        <f>IF(D158&lt;&gt;"",'DATA TILL SLU'!$K$3,"")</f>
        <v/>
      </c>
      <c r="D158" s="2" t="str">
        <f>IF('DATA TILL SLU'!$D$7*1&lt;&gt;"",IF(COUNT(Beräkningshjälp!$AC$3:$AC$1082)&gt;=ROW(D157),'DATA TILL SLU'!$D$7*1,""),"")</f>
        <v/>
      </c>
      <c r="E158" s="132" t="str">
        <f>IF(D158&lt;&gt;"",VLOOKUP(ROW(E157),Beräkningshjälp!AC$2:AH$1082,COLUMN(Beräkningshjälp!AF$2)-COLUMN(Beräkningshjälp!AC$2)+1,FALSE),"")</f>
        <v/>
      </c>
      <c r="F158" s="342" t="str">
        <f t="shared" si="5"/>
        <v/>
      </c>
      <c r="G158" s="2" t="str">
        <f>IF(D158&lt;&gt;"",IF(VLOOKUP(VLOOKUP(E158,Beräkningshjälp!O$2:U$60,7,FALSE),Artuppgifter!$I$11:$P$22,8,FALSE)=TRUE,"Medelvikter!!","ALLA"),"")</f>
        <v/>
      </c>
      <c r="H158" s="2" t="str">
        <f>IF(D158&lt;&gt;"",VLOOKUP(ROW(H157),Beräkningshjälp!AC$2:AH$1082,COLUMN(Beräkningshjälp!AH$2)-COLUMN(Beräkningshjälp!AC$2)+1,FALSE),"")</f>
        <v/>
      </c>
      <c r="I158" s="114" t="str">
        <f>IF(D158&lt;&gt;"",VLOOKUP(ROW(E157),Beräkningshjälp!AC$2:AI$1082,COLUMN(Beräkningshjälp!AI$2)-COLUMN(Beräkningshjälp!AC$2)+1,FALSE),"")</f>
        <v/>
      </c>
    </row>
    <row r="159" spans="1:9" x14ac:dyDescent="0.25">
      <c r="A159" s="2" t="str">
        <f t="shared" si="4"/>
        <v/>
      </c>
      <c r="B159" s="132" t="str">
        <f>IF(D159&lt;&gt;"",'DATA TILL SLU'!$J$3,"")</f>
        <v/>
      </c>
      <c r="C159" s="142" t="str">
        <f>IF(D159&lt;&gt;"",'DATA TILL SLU'!$K$3,"")</f>
        <v/>
      </c>
      <c r="D159" s="2" t="str">
        <f>IF('DATA TILL SLU'!$D$7*1&lt;&gt;"",IF(COUNT(Beräkningshjälp!$AC$3:$AC$1082)&gt;=ROW(D158),'DATA TILL SLU'!$D$7*1,""),"")</f>
        <v/>
      </c>
      <c r="E159" s="132" t="str">
        <f>IF(D159&lt;&gt;"",VLOOKUP(ROW(E158),Beräkningshjälp!AC$2:AH$1082,COLUMN(Beräkningshjälp!AF$2)-COLUMN(Beräkningshjälp!AC$2)+1,FALSE),"")</f>
        <v/>
      </c>
      <c r="F159" s="342" t="str">
        <f t="shared" si="5"/>
        <v/>
      </c>
      <c r="G159" s="2" t="str">
        <f>IF(D159&lt;&gt;"",IF(VLOOKUP(VLOOKUP(E159,Beräkningshjälp!O$2:U$60,7,FALSE),Artuppgifter!$I$11:$P$22,8,FALSE)=TRUE,"Medelvikter!!","ALLA"),"")</f>
        <v/>
      </c>
      <c r="H159" s="2" t="str">
        <f>IF(D159&lt;&gt;"",VLOOKUP(ROW(H158),Beräkningshjälp!AC$2:AH$1082,COLUMN(Beräkningshjälp!AH$2)-COLUMN(Beräkningshjälp!AC$2)+1,FALSE),"")</f>
        <v/>
      </c>
      <c r="I159" s="114" t="str">
        <f>IF(D159&lt;&gt;"",VLOOKUP(ROW(E158),Beräkningshjälp!AC$2:AI$1082,COLUMN(Beräkningshjälp!AI$2)-COLUMN(Beräkningshjälp!AC$2)+1,FALSE),"")</f>
        <v/>
      </c>
    </row>
    <row r="160" spans="1:9" x14ac:dyDescent="0.25">
      <c r="A160" s="2" t="str">
        <f t="shared" si="4"/>
        <v/>
      </c>
      <c r="B160" s="132" t="str">
        <f>IF(D160&lt;&gt;"",'DATA TILL SLU'!$J$3,"")</f>
        <v/>
      </c>
      <c r="C160" s="142" t="str">
        <f>IF(D160&lt;&gt;"",'DATA TILL SLU'!$K$3,"")</f>
        <v/>
      </c>
      <c r="D160" s="2" t="str">
        <f>IF('DATA TILL SLU'!$D$7*1&lt;&gt;"",IF(COUNT(Beräkningshjälp!$AC$3:$AC$1082)&gt;=ROW(D159),'DATA TILL SLU'!$D$7*1,""),"")</f>
        <v/>
      </c>
      <c r="E160" s="132" t="str">
        <f>IF(D160&lt;&gt;"",VLOOKUP(ROW(E159),Beräkningshjälp!AC$2:AH$1082,COLUMN(Beräkningshjälp!AF$2)-COLUMN(Beräkningshjälp!AC$2)+1,FALSE),"")</f>
        <v/>
      </c>
      <c r="F160" s="342" t="str">
        <f t="shared" si="5"/>
        <v/>
      </c>
      <c r="G160" s="2" t="str">
        <f>IF(D160&lt;&gt;"",IF(VLOOKUP(VLOOKUP(E160,Beräkningshjälp!O$2:U$60,7,FALSE),Artuppgifter!$I$11:$P$22,8,FALSE)=TRUE,"Medelvikter!!","ALLA"),"")</f>
        <v/>
      </c>
      <c r="H160" s="2" t="str">
        <f>IF(D160&lt;&gt;"",VLOOKUP(ROW(H159),Beräkningshjälp!AC$2:AH$1082,COLUMN(Beräkningshjälp!AH$2)-COLUMN(Beräkningshjälp!AC$2)+1,FALSE),"")</f>
        <v/>
      </c>
      <c r="I160" s="114" t="str">
        <f>IF(D160&lt;&gt;"",VLOOKUP(ROW(E159),Beräkningshjälp!AC$2:AI$1082,COLUMN(Beräkningshjälp!AI$2)-COLUMN(Beräkningshjälp!AC$2)+1,FALSE),"")</f>
        <v/>
      </c>
    </row>
    <row r="161" spans="1:9" x14ac:dyDescent="0.25">
      <c r="A161" s="2" t="str">
        <f t="shared" si="4"/>
        <v/>
      </c>
      <c r="B161" s="132" t="str">
        <f>IF(D161&lt;&gt;"",'DATA TILL SLU'!$J$3,"")</f>
        <v/>
      </c>
      <c r="C161" s="142" t="str">
        <f>IF(D161&lt;&gt;"",'DATA TILL SLU'!$K$3,"")</f>
        <v/>
      </c>
      <c r="D161" s="2" t="str">
        <f>IF('DATA TILL SLU'!$D$7*1&lt;&gt;"",IF(COUNT(Beräkningshjälp!$AC$3:$AC$1082)&gt;=ROW(D160),'DATA TILL SLU'!$D$7*1,""),"")</f>
        <v/>
      </c>
      <c r="E161" s="132" t="str">
        <f>IF(D161&lt;&gt;"",VLOOKUP(ROW(E160),Beräkningshjälp!AC$2:AH$1082,COLUMN(Beräkningshjälp!AF$2)-COLUMN(Beräkningshjälp!AC$2)+1,FALSE),"")</f>
        <v/>
      </c>
      <c r="F161" s="342" t="str">
        <f t="shared" si="5"/>
        <v/>
      </c>
      <c r="G161" s="2" t="str">
        <f>IF(D161&lt;&gt;"",IF(VLOOKUP(VLOOKUP(E161,Beräkningshjälp!O$2:U$60,7,FALSE),Artuppgifter!$I$11:$P$22,8,FALSE)=TRUE,"Medelvikter!!","ALLA"),"")</f>
        <v/>
      </c>
      <c r="H161" s="2" t="str">
        <f>IF(D161&lt;&gt;"",VLOOKUP(ROW(H160),Beräkningshjälp!AC$2:AH$1082,COLUMN(Beräkningshjälp!AH$2)-COLUMN(Beräkningshjälp!AC$2)+1,FALSE),"")</f>
        <v/>
      </c>
      <c r="I161" s="114" t="str">
        <f>IF(D161&lt;&gt;"",VLOOKUP(ROW(E160),Beräkningshjälp!AC$2:AI$1082,COLUMN(Beräkningshjälp!AI$2)-COLUMN(Beräkningshjälp!AC$2)+1,FALSE),"")</f>
        <v/>
      </c>
    </row>
    <row r="162" spans="1:9" x14ac:dyDescent="0.25">
      <c r="A162" s="2" t="str">
        <f t="shared" si="4"/>
        <v/>
      </c>
      <c r="B162" s="132" t="str">
        <f>IF(D162&lt;&gt;"",'DATA TILL SLU'!$J$3,"")</f>
        <v/>
      </c>
      <c r="C162" s="142" t="str">
        <f>IF(D162&lt;&gt;"",'DATA TILL SLU'!$K$3,"")</f>
        <v/>
      </c>
      <c r="D162" s="2" t="str">
        <f>IF('DATA TILL SLU'!$D$7*1&lt;&gt;"",IF(COUNT(Beräkningshjälp!$AC$3:$AC$1082)&gt;=ROW(D161),'DATA TILL SLU'!$D$7*1,""),"")</f>
        <v/>
      </c>
      <c r="E162" s="132" t="str">
        <f>IF(D162&lt;&gt;"",VLOOKUP(ROW(E161),Beräkningshjälp!AC$2:AH$1082,COLUMN(Beräkningshjälp!AF$2)-COLUMN(Beräkningshjälp!AC$2)+1,FALSE),"")</f>
        <v/>
      </c>
      <c r="F162" s="342" t="str">
        <f t="shared" si="5"/>
        <v/>
      </c>
      <c r="G162" s="2" t="str">
        <f>IF(D162&lt;&gt;"",IF(VLOOKUP(VLOOKUP(E162,Beräkningshjälp!O$2:U$60,7,FALSE),Artuppgifter!$I$11:$P$22,8,FALSE)=TRUE,"Medelvikter!!","ALLA"),"")</f>
        <v/>
      </c>
      <c r="H162" s="2" t="str">
        <f>IF(D162&lt;&gt;"",VLOOKUP(ROW(H161),Beräkningshjälp!AC$2:AH$1082,COLUMN(Beräkningshjälp!AH$2)-COLUMN(Beräkningshjälp!AC$2)+1,FALSE),"")</f>
        <v/>
      </c>
      <c r="I162" s="114" t="str">
        <f>IF(D162&lt;&gt;"",VLOOKUP(ROW(E161),Beräkningshjälp!AC$2:AI$1082,COLUMN(Beräkningshjälp!AI$2)-COLUMN(Beräkningshjälp!AC$2)+1,FALSE),"")</f>
        <v/>
      </c>
    </row>
    <row r="163" spans="1:9" x14ac:dyDescent="0.25">
      <c r="A163" s="2" t="str">
        <f t="shared" si="4"/>
        <v/>
      </c>
      <c r="B163" s="132" t="str">
        <f>IF(D163&lt;&gt;"",'DATA TILL SLU'!$J$3,"")</f>
        <v/>
      </c>
      <c r="C163" s="142" t="str">
        <f>IF(D163&lt;&gt;"",'DATA TILL SLU'!$K$3,"")</f>
        <v/>
      </c>
      <c r="D163" s="2" t="str">
        <f>IF('DATA TILL SLU'!$D$7*1&lt;&gt;"",IF(COUNT(Beräkningshjälp!$AC$3:$AC$1082)&gt;=ROW(D162),'DATA TILL SLU'!$D$7*1,""),"")</f>
        <v/>
      </c>
      <c r="E163" s="132" t="str">
        <f>IF(D163&lt;&gt;"",VLOOKUP(ROW(E162),Beräkningshjälp!AC$2:AH$1082,COLUMN(Beräkningshjälp!AF$2)-COLUMN(Beräkningshjälp!AC$2)+1,FALSE),"")</f>
        <v/>
      </c>
      <c r="F163" s="342" t="str">
        <f t="shared" si="5"/>
        <v/>
      </c>
      <c r="G163" s="2" t="str">
        <f>IF(D163&lt;&gt;"",IF(VLOOKUP(VLOOKUP(E163,Beräkningshjälp!O$2:U$60,7,FALSE),Artuppgifter!$I$11:$P$22,8,FALSE)=TRUE,"Medelvikter!!","ALLA"),"")</f>
        <v/>
      </c>
      <c r="H163" s="2" t="str">
        <f>IF(D163&lt;&gt;"",VLOOKUP(ROW(H162),Beräkningshjälp!AC$2:AH$1082,COLUMN(Beräkningshjälp!AH$2)-COLUMN(Beräkningshjälp!AC$2)+1,FALSE),"")</f>
        <v/>
      </c>
      <c r="I163" s="114" t="str">
        <f>IF(D163&lt;&gt;"",VLOOKUP(ROW(E162),Beräkningshjälp!AC$2:AI$1082,COLUMN(Beräkningshjälp!AI$2)-COLUMN(Beräkningshjälp!AC$2)+1,FALSE),"")</f>
        <v/>
      </c>
    </row>
    <row r="164" spans="1:9" x14ac:dyDescent="0.25">
      <c r="A164" s="2" t="str">
        <f t="shared" si="4"/>
        <v/>
      </c>
      <c r="B164" s="132" t="str">
        <f>IF(D164&lt;&gt;"",'DATA TILL SLU'!$J$3,"")</f>
        <v/>
      </c>
      <c r="C164" s="142" t="str">
        <f>IF(D164&lt;&gt;"",'DATA TILL SLU'!$K$3,"")</f>
        <v/>
      </c>
      <c r="D164" s="2" t="str">
        <f>IF('DATA TILL SLU'!$D$7*1&lt;&gt;"",IF(COUNT(Beräkningshjälp!$AC$3:$AC$1082)&gt;=ROW(D163),'DATA TILL SLU'!$D$7*1,""),"")</f>
        <v/>
      </c>
      <c r="E164" s="132" t="str">
        <f>IF(D164&lt;&gt;"",VLOOKUP(ROW(E163),Beräkningshjälp!AC$2:AH$1082,COLUMN(Beräkningshjälp!AF$2)-COLUMN(Beräkningshjälp!AC$2)+1,FALSE),"")</f>
        <v/>
      </c>
      <c r="F164" s="342" t="str">
        <f t="shared" si="5"/>
        <v/>
      </c>
      <c r="G164" s="2" t="str">
        <f>IF(D164&lt;&gt;"",IF(VLOOKUP(VLOOKUP(E164,Beräkningshjälp!O$2:U$60,7,FALSE),Artuppgifter!$I$11:$P$22,8,FALSE)=TRUE,"Medelvikter!!","ALLA"),"")</f>
        <v/>
      </c>
      <c r="H164" s="2" t="str">
        <f>IF(D164&lt;&gt;"",VLOOKUP(ROW(H163),Beräkningshjälp!AC$2:AH$1082,COLUMN(Beräkningshjälp!AH$2)-COLUMN(Beräkningshjälp!AC$2)+1,FALSE),"")</f>
        <v/>
      </c>
      <c r="I164" s="114" t="str">
        <f>IF(D164&lt;&gt;"",VLOOKUP(ROW(E163),Beräkningshjälp!AC$2:AI$1082,COLUMN(Beräkningshjälp!AI$2)-COLUMN(Beräkningshjälp!AC$2)+1,FALSE),"")</f>
        <v/>
      </c>
    </row>
    <row r="165" spans="1:9" x14ac:dyDescent="0.25">
      <c r="A165" s="2" t="str">
        <f t="shared" si="4"/>
        <v/>
      </c>
      <c r="B165" s="132" t="str">
        <f>IF(D165&lt;&gt;"",'DATA TILL SLU'!$J$3,"")</f>
        <v/>
      </c>
      <c r="C165" s="142" t="str">
        <f>IF(D165&lt;&gt;"",'DATA TILL SLU'!$K$3,"")</f>
        <v/>
      </c>
      <c r="D165" s="2" t="str">
        <f>IF('DATA TILL SLU'!$D$7*1&lt;&gt;"",IF(COUNT(Beräkningshjälp!$AC$3:$AC$1082)&gt;=ROW(D164),'DATA TILL SLU'!$D$7*1,""),"")</f>
        <v/>
      </c>
      <c r="E165" s="132" t="str">
        <f>IF(D165&lt;&gt;"",VLOOKUP(ROW(E164),Beräkningshjälp!AC$2:AH$1082,COLUMN(Beräkningshjälp!AF$2)-COLUMN(Beräkningshjälp!AC$2)+1,FALSE),"")</f>
        <v/>
      </c>
      <c r="F165" s="342" t="str">
        <f t="shared" si="5"/>
        <v/>
      </c>
      <c r="G165" s="2" t="str">
        <f>IF(D165&lt;&gt;"",IF(VLOOKUP(VLOOKUP(E165,Beräkningshjälp!O$2:U$60,7,FALSE),Artuppgifter!$I$11:$P$22,8,FALSE)=TRUE,"Medelvikter!!","ALLA"),"")</f>
        <v/>
      </c>
      <c r="H165" s="2" t="str">
        <f>IF(D165&lt;&gt;"",VLOOKUP(ROW(H164),Beräkningshjälp!AC$2:AH$1082,COLUMN(Beräkningshjälp!AH$2)-COLUMN(Beräkningshjälp!AC$2)+1,FALSE),"")</f>
        <v/>
      </c>
      <c r="I165" s="114" t="str">
        <f>IF(D165&lt;&gt;"",VLOOKUP(ROW(E164),Beräkningshjälp!AC$2:AI$1082,COLUMN(Beräkningshjälp!AI$2)-COLUMN(Beräkningshjälp!AC$2)+1,FALSE),"")</f>
        <v/>
      </c>
    </row>
    <row r="166" spans="1:9" x14ac:dyDescent="0.25">
      <c r="A166" s="2" t="str">
        <f t="shared" si="4"/>
        <v/>
      </c>
      <c r="B166" s="132" t="str">
        <f>IF(D166&lt;&gt;"",'DATA TILL SLU'!$J$3,"")</f>
        <v/>
      </c>
      <c r="C166" s="142" t="str">
        <f>IF(D166&lt;&gt;"",'DATA TILL SLU'!$K$3,"")</f>
        <v/>
      </c>
      <c r="D166" s="2" t="str">
        <f>IF('DATA TILL SLU'!$D$7*1&lt;&gt;"",IF(COUNT(Beräkningshjälp!$AC$3:$AC$1082)&gt;=ROW(D165),'DATA TILL SLU'!$D$7*1,""),"")</f>
        <v/>
      </c>
      <c r="E166" s="132" t="str">
        <f>IF(D166&lt;&gt;"",VLOOKUP(ROW(E165),Beräkningshjälp!AC$2:AH$1082,COLUMN(Beräkningshjälp!AF$2)-COLUMN(Beräkningshjälp!AC$2)+1,FALSE),"")</f>
        <v/>
      </c>
      <c r="F166" s="342" t="str">
        <f t="shared" si="5"/>
        <v/>
      </c>
      <c r="G166" s="2" t="str">
        <f>IF(D166&lt;&gt;"",IF(VLOOKUP(VLOOKUP(E166,Beräkningshjälp!O$2:U$60,7,FALSE),Artuppgifter!$I$11:$P$22,8,FALSE)=TRUE,"Medelvikter!!","ALLA"),"")</f>
        <v/>
      </c>
      <c r="H166" s="2" t="str">
        <f>IF(D166&lt;&gt;"",VLOOKUP(ROW(H165),Beräkningshjälp!AC$2:AH$1082,COLUMN(Beräkningshjälp!AH$2)-COLUMN(Beräkningshjälp!AC$2)+1,FALSE),"")</f>
        <v/>
      </c>
      <c r="I166" s="114" t="str">
        <f>IF(D166&lt;&gt;"",VLOOKUP(ROW(E165),Beräkningshjälp!AC$2:AI$1082,COLUMN(Beräkningshjälp!AI$2)-COLUMN(Beräkningshjälp!AC$2)+1,FALSE),"")</f>
        <v/>
      </c>
    </row>
    <row r="167" spans="1:9" x14ac:dyDescent="0.25">
      <c r="A167" s="2" t="str">
        <f t="shared" si="4"/>
        <v/>
      </c>
      <c r="B167" s="132" t="str">
        <f>IF(D167&lt;&gt;"",'DATA TILL SLU'!$J$3,"")</f>
        <v/>
      </c>
      <c r="C167" s="142" t="str">
        <f>IF(D167&lt;&gt;"",'DATA TILL SLU'!$K$3,"")</f>
        <v/>
      </c>
      <c r="D167" s="2" t="str">
        <f>IF('DATA TILL SLU'!$D$7*1&lt;&gt;"",IF(COUNT(Beräkningshjälp!$AC$3:$AC$1082)&gt;=ROW(D166),'DATA TILL SLU'!$D$7*1,""),"")</f>
        <v/>
      </c>
      <c r="E167" s="132" t="str">
        <f>IF(D167&lt;&gt;"",VLOOKUP(ROW(E166),Beräkningshjälp!AC$2:AH$1082,COLUMN(Beräkningshjälp!AF$2)-COLUMN(Beräkningshjälp!AC$2)+1,FALSE),"")</f>
        <v/>
      </c>
      <c r="F167" s="342" t="str">
        <f t="shared" si="5"/>
        <v/>
      </c>
      <c r="G167" s="2" t="str">
        <f>IF(D167&lt;&gt;"",IF(VLOOKUP(VLOOKUP(E167,Beräkningshjälp!O$2:U$60,7,FALSE),Artuppgifter!$I$11:$P$22,8,FALSE)=TRUE,"Medelvikter!!","ALLA"),"")</f>
        <v/>
      </c>
      <c r="H167" s="2" t="str">
        <f>IF(D167&lt;&gt;"",VLOOKUP(ROW(H166),Beräkningshjälp!AC$2:AH$1082,COLUMN(Beräkningshjälp!AH$2)-COLUMN(Beräkningshjälp!AC$2)+1,FALSE),"")</f>
        <v/>
      </c>
      <c r="I167" s="114" t="str">
        <f>IF(D167&lt;&gt;"",VLOOKUP(ROW(E166),Beräkningshjälp!AC$2:AI$1082,COLUMN(Beräkningshjälp!AI$2)-COLUMN(Beräkningshjälp!AC$2)+1,FALSE),"")</f>
        <v/>
      </c>
    </row>
    <row r="168" spans="1:9" x14ac:dyDescent="0.25">
      <c r="A168" s="2" t="str">
        <f t="shared" si="4"/>
        <v/>
      </c>
      <c r="B168" s="132" t="str">
        <f>IF(D168&lt;&gt;"",'DATA TILL SLU'!$J$3,"")</f>
        <v/>
      </c>
      <c r="C168" s="142" t="str">
        <f>IF(D168&lt;&gt;"",'DATA TILL SLU'!$K$3,"")</f>
        <v/>
      </c>
      <c r="D168" s="2" t="str">
        <f>IF('DATA TILL SLU'!$D$7*1&lt;&gt;"",IF(COUNT(Beräkningshjälp!$AC$3:$AC$1082)&gt;=ROW(D167),'DATA TILL SLU'!$D$7*1,""),"")</f>
        <v/>
      </c>
      <c r="E168" s="132" t="str">
        <f>IF(D168&lt;&gt;"",VLOOKUP(ROW(E167),Beräkningshjälp!AC$2:AH$1082,COLUMN(Beräkningshjälp!AF$2)-COLUMN(Beräkningshjälp!AC$2)+1,FALSE),"")</f>
        <v/>
      </c>
      <c r="F168" s="342" t="str">
        <f t="shared" si="5"/>
        <v/>
      </c>
      <c r="G168" s="2" t="str">
        <f>IF(D168&lt;&gt;"",IF(VLOOKUP(VLOOKUP(E168,Beräkningshjälp!O$2:U$60,7,FALSE),Artuppgifter!$I$11:$P$22,8,FALSE)=TRUE,"Medelvikter!!","ALLA"),"")</f>
        <v/>
      </c>
      <c r="H168" s="2" t="str">
        <f>IF(D168&lt;&gt;"",VLOOKUP(ROW(H167),Beräkningshjälp!AC$2:AH$1082,COLUMN(Beräkningshjälp!AH$2)-COLUMN(Beräkningshjälp!AC$2)+1,FALSE),"")</f>
        <v/>
      </c>
      <c r="I168" s="114" t="str">
        <f>IF(D168&lt;&gt;"",VLOOKUP(ROW(E167),Beräkningshjälp!AC$2:AI$1082,COLUMN(Beräkningshjälp!AI$2)-COLUMN(Beräkningshjälp!AC$2)+1,FALSE),"")</f>
        <v/>
      </c>
    </row>
    <row r="169" spans="1:9" x14ac:dyDescent="0.25">
      <c r="A169" s="2" t="str">
        <f t="shared" si="4"/>
        <v/>
      </c>
      <c r="B169" s="132" t="str">
        <f>IF(D169&lt;&gt;"",'DATA TILL SLU'!$J$3,"")</f>
        <v/>
      </c>
      <c r="C169" s="142" t="str">
        <f>IF(D169&lt;&gt;"",'DATA TILL SLU'!$K$3,"")</f>
        <v/>
      </c>
      <c r="D169" s="2" t="str">
        <f>IF('DATA TILL SLU'!$D$7*1&lt;&gt;"",IF(COUNT(Beräkningshjälp!$AC$3:$AC$1082)&gt;=ROW(D168),'DATA TILL SLU'!$D$7*1,""),"")</f>
        <v/>
      </c>
      <c r="E169" s="132" t="str">
        <f>IF(D169&lt;&gt;"",VLOOKUP(ROW(E168),Beräkningshjälp!AC$2:AH$1082,COLUMN(Beräkningshjälp!AF$2)-COLUMN(Beräkningshjälp!AC$2)+1,FALSE),"")</f>
        <v/>
      </c>
      <c r="F169" s="342" t="str">
        <f t="shared" si="5"/>
        <v/>
      </c>
      <c r="G169" s="2" t="str">
        <f>IF(D169&lt;&gt;"",IF(VLOOKUP(VLOOKUP(E169,Beräkningshjälp!O$2:U$60,7,FALSE),Artuppgifter!$I$11:$P$22,8,FALSE)=TRUE,"Medelvikter!!","ALLA"),"")</f>
        <v/>
      </c>
      <c r="H169" s="2" t="str">
        <f>IF(D169&lt;&gt;"",VLOOKUP(ROW(H168),Beräkningshjälp!AC$2:AH$1082,COLUMN(Beräkningshjälp!AH$2)-COLUMN(Beräkningshjälp!AC$2)+1,FALSE),"")</f>
        <v/>
      </c>
      <c r="I169" s="114" t="str">
        <f>IF(D169&lt;&gt;"",VLOOKUP(ROW(E168),Beräkningshjälp!AC$2:AI$1082,COLUMN(Beräkningshjälp!AI$2)-COLUMN(Beräkningshjälp!AC$2)+1,FALSE),"")</f>
        <v/>
      </c>
    </row>
    <row r="170" spans="1:9" x14ac:dyDescent="0.25">
      <c r="A170" s="2" t="str">
        <f t="shared" si="4"/>
        <v/>
      </c>
      <c r="B170" s="132" t="str">
        <f>IF(D170&lt;&gt;"",'DATA TILL SLU'!$J$3,"")</f>
        <v/>
      </c>
      <c r="C170" s="142" t="str">
        <f>IF(D170&lt;&gt;"",'DATA TILL SLU'!$K$3,"")</f>
        <v/>
      </c>
      <c r="D170" s="2" t="str">
        <f>IF('DATA TILL SLU'!$D$7*1&lt;&gt;"",IF(COUNT(Beräkningshjälp!$AC$3:$AC$1082)&gt;=ROW(D169),'DATA TILL SLU'!$D$7*1,""),"")</f>
        <v/>
      </c>
      <c r="E170" s="132" t="str">
        <f>IF(D170&lt;&gt;"",VLOOKUP(ROW(E169),Beräkningshjälp!AC$2:AH$1082,COLUMN(Beräkningshjälp!AF$2)-COLUMN(Beräkningshjälp!AC$2)+1,FALSE),"")</f>
        <v/>
      </c>
      <c r="F170" s="342" t="str">
        <f t="shared" si="5"/>
        <v/>
      </c>
      <c r="G170" s="2" t="str">
        <f>IF(D170&lt;&gt;"",IF(VLOOKUP(VLOOKUP(E170,Beräkningshjälp!O$2:U$60,7,FALSE),Artuppgifter!$I$11:$P$22,8,FALSE)=TRUE,"Medelvikter!!","ALLA"),"")</f>
        <v/>
      </c>
      <c r="H170" s="2" t="str">
        <f>IF(D170&lt;&gt;"",VLOOKUP(ROW(H169),Beräkningshjälp!AC$2:AH$1082,COLUMN(Beräkningshjälp!AH$2)-COLUMN(Beräkningshjälp!AC$2)+1,FALSE),"")</f>
        <v/>
      </c>
      <c r="I170" s="114" t="str">
        <f>IF(D170&lt;&gt;"",VLOOKUP(ROW(E169),Beräkningshjälp!AC$2:AI$1082,COLUMN(Beräkningshjälp!AI$2)-COLUMN(Beräkningshjälp!AC$2)+1,FALSE),"")</f>
        <v/>
      </c>
    </row>
    <row r="171" spans="1:9" x14ac:dyDescent="0.25">
      <c r="A171" s="2" t="str">
        <f t="shared" si="4"/>
        <v/>
      </c>
      <c r="B171" s="132" t="str">
        <f>IF(D171&lt;&gt;"",'DATA TILL SLU'!$J$3,"")</f>
        <v/>
      </c>
      <c r="C171" s="142" t="str">
        <f>IF(D171&lt;&gt;"",'DATA TILL SLU'!$K$3,"")</f>
        <v/>
      </c>
      <c r="D171" s="2" t="str">
        <f>IF('DATA TILL SLU'!$D$7*1&lt;&gt;"",IF(COUNT(Beräkningshjälp!$AC$3:$AC$1082)&gt;=ROW(D170),'DATA TILL SLU'!$D$7*1,""),"")</f>
        <v/>
      </c>
      <c r="E171" s="132" t="str">
        <f>IF(D171&lt;&gt;"",VLOOKUP(ROW(E170),Beräkningshjälp!AC$2:AH$1082,COLUMN(Beräkningshjälp!AF$2)-COLUMN(Beräkningshjälp!AC$2)+1,FALSE),"")</f>
        <v/>
      </c>
      <c r="F171" s="342" t="str">
        <f t="shared" si="5"/>
        <v/>
      </c>
      <c r="G171" s="2" t="str">
        <f>IF(D171&lt;&gt;"",IF(VLOOKUP(VLOOKUP(E171,Beräkningshjälp!O$2:U$60,7,FALSE),Artuppgifter!$I$11:$P$22,8,FALSE)=TRUE,"Medelvikter!!","ALLA"),"")</f>
        <v/>
      </c>
      <c r="H171" s="2" t="str">
        <f>IF(D171&lt;&gt;"",VLOOKUP(ROW(H170),Beräkningshjälp!AC$2:AH$1082,COLUMN(Beräkningshjälp!AH$2)-COLUMN(Beräkningshjälp!AC$2)+1,FALSE),"")</f>
        <v/>
      </c>
      <c r="I171" s="114" t="str">
        <f>IF(D171&lt;&gt;"",VLOOKUP(ROW(E170),Beräkningshjälp!AC$2:AI$1082,COLUMN(Beräkningshjälp!AI$2)-COLUMN(Beräkningshjälp!AC$2)+1,FALSE),"")</f>
        <v/>
      </c>
    </row>
    <row r="172" spans="1:9" x14ac:dyDescent="0.25">
      <c r="A172" s="2" t="str">
        <f t="shared" si="4"/>
        <v/>
      </c>
      <c r="B172" s="132" t="str">
        <f>IF(D172&lt;&gt;"",'DATA TILL SLU'!$J$3,"")</f>
        <v/>
      </c>
      <c r="C172" s="142" t="str">
        <f>IF(D172&lt;&gt;"",'DATA TILL SLU'!$K$3,"")</f>
        <v/>
      </c>
      <c r="D172" s="2" t="str">
        <f>IF('DATA TILL SLU'!$D$7*1&lt;&gt;"",IF(COUNT(Beräkningshjälp!$AC$3:$AC$1082)&gt;=ROW(D171),'DATA TILL SLU'!$D$7*1,""),"")</f>
        <v/>
      </c>
      <c r="E172" s="132" t="str">
        <f>IF(D172&lt;&gt;"",VLOOKUP(ROW(E171),Beräkningshjälp!AC$2:AH$1082,COLUMN(Beräkningshjälp!AF$2)-COLUMN(Beräkningshjälp!AC$2)+1,FALSE),"")</f>
        <v/>
      </c>
      <c r="F172" s="342" t="str">
        <f t="shared" si="5"/>
        <v/>
      </c>
      <c r="G172" s="2" t="str">
        <f>IF(D172&lt;&gt;"",IF(VLOOKUP(VLOOKUP(E172,Beräkningshjälp!O$2:U$60,7,FALSE),Artuppgifter!$I$11:$P$22,8,FALSE)=TRUE,"Medelvikter!!","ALLA"),"")</f>
        <v/>
      </c>
      <c r="H172" s="2" t="str">
        <f>IF(D172&lt;&gt;"",VLOOKUP(ROW(H171),Beräkningshjälp!AC$2:AH$1082,COLUMN(Beräkningshjälp!AH$2)-COLUMN(Beräkningshjälp!AC$2)+1,FALSE),"")</f>
        <v/>
      </c>
      <c r="I172" s="114" t="str">
        <f>IF(D172&lt;&gt;"",VLOOKUP(ROW(E171),Beräkningshjälp!AC$2:AI$1082,COLUMN(Beräkningshjälp!AI$2)-COLUMN(Beräkningshjälp!AC$2)+1,FALSE),"")</f>
        <v/>
      </c>
    </row>
    <row r="173" spans="1:9" x14ac:dyDescent="0.25">
      <c r="A173" s="2" t="str">
        <f t="shared" si="4"/>
        <v/>
      </c>
      <c r="B173" s="132" t="str">
        <f>IF(D173&lt;&gt;"",'DATA TILL SLU'!$J$3,"")</f>
        <v/>
      </c>
      <c r="C173" s="142" t="str">
        <f>IF(D173&lt;&gt;"",'DATA TILL SLU'!$K$3,"")</f>
        <v/>
      </c>
      <c r="D173" s="2" t="str">
        <f>IF('DATA TILL SLU'!$D$7*1&lt;&gt;"",IF(COUNT(Beräkningshjälp!$AC$3:$AC$1082)&gt;=ROW(D172),'DATA TILL SLU'!$D$7*1,""),"")</f>
        <v/>
      </c>
      <c r="E173" s="132" t="str">
        <f>IF(D173&lt;&gt;"",VLOOKUP(ROW(E172),Beräkningshjälp!AC$2:AH$1082,COLUMN(Beräkningshjälp!AF$2)-COLUMN(Beräkningshjälp!AC$2)+1,FALSE),"")</f>
        <v/>
      </c>
      <c r="F173" s="342" t="str">
        <f t="shared" si="5"/>
        <v/>
      </c>
      <c r="G173" s="2" t="str">
        <f>IF(D173&lt;&gt;"",IF(VLOOKUP(VLOOKUP(E173,Beräkningshjälp!O$2:U$60,7,FALSE),Artuppgifter!$I$11:$P$22,8,FALSE)=TRUE,"Medelvikter!!","ALLA"),"")</f>
        <v/>
      </c>
      <c r="H173" s="2" t="str">
        <f>IF(D173&lt;&gt;"",VLOOKUP(ROW(H172),Beräkningshjälp!AC$2:AH$1082,COLUMN(Beräkningshjälp!AH$2)-COLUMN(Beräkningshjälp!AC$2)+1,FALSE),"")</f>
        <v/>
      </c>
      <c r="I173" s="114" t="str">
        <f>IF(D173&lt;&gt;"",VLOOKUP(ROW(E172),Beräkningshjälp!AC$2:AI$1082,COLUMN(Beräkningshjälp!AI$2)-COLUMN(Beräkningshjälp!AC$2)+1,FALSE),"")</f>
        <v/>
      </c>
    </row>
    <row r="174" spans="1:9" x14ac:dyDescent="0.25">
      <c r="A174" s="2" t="str">
        <f t="shared" si="4"/>
        <v/>
      </c>
      <c r="B174" s="132" t="str">
        <f>IF(D174&lt;&gt;"",'DATA TILL SLU'!$J$3,"")</f>
        <v/>
      </c>
      <c r="C174" s="142" t="str">
        <f>IF(D174&lt;&gt;"",'DATA TILL SLU'!$K$3,"")</f>
        <v/>
      </c>
      <c r="D174" s="2" t="str">
        <f>IF('DATA TILL SLU'!$D$7*1&lt;&gt;"",IF(COUNT(Beräkningshjälp!$AC$3:$AC$1082)&gt;=ROW(D173),'DATA TILL SLU'!$D$7*1,""),"")</f>
        <v/>
      </c>
      <c r="E174" s="132" t="str">
        <f>IF(D174&lt;&gt;"",VLOOKUP(ROW(E173),Beräkningshjälp!AC$2:AH$1082,COLUMN(Beräkningshjälp!AF$2)-COLUMN(Beräkningshjälp!AC$2)+1,FALSE),"")</f>
        <v/>
      </c>
      <c r="F174" s="342" t="str">
        <f t="shared" si="5"/>
        <v/>
      </c>
      <c r="G174" s="2" t="str">
        <f>IF(D174&lt;&gt;"",IF(VLOOKUP(VLOOKUP(E174,Beräkningshjälp!O$2:U$60,7,FALSE),Artuppgifter!$I$11:$P$22,8,FALSE)=TRUE,"Medelvikter!!","ALLA"),"")</f>
        <v/>
      </c>
      <c r="H174" s="2" t="str">
        <f>IF(D174&lt;&gt;"",VLOOKUP(ROW(H173),Beräkningshjälp!AC$2:AH$1082,COLUMN(Beräkningshjälp!AH$2)-COLUMN(Beräkningshjälp!AC$2)+1,FALSE),"")</f>
        <v/>
      </c>
      <c r="I174" s="114" t="str">
        <f>IF(D174&lt;&gt;"",VLOOKUP(ROW(E173),Beräkningshjälp!AC$2:AI$1082,COLUMN(Beräkningshjälp!AI$2)-COLUMN(Beräkningshjälp!AC$2)+1,FALSE),"")</f>
        <v/>
      </c>
    </row>
    <row r="175" spans="1:9" x14ac:dyDescent="0.25">
      <c r="A175" s="2" t="str">
        <f t="shared" si="4"/>
        <v/>
      </c>
      <c r="B175" s="132" t="str">
        <f>IF(D175&lt;&gt;"",'DATA TILL SLU'!$J$3,"")</f>
        <v/>
      </c>
      <c r="C175" s="142" t="str">
        <f>IF(D175&lt;&gt;"",'DATA TILL SLU'!$K$3,"")</f>
        <v/>
      </c>
      <c r="D175" s="2" t="str">
        <f>IF('DATA TILL SLU'!$D$7*1&lt;&gt;"",IF(COUNT(Beräkningshjälp!$AC$3:$AC$1082)&gt;=ROW(D174),'DATA TILL SLU'!$D$7*1,""),"")</f>
        <v/>
      </c>
      <c r="E175" s="132" t="str">
        <f>IF(D175&lt;&gt;"",VLOOKUP(ROW(E174),Beräkningshjälp!AC$2:AH$1082,COLUMN(Beräkningshjälp!AF$2)-COLUMN(Beräkningshjälp!AC$2)+1,FALSE),"")</f>
        <v/>
      </c>
      <c r="F175" s="342" t="str">
        <f t="shared" si="5"/>
        <v/>
      </c>
      <c r="G175" s="2" t="str">
        <f>IF(D175&lt;&gt;"",IF(VLOOKUP(VLOOKUP(E175,Beräkningshjälp!O$2:U$60,7,FALSE),Artuppgifter!$I$11:$P$22,8,FALSE)=TRUE,"Medelvikter!!","ALLA"),"")</f>
        <v/>
      </c>
      <c r="H175" s="2" t="str">
        <f>IF(D175&lt;&gt;"",VLOOKUP(ROW(H174),Beräkningshjälp!AC$2:AH$1082,COLUMN(Beräkningshjälp!AH$2)-COLUMN(Beräkningshjälp!AC$2)+1,FALSE),"")</f>
        <v/>
      </c>
      <c r="I175" s="114" t="str">
        <f>IF(D175&lt;&gt;"",VLOOKUP(ROW(E174),Beräkningshjälp!AC$2:AI$1082,COLUMN(Beräkningshjälp!AI$2)-COLUMN(Beräkningshjälp!AC$2)+1,FALSE),"")</f>
        <v/>
      </c>
    </row>
    <row r="176" spans="1:9" x14ac:dyDescent="0.25">
      <c r="A176" s="2" t="str">
        <f t="shared" si="4"/>
        <v/>
      </c>
      <c r="B176" s="132" t="str">
        <f>IF(D176&lt;&gt;"",'DATA TILL SLU'!$J$3,"")</f>
        <v/>
      </c>
      <c r="C176" s="142" t="str">
        <f>IF(D176&lt;&gt;"",'DATA TILL SLU'!$K$3,"")</f>
        <v/>
      </c>
      <c r="D176" s="2" t="str">
        <f>IF('DATA TILL SLU'!$D$7*1&lt;&gt;"",IF(COUNT(Beräkningshjälp!$AC$3:$AC$1082)&gt;=ROW(D175),'DATA TILL SLU'!$D$7*1,""),"")</f>
        <v/>
      </c>
      <c r="E176" s="132" t="str">
        <f>IF(D176&lt;&gt;"",VLOOKUP(ROW(E175),Beräkningshjälp!AC$2:AH$1082,COLUMN(Beräkningshjälp!AF$2)-COLUMN(Beräkningshjälp!AC$2)+1,FALSE),"")</f>
        <v/>
      </c>
      <c r="F176" s="342" t="str">
        <f t="shared" si="5"/>
        <v/>
      </c>
      <c r="G176" s="2" t="str">
        <f>IF(D176&lt;&gt;"",IF(VLOOKUP(VLOOKUP(E176,Beräkningshjälp!O$2:U$60,7,FALSE),Artuppgifter!$I$11:$P$22,8,FALSE)=TRUE,"Medelvikter!!","ALLA"),"")</f>
        <v/>
      </c>
      <c r="H176" s="2" t="str">
        <f>IF(D176&lt;&gt;"",VLOOKUP(ROW(H175),Beräkningshjälp!AC$2:AH$1082,COLUMN(Beräkningshjälp!AH$2)-COLUMN(Beräkningshjälp!AC$2)+1,FALSE),"")</f>
        <v/>
      </c>
      <c r="I176" s="114" t="str">
        <f>IF(D176&lt;&gt;"",VLOOKUP(ROW(E175),Beräkningshjälp!AC$2:AI$1082,COLUMN(Beräkningshjälp!AI$2)-COLUMN(Beräkningshjälp!AC$2)+1,FALSE),"")</f>
        <v/>
      </c>
    </row>
    <row r="177" spans="1:9" x14ac:dyDescent="0.25">
      <c r="A177" s="2" t="str">
        <f t="shared" si="4"/>
        <v/>
      </c>
      <c r="B177" s="132" t="str">
        <f>IF(D177&lt;&gt;"",'DATA TILL SLU'!$J$3,"")</f>
        <v/>
      </c>
      <c r="C177" s="142" t="str">
        <f>IF(D177&lt;&gt;"",'DATA TILL SLU'!$K$3,"")</f>
        <v/>
      </c>
      <c r="D177" s="2" t="str">
        <f>IF('DATA TILL SLU'!$D$7*1&lt;&gt;"",IF(COUNT(Beräkningshjälp!$AC$3:$AC$1082)&gt;=ROW(D176),'DATA TILL SLU'!$D$7*1,""),"")</f>
        <v/>
      </c>
      <c r="E177" s="132" t="str">
        <f>IF(D177&lt;&gt;"",VLOOKUP(ROW(E176),Beräkningshjälp!AC$2:AH$1082,COLUMN(Beräkningshjälp!AF$2)-COLUMN(Beräkningshjälp!AC$2)+1,FALSE),"")</f>
        <v/>
      </c>
      <c r="F177" s="342" t="str">
        <f t="shared" si="5"/>
        <v/>
      </c>
      <c r="G177" s="2" t="str">
        <f>IF(D177&lt;&gt;"",IF(VLOOKUP(VLOOKUP(E177,Beräkningshjälp!O$2:U$60,7,FALSE),Artuppgifter!$I$11:$P$22,8,FALSE)=TRUE,"Medelvikter!!","ALLA"),"")</f>
        <v/>
      </c>
      <c r="H177" s="2" t="str">
        <f>IF(D177&lt;&gt;"",VLOOKUP(ROW(H176),Beräkningshjälp!AC$2:AH$1082,COLUMN(Beräkningshjälp!AH$2)-COLUMN(Beräkningshjälp!AC$2)+1,FALSE),"")</f>
        <v/>
      </c>
      <c r="I177" s="114" t="str">
        <f>IF(D177&lt;&gt;"",VLOOKUP(ROW(E176),Beräkningshjälp!AC$2:AI$1082,COLUMN(Beräkningshjälp!AI$2)-COLUMN(Beräkningshjälp!AC$2)+1,FALSE),"")</f>
        <v/>
      </c>
    </row>
    <row r="178" spans="1:9" x14ac:dyDescent="0.25">
      <c r="A178" s="2" t="str">
        <f t="shared" si="4"/>
        <v/>
      </c>
      <c r="B178" s="132" t="str">
        <f>IF(D178&lt;&gt;"",'DATA TILL SLU'!$J$3,"")</f>
        <v/>
      </c>
      <c r="C178" s="142" t="str">
        <f>IF(D178&lt;&gt;"",'DATA TILL SLU'!$K$3,"")</f>
        <v/>
      </c>
      <c r="D178" s="2" t="str">
        <f>IF('DATA TILL SLU'!$D$7*1&lt;&gt;"",IF(COUNT(Beräkningshjälp!$AC$3:$AC$1082)&gt;=ROW(D177),'DATA TILL SLU'!$D$7*1,""),"")</f>
        <v/>
      </c>
      <c r="E178" s="132" t="str">
        <f>IF(D178&lt;&gt;"",VLOOKUP(ROW(E177),Beräkningshjälp!AC$2:AH$1082,COLUMN(Beräkningshjälp!AF$2)-COLUMN(Beräkningshjälp!AC$2)+1,FALSE),"")</f>
        <v/>
      </c>
      <c r="F178" s="342" t="str">
        <f t="shared" si="5"/>
        <v/>
      </c>
      <c r="G178" s="2" t="str">
        <f>IF(D178&lt;&gt;"",IF(VLOOKUP(VLOOKUP(E178,Beräkningshjälp!O$2:U$60,7,FALSE),Artuppgifter!$I$11:$P$22,8,FALSE)=TRUE,"Medelvikter!!","ALLA"),"")</f>
        <v/>
      </c>
      <c r="H178" s="2" t="str">
        <f>IF(D178&lt;&gt;"",VLOOKUP(ROW(H177),Beräkningshjälp!AC$2:AH$1082,COLUMN(Beräkningshjälp!AH$2)-COLUMN(Beräkningshjälp!AC$2)+1,FALSE),"")</f>
        <v/>
      </c>
      <c r="I178" s="114" t="str">
        <f>IF(D178&lt;&gt;"",VLOOKUP(ROW(E177),Beräkningshjälp!AC$2:AI$1082,COLUMN(Beräkningshjälp!AI$2)-COLUMN(Beräkningshjälp!AC$2)+1,FALSE),"")</f>
        <v/>
      </c>
    </row>
    <row r="179" spans="1:9" x14ac:dyDescent="0.25">
      <c r="A179" s="2" t="str">
        <f t="shared" si="4"/>
        <v/>
      </c>
      <c r="B179" s="132" t="str">
        <f>IF(D179&lt;&gt;"",'DATA TILL SLU'!$J$3,"")</f>
        <v/>
      </c>
      <c r="C179" s="142" t="str">
        <f>IF(D179&lt;&gt;"",'DATA TILL SLU'!$K$3,"")</f>
        <v/>
      </c>
      <c r="D179" s="2" t="str">
        <f>IF('DATA TILL SLU'!$D$7*1&lt;&gt;"",IF(COUNT(Beräkningshjälp!$AC$3:$AC$1082)&gt;=ROW(D178),'DATA TILL SLU'!$D$7*1,""),"")</f>
        <v/>
      </c>
      <c r="E179" s="132" t="str">
        <f>IF(D179&lt;&gt;"",VLOOKUP(ROW(E178),Beräkningshjälp!AC$2:AH$1082,COLUMN(Beräkningshjälp!AF$2)-COLUMN(Beräkningshjälp!AC$2)+1,FALSE),"")</f>
        <v/>
      </c>
      <c r="F179" s="342" t="str">
        <f t="shared" si="5"/>
        <v/>
      </c>
      <c r="G179" s="2" t="str">
        <f>IF(D179&lt;&gt;"",IF(VLOOKUP(VLOOKUP(E179,Beräkningshjälp!O$2:U$60,7,FALSE),Artuppgifter!$I$11:$P$22,8,FALSE)=TRUE,"Medelvikter!!","ALLA"),"")</f>
        <v/>
      </c>
      <c r="H179" s="2" t="str">
        <f>IF(D179&lt;&gt;"",VLOOKUP(ROW(H178),Beräkningshjälp!AC$2:AH$1082,COLUMN(Beräkningshjälp!AH$2)-COLUMN(Beräkningshjälp!AC$2)+1,FALSE),"")</f>
        <v/>
      </c>
      <c r="I179" s="114" t="str">
        <f>IF(D179&lt;&gt;"",VLOOKUP(ROW(E178),Beräkningshjälp!AC$2:AI$1082,COLUMN(Beräkningshjälp!AI$2)-COLUMN(Beräkningshjälp!AC$2)+1,FALSE),"")</f>
        <v/>
      </c>
    </row>
    <row r="180" spans="1:9" x14ac:dyDescent="0.25">
      <c r="A180" s="2" t="str">
        <f t="shared" si="4"/>
        <v/>
      </c>
      <c r="B180" s="132" t="str">
        <f>IF(D180&lt;&gt;"",'DATA TILL SLU'!$J$3,"")</f>
        <v/>
      </c>
      <c r="C180" s="142" t="str">
        <f>IF(D180&lt;&gt;"",'DATA TILL SLU'!$K$3,"")</f>
        <v/>
      </c>
      <c r="D180" s="2" t="str">
        <f>IF('DATA TILL SLU'!$D$7*1&lt;&gt;"",IF(COUNT(Beräkningshjälp!$AC$3:$AC$1082)&gt;=ROW(D179),'DATA TILL SLU'!$D$7*1,""),"")</f>
        <v/>
      </c>
      <c r="E180" s="132" t="str">
        <f>IF(D180&lt;&gt;"",VLOOKUP(ROW(E179),Beräkningshjälp!AC$2:AH$1082,COLUMN(Beräkningshjälp!AF$2)-COLUMN(Beräkningshjälp!AC$2)+1,FALSE),"")</f>
        <v/>
      </c>
      <c r="F180" s="342" t="str">
        <f t="shared" si="5"/>
        <v/>
      </c>
      <c r="G180" s="2" t="str">
        <f>IF(D180&lt;&gt;"",IF(VLOOKUP(VLOOKUP(E180,Beräkningshjälp!O$2:U$60,7,FALSE),Artuppgifter!$I$11:$P$22,8,FALSE)=TRUE,"Medelvikter!!","ALLA"),"")</f>
        <v/>
      </c>
      <c r="H180" s="2" t="str">
        <f>IF(D180&lt;&gt;"",VLOOKUP(ROW(H179),Beräkningshjälp!AC$2:AH$1082,COLUMN(Beräkningshjälp!AH$2)-COLUMN(Beräkningshjälp!AC$2)+1,FALSE),"")</f>
        <v/>
      </c>
      <c r="I180" s="114" t="str">
        <f>IF(D180&lt;&gt;"",VLOOKUP(ROW(E179),Beräkningshjälp!AC$2:AI$1082,COLUMN(Beräkningshjälp!AI$2)-COLUMN(Beräkningshjälp!AC$2)+1,FALSE),"")</f>
        <v/>
      </c>
    </row>
    <row r="181" spans="1:9" x14ac:dyDescent="0.25">
      <c r="A181" s="2" t="str">
        <f t="shared" si="4"/>
        <v/>
      </c>
      <c r="B181" s="132" t="str">
        <f>IF(D181&lt;&gt;"",'DATA TILL SLU'!$J$3,"")</f>
        <v/>
      </c>
      <c r="C181" s="142" t="str">
        <f>IF(D181&lt;&gt;"",'DATA TILL SLU'!$K$3,"")</f>
        <v/>
      </c>
      <c r="D181" s="2" t="str">
        <f>IF('DATA TILL SLU'!$D$7*1&lt;&gt;"",IF(COUNT(Beräkningshjälp!$AC$3:$AC$1082)&gt;=ROW(D180),'DATA TILL SLU'!$D$7*1,""),"")</f>
        <v/>
      </c>
      <c r="E181" s="132" t="str">
        <f>IF(D181&lt;&gt;"",VLOOKUP(ROW(E180),Beräkningshjälp!AC$2:AH$1082,COLUMN(Beräkningshjälp!AF$2)-COLUMN(Beräkningshjälp!AC$2)+1,FALSE),"")</f>
        <v/>
      </c>
      <c r="F181" s="342" t="str">
        <f t="shared" si="5"/>
        <v/>
      </c>
      <c r="G181" s="2" t="str">
        <f>IF(D181&lt;&gt;"",IF(VLOOKUP(VLOOKUP(E181,Beräkningshjälp!O$2:U$60,7,FALSE),Artuppgifter!$I$11:$P$22,8,FALSE)=TRUE,"Medelvikter!!","ALLA"),"")</f>
        <v/>
      </c>
      <c r="H181" s="2" t="str">
        <f>IF(D181&lt;&gt;"",VLOOKUP(ROW(H180),Beräkningshjälp!AC$2:AH$1082,COLUMN(Beräkningshjälp!AH$2)-COLUMN(Beräkningshjälp!AC$2)+1,FALSE),"")</f>
        <v/>
      </c>
      <c r="I181" s="114" t="str">
        <f>IF(D181&lt;&gt;"",VLOOKUP(ROW(E180),Beräkningshjälp!AC$2:AI$1082,COLUMN(Beräkningshjälp!AI$2)-COLUMN(Beräkningshjälp!AC$2)+1,FALSE),"")</f>
        <v/>
      </c>
    </row>
    <row r="182" spans="1:9" x14ac:dyDescent="0.25">
      <c r="A182" s="2" t="str">
        <f t="shared" si="4"/>
        <v/>
      </c>
      <c r="B182" s="132" t="str">
        <f>IF(D182&lt;&gt;"",'DATA TILL SLU'!$J$3,"")</f>
        <v/>
      </c>
      <c r="C182" s="142" t="str">
        <f>IF(D182&lt;&gt;"",'DATA TILL SLU'!$K$3,"")</f>
        <v/>
      </c>
      <c r="D182" s="2" t="str">
        <f>IF('DATA TILL SLU'!$D$7*1&lt;&gt;"",IF(COUNT(Beräkningshjälp!$AC$3:$AC$1082)&gt;=ROW(D181),'DATA TILL SLU'!$D$7*1,""),"")</f>
        <v/>
      </c>
      <c r="E182" s="132" t="str">
        <f>IF(D182&lt;&gt;"",VLOOKUP(ROW(E181),Beräkningshjälp!AC$2:AH$1082,COLUMN(Beräkningshjälp!AF$2)-COLUMN(Beräkningshjälp!AC$2)+1,FALSE),"")</f>
        <v/>
      </c>
      <c r="F182" s="342" t="str">
        <f t="shared" si="5"/>
        <v/>
      </c>
      <c r="G182" s="2" t="str">
        <f>IF(D182&lt;&gt;"",IF(VLOOKUP(VLOOKUP(E182,Beräkningshjälp!O$2:U$60,7,FALSE),Artuppgifter!$I$11:$P$22,8,FALSE)=TRUE,"Medelvikter!!","ALLA"),"")</f>
        <v/>
      </c>
      <c r="H182" s="2" t="str">
        <f>IF(D182&lt;&gt;"",VLOOKUP(ROW(H181),Beräkningshjälp!AC$2:AH$1082,COLUMN(Beräkningshjälp!AH$2)-COLUMN(Beräkningshjälp!AC$2)+1,FALSE),"")</f>
        <v/>
      </c>
      <c r="I182" s="114" t="str">
        <f>IF(D182&lt;&gt;"",VLOOKUP(ROW(E181),Beräkningshjälp!AC$2:AI$1082,COLUMN(Beräkningshjälp!AI$2)-COLUMN(Beräkningshjälp!AC$2)+1,FALSE),"")</f>
        <v/>
      </c>
    </row>
    <row r="183" spans="1:9" x14ac:dyDescent="0.25">
      <c r="A183" s="2" t="str">
        <f t="shared" si="4"/>
        <v/>
      </c>
      <c r="B183" s="132" t="str">
        <f>IF(D183&lt;&gt;"",'DATA TILL SLU'!$J$3,"")</f>
        <v/>
      </c>
      <c r="C183" s="142" t="str">
        <f>IF(D183&lt;&gt;"",'DATA TILL SLU'!$K$3,"")</f>
        <v/>
      </c>
      <c r="D183" s="2" t="str">
        <f>IF('DATA TILL SLU'!$D$7*1&lt;&gt;"",IF(COUNT(Beräkningshjälp!$AC$3:$AC$1082)&gt;=ROW(D182),'DATA TILL SLU'!$D$7*1,""),"")</f>
        <v/>
      </c>
      <c r="E183" s="132" t="str">
        <f>IF(D183&lt;&gt;"",VLOOKUP(ROW(E182),Beräkningshjälp!AC$2:AH$1082,COLUMN(Beräkningshjälp!AF$2)-COLUMN(Beräkningshjälp!AC$2)+1,FALSE),"")</f>
        <v/>
      </c>
      <c r="F183" s="342" t="str">
        <f t="shared" si="5"/>
        <v/>
      </c>
      <c r="G183" s="2" t="str">
        <f>IF(D183&lt;&gt;"",IF(VLOOKUP(VLOOKUP(E183,Beräkningshjälp!O$2:U$60,7,FALSE),Artuppgifter!$I$11:$P$22,8,FALSE)=TRUE,"Medelvikter!!","ALLA"),"")</f>
        <v/>
      </c>
      <c r="H183" s="2" t="str">
        <f>IF(D183&lt;&gt;"",VLOOKUP(ROW(H182),Beräkningshjälp!AC$2:AH$1082,COLUMN(Beräkningshjälp!AH$2)-COLUMN(Beräkningshjälp!AC$2)+1,FALSE),"")</f>
        <v/>
      </c>
      <c r="I183" s="114" t="str">
        <f>IF(D183&lt;&gt;"",VLOOKUP(ROW(E182),Beräkningshjälp!AC$2:AI$1082,COLUMN(Beräkningshjälp!AI$2)-COLUMN(Beräkningshjälp!AC$2)+1,FALSE),"")</f>
        <v/>
      </c>
    </row>
    <row r="184" spans="1:9" x14ac:dyDescent="0.25">
      <c r="A184" s="2" t="str">
        <f t="shared" si="4"/>
        <v/>
      </c>
      <c r="B184" s="132" t="str">
        <f>IF(D184&lt;&gt;"",'DATA TILL SLU'!$J$3,"")</f>
        <v/>
      </c>
      <c r="C184" s="142" t="str">
        <f>IF(D184&lt;&gt;"",'DATA TILL SLU'!$K$3,"")</f>
        <v/>
      </c>
      <c r="D184" s="2" t="str">
        <f>IF('DATA TILL SLU'!$D$7*1&lt;&gt;"",IF(COUNT(Beräkningshjälp!$AC$3:$AC$1082)&gt;=ROW(D183),'DATA TILL SLU'!$D$7*1,""),"")</f>
        <v/>
      </c>
      <c r="E184" s="132" t="str">
        <f>IF(D184&lt;&gt;"",VLOOKUP(ROW(E183),Beräkningshjälp!AC$2:AH$1082,COLUMN(Beräkningshjälp!AF$2)-COLUMN(Beräkningshjälp!AC$2)+1,FALSE),"")</f>
        <v/>
      </c>
      <c r="F184" s="342" t="str">
        <f t="shared" si="5"/>
        <v/>
      </c>
      <c r="G184" s="2" t="str">
        <f>IF(D184&lt;&gt;"",IF(VLOOKUP(VLOOKUP(E184,Beräkningshjälp!O$2:U$60,7,FALSE),Artuppgifter!$I$11:$P$22,8,FALSE)=TRUE,"Medelvikter!!","ALLA"),"")</f>
        <v/>
      </c>
      <c r="H184" s="2" t="str">
        <f>IF(D184&lt;&gt;"",VLOOKUP(ROW(H183),Beräkningshjälp!AC$2:AH$1082,COLUMN(Beräkningshjälp!AH$2)-COLUMN(Beräkningshjälp!AC$2)+1,FALSE),"")</f>
        <v/>
      </c>
      <c r="I184" s="114" t="str">
        <f>IF(D184&lt;&gt;"",VLOOKUP(ROW(E183),Beräkningshjälp!AC$2:AI$1082,COLUMN(Beräkningshjälp!AI$2)-COLUMN(Beräkningshjälp!AC$2)+1,FALSE),"")</f>
        <v/>
      </c>
    </row>
    <row r="185" spans="1:9" x14ac:dyDescent="0.25">
      <c r="A185" s="2" t="str">
        <f t="shared" si="4"/>
        <v/>
      </c>
      <c r="B185" s="132" t="str">
        <f>IF(D185&lt;&gt;"",'DATA TILL SLU'!$J$3,"")</f>
        <v/>
      </c>
      <c r="C185" s="142" t="str">
        <f>IF(D185&lt;&gt;"",'DATA TILL SLU'!$K$3,"")</f>
        <v/>
      </c>
      <c r="D185" s="2" t="str">
        <f>IF('DATA TILL SLU'!$D$7*1&lt;&gt;"",IF(COUNT(Beräkningshjälp!$AC$3:$AC$1082)&gt;=ROW(D184),'DATA TILL SLU'!$D$7*1,""),"")</f>
        <v/>
      </c>
      <c r="E185" s="132" t="str">
        <f>IF(D185&lt;&gt;"",VLOOKUP(ROW(E184),Beräkningshjälp!AC$2:AH$1082,COLUMN(Beräkningshjälp!AF$2)-COLUMN(Beräkningshjälp!AC$2)+1,FALSE),"")</f>
        <v/>
      </c>
      <c r="F185" s="342" t="str">
        <f t="shared" si="5"/>
        <v/>
      </c>
      <c r="G185" s="2" t="str">
        <f>IF(D185&lt;&gt;"",IF(VLOOKUP(VLOOKUP(E185,Beräkningshjälp!O$2:U$60,7,FALSE),Artuppgifter!$I$11:$P$22,8,FALSE)=TRUE,"Medelvikter!!","ALLA"),"")</f>
        <v/>
      </c>
      <c r="H185" s="2" t="str">
        <f>IF(D185&lt;&gt;"",VLOOKUP(ROW(H184),Beräkningshjälp!AC$2:AH$1082,COLUMN(Beräkningshjälp!AH$2)-COLUMN(Beräkningshjälp!AC$2)+1,FALSE),"")</f>
        <v/>
      </c>
      <c r="I185" s="114" t="str">
        <f>IF(D185&lt;&gt;"",VLOOKUP(ROW(E184),Beräkningshjälp!AC$2:AI$1082,COLUMN(Beräkningshjälp!AI$2)-COLUMN(Beräkningshjälp!AC$2)+1,FALSE),"")</f>
        <v/>
      </c>
    </row>
    <row r="186" spans="1:9" x14ac:dyDescent="0.25">
      <c r="A186" s="2" t="str">
        <f t="shared" si="4"/>
        <v/>
      </c>
      <c r="B186" s="132" t="str">
        <f>IF(D186&lt;&gt;"",'DATA TILL SLU'!$J$3,"")</f>
        <v/>
      </c>
      <c r="C186" s="142" t="str">
        <f>IF(D186&lt;&gt;"",'DATA TILL SLU'!$K$3,"")</f>
        <v/>
      </c>
      <c r="D186" s="2" t="str">
        <f>IF('DATA TILL SLU'!$D$7*1&lt;&gt;"",IF(COUNT(Beräkningshjälp!$AC$3:$AC$1082)&gt;=ROW(D185),'DATA TILL SLU'!$D$7*1,""),"")</f>
        <v/>
      </c>
      <c r="E186" s="132" t="str">
        <f>IF(D186&lt;&gt;"",VLOOKUP(ROW(E185),Beräkningshjälp!AC$2:AH$1082,COLUMN(Beräkningshjälp!AF$2)-COLUMN(Beräkningshjälp!AC$2)+1,FALSE),"")</f>
        <v/>
      </c>
      <c r="F186" s="342" t="str">
        <f t="shared" si="5"/>
        <v/>
      </c>
      <c r="G186" s="2" t="str">
        <f>IF(D186&lt;&gt;"",IF(VLOOKUP(VLOOKUP(E186,Beräkningshjälp!O$2:U$60,7,FALSE),Artuppgifter!$I$11:$P$22,8,FALSE)=TRUE,"Medelvikter!!","ALLA"),"")</f>
        <v/>
      </c>
      <c r="H186" s="2" t="str">
        <f>IF(D186&lt;&gt;"",VLOOKUP(ROW(H185),Beräkningshjälp!AC$2:AH$1082,COLUMN(Beräkningshjälp!AH$2)-COLUMN(Beräkningshjälp!AC$2)+1,FALSE),"")</f>
        <v/>
      </c>
      <c r="I186" s="114" t="str">
        <f>IF(D186&lt;&gt;"",VLOOKUP(ROW(E185),Beräkningshjälp!AC$2:AI$1082,COLUMN(Beräkningshjälp!AI$2)-COLUMN(Beräkningshjälp!AC$2)+1,FALSE),"")</f>
        <v/>
      </c>
    </row>
    <row r="187" spans="1:9" x14ac:dyDescent="0.25">
      <c r="A187" s="2" t="str">
        <f t="shared" si="4"/>
        <v/>
      </c>
      <c r="B187" s="132" t="str">
        <f>IF(D187&lt;&gt;"",'DATA TILL SLU'!$J$3,"")</f>
        <v/>
      </c>
      <c r="C187" s="142" t="str">
        <f>IF(D187&lt;&gt;"",'DATA TILL SLU'!$K$3,"")</f>
        <v/>
      </c>
      <c r="D187" s="2" t="str">
        <f>IF('DATA TILL SLU'!$D$7*1&lt;&gt;"",IF(COUNT(Beräkningshjälp!$AC$3:$AC$1082)&gt;=ROW(D186),'DATA TILL SLU'!$D$7*1,""),"")</f>
        <v/>
      </c>
      <c r="E187" s="132" t="str">
        <f>IF(D187&lt;&gt;"",VLOOKUP(ROW(E186),Beräkningshjälp!AC$2:AH$1082,COLUMN(Beräkningshjälp!AF$2)-COLUMN(Beräkningshjälp!AC$2)+1,FALSE),"")</f>
        <v/>
      </c>
      <c r="F187" s="342" t="str">
        <f t="shared" si="5"/>
        <v/>
      </c>
      <c r="G187" s="2" t="str">
        <f>IF(D187&lt;&gt;"",IF(VLOOKUP(VLOOKUP(E187,Beräkningshjälp!O$2:U$60,7,FALSE),Artuppgifter!$I$11:$P$22,8,FALSE)=TRUE,"Medelvikter!!","ALLA"),"")</f>
        <v/>
      </c>
      <c r="H187" s="2" t="str">
        <f>IF(D187&lt;&gt;"",VLOOKUP(ROW(H186),Beräkningshjälp!AC$2:AH$1082,COLUMN(Beräkningshjälp!AH$2)-COLUMN(Beräkningshjälp!AC$2)+1,FALSE),"")</f>
        <v/>
      </c>
      <c r="I187" s="114" t="str">
        <f>IF(D187&lt;&gt;"",VLOOKUP(ROW(E186),Beräkningshjälp!AC$2:AI$1082,COLUMN(Beräkningshjälp!AI$2)-COLUMN(Beräkningshjälp!AC$2)+1,FALSE),"")</f>
        <v/>
      </c>
    </row>
    <row r="188" spans="1:9" x14ac:dyDescent="0.25">
      <c r="A188" s="2" t="str">
        <f t="shared" si="4"/>
        <v/>
      </c>
      <c r="B188" s="132" t="str">
        <f>IF(D188&lt;&gt;"",'DATA TILL SLU'!$J$3,"")</f>
        <v/>
      </c>
      <c r="C188" s="142" t="str">
        <f>IF(D188&lt;&gt;"",'DATA TILL SLU'!$K$3,"")</f>
        <v/>
      </c>
      <c r="D188" s="2" t="str">
        <f>IF('DATA TILL SLU'!$D$7*1&lt;&gt;"",IF(COUNT(Beräkningshjälp!$AC$3:$AC$1082)&gt;=ROW(D187),'DATA TILL SLU'!$D$7*1,""),"")</f>
        <v/>
      </c>
      <c r="E188" s="132" t="str">
        <f>IF(D188&lt;&gt;"",VLOOKUP(ROW(E187),Beräkningshjälp!AC$2:AH$1082,COLUMN(Beräkningshjälp!AF$2)-COLUMN(Beräkningshjälp!AC$2)+1,FALSE),"")</f>
        <v/>
      </c>
      <c r="F188" s="342" t="str">
        <f t="shared" si="5"/>
        <v/>
      </c>
      <c r="G188" s="2" t="str">
        <f>IF(D188&lt;&gt;"",IF(VLOOKUP(VLOOKUP(E188,Beräkningshjälp!O$2:U$60,7,FALSE),Artuppgifter!$I$11:$P$22,8,FALSE)=TRUE,"Medelvikter!!","ALLA"),"")</f>
        <v/>
      </c>
      <c r="H188" s="2" t="str">
        <f>IF(D188&lt;&gt;"",VLOOKUP(ROW(H187),Beräkningshjälp!AC$2:AH$1082,COLUMN(Beräkningshjälp!AH$2)-COLUMN(Beräkningshjälp!AC$2)+1,FALSE),"")</f>
        <v/>
      </c>
      <c r="I188" s="114" t="str">
        <f>IF(D188&lt;&gt;"",VLOOKUP(ROW(E187),Beräkningshjälp!AC$2:AI$1082,COLUMN(Beräkningshjälp!AI$2)-COLUMN(Beräkningshjälp!AC$2)+1,FALSE),"")</f>
        <v/>
      </c>
    </row>
    <row r="189" spans="1:9" x14ac:dyDescent="0.25">
      <c r="A189" s="2" t="str">
        <f t="shared" si="4"/>
        <v/>
      </c>
      <c r="B189" s="132" t="str">
        <f>IF(D189&lt;&gt;"",'DATA TILL SLU'!$J$3,"")</f>
        <v/>
      </c>
      <c r="C189" s="142" t="str">
        <f>IF(D189&lt;&gt;"",'DATA TILL SLU'!$K$3,"")</f>
        <v/>
      </c>
      <c r="D189" s="2" t="str">
        <f>IF('DATA TILL SLU'!$D$7*1&lt;&gt;"",IF(COUNT(Beräkningshjälp!$AC$3:$AC$1082)&gt;=ROW(D188),'DATA TILL SLU'!$D$7*1,""),"")</f>
        <v/>
      </c>
      <c r="E189" s="132" t="str">
        <f>IF(D189&lt;&gt;"",VLOOKUP(ROW(E188),Beräkningshjälp!AC$2:AH$1082,COLUMN(Beräkningshjälp!AF$2)-COLUMN(Beräkningshjälp!AC$2)+1,FALSE),"")</f>
        <v/>
      </c>
      <c r="F189" s="342" t="str">
        <f t="shared" si="5"/>
        <v/>
      </c>
      <c r="G189" s="2" t="str">
        <f>IF(D189&lt;&gt;"",IF(VLOOKUP(VLOOKUP(E189,Beräkningshjälp!O$2:U$60,7,FALSE),Artuppgifter!$I$11:$P$22,8,FALSE)=TRUE,"Medelvikter!!","ALLA"),"")</f>
        <v/>
      </c>
      <c r="H189" s="2" t="str">
        <f>IF(D189&lt;&gt;"",VLOOKUP(ROW(H188),Beräkningshjälp!AC$2:AH$1082,COLUMN(Beräkningshjälp!AH$2)-COLUMN(Beräkningshjälp!AC$2)+1,FALSE),"")</f>
        <v/>
      </c>
      <c r="I189" s="114" t="str">
        <f>IF(D189&lt;&gt;"",VLOOKUP(ROW(E188),Beräkningshjälp!AC$2:AI$1082,COLUMN(Beräkningshjälp!AI$2)-COLUMN(Beräkningshjälp!AC$2)+1,FALSE),"")</f>
        <v/>
      </c>
    </row>
    <row r="190" spans="1:9" x14ac:dyDescent="0.25">
      <c r="A190" s="2" t="str">
        <f t="shared" si="4"/>
        <v/>
      </c>
      <c r="B190" s="132" t="str">
        <f>IF(D190&lt;&gt;"",'DATA TILL SLU'!$J$3,"")</f>
        <v/>
      </c>
      <c r="C190" s="142" t="str">
        <f>IF(D190&lt;&gt;"",'DATA TILL SLU'!$K$3,"")</f>
        <v/>
      </c>
      <c r="D190" s="2" t="str">
        <f>IF('DATA TILL SLU'!$D$7*1&lt;&gt;"",IF(COUNT(Beräkningshjälp!$AC$3:$AC$1082)&gt;=ROW(D189),'DATA TILL SLU'!$D$7*1,""),"")</f>
        <v/>
      </c>
      <c r="E190" s="132" t="str">
        <f>IF(D190&lt;&gt;"",VLOOKUP(ROW(E189),Beräkningshjälp!AC$2:AH$1082,COLUMN(Beräkningshjälp!AF$2)-COLUMN(Beräkningshjälp!AC$2)+1,FALSE),"")</f>
        <v/>
      </c>
      <c r="F190" s="342" t="str">
        <f t="shared" si="5"/>
        <v/>
      </c>
      <c r="G190" s="2" t="str">
        <f>IF(D190&lt;&gt;"",IF(VLOOKUP(VLOOKUP(E190,Beräkningshjälp!O$2:U$60,7,FALSE),Artuppgifter!$I$11:$P$22,8,FALSE)=TRUE,"Medelvikter!!","ALLA"),"")</f>
        <v/>
      </c>
      <c r="H190" s="2" t="str">
        <f>IF(D190&lt;&gt;"",VLOOKUP(ROW(H189),Beräkningshjälp!AC$2:AH$1082,COLUMN(Beräkningshjälp!AH$2)-COLUMN(Beräkningshjälp!AC$2)+1,FALSE),"")</f>
        <v/>
      </c>
      <c r="I190" s="114" t="str">
        <f>IF(D190&lt;&gt;"",VLOOKUP(ROW(E189),Beräkningshjälp!AC$2:AI$1082,COLUMN(Beräkningshjälp!AI$2)-COLUMN(Beräkningshjälp!AC$2)+1,FALSE),"")</f>
        <v/>
      </c>
    </row>
    <row r="191" spans="1:9" x14ac:dyDescent="0.25">
      <c r="A191" s="2" t="str">
        <f t="shared" si="4"/>
        <v/>
      </c>
      <c r="B191" s="132" t="str">
        <f>IF(D191&lt;&gt;"",'DATA TILL SLU'!$J$3,"")</f>
        <v/>
      </c>
      <c r="C191" s="142" t="str">
        <f>IF(D191&lt;&gt;"",'DATA TILL SLU'!$K$3,"")</f>
        <v/>
      </c>
      <c r="D191" s="2" t="str">
        <f>IF('DATA TILL SLU'!$D$7*1&lt;&gt;"",IF(COUNT(Beräkningshjälp!$AC$3:$AC$1082)&gt;=ROW(D190),'DATA TILL SLU'!$D$7*1,""),"")</f>
        <v/>
      </c>
      <c r="E191" s="132" t="str">
        <f>IF(D191&lt;&gt;"",VLOOKUP(ROW(E190),Beräkningshjälp!AC$2:AH$1082,COLUMN(Beräkningshjälp!AF$2)-COLUMN(Beräkningshjälp!AC$2)+1,FALSE),"")</f>
        <v/>
      </c>
      <c r="F191" s="342" t="str">
        <f t="shared" si="5"/>
        <v/>
      </c>
      <c r="G191" s="2" t="str">
        <f>IF(D191&lt;&gt;"",IF(VLOOKUP(VLOOKUP(E191,Beräkningshjälp!O$2:U$60,7,FALSE),Artuppgifter!$I$11:$P$22,8,FALSE)=TRUE,"Medelvikter!!","ALLA"),"")</f>
        <v/>
      </c>
      <c r="H191" s="2" t="str">
        <f>IF(D191&lt;&gt;"",VLOOKUP(ROW(H190),Beräkningshjälp!AC$2:AH$1082,COLUMN(Beräkningshjälp!AH$2)-COLUMN(Beräkningshjälp!AC$2)+1,FALSE),"")</f>
        <v/>
      </c>
      <c r="I191" s="114" t="str">
        <f>IF(D191&lt;&gt;"",VLOOKUP(ROW(E190),Beräkningshjälp!AC$2:AI$1082,COLUMN(Beräkningshjälp!AI$2)-COLUMN(Beräkningshjälp!AC$2)+1,FALSE),"")</f>
        <v/>
      </c>
    </row>
    <row r="192" spans="1:9" x14ac:dyDescent="0.25">
      <c r="A192" s="2" t="str">
        <f t="shared" si="4"/>
        <v/>
      </c>
      <c r="B192" s="132" t="str">
        <f>IF(D192&lt;&gt;"",'DATA TILL SLU'!$J$3,"")</f>
        <v/>
      </c>
      <c r="C192" s="142" t="str">
        <f>IF(D192&lt;&gt;"",'DATA TILL SLU'!$K$3,"")</f>
        <v/>
      </c>
      <c r="D192" s="2" t="str">
        <f>IF('DATA TILL SLU'!$D$7*1&lt;&gt;"",IF(COUNT(Beräkningshjälp!$AC$3:$AC$1082)&gt;=ROW(D191),'DATA TILL SLU'!$D$7*1,""),"")</f>
        <v/>
      </c>
      <c r="E192" s="132" t="str">
        <f>IF(D192&lt;&gt;"",VLOOKUP(ROW(E191),Beräkningshjälp!AC$2:AH$1082,COLUMN(Beräkningshjälp!AF$2)-COLUMN(Beräkningshjälp!AC$2)+1,FALSE),"")</f>
        <v/>
      </c>
      <c r="F192" s="342" t="str">
        <f t="shared" si="5"/>
        <v/>
      </c>
      <c r="G192" s="2" t="str">
        <f>IF(D192&lt;&gt;"",IF(VLOOKUP(VLOOKUP(E192,Beräkningshjälp!O$2:U$60,7,FALSE),Artuppgifter!$I$11:$P$22,8,FALSE)=TRUE,"Medelvikter!!","ALLA"),"")</f>
        <v/>
      </c>
      <c r="H192" s="2" t="str">
        <f>IF(D192&lt;&gt;"",VLOOKUP(ROW(H191),Beräkningshjälp!AC$2:AH$1082,COLUMN(Beräkningshjälp!AH$2)-COLUMN(Beräkningshjälp!AC$2)+1,FALSE),"")</f>
        <v/>
      </c>
      <c r="I192" s="114" t="str">
        <f>IF(D192&lt;&gt;"",VLOOKUP(ROW(E191),Beräkningshjälp!AC$2:AI$1082,COLUMN(Beräkningshjälp!AI$2)-COLUMN(Beräkningshjälp!AC$2)+1,FALSE),"")</f>
        <v/>
      </c>
    </row>
    <row r="193" spans="1:9" x14ac:dyDescent="0.25">
      <c r="A193" s="2" t="str">
        <f t="shared" si="4"/>
        <v/>
      </c>
      <c r="B193" s="132" t="str">
        <f>IF(D193&lt;&gt;"",'DATA TILL SLU'!$J$3,"")</f>
        <v/>
      </c>
      <c r="C193" s="142" t="str">
        <f>IF(D193&lt;&gt;"",'DATA TILL SLU'!$K$3,"")</f>
        <v/>
      </c>
      <c r="D193" s="2" t="str">
        <f>IF('DATA TILL SLU'!$D$7*1&lt;&gt;"",IF(COUNT(Beräkningshjälp!$AC$3:$AC$1082)&gt;=ROW(D192),'DATA TILL SLU'!$D$7*1,""),"")</f>
        <v/>
      </c>
      <c r="E193" s="132" t="str">
        <f>IF(D193&lt;&gt;"",VLOOKUP(ROW(E192),Beräkningshjälp!AC$2:AH$1082,COLUMN(Beräkningshjälp!AF$2)-COLUMN(Beräkningshjälp!AC$2)+1,FALSE),"")</f>
        <v/>
      </c>
      <c r="F193" s="342" t="str">
        <f t="shared" si="5"/>
        <v/>
      </c>
      <c r="G193" s="2" t="str">
        <f>IF(D193&lt;&gt;"",IF(VLOOKUP(VLOOKUP(E193,Beräkningshjälp!O$2:U$60,7,FALSE),Artuppgifter!$I$11:$P$22,8,FALSE)=TRUE,"Medelvikter!!","ALLA"),"")</f>
        <v/>
      </c>
      <c r="H193" s="2" t="str">
        <f>IF(D193&lt;&gt;"",VLOOKUP(ROW(H192),Beräkningshjälp!AC$2:AH$1082,COLUMN(Beräkningshjälp!AH$2)-COLUMN(Beräkningshjälp!AC$2)+1,FALSE),"")</f>
        <v/>
      </c>
      <c r="I193" s="114" t="str">
        <f>IF(D193&lt;&gt;"",VLOOKUP(ROW(E192),Beräkningshjälp!AC$2:AI$1082,COLUMN(Beräkningshjälp!AI$2)-COLUMN(Beräkningshjälp!AC$2)+1,FALSE),"")</f>
        <v/>
      </c>
    </row>
    <row r="194" spans="1:9" x14ac:dyDescent="0.25">
      <c r="A194" s="2" t="str">
        <f t="shared" si="4"/>
        <v/>
      </c>
      <c r="B194" s="132" t="str">
        <f>IF(D194&lt;&gt;"",'DATA TILL SLU'!$J$3,"")</f>
        <v/>
      </c>
      <c r="C194" s="142" t="str">
        <f>IF(D194&lt;&gt;"",'DATA TILL SLU'!$K$3,"")</f>
        <v/>
      </c>
      <c r="D194" s="2" t="str">
        <f>IF('DATA TILL SLU'!$D$7*1&lt;&gt;"",IF(COUNT(Beräkningshjälp!$AC$3:$AC$1082)&gt;=ROW(D193),'DATA TILL SLU'!$D$7*1,""),"")</f>
        <v/>
      </c>
      <c r="E194" s="132" t="str">
        <f>IF(D194&lt;&gt;"",VLOOKUP(ROW(E193),Beräkningshjälp!AC$2:AH$1082,COLUMN(Beräkningshjälp!AF$2)-COLUMN(Beräkningshjälp!AC$2)+1,FALSE),"")</f>
        <v/>
      </c>
      <c r="F194" s="342" t="str">
        <f t="shared" si="5"/>
        <v/>
      </c>
      <c r="G194" s="2" t="str">
        <f>IF(D194&lt;&gt;"",IF(VLOOKUP(VLOOKUP(E194,Beräkningshjälp!O$2:U$60,7,FALSE),Artuppgifter!$I$11:$P$22,8,FALSE)=TRUE,"Medelvikter!!","ALLA"),"")</f>
        <v/>
      </c>
      <c r="H194" s="2" t="str">
        <f>IF(D194&lt;&gt;"",VLOOKUP(ROW(H193),Beräkningshjälp!AC$2:AH$1082,COLUMN(Beräkningshjälp!AH$2)-COLUMN(Beräkningshjälp!AC$2)+1,FALSE),"")</f>
        <v/>
      </c>
      <c r="I194" s="114" t="str">
        <f>IF(D194&lt;&gt;"",VLOOKUP(ROW(E193),Beräkningshjälp!AC$2:AI$1082,COLUMN(Beräkningshjälp!AI$2)-COLUMN(Beräkningshjälp!AC$2)+1,FALSE),"")</f>
        <v/>
      </c>
    </row>
    <row r="195" spans="1:9" x14ac:dyDescent="0.25">
      <c r="A195" s="2" t="str">
        <f t="shared" ref="A195:A258" si="6">IF(D195&lt;&gt;"","LANGDVIKTER","")</f>
        <v/>
      </c>
      <c r="B195" s="132" t="str">
        <f>IF(D195&lt;&gt;"",'DATA TILL SLU'!$J$3,"")</f>
        <v/>
      </c>
      <c r="C195" s="142" t="str">
        <f>IF(D195&lt;&gt;"",'DATA TILL SLU'!$K$3,"")</f>
        <v/>
      </c>
      <c r="D195" s="2" t="str">
        <f>IF('DATA TILL SLU'!$D$7*1&lt;&gt;"",IF(COUNT(Beräkningshjälp!$AC$3:$AC$1082)&gt;=ROW(D194),'DATA TILL SLU'!$D$7*1,""),"")</f>
        <v/>
      </c>
      <c r="E195" s="132" t="str">
        <f>IF(D195&lt;&gt;"",VLOOKUP(ROW(E194),Beräkningshjälp!AC$2:AH$1082,COLUMN(Beräkningshjälp!AF$2)-COLUMN(Beräkningshjälp!AC$2)+1,FALSE),"")</f>
        <v/>
      </c>
      <c r="F195" s="342" t="str">
        <f t="shared" ref="F195:F258" si="7">IF(D195&lt;&gt;"","IND","")</f>
        <v/>
      </c>
      <c r="G195" s="2" t="str">
        <f>IF(D195&lt;&gt;"",IF(VLOOKUP(VLOOKUP(E195,Beräkningshjälp!O$2:U$60,7,FALSE),Artuppgifter!$I$11:$P$22,8,FALSE)=TRUE,"Medelvikter!!","ALLA"),"")</f>
        <v/>
      </c>
      <c r="H195" s="2" t="str">
        <f>IF(D195&lt;&gt;"",VLOOKUP(ROW(H194),Beräkningshjälp!AC$2:AH$1082,COLUMN(Beräkningshjälp!AH$2)-COLUMN(Beräkningshjälp!AC$2)+1,FALSE),"")</f>
        <v/>
      </c>
      <c r="I195" s="114" t="str">
        <f>IF(D195&lt;&gt;"",VLOOKUP(ROW(E194),Beräkningshjälp!AC$2:AI$1082,COLUMN(Beräkningshjälp!AI$2)-COLUMN(Beräkningshjälp!AC$2)+1,FALSE),"")</f>
        <v/>
      </c>
    </row>
    <row r="196" spans="1:9" x14ac:dyDescent="0.25">
      <c r="A196" s="2" t="str">
        <f t="shared" si="6"/>
        <v/>
      </c>
      <c r="B196" s="132" t="str">
        <f>IF(D196&lt;&gt;"",'DATA TILL SLU'!$J$3,"")</f>
        <v/>
      </c>
      <c r="C196" s="142" t="str">
        <f>IF(D196&lt;&gt;"",'DATA TILL SLU'!$K$3,"")</f>
        <v/>
      </c>
      <c r="D196" s="2" t="str">
        <f>IF('DATA TILL SLU'!$D$7*1&lt;&gt;"",IF(COUNT(Beräkningshjälp!$AC$3:$AC$1082)&gt;=ROW(D195),'DATA TILL SLU'!$D$7*1,""),"")</f>
        <v/>
      </c>
      <c r="E196" s="132" t="str">
        <f>IF(D196&lt;&gt;"",VLOOKUP(ROW(E195),Beräkningshjälp!AC$2:AH$1082,COLUMN(Beräkningshjälp!AF$2)-COLUMN(Beräkningshjälp!AC$2)+1,FALSE),"")</f>
        <v/>
      </c>
      <c r="F196" s="342" t="str">
        <f t="shared" si="7"/>
        <v/>
      </c>
      <c r="G196" s="2" t="str">
        <f>IF(D196&lt;&gt;"",IF(VLOOKUP(VLOOKUP(E196,Beräkningshjälp!O$2:U$60,7,FALSE),Artuppgifter!$I$11:$P$22,8,FALSE)=TRUE,"Medelvikter!!","ALLA"),"")</f>
        <v/>
      </c>
      <c r="H196" s="2" t="str">
        <f>IF(D196&lt;&gt;"",VLOOKUP(ROW(H195),Beräkningshjälp!AC$2:AH$1082,COLUMN(Beräkningshjälp!AH$2)-COLUMN(Beräkningshjälp!AC$2)+1,FALSE),"")</f>
        <v/>
      </c>
      <c r="I196" s="114" t="str">
        <f>IF(D196&lt;&gt;"",VLOOKUP(ROW(E195),Beräkningshjälp!AC$2:AI$1082,COLUMN(Beräkningshjälp!AI$2)-COLUMN(Beräkningshjälp!AC$2)+1,FALSE),"")</f>
        <v/>
      </c>
    </row>
    <row r="197" spans="1:9" x14ac:dyDescent="0.25">
      <c r="A197" s="2" t="str">
        <f t="shared" si="6"/>
        <v/>
      </c>
      <c r="B197" s="132" t="str">
        <f>IF(D197&lt;&gt;"",'DATA TILL SLU'!$J$3,"")</f>
        <v/>
      </c>
      <c r="C197" s="142" t="str">
        <f>IF(D197&lt;&gt;"",'DATA TILL SLU'!$K$3,"")</f>
        <v/>
      </c>
      <c r="D197" s="2" t="str">
        <f>IF('DATA TILL SLU'!$D$7*1&lt;&gt;"",IF(COUNT(Beräkningshjälp!$AC$3:$AC$1082)&gt;=ROW(D196),'DATA TILL SLU'!$D$7*1,""),"")</f>
        <v/>
      </c>
      <c r="E197" s="132" t="str">
        <f>IF(D197&lt;&gt;"",VLOOKUP(ROW(E196),Beräkningshjälp!AC$2:AH$1082,COLUMN(Beräkningshjälp!AF$2)-COLUMN(Beräkningshjälp!AC$2)+1,FALSE),"")</f>
        <v/>
      </c>
      <c r="F197" s="342" t="str">
        <f t="shared" si="7"/>
        <v/>
      </c>
      <c r="G197" s="2" t="str">
        <f>IF(D197&lt;&gt;"",IF(VLOOKUP(VLOOKUP(E197,Beräkningshjälp!O$2:U$60,7,FALSE),Artuppgifter!$I$11:$P$22,8,FALSE)=TRUE,"Medelvikter!!","ALLA"),"")</f>
        <v/>
      </c>
      <c r="H197" s="2" t="str">
        <f>IF(D197&lt;&gt;"",VLOOKUP(ROW(H196),Beräkningshjälp!AC$2:AH$1082,COLUMN(Beräkningshjälp!AH$2)-COLUMN(Beräkningshjälp!AC$2)+1,FALSE),"")</f>
        <v/>
      </c>
      <c r="I197" s="114" t="str">
        <f>IF(D197&lt;&gt;"",VLOOKUP(ROW(E196),Beräkningshjälp!AC$2:AI$1082,COLUMN(Beräkningshjälp!AI$2)-COLUMN(Beräkningshjälp!AC$2)+1,FALSE),"")</f>
        <v/>
      </c>
    </row>
    <row r="198" spans="1:9" x14ac:dyDescent="0.25">
      <c r="A198" s="2" t="str">
        <f t="shared" si="6"/>
        <v/>
      </c>
      <c r="B198" s="132" t="str">
        <f>IF(D198&lt;&gt;"",'DATA TILL SLU'!$J$3,"")</f>
        <v/>
      </c>
      <c r="C198" s="142" t="str">
        <f>IF(D198&lt;&gt;"",'DATA TILL SLU'!$K$3,"")</f>
        <v/>
      </c>
      <c r="D198" s="2" t="str">
        <f>IF('DATA TILL SLU'!$D$7*1&lt;&gt;"",IF(COUNT(Beräkningshjälp!$AC$3:$AC$1082)&gt;=ROW(D197),'DATA TILL SLU'!$D$7*1,""),"")</f>
        <v/>
      </c>
      <c r="E198" s="132" t="str">
        <f>IF(D198&lt;&gt;"",VLOOKUP(ROW(E197),Beräkningshjälp!AC$2:AH$1082,COLUMN(Beräkningshjälp!AF$2)-COLUMN(Beräkningshjälp!AC$2)+1,FALSE),"")</f>
        <v/>
      </c>
      <c r="F198" s="342" t="str">
        <f t="shared" si="7"/>
        <v/>
      </c>
      <c r="G198" s="2" t="str">
        <f>IF(D198&lt;&gt;"",IF(VLOOKUP(VLOOKUP(E198,Beräkningshjälp!O$2:U$60,7,FALSE),Artuppgifter!$I$11:$P$22,8,FALSE)=TRUE,"Medelvikter!!","ALLA"),"")</f>
        <v/>
      </c>
      <c r="H198" s="2" t="str">
        <f>IF(D198&lt;&gt;"",VLOOKUP(ROW(H197),Beräkningshjälp!AC$2:AH$1082,COLUMN(Beräkningshjälp!AH$2)-COLUMN(Beräkningshjälp!AC$2)+1,FALSE),"")</f>
        <v/>
      </c>
      <c r="I198" s="114" t="str">
        <f>IF(D198&lt;&gt;"",VLOOKUP(ROW(E197),Beräkningshjälp!AC$2:AI$1082,COLUMN(Beräkningshjälp!AI$2)-COLUMN(Beräkningshjälp!AC$2)+1,FALSE),"")</f>
        <v/>
      </c>
    </row>
    <row r="199" spans="1:9" x14ac:dyDescent="0.25">
      <c r="A199" s="2" t="str">
        <f t="shared" si="6"/>
        <v/>
      </c>
      <c r="B199" s="132" t="str">
        <f>IF(D199&lt;&gt;"",'DATA TILL SLU'!$J$3,"")</f>
        <v/>
      </c>
      <c r="C199" s="142" t="str">
        <f>IF(D199&lt;&gt;"",'DATA TILL SLU'!$K$3,"")</f>
        <v/>
      </c>
      <c r="D199" s="2" t="str">
        <f>IF('DATA TILL SLU'!$D$7*1&lt;&gt;"",IF(COUNT(Beräkningshjälp!$AC$3:$AC$1082)&gt;=ROW(D198),'DATA TILL SLU'!$D$7*1,""),"")</f>
        <v/>
      </c>
      <c r="E199" s="132" t="str">
        <f>IF(D199&lt;&gt;"",VLOOKUP(ROW(E198),Beräkningshjälp!AC$2:AH$1082,COLUMN(Beräkningshjälp!AF$2)-COLUMN(Beräkningshjälp!AC$2)+1,FALSE),"")</f>
        <v/>
      </c>
      <c r="F199" s="342" t="str">
        <f t="shared" si="7"/>
        <v/>
      </c>
      <c r="G199" s="2" t="str">
        <f>IF(D199&lt;&gt;"",IF(VLOOKUP(VLOOKUP(E199,Beräkningshjälp!O$2:U$60,7,FALSE),Artuppgifter!$I$11:$P$22,8,FALSE)=TRUE,"Medelvikter!!","ALLA"),"")</f>
        <v/>
      </c>
      <c r="H199" s="2" t="str">
        <f>IF(D199&lt;&gt;"",VLOOKUP(ROW(H198),Beräkningshjälp!AC$2:AH$1082,COLUMN(Beräkningshjälp!AH$2)-COLUMN(Beräkningshjälp!AC$2)+1,FALSE),"")</f>
        <v/>
      </c>
      <c r="I199" s="114" t="str">
        <f>IF(D199&lt;&gt;"",VLOOKUP(ROW(E198),Beräkningshjälp!AC$2:AI$1082,COLUMN(Beräkningshjälp!AI$2)-COLUMN(Beräkningshjälp!AC$2)+1,FALSE),"")</f>
        <v/>
      </c>
    </row>
    <row r="200" spans="1:9" x14ac:dyDescent="0.25">
      <c r="A200" s="2" t="str">
        <f t="shared" si="6"/>
        <v/>
      </c>
      <c r="B200" s="132" t="str">
        <f>IF(D200&lt;&gt;"",'DATA TILL SLU'!$J$3,"")</f>
        <v/>
      </c>
      <c r="C200" s="142" t="str">
        <f>IF(D200&lt;&gt;"",'DATA TILL SLU'!$K$3,"")</f>
        <v/>
      </c>
      <c r="D200" s="2" t="str">
        <f>IF('DATA TILL SLU'!$D$7*1&lt;&gt;"",IF(COUNT(Beräkningshjälp!$AC$3:$AC$1082)&gt;=ROW(D199),'DATA TILL SLU'!$D$7*1,""),"")</f>
        <v/>
      </c>
      <c r="E200" s="132" t="str">
        <f>IF(D200&lt;&gt;"",VLOOKUP(ROW(E199),Beräkningshjälp!AC$2:AH$1082,COLUMN(Beräkningshjälp!AF$2)-COLUMN(Beräkningshjälp!AC$2)+1,FALSE),"")</f>
        <v/>
      </c>
      <c r="F200" s="342" t="str">
        <f t="shared" si="7"/>
        <v/>
      </c>
      <c r="G200" s="2" t="str">
        <f>IF(D200&lt;&gt;"",IF(VLOOKUP(VLOOKUP(E200,Beräkningshjälp!O$2:U$60,7,FALSE),Artuppgifter!$I$11:$P$22,8,FALSE)=TRUE,"Medelvikter!!","ALLA"),"")</f>
        <v/>
      </c>
      <c r="H200" s="2" t="str">
        <f>IF(D200&lt;&gt;"",VLOOKUP(ROW(H199),Beräkningshjälp!AC$2:AH$1082,COLUMN(Beräkningshjälp!AH$2)-COLUMN(Beräkningshjälp!AC$2)+1,FALSE),"")</f>
        <v/>
      </c>
      <c r="I200" s="114" t="str">
        <f>IF(D200&lt;&gt;"",VLOOKUP(ROW(E199),Beräkningshjälp!AC$2:AI$1082,COLUMN(Beräkningshjälp!AI$2)-COLUMN(Beräkningshjälp!AC$2)+1,FALSE),"")</f>
        <v/>
      </c>
    </row>
    <row r="201" spans="1:9" x14ac:dyDescent="0.25">
      <c r="A201" s="2" t="str">
        <f t="shared" si="6"/>
        <v/>
      </c>
      <c r="B201" s="132" t="str">
        <f>IF(D201&lt;&gt;"",'DATA TILL SLU'!$J$3,"")</f>
        <v/>
      </c>
      <c r="C201" s="142" t="str">
        <f>IF(D201&lt;&gt;"",'DATA TILL SLU'!$K$3,"")</f>
        <v/>
      </c>
      <c r="D201" s="2" t="str">
        <f>IF('DATA TILL SLU'!$D$7*1&lt;&gt;"",IF(COUNT(Beräkningshjälp!$AC$3:$AC$1082)&gt;=ROW(D200),'DATA TILL SLU'!$D$7*1,""),"")</f>
        <v/>
      </c>
      <c r="E201" s="132" t="str">
        <f>IF(D201&lt;&gt;"",VLOOKUP(ROW(E200),Beräkningshjälp!AC$2:AH$1082,COLUMN(Beräkningshjälp!AF$2)-COLUMN(Beräkningshjälp!AC$2)+1,FALSE),"")</f>
        <v/>
      </c>
      <c r="F201" s="342" t="str">
        <f t="shared" si="7"/>
        <v/>
      </c>
      <c r="G201" s="2" t="str">
        <f>IF(D201&lt;&gt;"",IF(VLOOKUP(VLOOKUP(E201,Beräkningshjälp!O$2:U$60,7,FALSE),Artuppgifter!$I$11:$P$22,8,FALSE)=TRUE,"Medelvikter!!","ALLA"),"")</f>
        <v/>
      </c>
      <c r="H201" s="2" t="str">
        <f>IF(D201&lt;&gt;"",VLOOKUP(ROW(H200),Beräkningshjälp!AC$2:AH$1082,COLUMN(Beräkningshjälp!AH$2)-COLUMN(Beräkningshjälp!AC$2)+1,FALSE),"")</f>
        <v/>
      </c>
      <c r="I201" s="114" t="str">
        <f>IF(D201&lt;&gt;"",VLOOKUP(ROW(E200),Beräkningshjälp!AC$2:AI$1082,COLUMN(Beräkningshjälp!AI$2)-COLUMN(Beräkningshjälp!AC$2)+1,FALSE),"")</f>
        <v/>
      </c>
    </row>
    <row r="202" spans="1:9" x14ac:dyDescent="0.25">
      <c r="A202" s="2" t="str">
        <f t="shared" si="6"/>
        <v/>
      </c>
      <c r="B202" s="132" t="str">
        <f>IF(D202&lt;&gt;"",'DATA TILL SLU'!$J$3,"")</f>
        <v/>
      </c>
      <c r="C202" s="142" t="str">
        <f>IF(D202&lt;&gt;"",'DATA TILL SLU'!$K$3,"")</f>
        <v/>
      </c>
      <c r="D202" s="2" t="str">
        <f>IF('DATA TILL SLU'!$D$7*1&lt;&gt;"",IF(COUNT(Beräkningshjälp!$AC$3:$AC$1082)&gt;=ROW(D201),'DATA TILL SLU'!$D$7*1,""),"")</f>
        <v/>
      </c>
      <c r="E202" s="132" t="str">
        <f>IF(D202&lt;&gt;"",VLOOKUP(ROW(E201),Beräkningshjälp!AC$2:AH$1082,COLUMN(Beräkningshjälp!AF$2)-COLUMN(Beräkningshjälp!AC$2)+1,FALSE),"")</f>
        <v/>
      </c>
      <c r="F202" s="342" t="str">
        <f t="shared" si="7"/>
        <v/>
      </c>
      <c r="G202" s="2" t="str">
        <f>IF(D202&lt;&gt;"",IF(VLOOKUP(VLOOKUP(E202,Beräkningshjälp!O$2:U$60,7,FALSE),Artuppgifter!$I$11:$P$22,8,FALSE)=TRUE,"Medelvikter!!","ALLA"),"")</f>
        <v/>
      </c>
      <c r="H202" s="2" t="str">
        <f>IF(D202&lt;&gt;"",VLOOKUP(ROW(H201),Beräkningshjälp!AC$2:AH$1082,COLUMN(Beräkningshjälp!AH$2)-COLUMN(Beräkningshjälp!AC$2)+1,FALSE),"")</f>
        <v/>
      </c>
      <c r="I202" s="114" t="str">
        <f>IF(D202&lt;&gt;"",VLOOKUP(ROW(E201),Beräkningshjälp!AC$2:AI$1082,COLUMN(Beräkningshjälp!AI$2)-COLUMN(Beräkningshjälp!AC$2)+1,FALSE),"")</f>
        <v/>
      </c>
    </row>
    <row r="203" spans="1:9" x14ac:dyDescent="0.25">
      <c r="A203" s="2" t="str">
        <f t="shared" si="6"/>
        <v/>
      </c>
      <c r="B203" s="132" t="str">
        <f>IF(D203&lt;&gt;"",'DATA TILL SLU'!$J$3,"")</f>
        <v/>
      </c>
      <c r="C203" s="142" t="str">
        <f>IF(D203&lt;&gt;"",'DATA TILL SLU'!$K$3,"")</f>
        <v/>
      </c>
      <c r="D203" s="2" t="str">
        <f>IF('DATA TILL SLU'!$D$7*1&lt;&gt;"",IF(COUNT(Beräkningshjälp!$AC$3:$AC$1082)&gt;=ROW(D202),'DATA TILL SLU'!$D$7*1,""),"")</f>
        <v/>
      </c>
      <c r="E203" s="132" t="str">
        <f>IF(D203&lt;&gt;"",VLOOKUP(ROW(E202),Beräkningshjälp!AC$2:AH$1082,COLUMN(Beräkningshjälp!AF$2)-COLUMN(Beräkningshjälp!AC$2)+1,FALSE),"")</f>
        <v/>
      </c>
      <c r="F203" s="342" t="str">
        <f t="shared" si="7"/>
        <v/>
      </c>
      <c r="G203" s="2" t="str">
        <f>IF(D203&lt;&gt;"",IF(VLOOKUP(VLOOKUP(E203,Beräkningshjälp!O$2:U$60,7,FALSE),Artuppgifter!$I$11:$P$22,8,FALSE)=TRUE,"Medelvikter!!","ALLA"),"")</f>
        <v/>
      </c>
      <c r="H203" s="2" t="str">
        <f>IF(D203&lt;&gt;"",VLOOKUP(ROW(H202),Beräkningshjälp!AC$2:AH$1082,COLUMN(Beräkningshjälp!AH$2)-COLUMN(Beräkningshjälp!AC$2)+1,FALSE),"")</f>
        <v/>
      </c>
      <c r="I203" s="114" t="str">
        <f>IF(D203&lt;&gt;"",VLOOKUP(ROW(E202),Beräkningshjälp!AC$2:AI$1082,COLUMN(Beräkningshjälp!AI$2)-COLUMN(Beräkningshjälp!AC$2)+1,FALSE),"")</f>
        <v/>
      </c>
    </row>
    <row r="204" spans="1:9" x14ac:dyDescent="0.25">
      <c r="A204" s="2" t="str">
        <f t="shared" si="6"/>
        <v/>
      </c>
      <c r="B204" s="132" t="str">
        <f>IF(D204&lt;&gt;"",'DATA TILL SLU'!$J$3,"")</f>
        <v/>
      </c>
      <c r="C204" s="142" t="str">
        <f>IF(D204&lt;&gt;"",'DATA TILL SLU'!$K$3,"")</f>
        <v/>
      </c>
      <c r="D204" s="2" t="str">
        <f>IF('DATA TILL SLU'!$D$7*1&lt;&gt;"",IF(COUNT(Beräkningshjälp!$AC$3:$AC$1082)&gt;=ROW(D203),'DATA TILL SLU'!$D$7*1,""),"")</f>
        <v/>
      </c>
      <c r="E204" s="132" t="str">
        <f>IF(D204&lt;&gt;"",VLOOKUP(ROW(E203),Beräkningshjälp!AC$2:AH$1082,COLUMN(Beräkningshjälp!AF$2)-COLUMN(Beräkningshjälp!AC$2)+1,FALSE),"")</f>
        <v/>
      </c>
      <c r="F204" s="342" t="str">
        <f t="shared" si="7"/>
        <v/>
      </c>
      <c r="G204" s="2" t="str">
        <f>IF(D204&lt;&gt;"",IF(VLOOKUP(VLOOKUP(E204,Beräkningshjälp!O$2:U$60,7,FALSE),Artuppgifter!$I$11:$P$22,8,FALSE)=TRUE,"Medelvikter!!","ALLA"),"")</f>
        <v/>
      </c>
      <c r="H204" s="2" t="str">
        <f>IF(D204&lt;&gt;"",VLOOKUP(ROW(H203),Beräkningshjälp!AC$2:AH$1082,COLUMN(Beräkningshjälp!AH$2)-COLUMN(Beräkningshjälp!AC$2)+1,FALSE),"")</f>
        <v/>
      </c>
      <c r="I204" s="114" t="str">
        <f>IF(D204&lt;&gt;"",VLOOKUP(ROW(E203),Beräkningshjälp!AC$2:AI$1082,COLUMN(Beräkningshjälp!AI$2)-COLUMN(Beräkningshjälp!AC$2)+1,FALSE),"")</f>
        <v/>
      </c>
    </row>
    <row r="205" spans="1:9" x14ac:dyDescent="0.25">
      <c r="A205" s="2" t="str">
        <f t="shared" si="6"/>
        <v/>
      </c>
      <c r="B205" s="132" t="str">
        <f>IF(D205&lt;&gt;"",'DATA TILL SLU'!$J$3,"")</f>
        <v/>
      </c>
      <c r="C205" s="142" t="str">
        <f>IF(D205&lt;&gt;"",'DATA TILL SLU'!$K$3,"")</f>
        <v/>
      </c>
      <c r="D205" s="2" t="str">
        <f>IF('DATA TILL SLU'!$D$7*1&lt;&gt;"",IF(COUNT(Beräkningshjälp!$AC$3:$AC$1082)&gt;=ROW(D204),'DATA TILL SLU'!$D$7*1,""),"")</f>
        <v/>
      </c>
      <c r="E205" s="132" t="str">
        <f>IF(D205&lt;&gt;"",VLOOKUP(ROW(E204),Beräkningshjälp!AC$2:AH$1082,COLUMN(Beräkningshjälp!AF$2)-COLUMN(Beräkningshjälp!AC$2)+1,FALSE),"")</f>
        <v/>
      </c>
      <c r="F205" s="342" t="str">
        <f t="shared" si="7"/>
        <v/>
      </c>
      <c r="G205" s="2" t="str">
        <f>IF(D205&lt;&gt;"",IF(VLOOKUP(VLOOKUP(E205,Beräkningshjälp!O$2:U$60,7,FALSE),Artuppgifter!$I$11:$P$22,8,FALSE)=TRUE,"Medelvikter!!","ALLA"),"")</f>
        <v/>
      </c>
      <c r="H205" s="2" t="str">
        <f>IF(D205&lt;&gt;"",VLOOKUP(ROW(H204),Beräkningshjälp!AC$2:AH$1082,COLUMN(Beräkningshjälp!AH$2)-COLUMN(Beräkningshjälp!AC$2)+1,FALSE),"")</f>
        <v/>
      </c>
      <c r="I205" s="114" t="str">
        <f>IF(D205&lt;&gt;"",VLOOKUP(ROW(E204),Beräkningshjälp!AC$2:AI$1082,COLUMN(Beräkningshjälp!AI$2)-COLUMN(Beräkningshjälp!AC$2)+1,FALSE),"")</f>
        <v/>
      </c>
    </row>
    <row r="206" spans="1:9" x14ac:dyDescent="0.25">
      <c r="A206" s="2" t="str">
        <f t="shared" si="6"/>
        <v/>
      </c>
      <c r="B206" s="132" t="str">
        <f>IF(D206&lt;&gt;"",'DATA TILL SLU'!$J$3,"")</f>
        <v/>
      </c>
      <c r="C206" s="142" t="str">
        <f>IF(D206&lt;&gt;"",'DATA TILL SLU'!$K$3,"")</f>
        <v/>
      </c>
      <c r="D206" s="2" t="str">
        <f>IF('DATA TILL SLU'!$D$7*1&lt;&gt;"",IF(COUNT(Beräkningshjälp!$AC$3:$AC$1082)&gt;=ROW(D205),'DATA TILL SLU'!$D$7*1,""),"")</f>
        <v/>
      </c>
      <c r="E206" s="132" t="str">
        <f>IF(D206&lt;&gt;"",VLOOKUP(ROW(E205),Beräkningshjälp!AC$2:AH$1082,COLUMN(Beräkningshjälp!AF$2)-COLUMN(Beräkningshjälp!AC$2)+1,FALSE),"")</f>
        <v/>
      </c>
      <c r="F206" s="342" t="str">
        <f t="shared" si="7"/>
        <v/>
      </c>
      <c r="G206" s="2" t="str">
        <f>IF(D206&lt;&gt;"",IF(VLOOKUP(VLOOKUP(E206,Beräkningshjälp!O$2:U$60,7,FALSE),Artuppgifter!$I$11:$P$22,8,FALSE)=TRUE,"Medelvikter!!","ALLA"),"")</f>
        <v/>
      </c>
      <c r="H206" s="2" t="str">
        <f>IF(D206&lt;&gt;"",VLOOKUP(ROW(H205),Beräkningshjälp!AC$2:AH$1082,COLUMN(Beräkningshjälp!AH$2)-COLUMN(Beräkningshjälp!AC$2)+1,FALSE),"")</f>
        <v/>
      </c>
      <c r="I206" s="114" t="str">
        <f>IF(D206&lt;&gt;"",VLOOKUP(ROW(E205),Beräkningshjälp!AC$2:AI$1082,COLUMN(Beräkningshjälp!AI$2)-COLUMN(Beräkningshjälp!AC$2)+1,FALSE),"")</f>
        <v/>
      </c>
    </row>
    <row r="207" spans="1:9" x14ac:dyDescent="0.25">
      <c r="A207" s="2" t="str">
        <f t="shared" si="6"/>
        <v/>
      </c>
      <c r="B207" s="132" t="str">
        <f>IF(D207&lt;&gt;"",'DATA TILL SLU'!$J$3,"")</f>
        <v/>
      </c>
      <c r="C207" s="142" t="str">
        <f>IF(D207&lt;&gt;"",'DATA TILL SLU'!$K$3,"")</f>
        <v/>
      </c>
      <c r="D207" s="2" t="str">
        <f>IF('DATA TILL SLU'!$D$7*1&lt;&gt;"",IF(COUNT(Beräkningshjälp!$AC$3:$AC$1082)&gt;=ROW(D206),'DATA TILL SLU'!$D$7*1,""),"")</f>
        <v/>
      </c>
      <c r="E207" s="132" t="str">
        <f>IF(D207&lt;&gt;"",VLOOKUP(ROW(E206),Beräkningshjälp!AC$2:AH$1082,COLUMN(Beräkningshjälp!AF$2)-COLUMN(Beräkningshjälp!AC$2)+1,FALSE),"")</f>
        <v/>
      </c>
      <c r="F207" s="342" t="str">
        <f t="shared" si="7"/>
        <v/>
      </c>
      <c r="G207" s="2" t="str">
        <f>IF(D207&lt;&gt;"",IF(VLOOKUP(VLOOKUP(E207,Beräkningshjälp!O$2:U$60,7,FALSE),Artuppgifter!$I$11:$P$22,8,FALSE)=TRUE,"Medelvikter!!","ALLA"),"")</f>
        <v/>
      </c>
      <c r="H207" s="2" t="str">
        <f>IF(D207&lt;&gt;"",VLOOKUP(ROW(H206),Beräkningshjälp!AC$2:AH$1082,COLUMN(Beräkningshjälp!AH$2)-COLUMN(Beräkningshjälp!AC$2)+1,FALSE),"")</f>
        <v/>
      </c>
      <c r="I207" s="114" t="str">
        <f>IF(D207&lt;&gt;"",VLOOKUP(ROW(E206),Beräkningshjälp!AC$2:AI$1082,COLUMN(Beräkningshjälp!AI$2)-COLUMN(Beräkningshjälp!AC$2)+1,FALSE),"")</f>
        <v/>
      </c>
    </row>
    <row r="208" spans="1:9" x14ac:dyDescent="0.25">
      <c r="A208" s="2" t="str">
        <f t="shared" si="6"/>
        <v/>
      </c>
      <c r="B208" s="132" t="str">
        <f>IF(D208&lt;&gt;"",'DATA TILL SLU'!$J$3,"")</f>
        <v/>
      </c>
      <c r="C208" s="142" t="str">
        <f>IF(D208&lt;&gt;"",'DATA TILL SLU'!$K$3,"")</f>
        <v/>
      </c>
      <c r="D208" s="2" t="str">
        <f>IF('DATA TILL SLU'!$D$7*1&lt;&gt;"",IF(COUNT(Beräkningshjälp!$AC$3:$AC$1082)&gt;=ROW(D207),'DATA TILL SLU'!$D$7*1,""),"")</f>
        <v/>
      </c>
      <c r="E208" s="132" t="str">
        <f>IF(D208&lt;&gt;"",VLOOKUP(ROW(E207),Beräkningshjälp!AC$2:AH$1082,COLUMN(Beräkningshjälp!AF$2)-COLUMN(Beräkningshjälp!AC$2)+1,FALSE),"")</f>
        <v/>
      </c>
      <c r="F208" s="342" t="str">
        <f t="shared" si="7"/>
        <v/>
      </c>
      <c r="G208" s="2" t="str">
        <f>IF(D208&lt;&gt;"",IF(VLOOKUP(VLOOKUP(E208,Beräkningshjälp!O$2:U$60,7,FALSE),Artuppgifter!$I$11:$P$22,8,FALSE)=TRUE,"Medelvikter!!","ALLA"),"")</f>
        <v/>
      </c>
      <c r="H208" s="2" t="str">
        <f>IF(D208&lt;&gt;"",VLOOKUP(ROW(H207),Beräkningshjälp!AC$2:AH$1082,COLUMN(Beräkningshjälp!AH$2)-COLUMN(Beräkningshjälp!AC$2)+1,FALSE),"")</f>
        <v/>
      </c>
      <c r="I208" s="114" t="str">
        <f>IF(D208&lt;&gt;"",VLOOKUP(ROW(E207),Beräkningshjälp!AC$2:AI$1082,COLUMN(Beräkningshjälp!AI$2)-COLUMN(Beräkningshjälp!AC$2)+1,FALSE),"")</f>
        <v/>
      </c>
    </row>
    <row r="209" spans="1:9" x14ac:dyDescent="0.25">
      <c r="A209" s="2" t="str">
        <f t="shared" si="6"/>
        <v/>
      </c>
      <c r="B209" s="132" t="str">
        <f>IF(D209&lt;&gt;"",'DATA TILL SLU'!$J$3,"")</f>
        <v/>
      </c>
      <c r="C209" s="142" t="str">
        <f>IF(D209&lt;&gt;"",'DATA TILL SLU'!$K$3,"")</f>
        <v/>
      </c>
      <c r="D209" s="2" t="str">
        <f>IF('DATA TILL SLU'!$D$7*1&lt;&gt;"",IF(COUNT(Beräkningshjälp!$AC$3:$AC$1082)&gt;=ROW(D208),'DATA TILL SLU'!$D$7*1,""),"")</f>
        <v/>
      </c>
      <c r="E209" s="132" t="str">
        <f>IF(D209&lt;&gt;"",VLOOKUP(ROW(E208),Beräkningshjälp!AC$2:AH$1082,COLUMN(Beräkningshjälp!AF$2)-COLUMN(Beräkningshjälp!AC$2)+1,FALSE),"")</f>
        <v/>
      </c>
      <c r="F209" s="342" t="str">
        <f t="shared" si="7"/>
        <v/>
      </c>
      <c r="G209" s="2" t="str">
        <f>IF(D209&lt;&gt;"",IF(VLOOKUP(VLOOKUP(E209,Beräkningshjälp!O$2:U$60,7,FALSE),Artuppgifter!$I$11:$P$22,8,FALSE)=TRUE,"Medelvikter!!","ALLA"),"")</f>
        <v/>
      </c>
      <c r="H209" s="2" t="str">
        <f>IF(D209&lt;&gt;"",VLOOKUP(ROW(H208),Beräkningshjälp!AC$2:AH$1082,COLUMN(Beräkningshjälp!AH$2)-COLUMN(Beräkningshjälp!AC$2)+1,FALSE),"")</f>
        <v/>
      </c>
      <c r="I209" s="114" t="str">
        <f>IF(D209&lt;&gt;"",VLOOKUP(ROW(E208),Beräkningshjälp!AC$2:AI$1082,COLUMN(Beräkningshjälp!AI$2)-COLUMN(Beräkningshjälp!AC$2)+1,FALSE),"")</f>
        <v/>
      </c>
    </row>
    <row r="210" spans="1:9" x14ac:dyDescent="0.25">
      <c r="A210" s="2" t="str">
        <f t="shared" si="6"/>
        <v/>
      </c>
      <c r="B210" s="132" t="str">
        <f>IF(D210&lt;&gt;"",'DATA TILL SLU'!$J$3,"")</f>
        <v/>
      </c>
      <c r="C210" s="142" t="str">
        <f>IF(D210&lt;&gt;"",'DATA TILL SLU'!$K$3,"")</f>
        <v/>
      </c>
      <c r="D210" s="2" t="str">
        <f>IF('DATA TILL SLU'!$D$7*1&lt;&gt;"",IF(COUNT(Beräkningshjälp!$AC$3:$AC$1082)&gt;=ROW(D209),'DATA TILL SLU'!$D$7*1,""),"")</f>
        <v/>
      </c>
      <c r="E210" s="132" t="str">
        <f>IF(D210&lt;&gt;"",VLOOKUP(ROW(E209),Beräkningshjälp!AC$2:AH$1082,COLUMN(Beräkningshjälp!AF$2)-COLUMN(Beräkningshjälp!AC$2)+1,FALSE),"")</f>
        <v/>
      </c>
      <c r="F210" s="342" t="str">
        <f t="shared" si="7"/>
        <v/>
      </c>
      <c r="G210" s="2" t="str">
        <f>IF(D210&lt;&gt;"",IF(VLOOKUP(VLOOKUP(E210,Beräkningshjälp!O$2:U$60,7,FALSE),Artuppgifter!$I$11:$P$22,8,FALSE)=TRUE,"Medelvikter!!","ALLA"),"")</f>
        <v/>
      </c>
      <c r="H210" s="2" t="str">
        <f>IF(D210&lt;&gt;"",VLOOKUP(ROW(H209),Beräkningshjälp!AC$2:AH$1082,COLUMN(Beräkningshjälp!AH$2)-COLUMN(Beräkningshjälp!AC$2)+1,FALSE),"")</f>
        <v/>
      </c>
      <c r="I210" s="114" t="str">
        <f>IF(D210&lt;&gt;"",VLOOKUP(ROW(E209),Beräkningshjälp!AC$2:AI$1082,COLUMN(Beräkningshjälp!AI$2)-COLUMN(Beräkningshjälp!AC$2)+1,FALSE),"")</f>
        <v/>
      </c>
    </row>
    <row r="211" spans="1:9" x14ac:dyDescent="0.25">
      <c r="A211" s="2" t="str">
        <f t="shared" si="6"/>
        <v/>
      </c>
      <c r="B211" s="132" t="str">
        <f>IF(D211&lt;&gt;"",'DATA TILL SLU'!$J$3,"")</f>
        <v/>
      </c>
      <c r="C211" s="142" t="str">
        <f>IF(D211&lt;&gt;"",'DATA TILL SLU'!$K$3,"")</f>
        <v/>
      </c>
      <c r="D211" s="2" t="str">
        <f>IF('DATA TILL SLU'!$D$7*1&lt;&gt;"",IF(COUNT(Beräkningshjälp!$AC$3:$AC$1082)&gt;=ROW(D210),'DATA TILL SLU'!$D$7*1,""),"")</f>
        <v/>
      </c>
      <c r="E211" s="132" t="str">
        <f>IF(D211&lt;&gt;"",VLOOKUP(ROW(E210),Beräkningshjälp!AC$2:AH$1082,COLUMN(Beräkningshjälp!AF$2)-COLUMN(Beräkningshjälp!AC$2)+1,FALSE),"")</f>
        <v/>
      </c>
      <c r="F211" s="342" t="str">
        <f t="shared" si="7"/>
        <v/>
      </c>
      <c r="G211" s="2" t="str">
        <f>IF(D211&lt;&gt;"",IF(VLOOKUP(VLOOKUP(E211,Beräkningshjälp!O$2:U$60,7,FALSE),Artuppgifter!$I$11:$P$22,8,FALSE)=TRUE,"Medelvikter!!","ALLA"),"")</f>
        <v/>
      </c>
      <c r="H211" s="2" t="str">
        <f>IF(D211&lt;&gt;"",VLOOKUP(ROW(H210),Beräkningshjälp!AC$2:AH$1082,COLUMN(Beräkningshjälp!AH$2)-COLUMN(Beräkningshjälp!AC$2)+1,FALSE),"")</f>
        <v/>
      </c>
      <c r="I211" s="114" t="str">
        <f>IF(D211&lt;&gt;"",VLOOKUP(ROW(E210),Beräkningshjälp!AC$2:AI$1082,COLUMN(Beräkningshjälp!AI$2)-COLUMN(Beräkningshjälp!AC$2)+1,FALSE),"")</f>
        <v/>
      </c>
    </row>
    <row r="212" spans="1:9" x14ac:dyDescent="0.25">
      <c r="A212" s="2" t="str">
        <f t="shared" si="6"/>
        <v/>
      </c>
      <c r="B212" s="132" t="str">
        <f>IF(D212&lt;&gt;"",'DATA TILL SLU'!$J$3,"")</f>
        <v/>
      </c>
      <c r="C212" s="142" t="str">
        <f>IF(D212&lt;&gt;"",'DATA TILL SLU'!$K$3,"")</f>
        <v/>
      </c>
      <c r="D212" s="2" t="str">
        <f>IF('DATA TILL SLU'!$D$7*1&lt;&gt;"",IF(COUNT(Beräkningshjälp!$AC$3:$AC$1082)&gt;=ROW(D211),'DATA TILL SLU'!$D$7*1,""),"")</f>
        <v/>
      </c>
      <c r="E212" s="132" t="str">
        <f>IF(D212&lt;&gt;"",VLOOKUP(ROW(E211),Beräkningshjälp!AC$2:AH$1082,COLUMN(Beräkningshjälp!AF$2)-COLUMN(Beräkningshjälp!AC$2)+1,FALSE),"")</f>
        <v/>
      </c>
      <c r="F212" s="342" t="str">
        <f t="shared" si="7"/>
        <v/>
      </c>
      <c r="G212" s="2" t="str">
        <f>IF(D212&lt;&gt;"",IF(VLOOKUP(VLOOKUP(E212,Beräkningshjälp!O$2:U$60,7,FALSE),Artuppgifter!$I$11:$P$22,8,FALSE)=TRUE,"Medelvikter!!","ALLA"),"")</f>
        <v/>
      </c>
      <c r="H212" s="2" t="str">
        <f>IF(D212&lt;&gt;"",VLOOKUP(ROW(H211),Beräkningshjälp!AC$2:AH$1082,COLUMN(Beräkningshjälp!AH$2)-COLUMN(Beräkningshjälp!AC$2)+1,FALSE),"")</f>
        <v/>
      </c>
      <c r="I212" s="114" t="str">
        <f>IF(D212&lt;&gt;"",VLOOKUP(ROW(E211),Beräkningshjälp!AC$2:AI$1082,COLUMN(Beräkningshjälp!AI$2)-COLUMN(Beräkningshjälp!AC$2)+1,FALSE),"")</f>
        <v/>
      </c>
    </row>
    <row r="213" spans="1:9" x14ac:dyDescent="0.25">
      <c r="A213" s="2" t="str">
        <f t="shared" si="6"/>
        <v/>
      </c>
      <c r="B213" s="132" t="str">
        <f>IF(D213&lt;&gt;"",'DATA TILL SLU'!$J$3,"")</f>
        <v/>
      </c>
      <c r="C213" s="142" t="str">
        <f>IF(D213&lt;&gt;"",'DATA TILL SLU'!$K$3,"")</f>
        <v/>
      </c>
      <c r="D213" s="2" t="str">
        <f>IF('DATA TILL SLU'!$D$7*1&lt;&gt;"",IF(COUNT(Beräkningshjälp!$AC$3:$AC$1082)&gt;=ROW(D212),'DATA TILL SLU'!$D$7*1,""),"")</f>
        <v/>
      </c>
      <c r="E213" s="132" t="str">
        <f>IF(D213&lt;&gt;"",VLOOKUP(ROW(E212),Beräkningshjälp!AC$2:AH$1082,COLUMN(Beräkningshjälp!AF$2)-COLUMN(Beräkningshjälp!AC$2)+1,FALSE),"")</f>
        <v/>
      </c>
      <c r="F213" s="342" t="str">
        <f t="shared" si="7"/>
        <v/>
      </c>
      <c r="G213" s="2" t="str">
        <f>IF(D213&lt;&gt;"",IF(VLOOKUP(VLOOKUP(E213,Beräkningshjälp!O$2:U$60,7,FALSE),Artuppgifter!$I$11:$P$22,8,FALSE)=TRUE,"Medelvikter!!","ALLA"),"")</f>
        <v/>
      </c>
      <c r="H213" s="2" t="str">
        <f>IF(D213&lt;&gt;"",VLOOKUP(ROW(H212),Beräkningshjälp!AC$2:AH$1082,COLUMN(Beräkningshjälp!AH$2)-COLUMN(Beräkningshjälp!AC$2)+1,FALSE),"")</f>
        <v/>
      </c>
      <c r="I213" s="114" t="str">
        <f>IF(D213&lt;&gt;"",VLOOKUP(ROW(E212),Beräkningshjälp!AC$2:AI$1082,COLUMN(Beräkningshjälp!AI$2)-COLUMN(Beräkningshjälp!AC$2)+1,FALSE),"")</f>
        <v/>
      </c>
    </row>
    <row r="214" spans="1:9" x14ac:dyDescent="0.25">
      <c r="A214" s="2" t="str">
        <f t="shared" si="6"/>
        <v/>
      </c>
      <c r="B214" s="132" t="str">
        <f>IF(D214&lt;&gt;"",'DATA TILL SLU'!$J$3,"")</f>
        <v/>
      </c>
      <c r="C214" s="142" t="str">
        <f>IF(D214&lt;&gt;"",'DATA TILL SLU'!$K$3,"")</f>
        <v/>
      </c>
      <c r="D214" s="2" t="str">
        <f>IF('DATA TILL SLU'!$D$7*1&lt;&gt;"",IF(COUNT(Beräkningshjälp!$AC$3:$AC$1082)&gt;=ROW(D213),'DATA TILL SLU'!$D$7*1,""),"")</f>
        <v/>
      </c>
      <c r="E214" s="132" t="str">
        <f>IF(D214&lt;&gt;"",VLOOKUP(ROW(E213),Beräkningshjälp!AC$2:AH$1082,COLUMN(Beräkningshjälp!AF$2)-COLUMN(Beräkningshjälp!AC$2)+1,FALSE),"")</f>
        <v/>
      </c>
      <c r="F214" s="342" t="str">
        <f t="shared" si="7"/>
        <v/>
      </c>
      <c r="G214" s="2" t="str">
        <f>IF(D214&lt;&gt;"",IF(VLOOKUP(VLOOKUP(E214,Beräkningshjälp!O$2:U$60,7,FALSE),Artuppgifter!$I$11:$P$22,8,FALSE)=TRUE,"Medelvikter!!","ALLA"),"")</f>
        <v/>
      </c>
      <c r="H214" s="2" t="str">
        <f>IF(D214&lt;&gt;"",VLOOKUP(ROW(H213),Beräkningshjälp!AC$2:AH$1082,COLUMN(Beräkningshjälp!AH$2)-COLUMN(Beräkningshjälp!AC$2)+1,FALSE),"")</f>
        <v/>
      </c>
      <c r="I214" s="114" t="str">
        <f>IF(D214&lt;&gt;"",VLOOKUP(ROW(E213),Beräkningshjälp!AC$2:AI$1082,COLUMN(Beräkningshjälp!AI$2)-COLUMN(Beräkningshjälp!AC$2)+1,FALSE),"")</f>
        <v/>
      </c>
    </row>
    <row r="215" spans="1:9" x14ac:dyDescent="0.25">
      <c r="A215" s="2" t="str">
        <f t="shared" si="6"/>
        <v/>
      </c>
      <c r="B215" s="132" t="str">
        <f>IF(D215&lt;&gt;"",'DATA TILL SLU'!$J$3,"")</f>
        <v/>
      </c>
      <c r="C215" s="142" t="str">
        <f>IF(D215&lt;&gt;"",'DATA TILL SLU'!$K$3,"")</f>
        <v/>
      </c>
      <c r="D215" s="2" t="str">
        <f>IF('DATA TILL SLU'!$D$7*1&lt;&gt;"",IF(COUNT(Beräkningshjälp!$AC$3:$AC$1082)&gt;=ROW(D214),'DATA TILL SLU'!$D$7*1,""),"")</f>
        <v/>
      </c>
      <c r="E215" s="132" t="str">
        <f>IF(D215&lt;&gt;"",VLOOKUP(ROW(E214),Beräkningshjälp!AC$2:AH$1082,COLUMN(Beräkningshjälp!AF$2)-COLUMN(Beräkningshjälp!AC$2)+1,FALSE),"")</f>
        <v/>
      </c>
      <c r="F215" s="342" t="str">
        <f t="shared" si="7"/>
        <v/>
      </c>
      <c r="G215" s="2" t="str">
        <f>IF(D215&lt;&gt;"",IF(VLOOKUP(VLOOKUP(E215,Beräkningshjälp!O$2:U$60,7,FALSE),Artuppgifter!$I$11:$P$22,8,FALSE)=TRUE,"Medelvikter!!","ALLA"),"")</f>
        <v/>
      </c>
      <c r="H215" s="2" t="str">
        <f>IF(D215&lt;&gt;"",VLOOKUP(ROW(H214),Beräkningshjälp!AC$2:AH$1082,COLUMN(Beräkningshjälp!AH$2)-COLUMN(Beräkningshjälp!AC$2)+1,FALSE),"")</f>
        <v/>
      </c>
      <c r="I215" s="114" t="str">
        <f>IF(D215&lt;&gt;"",VLOOKUP(ROW(E214),Beräkningshjälp!AC$2:AI$1082,COLUMN(Beräkningshjälp!AI$2)-COLUMN(Beräkningshjälp!AC$2)+1,FALSE),"")</f>
        <v/>
      </c>
    </row>
    <row r="216" spans="1:9" x14ac:dyDescent="0.25">
      <c r="A216" s="2" t="str">
        <f t="shared" si="6"/>
        <v/>
      </c>
      <c r="B216" s="132" t="str">
        <f>IF(D216&lt;&gt;"",'DATA TILL SLU'!$J$3,"")</f>
        <v/>
      </c>
      <c r="C216" s="142" t="str">
        <f>IF(D216&lt;&gt;"",'DATA TILL SLU'!$K$3,"")</f>
        <v/>
      </c>
      <c r="D216" s="2" t="str">
        <f>IF('DATA TILL SLU'!$D$7*1&lt;&gt;"",IF(COUNT(Beräkningshjälp!$AC$3:$AC$1082)&gt;=ROW(D215),'DATA TILL SLU'!$D$7*1,""),"")</f>
        <v/>
      </c>
      <c r="E216" s="132" t="str">
        <f>IF(D216&lt;&gt;"",VLOOKUP(ROW(E215),Beräkningshjälp!AC$2:AH$1082,COLUMN(Beräkningshjälp!AF$2)-COLUMN(Beräkningshjälp!AC$2)+1,FALSE),"")</f>
        <v/>
      </c>
      <c r="F216" s="342" t="str">
        <f t="shared" si="7"/>
        <v/>
      </c>
      <c r="G216" s="2" t="str">
        <f>IF(D216&lt;&gt;"",IF(VLOOKUP(VLOOKUP(E216,Beräkningshjälp!O$2:U$60,7,FALSE),Artuppgifter!$I$11:$P$22,8,FALSE)=TRUE,"Medelvikter!!","ALLA"),"")</f>
        <v/>
      </c>
      <c r="H216" s="2" t="str">
        <f>IF(D216&lt;&gt;"",VLOOKUP(ROW(H215),Beräkningshjälp!AC$2:AH$1082,COLUMN(Beräkningshjälp!AH$2)-COLUMN(Beräkningshjälp!AC$2)+1,FALSE),"")</f>
        <v/>
      </c>
      <c r="I216" s="114" t="str">
        <f>IF(D216&lt;&gt;"",VLOOKUP(ROW(E215),Beräkningshjälp!AC$2:AI$1082,COLUMN(Beräkningshjälp!AI$2)-COLUMN(Beräkningshjälp!AC$2)+1,FALSE),"")</f>
        <v/>
      </c>
    </row>
    <row r="217" spans="1:9" x14ac:dyDescent="0.25">
      <c r="A217" s="2" t="str">
        <f t="shared" si="6"/>
        <v/>
      </c>
      <c r="B217" s="132" t="str">
        <f>IF(D217&lt;&gt;"",'DATA TILL SLU'!$J$3,"")</f>
        <v/>
      </c>
      <c r="C217" s="142" t="str">
        <f>IF(D217&lt;&gt;"",'DATA TILL SLU'!$K$3,"")</f>
        <v/>
      </c>
      <c r="D217" s="2" t="str">
        <f>IF('DATA TILL SLU'!$D$7*1&lt;&gt;"",IF(COUNT(Beräkningshjälp!$AC$3:$AC$1082)&gt;=ROW(D216),'DATA TILL SLU'!$D$7*1,""),"")</f>
        <v/>
      </c>
      <c r="E217" s="132" t="str">
        <f>IF(D217&lt;&gt;"",VLOOKUP(ROW(E216),Beräkningshjälp!AC$2:AH$1082,COLUMN(Beräkningshjälp!AF$2)-COLUMN(Beräkningshjälp!AC$2)+1,FALSE),"")</f>
        <v/>
      </c>
      <c r="F217" s="342" t="str">
        <f t="shared" si="7"/>
        <v/>
      </c>
      <c r="G217" s="2" t="str">
        <f>IF(D217&lt;&gt;"",IF(VLOOKUP(VLOOKUP(E217,Beräkningshjälp!O$2:U$60,7,FALSE),Artuppgifter!$I$11:$P$22,8,FALSE)=TRUE,"Medelvikter!!","ALLA"),"")</f>
        <v/>
      </c>
      <c r="H217" s="2" t="str">
        <f>IF(D217&lt;&gt;"",VLOOKUP(ROW(H216),Beräkningshjälp!AC$2:AH$1082,COLUMN(Beräkningshjälp!AH$2)-COLUMN(Beräkningshjälp!AC$2)+1,FALSE),"")</f>
        <v/>
      </c>
      <c r="I217" s="114" t="str">
        <f>IF(D217&lt;&gt;"",VLOOKUP(ROW(E216),Beräkningshjälp!AC$2:AI$1082,COLUMN(Beräkningshjälp!AI$2)-COLUMN(Beräkningshjälp!AC$2)+1,FALSE),"")</f>
        <v/>
      </c>
    </row>
    <row r="218" spans="1:9" x14ac:dyDescent="0.25">
      <c r="A218" s="2" t="str">
        <f t="shared" si="6"/>
        <v/>
      </c>
      <c r="B218" s="132" t="str">
        <f>IF(D218&lt;&gt;"",'DATA TILL SLU'!$J$3,"")</f>
        <v/>
      </c>
      <c r="C218" s="142" t="str">
        <f>IF(D218&lt;&gt;"",'DATA TILL SLU'!$K$3,"")</f>
        <v/>
      </c>
      <c r="D218" s="2" t="str">
        <f>IF('DATA TILL SLU'!$D$7*1&lt;&gt;"",IF(COUNT(Beräkningshjälp!$AC$3:$AC$1082)&gt;=ROW(D217),'DATA TILL SLU'!$D$7*1,""),"")</f>
        <v/>
      </c>
      <c r="E218" s="132" t="str">
        <f>IF(D218&lt;&gt;"",VLOOKUP(ROW(E217),Beräkningshjälp!AC$2:AH$1082,COLUMN(Beräkningshjälp!AF$2)-COLUMN(Beräkningshjälp!AC$2)+1,FALSE),"")</f>
        <v/>
      </c>
      <c r="F218" s="342" t="str">
        <f t="shared" si="7"/>
        <v/>
      </c>
      <c r="G218" s="2" t="str">
        <f>IF(D218&lt;&gt;"",IF(VLOOKUP(VLOOKUP(E218,Beräkningshjälp!O$2:U$60,7,FALSE),Artuppgifter!$I$11:$P$22,8,FALSE)=TRUE,"Medelvikter!!","ALLA"),"")</f>
        <v/>
      </c>
      <c r="H218" s="2" t="str">
        <f>IF(D218&lt;&gt;"",VLOOKUP(ROW(H217),Beräkningshjälp!AC$2:AH$1082,COLUMN(Beräkningshjälp!AH$2)-COLUMN(Beräkningshjälp!AC$2)+1,FALSE),"")</f>
        <v/>
      </c>
      <c r="I218" s="114" t="str">
        <f>IF(D218&lt;&gt;"",VLOOKUP(ROW(E217),Beräkningshjälp!AC$2:AI$1082,COLUMN(Beräkningshjälp!AI$2)-COLUMN(Beräkningshjälp!AC$2)+1,FALSE),"")</f>
        <v/>
      </c>
    </row>
    <row r="219" spans="1:9" x14ac:dyDescent="0.25">
      <c r="A219" s="2" t="str">
        <f t="shared" si="6"/>
        <v/>
      </c>
      <c r="B219" s="132" t="str">
        <f>IF(D219&lt;&gt;"",'DATA TILL SLU'!$J$3,"")</f>
        <v/>
      </c>
      <c r="C219" s="142" t="str">
        <f>IF(D219&lt;&gt;"",'DATA TILL SLU'!$K$3,"")</f>
        <v/>
      </c>
      <c r="D219" s="2" t="str">
        <f>IF('DATA TILL SLU'!$D$7*1&lt;&gt;"",IF(COUNT(Beräkningshjälp!$AC$3:$AC$1082)&gt;=ROW(D218),'DATA TILL SLU'!$D$7*1,""),"")</f>
        <v/>
      </c>
      <c r="E219" s="132" t="str">
        <f>IF(D219&lt;&gt;"",VLOOKUP(ROW(E218),Beräkningshjälp!AC$2:AH$1082,COLUMN(Beräkningshjälp!AF$2)-COLUMN(Beräkningshjälp!AC$2)+1,FALSE),"")</f>
        <v/>
      </c>
      <c r="F219" s="342" t="str">
        <f t="shared" si="7"/>
        <v/>
      </c>
      <c r="G219" s="2" t="str">
        <f>IF(D219&lt;&gt;"",IF(VLOOKUP(VLOOKUP(E219,Beräkningshjälp!O$2:U$60,7,FALSE),Artuppgifter!$I$11:$P$22,8,FALSE)=TRUE,"Medelvikter!!","ALLA"),"")</f>
        <v/>
      </c>
      <c r="H219" s="2" t="str">
        <f>IF(D219&lt;&gt;"",VLOOKUP(ROW(H218),Beräkningshjälp!AC$2:AH$1082,COLUMN(Beräkningshjälp!AH$2)-COLUMN(Beräkningshjälp!AC$2)+1,FALSE),"")</f>
        <v/>
      </c>
      <c r="I219" s="114" t="str">
        <f>IF(D219&lt;&gt;"",VLOOKUP(ROW(E218),Beräkningshjälp!AC$2:AI$1082,COLUMN(Beräkningshjälp!AI$2)-COLUMN(Beräkningshjälp!AC$2)+1,FALSE),"")</f>
        <v/>
      </c>
    </row>
    <row r="220" spans="1:9" x14ac:dyDescent="0.25">
      <c r="A220" s="2" t="str">
        <f t="shared" si="6"/>
        <v/>
      </c>
      <c r="B220" s="132" t="str">
        <f>IF(D220&lt;&gt;"",'DATA TILL SLU'!$J$3,"")</f>
        <v/>
      </c>
      <c r="C220" s="142" t="str">
        <f>IF(D220&lt;&gt;"",'DATA TILL SLU'!$K$3,"")</f>
        <v/>
      </c>
      <c r="D220" s="2" t="str">
        <f>IF('DATA TILL SLU'!$D$7*1&lt;&gt;"",IF(COUNT(Beräkningshjälp!$AC$3:$AC$1082)&gt;=ROW(D219),'DATA TILL SLU'!$D$7*1,""),"")</f>
        <v/>
      </c>
      <c r="E220" s="132" t="str">
        <f>IF(D220&lt;&gt;"",VLOOKUP(ROW(E219),Beräkningshjälp!AC$2:AH$1082,COLUMN(Beräkningshjälp!AF$2)-COLUMN(Beräkningshjälp!AC$2)+1,FALSE),"")</f>
        <v/>
      </c>
      <c r="F220" s="342" t="str">
        <f t="shared" si="7"/>
        <v/>
      </c>
      <c r="G220" s="2" t="str">
        <f>IF(D220&lt;&gt;"",IF(VLOOKUP(VLOOKUP(E220,Beräkningshjälp!O$2:U$60,7,FALSE),Artuppgifter!$I$11:$P$22,8,FALSE)=TRUE,"Medelvikter!!","ALLA"),"")</f>
        <v/>
      </c>
      <c r="H220" s="2" t="str">
        <f>IF(D220&lt;&gt;"",VLOOKUP(ROW(H219),Beräkningshjälp!AC$2:AH$1082,COLUMN(Beräkningshjälp!AH$2)-COLUMN(Beräkningshjälp!AC$2)+1,FALSE),"")</f>
        <v/>
      </c>
      <c r="I220" s="114" t="str">
        <f>IF(D220&lt;&gt;"",VLOOKUP(ROW(E219),Beräkningshjälp!AC$2:AI$1082,COLUMN(Beräkningshjälp!AI$2)-COLUMN(Beräkningshjälp!AC$2)+1,FALSE),"")</f>
        <v/>
      </c>
    </row>
    <row r="221" spans="1:9" x14ac:dyDescent="0.25">
      <c r="A221" s="2" t="str">
        <f t="shared" si="6"/>
        <v/>
      </c>
      <c r="B221" s="132" t="str">
        <f>IF(D221&lt;&gt;"",'DATA TILL SLU'!$J$3,"")</f>
        <v/>
      </c>
      <c r="C221" s="142" t="str">
        <f>IF(D221&lt;&gt;"",'DATA TILL SLU'!$K$3,"")</f>
        <v/>
      </c>
      <c r="D221" s="2" t="str">
        <f>IF('DATA TILL SLU'!$D$7*1&lt;&gt;"",IF(COUNT(Beräkningshjälp!$AC$3:$AC$1082)&gt;=ROW(D220),'DATA TILL SLU'!$D$7*1,""),"")</f>
        <v/>
      </c>
      <c r="E221" s="132" t="str">
        <f>IF(D221&lt;&gt;"",VLOOKUP(ROW(E220),Beräkningshjälp!AC$2:AH$1082,COLUMN(Beräkningshjälp!AF$2)-COLUMN(Beräkningshjälp!AC$2)+1,FALSE),"")</f>
        <v/>
      </c>
      <c r="F221" s="342" t="str">
        <f t="shared" si="7"/>
        <v/>
      </c>
      <c r="G221" s="2" t="str">
        <f>IF(D221&lt;&gt;"",IF(VLOOKUP(VLOOKUP(E221,Beräkningshjälp!O$2:U$60,7,FALSE),Artuppgifter!$I$11:$P$22,8,FALSE)=TRUE,"Medelvikter!!","ALLA"),"")</f>
        <v/>
      </c>
      <c r="H221" s="2" t="str">
        <f>IF(D221&lt;&gt;"",VLOOKUP(ROW(H220),Beräkningshjälp!AC$2:AH$1082,COLUMN(Beräkningshjälp!AH$2)-COLUMN(Beräkningshjälp!AC$2)+1,FALSE),"")</f>
        <v/>
      </c>
      <c r="I221" s="114" t="str">
        <f>IF(D221&lt;&gt;"",VLOOKUP(ROW(E220),Beräkningshjälp!AC$2:AI$1082,COLUMN(Beräkningshjälp!AI$2)-COLUMN(Beräkningshjälp!AC$2)+1,FALSE),"")</f>
        <v/>
      </c>
    </row>
    <row r="222" spans="1:9" x14ac:dyDescent="0.25">
      <c r="A222" s="2" t="str">
        <f t="shared" si="6"/>
        <v/>
      </c>
      <c r="B222" s="132" t="str">
        <f>IF(D222&lt;&gt;"",'DATA TILL SLU'!$J$3,"")</f>
        <v/>
      </c>
      <c r="C222" s="142" t="str">
        <f>IF(D222&lt;&gt;"",'DATA TILL SLU'!$K$3,"")</f>
        <v/>
      </c>
      <c r="D222" s="2" t="str">
        <f>IF('DATA TILL SLU'!$D$7*1&lt;&gt;"",IF(COUNT(Beräkningshjälp!$AC$3:$AC$1082)&gt;=ROW(D221),'DATA TILL SLU'!$D$7*1,""),"")</f>
        <v/>
      </c>
      <c r="E222" s="132" t="str">
        <f>IF(D222&lt;&gt;"",VLOOKUP(ROW(E221),Beräkningshjälp!AC$2:AH$1082,COLUMN(Beräkningshjälp!AF$2)-COLUMN(Beräkningshjälp!AC$2)+1,FALSE),"")</f>
        <v/>
      </c>
      <c r="F222" s="342" t="str">
        <f t="shared" si="7"/>
        <v/>
      </c>
      <c r="G222" s="2" t="str">
        <f>IF(D222&lt;&gt;"",IF(VLOOKUP(VLOOKUP(E222,Beräkningshjälp!O$2:U$60,7,FALSE),Artuppgifter!$I$11:$P$22,8,FALSE)=TRUE,"Medelvikter!!","ALLA"),"")</f>
        <v/>
      </c>
      <c r="H222" s="2" t="str">
        <f>IF(D222&lt;&gt;"",VLOOKUP(ROW(H221),Beräkningshjälp!AC$2:AH$1082,COLUMN(Beräkningshjälp!AH$2)-COLUMN(Beräkningshjälp!AC$2)+1,FALSE),"")</f>
        <v/>
      </c>
      <c r="I222" s="114" t="str">
        <f>IF(D222&lt;&gt;"",VLOOKUP(ROW(E221),Beräkningshjälp!AC$2:AI$1082,COLUMN(Beräkningshjälp!AI$2)-COLUMN(Beräkningshjälp!AC$2)+1,FALSE),"")</f>
        <v/>
      </c>
    </row>
    <row r="223" spans="1:9" x14ac:dyDescent="0.25">
      <c r="A223" s="2" t="str">
        <f t="shared" si="6"/>
        <v/>
      </c>
      <c r="B223" s="132" t="str">
        <f>IF(D223&lt;&gt;"",'DATA TILL SLU'!$J$3,"")</f>
        <v/>
      </c>
      <c r="C223" s="142" t="str">
        <f>IF(D223&lt;&gt;"",'DATA TILL SLU'!$K$3,"")</f>
        <v/>
      </c>
      <c r="D223" s="2" t="str">
        <f>IF('DATA TILL SLU'!$D$7*1&lt;&gt;"",IF(COUNT(Beräkningshjälp!$AC$3:$AC$1082)&gt;=ROW(D222),'DATA TILL SLU'!$D$7*1,""),"")</f>
        <v/>
      </c>
      <c r="E223" s="132" t="str">
        <f>IF(D223&lt;&gt;"",VLOOKUP(ROW(E222),Beräkningshjälp!AC$2:AH$1082,COLUMN(Beräkningshjälp!AF$2)-COLUMN(Beräkningshjälp!AC$2)+1,FALSE),"")</f>
        <v/>
      </c>
      <c r="F223" s="342" t="str">
        <f t="shared" si="7"/>
        <v/>
      </c>
      <c r="G223" s="2" t="str">
        <f>IF(D223&lt;&gt;"",IF(VLOOKUP(VLOOKUP(E223,Beräkningshjälp!O$2:U$60,7,FALSE),Artuppgifter!$I$11:$P$22,8,FALSE)=TRUE,"Medelvikter!!","ALLA"),"")</f>
        <v/>
      </c>
      <c r="H223" s="2" t="str">
        <f>IF(D223&lt;&gt;"",VLOOKUP(ROW(H222),Beräkningshjälp!AC$2:AH$1082,COLUMN(Beräkningshjälp!AH$2)-COLUMN(Beräkningshjälp!AC$2)+1,FALSE),"")</f>
        <v/>
      </c>
      <c r="I223" s="114" t="str">
        <f>IF(D223&lt;&gt;"",VLOOKUP(ROW(E222),Beräkningshjälp!AC$2:AI$1082,COLUMN(Beräkningshjälp!AI$2)-COLUMN(Beräkningshjälp!AC$2)+1,FALSE),"")</f>
        <v/>
      </c>
    </row>
    <row r="224" spans="1:9" x14ac:dyDescent="0.25">
      <c r="A224" s="2" t="str">
        <f t="shared" si="6"/>
        <v/>
      </c>
      <c r="B224" s="132" t="str">
        <f>IF(D224&lt;&gt;"",'DATA TILL SLU'!$J$3,"")</f>
        <v/>
      </c>
      <c r="C224" s="142" t="str">
        <f>IF(D224&lt;&gt;"",'DATA TILL SLU'!$K$3,"")</f>
        <v/>
      </c>
      <c r="D224" s="2" t="str">
        <f>IF('DATA TILL SLU'!$D$7*1&lt;&gt;"",IF(COUNT(Beräkningshjälp!$AC$3:$AC$1082)&gt;=ROW(D223),'DATA TILL SLU'!$D$7*1,""),"")</f>
        <v/>
      </c>
      <c r="E224" s="132" t="str">
        <f>IF(D224&lt;&gt;"",VLOOKUP(ROW(E223),Beräkningshjälp!AC$2:AH$1082,COLUMN(Beräkningshjälp!AF$2)-COLUMN(Beräkningshjälp!AC$2)+1,FALSE),"")</f>
        <v/>
      </c>
      <c r="F224" s="342" t="str">
        <f t="shared" si="7"/>
        <v/>
      </c>
      <c r="G224" s="2" t="str">
        <f>IF(D224&lt;&gt;"",IF(VLOOKUP(VLOOKUP(E224,Beräkningshjälp!O$2:U$60,7,FALSE),Artuppgifter!$I$11:$P$22,8,FALSE)=TRUE,"Medelvikter!!","ALLA"),"")</f>
        <v/>
      </c>
      <c r="H224" s="2" t="str">
        <f>IF(D224&lt;&gt;"",VLOOKUP(ROW(H223),Beräkningshjälp!AC$2:AH$1082,COLUMN(Beräkningshjälp!AH$2)-COLUMN(Beräkningshjälp!AC$2)+1,FALSE),"")</f>
        <v/>
      </c>
      <c r="I224" s="114" t="str">
        <f>IF(D224&lt;&gt;"",VLOOKUP(ROW(E223),Beräkningshjälp!AC$2:AI$1082,COLUMN(Beräkningshjälp!AI$2)-COLUMN(Beräkningshjälp!AC$2)+1,FALSE),"")</f>
        <v/>
      </c>
    </row>
    <row r="225" spans="1:9" x14ac:dyDescent="0.25">
      <c r="A225" s="2" t="str">
        <f t="shared" si="6"/>
        <v/>
      </c>
      <c r="B225" s="132" t="str">
        <f>IF(D225&lt;&gt;"",'DATA TILL SLU'!$J$3,"")</f>
        <v/>
      </c>
      <c r="C225" s="142" t="str">
        <f>IF(D225&lt;&gt;"",'DATA TILL SLU'!$K$3,"")</f>
        <v/>
      </c>
      <c r="D225" s="2" t="str">
        <f>IF('DATA TILL SLU'!$D$7*1&lt;&gt;"",IF(COUNT(Beräkningshjälp!$AC$3:$AC$1082)&gt;=ROW(D224),'DATA TILL SLU'!$D$7*1,""),"")</f>
        <v/>
      </c>
      <c r="E225" s="132" t="str">
        <f>IF(D225&lt;&gt;"",VLOOKUP(ROW(E224),Beräkningshjälp!AC$2:AH$1082,COLUMN(Beräkningshjälp!AF$2)-COLUMN(Beräkningshjälp!AC$2)+1,FALSE),"")</f>
        <v/>
      </c>
      <c r="F225" s="342" t="str">
        <f t="shared" si="7"/>
        <v/>
      </c>
      <c r="G225" s="2" t="str">
        <f>IF(D225&lt;&gt;"",IF(VLOOKUP(VLOOKUP(E225,Beräkningshjälp!O$2:U$60,7,FALSE),Artuppgifter!$I$11:$P$22,8,FALSE)=TRUE,"Medelvikter!!","ALLA"),"")</f>
        <v/>
      </c>
      <c r="H225" s="2" t="str">
        <f>IF(D225&lt;&gt;"",VLOOKUP(ROW(H224),Beräkningshjälp!AC$2:AH$1082,COLUMN(Beräkningshjälp!AH$2)-COLUMN(Beräkningshjälp!AC$2)+1,FALSE),"")</f>
        <v/>
      </c>
      <c r="I225" s="114" t="str">
        <f>IF(D225&lt;&gt;"",VLOOKUP(ROW(E224),Beräkningshjälp!AC$2:AI$1082,COLUMN(Beräkningshjälp!AI$2)-COLUMN(Beräkningshjälp!AC$2)+1,FALSE),"")</f>
        <v/>
      </c>
    </row>
    <row r="226" spans="1:9" x14ac:dyDescent="0.25">
      <c r="A226" s="2" t="str">
        <f t="shared" si="6"/>
        <v/>
      </c>
      <c r="B226" s="132" t="str">
        <f>IF(D226&lt;&gt;"",'DATA TILL SLU'!$J$3,"")</f>
        <v/>
      </c>
      <c r="C226" s="142" t="str">
        <f>IF(D226&lt;&gt;"",'DATA TILL SLU'!$K$3,"")</f>
        <v/>
      </c>
      <c r="D226" s="2" t="str">
        <f>IF('DATA TILL SLU'!$D$7*1&lt;&gt;"",IF(COUNT(Beräkningshjälp!$AC$3:$AC$1082)&gt;=ROW(D225),'DATA TILL SLU'!$D$7*1,""),"")</f>
        <v/>
      </c>
      <c r="E226" s="132" t="str">
        <f>IF(D226&lt;&gt;"",VLOOKUP(ROW(E225),Beräkningshjälp!AC$2:AH$1082,COLUMN(Beräkningshjälp!AF$2)-COLUMN(Beräkningshjälp!AC$2)+1,FALSE),"")</f>
        <v/>
      </c>
      <c r="F226" s="342" t="str">
        <f t="shared" si="7"/>
        <v/>
      </c>
      <c r="G226" s="2" t="str">
        <f>IF(D226&lt;&gt;"",IF(VLOOKUP(VLOOKUP(E226,Beräkningshjälp!O$2:U$60,7,FALSE),Artuppgifter!$I$11:$P$22,8,FALSE)=TRUE,"Medelvikter!!","ALLA"),"")</f>
        <v/>
      </c>
      <c r="H226" s="2" t="str">
        <f>IF(D226&lt;&gt;"",VLOOKUP(ROW(H225),Beräkningshjälp!AC$2:AH$1082,COLUMN(Beräkningshjälp!AH$2)-COLUMN(Beräkningshjälp!AC$2)+1,FALSE),"")</f>
        <v/>
      </c>
      <c r="I226" s="114" t="str">
        <f>IF(D226&lt;&gt;"",VLOOKUP(ROW(E225),Beräkningshjälp!AC$2:AI$1082,COLUMN(Beräkningshjälp!AI$2)-COLUMN(Beräkningshjälp!AC$2)+1,FALSE),"")</f>
        <v/>
      </c>
    </row>
    <row r="227" spans="1:9" x14ac:dyDescent="0.25">
      <c r="A227" s="2" t="str">
        <f t="shared" si="6"/>
        <v/>
      </c>
      <c r="B227" s="132" t="str">
        <f>IF(D227&lt;&gt;"",'DATA TILL SLU'!$J$3,"")</f>
        <v/>
      </c>
      <c r="C227" s="142" t="str">
        <f>IF(D227&lt;&gt;"",'DATA TILL SLU'!$K$3,"")</f>
        <v/>
      </c>
      <c r="D227" s="2" t="str">
        <f>IF('DATA TILL SLU'!$D$7*1&lt;&gt;"",IF(COUNT(Beräkningshjälp!$AC$3:$AC$1082)&gt;=ROW(D226),'DATA TILL SLU'!$D$7*1,""),"")</f>
        <v/>
      </c>
      <c r="E227" s="132" t="str">
        <f>IF(D227&lt;&gt;"",VLOOKUP(ROW(E226),Beräkningshjälp!AC$2:AH$1082,COLUMN(Beräkningshjälp!AF$2)-COLUMN(Beräkningshjälp!AC$2)+1,FALSE),"")</f>
        <v/>
      </c>
      <c r="F227" s="342" t="str">
        <f t="shared" si="7"/>
        <v/>
      </c>
      <c r="G227" s="2" t="str">
        <f>IF(D227&lt;&gt;"",IF(VLOOKUP(VLOOKUP(E227,Beräkningshjälp!O$2:U$60,7,FALSE),Artuppgifter!$I$11:$P$22,8,FALSE)=TRUE,"Medelvikter!!","ALLA"),"")</f>
        <v/>
      </c>
      <c r="H227" s="2" t="str">
        <f>IF(D227&lt;&gt;"",VLOOKUP(ROW(H226),Beräkningshjälp!AC$2:AH$1082,COLUMN(Beräkningshjälp!AH$2)-COLUMN(Beräkningshjälp!AC$2)+1,FALSE),"")</f>
        <v/>
      </c>
      <c r="I227" s="114" t="str">
        <f>IF(D227&lt;&gt;"",VLOOKUP(ROW(E226),Beräkningshjälp!AC$2:AI$1082,COLUMN(Beräkningshjälp!AI$2)-COLUMN(Beräkningshjälp!AC$2)+1,FALSE),"")</f>
        <v/>
      </c>
    </row>
    <row r="228" spans="1:9" x14ac:dyDescent="0.25">
      <c r="A228" s="2" t="str">
        <f t="shared" si="6"/>
        <v/>
      </c>
      <c r="B228" s="132" t="str">
        <f>IF(D228&lt;&gt;"",'DATA TILL SLU'!$J$3,"")</f>
        <v/>
      </c>
      <c r="C228" s="142" t="str">
        <f>IF(D228&lt;&gt;"",'DATA TILL SLU'!$K$3,"")</f>
        <v/>
      </c>
      <c r="D228" s="2" t="str">
        <f>IF('DATA TILL SLU'!$D$7*1&lt;&gt;"",IF(COUNT(Beräkningshjälp!$AC$3:$AC$1082)&gt;=ROW(D227),'DATA TILL SLU'!$D$7*1,""),"")</f>
        <v/>
      </c>
      <c r="E228" s="132" t="str">
        <f>IF(D228&lt;&gt;"",VLOOKUP(ROW(E227),Beräkningshjälp!AC$2:AH$1082,COLUMN(Beräkningshjälp!AF$2)-COLUMN(Beräkningshjälp!AC$2)+1,FALSE),"")</f>
        <v/>
      </c>
      <c r="F228" s="342" t="str">
        <f t="shared" si="7"/>
        <v/>
      </c>
      <c r="G228" s="2" t="str">
        <f>IF(D228&lt;&gt;"",IF(VLOOKUP(VLOOKUP(E228,Beräkningshjälp!O$2:U$60,7,FALSE),Artuppgifter!$I$11:$P$22,8,FALSE)=TRUE,"Medelvikter!!","ALLA"),"")</f>
        <v/>
      </c>
      <c r="H228" s="2" t="str">
        <f>IF(D228&lt;&gt;"",VLOOKUP(ROW(H227),Beräkningshjälp!AC$2:AH$1082,COLUMN(Beräkningshjälp!AH$2)-COLUMN(Beräkningshjälp!AC$2)+1,FALSE),"")</f>
        <v/>
      </c>
      <c r="I228" s="114" t="str">
        <f>IF(D228&lt;&gt;"",VLOOKUP(ROW(E227),Beräkningshjälp!AC$2:AI$1082,COLUMN(Beräkningshjälp!AI$2)-COLUMN(Beräkningshjälp!AC$2)+1,FALSE),"")</f>
        <v/>
      </c>
    </row>
    <row r="229" spans="1:9" x14ac:dyDescent="0.25">
      <c r="A229" s="2" t="str">
        <f t="shared" si="6"/>
        <v/>
      </c>
      <c r="B229" s="132" t="str">
        <f>IF(D229&lt;&gt;"",'DATA TILL SLU'!$J$3,"")</f>
        <v/>
      </c>
      <c r="C229" s="142" t="str">
        <f>IF(D229&lt;&gt;"",'DATA TILL SLU'!$K$3,"")</f>
        <v/>
      </c>
      <c r="D229" s="2" t="str">
        <f>IF('DATA TILL SLU'!$D$7*1&lt;&gt;"",IF(COUNT(Beräkningshjälp!$AC$3:$AC$1082)&gt;=ROW(D228),'DATA TILL SLU'!$D$7*1,""),"")</f>
        <v/>
      </c>
      <c r="E229" s="132" t="str">
        <f>IF(D229&lt;&gt;"",VLOOKUP(ROW(E228),Beräkningshjälp!AC$2:AH$1082,COLUMN(Beräkningshjälp!AF$2)-COLUMN(Beräkningshjälp!AC$2)+1,FALSE),"")</f>
        <v/>
      </c>
      <c r="F229" s="342" t="str">
        <f t="shared" si="7"/>
        <v/>
      </c>
      <c r="G229" s="2" t="str">
        <f>IF(D229&lt;&gt;"",IF(VLOOKUP(VLOOKUP(E229,Beräkningshjälp!O$2:U$60,7,FALSE),Artuppgifter!$I$11:$P$22,8,FALSE)=TRUE,"Medelvikter!!","ALLA"),"")</f>
        <v/>
      </c>
      <c r="H229" s="2" t="str">
        <f>IF(D229&lt;&gt;"",VLOOKUP(ROW(H228),Beräkningshjälp!AC$2:AH$1082,COLUMN(Beräkningshjälp!AH$2)-COLUMN(Beräkningshjälp!AC$2)+1,FALSE),"")</f>
        <v/>
      </c>
      <c r="I229" s="114" t="str">
        <f>IF(D229&lt;&gt;"",VLOOKUP(ROW(E228),Beräkningshjälp!AC$2:AI$1082,COLUMN(Beräkningshjälp!AI$2)-COLUMN(Beräkningshjälp!AC$2)+1,FALSE),"")</f>
        <v/>
      </c>
    </row>
    <row r="230" spans="1:9" x14ac:dyDescent="0.25">
      <c r="A230" s="2" t="str">
        <f t="shared" si="6"/>
        <v/>
      </c>
      <c r="B230" s="132" t="str">
        <f>IF(D230&lt;&gt;"",'DATA TILL SLU'!$J$3,"")</f>
        <v/>
      </c>
      <c r="C230" s="142" t="str">
        <f>IF(D230&lt;&gt;"",'DATA TILL SLU'!$K$3,"")</f>
        <v/>
      </c>
      <c r="D230" s="2" t="str">
        <f>IF('DATA TILL SLU'!$D$7*1&lt;&gt;"",IF(COUNT(Beräkningshjälp!$AC$3:$AC$1082)&gt;=ROW(D229),'DATA TILL SLU'!$D$7*1,""),"")</f>
        <v/>
      </c>
      <c r="E230" s="132" t="str">
        <f>IF(D230&lt;&gt;"",VLOOKUP(ROW(E229),Beräkningshjälp!AC$2:AH$1082,COLUMN(Beräkningshjälp!AF$2)-COLUMN(Beräkningshjälp!AC$2)+1,FALSE),"")</f>
        <v/>
      </c>
      <c r="F230" s="342" t="str">
        <f t="shared" si="7"/>
        <v/>
      </c>
      <c r="G230" s="2" t="str">
        <f>IF(D230&lt;&gt;"",IF(VLOOKUP(VLOOKUP(E230,Beräkningshjälp!O$2:U$60,7,FALSE),Artuppgifter!$I$11:$P$22,8,FALSE)=TRUE,"Medelvikter!!","ALLA"),"")</f>
        <v/>
      </c>
      <c r="H230" s="2" t="str">
        <f>IF(D230&lt;&gt;"",VLOOKUP(ROW(H229),Beräkningshjälp!AC$2:AH$1082,COLUMN(Beräkningshjälp!AH$2)-COLUMN(Beräkningshjälp!AC$2)+1,FALSE),"")</f>
        <v/>
      </c>
      <c r="I230" s="114" t="str">
        <f>IF(D230&lt;&gt;"",VLOOKUP(ROW(E229),Beräkningshjälp!AC$2:AI$1082,COLUMN(Beräkningshjälp!AI$2)-COLUMN(Beräkningshjälp!AC$2)+1,FALSE),"")</f>
        <v/>
      </c>
    </row>
    <row r="231" spans="1:9" x14ac:dyDescent="0.25">
      <c r="A231" s="2" t="str">
        <f t="shared" si="6"/>
        <v/>
      </c>
      <c r="B231" s="132" t="str">
        <f>IF(D231&lt;&gt;"",'DATA TILL SLU'!$J$3,"")</f>
        <v/>
      </c>
      <c r="C231" s="142" t="str">
        <f>IF(D231&lt;&gt;"",'DATA TILL SLU'!$K$3,"")</f>
        <v/>
      </c>
      <c r="D231" s="2" t="str">
        <f>IF('DATA TILL SLU'!$D$7*1&lt;&gt;"",IF(COUNT(Beräkningshjälp!$AC$3:$AC$1082)&gt;=ROW(D230),'DATA TILL SLU'!$D$7*1,""),"")</f>
        <v/>
      </c>
      <c r="E231" s="132" t="str">
        <f>IF(D231&lt;&gt;"",VLOOKUP(ROW(E230),Beräkningshjälp!AC$2:AH$1082,COLUMN(Beräkningshjälp!AF$2)-COLUMN(Beräkningshjälp!AC$2)+1,FALSE),"")</f>
        <v/>
      </c>
      <c r="F231" s="342" t="str">
        <f t="shared" si="7"/>
        <v/>
      </c>
      <c r="G231" s="2" t="str">
        <f>IF(D231&lt;&gt;"",IF(VLOOKUP(VLOOKUP(E231,Beräkningshjälp!O$2:U$60,7,FALSE),Artuppgifter!$I$11:$P$22,8,FALSE)=TRUE,"Medelvikter!!","ALLA"),"")</f>
        <v/>
      </c>
      <c r="H231" s="2" t="str">
        <f>IF(D231&lt;&gt;"",VLOOKUP(ROW(H230),Beräkningshjälp!AC$2:AH$1082,COLUMN(Beräkningshjälp!AH$2)-COLUMN(Beräkningshjälp!AC$2)+1,FALSE),"")</f>
        <v/>
      </c>
      <c r="I231" s="114" t="str">
        <f>IF(D231&lt;&gt;"",VLOOKUP(ROW(E230),Beräkningshjälp!AC$2:AI$1082,COLUMN(Beräkningshjälp!AI$2)-COLUMN(Beräkningshjälp!AC$2)+1,FALSE),"")</f>
        <v/>
      </c>
    </row>
    <row r="232" spans="1:9" x14ac:dyDescent="0.25">
      <c r="A232" s="2" t="str">
        <f t="shared" si="6"/>
        <v/>
      </c>
      <c r="B232" s="132" t="str">
        <f>IF(D232&lt;&gt;"",'DATA TILL SLU'!$J$3,"")</f>
        <v/>
      </c>
      <c r="C232" s="142" t="str">
        <f>IF(D232&lt;&gt;"",'DATA TILL SLU'!$K$3,"")</f>
        <v/>
      </c>
      <c r="D232" s="2" t="str">
        <f>IF('DATA TILL SLU'!$D$7*1&lt;&gt;"",IF(COUNT(Beräkningshjälp!$AC$3:$AC$1082)&gt;=ROW(D231),'DATA TILL SLU'!$D$7*1,""),"")</f>
        <v/>
      </c>
      <c r="E232" s="132" t="str">
        <f>IF(D232&lt;&gt;"",VLOOKUP(ROW(E231),Beräkningshjälp!AC$2:AH$1082,COLUMN(Beräkningshjälp!AF$2)-COLUMN(Beräkningshjälp!AC$2)+1,FALSE),"")</f>
        <v/>
      </c>
      <c r="F232" s="342" t="str">
        <f t="shared" si="7"/>
        <v/>
      </c>
      <c r="G232" s="2" t="str">
        <f>IF(D232&lt;&gt;"",IF(VLOOKUP(VLOOKUP(E232,Beräkningshjälp!O$2:U$60,7,FALSE),Artuppgifter!$I$11:$P$22,8,FALSE)=TRUE,"Medelvikter!!","ALLA"),"")</f>
        <v/>
      </c>
      <c r="H232" s="2" t="str">
        <f>IF(D232&lt;&gt;"",VLOOKUP(ROW(H231),Beräkningshjälp!AC$2:AH$1082,COLUMN(Beräkningshjälp!AH$2)-COLUMN(Beräkningshjälp!AC$2)+1,FALSE),"")</f>
        <v/>
      </c>
      <c r="I232" s="114" t="str">
        <f>IF(D232&lt;&gt;"",VLOOKUP(ROW(E231),Beräkningshjälp!AC$2:AI$1082,COLUMN(Beräkningshjälp!AI$2)-COLUMN(Beräkningshjälp!AC$2)+1,FALSE),"")</f>
        <v/>
      </c>
    </row>
    <row r="233" spans="1:9" x14ac:dyDescent="0.25">
      <c r="A233" s="2" t="str">
        <f t="shared" si="6"/>
        <v/>
      </c>
      <c r="B233" s="132" t="str">
        <f>IF(D233&lt;&gt;"",'DATA TILL SLU'!$J$3,"")</f>
        <v/>
      </c>
      <c r="C233" s="142" t="str">
        <f>IF(D233&lt;&gt;"",'DATA TILL SLU'!$K$3,"")</f>
        <v/>
      </c>
      <c r="D233" s="2" t="str">
        <f>IF('DATA TILL SLU'!$D$7*1&lt;&gt;"",IF(COUNT(Beräkningshjälp!$AC$3:$AC$1082)&gt;=ROW(D232),'DATA TILL SLU'!$D$7*1,""),"")</f>
        <v/>
      </c>
      <c r="E233" s="132" t="str">
        <f>IF(D233&lt;&gt;"",VLOOKUP(ROW(E232),Beräkningshjälp!AC$2:AH$1082,COLUMN(Beräkningshjälp!AF$2)-COLUMN(Beräkningshjälp!AC$2)+1,FALSE),"")</f>
        <v/>
      </c>
      <c r="F233" s="342" t="str">
        <f t="shared" si="7"/>
        <v/>
      </c>
      <c r="G233" s="2" t="str">
        <f>IF(D233&lt;&gt;"",IF(VLOOKUP(VLOOKUP(E233,Beräkningshjälp!O$2:U$60,7,FALSE),Artuppgifter!$I$11:$P$22,8,FALSE)=TRUE,"Medelvikter!!","ALLA"),"")</f>
        <v/>
      </c>
      <c r="H233" s="2" t="str">
        <f>IF(D233&lt;&gt;"",VLOOKUP(ROW(H232),Beräkningshjälp!AC$2:AH$1082,COLUMN(Beräkningshjälp!AH$2)-COLUMN(Beräkningshjälp!AC$2)+1,FALSE),"")</f>
        <v/>
      </c>
      <c r="I233" s="114" t="str">
        <f>IF(D233&lt;&gt;"",VLOOKUP(ROW(E232),Beräkningshjälp!AC$2:AI$1082,COLUMN(Beräkningshjälp!AI$2)-COLUMN(Beräkningshjälp!AC$2)+1,FALSE),"")</f>
        <v/>
      </c>
    </row>
    <row r="234" spans="1:9" x14ac:dyDescent="0.25">
      <c r="A234" s="2" t="str">
        <f t="shared" si="6"/>
        <v/>
      </c>
      <c r="B234" s="132" t="str">
        <f>IF(D234&lt;&gt;"",'DATA TILL SLU'!$J$3,"")</f>
        <v/>
      </c>
      <c r="C234" s="142" t="str">
        <f>IF(D234&lt;&gt;"",'DATA TILL SLU'!$K$3,"")</f>
        <v/>
      </c>
      <c r="D234" s="2" t="str">
        <f>IF('DATA TILL SLU'!$D$7*1&lt;&gt;"",IF(COUNT(Beräkningshjälp!$AC$3:$AC$1082)&gt;=ROW(D233),'DATA TILL SLU'!$D$7*1,""),"")</f>
        <v/>
      </c>
      <c r="E234" s="132" t="str">
        <f>IF(D234&lt;&gt;"",VLOOKUP(ROW(E233),Beräkningshjälp!AC$2:AH$1082,COLUMN(Beräkningshjälp!AF$2)-COLUMN(Beräkningshjälp!AC$2)+1,FALSE),"")</f>
        <v/>
      </c>
      <c r="F234" s="342" t="str">
        <f t="shared" si="7"/>
        <v/>
      </c>
      <c r="G234" s="2" t="str">
        <f>IF(D234&lt;&gt;"",IF(VLOOKUP(VLOOKUP(E234,Beräkningshjälp!O$2:U$60,7,FALSE),Artuppgifter!$I$11:$P$22,8,FALSE)=TRUE,"Medelvikter!!","ALLA"),"")</f>
        <v/>
      </c>
      <c r="H234" s="2" t="str">
        <f>IF(D234&lt;&gt;"",VLOOKUP(ROW(H233),Beräkningshjälp!AC$2:AH$1082,COLUMN(Beräkningshjälp!AH$2)-COLUMN(Beräkningshjälp!AC$2)+1,FALSE),"")</f>
        <v/>
      </c>
      <c r="I234" s="114" t="str">
        <f>IF(D234&lt;&gt;"",VLOOKUP(ROW(E233),Beräkningshjälp!AC$2:AI$1082,COLUMN(Beräkningshjälp!AI$2)-COLUMN(Beräkningshjälp!AC$2)+1,FALSE),"")</f>
        <v/>
      </c>
    </row>
    <row r="235" spans="1:9" x14ac:dyDescent="0.25">
      <c r="A235" s="2" t="str">
        <f t="shared" si="6"/>
        <v/>
      </c>
      <c r="B235" s="132" t="str">
        <f>IF(D235&lt;&gt;"",'DATA TILL SLU'!$J$3,"")</f>
        <v/>
      </c>
      <c r="C235" s="142" t="str">
        <f>IF(D235&lt;&gt;"",'DATA TILL SLU'!$K$3,"")</f>
        <v/>
      </c>
      <c r="D235" s="2" t="str">
        <f>IF('DATA TILL SLU'!$D$7*1&lt;&gt;"",IF(COUNT(Beräkningshjälp!$AC$3:$AC$1082)&gt;=ROW(D234),'DATA TILL SLU'!$D$7*1,""),"")</f>
        <v/>
      </c>
      <c r="E235" s="132" t="str">
        <f>IF(D235&lt;&gt;"",VLOOKUP(ROW(E234),Beräkningshjälp!AC$2:AH$1082,COLUMN(Beräkningshjälp!AF$2)-COLUMN(Beräkningshjälp!AC$2)+1,FALSE),"")</f>
        <v/>
      </c>
      <c r="F235" s="342" t="str">
        <f t="shared" si="7"/>
        <v/>
      </c>
      <c r="G235" s="2" t="str">
        <f>IF(D235&lt;&gt;"",IF(VLOOKUP(VLOOKUP(E235,Beräkningshjälp!O$2:U$60,7,FALSE),Artuppgifter!$I$11:$P$22,8,FALSE)=TRUE,"Medelvikter!!","ALLA"),"")</f>
        <v/>
      </c>
      <c r="H235" s="2" t="str">
        <f>IF(D235&lt;&gt;"",VLOOKUP(ROW(H234),Beräkningshjälp!AC$2:AH$1082,COLUMN(Beräkningshjälp!AH$2)-COLUMN(Beräkningshjälp!AC$2)+1,FALSE),"")</f>
        <v/>
      </c>
      <c r="I235" s="114" t="str">
        <f>IF(D235&lt;&gt;"",VLOOKUP(ROW(E234),Beräkningshjälp!AC$2:AI$1082,COLUMN(Beräkningshjälp!AI$2)-COLUMN(Beräkningshjälp!AC$2)+1,FALSE),"")</f>
        <v/>
      </c>
    </row>
    <row r="236" spans="1:9" x14ac:dyDescent="0.25">
      <c r="A236" s="2" t="str">
        <f t="shared" si="6"/>
        <v/>
      </c>
      <c r="B236" s="132" t="str">
        <f>IF(D236&lt;&gt;"",'DATA TILL SLU'!$J$3,"")</f>
        <v/>
      </c>
      <c r="C236" s="142" t="str">
        <f>IF(D236&lt;&gt;"",'DATA TILL SLU'!$K$3,"")</f>
        <v/>
      </c>
      <c r="D236" s="2" t="str">
        <f>IF('DATA TILL SLU'!$D$7*1&lt;&gt;"",IF(COUNT(Beräkningshjälp!$AC$3:$AC$1082)&gt;=ROW(D235),'DATA TILL SLU'!$D$7*1,""),"")</f>
        <v/>
      </c>
      <c r="E236" s="132" t="str">
        <f>IF(D236&lt;&gt;"",VLOOKUP(ROW(E235),Beräkningshjälp!AC$2:AH$1082,COLUMN(Beräkningshjälp!AF$2)-COLUMN(Beräkningshjälp!AC$2)+1,FALSE),"")</f>
        <v/>
      </c>
      <c r="F236" s="342" t="str">
        <f t="shared" si="7"/>
        <v/>
      </c>
      <c r="G236" s="2" t="str">
        <f>IF(D236&lt;&gt;"",IF(VLOOKUP(VLOOKUP(E236,Beräkningshjälp!O$2:U$60,7,FALSE),Artuppgifter!$I$11:$P$22,8,FALSE)=TRUE,"Medelvikter!!","ALLA"),"")</f>
        <v/>
      </c>
      <c r="H236" s="2" t="str">
        <f>IF(D236&lt;&gt;"",VLOOKUP(ROW(H235),Beräkningshjälp!AC$2:AH$1082,COLUMN(Beräkningshjälp!AH$2)-COLUMN(Beräkningshjälp!AC$2)+1,FALSE),"")</f>
        <v/>
      </c>
      <c r="I236" s="114" t="str">
        <f>IF(D236&lt;&gt;"",VLOOKUP(ROW(E235),Beräkningshjälp!AC$2:AI$1082,COLUMN(Beräkningshjälp!AI$2)-COLUMN(Beräkningshjälp!AC$2)+1,FALSE),"")</f>
        <v/>
      </c>
    </row>
    <row r="237" spans="1:9" x14ac:dyDescent="0.25">
      <c r="A237" s="2" t="str">
        <f t="shared" si="6"/>
        <v/>
      </c>
      <c r="B237" s="132" t="str">
        <f>IF(D237&lt;&gt;"",'DATA TILL SLU'!$J$3,"")</f>
        <v/>
      </c>
      <c r="C237" s="142" t="str">
        <f>IF(D237&lt;&gt;"",'DATA TILL SLU'!$K$3,"")</f>
        <v/>
      </c>
      <c r="D237" s="2" t="str">
        <f>IF('DATA TILL SLU'!$D$7*1&lt;&gt;"",IF(COUNT(Beräkningshjälp!$AC$3:$AC$1082)&gt;=ROW(D236),'DATA TILL SLU'!$D$7*1,""),"")</f>
        <v/>
      </c>
      <c r="E237" s="132" t="str">
        <f>IF(D237&lt;&gt;"",VLOOKUP(ROW(E236),Beräkningshjälp!AC$2:AH$1082,COLUMN(Beräkningshjälp!AF$2)-COLUMN(Beräkningshjälp!AC$2)+1,FALSE),"")</f>
        <v/>
      </c>
      <c r="F237" s="342" t="str">
        <f t="shared" si="7"/>
        <v/>
      </c>
      <c r="G237" s="2" t="str">
        <f>IF(D237&lt;&gt;"",IF(VLOOKUP(VLOOKUP(E237,Beräkningshjälp!O$2:U$60,7,FALSE),Artuppgifter!$I$11:$P$22,8,FALSE)=TRUE,"Medelvikter!!","ALLA"),"")</f>
        <v/>
      </c>
      <c r="H237" s="2" t="str">
        <f>IF(D237&lt;&gt;"",VLOOKUP(ROW(H236),Beräkningshjälp!AC$2:AH$1082,COLUMN(Beräkningshjälp!AH$2)-COLUMN(Beräkningshjälp!AC$2)+1,FALSE),"")</f>
        <v/>
      </c>
      <c r="I237" s="114" t="str">
        <f>IF(D237&lt;&gt;"",VLOOKUP(ROW(E236),Beräkningshjälp!AC$2:AI$1082,COLUMN(Beräkningshjälp!AI$2)-COLUMN(Beräkningshjälp!AC$2)+1,FALSE),"")</f>
        <v/>
      </c>
    </row>
    <row r="238" spans="1:9" x14ac:dyDescent="0.25">
      <c r="A238" s="2" t="str">
        <f t="shared" si="6"/>
        <v/>
      </c>
      <c r="B238" s="132" t="str">
        <f>IF(D238&lt;&gt;"",'DATA TILL SLU'!$J$3,"")</f>
        <v/>
      </c>
      <c r="C238" s="142" t="str">
        <f>IF(D238&lt;&gt;"",'DATA TILL SLU'!$K$3,"")</f>
        <v/>
      </c>
      <c r="D238" s="2" t="str">
        <f>IF('DATA TILL SLU'!$D$7*1&lt;&gt;"",IF(COUNT(Beräkningshjälp!$AC$3:$AC$1082)&gt;=ROW(D237),'DATA TILL SLU'!$D$7*1,""),"")</f>
        <v/>
      </c>
      <c r="E238" s="132" t="str">
        <f>IF(D238&lt;&gt;"",VLOOKUP(ROW(E237),Beräkningshjälp!AC$2:AH$1082,COLUMN(Beräkningshjälp!AF$2)-COLUMN(Beräkningshjälp!AC$2)+1,FALSE),"")</f>
        <v/>
      </c>
      <c r="F238" s="342" t="str">
        <f t="shared" si="7"/>
        <v/>
      </c>
      <c r="G238" s="2" t="str">
        <f>IF(D238&lt;&gt;"",IF(VLOOKUP(VLOOKUP(E238,Beräkningshjälp!O$2:U$60,7,FALSE),Artuppgifter!$I$11:$P$22,8,FALSE)=TRUE,"Medelvikter!!","ALLA"),"")</f>
        <v/>
      </c>
      <c r="H238" s="2" t="str">
        <f>IF(D238&lt;&gt;"",VLOOKUP(ROW(H237),Beräkningshjälp!AC$2:AH$1082,COLUMN(Beräkningshjälp!AH$2)-COLUMN(Beräkningshjälp!AC$2)+1,FALSE),"")</f>
        <v/>
      </c>
      <c r="I238" s="114" t="str">
        <f>IF(D238&lt;&gt;"",VLOOKUP(ROW(E237),Beräkningshjälp!AC$2:AI$1082,COLUMN(Beräkningshjälp!AI$2)-COLUMN(Beräkningshjälp!AC$2)+1,FALSE),"")</f>
        <v/>
      </c>
    </row>
    <row r="239" spans="1:9" x14ac:dyDescent="0.25">
      <c r="A239" s="2" t="str">
        <f t="shared" si="6"/>
        <v/>
      </c>
      <c r="B239" s="132" t="str">
        <f>IF(D239&lt;&gt;"",'DATA TILL SLU'!$J$3,"")</f>
        <v/>
      </c>
      <c r="C239" s="142" t="str">
        <f>IF(D239&lt;&gt;"",'DATA TILL SLU'!$K$3,"")</f>
        <v/>
      </c>
      <c r="D239" s="2" t="str">
        <f>IF('DATA TILL SLU'!$D$7*1&lt;&gt;"",IF(COUNT(Beräkningshjälp!$AC$3:$AC$1082)&gt;=ROW(D238),'DATA TILL SLU'!$D$7*1,""),"")</f>
        <v/>
      </c>
      <c r="E239" s="132" t="str">
        <f>IF(D239&lt;&gt;"",VLOOKUP(ROW(E238),Beräkningshjälp!AC$2:AH$1082,COLUMN(Beräkningshjälp!AF$2)-COLUMN(Beräkningshjälp!AC$2)+1,FALSE),"")</f>
        <v/>
      </c>
      <c r="F239" s="342" t="str">
        <f t="shared" si="7"/>
        <v/>
      </c>
      <c r="G239" s="2" t="str">
        <f>IF(D239&lt;&gt;"",IF(VLOOKUP(VLOOKUP(E239,Beräkningshjälp!O$2:U$60,7,FALSE),Artuppgifter!$I$11:$P$22,8,FALSE)=TRUE,"Medelvikter!!","ALLA"),"")</f>
        <v/>
      </c>
      <c r="H239" s="2" t="str">
        <f>IF(D239&lt;&gt;"",VLOOKUP(ROW(H238),Beräkningshjälp!AC$2:AH$1082,COLUMN(Beräkningshjälp!AH$2)-COLUMN(Beräkningshjälp!AC$2)+1,FALSE),"")</f>
        <v/>
      </c>
      <c r="I239" s="114" t="str">
        <f>IF(D239&lt;&gt;"",VLOOKUP(ROW(E238),Beräkningshjälp!AC$2:AI$1082,COLUMN(Beräkningshjälp!AI$2)-COLUMN(Beräkningshjälp!AC$2)+1,FALSE),"")</f>
        <v/>
      </c>
    </row>
    <row r="240" spans="1:9" x14ac:dyDescent="0.25">
      <c r="A240" s="2" t="str">
        <f t="shared" si="6"/>
        <v/>
      </c>
      <c r="B240" s="132" t="str">
        <f>IF(D240&lt;&gt;"",'DATA TILL SLU'!$J$3,"")</f>
        <v/>
      </c>
      <c r="C240" s="142" t="str">
        <f>IF(D240&lt;&gt;"",'DATA TILL SLU'!$K$3,"")</f>
        <v/>
      </c>
      <c r="D240" s="2" t="str">
        <f>IF('DATA TILL SLU'!$D$7*1&lt;&gt;"",IF(COUNT(Beräkningshjälp!$AC$3:$AC$1082)&gt;=ROW(D239),'DATA TILL SLU'!$D$7*1,""),"")</f>
        <v/>
      </c>
      <c r="E240" s="132" t="str">
        <f>IF(D240&lt;&gt;"",VLOOKUP(ROW(E239),Beräkningshjälp!AC$2:AH$1082,COLUMN(Beräkningshjälp!AF$2)-COLUMN(Beräkningshjälp!AC$2)+1,FALSE),"")</f>
        <v/>
      </c>
      <c r="F240" s="342" t="str">
        <f t="shared" si="7"/>
        <v/>
      </c>
      <c r="G240" s="2" t="str">
        <f>IF(D240&lt;&gt;"",IF(VLOOKUP(VLOOKUP(E240,Beräkningshjälp!O$2:U$60,7,FALSE),Artuppgifter!$I$11:$P$22,8,FALSE)=TRUE,"Medelvikter!!","ALLA"),"")</f>
        <v/>
      </c>
      <c r="H240" s="2" t="str">
        <f>IF(D240&lt;&gt;"",VLOOKUP(ROW(H239),Beräkningshjälp!AC$2:AH$1082,COLUMN(Beräkningshjälp!AH$2)-COLUMN(Beräkningshjälp!AC$2)+1,FALSE),"")</f>
        <v/>
      </c>
      <c r="I240" s="114" t="str">
        <f>IF(D240&lt;&gt;"",VLOOKUP(ROW(E239),Beräkningshjälp!AC$2:AI$1082,COLUMN(Beräkningshjälp!AI$2)-COLUMN(Beräkningshjälp!AC$2)+1,FALSE),"")</f>
        <v/>
      </c>
    </row>
    <row r="241" spans="1:9" x14ac:dyDescent="0.25">
      <c r="A241" s="2" t="str">
        <f t="shared" si="6"/>
        <v/>
      </c>
      <c r="B241" s="132" t="str">
        <f>IF(D241&lt;&gt;"",'DATA TILL SLU'!$J$3,"")</f>
        <v/>
      </c>
      <c r="C241" s="142" t="str">
        <f>IF(D241&lt;&gt;"",'DATA TILL SLU'!$K$3,"")</f>
        <v/>
      </c>
      <c r="D241" s="2" t="str">
        <f>IF('DATA TILL SLU'!$D$7*1&lt;&gt;"",IF(COUNT(Beräkningshjälp!$AC$3:$AC$1082)&gt;=ROW(D240),'DATA TILL SLU'!$D$7*1,""),"")</f>
        <v/>
      </c>
      <c r="E241" s="132" t="str">
        <f>IF(D241&lt;&gt;"",VLOOKUP(ROW(E240),Beräkningshjälp!AC$2:AH$1082,COLUMN(Beräkningshjälp!AF$2)-COLUMN(Beräkningshjälp!AC$2)+1,FALSE),"")</f>
        <v/>
      </c>
      <c r="F241" s="342" t="str">
        <f t="shared" si="7"/>
        <v/>
      </c>
      <c r="G241" s="2" t="str">
        <f>IF(D241&lt;&gt;"",IF(VLOOKUP(VLOOKUP(E241,Beräkningshjälp!O$2:U$60,7,FALSE),Artuppgifter!$I$11:$P$22,8,FALSE)=TRUE,"Medelvikter!!","ALLA"),"")</f>
        <v/>
      </c>
      <c r="H241" s="2" t="str">
        <f>IF(D241&lt;&gt;"",VLOOKUP(ROW(H240),Beräkningshjälp!AC$2:AH$1082,COLUMN(Beräkningshjälp!AH$2)-COLUMN(Beräkningshjälp!AC$2)+1,FALSE),"")</f>
        <v/>
      </c>
      <c r="I241" s="114" t="str">
        <f>IF(D241&lt;&gt;"",VLOOKUP(ROW(E240),Beräkningshjälp!AC$2:AI$1082,COLUMN(Beräkningshjälp!AI$2)-COLUMN(Beräkningshjälp!AC$2)+1,FALSE),"")</f>
        <v/>
      </c>
    </row>
    <row r="242" spans="1:9" x14ac:dyDescent="0.25">
      <c r="A242" s="2" t="str">
        <f t="shared" si="6"/>
        <v/>
      </c>
      <c r="B242" s="132" t="str">
        <f>IF(D242&lt;&gt;"",'DATA TILL SLU'!$J$3,"")</f>
        <v/>
      </c>
      <c r="C242" s="142" t="str">
        <f>IF(D242&lt;&gt;"",'DATA TILL SLU'!$K$3,"")</f>
        <v/>
      </c>
      <c r="D242" s="2" t="str">
        <f>IF('DATA TILL SLU'!$D$7*1&lt;&gt;"",IF(COUNT(Beräkningshjälp!$AC$3:$AC$1082)&gt;=ROW(D241),'DATA TILL SLU'!$D$7*1,""),"")</f>
        <v/>
      </c>
      <c r="E242" s="132" t="str">
        <f>IF(D242&lt;&gt;"",VLOOKUP(ROW(E241),Beräkningshjälp!AC$2:AH$1082,COLUMN(Beräkningshjälp!AF$2)-COLUMN(Beräkningshjälp!AC$2)+1,FALSE),"")</f>
        <v/>
      </c>
      <c r="F242" s="342" t="str">
        <f t="shared" si="7"/>
        <v/>
      </c>
      <c r="G242" s="2" t="str">
        <f>IF(D242&lt;&gt;"",IF(VLOOKUP(VLOOKUP(E242,Beräkningshjälp!O$2:U$60,7,FALSE),Artuppgifter!$I$11:$P$22,8,FALSE)=TRUE,"Medelvikter!!","ALLA"),"")</f>
        <v/>
      </c>
      <c r="H242" s="2" t="str">
        <f>IF(D242&lt;&gt;"",VLOOKUP(ROW(H241),Beräkningshjälp!AC$2:AH$1082,COLUMN(Beräkningshjälp!AH$2)-COLUMN(Beräkningshjälp!AC$2)+1,FALSE),"")</f>
        <v/>
      </c>
      <c r="I242" s="114" t="str">
        <f>IF(D242&lt;&gt;"",VLOOKUP(ROW(E241),Beräkningshjälp!AC$2:AI$1082,COLUMN(Beräkningshjälp!AI$2)-COLUMN(Beräkningshjälp!AC$2)+1,FALSE),"")</f>
        <v/>
      </c>
    </row>
    <row r="243" spans="1:9" x14ac:dyDescent="0.25">
      <c r="A243" s="2" t="str">
        <f t="shared" si="6"/>
        <v/>
      </c>
      <c r="B243" s="132" t="str">
        <f>IF(D243&lt;&gt;"",'DATA TILL SLU'!$J$3,"")</f>
        <v/>
      </c>
      <c r="C243" s="142" t="str">
        <f>IF(D243&lt;&gt;"",'DATA TILL SLU'!$K$3,"")</f>
        <v/>
      </c>
      <c r="D243" s="2" t="str">
        <f>IF('DATA TILL SLU'!$D$7*1&lt;&gt;"",IF(COUNT(Beräkningshjälp!$AC$3:$AC$1082)&gt;=ROW(D242),'DATA TILL SLU'!$D$7*1,""),"")</f>
        <v/>
      </c>
      <c r="E243" s="132" t="str">
        <f>IF(D243&lt;&gt;"",VLOOKUP(ROW(E242),Beräkningshjälp!AC$2:AH$1082,COLUMN(Beräkningshjälp!AF$2)-COLUMN(Beräkningshjälp!AC$2)+1,FALSE),"")</f>
        <v/>
      </c>
      <c r="F243" s="342" t="str">
        <f t="shared" si="7"/>
        <v/>
      </c>
      <c r="G243" s="2" t="str">
        <f>IF(D243&lt;&gt;"",IF(VLOOKUP(VLOOKUP(E243,Beräkningshjälp!O$2:U$60,7,FALSE),Artuppgifter!$I$11:$P$22,8,FALSE)=TRUE,"Medelvikter!!","ALLA"),"")</f>
        <v/>
      </c>
      <c r="H243" s="2" t="str">
        <f>IF(D243&lt;&gt;"",VLOOKUP(ROW(H242),Beräkningshjälp!AC$2:AH$1082,COLUMN(Beräkningshjälp!AH$2)-COLUMN(Beräkningshjälp!AC$2)+1,FALSE),"")</f>
        <v/>
      </c>
      <c r="I243" s="114" t="str">
        <f>IF(D243&lt;&gt;"",VLOOKUP(ROW(E242),Beräkningshjälp!AC$2:AI$1082,COLUMN(Beräkningshjälp!AI$2)-COLUMN(Beräkningshjälp!AC$2)+1,FALSE),"")</f>
        <v/>
      </c>
    </row>
    <row r="244" spans="1:9" x14ac:dyDescent="0.25">
      <c r="A244" s="2" t="str">
        <f t="shared" si="6"/>
        <v/>
      </c>
      <c r="B244" s="132" t="str">
        <f>IF(D244&lt;&gt;"",'DATA TILL SLU'!$J$3,"")</f>
        <v/>
      </c>
      <c r="C244" s="142" t="str">
        <f>IF(D244&lt;&gt;"",'DATA TILL SLU'!$K$3,"")</f>
        <v/>
      </c>
      <c r="D244" s="2" t="str">
        <f>IF('DATA TILL SLU'!$D$7*1&lt;&gt;"",IF(COUNT(Beräkningshjälp!$AC$3:$AC$1082)&gt;=ROW(D243),'DATA TILL SLU'!$D$7*1,""),"")</f>
        <v/>
      </c>
      <c r="E244" s="132" t="str">
        <f>IF(D244&lt;&gt;"",VLOOKUP(ROW(E243),Beräkningshjälp!AC$2:AH$1082,COLUMN(Beräkningshjälp!AF$2)-COLUMN(Beräkningshjälp!AC$2)+1,FALSE),"")</f>
        <v/>
      </c>
      <c r="F244" s="342" t="str">
        <f t="shared" si="7"/>
        <v/>
      </c>
      <c r="G244" s="2" t="str">
        <f>IF(D244&lt;&gt;"",IF(VLOOKUP(VLOOKUP(E244,Beräkningshjälp!O$2:U$60,7,FALSE),Artuppgifter!$I$11:$P$22,8,FALSE)=TRUE,"Medelvikter!!","ALLA"),"")</f>
        <v/>
      </c>
      <c r="H244" s="2" t="str">
        <f>IF(D244&lt;&gt;"",VLOOKUP(ROW(H243),Beräkningshjälp!AC$2:AH$1082,COLUMN(Beräkningshjälp!AH$2)-COLUMN(Beräkningshjälp!AC$2)+1,FALSE),"")</f>
        <v/>
      </c>
      <c r="I244" s="114" t="str">
        <f>IF(D244&lt;&gt;"",VLOOKUP(ROW(E243),Beräkningshjälp!AC$2:AI$1082,COLUMN(Beräkningshjälp!AI$2)-COLUMN(Beräkningshjälp!AC$2)+1,FALSE),"")</f>
        <v/>
      </c>
    </row>
    <row r="245" spans="1:9" x14ac:dyDescent="0.25">
      <c r="A245" s="2" t="str">
        <f t="shared" si="6"/>
        <v/>
      </c>
      <c r="B245" s="132" t="str">
        <f>IF(D245&lt;&gt;"",'DATA TILL SLU'!$J$3,"")</f>
        <v/>
      </c>
      <c r="C245" s="142" t="str">
        <f>IF(D245&lt;&gt;"",'DATA TILL SLU'!$K$3,"")</f>
        <v/>
      </c>
      <c r="D245" s="2" t="str">
        <f>IF('DATA TILL SLU'!$D$7*1&lt;&gt;"",IF(COUNT(Beräkningshjälp!$AC$3:$AC$1082)&gt;=ROW(D244),'DATA TILL SLU'!$D$7*1,""),"")</f>
        <v/>
      </c>
      <c r="E245" s="132" t="str">
        <f>IF(D245&lt;&gt;"",VLOOKUP(ROW(E244),Beräkningshjälp!AC$2:AH$1082,COLUMN(Beräkningshjälp!AF$2)-COLUMN(Beräkningshjälp!AC$2)+1,FALSE),"")</f>
        <v/>
      </c>
      <c r="F245" s="342" t="str">
        <f t="shared" si="7"/>
        <v/>
      </c>
      <c r="G245" s="2" t="str">
        <f>IF(D245&lt;&gt;"",IF(VLOOKUP(VLOOKUP(E245,Beräkningshjälp!O$2:U$60,7,FALSE),Artuppgifter!$I$11:$P$22,8,FALSE)=TRUE,"Medelvikter!!","ALLA"),"")</f>
        <v/>
      </c>
      <c r="H245" s="2" t="str">
        <f>IF(D245&lt;&gt;"",VLOOKUP(ROW(H244),Beräkningshjälp!AC$2:AH$1082,COLUMN(Beräkningshjälp!AH$2)-COLUMN(Beräkningshjälp!AC$2)+1,FALSE),"")</f>
        <v/>
      </c>
      <c r="I245" s="114" t="str">
        <f>IF(D245&lt;&gt;"",VLOOKUP(ROW(E244),Beräkningshjälp!AC$2:AI$1082,COLUMN(Beräkningshjälp!AI$2)-COLUMN(Beräkningshjälp!AC$2)+1,FALSE),"")</f>
        <v/>
      </c>
    </row>
    <row r="246" spans="1:9" x14ac:dyDescent="0.25">
      <c r="A246" s="2" t="str">
        <f t="shared" si="6"/>
        <v/>
      </c>
      <c r="B246" s="132" t="str">
        <f>IF(D246&lt;&gt;"",'DATA TILL SLU'!$J$3,"")</f>
        <v/>
      </c>
      <c r="C246" s="142" t="str">
        <f>IF(D246&lt;&gt;"",'DATA TILL SLU'!$K$3,"")</f>
        <v/>
      </c>
      <c r="D246" s="2" t="str">
        <f>IF('DATA TILL SLU'!$D$7*1&lt;&gt;"",IF(COUNT(Beräkningshjälp!$AC$3:$AC$1082)&gt;=ROW(D245),'DATA TILL SLU'!$D$7*1,""),"")</f>
        <v/>
      </c>
      <c r="E246" s="132" t="str">
        <f>IF(D246&lt;&gt;"",VLOOKUP(ROW(E245),Beräkningshjälp!AC$2:AH$1082,COLUMN(Beräkningshjälp!AF$2)-COLUMN(Beräkningshjälp!AC$2)+1,FALSE),"")</f>
        <v/>
      </c>
      <c r="F246" s="342" t="str">
        <f t="shared" si="7"/>
        <v/>
      </c>
      <c r="G246" s="2" t="str">
        <f>IF(D246&lt;&gt;"",IF(VLOOKUP(VLOOKUP(E246,Beräkningshjälp!O$2:U$60,7,FALSE),Artuppgifter!$I$11:$P$22,8,FALSE)=TRUE,"Medelvikter!!","ALLA"),"")</f>
        <v/>
      </c>
      <c r="H246" s="2" t="str">
        <f>IF(D246&lt;&gt;"",VLOOKUP(ROW(H245),Beräkningshjälp!AC$2:AH$1082,COLUMN(Beräkningshjälp!AH$2)-COLUMN(Beräkningshjälp!AC$2)+1,FALSE),"")</f>
        <v/>
      </c>
      <c r="I246" s="114" t="str">
        <f>IF(D246&lt;&gt;"",VLOOKUP(ROW(E245),Beräkningshjälp!AC$2:AI$1082,COLUMN(Beräkningshjälp!AI$2)-COLUMN(Beräkningshjälp!AC$2)+1,FALSE),"")</f>
        <v/>
      </c>
    </row>
    <row r="247" spans="1:9" x14ac:dyDescent="0.25">
      <c r="A247" s="2" t="str">
        <f t="shared" si="6"/>
        <v/>
      </c>
      <c r="B247" s="132" t="str">
        <f>IF(D247&lt;&gt;"",'DATA TILL SLU'!$J$3,"")</f>
        <v/>
      </c>
      <c r="C247" s="142" t="str">
        <f>IF(D247&lt;&gt;"",'DATA TILL SLU'!$K$3,"")</f>
        <v/>
      </c>
      <c r="D247" s="2" t="str">
        <f>IF('DATA TILL SLU'!$D$7*1&lt;&gt;"",IF(COUNT(Beräkningshjälp!$AC$3:$AC$1082)&gt;=ROW(D246),'DATA TILL SLU'!$D$7*1,""),"")</f>
        <v/>
      </c>
      <c r="E247" s="132" t="str">
        <f>IF(D247&lt;&gt;"",VLOOKUP(ROW(E246),Beräkningshjälp!AC$2:AH$1082,COLUMN(Beräkningshjälp!AF$2)-COLUMN(Beräkningshjälp!AC$2)+1,FALSE),"")</f>
        <v/>
      </c>
      <c r="F247" s="342" t="str">
        <f t="shared" si="7"/>
        <v/>
      </c>
      <c r="G247" s="2" t="str">
        <f>IF(D247&lt;&gt;"",IF(VLOOKUP(VLOOKUP(E247,Beräkningshjälp!O$2:U$60,7,FALSE),Artuppgifter!$I$11:$P$22,8,FALSE)=TRUE,"Medelvikter!!","ALLA"),"")</f>
        <v/>
      </c>
      <c r="H247" s="2" t="str">
        <f>IF(D247&lt;&gt;"",VLOOKUP(ROW(H246),Beräkningshjälp!AC$2:AH$1082,COLUMN(Beräkningshjälp!AH$2)-COLUMN(Beräkningshjälp!AC$2)+1,FALSE),"")</f>
        <v/>
      </c>
      <c r="I247" s="114" t="str">
        <f>IF(D247&lt;&gt;"",VLOOKUP(ROW(E246),Beräkningshjälp!AC$2:AI$1082,COLUMN(Beräkningshjälp!AI$2)-COLUMN(Beräkningshjälp!AC$2)+1,FALSE),"")</f>
        <v/>
      </c>
    </row>
    <row r="248" spans="1:9" x14ac:dyDescent="0.25">
      <c r="A248" s="2" t="str">
        <f t="shared" si="6"/>
        <v/>
      </c>
      <c r="B248" s="132" t="str">
        <f>IF(D248&lt;&gt;"",'DATA TILL SLU'!$J$3,"")</f>
        <v/>
      </c>
      <c r="C248" s="142" t="str">
        <f>IF(D248&lt;&gt;"",'DATA TILL SLU'!$K$3,"")</f>
        <v/>
      </c>
      <c r="D248" s="2" t="str">
        <f>IF('DATA TILL SLU'!$D$7*1&lt;&gt;"",IF(COUNT(Beräkningshjälp!$AC$3:$AC$1082)&gt;=ROW(D247),'DATA TILL SLU'!$D$7*1,""),"")</f>
        <v/>
      </c>
      <c r="E248" s="132" t="str">
        <f>IF(D248&lt;&gt;"",VLOOKUP(ROW(E247),Beräkningshjälp!AC$2:AH$1082,COLUMN(Beräkningshjälp!AF$2)-COLUMN(Beräkningshjälp!AC$2)+1,FALSE),"")</f>
        <v/>
      </c>
      <c r="F248" s="342" t="str">
        <f t="shared" si="7"/>
        <v/>
      </c>
      <c r="G248" s="2" t="str">
        <f>IF(D248&lt;&gt;"",IF(VLOOKUP(VLOOKUP(E248,Beräkningshjälp!O$2:U$60,7,FALSE),Artuppgifter!$I$11:$P$22,8,FALSE)=TRUE,"Medelvikter!!","ALLA"),"")</f>
        <v/>
      </c>
      <c r="H248" s="2" t="str">
        <f>IF(D248&lt;&gt;"",VLOOKUP(ROW(H247),Beräkningshjälp!AC$2:AH$1082,COLUMN(Beräkningshjälp!AH$2)-COLUMN(Beräkningshjälp!AC$2)+1,FALSE),"")</f>
        <v/>
      </c>
      <c r="I248" s="114" t="str">
        <f>IF(D248&lt;&gt;"",VLOOKUP(ROW(E247),Beräkningshjälp!AC$2:AI$1082,COLUMN(Beräkningshjälp!AI$2)-COLUMN(Beräkningshjälp!AC$2)+1,FALSE),"")</f>
        <v/>
      </c>
    </row>
    <row r="249" spans="1:9" x14ac:dyDescent="0.25">
      <c r="A249" s="2" t="str">
        <f t="shared" si="6"/>
        <v/>
      </c>
      <c r="B249" s="132" t="str">
        <f>IF(D249&lt;&gt;"",'DATA TILL SLU'!$J$3,"")</f>
        <v/>
      </c>
      <c r="C249" s="142" t="str">
        <f>IF(D249&lt;&gt;"",'DATA TILL SLU'!$K$3,"")</f>
        <v/>
      </c>
      <c r="D249" s="2" t="str">
        <f>IF('DATA TILL SLU'!$D$7*1&lt;&gt;"",IF(COUNT(Beräkningshjälp!$AC$3:$AC$1082)&gt;=ROW(D248),'DATA TILL SLU'!$D$7*1,""),"")</f>
        <v/>
      </c>
      <c r="E249" s="132" t="str">
        <f>IF(D249&lt;&gt;"",VLOOKUP(ROW(E248),Beräkningshjälp!AC$2:AH$1082,COLUMN(Beräkningshjälp!AF$2)-COLUMN(Beräkningshjälp!AC$2)+1,FALSE),"")</f>
        <v/>
      </c>
      <c r="F249" s="342" t="str">
        <f t="shared" si="7"/>
        <v/>
      </c>
      <c r="G249" s="2" t="str">
        <f>IF(D249&lt;&gt;"",IF(VLOOKUP(VLOOKUP(E249,Beräkningshjälp!O$2:U$60,7,FALSE),Artuppgifter!$I$11:$P$22,8,FALSE)=TRUE,"Medelvikter!!","ALLA"),"")</f>
        <v/>
      </c>
      <c r="H249" s="2" t="str">
        <f>IF(D249&lt;&gt;"",VLOOKUP(ROW(H248),Beräkningshjälp!AC$2:AH$1082,COLUMN(Beräkningshjälp!AH$2)-COLUMN(Beräkningshjälp!AC$2)+1,FALSE),"")</f>
        <v/>
      </c>
      <c r="I249" s="114" t="str">
        <f>IF(D249&lt;&gt;"",VLOOKUP(ROW(E248),Beräkningshjälp!AC$2:AI$1082,COLUMN(Beräkningshjälp!AI$2)-COLUMN(Beräkningshjälp!AC$2)+1,FALSE),"")</f>
        <v/>
      </c>
    </row>
    <row r="250" spans="1:9" x14ac:dyDescent="0.25">
      <c r="A250" s="2" t="str">
        <f t="shared" si="6"/>
        <v/>
      </c>
      <c r="B250" s="132" t="str">
        <f>IF(D250&lt;&gt;"",'DATA TILL SLU'!$J$3,"")</f>
        <v/>
      </c>
      <c r="C250" s="142" t="str">
        <f>IF(D250&lt;&gt;"",'DATA TILL SLU'!$K$3,"")</f>
        <v/>
      </c>
      <c r="D250" s="2" t="str">
        <f>IF('DATA TILL SLU'!$D$7*1&lt;&gt;"",IF(COUNT(Beräkningshjälp!$AC$3:$AC$1082)&gt;=ROW(D249),'DATA TILL SLU'!$D$7*1,""),"")</f>
        <v/>
      </c>
      <c r="E250" s="132" t="str">
        <f>IF(D250&lt;&gt;"",VLOOKUP(ROW(E249),Beräkningshjälp!AC$2:AH$1082,COLUMN(Beräkningshjälp!AF$2)-COLUMN(Beräkningshjälp!AC$2)+1,FALSE),"")</f>
        <v/>
      </c>
      <c r="F250" s="342" t="str">
        <f t="shared" si="7"/>
        <v/>
      </c>
      <c r="G250" s="2" t="str">
        <f>IF(D250&lt;&gt;"",IF(VLOOKUP(VLOOKUP(E250,Beräkningshjälp!O$2:U$60,7,FALSE),Artuppgifter!$I$11:$P$22,8,FALSE)=TRUE,"Medelvikter!!","ALLA"),"")</f>
        <v/>
      </c>
      <c r="H250" s="2" t="str">
        <f>IF(D250&lt;&gt;"",VLOOKUP(ROW(H249),Beräkningshjälp!AC$2:AH$1082,COLUMN(Beräkningshjälp!AH$2)-COLUMN(Beräkningshjälp!AC$2)+1,FALSE),"")</f>
        <v/>
      </c>
      <c r="I250" s="114" t="str">
        <f>IF(D250&lt;&gt;"",VLOOKUP(ROW(E249),Beräkningshjälp!AC$2:AI$1082,COLUMN(Beräkningshjälp!AI$2)-COLUMN(Beräkningshjälp!AC$2)+1,FALSE),"")</f>
        <v/>
      </c>
    </row>
    <row r="251" spans="1:9" x14ac:dyDescent="0.25">
      <c r="A251" s="2" t="str">
        <f t="shared" si="6"/>
        <v/>
      </c>
      <c r="B251" s="132" t="str">
        <f>IF(D251&lt;&gt;"",'DATA TILL SLU'!$J$3,"")</f>
        <v/>
      </c>
      <c r="C251" s="142" t="str">
        <f>IF(D251&lt;&gt;"",'DATA TILL SLU'!$K$3,"")</f>
        <v/>
      </c>
      <c r="D251" s="2" t="str">
        <f>IF('DATA TILL SLU'!$D$7*1&lt;&gt;"",IF(COUNT(Beräkningshjälp!$AC$3:$AC$1082)&gt;=ROW(D250),'DATA TILL SLU'!$D$7*1,""),"")</f>
        <v/>
      </c>
      <c r="E251" s="132" t="str">
        <f>IF(D251&lt;&gt;"",VLOOKUP(ROW(E250),Beräkningshjälp!AC$2:AH$1082,COLUMN(Beräkningshjälp!AF$2)-COLUMN(Beräkningshjälp!AC$2)+1,FALSE),"")</f>
        <v/>
      </c>
      <c r="F251" s="342" t="str">
        <f t="shared" si="7"/>
        <v/>
      </c>
      <c r="G251" s="2" t="str">
        <f>IF(D251&lt;&gt;"",IF(VLOOKUP(VLOOKUP(E251,Beräkningshjälp!O$2:U$60,7,FALSE),Artuppgifter!$I$11:$P$22,8,FALSE)=TRUE,"Medelvikter!!","ALLA"),"")</f>
        <v/>
      </c>
      <c r="H251" s="2" t="str">
        <f>IF(D251&lt;&gt;"",VLOOKUP(ROW(H250),Beräkningshjälp!AC$2:AH$1082,COLUMN(Beräkningshjälp!AH$2)-COLUMN(Beräkningshjälp!AC$2)+1,FALSE),"")</f>
        <v/>
      </c>
      <c r="I251" s="114" t="str">
        <f>IF(D251&lt;&gt;"",VLOOKUP(ROW(E250),Beräkningshjälp!AC$2:AI$1082,COLUMN(Beräkningshjälp!AI$2)-COLUMN(Beräkningshjälp!AC$2)+1,FALSE),"")</f>
        <v/>
      </c>
    </row>
    <row r="252" spans="1:9" x14ac:dyDescent="0.25">
      <c r="A252" s="2" t="str">
        <f t="shared" si="6"/>
        <v/>
      </c>
      <c r="B252" s="132" t="str">
        <f>IF(D252&lt;&gt;"",'DATA TILL SLU'!$J$3,"")</f>
        <v/>
      </c>
      <c r="C252" s="142" t="str">
        <f>IF(D252&lt;&gt;"",'DATA TILL SLU'!$K$3,"")</f>
        <v/>
      </c>
      <c r="D252" s="2" t="str">
        <f>IF('DATA TILL SLU'!$D$7*1&lt;&gt;"",IF(COUNT(Beräkningshjälp!$AC$3:$AC$1082)&gt;=ROW(D251),'DATA TILL SLU'!$D$7*1,""),"")</f>
        <v/>
      </c>
      <c r="E252" s="132" t="str">
        <f>IF(D252&lt;&gt;"",VLOOKUP(ROW(E251),Beräkningshjälp!AC$2:AH$1082,COLUMN(Beräkningshjälp!AF$2)-COLUMN(Beräkningshjälp!AC$2)+1,FALSE),"")</f>
        <v/>
      </c>
      <c r="F252" s="342" t="str">
        <f t="shared" si="7"/>
        <v/>
      </c>
      <c r="G252" s="2" t="str">
        <f>IF(D252&lt;&gt;"",IF(VLOOKUP(VLOOKUP(E252,Beräkningshjälp!O$2:U$60,7,FALSE),Artuppgifter!$I$11:$P$22,8,FALSE)=TRUE,"Medelvikter!!","ALLA"),"")</f>
        <v/>
      </c>
      <c r="H252" s="2" t="str">
        <f>IF(D252&lt;&gt;"",VLOOKUP(ROW(H251),Beräkningshjälp!AC$2:AH$1082,COLUMN(Beräkningshjälp!AH$2)-COLUMN(Beräkningshjälp!AC$2)+1,FALSE),"")</f>
        <v/>
      </c>
      <c r="I252" s="114" t="str">
        <f>IF(D252&lt;&gt;"",VLOOKUP(ROW(E251),Beräkningshjälp!AC$2:AI$1082,COLUMN(Beräkningshjälp!AI$2)-COLUMN(Beräkningshjälp!AC$2)+1,FALSE),"")</f>
        <v/>
      </c>
    </row>
    <row r="253" spans="1:9" x14ac:dyDescent="0.25">
      <c r="A253" s="2" t="str">
        <f t="shared" si="6"/>
        <v/>
      </c>
      <c r="B253" s="132" t="str">
        <f>IF(D253&lt;&gt;"",'DATA TILL SLU'!$J$3,"")</f>
        <v/>
      </c>
      <c r="C253" s="142" t="str">
        <f>IF(D253&lt;&gt;"",'DATA TILL SLU'!$K$3,"")</f>
        <v/>
      </c>
      <c r="D253" s="2" t="str">
        <f>IF('DATA TILL SLU'!$D$7*1&lt;&gt;"",IF(COUNT(Beräkningshjälp!$AC$3:$AC$1082)&gt;=ROW(D252),'DATA TILL SLU'!$D$7*1,""),"")</f>
        <v/>
      </c>
      <c r="E253" s="132" t="str">
        <f>IF(D253&lt;&gt;"",VLOOKUP(ROW(E252),Beräkningshjälp!AC$2:AH$1082,COLUMN(Beräkningshjälp!AF$2)-COLUMN(Beräkningshjälp!AC$2)+1,FALSE),"")</f>
        <v/>
      </c>
      <c r="F253" s="342" t="str">
        <f t="shared" si="7"/>
        <v/>
      </c>
      <c r="G253" s="2" t="str">
        <f>IF(D253&lt;&gt;"",IF(VLOOKUP(VLOOKUP(E253,Beräkningshjälp!O$2:U$60,7,FALSE),Artuppgifter!$I$11:$P$22,8,FALSE)=TRUE,"Medelvikter!!","ALLA"),"")</f>
        <v/>
      </c>
      <c r="H253" s="2" t="str">
        <f>IF(D253&lt;&gt;"",VLOOKUP(ROW(H252),Beräkningshjälp!AC$2:AH$1082,COLUMN(Beräkningshjälp!AH$2)-COLUMN(Beräkningshjälp!AC$2)+1,FALSE),"")</f>
        <v/>
      </c>
      <c r="I253" s="114" t="str">
        <f>IF(D253&lt;&gt;"",VLOOKUP(ROW(E252),Beräkningshjälp!AC$2:AI$1082,COLUMN(Beräkningshjälp!AI$2)-COLUMN(Beräkningshjälp!AC$2)+1,FALSE),"")</f>
        <v/>
      </c>
    </row>
    <row r="254" spans="1:9" x14ac:dyDescent="0.25">
      <c r="A254" s="2" t="str">
        <f t="shared" si="6"/>
        <v/>
      </c>
      <c r="B254" s="132" t="str">
        <f>IF(D254&lt;&gt;"",'DATA TILL SLU'!$J$3,"")</f>
        <v/>
      </c>
      <c r="C254" s="142" t="str">
        <f>IF(D254&lt;&gt;"",'DATA TILL SLU'!$K$3,"")</f>
        <v/>
      </c>
      <c r="D254" s="2" t="str">
        <f>IF('DATA TILL SLU'!$D$7*1&lt;&gt;"",IF(COUNT(Beräkningshjälp!$AC$3:$AC$1082)&gt;=ROW(D253),'DATA TILL SLU'!$D$7*1,""),"")</f>
        <v/>
      </c>
      <c r="E254" s="132" t="str">
        <f>IF(D254&lt;&gt;"",VLOOKUP(ROW(E253),Beräkningshjälp!AC$2:AH$1082,COLUMN(Beräkningshjälp!AF$2)-COLUMN(Beräkningshjälp!AC$2)+1,FALSE),"")</f>
        <v/>
      </c>
      <c r="F254" s="342" t="str">
        <f t="shared" si="7"/>
        <v/>
      </c>
      <c r="G254" s="2" t="str">
        <f>IF(D254&lt;&gt;"",IF(VLOOKUP(VLOOKUP(E254,Beräkningshjälp!O$2:U$60,7,FALSE),Artuppgifter!$I$11:$P$22,8,FALSE)=TRUE,"Medelvikter!!","ALLA"),"")</f>
        <v/>
      </c>
      <c r="H254" s="2" t="str">
        <f>IF(D254&lt;&gt;"",VLOOKUP(ROW(H253),Beräkningshjälp!AC$2:AH$1082,COLUMN(Beräkningshjälp!AH$2)-COLUMN(Beräkningshjälp!AC$2)+1,FALSE),"")</f>
        <v/>
      </c>
      <c r="I254" s="114" t="str">
        <f>IF(D254&lt;&gt;"",VLOOKUP(ROW(E253),Beräkningshjälp!AC$2:AI$1082,COLUMN(Beräkningshjälp!AI$2)-COLUMN(Beräkningshjälp!AC$2)+1,FALSE),"")</f>
        <v/>
      </c>
    </row>
    <row r="255" spans="1:9" x14ac:dyDescent="0.25">
      <c r="A255" s="2" t="str">
        <f t="shared" si="6"/>
        <v/>
      </c>
      <c r="B255" s="132" t="str">
        <f>IF(D255&lt;&gt;"",'DATA TILL SLU'!$J$3,"")</f>
        <v/>
      </c>
      <c r="C255" s="142" t="str">
        <f>IF(D255&lt;&gt;"",'DATA TILL SLU'!$K$3,"")</f>
        <v/>
      </c>
      <c r="D255" s="2" t="str">
        <f>IF('DATA TILL SLU'!$D$7*1&lt;&gt;"",IF(COUNT(Beräkningshjälp!$AC$3:$AC$1082)&gt;=ROW(D254),'DATA TILL SLU'!$D$7*1,""),"")</f>
        <v/>
      </c>
      <c r="E255" s="132" t="str">
        <f>IF(D255&lt;&gt;"",VLOOKUP(ROW(E254),Beräkningshjälp!AC$2:AH$1082,COLUMN(Beräkningshjälp!AF$2)-COLUMN(Beräkningshjälp!AC$2)+1,FALSE),"")</f>
        <v/>
      </c>
      <c r="F255" s="342" t="str">
        <f t="shared" si="7"/>
        <v/>
      </c>
      <c r="G255" s="2" t="str">
        <f>IF(D255&lt;&gt;"",IF(VLOOKUP(VLOOKUP(E255,Beräkningshjälp!O$2:U$60,7,FALSE),Artuppgifter!$I$11:$P$22,8,FALSE)=TRUE,"Medelvikter!!","ALLA"),"")</f>
        <v/>
      </c>
      <c r="H255" s="2" t="str">
        <f>IF(D255&lt;&gt;"",VLOOKUP(ROW(H254),Beräkningshjälp!AC$2:AH$1082,COLUMN(Beräkningshjälp!AH$2)-COLUMN(Beräkningshjälp!AC$2)+1,FALSE),"")</f>
        <v/>
      </c>
      <c r="I255" s="114" t="str">
        <f>IF(D255&lt;&gt;"",VLOOKUP(ROW(E254),Beräkningshjälp!AC$2:AI$1082,COLUMN(Beräkningshjälp!AI$2)-COLUMN(Beräkningshjälp!AC$2)+1,FALSE),"")</f>
        <v/>
      </c>
    </row>
    <row r="256" spans="1:9" x14ac:dyDescent="0.25">
      <c r="A256" s="2" t="str">
        <f t="shared" si="6"/>
        <v/>
      </c>
      <c r="B256" s="132" t="str">
        <f>IF(D256&lt;&gt;"",'DATA TILL SLU'!$J$3,"")</f>
        <v/>
      </c>
      <c r="C256" s="142" t="str">
        <f>IF(D256&lt;&gt;"",'DATA TILL SLU'!$K$3,"")</f>
        <v/>
      </c>
      <c r="D256" s="2" t="str">
        <f>IF('DATA TILL SLU'!$D$7*1&lt;&gt;"",IF(COUNT(Beräkningshjälp!$AC$3:$AC$1082)&gt;=ROW(D255),'DATA TILL SLU'!$D$7*1,""),"")</f>
        <v/>
      </c>
      <c r="E256" s="132" t="str">
        <f>IF(D256&lt;&gt;"",VLOOKUP(ROW(E255),Beräkningshjälp!AC$2:AH$1082,COLUMN(Beräkningshjälp!AF$2)-COLUMN(Beräkningshjälp!AC$2)+1,FALSE),"")</f>
        <v/>
      </c>
      <c r="F256" s="342" t="str">
        <f t="shared" si="7"/>
        <v/>
      </c>
      <c r="G256" s="2" t="str">
        <f>IF(D256&lt;&gt;"",IF(VLOOKUP(VLOOKUP(E256,Beräkningshjälp!O$2:U$60,7,FALSE),Artuppgifter!$I$11:$P$22,8,FALSE)=TRUE,"Medelvikter!!","ALLA"),"")</f>
        <v/>
      </c>
      <c r="H256" s="2" t="str">
        <f>IF(D256&lt;&gt;"",VLOOKUP(ROW(H255),Beräkningshjälp!AC$2:AH$1082,COLUMN(Beräkningshjälp!AH$2)-COLUMN(Beräkningshjälp!AC$2)+1,FALSE),"")</f>
        <v/>
      </c>
      <c r="I256" s="114" t="str">
        <f>IF(D256&lt;&gt;"",VLOOKUP(ROW(E255),Beräkningshjälp!AC$2:AI$1082,COLUMN(Beräkningshjälp!AI$2)-COLUMN(Beräkningshjälp!AC$2)+1,FALSE),"")</f>
        <v/>
      </c>
    </row>
    <row r="257" spans="1:9" x14ac:dyDescent="0.25">
      <c r="A257" s="2" t="str">
        <f t="shared" si="6"/>
        <v/>
      </c>
      <c r="B257" s="132" t="str">
        <f>IF(D257&lt;&gt;"",'DATA TILL SLU'!$J$3,"")</f>
        <v/>
      </c>
      <c r="C257" s="142" t="str">
        <f>IF(D257&lt;&gt;"",'DATA TILL SLU'!$K$3,"")</f>
        <v/>
      </c>
      <c r="D257" s="2" t="str">
        <f>IF('DATA TILL SLU'!$D$7*1&lt;&gt;"",IF(COUNT(Beräkningshjälp!$AC$3:$AC$1082)&gt;=ROW(D256),'DATA TILL SLU'!$D$7*1,""),"")</f>
        <v/>
      </c>
      <c r="E257" s="132" t="str">
        <f>IF(D257&lt;&gt;"",VLOOKUP(ROW(E256),Beräkningshjälp!AC$2:AH$1082,COLUMN(Beräkningshjälp!AF$2)-COLUMN(Beräkningshjälp!AC$2)+1,FALSE),"")</f>
        <v/>
      </c>
      <c r="F257" s="342" t="str">
        <f t="shared" si="7"/>
        <v/>
      </c>
      <c r="G257" s="2" t="str">
        <f>IF(D257&lt;&gt;"",IF(VLOOKUP(VLOOKUP(E257,Beräkningshjälp!O$2:U$60,7,FALSE),Artuppgifter!$I$11:$P$22,8,FALSE)=TRUE,"Medelvikter!!","ALLA"),"")</f>
        <v/>
      </c>
      <c r="H257" s="2" t="str">
        <f>IF(D257&lt;&gt;"",VLOOKUP(ROW(H256),Beräkningshjälp!AC$2:AH$1082,COLUMN(Beräkningshjälp!AH$2)-COLUMN(Beräkningshjälp!AC$2)+1,FALSE),"")</f>
        <v/>
      </c>
      <c r="I257" s="114" t="str">
        <f>IF(D257&lt;&gt;"",VLOOKUP(ROW(E256),Beräkningshjälp!AC$2:AI$1082,COLUMN(Beräkningshjälp!AI$2)-COLUMN(Beräkningshjälp!AC$2)+1,FALSE),"")</f>
        <v/>
      </c>
    </row>
    <row r="258" spans="1:9" x14ac:dyDescent="0.25">
      <c r="A258" s="2" t="str">
        <f t="shared" si="6"/>
        <v/>
      </c>
      <c r="B258" s="132" t="str">
        <f>IF(D258&lt;&gt;"",'DATA TILL SLU'!$J$3,"")</f>
        <v/>
      </c>
      <c r="C258" s="142" t="str">
        <f>IF(D258&lt;&gt;"",'DATA TILL SLU'!$K$3,"")</f>
        <v/>
      </c>
      <c r="D258" s="2" t="str">
        <f>IF('DATA TILL SLU'!$D$7*1&lt;&gt;"",IF(COUNT(Beräkningshjälp!$AC$3:$AC$1082)&gt;=ROW(D257),'DATA TILL SLU'!$D$7*1,""),"")</f>
        <v/>
      </c>
      <c r="E258" s="132" t="str">
        <f>IF(D258&lt;&gt;"",VLOOKUP(ROW(E257),Beräkningshjälp!AC$2:AH$1082,COLUMN(Beräkningshjälp!AF$2)-COLUMN(Beräkningshjälp!AC$2)+1,FALSE),"")</f>
        <v/>
      </c>
      <c r="F258" s="342" t="str">
        <f t="shared" si="7"/>
        <v/>
      </c>
      <c r="G258" s="2" t="str">
        <f>IF(D258&lt;&gt;"",IF(VLOOKUP(VLOOKUP(E258,Beräkningshjälp!O$2:U$60,7,FALSE),Artuppgifter!$I$11:$P$22,8,FALSE)=TRUE,"Medelvikter!!","ALLA"),"")</f>
        <v/>
      </c>
      <c r="H258" s="2" t="str">
        <f>IF(D258&lt;&gt;"",VLOOKUP(ROW(H257),Beräkningshjälp!AC$2:AH$1082,COLUMN(Beräkningshjälp!AH$2)-COLUMN(Beräkningshjälp!AC$2)+1,FALSE),"")</f>
        <v/>
      </c>
      <c r="I258" s="114" t="str">
        <f>IF(D258&lt;&gt;"",VLOOKUP(ROW(E257),Beräkningshjälp!AC$2:AI$1082,COLUMN(Beräkningshjälp!AI$2)-COLUMN(Beräkningshjälp!AC$2)+1,FALSE),"")</f>
        <v/>
      </c>
    </row>
    <row r="259" spans="1:9" x14ac:dyDescent="0.25">
      <c r="A259" s="2" t="str">
        <f t="shared" ref="A259:A322" si="8">IF(D259&lt;&gt;"","LANGDVIKTER","")</f>
        <v/>
      </c>
      <c r="B259" s="132" t="str">
        <f>IF(D259&lt;&gt;"",'DATA TILL SLU'!$J$3,"")</f>
        <v/>
      </c>
      <c r="C259" s="142" t="str">
        <f>IF(D259&lt;&gt;"",'DATA TILL SLU'!$K$3,"")</f>
        <v/>
      </c>
      <c r="D259" s="2" t="str">
        <f>IF('DATA TILL SLU'!$D$7*1&lt;&gt;"",IF(COUNT(Beräkningshjälp!$AC$3:$AC$1082)&gt;=ROW(D258),'DATA TILL SLU'!$D$7*1,""),"")</f>
        <v/>
      </c>
      <c r="E259" s="132" t="str">
        <f>IF(D259&lt;&gt;"",VLOOKUP(ROW(E258),Beräkningshjälp!AC$2:AH$1082,COLUMN(Beräkningshjälp!AF$2)-COLUMN(Beräkningshjälp!AC$2)+1,FALSE),"")</f>
        <v/>
      </c>
      <c r="F259" s="342" t="str">
        <f t="shared" ref="F259:F322" si="9">IF(D259&lt;&gt;"","IND","")</f>
        <v/>
      </c>
      <c r="G259" s="2" t="str">
        <f>IF(D259&lt;&gt;"",IF(VLOOKUP(VLOOKUP(E259,Beräkningshjälp!O$2:U$60,7,FALSE),Artuppgifter!$I$11:$P$22,8,FALSE)=TRUE,"Medelvikter!!","ALLA"),"")</f>
        <v/>
      </c>
      <c r="H259" s="2" t="str">
        <f>IF(D259&lt;&gt;"",VLOOKUP(ROW(H258),Beräkningshjälp!AC$2:AH$1082,COLUMN(Beräkningshjälp!AH$2)-COLUMN(Beräkningshjälp!AC$2)+1,FALSE),"")</f>
        <v/>
      </c>
      <c r="I259" s="114" t="str">
        <f>IF(D259&lt;&gt;"",VLOOKUP(ROW(E258),Beräkningshjälp!AC$2:AI$1082,COLUMN(Beräkningshjälp!AI$2)-COLUMN(Beräkningshjälp!AC$2)+1,FALSE),"")</f>
        <v/>
      </c>
    </row>
    <row r="260" spans="1:9" x14ac:dyDescent="0.25">
      <c r="A260" s="2" t="str">
        <f t="shared" si="8"/>
        <v/>
      </c>
      <c r="B260" s="132" t="str">
        <f>IF(D260&lt;&gt;"",'DATA TILL SLU'!$J$3,"")</f>
        <v/>
      </c>
      <c r="C260" s="142" t="str">
        <f>IF(D260&lt;&gt;"",'DATA TILL SLU'!$K$3,"")</f>
        <v/>
      </c>
      <c r="D260" s="2" t="str">
        <f>IF('DATA TILL SLU'!$D$7*1&lt;&gt;"",IF(COUNT(Beräkningshjälp!$AC$3:$AC$1082)&gt;=ROW(D259),'DATA TILL SLU'!$D$7*1,""),"")</f>
        <v/>
      </c>
      <c r="E260" s="132" t="str">
        <f>IF(D260&lt;&gt;"",VLOOKUP(ROW(E259),Beräkningshjälp!AC$2:AH$1082,COLUMN(Beräkningshjälp!AF$2)-COLUMN(Beräkningshjälp!AC$2)+1,FALSE),"")</f>
        <v/>
      </c>
      <c r="F260" s="342" t="str">
        <f t="shared" si="9"/>
        <v/>
      </c>
      <c r="G260" s="2" t="str">
        <f>IF(D260&lt;&gt;"",IF(VLOOKUP(VLOOKUP(E260,Beräkningshjälp!O$2:U$60,7,FALSE),Artuppgifter!$I$11:$P$22,8,FALSE)=TRUE,"Medelvikter!!","ALLA"),"")</f>
        <v/>
      </c>
      <c r="H260" s="2" t="str">
        <f>IF(D260&lt;&gt;"",VLOOKUP(ROW(H259),Beräkningshjälp!AC$2:AH$1082,COLUMN(Beräkningshjälp!AH$2)-COLUMN(Beräkningshjälp!AC$2)+1,FALSE),"")</f>
        <v/>
      </c>
      <c r="I260" s="114" t="str">
        <f>IF(D260&lt;&gt;"",VLOOKUP(ROW(E259),Beräkningshjälp!AC$2:AI$1082,COLUMN(Beräkningshjälp!AI$2)-COLUMN(Beräkningshjälp!AC$2)+1,FALSE),"")</f>
        <v/>
      </c>
    </row>
    <row r="261" spans="1:9" x14ac:dyDescent="0.25">
      <c r="A261" s="2" t="str">
        <f t="shared" si="8"/>
        <v/>
      </c>
      <c r="B261" s="132" t="str">
        <f>IF(D261&lt;&gt;"",'DATA TILL SLU'!$J$3,"")</f>
        <v/>
      </c>
      <c r="C261" s="142" t="str">
        <f>IF(D261&lt;&gt;"",'DATA TILL SLU'!$K$3,"")</f>
        <v/>
      </c>
      <c r="D261" s="2" t="str">
        <f>IF('DATA TILL SLU'!$D$7*1&lt;&gt;"",IF(COUNT(Beräkningshjälp!$AC$3:$AC$1082)&gt;=ROW(D260),'DATA TILL SLU'!$D$7*1,""),"")</f>
        <v/>
      </c>
      <c r="E261" s="132" t="str">
        <f>IF(D261&lt;&gt;"",VLOOKUP(ROW(E260),Beräkningshjälp!AC$2:AH$1082,COLUMN(Beräkningshjälp!AF$2)-COLUMN(Beräkningshjälp!AC$2)+1,FALSE),"")</f>
        <v/>
      </c>
      <c r="F261" s="342" t="str">
        <f t="shared" si="9"/>
        <v/>
      </c>
      <c r="G261" s="2" t="str">
        <f>IF(D261&lt;&gt;"",IF(VLOOKUP(VLOOKUP(E261,Beräkningshjälp!O$2:U$60,7,FALSE),Artuppgifter!$I$11:$P$22,8,FALSE)=TRUE,"Medelvikter!!","ALLA"),"")</f>
        <v/>
      </c>
      <c r="H261" s="2" t="str">
        <f>IF(D261&lt;&gt;"",VLOOKUP(ROW(H260),Beräkningshjälp!AC$2:AH$1082,COLUMN(Beräkningshjälp!AH$2)-COLUMN(Beräkningshjälp!AC$2)+1,FALSE),"")</f>
        <v/>
      </c>
      <c r="I261" s="114" t="str">
        <f>IF(D261&lt;&gt;"",VLOOKUP(ROW(E260),Beräkningshjälp!AC$2:AI$1082,COLUMN(Beräkningshjälp!AI$2)-COLUMN(Beräkningshjälp!AC$2)+1,FALSE),"")</f>
        <v/>
      </c>
    </row>
    <row r="262" spans="1:9" x14ac:dyDescent="0.25">
      <c r="A262" s="2" t="str">
        <f t="shared" si="8"/>
        <v/>
      </c>
      <c r="B262" s="132" t="str">
        <f>IF(D262&lt;&gt;"",'DATA TILL SLU'!$J$3,"")</f>
        <v/>
      </c>
      <c r="C262" s="142" t="str">
        <f>IF(D262&lt;&gt;"",'DATA TILL SLU'!$K$3,"")</f>
        <v/>
      </c>
      <c r="D262" s="2" t="str">
        <f>IF('DATA TILL SLU'!$D$7*1&lt;&gt;"",IF(COUNT(Beräkningshjälp!$AC$3:$AC$1082)&gt;=ROW(D261),'DATA TILL SLU'!$D$7*1,""),"")</f>
        <v/>
      </c>
      <c r="E262" s="132" t="str">
        <f>IF(D262&lt;&gt;"",VLOOKUP(ROW(E261),Beräkningshjälp!AC$2:AH$1082,COLUMN(Beräkningshjälp!AF$2)-COLUMN(Beräkningshjälp!AC$2)+1,FALSE),"")</f>
        <v/>
      </c>
      <c r="F262" s="342" t="str">
        <f t="shared" si="9"/>
        <v/>
      </c>
      <c r="G262" s="2" t="str">
        <f>IF(D262&lt;&gt;"",IF(VLOOKUP(VLOOKUP(E262,Beräkningshjälp!O$2:U$60,7,FALSE),Artuppgifter!$I$11:$P$22,8,FALSE)=TRUE,"Medelvikter!!","ALLA"),"")</f>
        <v/>
      </c>
      <c r="H262" s="2" t="str">
        <f>IF(D262&lt;&gt;"",VLOOKUP(ROW(H261),Beräkningshjälp!AC$2:AH$1082,COLUMN(Beräkningshjälp!AH$2)-COLUMN(Beräkningshjälp!AC$2)+1,FALSE),"")</f>
        <v/>
      </c>
      <c r="I262" s="114" t="str">
        <f>IF(D262&lt;&gt;"",VLOOKUP(ROW(E261),Beräkningshjälp!AC$2:AI$1082,COLUMN(Beräkningshjälp!AI$2)-COLUMN(Beräkningshjälp!AC$2)+1,FALSE),"")</f>
        <v/>
      </c>
    </row>
    <row r="263" spans="1:9" x14ac:dyDescent="0.25">
      <c r="A263" s="2" t="str">
        <f t="shared" si="8"/>
        <v/>
      </c>
      <c r="B263" s="132" t="str">
        <f>IF(D263&lt;&gt;"",'DATA TILL SLU'!$J$3,"")</f>
        <v/>
      </c>
      <c r="C263" s="142" t="str">
        <f>IF(D263&lt;&gt;"",'DATA TILL SLU'!$K$3,"")</f>
        <v/>
      </c>
      <c r="D263" s="2" t="str">
        <f>IF('DATA TILL SLU'!$D$7*1&lt;&gt;"",IF(COUNT(Beräkningshjälp!$AC$3:$AC$1082)&gt;=ROW(D262),'DATA TILL SLU'!$D$7*1,""),"")</f>
        <v/>
      </c>
      <c r="E263" s="132" t="str">
        <f>IF(D263&lt;&gt;"",VLOOKUP(ROW(E262),Beräkningshjälp!AC$2:AH$1082,COLUMN(Beräkningshjälp!AF$2)-COLUMN(Beräkningshjälp!AC$2)+1,FALSE),"")</f>
        <v/>
      </c>
      <c r="F263" s="342" t="str">
        <f t="shared" si="9"/>
        <v/>
      </c>
      <c r="G263" s="2" t="str">
        <f>IF(D263&lt;&gt;"",IF(VLOOKUP(VLOOKUP(E263,Beräkningshjälp!O$2:U$60,7,FALSE),Artuppgifter!$I$11:$P$22,8,FALSE)=TRUE,"Medelvikter!!","ALLA"),"")</f>
        <v/>
      </c>
      <c r="H263" s="2" t="str">
        <f>IF(D263&lt;&gt;"",VLOOKUP(ROW(H262),Beräkningshjälp!AC$2:AH$1082,COLUMN(Beräkningshjälp!AH$2)-COLUMN(Beräkningshjälp!AC$2)+1,FALSE),"")</f>
        <v/>
      </c>
      <c r="I263" s="114" t="str">
        <f>IF(D263&lt;&gt;"",VLOOKUP(ROW(E262),Beräkningshjälp!AC$2:AI$1082,COLUMN(Beräkningshjälp!AI$2)-COLUMN(Beräkningshjälp!AC$2)+1,FALSE),"")</f>
        <v/>
      </c>
    </row>
    <row r="264" spans="1:9" x14ac:dyDescent="0.25">
      <c r="A264" s="2" t="str">
        <f t="shared" si="8"/>
        <v/>
      </c>
      <c r="B264" s="132" t="str">
        <f>IF(D264&lt;&gt;"",'DATA TILL SLU'!$J$3,"")</f>
        <v/>
      </c>
      <c r="C264" s="142" t="str">
        <f>IF(D264&lt;&gt;"",'DATA TILL SLU'!$K$3,"")</f>
        <v/>
      </c>
      <c r="D264" s="2" t="str">
        <f>IF('DATA TILL SLU'!$D$7*1&lt;&gt;"",IF(COUNT(Beräkningshjälp!$AC$3:$AC$1082)&gt;=ROW(D263),'DATA TILL SLU'!$D$7*1,""),"")</f>
        <v/>
      </c>
      <c r="E264" s="132" t="str">
        <f>IF(D264&lt;&gt;"",VLOOKUP(ROW(E263),Beräkningshjälp!AC$2:AH$1082,COLUMN(Beräkningshjälp!AF$2)-COLUMN(Beräkningshjälp!AC$2)+1,FALSE),"")</f>
        <v/>
      </c>
      <c r="F264" s="342" t="str">
        <f t="shared" si="9"/>
        <v/>
      </c>
      <c r="G264" s="2" t="str">
        <f>IF(D264&lt;&gt;"",IF(VLOOKUP(VLOOKUP(E264,Beräkningshjälp!O$2:U$60,7,FALSE),Artuppgifter!$I$11:$P$22,8,FALSE)=TRUE,"Medelvikter!!","ALLA"),"")</f>
        <v/>
      </c>
      <c r="H264" s="2" t="str">
        <f>IF(D264&lt;&gt;"",VLOOKUP(ROW(H263),Beräkningshjälp!AC$2:AH$1082,COLUMN(Beräkningshjälp!AH$2)-COLUMN(Beräkningshjälp!AC$2)+1,FALSE),"")</f>
        <v/>
      </c>
      <c r="I264" s="114" t="str">
        <f>IF(D264&lt;&gt;"",VLOOKUP(ROW(E263),Beräkningshjälp!AC$2:AI$1082,COLUMN(Beräkningshjälp!AI$2)-COLUMN(Beräkningshjälp!AC$2)+1,FALSE),"")</f>
        <v/>
      </c>
    </row>
    <row r="265" spans="1:9" x14ac:dyDescent="0.25">
      <c r="A265" s="2" t="str">
        <f t="shared" si="8"/>
        <v/>
      </c>
      <c r="B265" s="132" t="str">
        <f>IF(D265&lt;&gt;"",'DATA TILL SLU'!$J$3,"")</f>
        <v/>
      </c>
      <c r="C265" s="142" t="str">
        <f>IF(D265&lt;&gt;"",'DATA TILL SLU'!$K$3,"")</f>
        <v/>
      </c>
      <c r="D265" s="2" t="str">
        <f>IF('DATA TILL SLU'!$D$7*1&lt;&gt;"",IF(COUNT(Beräkningshjälp!$AC$3:$AC$1082)&gt;=ROW(D264),'DATA TILL SLU'!$D$7*1,""),"")</f>
        <v/>
      </c>
      <c r="E265" s="132" t="str">
        <f>IF(D265&lt;&gt;"",VLOOKUP(ROW(E264),Beräkningshjälp!AC$2:AH$1082,COLUMN(Beräkningshjälp!AF$2)-COLUMN(Beräkningshjälp!AC$2)+1,FALSE),"")</f>
        <v/>
      </c>
      <c r="F265" s="342" t="str">
        <f t="shared" si="9"/>
        <v/>
      </c>
      <c r="G265" s="2" t="str">
        <f>IF(D265&lt;&gt;"",IF(VLOOKUP(VLOOKUP(E265,Beräkningshjälp!O$2:U$60,7,FALSE),Artuppgifter!$I$11:$P$22,8,FALSE)=TRUE,"Medelvikter!!","ALLA"),"")</f>
        <v/>
      </c>
      <c r="H265" s="2" t="str">
        <f>IF(D265&lt;&gt;"",VLOOKUP(ROW(H264),Beräkningshjälp!AC$2:AH$1082,COLUMN(Beräkningshjälp!AH$2)-COLUMN(Beräkningshjälp!AC$2)+1,FALSE),"")</f>
        <v/>
      </c>
      <c r="I265" s="114" t="str">
        <f>IF(D265&lt;&gt;"",VLOOKUP(ROW(E264),Beräkningshjälp!AC$2:AI$1082,COLUMN(Beräkningshjälp!AI$2)-COLUMN(Beräkningshjälp!AC$2)+1,FALSE),"")</f>
        <v/>
      </c>
    </row>
    <row r="266" spans="1:9" x14ac:dyDescent="0.25">
      <c r="A266" s="2" t="str">
        <f t="shared" si="8"/>
        <v/>
      </c>
      <c r="B266" s="132" t="str">
        <f>IF(D266&lt;&gt;"",'DATA TILL SLU'!$J$3,"")</f>
        <v/>
      </c>
      <c r="C266" s="142" t="str">
        <f>IF(D266&lt;&gt;"",'DATA TILL SLU'!$K$3,"")</f>
        <v/>
      </c>
      <c r="D266" s="2" t="str">
        <f>IF('DATA TILL SLU'!$D$7*1&lt;&gt;"",IF(COUNT(Beräkningshjälp!$AC$3:$AC$1082)&gt;=ROW(D265),'DATA TILL SLU'!$D$7*1,""),"")</f>
        <v/>
      </c>
      <c r="E266" s="132" t="str">
        <f>IF(D266&lt;&gt;"",VLOOKUP(ROW(E265),Beräkningshjälp!AC$2:AH$1082,COLUMN(Beräkningshjälp!AF$2)-COLUMN(Beräkningshjälp!AC$2)+1,FALSE),"")</f>
        <v/>
      </c>
      <c r="F266" s="342" t="str">
        <f t="shared" si="9"/>
        <v/>
      </c>
      <c r="G266" s="2" t="str">
        <f>IF(D266&lt;&gt;"",IF(VLOOKUP(VLOOKUP(E266,Beräkningshjälp!O$2:U$60,7,FALSE),Artuppgifter!$I$11:$P$22,8,FALSE)=TRUE,"Medelvikter!!","ALLA"),"")</f>
        <v/>
      </c>
      <c r="H266" s="2" t="str">
        <f>IF(D266&lt;&gt;"",VLOOKUP(ROW(H265),Beräkningshjälp!AC$2:AH$1082,COLUMN(Beräkningshjälp!AH$2)-COLUMN(Beräkningshjälp!AC$2)+1,FALSE),"")</f>
        <v/>
      </c>
      <c r="I266" s="114" t="str">
        <f>IF(D266&lt;&gt;"",VLOOKUP(ROW(E265),Beräkningshjälp!AC$2:AI$1082,COLUMN(Beräkningshjälp!AI$2)-COLUMN(Beräkningshjälp!AC$2)+1,FALSE),"")</f>
        <v/>
      </c>
    </row>
    <row r="267" spans="1:9" x14ac:dyDescent="0.25">
      <c r="A267" s="2" t="str">
        <f t="shared" si="8"/>
        <v/>
      </c>
      <c r="B267" s="132" t="str">
        <f>IF(D267&lt;&gt;"",'DATA TILL SLU'!$J$3,"")</f>
        <v/>
      </c>
      <c r="C267" s="142" t="str">
        <f>IF(D267&lt;&gt;"",'DATA TILL SLU'!$K$3,"")</f>
        <v/>
      </c>
      <c r="D267" s="2" t="str">
        <f>IF('DATA TILL SLU'!$D$7*1&lt;&gt;"",IF(COUNT(Beräkningshjälp!$AC$3:$AC$1082)&gt;=ROW(D266),'DATA TILL SLU'!$D$7*1,""),"")</f>
        <v/>
      </c>
      <c r="E267" s="132" t="str">
        <f>IF(D267&lt;&gt;"",VLOOKUP(ROW(E266),Beräkningshjälp!AC$2:AH$1082,COLUMN(Beräkningshjälp!AF$2)-COLUMN(Beräkningshjälp!AC$2)+1,FALSE),"")</f>
        <v/>
      </c>
      <c r="F267" s="342" t="str">
        <f t="shared" si="9"/>
        <v/>
      </c>
      <c r="G267" s="2" t="str">
        <f>IF(D267&lt;&gt;"",IF(VLOOKUP(VLOOKUP(E267,Beräkningshjälp!O$2:U$60,7,FALSE),Artuppgifter!$I$11:$P$22,8,FALSE)=TRUE,"Medelvikter!!","ALLA"),"")</f>
        <v/>
      </c>
      <c r="H267" s="2" t="str">
        <f>IF(D267&lt;&gt;"",VLOOKUP(ROW(H266),Beräkningshjälp!AC$2:AH$1082,COLUMN(Beräkningshjälp!AH$2)-COLUMN(Beräkningshjälp!AC$2)+1,FALSE),"")</f>
        <v/>
      </c>
      <c r="I267" s="114" t="str">
        <f>IF(D267&lt;&gt;"",VLOOKUP(ROW(E266),Beräkningshjälp!AC$2:AI$1082,COLUMN(Beräkningshjälp!AI$2)-COLUMN(Beräkningshjälp!AC$2)+1,FALSE),"")</f>
        <v/>
      </c>
    </row>
    <row r="268" spans="1:9" x14ac:dyDescent="0.25">
      <c r="A268" s="2" t="str">
        <f t="shared" si="8"/>
        <v/>
      </c>
      <c r="B268" s="132" t="str">
        <f>IF(D268&lt;&gt;"",'DATA TILL SLU'!$J$3,"")</f>
        <v/>
      </c>
      <c r="C268" s="142" t="str">
        <f>IF(D268&lt;&gt;"",'DATA TILL SLU'!$K$3,"")</f>
        <v/>
      </c>
      <c r="D268" s="2" t="str">
        <f>IF('DATA TILL SLU'!$D$7*1&lt;&gt;"",IF(COUNT(Beräkningshjälp!$AC$3:$AC$1082)&gt;=ROW(D267),'DATA TILL SLU'!$D$7*1,""),"")</f>
        <v/>
      </c>
      <c r="E268" s="132" t="str">
        <f>IF(D268&lt;&gt;"",VLOOKUP(ROW(E267),Beräkningshjälp!AC$2:AH$1082,COLUMN(Beräkningshjälp!AF$2)-COLUMN(Beräkningshjälp!AC$2)+1,FALSE),"")</f>
        <v/>
      </c>
      <c r="F268" s="342" t="str">
        <f t="shared" si="9"/>
        <v/>
      </c>
      <c r="G268" s="2" t="str">
        <f>IF(D268&lt;&gt;"",IF(VLOOKUP(VLOOKUP(E268,Beräkningshjälp!O$2:U$60,7,FALSE),Artuppgifter!$I$11:$P$22,8,FALSE)=TRUE,"Medelvikter!!","ALLA"),"")</f>
        <v/>
      </c>
      <c r="H268" s="2" t="str">
        <f>IF(D268&lt;&gt;"",VLOOKUP(ROW(H267),Beräkningshjälp!AC$2:AH$1082,COLUMN(Beräkningshjälp!AH$2)-COLUMN(Beräkningshjälp!AC$2)+1,FALSE),"")</f>
        <v/>
      </c>
      <c r="I268" s="114" t="str">
        <f>IF(D268&lt;&gt;"",VLOOKUP(ROW(E267),Beräkningshjälp!AC$2:AI$1082,COLUMN(Beräkningshjälp!AI$2)-COLUMN(Beräkningshjälp!AC$2)+1,FALSE),"")</f>
        <v/>
      </c>
    </row>
    <row r="269" spans="1:9" x14ac:dyDescent="0.25">
      <c r="A269" s="2" t="str">
        <f t="shared" si="8"/>
        <v/>
      </c>
      <c r="B269" s="132" t="str">
        <f>IF(D269&lt;&gt;"",'DATA TILL SLU'!$J$3,"")</f>
        <v/>
      </c>
      <c r="C269" s="142" t="str">
        <f>IF(D269&lt;&gt;"",'DATA TILL SLU'!$K$3,"")</f>
        <v/>
      </c>
      <c r="D269" s="2" t="str">
        <f>IF('DATA TILL SLU'!$D$7*1&lt;&gt;"",IF(COUNT(Beräkningshjälp!$AC$3:$AC$1082)&gt;=ROW(D268),'DATA TILL SLU'!$D$7*1,""),"")</f>
        <v/>
      </c>
      <c r="E269" s="132" t="str">
        <f>IF(D269&lt;&gt;"",VLOOKUP(ROW(E268),Beräkningshjälp!AC$2:AH$1082,COLUMN(Beräkningshjälp!AF$2)-COLUMN(Beräkningshjälp!AC$2)+1,FALSE),"")</f>
        <v/>
      </c>
      <c r="F269" s="342" t="str">
        <f t="shared" si="9"/>
        <v/>
      </c>
      <c r="G269" s="2" t="str">
        <f>IF(D269&lt;&gt;"",IF(VLOOKUP(VLOOKUP(E269,Beräkningshjälp!O$2:U$60,7,FALSE),Artuppgifter!$I$11:$P$22,8,FALSE)=TRUE,"Medelvikter!!","ALLA"),"")</f>
        <v/>
      </c>
      <c r="H269" s="2" t="str">
        <f>IF(D269&lt;&gt;"",VLOOKUP(ROW(H268),Beräkningshjälp!AC$2:AH$1082,COLUMN(Beräkningshjälp!AH$2)-COLUMN(Beräkningshjälp!AC$2)+1,FALSE),"")</f>
        <v/>
      </c>
      <c r="I269" s="114" t="str">
        <f>IF(D269&lt;&gt;"",VLOOKUP(ROW(E268),Beräkningshjälp!AC$2:AI$1082,COLUMN(Beräkningshjälp!AI$2)-COLUMN(Beräkningshjälp!AC$2)+1,FALSE),"")</f>
        <v/>
      </c>
    </row>
    <row r="270" spans="1:9" x14ac:dyDescent="0.25">
      <c r="A270" s="2" t="str">
        <f t="shared" si="8"/>
        <v/>
      </c>
      <c r="B270" s="132" t="str">
        <f>IF(D270&lt;&gt;"",'DATA TILL SLU'!$J$3,"")</f>
        <v/>
      </c>
      <c r="C270" s="142" t="str">
        <f>IF(D270&lt;&gt;"",'DATA TILL SLU'!$K$3,"")</f>
        <v/>
      </c>
      <c r="D270" s="2" t="str">
        <f>IF('DATA TILL SLU'!$D$7*1&lt;&gt;"",IF(COUNT(Beräkningshjälp!$AC$3:$AC$1082)&gt;=ROW(D269),'DATA TILL SLU'!$D$7*1,""),"")</f>
        <v/>
      </c>
      <c r="E270" s="132" t="str">
        <f>IF(D270&lt;&gt;"",VLOOKUP(ROW(E269),Beräkningshjälp!AC$2:AH$1082,COLUMN(Beräkningshjälp!AF$2)-COLUMN(Beräkningshjälp!AC$2)+1,FALSE),"")</f>
        <v/>
      </c>
      <c r="F270" s="342" t="str">
        <f t="shared" si="9"/>
        <v/>
      </c>
      <c r="G270" s="2" t="str">
        <f>IF(D270&lt;&gt;"",IF(VLOOKUP(VLOOKUP(E270,Beräkningshjälp!O$2:U$60,7,FALSE),Artuppgifter!$I$11:$P$22,8,FALSE)=TRUE,"Medelvikter!!","ALLA"),"")</f>
        <v/>
      </c>
      <c r="H270" s="2" t="str">
        <f>IF(D270&lt;&gt;"",VLOOKUP(ROW(H269),Beräkningshjälp!AC$2:AH$1082,COLUMN(Beräkningshjälp!AH$2)-COLUMN(Beräkningshjälp!AC$2)+1,FALSE),"")</f>
        <v/>
      </c>
      <c r="I270" s="114" t="str">
        <f>IF(D270&lt;&gt;"",VLOOKUP(ROW(E269),Beräkningshjälp!AC$2:AI$1082,COLUMN(Beräkningshjälp!AI$2)-COLUMN(Beräkningshjälp!AC$2)+1,FALSE),"")</f>
        <v/>
      </c>
    </row>
    <row r="271" spans="1:9" x14ac:dyDescent="0.25">
      <c r="A271" s="2" t="str">
        <f t="shared" si="8"/>
        <v/>
      </c>
      <c r="B271" s="132" t="str">
        <f>IF(D271&lt;&gt;"",'DATA TILL SLU'!$J$3,"")</f>
        <v/>
      </c>
      <c r="C271" s="142" t="str">
        <f>IF(D271&lt;&gt;"",'DATA TILL SLU'!$K$3,"")</f>
        <v/>
      </c>
      <c r="D271" s="2" t="str">
        <f>IF('DATA TILL SLU'!$D$7*1&lt;&gt;"",IF(COUNT(Beräkningshjälp!$AC$3:$AC$1082)&gt;=ROW(D270),'DATA TILL SLU'!$D$7*1,""),"")</f>
        <v/>
      </c>
      <c r="E271" s="132" t="str">
        <f>IF(D271&lt;&gt;"",VLOOKUP(ROW(E270),Beräkningshjälp!AC$2:AH$1082,COLUMN(Beräkningshjälp!AF$2)-COLUMN(Beräkningshjälp!AC$2)+1,FALSE),"")</f>
        <v/>
      </c>
      <c r="F271" s="342" t="str">
        <f t="shared" si="9"/>
        <v/>
      </c>
      <c r="G271" s="2" t="str">
        <f>IF(D271&lt;&gt;"",IF(VLOOKUP(VLOOKUP(E271,Beräkningshjälp!O$2:U$60,7,FALSE),Artuppgifter!$I$11:$P$22,8,FALSE)=TRUE,"Medelvikter!!","ALLA"),"")</f>
        <v/>
      </c>
      <c r="H271" s="2" t="str">
        <f>IF(D271&lt;&gt;"",VLOOKUP(ROW(H270),Beräkningshjälp!AC$2:AH$1082,COLUMN(Beräkningshjälp!AH$2)-COLUMN(Beräkningshjälp!AC$2)+1,FALSE),"")</f>
        <v/>
      </c>
      <c r="I271" s="114" t="str">
        <f>IF(D271&lt;&gt;"",VLOOKUP(ROW(E270),Beräkningshjälp!AC$2:AI$1082,COLUMN(Beräkningshjälp!AI$2)-COLUMN(Beräkningshjälp!AC$2)+1,FALSE),"")</f>
        <v/>
      </c>
    </row>
    <row r="272" spans="1:9" x14ac:dyDescent="0.25">
      <c r="A272" s="2" t="str">
        <f t="shared" si="8"/>
        <v/>
      </c>
      <c r="B272" s="132" t="str">
        <f>IF(D272&lt;&gt;"",'DATA TILL SLU'!$J$3,"")</f>
        <v/>
      </c>
      <c r="C272" s="142" t="str">
        <f>IF(D272&lt;&gt;"",'DATA TILL SLU'!$K$3,"")</f>
        <v/>
      </c>
      <c r="D272" s="2" t="str">
        <f>IF('DATA TILL SLU'!$D$7*1&lt;&gt;"",IF(COUNT(Beräkningshjälp!$AC$3:$AC$1082)&gt;=ROW(D271),'DATA TILL SLU'!$D$7*1,""),"")</f>
        <v/>
      </c>
      <c r="E272" s="132" t="str">
        <f>IF(D272&lt;&gt;"",VLOOKUP(ROW(E271),Beräkningshjälp!AC$2:AH$1082,COLUMN(Beräkningshjälp!AF$2)-COLUMN(Beräkningshjälp!AC$2)+1,FALSE),"")</f>
        <v/>
      </c>
      <c r="F272" s="342" t="str">
        <f t="shared" si="9"/>
        <v/>
      </c>
      <c r="G272" s="2" t="str">
        <f>IF(D272&lt;&gt;"",IF(VLOOKUP(VLOOKUP(E272,Beräkningshjälp!O$2:U$60,7,FALSE),Artuppgifter!$I$11:$P$22,8,FALSE)=TRUE,"Medelvikter!!","ALLA"),"")</f>
        <v/>
      </c>
      <c r="H272" s="2" t="str">
        <f>IF(D272&lt;&gt;"",VLOOKUP(ROW(H271),Beräkningshjälp!AC$2:AH$1082,COLUMN(Beräkningshjälp!AH$2)-COLUMN(Beräkningshjälp!AC$2)+1,FALSE),"")</f>
        <v/>
      </c>
      <c r="I272" s="114" t="str">
        <f>IF(D272&lt;&gt;"",VLOOKUP(ROW(E271),Beräkningshjälp!AC$2:AI$1082,COLUMN(Beräkningshjälp!AI$2)-COLUMN(Beräkningshjälp!AC$2)+1,FALSE),"")</f>
        <v/>
      </c>
    </row>
    <row r="273" spans="1:9" x14ac:dyDescent="0.25">
      <c r="A273" s="2" t="str">
        <f t="shared" si="8"/>
        <v/>
      </c>
      <c r="B273" s="132" t="str">
        <f>IF(D273&lt;&gt;"",'DATA TILL SLU'!$J$3,"")</f>
        <v/>
      </c>
      <c r="C273" s="142" t="str">
        <f>IF(D273&lt;&gt;"",'DATA TILL SLU'!$K$3,"")</f>
        <v/>
      </c>
      <c r="D273" s="2" t="str">
        <f>IF('DATA TILL SLU'!$D$7*1&lt;&gt;"",IF(COUNT(Beräkningshjälp!$AC$3:$AC$1082)&gt;=ROW(D272),'DATA TILL SLU'!$D$7*1,""),"")</f>
        <v/>
      </c>
      <c r="E273" s="132" t="str">
        <f>IF(D273&lt;&gt;"",VLOOKUP(ROW(E272),Beräkningshjälp!AC$2:AH$1082,COLUMN(Beräkningshjälp!AF$2)-COLUMN(Beräkningshjälp!AC$2)+1,FALSE),"")</f>
        <v/>
      </c>
      <c r="F273" s="342" t="str">
        <f t="shared" si="9"/>
        <v/>
      </c>
      <c r="G273" s="2" t="str">
        <f>IF(D273&lt;&gt;"",IF(VLOOKUP(VLOOKUP(E273,Beräkningshjälp!O$2:U$60,7,FALSE),Artuppgifter!$I$11:$P$22,8,FALSE)=TRUE,"Medelvikter!!","ALLA"),"")</f>
        <v/>
      </c>
      <c r="H273" s="2" t="str">
        <f>IF(D273&lt;&gt;"",VLOOKUP(ROW(H272),Beräkningshjälp!AC$2:AH$1082,COLUMN(Beräkningshjälp!AH$2)-COLUMN(Beräkningshjälp!AC$2)+1,FALSE),"")</f>
        <v/>
      </c>
      <c r="I273" s="114" t="str">
        <f>IF(D273&lt;&gt;"",VLOOKUP(ROW(E272),Beräkningshjälp!AC$2:AI$1082,COLUMN(Beräkningshjälp!AI$2)-COLUMN(Beräkningshjälp!AC$2)+1,FALSE),"")</f>
        <v/>
      </c>
    </row>
    <row r="274" spans="1:9" x14ac:dyDescent="0.25">
      <c r="A274" s="2" t="str">
        <f t="shared" si="8"/>
        <v/>
      </c>
      <c r="B274" s="132" t="str">
        <f>IF(D274&lt;&gt;"",'DATA TILL SLU'!$J$3,"")</f>
        <v/>
      </c>
      <c r="C274" s="142" t="str">
        <f>IF(D274&lt;&gt;"",'DATA TILL SLU'!$K$3,"")</f>
        <v/>
      </c>
      <c r="D274" s="2" t="str">
        <f>IF('DATA TILL SLU'!$D$7*1&lt;&gt;"",IF(COUNT(Beräkningshjälp!$AC$3:$AC$1082)&gt;=ROW(D273),'DATA TILL SLU'!$D$7*1,""),"")</f>
        <v/>
      </c>
      <c r="E274" s="132" t="str">
        <f>IF(D274&lt;&gt;"",VLOOKUP(ROW(E273),Beräkningshjälp!AC$2:AH$1082,COLUMN(Beräkningshjälp!AF$2)-COLUMN(Beräkningshjälp!AC$2)+1,FALSE),"")</f>
        <v/>
      </c>
      <c r="F274" s="342" t="str">
        <f t="shared" si="9"/>
        <v/>
      </c>
      <c r="G274" s="2" t="str">
        <f>IF(D274&lt;&gt;"",IF(VLOOKUP(VLOOKUP(E274,Beräkningshjälp!O$2:U$60,7,FALSE),Artuppgifter!$I$11:$P$22,8,FALSE)=TRUE,"Medelvikter!!","ALLA"),"")</f>
        <v/>
      </c>
      <c r="H274" s="2" t="str">
        <f>IF(D274&lt;&gt;"",VLOOKUP(ROW(H273),Beräkningshjälp!AC$2:AH$1082,COLUMN(Beräkningshjälp!AH$2)-COLUMN(Beräkningshjälp!AC$2)+1,FALSE),"")</f>
        <v/>
      </c>
      <c r="I274" s="114" t="str">
        <f>IF(D274&lt;&gt;"",VLOOKUP(ROW(E273),Beräkningshjälp!AC$2:AI$1082,COLUMN(Beräkningshjälp!AI$2)-COLUMN(Beräkningshjälp!AC$2)+1,FALSE),"")</f>
        <v/>
      </c>
    </row>
    <row r="275" spans="1:9" x14ac:dyDescent="0.25">
      <c r="A275" s="2" t="str">
        <f t="shared" si="8"/>
        <v/>
      </c>
      <c r="B275" s="132" t="str">
        <f>IF(D275&lt;&gt;"",'DATA TILL SLU'!$J$3,"")</f>
        <v/>
      </c>
      <c r="C275" s="142" t="str">
        <f>IF(D275&lt;&gt;"",'DATA TILL SLU'!$K$3,"")</f>
        <v/>
      </c>
      <c r="D275" s="2" t="str">
        <f>IF('DATA TILL SLU'!$D$7*1&lt;&gt;"",IF(COUNT(Beräkningshjälp!$AC$3:$AC$1082)&gt;=ROW(D274),'DATA TILL SLU'!$D$7*1,""),"")</f>
        <v/>
      </c>
      <c r="E275" s="132" t="str">
        <f>IF(D275&lt;&gt;"",VLOOKUP(ROW(E274),Beräkningshjälp!AC$2:AH$1082,COLUMN(Beräkningshjälp!AF$2)-COLUMN(Beräkningshjälp!AC$2)+1,FALSE),"")</f>
        <v/>
      </c>
      <c r="F275" s="342" t="str">
        <f t="shared" si="9"/>
        <v/>
      </c>
      <c r="G275" s="2" t="str">
        <f>IF(D275&lt;&gt;"",IF(VLOOKUP(VLOOKUP(E275,Beräkningshjälp!O$2:U$60,7,FALSE),Artuppgifter!$I$11:$P$22,8,FALSE)=TRUE,"Medelvikter!!","ALLA"),"")</f>
        <v/>
      </c>
      <c r="H275" s="2" t="str">
        <f>IF(D275&lt;&gt;"",VLOOKUP(ROW(H274),Beräkningshjälp!AC$2:AH$1082,COLUMN(Beräkningshjälp!AH$2)-COLUMN(Beräkningshjälp!AC$2)+1,FALSE),"")</f>
        <v/>
      </c>
      <c r="I275" s="114" t="str">
        <f>IF(D275&lt;&gt;"",VLOOKUP(ROW(E274),Beräkningshjälp!AC$2:AI$1082,COLUMN(Beräkningshjälp!AI$2)-COLUMN(Beräkningshjälp!AC$2)+1,FALSE),"")</f>
        <v/>
      </c>
    </row>
    <row r="276" spans="1:9" x14ac:dyDescent="0.25">
      <c r="A276" s="2" t="str">
        <f t="shared" si="8"/>
        <v/>
      </c>
      <c r="B276" s="132" t="str">
        <f>IF(D276&lt;&gt;"",'DATA TILL SLU'!$J$3,"")</f>
        <v/>
      </c>
      <c r="C276" s="142" t="str">
        <f>IF(D276&lt;&gt;"",'DATA TILL SLU'!$K$3,"")</f>
        <v/>
      </c>
      <c r="D276" s="2" t="str">
        <f>IF('DATA TILL SLU'!$D$7*1&lt;&gt;"",IF(COUNT(Beräkningshjälp!$AC$3:$AC$1082)&gt;=ROW(D275),'DATA TILL SLU'!$D$7*1,""),"")</f>
        <v/>
      </c>
      <c r="E276" s="132" t="str">
        <f>IF(D276&lt;&gt;"",VLOOKUP(ROW(E275),Beräkningshjälp!AC$2:AH$1082,COLUMN(Beräkningshjälp!AF$2)-COLUMN(Beräkningshjälp!AC$2)+1,FALSE),"")</f>
        <v/>
      </c>
      <c r="F276" s="342" t="str">
        <f t="shared" si="9"/>
        <v/>
      </c>
      <c r="G276" s="2" t="str">
        <f>IF(D276&lt;&gt;"",IF(VLOOKUP(VLOOKUP(E276,Beräkningshjälp!O$2:U$60,7,FALSE),Artuppgifter!$I$11:$P$22,8,FALSE)=TRUE,"Medelvikter!!","ALLA"),"")</f>
        <v/>
      </c>
      <c r="H276" s="2" t="str">
        <f>IF(D276&lt;&gt;"",VLOOKUP(ROW(H275),Beräkningshjälp!AC$2:AH$1082,COLUMN(Beräkningshjälp!AH$2)-COLUMN(Beräkningshjälp!AC$2)+1,FALSE),"")</f>
        <v/>
      </c>
      <c r="I276" s="114" t="str">
        <f>IF(D276&lt;&gt;"",VLOOKUP(ROW(E275),Beräkningshjälp!AC$2:AI$1082,COLUMN(Beräkningshjälp!AI$2)-COLUMN(Beräkningshjälp!AC$2)+1,FALSE),"")</f>
        <v/>
      </c>
    </row>
    <row r="277" spans="1:9" x14ac:dyDescent="0.25">
      <c r="A277" s="2" t="str">
        <f t="shared" si="8"/>
        <v/>
      </c>
      <c r="B277" s="132" t="str">
        <f>IF(D277&lt;&gt;"",'DATA TILL SLU'!$J$3,"")</f>
        <v/>
      </c>
      <c r="C277" s="142" t="str">
        <f>IF(D277&lt;&gt;"",'DATA TILL SLU'!$K$3,"")</f>
        <v/>
      </c>
      <c r="D277" s="2" t="str">
        <f>IF('DATA TILL SLU'!$D$7*1&lt;&gt;"",IF(COUNT(Beräkningshjälp!$AC$3:$AC$1082)&gt;=ROW(D276),'DATA TILL SLU'!$D$7*1,""),"")</f>
        <v/>
      </c>
      <c r="E277" s="132" t="str">
        <f>IF(D277&lt;&gt;"",VLOOKUP(ROW(E276),Beräkningshjälp!AC$2:AH$1082,COLUMN(Beräkningshjälp!AF$2)-COLUMN(Beräkningshjälp!AC$2)+1,FALSE),"")</f>
        <v/>
      </c>
      <c r="F277" s="342" t="str">
        <f t="shared" si="9"/>
        <v/>
      </c>
      <c r="G277" s="2" t="str">
        <f>IF(D277&lt;&gt;"",IF(VLOOKUP(VLOOKUP(E277,Beräkningshjälp!O$2:U$60,7,FALSE),Artuppgifter!$I$11:$P$22,8,FALSE)=TRUE,"Medelvikter!!","ALLA"),"")</f>
        <v/>
      </c>
      <c r="H277" s="2" t="str">
        <f>IF(D277&lt;&gt;"",VLOOKUP(ROW(H276),Beräkningshjälp!AC$2:AH$1082,COLUMN(Beräkningshjälp!AH$2)-COLUMN(Beräkningshjälp!AC$2)+1,FALSE),"")</f>
        <v/>
      </c>
      <c r="I277" s="114" t="str">
        <f>IF(D277&lt;&gt;"",VLOOKUP(ROW(E276),Beräkningshjälp!AC$2:AI$1082,COLUMN(Beräkningshjälp!AI$2)-COLUMN(Beräkningshjälp!AC$2)+1,FALSE),"")</f>
        <v/>
      </c>
    </row>
    <row r="278" spans="1:9" x14ac:dyDescent="0.25">
      <c r="A278" s="2" t="str">
        <f t="shared" si="8"/>
        <v/>
      </c>
      <c r="B278" s="132" t="str">
        <f>IF(D278&lt;&gt;"",'DATA TILL SLU'!$J$3,"")</f>
        <v/>
      </c>
      <c r="C278" s="142" t="str">
        <f>IF(D278&lt;&gt;"",'DATA TILL SLU'!$K$3,"")</f>
        <v/>
      </c>
      <c r="D278" s="2" t="str">
        <f>IF('DATA TILL SLU'!$D$7*1&lt;&gt;"",IF(COUNT(Beräkningshjälp!$AC$3:$AC$1082)&gt;=ROW(D277),'DATA TILL SLU'!$D$7*1,""),"")</f>
        <v/>
      </c>
      <c r="E278" s="132" t="str">
        <f>IF(D278&lt;&gt;"",VLOOKUP(ROW(E277),Beräkningshjälp!AC$2:AH$1082,COLUMN(Beräkningshjälp!AF$2)-COLUMN(Beräkningshjälp!AC$2)+1,FALSE),"")</f>
        <v/>
      </c>
      <c r="F278" s="342" t="str">
        <f t="shared" si="9"/>
        <v/>
      </c>
      <c r="G278" s="2" t="str">
        <f>IF(D278&lt;&gt;"",IF(VLOOKUP(VLOOKUP(E278,Beräkningshjälp!O$2:U$60,7,FALSE),Artuppgifter!$I$11:$P$22,8,FALSE)=TRUE,"Medelvikter!!","ALLA"),"")</f>
        <v/>
      </c>
      <c r="H278" s="2" t="str">
        <f>IF(D278&lt;&gt;"",VLOOKUP(ROW(H277),Beräkningshjälp!AC$2:AH$1082,COLUMN(Beräkningshjälp!AH$2)-COLUMN(Beräkningshjälp!AC$2)+1,FALSE),"")</f>
        <v/>
      </c>
      <c r="I278" s="114" t="str">
        <f>IF(D278&lt;&gt;"",VLOOKUP(ROW(E277),Beräkningshjälp!AC$2:AI$1082,COLUMN(Beräkningshjälp!AI$2)-COLUMN(Beräkningshjälp!AC$2)+1,FALSE),"")</f>
        <v/>
      </c>
    </row>
    <row r="279" spans="1:9" x14ac:dyDescent="0.25">
      <c r="A279" s="2" t="str">
        <f t="shared" si="8"/>
        <v/>
      </c>
      <c r="B279" s="132" t="str">
        <f>IF(D279&lt;&gt;"",'DATA TILL SLU'!$J$3,"")</f>
        <v/>
      </c>
      <c r="C279" s="142" t="str">
        <f>IF(D279&lt;&gt;"",'DATA TILL SLU'!$K$3,"")</f>
        <v/>
      </c>
      <c r="D279" s="2" t="str">
        <f>IF('DATA TILL SLU'!$D$7*1&lt;&gt;"",IF(COUNT(Beräkningshjälp!$AC$3:$AC$1082)&gt;=ROW(D278),'DATA TILL SLU'!$D$7*1,""),"")</f>
        <v/>
      </c>
      <c r="E279" s="132" t="str">
        <f>IF(D279&lt;&gt;"",VLOOKUP(ROW(E278),Beräkningshjälp!AC$2:AH$1082,COLUMN(Beräkningshjälp!AF$2)-COLUMN(Beräkningshjälp!AC$2)+1,FALSE),"")</f>
        <v/>
      </c>
      <c r="F279" s="342" t="str">
        <f t="shared" si="9"/>
        <v/>
      </c>
      <c r="G279" s="2" t="str">
        <f>IF(D279&lt;&gt;"",IF(VLOOKUP(VLOOKUP(E279,Beräkningshjälp!O$2:U$60,7,FALSE),Artuppgifter!$I$11:$P$22,8,FALSE)=TRUE,"Medelvikter!!","ALLA"),"")</f>
        <v/>
      </c>
      <c r="H279" s="2" t="str">
        <f>IF(D279&lt;&gt;"",VLOOKUP(ROW(H278),Beräkningshjälp!AC$2:AH$1082,COLUMN(Beräkningshjälp!AH$2)-COLUMN(Beräkningshjälp!AC$2)+1,FALSE),"")</f>
        <v/>
      </c>
      <c r="I279" s="114" t="str">
        <f>IF(D279&lt;&gt;"",VLOOKUP(ROW(E278),Beräkningshjälp!AC$2:AI$1082,COLUMN(Beräkningshjälp!AI$2)-COLUMN(Beräkningshjälp!AC$2)+1,FALSE),"")</f>
        <v/>
      </c>
    </row>
    <row r="280" spans="1:9" x14ac:dyDescent="0.25">
      <c r="A280" s="2" t="str">
        <f t="shared" si="8"/>
        <v/>
      </c>
      <c r="B280" s="132" t="str">
        <f>IF(D280&lt;&gt;"",'DATA TILL SLU'!$J$3,"")</f>
        <v/>
      </c>
      <c r="C280" s="142" t="str">
        <f>IF(D280&lt;&gt;"",'DATA TILL SLU'!$K$3,"")</f>
        <v/>
      </c>
      <c r="D280" s="2" t="str">
        <f>IF('DATA TILL SLU'!$D$7*1&lt;&gt;"",IF(COUNT(Beräkningshjälp!$AC$3:$AC$1082)&gt;=ROW(D279),'DATA TILL SLU'!$D$7*1,""),"")</f>
        <v/>
      </c>
      <c r="E280" s="132" t="str">
        <f>IF(D280&lt;&gt;"",VLOOKUP(ROW(E279),Beräkningshjälp!AC$2:AH$1082,COLUMN(Beräkningshjälp!AF$2)-COLUMN(Beräkningshjälp!AC$2)+1,FALSE),"")</f>
        <v/>
      </c>
      <c r="F280" s="342" t="str">
        <f t="shared" si="9"/>
        <v/>
      </c>
      <c r="G280" s="2" t="str">
        <f>IF(D280&lt;&gt;"",IF(VLOOKUP(VLOOKUP(E280,Beräkningshjälp!O$2:U$60,7,FALSE),Artuppgifter!$I$11:$P$22,8,FALSE)=TRUE,"Medelvikter!!","ALLA"),"")</f>
        <v/>
      </c>
      <c r="H280" s="2" t="str">
        <f>IF(D280&lt;&gt;"",VLOOKUP(ROW(H279),Beräkningshjälp!AC$2:AH$1082,COLUMN(Beräkningshjälp!AH$2)-COLUMN(Beräkningshjälp!AC$2)+1,FALSE),"")</f>
        <v/>
      </c>
      <c r="I280" s="114" t="str">
        <f>IF(D280&lt;&gt;"",VLOOKUP(ROW(E279),Beräkningshjälp!AC$2:AI$1082,COLUMN(Beräkningshjälp!AI$2)-COLUMN(Beräkningshjälp!AC$2)+1,FALSE),"")</f>
        <v/>
      </c>
    </row>
    <row r="281" spans="1:9" x14ac:dyDescent="0.25">
      <c r="A281" s="2" t="str">
        <f t="shared" si="8"/>
        <v/>
      </c>
      <c r="B281" s="132" t="str">
        <f>IF(D281&lt;&gt;"",'DATA TILL SLU'!$J$3,"")</f>
        <v/>
      </c>
      <c r="C281" s="142" t="str">
        <f>IF(D281&lt;&gt;"",'DATA TILL SLU'!$K$3,"")</f>
        <v/>
      </c>
      <c r="D281" s="2" t="str">
        <f>IF('DATA TILL SLU'!$D$7*1&lt;&gt;"",IF(COUNT(Beräkningshjälp!$AC$3:$AC$1082)&gt;=ROW(D280),'DATA TILL SLU'!$D$7*1,""),"")</f>
        <v/>
      </c>
      <c r="E281" s="132" t="str">
        <f>IF(D281&lt;&gt;"",VLOOKUP(ROW(E280),Beräkningshjälp!AC$2:AH$1082,COLUMN(Beräkningshjälp!AF$2)-COLUMN(Beräkningshjälp!AC$2)+1,FALSE),"")</f>
        <v/>
      </c>
      <c r="F281" s="342" t="str">
        <f t="shared" si="9"/>
        <v/>
      </c>
      <c r="G281" s="2" t="str">
        <f>IF(D281&lt;&gt;"",IF(VLOOKUP(VLOOKUP(E281,Beräkningshjälp!O$2:U$60,7,FALSE),Artuppgifter!$I$11:$P$22,8,FALSE)=TRUE,"Medelvikter!!","ALLA"),"")</f>
        <v/>
      </c>
      <c r="H281" s="2" t="str">
        <f>IF(D281&lt;&gt;"",VLOOKUP(ROW(H280),Beräkningshjälp!AC$2:AH$1082,COLUMN(Beräkningshjälp!AH$2)-COLUMN(Beräkningshjälp!AC$2)+1,FALSE),"")</f>
        <v/>
      </c>
      <c r="I281" s="114" t="str">
        <f>IF(D281&lt;&gt;"",VLOOKUP(ROW(E280),Beräkningshjälp!AC$2:AI$1082,COLUMN(Beräkningshjälp!AI$2)-COLUMN(Beräkningshjälp!AC$2)+1,FALSE),"")</f>
        <v/>
      </c>
    </row>
    <row r="282" spans="1:9" x14ac:dyDescent="0.25">
      <c r="A282" s="2" t="str">
        <f t="shared" si="8"/>
        <v/>
      </c>
      <c r="B282" s="132" t="str">
        <f>IF(D282&lt;&gt;"",'DATA TILL SLU'!$J$3,"")</f>
        <v/>
      </c>
      <c r="C282" s="142" t="str">
        <f>IF(D282&lt;&gt;"",'DATA TILL SLU'!$K$3,"")</f>
        <v/>
      </c>
      <c r="D282" s="2" t="str">
        <f>IF('DATA TILL SLU'!$D$7*1&lt;&gt;"",IF(COUNT(Beräkningshjälp!$AC$3:$AC$1082)&gt;=ROW(D281),'DATA TILL SLU'!$D$7*1,""),"")</f>
        <v/>
      </c>
      <c r="E282" s="132" t="str">
        <f>IF(D282&lt;&gt;"",VLOOKUP(ROW(E281),Beräkningshjälp!AC$2:AH$1082,COLUMN(Beräkningshjälp!AF$2)-COLUMN(Beräkningshjälp!AC$2)+1,FALSE),"")</f>
        <v/>
      </c>
      <c r="F282" s="342" t="str">
        <f t="shared" si="9"/>
        <v/>
      </c>
      <c r="G282" s="2" t="str">
        <f>IF(D282&lt;&gt;"",IF(VLOOKUP(VLOOKUP(E282,Beräkningshjälp!O$2:U$60,7,FALSE),Artuppgifter!$I$11:$P$22,8,FALSE)=TRUE,"Medelvikter!!","ALLA"),"")</f>
        <v/>
      </c>
      <c r="H282" s="2" t="str">
        <f>IF(D282&lt;&gt;"",VLOOKUP(ROW(H281),Beräkningshjälp!AC$2:AH$1082,COLUMN(Beräkningshjälp!AH$2)-COLUMN(Beräkningshjälp!AC$2)+1,FALSE),"")</f>
        <v/>
      </c>
      <c r="I282" s="114" t="str">
        <f>IF(D282&lt;&gt;"",VLOOKUP(ROW(E281),Beräkningshjälp!AC$2:AI$1082,COLUMN(Beräkningshjälp!AI$2)-COLUMN(Beräkningshjälp!AC$2)+1,FALSE),"")</f>
        <v/>
      </c>
    </row>
    <row r="283" spans="1:9" x14ac:dyDescent="0.25">
      <c r="A283" s="2" t="str">
        <f t="shared" si="8"/>
        <v/>
      </c>
      <c r="B283" s="132" t="str">
        <f>IF(D283&lt;&gt;"",'DATA TILL SLU'!$J$3,"")</f>
        <v/>
      </c>
      <c r="C283" s="142" t="str">
        <f>IF(D283&lt;&gt;"",'DATA TILL SLU'!$K$3,"")</f>
        <v/>
      </c>
      <c r="D283" s="2" t="str">
        <f>IF('DATA TILL SLU'!$D$7*1&lt;&gt;"",IF(COUNT(Beräkningshjälp!$AC$3:$AC$1082)&gt;=ROW(D282),'DATA TILL SLU'!$D$7*1,""),"")</f>
        <v/>
      </c>
      <c r="E283" s="132" t="str">
        <f>IF(D283&lt;&gt;"",VLOOKUP(ROW(E282),Beräkningshjälp!AC$2:AH$1082,COLUMN(Beräkningshjälp!AF$2)-COLUMN(Beräkningshjälp!AC$2)+1,FALSE),"")</f>
        <v/>
      </c>
      <c r="F283" s="342" t="str">
        <f t="shared" si="9"/>
        <v/>
      </c>
      <c r="G283" s="2" t="str">
        <f>IF(D283&lt;&gt;"",IF(VLOOKUP(VLOOKUP(E283,Beräkningshjälp!O$2:U$60,7,FALSE),Artuppgifter!$I$11:$P$22,8,FALSE)=TRUE,"Medelvikter!!","ALLA"),"")</f>
        <v/>
      </c>
      <c r="H283" s="2" t="str">
        <f>IF(D283&lt;&gt;"",VLOOKUP(ROW(H282),Beräkningshjälp!AC$2:AH$1082,COLUMN(Beräkningshjälp!AH$2)-COLUMN(Beräkningshjälp!AC$2)+1,FALSE),"")</f>
        <v/>
      </c>
      <c r="I283" s="114" t="str">
        <f>IF(D283&lt;&gt;"",VLOOKUP(ROW(E282),Beräkningshjälp!AC$2:AI$1082,COLUMN(Beräkningshjälp!AI$2)-COLUMN(Beräkningshjälp!AC$2)+1,FALSE),"")</f>
        <v/>
      </c>
    </row>
    <row r="284" spans="1:9" x14ac:dyDescent="0.25">
      <c r="A284" s="2" t="str">
        <f t="shared" si="8"/>
        <v/>
      </c>
      <c r="B284" s="132" t="str">
        <f>IF(D284&lt;&gt;"",'DATA TILL SLU'!$J$3,"")</f>
        <v/>
      </c>
      <c r="C284" s="142" t="str">
        <f>IF(D284&lt;&gt;"",'DATA TILL SLU'!$K$3,"")</f>
        <v/>
      </c>
      <c r="D284" s="2" t="str">
        <f>IF('DATA TILL SLU'!$D$7*1&lt;&gt;"",IF(COUNT(Beräkningshjälp!$AC$3:$AC$1082)&gt;=ROW(D283),'DATA TILL SLU'!$D$7*1,""),"")</f>
        <v/>
      </c>
      <c r="E284" s="132" t="str">
        <f>IF(D284&lt;&gt;"",VLOOKUP(ROW(E283),Beräkningshjälp!AC$2:AH$1082,COLUMN(Beräkningshjälp!AF$2)-COLUMN(Beräkningshjälp!AC$2)+1,FALSE),"")</f>
        <v/>
      </c>
      <c r="F284" s="342" t="str">
        <f t="shared" si="9"/>
        <v/>
      </c>
      <c r="G284" s="2" t="str">
        <f>IF(D284&lt;&gt;"",IF(VLOOKUP(VLOOKUP(E284,Beräkningshjälp!O$2:U$60,7,FALSE),Artuppgifter!$I$11:$P$22,8,FALSE)=TRUE,"Medelvikter!!","ALLA"),"")</f>
        <v/>
      </c>
      <c r="H284" s="2" t="str">
        <f>IF(D284&lt;&gt;"",VLOOKUP(ROW(H283),Beräkningshjälp!AC$2:AH$1082,COLUMN(Beräkningshjälp!AH$2)-COLUMN(Beräkningshjälp!AC$2)+1,FALSE),"")</f>
        <v/>
      </c>
      <c r="I284" s="114" t="str">
        <f>IF(D284&lt;&gt;"",VLOOKUP(ROW(E283),Beräkningshjälp!AC$2:AI$1082,COLUMN(Beräkningshjälp!AI$2)-COLUMN(Beräkningshjälp!AC$2)+1,FALSE),"")</f>
        <v/>
      </c>
    </row>
    <row r="285" spans="1:9" x14ac:dyDescent="0.25">
      <c r="A285" s="2" t="str">
        <f t="shared" si="8"/>
        <v/>
      </c>
      <c r="B285" s="132" t="str">
        <f>IF(D285&lt;&gt;"",'DATA TILL SLU'!$J$3,"")</f>
        <v/>
      </c>
      <c r="C285" s="142" t="str">
        <f>IF(D285&lt;&gt;"",'DATA TILL SLU'!$K$3,"")</f>
        <v/>
      </c>
      <c r="D285" s="2" t="str">
        <f>IF('DATA TILL SLU'!$D$7*1&lt;&gt;"",IF(COUNT(Beräkningshjälp!$AC$3:$AC$1082)&gt;=ROW(D284),'DATA TILL SLU'!$D$7*1,""),"")</f>
        <v/>
      </c>
      <c r="E285" s="132" t="str">
        <f>IF(D285&lt;&gt;"",VLOOKUP(ROW(E284),Beräkningshjälp!AC$2:AH$1082,COLUMN(Beräkningshjälp!AF$2)-COLUMN(Beräkningshjälp!AC$2)+1,FALSE),"")</f>
        <v/>
      </c>
      <c r="F285" s="342" t="str">
        <f t="shared" si="9"/>
        <v/>
      </c>
      <c r="G285" s="2" t="str">
        <f>IF(D285&lt;&gt;"",IF(VLOOKUP(VLOOKUP(E285,Beräkningshjälp!O$2:U$60,7,FALSE),Artuppgifter!$I$11:$P$22,8,FALSE)=TRUE,"Medelvikter!!","ALLA"),"")</f>
        <v/>
      </c>
      <c r="H285" s="2" t="str">
        <f>IF(D285&lt;&gt;"",VLOOKUP(ROW(H284),Beräkningshjälp!AC$2:AH$1082,COLUMN(Beräkningshjälp!AH$2)-COLUMN(Beräkningshjälp!AC$2)+1,FALSE),"")</f>
        <v/>
      </c>
      <c r="I285" s="114" t="str">
        <f>IF(D285&lt;&gt;"",VLOOKUP(ROW(E284),Beräkningshjälp!AC$2:AI$1082,COLUMN(Beräkningshjälp!AI$2)-COLUMN(Beräkningshjälp!AC$2)+1,FALSE),"")</f>
        <v/>
      </c>
    </row>
    <row r="286" spans="1:9" x14ac:dyDescent="0.25">
      <c r="A286" s="2" t="str">
        <f t="shared" si="8"/>
        <v/>
      </c>
      <c r="B286" s="132" t="str">
        <f>IF(D286&lt;&gt;"",'DATA TILL SLU'!$J$3,"")</f>
        <v/>
      </c>
      <c r="C286" s="142" t="str">
        <f>IF(D286&lt;&gt;"",'DATA TILL SLU'!$K$3,"")</f>
        <v/>
      </c>
      <c r="D286" s="2" t="str">
        <f>IF('DATA TILL SLU'!$D$7*1&lt;&gt;"",IF(COUNT(Beräkningshjälp!$AC$3:$AC$1082)&gt;=ROW(D285),'DATA TILL SLU'!$D$7*1,""),"")</f>
        <v/>
      </c>
      <c r="E286" s="132" t="str">
        <f>IF(D286&lt;&gt;"",VLOOKUP(ROW(E285),Beräkningshjälp!AC$2:AH$1082,COLUMN(Beräkningshjälp!AF$2)-COLUMN(Beräkningshjälp!AC$2)+1,FALSE),"")</f>
        <v/>
      </c>
      <c r="F286" s="342" t="str">
        <f t="shared" si="9"/>
        <v/>
      </c>
      <c r="G286" s="2" t="str">
        <f>IF(D286&lt;&gt;"",IF(VLOOKUP(VLOOKUP(E286,Beräkningshjälp!O$2:U$60,7,FALSE),Artuppgifter!$I$11:$P$22,8,FALSE)=TRUE,"Medelvikter!!","ALLA"),"")</f>
        <v/>
      </c>
      <c r="H286" s="2" t="str">
        <f>IF(D286&lt;&gt;"",VLOOKUP(ROW(H285),Beräkningshjälp!AC$2:AH$1082,COLUMN(Beräkningshjälp!AH$2)-COLUMN(Beräkningshjälp!AC$2)+1,FALSE),"")</f>
        <v/>
      </c>
      <c r="I286" s="114" t="str">
        <f>IF(D286&lt;&gt;"",VLOOKUP(ROW(E285),Beräkningshjälp!AC$2:AI$1082,COLUMN(Beräkningshjälp!AI$2)-COLUMN(Beräkningshjälp!AC$2)+1,FALSE),"")</f>
        <v/>
      </c>
    </row>
    <row r="287" spans="1:9" x14ac:dyDescent="0.25">
      <c r="A287" s="2" t="str">
        <f t="shared" si="8"/>
        <v/>
      </c>
      <c r="B287" s="132" t="str">
        <f>IF(D287&lt;&gt;"",'DATA TILL SLU'!$J$3,"")</f>
        <v/>
      </c>
      <c r="C287" s="142" t="str">
        <f>IF(D287&lt;&gt;"",'DATA TILL SLU'!$K$3,"")</f>
        <v/>
      </c>
      <c r="D287" s="2" t="str">
        <f>IF('DATA TILL SLU'!$D$7*1&lt;&gt;"",IF(COUNT(Beräkningshjälp!$AC$3:$AC$1082)&gt;=ROW(D286),'DATA TILL SLU'!$D$7*1,""),"")</f>
        <v/>
      </c>
      <c r="E287" s="132" t="str">
        <f>IF(D287&lt;&gt;"",VLOOKUP(ROW(E286),Beräkningshjälp!AC$2:AH$1082,COLUMN(Beräkningshjälp!AF$2)-COLUMN(Beräkningshjälp!AC$2)+1,FALSE),"")</f>
        <v/>
      </c>
      <c r="F287" s="342" t="str">
        <f t="shared" si="9"/>
        <v/>
      </c>
      <c r="G287" s="2" t="str">
        <f>IF(D287&lt;&gt;"",IF(VLOOKUP(VLOOKUP(E287,Beräkningshjälp!O$2:U$60,7,FALSE),Artuppgifter!$I$11:$P$22,8,FALSE)=TRUE,"Medelvikter!!","ALLA"),"")</f>
        <v/>
      </c>
      <c r="H287" s="2" t="str">
        <f>IF(D287&lt;&gt;"",VLOOKUP(ROW(H286),Beräkningshjälp!AC$2:AH$1082,COLUMN(Beräkningshjälp!AH$2)-COLUMN(Beräkningshjälp!AC$2)+1,FALSE),"")</f>
        <v/>
      </c>
      <c r="I287" s="114" t="str">
        <f>IF(D287&lt;&gt;"",VLOOKUP(ROW(E286),Beräkningshjälp!AC$2:AI$1082,COLUMN(Beräkningshjälp!AI$2)-COLUMN(Beräkningshjälp!AC$2)+1,FALSE),"")</f>
        <v/>
      </c>
    </row>
    <row r="288" spans="1:9" x14ac:dyDescent="0.25">
      <c r="A288" s="2" t="str">
        <f t="shared" si="8"/>
        <v/>
      </c>
      <c r="B288" s="132" t="str">
        <f>IF(D288&lt;&gt;"",'DATA TILL SLU'!$J$3,"")</f>
        <v/>
      </c>
      <c r="C288" s="142" t="str">
        <f>IF(D288&lt;&gt;"",'DATA TILL SLU'!$K$3,"")</f>
        <v/>
      </c>
      <c r="D288" s="2" t="str">
        <f>IF('DATA TILL SLU'!$D$7*1&lt;&gt;"",IF(COUNT(Beräkningshjälp!$AC$3:$AC$1082)&gt;=ROW(D287),'DATA TILL SLU'!$D$7*1,""),"")</f>
        <v/>
      </c>
      <c r="E288" s="132" t="str">
        <f>IF(D288&lt;&gt;"",VLOOKUP(ROW(E287),Beräkningshjälp!AC$2:AH$1082,COLUMN(Beräkningshjälp!AF$2)-COLUMN(Beräkningshjälp!AC$2)+1,FALSE),"")</f>
        <v/>
      </c>
      <c r="F288" s="342" t="str">
        <f t="shared" si="9"/>
        <v/>
      </c>
      <c r="G288" s="2" t="str">
        <f>IF(D288&lt;&gt;"",IF(VLOOKUP(VLOOKUP(E288,Beräkningshjälp!O$2:U$60,7,FALSE),Artuppgifter!$I$11:$P$22,8,FALSE)=TRUE,"Medelvikter!!","ALLA"),"")</f>
        <v/>
      </c>
      <c r="H288" s="2" t="str">
        <f>IF(D288&lt;&gt;"",VLOOKUP(ROW(H287),Beräkningshjälp!AC$2:AH$1082,COLUMN(Beräkningshjälp!AH$2)-COLUMN(Beräkningshjälp!AC$2)+1,FALSE),"")</f>
        <v/>
      </c>
      <c r="I288" s="114" t="str">
        <f>IF(D288&lt;&gt;"",VLOOKUP(ROW(E287),Beräkningshjälp!AC$2:AI$1082,COLUMN(Beräkningshjälp!AI$2)-COLUMN(Beräkningshjälp!AC$2)+1,FALSE),"")</f>
        <v/>
      </c>
    </row>
    <row r="289" spans="1:9" x14ac:dyDescent="0.25">
      <c r="A289" s="2" t="str">
        <f t="shared" si="8"/>
        <v/>
      </c>
      <c r="B289" s="132" t="str">
        <f>IF(D289&lt;&gt;"",'DATA TILL SLU'!$J$3,"")</f>
        <v/>
      </c>
      <c r="C289" s="142" t="str">
        <f>IF(D289&lt;&gt;"",'DATA TILL SLU'!$K$3,"")</f>
        <v/>
      </c>
      <c r="D289" s="2" t="str">
        <f>IF('DATA TILL SLU'!$D$7*1&lt;&gt;"",IF(COUNT(Beräkningshjälp!$AC$3:$AC$1082)&gt;=ROW(D288),'DATA TILL SLU'!$D$7*1,""),"")</f>
        <v/>
      </c>
      <c r="E289" s="132" t="str">
        <f>IF(D289&lt;&gt;"",VLOOKUP(ROW(E288),Beräkningshjälp!AC$2:AH$1082,COLUMN(Beräkningshjälp!AF$2)-COLUMN(Beräkningshjälp!AC$2)+1,FALSE),"")</f>
        <v/>
      </c>
      <c r="F289" s="342" t="str">
        <f t="shared" si="9"/>
        <v/>
      </c>
      <c r="G289" s="2" t="str">
        <f>IF(D289&lt;&gt;"",IF(VLOOKUP(VLOOKUP(E289,Beräkningshjälp!O$2:U$60,7,FALSE),Artuppgifter!$I$11:$P$22,8,FALSE)=TRUE,"Medelvikter!!","ALLA"),"")</f>
        <v/>
      </c>
      <c r="H289" s="2" t="str">
        <f>IF(D289&lt;&gt;"",VLOOKUP(ROW(H288),Beräkningshjälp!AC$2:AH$1082,COLUMN(Beräkningshjälp!AH$2)-COLUMN(Beräkningshjälp!AC$2)+1,FALSE),"")</f>
        <v/>
      </c>
      <c r="I289" s="114" t="str">
        <f>IF(D289&lt;&gt;"",VLOOKUP(ROW(E288),Beräkningshjälp!AC$2:AI$1082,COLUMN(Beräkningshjälp!AI$2)-COLUMN(Beräkningshjälp!AC$2)+1,FALSE),"")</f>
        <v/>
      </c>
    </row>
    <row r="290" spans="1:9" x14ac:dyDescent="0.25">
      <c r="A290" s="2" t="str">
        <f t="shared" si="8"/>
        <v/>
      </c>
      <c r="B290" s="132" t="str">
        <f>IF(D290&lt;&gt;"",'DATA TILL SLU'!$J$3,"")</f>
        <v/>
      </c>
      <c r="C290" s="142" t="str">
        <f>IF(D290&lt;&gt;"",'DATA TILL SLU'!$K$3,"")</f>
        <v/>
      </c>
      <c r="D290" s="2" t="str">
        <f>IF('DATA TILL SLU'!$D$7*1&lt;&gt;"",IF(COUNT(Beräkningshjälp!$AC$3:$AC$1082)&gt;=ROW(D289),'DATA TILL SLU'!$D$7*1,""),"")</f>
        <v/>
      </c>
      <c r="E290" s="132" t="str">
        <f>IF(D290&lt;&gt;"",VLOOKUP(ROW(E289),Beräkningshjälp!AC$2:AH$1082,COLUMN(Beräkningshjälp!AF$2)-COLUMN(Beräkningshjälp!AC$2)+1,FALSE),"")</f>
        <v/>
      </c>
      <c r="F290" s="342" t="str">
        <f t="shared" si="9"/>
        <v/>
      </c>
      <c r="G290" s="2" t="str">
        <f>IF(D290&lt;&gt;"",IF(VLOOKUP(VLOOKUP(E290,Beräkningshjälp!O$2:U$60,7,FALSE),Artuppgifter!$I$11:$P$22,8,FALSE)=TRUE,"Medelvikter!!","ALLA"),"")</f>
        <v/>
      </c>
      <c r="H290" s="2" t="str">
        <f>IF(D290&lt;&gt;"",VLOOKUP(ROW(H289),Beräkningshjälp!AC$2:AH$1082,COLUMN(Beräkningshjälp!AH$2)-COLUMN(Beräkningshjälp!AC$2)+1,FALSE),"")</f>
        <v/>
      </c>
      <c r="I290" s="114" t="str">
        <f>IF(D290&lt;&gt;"",VLOOKUP(ROW(E289),Beräkningshjälp!AC$2:AI$1082,COLUMN(Beräkningshjälp!AI$2)-COLUMN(Beräkningshjälp!AC$2)+1,FALSE),"")</f>
        <v/>
      </c>
    </row>
    <row r="291" spans="1:9" x14ac:dyDescent="0.25">
      <c r="A291" s="2" t="str">
        <f t="shared" si="8"/>
        <v/>
      </c>
      <c r="B291" s="132" t="str">
        <f>IF(D291&lt;&gt;"",'DATA TILL SLU'!$J$3,"")</f>
        <v/>
      </c>
      <c r="C291" s="142" t="str">
        <f>IF(D291&lt;&gt;"",'DATA TILL SLU'!$K$3,"")</f>
        <v/>
      </c>
      <c r="D291" s="2" t="str">
        <f>IF('DATA TILL SLU'!$D$7*1&lt;&gt;"",IF(COUNT(Beräkningshjälp!$AC$3:$AC$1082)&gt;=ROW(D290),'DATA TILL SLU'!$D$7*1,""),"")</f>
        <v/>
      </c>
      <c r="E291" s="132" t="str">
        <f>IF(D291&lt;&gt;"",VLOOKUP(ROW(E290),Beräkningshjälp!AC$2:AH$1082,COLUMN(Beräkningshjälp!AF$2)-COLUMN(Beräkningshjälp!AC$2)+1,FALSE),"")</f>
        <v/>
      </c>
      <c r="F291" s="342" t="str">
        <f t="shared" si="9"/>
        <v/>
      </c>
      <c r="G291" s="2" t="str">
        <f>IF(D291&lt;&gt;"",IF(VLOOKUP(VLOOKUP(E291,Beräkningshjälp!O$2:U$60,7,FALSE),Artuppgifter!$I$11:$P$22,8,FALSE)=TRUE,"Medelvikter!!","ALLA"),"")</f>
        <v/>
      </c>
      <c r="H291" s="2" t="str">
        <f>IF(D291&lt;&gt;"",VLOOKUP(ROW(H290),Beräkningshjälp!AC$2:AH$1082,COLUMN(Beräkningshjälp!AH$2)-COLUMN(Beräkningshjälp!AC$2)+1,FALSE),"")</f>
        <v/>
      </c>
      <c r="I291" s="114" t="str">
        <f>IF(D291&lt;&gt;"",VLOOKUP(ROW(E290),Beräkningshjälp!AC$2:AI$1082,COLUMN(Beräkningshjälp!AI$2)-COLUMN(Beräkningshjälp!AC$2)+1,FALSE),"")</f>
        <v/>
      </c>
    </row>
    <row r="292" spans="1:9" x14ac:dyDescent="0.25">
      <c r="A292" s="2" t="str">
        <f t="shared" si="8"/>
        <v/>
      </c>
      <c r="B292" s="132" t="str">
        <f>IF(D292&lt;&gt;"",'DATA TILL SLU'!$J$3,"")</f>
        <v/>
      </c>
      <c r="C292" s="142" t="str">
        <f>IF(D292&lt;&gt;"",'DATA TILL SLU'!$K$3,"")</f>
        <v/>
      </c>
      <c r="D292" s="2" t="str">
        <f>IF('DATA TILL SLU'!$D$7*1&lt;&gt;"",IF(COUNT(Beräkningshjälp!$AC$3:$AC$1082)&gt;=ROW(D291),'DATA TILL SLU'!$D$7*1,""),"")</f>
        <v/>
      </c>
      <c r="E292" s="132" t="str">
        <f>IF(D292&lt;&gt;"",VLOOKUP(ROW(E291),Beräkningshjälp!AC$2:AH$1082,COLUMN(Beräkningshjälp!AF$2)-COLUMN(Beräkningshjälp!AC$2)+1,FALSE),"")</f>
        <v/>
      </c>
      <c r="F292" s="342" t="str">
        <f t="shared" si="9"/>
        <v/>
      </c>
      <c r="G292" s="2" t="str">
        <f>IF(D292&lt;&gt;"",IF(VLOOKUP(VLOOKUP(E292,Beräkningshjälp!O$2:U$60,7,FALSE),Artuppgifter!$I$11:$P$22,8,FALSE)=TRUE,"Medelvikter!!","ALLA"),"")</f>
        <v/>
      </c>
      <c r="H292" s="2" t="str">
        <f>IF(D292&lt;&gt;"",VLOOKUP(ROW(H291),Beräkningshjälp!AC$2:AH$1082,COLUMN(Beräkningshjälp!AH$2)-COLUMN(Beräkningshjälp!AC$2)+1,FALSE),"")</f>
        <v/>
      </c>
      <c r="I292" s="114" t="str">
        <f>IF(D292&lt;&gt;"",VLOOKUP(ROW(E291),Beräkningshjälp!AC$2:AI$1082,COLUMN(Beräkningshjälp!AI$2)-COLUMN(Beräkningshjälp!AC$2)+1,FALSE),"")</f>
        <v/>
      </c>
    </row>
    <row r="293" spans="1:9" x14ac:dyDescent="0.25">
      <c r="A293" s="2" t="str">
        <f t="shared" si="8"/>
        <v/>
      </c>
      <c r="B293" s="132" t="str">
        <f>IF(D293&lt;&gt;"",'DATA TILL SLU'!$J$3,"")</f>
        <v/>
      </c>
      <c r="C293" s="142" t="str">
        <f>IF(D293&lt;&gt;"",'DATA TILL SLU'!$K$3,"")</f>
        <v/>
      </c>
      <c r="D293" s="2" t="str">
        <f>IF('DATA TILL SLU'!$D$7*1&lt;&gt;"",IF(COUNT(Beräkningshjälp!$AC$3:$AC$1082)&gt;=ROW(D292),'DATA TILL SLU'!$D$7*1,""),"")</f>
        <v/>
      </c>
      <c r="E293" s="132" t="str">
        <f>IF(D293&lt;&gt;"",VLOOKUP(ROW(E292),Beräkningshjälp!AC$2:AH$1082,COLUMN(Beräkningshjälp!AF$2)-COLUMN(Beräkningshjälp!AC$2)+1,FALSE),"")</f>
        <v/>
      </c>
      <c r="F293" s="342" t="str">
        <f t="shared" si="9"/>
        <v/>
      </c>
      <c r="G293" s="2" t="str">
        <f>IF(D293&lt;&gt;"",IF(VLOOKUP(VLOOKUP(E293,Beräkningshjälp!O$2:U$60,7,FALSE),Artuppgifter!$I$11:$P$22,8,FALSE)=TRUE,"Medelvikter!!","ALLA"),"")</f>
        <v/>
      </c>
      <c r="H293" s="2" t="str">
        <f>IF(D293&lt;&gt;"",VLOOKUP(ROW(H292),Beräkningshjälp!AC$2:AH$1082,COLUMN(Beräkningshjälp!AH$2)-COLUMN(Beräkningshjälp!AC$2)+1,FALSE),"")</f>
        <v/>
      </c>
      <c r="I293" s="114" t="str">
        <f>IF(D293&lt;&gt;"",VLOOKUP(ROW(E292),Beräkningshjälp!AC$2:AI$1082,COLUMN(Beräkningshjälp!AI$2)-COLUMN(Beräkningshjälp!AC$2)+1,FALSE),"")</f>
        <v/>
      </c>
    </row>
    <row r="294" spans="1:9" x14ac:dyDescent="0.25">
      <c r="A294" s="2" t="str">
        <f t="shared" si="8"/>
        <v/>
      </c>
      <c r="B294" s="132" t="str">
        <f>IF(D294&lt;&gt;"",'DATA TILL SLU'!$J$3,"")</f>
        <v/>
      </c>
      <c r="C294" s="142" t="str">
        <f>IF(D294&lt;&gt;"",'DATA TILL SLU'!$K$3,"")</f>
        <v/>
      </c>
      <c r="D294" s="2" t="str">
        <f>IF('DATA TILL SLU'!$D$7*1&lt;&gt;"",IF(COUNT(Beräkningshjälp!$AC$3:$AC$1082)&gt;=ROW(D293),'DATA TILL SLU'!$D$7*1,""),"")</f>
        <v/>
      </c>
      <c r="E294" s="132" t="str">
        <f>IF(D294&lt;&gt;"",VLOOKUP(ROW(E293),Beräkningshjälp!AC$2:AH$1082,COLUMN(Beräkningshjälp!AF$2)-COLUMN(Beräkningshjälp!AC$2)+1,FALSE),"")</f>
        <v/>
      </c>
      <c r="F294" s="342" t="str">
        <f t="shared" si="9"/>
        <v/>
      </c>
      <c r="G294" s="2" t="str">
        <f>IF(D294&lt;&gt;"",IF(VLOOKUP(VLOOKUP(E294,Beräkningshjälp!O$2:U$60,7,FALSE),Artuppgifter!$I$11:$P$22,8,FALSE)=TRUE,"Medelvikter!!","ALLA"),"")</f>
        <v/>
      </c>
      <c r="H294" s="2" t="str">
        <f>IF(D294&lt;&gt;"",VLOOKUP(ROW(H293),Beräkningshjälp!AC$2:AH$1082,COLUMN(Beräkningshjälp!AH$2)-COLUMN(Beräkningshjälp!AC$2)+1,FALSE),"")</f>
        <v/>
      </c>
      <c r="I294" s="114" t="str">
        <f>IF(D294&lt;&gt;"",VLOOKUP(ROW(E293),Beräkningshjälp!AC$2:AI$1082,COLUMN(Beräkningshjälp!AI$2)-COLUMN(Beräkningshjälp!AC$2)+1,FALSE),"")</f>
        <v/>
      </c>
    </row>
    <row r="295" spans="1:9" x14ac:dyDescent="0.25">
      <c r="A295" s="2" t="str">
        <f t="shared" si="8"/>
        <v/>
      </c>
      <c r="B295" s="132" t="str">
        <f>IF(D295&lt;&gt;"",'DATA TILL SLU'!$J$3,"")</f>
        <v/>
      </c>
      <c r="C295" s="142" t="str">
        <f>IF(D295&lt;&gt;"",'DATA TILL SLU'!$K$3,"")</f>
        <v/>
      </c>
      <c r="D295" s="2" t="str">
        <f>IF('DATA TILL SLU'!$D$7*1&lt;&gt;"",IF(COUNT(Beräkningshjälp!$AC$3:$AC$1082)&gt;=ROW(D294),'DATA TILL SLU'!$D$7*1,""),"")</f>
        <v/>
      </c>
      <c r="E295" s="132" t="str">
        <f>IF(D295&lt;&gt;"",VLOOKUP(ROW(E294),Beräkningshjälp!AC$2:AH$1082,COLUMN(Beräkningshjälp!AF$2)-COLUMN(Beräkningshjälp!AC$2)+1,FALSE),"")</f>
        <v/>
      </c>
      <c r="F295" s="342" t="str">
        <f t="shared" si="9"/>
        <v/>
      </c>
      <c r="G295" s="2" t="str">
        <f>IF(D295&lt;&gt;"",IF(VLOOKUP(VLOOKUP(E295,Beräkningshjälp!O$2:U$60,7,FALSE),Artuppgifter!$I$11:$P$22,8,FALSE)=TRUE,"Medelvikter!!","ALLA"),"")</f>
        <v/>
      </c>
      <c r="H295" s="2" t="str">
        <f>IF(D295&lt;&gt;"",VLOOKUP(ROW(H294),Beräkningshjälp!AC$2:AH$1082,COLUMN(Beräkningshjälp!AH$2)-COLUMN(Beräkningshjälp!AC$2)+1,FALSE),"")</f>
        <v/>
      </c>
      <c r="I295" s="114" t="str">
        <f>IF(D295&lt;&gt;"",VLOOKUP(ROW(E294),Beräkningshjälp!AC$2:AI$1082,COLUMN(Beräkningshjälp!AI$2)-COLUMN(Beräkningshjälp!AC$2)+1,FALSE),"")</f>
        <v/>
      </c>
    </row>
    <row r="296" spans="1:9" x14ac:dyDescent="0.25">
      <c r="A296" s="2" t="str">
        <f t="shared" si="8"/>
        <v/>
      </c>
      <c r="B296" s="132" t="str">
        <f>IF(D296&lt;&gt;"",'DATA TILL SLU'!$J$3,"")</f>
        <v/>
      </c>
      <c r="C296" s="142" t="str">
        <f>IF(D296&lt;&gt;"",'DATA TILL SLU'!$K$3,"")</f>
        <v/>
      </c>
      <c r="D296" s="2" t="str">
        <f>IF('DATA TILL SLU'!$D$7*1&lt;&gt;"",IF(COUNT(Beräkningshjälp!$AC$3:$AC$1082)&gt;=ROW(D295),'DATA TILL SLU'!$D$7*1,""),"")</f>
        <v/>
      </c>
      <c r="E296" s="132" t="str">
        <f>IF(D296&lt;&gt;"",VLOOKUP(ROW(E295),Beräkningshjälp!AC$2:AH$1082,COLUMN(Beräkningshjälp!AF$2)-COLUMN(Beräkningshjälp!AC$2)+1,FALSE),"")</f>
        <v/>
      </c>
      <c r="F296" s="342" t="str">
        <f t="shared" si="9"/>
        <v/>
      </c>
      <c r="G296" s="2" t="str">
        <f>IF(D296&lt;&gt;"",IF(VLOOKUP(VLOOKUP(E296,Beräkningshjälp!O$2:U$60,7,FALSE),Artuppgifter!$I$11:$P$22,8,FALSE)=TRUE,"Medelvikter!!","ALLA"),"")</f>
        <v/>
      </c>
      <c r="H296" s="2" t="str">
        <f>IF(D296&lt;&gt;"",VLOOKUP(ROW(H295),Beräkningshjälp!AC$2:AH$1082,COLUMN(Beräkningshjälp!AH$2)-COLUMN(Beräkningshjälp!AC$2)+1,FALSE),"")</f>
        <v/>
      </c>
      <c r="I296" s="114" t="str">
        <f>IF(D296&lt;&gt;"",VLOOKUP(ROW(E295),Beräkningshjälp!AC$2:AI$1082,COLUMN(Beräkningshjälp!AI$2)-COLUMN(Beräkningshjälp!AC$2)+1,FALSE),"")</f>
        <v/>
      </c>
    </row>
    <row r="297" spans="1:9" x14ac:dyDescent="0.25">
      <c r="A297" s="2" t="str">
        <f t="shared" si="8"/>
        <v/>
      </c>
      <c r="B297" s="132" t="str">
        <f>IF(D297&lt;&gt;"",'DATA TILL SLU'!$J$3,"")</f>
        <v/>
      </c>
      <c r="C297" s="142" t="str">
        <f>IF(D297&lt;&gt;"",'DATA TILL SLU'!$K$3,"")</f>
        <v/>
      </c>
      <c r="D297" s="2" t="str">
        <f>IF('DATA TILL SLU'!$D$7*1&lt;&gt;"",IF(COUNT(Beräkningshjälp!$AC$3:$AC$1082)&gt;=ROW(D296),'DATA TILL SLU'!$D$7*1,""),"")</f>
        <v/>
      </c>
      <c r="E297" s="132" t="str">
        <f>IF(D297&lt;&gt;"",VLOOKUP(ROW(E296),Beräkningshjälp!AC$2:AH$1082,COLUMN(Beräkningshjälp!AF$2)-COLUMN(Beräkningshjälp!AC$2)+1,FALSE),"")</f>
        <v/>
      </c>
      <c r="F297" s="342" t="str">
        <f t="shared" si="9"/>
        <v/>
      </c>
      <c r="G297" s="2" t="str">
        <f>IF(D297&lt;&gt;"",IF(VLOOKUP(VLOOKUP(E297,Beräkningshjälp!O$2:U$60,7,FALSE),Artuppgifter!$I$11:$P$22,8,FALSE)=TRUE,"Medelvikter!!","ALLA"),"")</f>
        <v/>
      </c>
      <c r="H297" s="2" t="str">
        <f>IF(D297&lt;&gt;"",VLOOKUP(ROW(H296),Beräkningshjälp!AC$2:AH$1082,COLUMN(Beräkningshjälp!AH$2)-COLUMN(Beräkningshjälp!AC$2)+1,FALSE),"")</f>
        <v/>
      </c>
      <c r="I297" s="114" t="str">
        <f>IF(D297&lt;&gt;"",VLOOKUP(ROW(E296),Beräkningshjälp!AC$2:AI$1082,COLUMN(Beräkningshjälp!AI$2)-COLUMN(Beräkningshjälp!AC$2)+1,FALSE),"")</f>
        <v/>
      </c>
    </row>
    <row r="298" spans="1:9" x14ac:dyDescent="0.25">
      <c r="A298" s="2" t="str">
        <f t="shared" si="8"/>
        <v/>
      </c>
      <c r="B298" s="132" t="str">
        <f>IF(D298&lt;&gt;"",'DATA TILL SLU'!$J$3,"")</f>
        <v/>
      </c>
      <c r="C298" s="142" t="str">
        <f>IF(D298&lt;&gt;"",'DATA TILL SLU'!$K$3,"")</f>
        <v/>
      </c>
      <c r="D298" s="2" t="str">
        <f>IF('DATA TILL SLU'!$D$7*1&lt;&gt;"",IF(COUNT(Beräkningshjälp!$AC$3:$AC$1082)&gt;=ROW(D297),'DATA TILL SLU'!$D$7*1,""),"")</f>
        <v/>
      </c>
      <c r="E298" s="132" t="str">
        <f>IF(D298&lt;&gt;"",VLOOKUP(ROW(E297),Beräkningshjälp!AC$2:AH$1082,COLUMN(Beräkningshjälp!AF$2)-COLUMN(Beräkningshjälp!AC$2)+1,FALSE),"")</f>
        <v/>
      </c>
      <c r="F298" s="342" t="str">
        <f t="shared" si="9"/>
        <v/>
      </c>
      <c r="G298" s="2" t="str">
        <f>IF(D298&lt;&gt;"",IF(VLOOKUP(VLOOKUP(E298,Beräkningshjälp!O$2:U$60,7,FALSE),Artuppgifter!$I$11:$P$22,8,FALSE)=TRUE,"Medelvikter!!","ALLA"),"")</f>
        <v/>
      </c>
      <c r="H298" s="2" t="str">
        <f>IF(D298&lt;&gt;"",VLOOKUP(ROW(H297),Beräkningshjälp!AC$2:AH$1082,COLUMN(Beräkningshjälp!AH$2)-COLUMN(Beräkningshjälp!AC$2)+1,FALSE),"")</f>
        <v/>
      </c>
      <c r="I298" s="114" t="str">
        <f>IF(D298&lt;&gt;"",VLOOKUP(ROW(E297),Beräkningshjälp!AC$2:AI$1082,COLUMN(Beräkningshjälp!AI$2)-COLUMN(Beräkningshjälp!AC$2)+1,FALSE),"")</f>
        <v/>
      </c>
    </row>
    <row r="299" spans="1:9" x14ac:dyDescent="0.25">
      <c r="A299" s="2" t="str">
        <f t="shared" si="8"/>
        <v/>
      </c>
      <c r="B299" s="132" t="str">
        <f>IF(D299&lt;&gt;"",'DATA TILL SLU'!$J$3,"")</f>
        <v/>
      </c>
      <c r="C299" s="142" t="str">
        <f>IF(D299&lt;&gt;"",'DATA TILL SLU'!$K$3,"")</f>
        <v/>
      </c>
      <c r="D299" s="2" t="str">
        <f>IF('DATA TILL SLU'!$D$7*1&lt;&gt;"",IF(COUNT(Beräkningshjälp!$AC$3:$AC$1082)&gt;=ROW(D298),'DATA TILL SLU'!$D$7*1,""),"")</f>
        <v/>
      </c>
      <c r="E299" s="132" t="str">
        <f>IF(D299&lt;&gt;"",VLOOKUP(ROW(E298),Beräkningshjälp!AC$2:AH$1082,COLUMN(Beräkningshjälp!AF$2)-COLUMN(Beräkningshjälp!AC$2)+1,FALSE),"")</f>
        <v/>
      </c>
      <c r="F299" s="342" t="str">
        <f t="shared" si="9"/>
        <v/>
      </c>
      <c r="G299" s="2" t="str">
        <f>IF(D299&lt;&gt;"",IF(VLOOKUP(VLOOKUP(E299,Beräkningshjälp!O$2:U$60,7,FALSE),Artuppgifter!$I$11:$P$22,8,FALSE)=TRUE,"Medelvikter!!","ALLA"),"")</f>
        <v/>
      </c>
      <c r="H299" s="2" t="str">
        <f>IF(D299&lt;&gt;"",VLOOKUP(ROW(H298),Beräkningshjälp!AC$2:AH$1082,COLUMN(Beräkningshjälp!AH$2)-COLUMN(Beräkningshjälp!AC$2)+1,FALSE),"")</f>
        <v/>
      </c>
      <c r="I299" s="114" t="str">
        <f>IF(D299&lt;&gt;"",VLOOKUP(ROW(E298),Beräkningshjälp!AC$2:AI$1082,COLUMN(Beräkningshjälp!AI$2)-COLUMN(Beräkningshjälp!AC$2)+1,FALSE),"")</f>
        <v/>
      </c>
    </row>
    <row r="300" spans="1:9" x14ac:dyDescent="0.25">
      <c r="A300" s="2" t="str">
        <f t="shared" si="8"/>
        <v/>
      </c>
      <c r="B300" s="132" t="str">
        <f>IF(D300&lt;&gt;"",'DATA TILL SLU'!$J$3,"")</f>
        <v/>
      </c>
      <c r="C300" s="142" t="str">
        <f>IF(D300&lt;&gt;"",'DATA TILL SLU'!$K$3,"")</f>
        <v/>
      </c>
      <c r="D300" s="2" t="str">
        <f>IF('DATA TILL SLU'!$D$7*1&lt;&gt;"",IF(COUNT(Beräkningshjälp!$AC$3:$AC$1082)&gt;=ROW(D299),'DATA TILL SLU'!$D$7*1,""),"")</f>
        <v/>
      </c>
      <c r="E300" s="132" t="str">
        <f>IF(D300&lt;&gt;"",VLOOKUP(ROW(E299),Beräkningshjälp!AC$2:AH$1082,COLUMN(Beräkningshjälp!AF$2)-COLUMN(Beräkningshjälp!AC$2)+1,FALSE),"")</f>
        <v/>
      </c>
      <c r="F300" s="342" t="str">
        <f t="shared" si="9"/>
        <v/>
      </c>
      <c r="G300" s="2" t="str">
        <f>IF(D300&lt;&gt;"",IF(VLOOKUP(VLOOKUP(E300,Beräkningshjälp!O$2:U$60,7,FALSE),Artuppgifter!$I$11:$P$22,8,FALSE)=TRUE,"Medelvikter!!","ALLA"),"")</f>
        <v/>
      </c>
      <c r="H300" s="2" t="str">
        <f>IF(D300&lt;&gt;"",VLOOKUP(ROW(H299),Beräkningshjälp!AC$2:AH$1082,COLUMN(Beräkningshjälp!AH$2)-COLUMN(Beräkningshjälp!AC$2)+1,FALSE),"")</f>
        <v/>
      </c>
      <c r="I300" s="114" t="str">
        <f>IF(D300&lt;&gt;"",VLOOKUP(ROW(E299),Beräkningshjälp!AC$2:AI$1082,COLUMN(Beräkningshjälp!AI$2)-COLUMN(Beräkningshjälp!AC$2)+1,FALSE),"")</f>
        <v/>
      </c>
    </row>
    <row r="301" spans="1:9" x14ac:dyDescent="0.25">
      <c r="A301" s="2" t="str">
        <f t="shared" si="8"/>
        <v/>
      </c>
      <c r="B301" s="132" t="str">
        <f>IF(D301&lt;&gt;"",'DATA TILL SLU'!$J$3,"")</f>
        <v/>
      </c>
      <c r="C301" s="142" t="str">
        <f>IF(D301&lt;&gt;"",'DATA TILL SLU'!$K$3,"")</f>
        <v/>
      </c>
      <c r="D301" s="2" t="str">
        <f>IF('DATA TILL SLU'!$D$7*1&lt;&gt;"",IF(COUNT(Beräkningshjälp!$AC$3:$AC$1082)&gt;=ROW(D300),'DATA TILL SLU'!$D$7*1,""),"")</f>
        <v/>
      </c>
      <c r="E301" s="132" t="str">
        <f>IF(D301&lt;&gt;"",VLOOKUP(ROW(E300),Beräkningshjälp!AC$2:AH$1082,COLUMN(Beräkningshjälp!AF$2)-COLUMN(Beräkningshjälp!AC$2)+1,FALSE),"")</f>
        <v/>
      </c>
      <c r="F301" s="342" t="str">
        <f t="shared" si="9"/>
        <v/>
      </c>
      <c r="G301" s="2" t="str">
        <f>IF(D301&lt;&gt;"",IF(VLOOKUP(VLOOKUP(E301,Beräkningshjälp!O$2:U$60,7,FALSE),Artuppgifter!$I$11:$P$22,8,FALSE)=TRUE,"Medelvikter!!","ALLA"),"")</f>
        <v/>
      </c>
      <c r="H301" s="2" t="str">
        <f>IF(D301&lt;&gt;"",VLOOKUP(ROW(H300),Beräkningshjälp!AC$2:AH$1082,COLUMN(Beräkningshjälp!AH$2)-COLUMN(Beräkningshjälp!AC$2)+1,FALSE),"")</f>
        <v/>
      </c>
      <c r="I301" s="114" t="str">
        <f>IF(D301&lt;&gt;"",VLOOKUP(ROW(E300),Beräkningshjälp!AC$2:AI$1082,COLUMN(Beräkningshjälp!AI$2)-COLUMN(Beräkningshjälp!AC$2)+1,FALSE),"")</f>
        <v/>
      </c>
    </row>
    <row r="302" spans="1:9" x14ac:dyDescent="0.25">
      <c r="A302" s="2" t="str">
        <f t="shared" si="8"/>
        <v/>
      </c>
      <c r="B302" s="132" t="str">
        <f>IF(D302&lt;&gt;"",'DATA TILL SLU'!$J$3,"")</f>
        <v/>
      </c>
      <c r="C302" s="142" t="str">
        <f>IF(D302&lt;&gt;"",'DATA TILL SLU'!$K$3,"")</f>
        <v/>
      </c>
      <c r="D302" s="2" t="str">
        <f>IF('DATA TILL SLU'!$D$7*1&lt;&gt;"",IF(COUNT(Beräkningshjälp!$AC$3:$AC$1082)&gt;=ROW(D301),'DATA TILL SLU'!$D$7*1,""),"")</f>
        <v/>
      </c>
      <c r="E302" s="132" t="str">
        <f>IF(D302&lt;&gt;"",VLOOKUP(ROW(E301),Beräkningshjälp!AC$2:AH$1082,COLUMN(Beräkningshjälp!AF$2)-COLUMN(Beräkningshjälp!AC$2)+1,FALSE),"")</f>
        <v/>
      </c>
      <c r="F302" s="342" t="str">
        <f t="shared" si="9"/>
        <v/>
      </c>
      <c r="G302" s="2" t="str">
        <f>IF(D302&lt;&gt;"",IF(VLOOKUP(VLOOKUP(E302,Beräkningshjälp!O$2:U$60,7,FALSE),Artuppgifter!$I$11:$P$22,8,FALSE)=TRUE,"Medelvikter!!","ALLA"),"")</f>
        <v/>
      </c>
      <c r="H302" s="2" t="str">
        <f>IF(D302&lt;&gt;"",VLOOKUP(ROW(H301),Beräkningshjälp!AC$2:AH$1082,COLUMN(Beräkningshjälp!AH$2)-COLUMN(Beräkningshjälp!AC$2)+1,FALSE),"")</f>
        <v/>
      </c>
      <c r="I302" s="114" t="str">
        <f>IF(D302&lt;&gt;"",VLOOKUP(ROW(E301),Beräkningshjälp!AC$2:AI$1082,COLUMN(Beräkningshjälp!AI$2)-COLUMN(Beräkningshjälp!AC$2)+1,FALSE),"")</f>
        <v/>
      </c>
    </row>
    <row r="303" spans="1:9" x14ac:dyDescent="0.25">
      <c r="A303" s="2" t="str">
        <f t="shared" si="8"/>
        <v/>
      </c>
      <c r="B303" s="132" t="str">
        <f>IF(D303&lt;&gt;"",'DATA TILL SLU'!$J$3,"")</f>
        <v/>
      </c>
      <c r="C303" s="142" t="str">
        <f>IF(D303&lt;&gt;"",'DATA TILL SLU'!$K$3,"")</f>
        <v/>
      </c>
      <c r="D303" s="2" t="str">
        <f>IF('DATA TILL SLU'!$D$7*1&lt;&gt;"",IF(COUNT(Beräkningshjälp!$AC$3:$AC$1082)&gt;=ROW(D302),'DATA TILL SLU'!$D$7*1,""),"")</f>
        <v/>
      </c>
      <c r="E303" s="132" t="str">
        <f>IF(D303&lt;&gt;"",VLOOKUP(ROW(E302),Beräkningshjälp!AC$2:AH$1082,COLUMN(Beräkningshjälp!AF$2)-COLUMN(Beräkningshjälp!AC$2)+1,FALSE),"")</f>
        <v/>
      </c>
      <c r="F303" s="342" t="str">
        <f t="shared" si="9"/>
        <v/>
      </c>
      <c r="G303" s="2" t="str">
        <f>IF(D303&lt;&gt;"",IF(VLOOKUP(VLOOKUP(E303,Beräkningshjälp!O$2:U$60,7,FALSE),Artuppgifter!$I$11:$P$22,8,FALSE)=TRUE,"Medelvikter!!","ALLA"),"")</f>
        <v/>
      </c>
      <c r="H303" s="2" t="str">
        <f>IF(D303&lt;&gt;"",VLOOKUP(ROW(H302),Beräkningshjälp!AC$2:AH$1082,COLUMN(Beräkningshjälp!AH$2)-COLUMN(Beräkningshjälp!AC$2)+1,FALSE),"")</f>
        <v/>
      </c>
      <c r="I303" s="114" t="str">
        <f>IF(D303&lt;&gt;"",VLOOKUP(ROW(E302),Beräkningshjälp!AC$2:AI$1082,COLUMN(Beräkningshjälp!AI$2)-COLUMN(Beräkningshjälp!AC$2)+1,FALSE),"")</f>
        <v/>
      </c>
    </row>
    <row r="304" spans="1:9" x14ac:dyDescent="0.25">
      <c r="A304" s="2" t="str">
        <f t="shared" si="8"/>
        <v/>
      </c>
      <c r="B304" s="132" t="str">
        <f>IF(D304&lt;&gt;"",'DATA TILL SLU'!$J$3,"")</f>
        <v/>
      </c>
      <c r="C304" s="142" t="str">
        <f>IF(D304&lt;&gt;"",'DATA TILL SLU'!$K$3,"")</f>
        <v/>
      </c>
      <c r="D304" s="2" t="str">
        <f>IF('DATA TILL SLU'!$D$7*1&lt;&gt;"",IF(COUNT(Beräkningshjälp!$AC$3:$AC$1082)&gt;=ROW(D303),'DATA TILL SLU'!$D$7*1,""),"")</f>
        <v/>
      </c>
      <c r="E304" s="132" t="str">
        <f>IF(D304&lt;&gt;"",VLOOKUP(ROW(E303),Beräkningshjälp!AC$2:AH$1082,COLUMN(Beräkningshjälp!AF$2)-COLUMN(Beräkningshjälp!AC$2)+1,FALSE),"")</f>
        <v/>
      </c>
      <c r="F304" s="342" t="str">
        <f t="shared" si="9"/>
        <v/>
      </c>
      <c r="G304" s="2" t="str">
        <f>IF(D304&lt;&gt;"",IF(VLOOKUP(VLOOKUP(E304,Beräkningshjälp!O$2:U$60,7,FALSE),Artuppgifter!$I$11:$P$22,8,FALSE)=TRUE,"Medelvikter!!","ALLA"),"")</f>
        <v/>
      </c>
      <c r="H304" s="2" t="str">
        <f>IF(D304&lt;&gt;"",VLOOKUP(ROW(H303),Beräkningshjälp!AC$2:AH$1082,COLUMN(Beräkningshjälp!AH$2)-COLUMN(Beräkningshjälp!AC$2)+1,FALSE),"")</f>
        <v/>
      </c>
      <c r="I304" s="114" t="str">
        <f>IF(D304&lt;&gt;"",VLOOKUP(ROW(E303),Beräkningshjälp!AC$2:AI$1082,COLUMN(Beräkningshjälp!AI$2)-COLUMN(Beräkningshjälp!AC$2)+1,FALSE),"")</f>
        <v/>
      </c>
    </row>
    <row r="305" spans="1:9" x14ac:dyDescent="0.25">
      <c r="A305" s="2" t="str">
        <f t="shared" si="8"/>
        <v/>
      </c>
      <c r="B305" s="132" t="str">
        <f>IF(D305&lt;&gt;"",'DATA TILL SLU'!$J$3,"")</f>
        <v/>
      </c>
      <c r="C305" s="142" t="str">
        <f>IF(D305&lt;&gt;"",'DATA TILL SLU'!$K$3,"")</f>
        <v/>
      </c>
      <c r="D305" s="2" t="str">
        <f>IF('DATA TILL SLU'!$D$7*1&lt;&gt;"",IF(COUNT(Beräkningshjälp!$AC$3:$AC$1082)&gt;=ROW(D304),'DATA TILL SLU'!$D$7*1,""),"")</f>
        <v/>
      </c>
      <c r="E305" s="132" t="str">
        <f>IF(D305&lt;&gt;"",VLOOKUP(ROW(E304),Beräkningshjälp!AC$2:AH$1082,COLUMN(Beräkningshjälp!AF$2)-COLUMN(Beräkningshjälp!AC$2)+1,FALSE),"")</f>
        <v/>
      </c>
      <c r="F305" s="342" t="str">
        <f t="shared" si="9"/>
        <v/>
      </c>
      <c r="G305" s="2" t="str">
        <f>IF(D305&lt;&gt;"",IF(VLOOKUP(VLOOKUP(E305,Beräkningshjälp!O$2:U$60,7,FALSE),Artuppgifter!$I$11:$P$22,8,FALSE)=TRUE,"Medelvikter!!","ALLA"),"")</f>
        <v/>
      </c>
      <c r="H305" s="2" t="str">
        <f>IF(D305&lt;&gt;"",VLOOKUP(ROW(H304),Beräkningshjälp!AC$2:AH$1082,COLUMN(Beräkningshjälp!AH$2)-COLUMN(Beräkningshjälp!AC$2)+1,FALSE),"")</f>
        <v/>
      </c>
      <c r="I305" s="114" t="str">
        <f>IF(D305&lt;&gt;"",VLOOKUP(ROW(E304),Beräkningshjälp!AC$2:AI$1082,COLUMN(Beräkningshjälp!AI$2)-COLUMN(Beräkningshjälp!AC$2)+1,FALSE),"")</f>
        <v/>
      </c>
    </row>
    <row r="306" spans="1:9" x14ac:dyDescent="0.25">
      <c r="A306" s="2" t="str">
        <f t="shared" si="8"/>
        <v/>
      </c>
      <c r="B306" s="132" t="str">
        <f>IF(D306&lt;&gt;"",'DATA TILL SLU'!$J$3,"")</f>
        <v/>
      </c>
      <c r="C306" s="142" t="str">
        <f>IF(D306&lt;&gt;"",'DATA TILL SLU'!$K$3,"")</f>
        <v/>
      </c>
      <c r="D306" s="2" t="str">
        <f>IF('DATA TILL SLU'!$D$7*1&lt;&gt;"",IF(COUNT(Beräkningshjälp!$AC$3:$AC$1082)&gt;=ROW(D305),'DATA TILL SLU'!$D$7*1,""),"")</f>
        <v/>
      </c>
      <c r="E306" s="132" t="str">
        <f>IF(D306&lt;&gt;"",VLOOKUP(ROW(E305),Beräkningshjälp!AC$2:AH$1082,COLUMN(Beräkningshjälp!AF$2)-COLUMN(Beräkningshjälp!AC$2)+1,FALSE),"")</f>
        <v/>
      </c>
      <c r="F306" s="342" t="str">
        <f t="shared" si="9"/>
        <v/>
      </c>
      <c r="G306" s="2" t="str">
        <f>IF(D306&lt;&gt;"",IF(VLOOKUP(VLOOKUP(E306,Beräkningshjälp!O$2:U$60,7,FALSE),Artuppgifter!$I$11:$P$22,8,FALSE)=TRUE,"Medelvikter!!","ALLA"),"")</f>
        <v/>
      </c>
      <c r="H306" s="2" t="str">
        <f>IF(D306&lt;&gt;"",VLOOKUP(ROW(H305),Beräkningshjälp!AC$2:AH$1082,COLUMN(Beräkningshjälp!AH$2)-COLUMN(Beräkningshjälp!AC$2)+1,FALSE),"")</f>
        <v/>
      </c>
      <c r="I306" s="114" t="str">
        <f>IF(D306&lt;&gt;"",VLOOKUP(ROW(E305),Beräkningshjälp!AC$2:AI$1082,COLUMN(Beräkningshjälp!AI$2)-COLUMN(Beräkningshjälp!AC$2)+1,FALSE),"")</f>
        <v/>
      </c>
    </row>
    <row r="307" spans="1:9" x14ac:dyDescent="0.25">
      <c r="A307" s="2" t="str">
        <f t="shared" si="8"/>
        <v/>
      </c>
      <c r="B307" s="132" t="str">
        <f>IF(D307&lt;&gt;"",'DATA TILL SLU'!$J$3,"")</f>
        <v/>
      </c>
      <c r="C307" s="142" t="str">
        <f>IF(D307&lt;&gt;"",'DATA TILL SLU'!$K$3,"")</f>
        <v/>
      </c>
      <c r="D307" s="2" t="str">
        <f>IF('DATA TILL SLU'!$D$7*1&lt;&gt;"",IF(COUNT(Beräkningshjälp!$AC$3:$AC$1082)&gt;=ROW(D306),'DATA TILL SLU'!$D$7*1,""),"")</f>
        <v/>
      </c>
      <c r="E307" s="132" t="str">
        <f>IF(D307&lt;&gt;"",VLOOKUP(ROW(E306),Beräkningshjälp!AC$2:AH$1082,COLUMN(Beräkningshjälp!AF$2)-COLUMN(Beräkningshjälp!AC$2)+1,FALSE),"")</f>
        <v/>
      </c>
      <c r="F307" s="342" t="str">
        <f t="shared" si="9"/>
        <v/>
      </c>
      <c r="G307" s="2" t="str">
        <f>IF(D307&lt;&gt;"",IF(VLOOKUP(VLOOKUP(E307,Beräkningshjälp!O$2:U$60,7,FALSE),Artuppgifter!$I$11:$P$22,8,FALSE)=TRUE,"Medelvikter!!","ALLA"),"")</f>
        <v/>
      </c>
      <c r="H307" s="2" t="str">
        <f>IF(D307&lt;&gt;"",VLOOKUP(ROW(H306),Beräkningshjälp!AC$2:AH$1082,COLUMN(Beräkningshjälp!AH$2)-COLUMN(Beräkningshjälp!AC$2)+1,FALSE),"")</f>
        <v/>
      </c>
      <c r="I307" s="114" t="str">
        <f>IF(D307&lt;&gt;"",VLOOKUP(ROW(E306),Beräkningshjälp!AC$2:AI$1082,COLUMN(Beräkningshjälp!AI$2)-COLUMN(Beräkningshjälp!AC$2)+1,FALSE),"")</f>
        <v/>
      </c>
    </row>
    <row r="308" spans="1:9" x14ac:dyDescent="0.25">
      <c r="A308" s="2" t="str">
        <f t="shared" si="8"/>
        <v/>
      </c>
      <c r="B308" s="132" t="str">
        <f>IF(D308&lt;&gt;"",'DATA TILL SLU'!$J$3,"")</f>
        <v/>
      </c>
      <c r="C308" s="142" t="str">
        <f>IF(D308&lt;&gt;"",'DATA TILL SLU'!$K$3,"")</f>
        <v/>
      </c>
      <c r="D308" s="2" t="str">
        <f>IF('DATA TILL SLU'!$D$7*1&lt;&gt;"",IF(COUNT(Beräkningshjälp!$AC$3:$AC$1082)&gt;=ROW(D307),'DATA TILL SLU'!$D$7*1,""),"")</f>
        <v/>
      </c>
      <c r="E308" s="132" t="str">
        <f>IF(D308&lt;&gt;"",VLOOKUP(ROW(E307),Beräkningshjälp!AC$2:AH$1082,COLUMN(Beräkningshjälp!AF$2)-COLUMN(Beräkningshjälp!AC$2)+1,FALSE),"")</f>
        <v/>
      </c>
      <c r="F308" s="342" t="str">
        <f t="shared" si="9"/>
        <v/>
      </c>
      <c r="G308" s="2" t="str">
        <f>IF(D308&lt;&gt;"",IF(VLOOKUP(VLOOKUP(E308,Beräkningshjälp!O$2:U$60,7,FALSE),Artuppgifter!$I$11:$P$22,8,FALSE)=TRUE,"Medelvikter!!","ALLA"),"")</f>
        <v/>
      </c>
      <c r="H308" s="2" t="str">
        <f>IF(D308&lt;&gt;"",VLOOKUP(ROW(H307),Beräkningshjälp!AC$2:AH$1082,COLUMN(Beräkningshjälp!AH$2)-COLUMN(Beräkningshjälp!AC$2)+1,FALSE),"")</f>
        <v/>
      </c>
      <c r="I308" s="114" t="str">
        <f>IF(D308&lt;&gt;"",VLOOKUP(ROW(E307),Beräkningshjälp!AC$2:AI$1082,COLUMN(Beräkningshjälp!AI$2)-COLUMN(Beräkningshjälp!AC$2)+1,FALSE),"")</f>
        <v/>
      </c>
    </row>
    <row r="309" spans="1:9" x14ac:dyDescent="0.25">
      <c r="A309" s="2" t="str">
        <f t="shared" si="8"/>
        <v/>
      </c>
      <c r="B309" s="132" t="str">
        <f>IF(D309&lt;&gt;"",'DATA TILL SLU'!$J$3,"")</f>
        <v/>
      </c>
      <c r="C309" s="142" t="str">
        <f>IF(D309&lt;&gt;"",'DATA TILL SLU'!$K$3,"")</f>
        <v/>
      </c>
      <c r="D309" s="2" t="str">
        <f>IF('DATA TILL SLU'!$D$7*1&lt;&gt;"",IF(COUNT(Beräkningshjälp!$AC$3:$AC$1082)&gt;=ROW(D308),'DATA TILL SLU'!$D$7*1,""),"")</f>
        <v/>
      </c>
      <c r="E309" s="132" t="str">
        <f>IF(D309&lt;&gt;"",VLOOKUP(ROW(E308),Beräkningshjälp!AC$2:AH$1082,COLUMN(Beräkningshjälp!AF$2)-COLUMN(Beräkningshjälp!AC$2)+1,FALSE),"")</f>
        <v/>
      </c>
      <c r="F309" s="342" t="str">
        <f t="shared" si="9"/>
        <v/>
      </c>
      <c r="G309" s="2" t="str">
        <f>IF(D309&lt;&gt;"",IF(VLOOKUP(VLOOKUP(E309,Beräkningshjälp!O$2:U$60,7,FALSE),Artuppgifter!$I$11:$P$22,8,FALSE)=TRUE,"Medelvikter!!","ALLA"),"")</f>
        <v/>
      </c>
      <c r="H309" s="2" t="str">
        <f>IF(D309&lt;&gt;"",VLOOKUP(ROW(H308),Beräkningshjälp!AC$2:AH$1082,COLUMN(Beräkningshjälp!AH$2)-COLUMN(Beräkningshjälp!AC$2)+1,FALSE),"")</f>
        <v/>
      </c>
      <c r="I309" s="114" t="str">
        <f>IF(D309&lt;&gt;"",VLOOKUP(ROW(E308),Beräkningshjälp!AC$2:AI$1082,COLUMN(Beräkningshjälp!AI$2)-COLUMN(Beräkningshjälp!AC$2)+1,FALSE),"")</f>
        <v/>
      </c>
    </row>
    <row r="310" spans="1:9" x14ac:dyDescent="0.25">
      <c r="A310" s="2" t="str">
        <f t="shared" si="8"/>
        <v/>
      </c>
      <c r="B310" s="132" t="str">
        <f>IF(D310&lt;&gt;"",'DATA TILL SLU'!$J$3,"")</f>
        <v/>
      </c>
      <c r="C310" s="142" t="str">
        <f>IF(D310&lt;&gt;"",'DATA TILL SLU'!$K$3,"")</f>
        <v/>
      </c>
      <c r="D310" s="2" t="str">
        <f>IF('DATA TILL SLU'!$D$7*1&lt;&gt;"",IF(COUNT(Beräkningshjälp!$AC$3:$AC$1082)&gt;=ROW(D309),'DATA TILL SLU'!$D$7*1,""),"")</f>
        <v/>
      </c>
      <c r="E310" s="132" t="str">
        <f>IF(D310&lt;&gt;"",VLOOKUP(ROW(E309),Beräkningshjälp!AC$2:AH$1082,COLUMN(Beräkningshjälp!AF$2)-COLUMN(Beräkningshjälp!AC$2)+1,FALSE),"")</f>
        <v/>
      </c>
      <c r="F310" s="342" t="str">
        <f t="shared" si="9"/>
        <v/>
      </c>
      <c r="G310" s="2" t="str">
        <f>IF(D310&lt;&gt;"",IF(VLOOKUP(VLOOKUP(E310,Beräkningshjälp!O$2:U$60,7,FALSE),Artuppgifter!$I$11:$P$22,8,FALSE)=TRUE,"Medelvikter!!","ALLA"),"")</f>
        <v/>
      </c>
      <c r="H310" s="2" t="str">
        <f>IF(D310&lt;&gt;"",VLOOKUP(ROW(H309),Beräkningshjälp!AC$2:AH$1082,COLUMN(Beräkningshjälp!AH$2)-COLUMN(Beräkningshjälp!AC$2)+1,FALSE),"")</f>
        <v/>
      </c>
      <c r="I310" s="114" t="str">
        <f>IF(D310&lt;&gt;"",VLOOKUP(ROW(E309),Beräkningshjälp!AC$2:AI$1082,COLUMN(Beräkningshjälp!AI$2)-COLUMN(Beräkningshjälp!AC$2)+1,FALSE),"")</f>
        <v/>
      </c>
    </row>
    <row r="311" spans="1:9" x14ac:dyDescent="0.25">
      <c r="A311" s="2" t="str">
        <f t="shared" si="8"/>
        <v/>
      </c>
      <c r="B311" s="132" t="str">
        <f>IF(D311&lt;&gt;"",'DATA TILL SLU'!$J$3,"")</f>
        <v/>
      </c>
      <c r="C311" s="142" t="str">
        <f>IF(D311&lt;&gt;"",'DATA TILL SLU'!$K$3,"")</f>
        <v/>
      </c>
      <c r="D311" s="2" t="str">
        <f>IF('DATA TILL SLU'!$D$7*1&lt;&gt;"",IF(COUNT(Beräkningshjälp!$AC$3:$AC$1082)&gt;=ROW(D310),'DATA TILL SLU'!$D$7*1,""),"")</f>
        <v/>
      </c>
      <c r="E311" s="132" t="str">
        <f>IF(D311&lt;&gt;"",VLOOKUP(ROW(E310),Beräkningshjälp!AC$2:AH$1082,COLUMN(Beräkningshjälp!AF$2)-COLUMN(Beräkningshjälp!AC$2)+1,FALSE),"")</f>
        <v/>
      </c>
      <c r="F311" s="342" t="str">
        <f t="shared" si="9"/>
        <v/>
      </c>
      <c r="G311" s="2" t="str">
        <f>IF(D311&lt;&gt;"",IF(VLOOKUP(VLOOKUP(E311,Beräkningshjälp!O$2:U$60,7,FALSE),Artuppgifter!$I$11:$P$22,8,FALSE)=TRUE,"Medelvikter!!","ALLA"),"")</f>
        <v/>
      </c>
      <c r="H311" s="2" t="str">
        <f>IF(D311&lt;&gt;"",VLOOKUP(ROW(H310),Beräkningshjälp!AC$2:AH$1082,COLUMN(Beräkningshjälp!AH$2)-COLUMN(Beräkningshjälp!AC$2)+1,FALSE),"")</f>
        <v/>
      </c>
      <c r="I311" s="114" t="str">
        <f>IF(D311&lt;&gt;"",VLOOKUP(ROW(E310),Beräkningshjälp!AC$2:AI$1082,COLUMN(Beräkningshjälp!AI$2)-COLUMN(Beräkningshjälp!AC$2)+1,FALSE),"")</f>
        <v/>
      </c>
    </row>
    <row r="312" spans="1:9" x14ac:dyDescent="0.25">
      <c r="A312" s="2" t="str">
        <f t="shared" si="8"/>
        <v/>
      </c>
      <c r="B312" s="132" t="str">
        <f>IF(D312&lt;&gt;"",'DATA TILL SLU'!$J$3,"")</f>
        <v/>
      </c>
      <c r="C312" s="142" t="str">
        <f>IF(D312&lt;&gt;"",'DATA TILL SLU'!$K$3,"")</f>
        <v/>
      </c>
      <c r="D312" s="2" t="str">
        <f>IF('DATA TILL SLU'!$D$7*1&lt;&gt;"",IF(COUNT(Beräkningshjälp!$AC$3:$AC$1082)&gt;=ROW(D311),'DATA TILL SLU'!$D$7*1,""),"")</f>
        <v/>
      </c>
      <c r="E312" s="132" t="str">
        <f>IF(D312&lt;&gt;"",VLOOKUP(ROW(E311),Beräkningshjälp!AC$2:AH$1082,COLUMN(Beräkningshjälp!AF$2)-COLUMN(Beräkningshjälp!AC$2)+1,FALSE),"")</f>
        <v/>
      </c>
      <c r="F312" s="342" t="str">
        <f t="shared" si="9"/>
        <v/>
      </c>
      <c r="G312" s="2" t="str">
        <f>IF(D312&lt;&gt;"",IF(VLOOKUP(VLOOKUP(E312,Beräkningshjälp!O$2:U$60,7,FALSE),Artuppgifter!$I$11:$P$22,8,FALSE)=TRUE,"Medelvikter!!","ALLA"),"")</f>
        <v/>
      </c>
      <c r="H312" s="2" t="str">
        <f>IF(D312&lt;&gt;"",VLOOKUP(ROW(H311),Beräkningshjälp!AC$2:AH$1082,COLUMN(Beräkningshjälp!AH$2)-COLUMN(Beräkningshjälp!AC$2)+1,FALSE),"")</f>
        <v/>
      </c>
      <c r="I312" s="114" t="str">
        <f>IF(D312&lt;&gt;"",VLOOKUP(ROW(E311),Beräkningshjälp!AC$2:AI$1082,COLUMN(Beräkningshjälp!AI$2)-COLUMN(Beräkningshjälp!AC$2)+1,FALSE),"")</f>
        <v/>
      </c>
    </row>
    <row r="313" spans="1:9" x14ac:dyDescent="0.25">
      <c r="A313" s="2" t="str">
        <f t="shared" si="8"/>
        <v/>
      </c>
      <c r="B313" s="132" t="str">
        <f>IF(D313&lt;&gt;"",'DATA TILL SLU'!$J$3,"")</f>
        <v/>
      </c>
      <c r="C313" s="142" t="str">
        <f>IF(D313&lt;&gt;"",'DATA TILL SLU'!$K$3,"")</f>
        <v/>
      </c>
      <c r="D313" s="2" t="str">
        <f>IF('DATA TILL SLU'!$D$7*1&lt;&gt;"",IF(COUNT(Beräkningshjälp!$AC$3:$AC$1082)&gt;=ROW(D312),'DATA TILL SLU'!$D$7*1,""),"")</f>
        <v/>
      </c>
      <c r="E313" s="132" t="str">
        <f>IF(D313&lt;&gt;"",VLOOKUP(ROW(E312),Beräkningshjälp!AC$2:AH$1082,COLUMN(Beräkningshjälp!AF$2)-COLUMN(Beräkningshjälp!AC$2)+1,FALSE),"")</f>
        <v/>
      </c>
      <c r="F313" s="342" t="str">
        <f t="shared" si="9"/>
        <v/>
      </c>
      <c r="G313" s="2" t="str">
        <f>IF(D313&lt;&gt;"",IF(VLOOKUP(VLOOKUP(E313,Beräkningshjälp!O$2:U$60,7,FALSE),Artuppgifter!$I$11:$P$22,8,FALSE)=TRUE,"Medelvikter!!","ALLA"),"")</f>
        <v/>
      </c>
      <c r="H313" s="2" t="str">
        <f>IF(D313&lt;&gt;"",VLOOKUP(ROW(H312),Beräkningshjälp!AC$2:AH$1082,COLUMN(Beräkningshjälp!AH$2)-COLUMN(Beräkningshjälp!AC$2)+1,FALSE),"")</f>
        <v/>
      </c>
      <c r="I313" s="114" t="str">
        <f>IF(D313&lt;&gt;"",VLOOKUP(ROW(E312),Beräkningshjälp!AC$2:AI$1082,COLUMN(Beräkningshjälp!AI$2)-COLUMN(Beräkningshjälp!AC$2)+1,FALSE),"")</f>
        <v/>
      </c>
    </row>
    <row r="314" spans="1:9" x14ac:dyDescent="0.25">
      <c r="A314" s="2" t="str">
        <f t="shared" si="8"/>
        <v/>
      </c>
      <c r="B314" s="132" t="str">
        <f>IF(D314&lt;&gt;"",'DATA TILL SLU'!$J$3,"")</f>
        <v/>
      </c>
      <c r="C314" s="142" t="str">
        <f>IF(D314&lt;&gt;"",'DATA TILL SLU'!$K$3,"")</f>
        <v/>
      </c>
      <c r="D314" s="2" t="str">
        <f>IF('DATA TILL SLU'!$D$7*1&lt;&gt;"",IF(COUNT(Beräkningshjälp!$AC$3:$AC$1082)&gt;=ROW(D313),'DATA TILL SLU'!$D$7*1,""),"")</f>
        <v/>
      </c>
      <c r="E314" s="132" t="str">
        <f>IF(D314&lt;&gt;"",VLOOKUP(ROW(E313),Beräkningshjälp!AC$2:AH$1082,COLUMN(Beräkningshjälp!AF$2)-COLUMN(Beräkningshjälp!AC$2)+1,FALSE),"")</f>
        <v/>
      </c>
      <c r="F314" s="342" t="str">
        <f t="shared" si="9"/>
        <v/>
      </c>
      <c r="G314" s="2" t="str">
        <f>IF(D314&lt;&gt;"",IF(VLOOKUP(VLOOKUP(E314,Beräkningshjälp!O$2:U$60,7,FALSE),Artuppgifter!$I$11:$P$22,8,FALSE)=TRUE,"Medelvikter!!","ALLA"),"")</f>
        <v/>
      </c>
      <c r="H314" s="2" t="str">
        <f>IF(D314&lt;&gt;"",VLOOKUP(ROW(H313),Beräkningshjälp!AC$2:AH$1082,COLUMN(Beräkningshjälp!AH$2)-COLUMN(Beräkningshjälp!AC$2)+1,FALSE),"")</f>
        <v/>
      </c>
      <c r="I314" s="114" t="str">
        <f>IF(D314&lt;&gt;"",VLOOKUP(ROW(E313),Beräkningshjälp!AC$2:AI$1082,COLUMN(Beräkningshjälp!AI$2)-COLUMN(Beräkningshjälp!AC$2)+1,FALSE),"")</f>
        <v/>
      </c>
    </row>
    <row r="315" spans="1:9" x14ac:dyDescent="0.25">
      <c r="A315" s="2" t="str">
        <f t="shared" si="8"/>
        <v/>
      </c>
      <c r="B315" s="132" t="str">
        <f>IF(D315&lt;&gt;"",'DATA TILL SLU'!$J$3,"")</f>
        <v/>
      </c>
      <c r="C315" s="142" t="str">
        <f>IF(D315&lt;&gt;"",'DATA TILL SLU'!$K$3,"")</f>
        <v/>
      </c>
      <c r="D315" s="2" t="str">
        <f>IF('DATA TILL SLU'!$D$7*1&lt;&gt;"",IF(COUNT(Beräkningshjälp!$AC$3:$AC$1082)&gt;=ROW(D314),'DATA TILL SLU'!$D$7*1,""),"")</f>
        <v/>
      </c>
      <c r="E315" s="132" t="str">
        <f>IF(D315&lt;&gt;"",VLOOKUP(ROW(E314),Beräkningshjälp!AC$2:AH$1082,COLUMN(Beräkningshjälp!AF$2)-COLUMN(Beräkningshjälp!AC$2)+1,FALSE),"")</f>
        <v/>
      </c>
      <c r="F315" s="342" t="str">
        <f t="shared" si="9"/>
        <v/>
      </c>
      <c r="G315" s="2" t="str">
        <f>IF(D315&lt;&gt;"",IF(VLOOKUP(VLOOKUP(E315,Beräkningshjälp!O$2:U$60,7,FALSE),Artuppgifter!$I$11:$P$22,8,FALSE)=TRUE,"Medelvikter!!","ALLA"),"")</f>
        <v/>
      </c>
      <c r="H315" s="2" t="str">
        <f>IF(D315&lt;&gt;"",VLOOKUP(ROW(H314),Beräkningshjälp!AC$2:AH$1082,COLUMN(Beräkningshjälp!AH$2)-COLUMN(Beräkningshjälp!AC$2)+1,FALSE),"")</f>
        <v/>
      </c>
      <c r="I315" s="114" t="str">
        <f>IF(D315&lt;&gt;"",VLOOKUP(ROW(E314),Beräkningshjälp!AC$2:AI$1082,COLUMN(Beräkningshjälp!AI$2)-COLUMN(Beräkningshjälp!AC$2)+1,FALSE),"")</f>
        <v/>
      </c>
    </row>
    <row r="316" spans="1:9" x14ac:dyDescent="0.25">
      <c r="A316" s="2" t="str">
        <f t="shared" si="8"/>
        <v/>
      </c>
      <c r="B316" s="132" t="str">
        <f>IF(D316&lt;&gt;"",'DATA TILL SLU'!$J$3,"")</f>
        <v/>
      </c>
      <c r="C316" s="142" t="str">
        <f>IF(D316&lt;&gt;"",'DATA TILL SLU'!$K$3,"")</f>
        <v/>
      </c>
      <c r="D316" s="2" t="str">
        <f>IF('DATA TILL SLU'!$D$7*1&lt;&gt;"",IF(COUNT(Beräkningshjälp!$AC$3:$AC$1082)&gt;=ROW(D315),'DATA TILL SLU'!$D$7*1,""),"")</f>
        <v/>
      </c>
      <c r="E316" s="132" t="str">
        <f>IF(D316&lt;&gt;"",VLOOKUP(ROW(E315),Beräkningshjälp!AC$2:AH$1082,COLUMN(Beräkningshjälp!AF$2)-COLUMN(Beräkningshjälp!AC$2)+1,FALSE),"")</f>
        <v/>
      </c>
      <c r="F316" s="342" t="str">
        <f t="shared" si="9"/>
        <v/>
      </c>
      <c r="G316" s="2" t="str">
        <f>IF(D316&lt;&gt;"",IF(VLOOKUP(VLOOKUP(E316,Beräkningshjälp!O$2:U$60,7,FALSE),Artuppgifter!$I$11:$P$22,8,FALSE)=TRUE,"Medelvikter!!","ALLA"),"")</f>
        <v/>
      </c>
      <c r="H316" s="2" t="str">
        <f>IF(D316&lt;&gt;"",VLOOKUP(ROW(H315),Beräkningshjälp!AC$2:AH$1082,COLUMN(Beräkningshjälp!AH$2)-COLUMN(Beräkningshjälp!AC$2)+1,FALSE),"")</f>
        <v/>
      </c>
      <c r="I316" s="114" t="str">
        <f>IF(D316&lt;&gt;"",VLOOKUP(ROW(E315),Beräkningshjälp!AC$2:AI$1082,COLUMN(Beräkningshjälp!AI$2)-COLUMN(Beräkningshjälp!AC$2)+1,FALSE),"")</f>
        <v/>
      </c>
    </row>
    <row r="317" spans="1:9" x14ac:dyDescent="0.25">
      <c r="A317" s="2" t="str">
        <f t="shared" si="8"/>
        <v/>
      </c>
      <c r="B317" s="132" t="str">
        <f>IF(D317&lt;&gt;"",'DATA TILL SLU'!$J$3,"")</f>
        <v/>
      </c>
      <c r="C317" s="142" t="str">
        <f>IF(D317&lt;&gt;"",'DATA TILL SLU'!$K$3,"")</f>
        <v/>
      </c>
      <c r="D317" s="2" t="str">
        <f>IF('DATA TILL SLU'!$D$7*1&lt;&gt;"",IF(COUNT(Beräkningshjälp!$AC$3:$AC$1082)&gt;=ROW(D316),'DATA TILL SLU'!$D$7*1,""),"")</f>
        <v/>
      </c>
      <c r="E317" s="132" t="str">
        <f>IF(D317&lt;&gt;"",VLOOKUP(ROW(E316),Beräkningshjälp!AC$2:AH$1082,COLUMN(Beräkningshjälp!AF$2)-COLUMN(Beräkningshjälp!AC$2)+1,FALSE),"")</f>
        <v/>
      </c>
      <c r="F317" s="342" t="str">
        <f t="shared" si="9"/>
        <v/>
      </c>
      <c r="G317" s="2" t="str">
        <f>IF(D317&lt;&gt;"",IF(VLOOKUP(VLOOKUP(E317,Beräkningshjälp!O$2:U$60,7,FALSE),Artuppgifter!$I$11:$P$22,8,FALSE)=TRUE,"Medelvikter!!","ALLA"),"")</f>
        <v/>
      </c>
      <c r="H317" s="2" t="str">
        <f>IF(D317&lt;&gt;"",VLOOKUP(ROW(H316),Beräkningshjälp!AC$2:AH$1082,COLUMN(Beräkningshjälp!AH$2)-COLUMN(Beräkningshjälp!AC$2)+1,FALSE),"")</f>
        <v/>
      </c>
      <c r="I317" s="114" t="str">
        <f>IF(D317&lt;&gt;"",VLOOKUP(ROW(E316),Beräkningshjälp!AC$2:AI$1082,COLUMN(Beräkningshjälp!AI$2)-COLUMN(Beräkningshjälp!AC$2)+1,FALSE),"")</f>
        <v/>
      </c>
    </row>
    <row r="318" spans="1:9" x14ac:dyDescent="0.25">
      <c r="A318" s="2" t="str">
        <f t="shared" si="8"/>
        <v/>
      </c>
      <c r="B318" s="132" t="str">
        <f>IF(D318&lt;&gt;"",'DATA TILL SLU'!$J$3,"")</f>
        <v/>
      </c>
      <c r="C318" s="142" t="str">
        <f>IF(D318&lt;&gt;"",'DATA TILL SLU'!$K$3,"")</f>
        <v/>
      </c>
      <c r="D318" s="2" t="str">
        <f>IF('DATA TILL SLU'!$D$7*1&lt;&gt;"",IF(COUNT(Beräkningshjälp!$AC$3:$AC$1082)&gt;=ROW(D317),'DATA TILL SLU'!$D$7*1,""),"")</f>
        <v/>
      </c>
      <c r="E318" s="132" t="str">
        <f>IF(D318&lt;&gt;"",VLOOKUP(ROW(E317),Beräkningshjälp!AC$2:AH$1082,COLUMN(Beräkningshjälp!AF$2)-COLUMN(Beräkningshjälp!AC$2)+1,FALSE),"")</f>
        <v/>
      </c>
      <c r="F318" s="342" t="str">
        <f t="shared" si="9"/>
        <v/>
      </c>
      <c r="G318" s="2" t="str">
        <f>IF(D318&lt;&gt;"",IF(VLOOKUP(VLOOKUP(E318,Beräkningshjälp!O$2:U$60,7,FALSE),Artuppgifter!$I$11:$P$22,8,FALSE)=TRUE,"Medelvikter!!","ALLA"),"")</f>
        <v/>
      </c>
      <c r="H318" s="2" t="str">
        <f>IF(D318&lt;&gt;"",VLOOKUP(ROW(H317),Beräkningshjälp!AC$2:AH$1082,COLUMN(Beräkningshjälp!AH$2)-COLUMN(Beräkningshjälp!AC$2)+1,FALSE),"")</f>
        <v/>
      </c>
      <c r="I318" s="114" t="str">
        <f>IF(D318&lt;&gt;"",VLOOKUP(ROW(E317),Beräkningshjälp!AC$2:AI$1082,COLUMN(Beräkningshjälp!AI$2)-COLUMN(Beräkningshjälp!AC$2)+1,FALSE),"")</f>
        <v/>
      </c>
    </row>
    <row r="319" spans="1:9" x14ac:dyDescent="0.25">
      <c r="A319" s="2" t="str">
        <f t="shared" si="8"/>
        <v/>
      </c>
      <c r="B319" s="132" t="str">
        <f>IF(D319&lt;&gt;"",'DATA TILL SLU'!$J$3,"")</f>
        <v/>
      </c>
      <c r="C319" s="142" t="str">
        <f>IF(D319&lt;&gt;"",'DATA TILL SLU'!$K$3,"")</f>
        <v/>
      </c>
      <c r="D319" s="2" t="str">
        <f>IF('DATA TILL SLU'!$D$7*1&lt;&gt;"",IF(COUNT(Beräkningshjälp!$AC$3:$AC$1082)&gt;=ROW(D318),'DATA TILL SLU'!$D$7*1,""),"")</f>
        <v/>
      </c>
      <c r="E319" s="132" t="str">
        <f>IF(D319&lt;&gt;"",VLOOKUP(ROW(E318),Beräkningshjälp!AC$2:AH$1082,COLUMN(Beräkningshjälp!AF$2)-COLUMN(Beräkningshjälp!AC$2)+1,FALSE),"")</f>
        <v/>
      </c>
      <c r="F319" s="342" t="str">
        <f t="shared" si="9"/>
        <v/>
      </c>
      <c r="G319" s="2" t="str">
        <f>IF(D319&lt;&gt;"",IF(VLOOKUP(VLOOKUP(E319,Beräkningshjälp!O$2:U$60,7,FALSE),Artuppgifter!$I$11:$P$22,8,FALSE)=TRUE,"Medelvikter!!","ALLA"),"")</f>
        <v/>
      </c>
      <c r="H319" s="2" t="str">
        <f>IF(D319&lt;&gt;"",VLOOKUP(ROW(H318),Beräkningshjälp!AC$2:AH$1082,COLUMN(Beräkningshjälp!AH$2)-COLUMN(Beräkningshjälp!AC$2)+1,FALSE),"")</f>
        <v/>
      </c>
      <c r="I319" s="114" t="str">
        <f>IF(D319&lt;&gt;"",VLOOKUP(ROW(E318),Beräkningshjälp!AC$2:AI$1082,COLUMN(Beräkningshjälp!AI$2)-COLUMN(Beräkningshjälp!AC$2)+1,FALSE),"")</f>
        <v/>
      </c>
    </row>
    <row r="320" spans="1:9" x14ac:dyDescent="0.25">
      <c r="A320" s="2" t="str">
        <f t="shared" si="8"/>
        <v/>
      </c>
      <c r="B320" s="132" t="str">
        <f>IF(D320&lt;&gt;"",'DATA TILL SLU'!$J$3,"")</f>
        <v/>
      </c>
      <c r="C320" s="142" t="str">
        <f>IF(D320&lt;&gt;"",'DATA TILL SLU'!$K$3,"")</f>
        <v/>
      </c>
      <c r="D320" s="2" t="str">
        <f>IF('DATA TILL SLU'!$D$7*1&lt;&gt;"",IF(COUNT(Beräkningshjälp!$AC$3:$AC$1082)&gt;=ROW(D319),'DATA TILL SLU'!$D$7*1,""),"")</f>
        <v/>
      </c>
      <c r="E320" s="132" t="str">
        <f>IF(D320&lt;&gt;"",VLOOKUP(ROW(E319),Beräkningshjälp!AC$2:AH$1082,COLUMN(Beräkningshjälp!AF$2)-COLUMN(Beräkningshjälp!AC$2)+1,FALSE),"")</f>
        <v/>
      </c>
      <c r="F320" s="342" t="str">
        <f t="shared" si="9"/>
        <v/>
      </c>
      <c r="G320" s="2" t="str">
        <f>IF(D320&lt;&gt;"",IF(VLOOKUP(VLOOKUP(E320,Beräkningshjälp!O$2:U$60,7,FALSE),Artuppgifter!$I$11:$P$22,8,FALSE)=TRUE,"Medelvikter!!","ALLA"),"")</f>
        <v/>
      </c>
      <c r="H320" s="2" t="str">
        <f>IF(D320&lt;&gt;"",VLOOKUP(ROW(H319),Beräkningshjälp!AC$2:AH$1082,COLUMN(Beräkningshjälp!AH$2)-COLUMN(Beräkningshjälp!AC$2)+1,FALSE),"")</f>
        <v/>
      </c>
      <c r="I320" s="114" t="str">
        <f>IF(D320&lt;&gt;"",VLOOKUP(ROW(E319),Beräkningshjälp!AC$2:AI$1082,COLUMN(Beräkningshjälp!AI$2)-COLUMN(Beräkningshjälp!AC$2)+1,FALSE),"")</f>
        <v/>
      </c>
    </row>
    <row r="321" spans="1:9" x14ac:dyDescent="0.25">
      <c r="A321" s="2" t="str">
        <f t="shared" si="8"/>
        <v/>
      </c>
      <c r="B321" s="132" t="str">
        <f>IF(D321&lt;&gt;"",'DATA TILL SLU'!$J$3,"")</f>
        <v/>
      </c>
      <c r="C321" s="142" t="str">
        <f>IF(D321&lt;&gt;"",'DATA TILL SLU'!$K$3,"")</f>
        <v/>
      </c>
      <c r="D321" s="2" t="str">
        <f>IF('DATA TILL SLU'!$D$7*1&lt;&gt;"",IF(COUNT(Beräkningshjälp!$AC$3:$AC$1082)&gt;=ROW(D320),'DATA TILL SLU'!$D$7*1,""),"")</f>
        <v/>
      </c>
      <c r="E321" s="132" t="str">
        <f>IF(D321&lt;&gt;"",VLOOKUP(ROW(E320),Beräkningshjälp!AC$2:AH$1082,COLUMN(Beräkningshjälp!AF$2)-COLUMN(Beräkningshjälp!AC$2)+1,FALSE),"")</f>
        <v/>
      </c>
      <c r="F321" s="342" t="str">
        <f t="shared" si="9"/>
        <v/>
      </c>
      <c r="G321" s="2" t="str">
        <f>IF(D321&lt;&gt;"",IF(VLOOKUP(VLOOKUP(E321,Beräkningshjälp!O$2:U$60,7,FALSE),Artuppgifter!$I$11:$P$22,8,FALSE)=TRUE,"Medelvikter!!","ALLA"),"")</f>
        <v/>
      </c>
      <c r="H321" s="2" t="str">
        <f>IF(D321&lt;&gt;"",VLOOKUP(ROW(H320),Beräkningshjälp!AC$2:AH$1082,COLUMN(Beräkningshjälp!AH$2)-COLUMN(Beräkningshjälp!AC$2)+1,FALSE),"")</f>
        <v/>
      </c>
      <c r="I321" s="114" t="str">
        <f>IF(D321&lt;&gt;"",VLOOKUP(ROW(E320),Beräkningshjälp!AC$2:AI$1082,COLUMN(Beräkningshjälp!AI$2)-COLUMN(Beräkningshjälp!AC$2)+1,FALSE),"")</f>
        <v/>
      </c>
    </row>
    <row r="322" spans="1:9" x14ac:dyDescent="0.25">
      <c r="A322" s="2" t="str">
        <f t="shared" si="8"/>
        <v/>
      </c>
      <c r="B322" s="132" t="str">
        <f>IF(D322&lt;&gt;"",'DATA TILL SLU'!$J$3,"")</f>
        <v/>
      </c>
      <c r="C322" s="142" t="str">
        <f>IF(D322&lt;&gt;"",'DATA TILL SLU'!$K$3,"")</f>
        <v/>
      </c>
      <c r="D322" s="2" t="str">
        <f>IF('DATA TILL SLU'!$D$7*1&lt;&gt;"",IF(COUNT(Beräkningshjälp!$AC$3:$AC$1082)&gt;=ROW(D321),'DATA TILL SLU'!$D$7*1,""),"")</f>
        <v/>
      </c>
      <c r="E322" s="132" t="str">
        <f>IF(D322&lt;&gt;"",VLOOKUP(ROW(E321),Beräkningshjälp!AC$2:AH$1082,COLUMN(Beräkningshjälp!AF$2)-COLUMN(Beräkningshjälp!AC$2)+1,FALSE),"")</f>
        <v/>
      </c>
      <c r="F322" s="342" t="str">
        <f t="shared" si="9"/>
        <v/>
      </c>
      <c r="G322" s="2" t="str">
        <f>IF(D322&lt;&gt;"",IF(VLOOKUP(VLOOKUP(E322,Beräkningshjälp!O$2:U$60,7,FALSE),Artuppgifter!$I$11:$P$22,8,FALSE)=TRUE,"Medelvikter!!","ALLA"),"")</f>
        <v/>
      </c>
      <c r="H322" s="2" t="str">
        <f>IF(D322&lt;&gt;"",VLOOKUP(ROW(H321),Beräkningshjälp!AC$2:AH$1082,COLUMN(Beräkningshjälp!AH$2)-COLUMN(Beräkningshjälp!AC$2)+1,FALSE),"")</f>
        <v/>
      </c>
      <c r="I322" s="114" t="str">
        <f>IF(D322&lt;&gt;"",VLOOKUP(ROW(E321),Beräkningshjälp!AC$2:AI$1082,COLUMN(Beräkningshjälp!AI$2)-COLUMN(Beräkningshjälp!AC$2)+1,FALSE),"")</f>
        <v/>
      </c>
    </row>
    <row r="323" spans="1:9" x14ac:dyDescent="0.25">
      <c r="A323" s="2" t="str">
        <f t="shared" ref="A323:A386" si="10">IF(D323&lt;&gt;"","LANGDVIKTER","")</f>
        <v/>
      </c>
      <c r="B323" s="132" t="str">
        <f>IF(D323&lt;&gt;"",'DATA TILL SLU'!$J$3,"")</f>
        <v/>
      </c>
      <c r="C323" s="142" t="str">
        <f>IF(D323&lt;&gt;"",'DATA TILL SLU'!$K$3,"")</f>
        <v/>
      </c>
      <c r="D323" s="2" t="str">
        <f>IF('DATA TILL SLU'!$D$7*1&lt;&gt;"",IF(COUNT(Beräkningshjälp!$AC$3:$AC$1082)&gt;=ROW(D322),'DATA TILL SLU'!$D$7*1,""),"")</f>
        <v/>
      </c>
      <c r="E323" s="132" t="str">
        <f>IF(D323&lt;&gt;"",VLOOKUP(ROW(E322),Beräkningshjälp!AC$2:AH$1082,COLUMN(Beräkningshjälp!AF$2)-COLUMN(Beräkningshjälp!AC$2)+1,FALSE),"")</f>
        <v/>
      </c>
      <c r="F323" s="342" t="str">
        <f t="shared" ref="F323:F386" si="11">IF(D323&lt;&gt;"","IND","")</f>
        <v/>
      </c>
      <c r="G323" s="2" t="str">
        <f>IF(D323&lt;&gt;"",IF(VLOOKUP(VLOOKUP(E323,Beräkningshjälp!O$2:U$60,7,FALSE),Artuppgifter!$I$11:$P$22,8,FALSE)=TRUE,"Medelvikter!!","ALLA"),"")</f>
        <v/>
      </c>
      <c r="H323" s="2" t="str">
        <f>IF(D323&lt;&gt;"",VLOOKUP(ROW(H322),Beräkningshjälp!AC$2:AH$1082,COLUMN(Beräkningshjälp!AH$2)-COLUMN(Beräkningshjälp!AC$2)+1,FALSE),"")</f>
        <v/>
      </c>
      <c r="I323" s="114" t="str">
        <f>IF(D323&lt;&gt;"",VLOOKUP(ROW(E322),Beräkningshjälp!AC$2:AI$1082,COLUMN(Beräkningshjälp!AI$2)-COLUMN(Beräkningshjälp!AC$2)+1,FALSE),"")</f>
        <v/>
      </c>
    </row>
    <row r="324" spans="1:9" x14ac:dyDescent="0.25">
      <c r="A324" s="2" t="str">
        <f t="shared" si="10"/>
        <v/>
      </c>
      <c r="B324" s="132" t="str">
        <f>IF(D324&lt;&gt;"",'DATA TILL SLU'!$J$3,"")</f>
        <v/>
      </c>
      <c r="C324" s="142" t="str">
        <f>IF(D324&lt;&gt;"",'DATA TILL SLU'!$K$3,"")</f>
        <v/>
      </c>
      <c r="D324" s="2" t="str">
        <f>IF('DATA TILL SLU'!$D$7*1&lt;&gt;"",IF(COUNT(Beräkningshjälp!$AC$3:$AC$1082)&gt;=ROW(D323),'DATA TILL SLU'!$D$7*1,""),"")</f>
        <v/>
      </c>
      <c r="E324" s="132" t="str">
        <f>IF(D324&lt;&gt;"",VLOOKUP(ROW(E323),Beräkningshjälp!AC$2:AH$1082,COLUMN(Beräkningshjälp!AF$2)-COLUMN(Beräkningshjälp!AC$2)+1,FALSE),"")</f>
        <v/>
      </c>
      <c r="F324" s="342" t="str">
        <f t="shared" si="11"/>
        <v/>
      </c>
      <c r="G324" s="2" t="str">
        <f>IF(D324&lt;&gt;"",IF(VLOOKUP(VLOOKUP(E324,Beräkningshjälp!O$2:U$60,7,FALSE),Artuppgifter!$I$11:$P$22,8,FALSE)=TRUE,"Medelvikter!!","ALLA"),"")</f>
        <v/>
      </c>
      <c r="H324" s="2" t="str">
        <f>IF(D324&lt;&gt;"",VLOOKUP(ROW(H323),Beräkningshjälp!AC$2:AH$1082,COLUMN(Beräkningshjälp!AH$2)-COLUMN(Beräkningshjälp!AC$2)+1,FALSE),"")</f>
        <v/>
      </c>
      <c r="I324" s="114" t="str">
        <f>IF(D324&lt;&gt;"",VLOOKUP(ROW(E323),Beräkningshjälp!AC$2:AI$1082,COLUMN(Beräkningshjälp!AI$2)-COLUMN(Beräkningshjälp!AC$2)+1,FALSE),"")</f>
        <v/>
      </c>
    </row>
    <row r="325" spans="1:9" x14ac:dyDescent="0.25">
      <c r="A325" s="2" t="str">
        <f t="shared" si="10"/>
        <v/>
      </c>
      <c r="B325" s="132" t="str">
        <f>IF(D325&lt;&gt;"",'DATA TILL SLU'!$J$3,"")</f>
        <v/>
      </c>
      <c r="C325" s="142" t="str">
        <f>IF(D325&lt;&gt;"",'DATA TILL SLU'!$K$3,"")</f>
        <v/>
      </c>
      <c r="D325" s="2" t="str">
        <f>IF('DATA TILL SLU'!$D$7*1&lt;&gt;"",IF(COUNT(Beräkningshjälp!$AC$3:$AC$1082)&gt;=ROW(D324),'DATA TILL SLU'!$D$7*1,""),"")</f>
        <v/>
      </c>
      <c r="E325" s="132" t="str">
        <f>IF(D325&lt;&gt;"",VLOOKUP(ROW(E324),Beräkningshjälp!AC$2:AH$1082,COLUMN(Beräkningshjälp!AF$2)-COLUMN(Beräkningshjälp!AC$2)+1,FALSE),"")</f>
        <v/>
      </c>
      <c r="F325" s="342" t="str">
        <f t="shared" si="11"/>
        <v/>
      </c>
      <c r="G325" s="2" t="str">
        <f>IF(D325&lt;&gt;"",IF(VLOOKUP(VLOOKUP(E325,Beräkningshjälp!O$2:U$60,7,FALSE),Artuppgifter!$I$11:$P$22,8,FALSE)=TRUE,"Medelvikter!!","ALLA"),"")</f>
        <v/>
      </c>
      <c r="H325" s="2" t="str">
        <f>IF(D325&lt;&gt;"",VLOOKUP(ROW(H324),Beräkningshjälp!AC$2:AH$1082,COLUMN(Beräkningshjälp!AH$2)-COLUMN(Beräkningshjälp!AC$2)+1,FALSE),"")</f>
        <v/>
      </c>
      <c r="I325" s="114" t="str">
        <f>IF(D325&lt;&gt;"",VLOOKUP(ROW(E324),Beräkningshjälp!AC$2:AI$1082,COLUMN(Beräkningshjälp!AI$2)-COLUMN(Beräkningshjälp!AC$2)+1,FALSE),"")</f>
        <v/>
      </c>
    </row>
    <row r="326" spans="1:9" x14ac:dyDescent="0.25">
      <c r="A326" s="2" t="str">
        <f t="shared" si="10"/>
        <v/>
      </c>
      <c r="B326" s="132" t="str">
        <f>IF(D326&lt;&gt;"",'DATA TILL SLU'!$J$3,"")</f>
        <v/>
      </c>
      <c r="C326" s="142" t="str">
        <f>IF(D326&lt;&gt;"",'DATA TILL SLU'!$K$3,"")</f>
        <v/>
      </c>
      <c r="D326" s="2" t="str">
        <f>IF('DATA TILL SLU'!$D$7*1&lt;&gt;"",IF(COUNT(Beräkningshjälp!$AC$3:$AC$1082)&gt;=ROW(D325),'DATA TILL SLU'!$D$7*1,""),"")</f>
        <v/>
      </c>
      <c r="E326" s="132" t="str">
        <f>IF(D326&lt;&gt;"",VLOOKUP(ROW(E325),Beräkningshjälp!AC$2:AH$1082,COLUMN(Beräkningshjälp!AF$2)-COLUMN(Beräkningshjälp!AC$2)+1,FALSE),"")</f>
        <v/>
      </c>
      <c r="F326" s="342" t="str">
        <f t="shared" si="11"/>
        <v/>
      </c>
      <c r="G326" s="2" t="str">
        <f>IF(D326&lt;&gt;"",IF(VLOOKUP(VLOOKUP(E326,Beräkningshjälp!O$2:U$60,7,FALSE),Artuppgifter!$I$11:$P$22,8,FALSE)=TRUE,"Medelvikter!!","ALLA"),"")</f>
        <v/>
      </c>
      <c r="H326" s="2" t="str">
        <f>IF(D326&lt;&gt;"",VLOOKUP(ROW(H325),Beräkningshjälp!AC$2:AH$1082,COLUMN(Beräkningshjälp!AH$2)-COLUMN(Beräkningshjälp!AC$2)+1,FALSE),"")</f>
        <v/>
      </c>
      <c r="I326" s="114" t="str">
        <f>IF(D326&lt;&gt;"",VLOOKUP(ROW(E325),Beräkningshjälp!AC$2:AI$1082,COLUMN(Beräkningshjälp!AI$2)-COLUMN(Beräkningshjälp!AC$2)+1,FALSE),"")</f>
        <v/>
      </c>
    </row>
    <row r="327" spans="1:9" x14ac:dyDescent="0.25">
      <c r="A327" s="2" t="str">
        <f t="shared" si="10"/>
        <v/>
      </c>
      <c r="B327" s="132" t="str">
        <f>IF(D327&lt;&gt;"",'DATA TILL SLU'!$J$3,"")</f>
        <v/>
      </c>
      <c r="C327" s="142" t="str">
        <f>IF(D327&lt;&gt;"",'DATA TILL SLU'!$K$3,"")</f>
        <v/>
      </c>
      <c r="D327" s="2" t="str">
        <f>IF('DATA TILL SLU'!$D$7*1&lt;&gt;"",IF(COUNT(Beräkningshjälp!$AC$3:$AC$1082)&gt;=ROW(D326),'DATA TILL SLU'!$D$7*1,""),"")</f>
        <v/>
      </c>
      <c r="E327" s="132" t="str">
        <f>IF(D327&lt;&gt;"",VLOOKUP(ROW(E326),Beräkningshjälp!AC$2:AH$1082,COLUMN(Beräkningshjälp!AF$2)-COLUMN(Beräkningshjälp!AC$2)+1,FALSE),"")</f>
        <v/>
      </c>
      <c r="F327" s="342" t="str">
        <f t="shared" si="11"/>
        <v/>
      </c>
      <c r="G327" s="2" t="str">
        <f>IF(D327&lt;&gt;"",IF(VLOOKUP(VLOOKUP(E327,Beräkningshjälp!O$2:U$60,7,FALSE),Artuppgifter!$I$11:$P$22,8,FALSE)=TRUE,"Medelvikter!!","ALLA"),"")</f>
        <v/>
      </c>
      <c r="H327" s="2" t="str">
        <f>IF(D327&lt;&gt;"",VLOOKUP(ROW(H326),Beräkningshjälp!AC$2:AH$1082,COLUMN(Beräkningshjälp!AH$2)-COLUMN(Beräkningshjälp!AC$2)+1,FALSE),"")</f>
        <v/>
      </c>
      <c r="I327" s="114" t="str">
        <f>IF(D327&lt;&gt;"",VLOOKUP(ROW(E326),Beräkningshjälp!AC$2:AI$1082,COLUMN(Beräkningshjälp!AI$2)-COLUMN(Beräkningshjälp!AC$2)+1,FALSE),"")</f>
        <v/>
      </c>
    </row>
    <row r="328" spans="1:9" x14ac:dyDescent="0.25">
      <c r="A328" s="2" t="str">
        <f t="shared" si="10"/>
        <v/>
      </c>
      <c r="B328" s="132" t="str">
        <f>IF(D328&lt;&gt;"",'DATA TILL SLU'!$J$3,"")</f>
        <v/>
      </c>
      <c r="C328" s="142" t="str">
        <f>IF(D328&lt;&gt;"",'DATA TILL SLU'!$K$3,"")</f>
        <v/>
      </c>
      <c r="D328" s="2" t="str">
        <f>IF('DATA TILL SLU'!$D$7*1&lt;&gt;"",IF(COUNT(Beräkningshjälp!$AC$3:$AC$1082)&gt;=ROW(D327),'DATA TILL SLU'!$D$7*1,""),"")</f>
        <v/>
      </c>
      <c r="E328" s="132" t="str">
        <f>IF(D328&lt;&gt;"",VLOOKUP(ROW(E327),Beräkningshjälp!AC$2:AH$1082,COLUMN(Beräkningshjälp!AF$2)-COLUMN(Beräkningshjälp!AC$2)+1,FALSE),"")</f>
        <v/>
      </c>
      <c r="F328" s="342" t="str">
        <f t="shared" si="11"/>
        <v/>
      </c>
      <c r="G328" s="2" t="str">
        <f>IF(D328&lt;&gt;"",IF(VLOOKUP(VLOOKUP(E328,Beräkningshjälp!O$2:U$60,7,FALSE),Artuppgifter!$I$11:$P$22,8,FALSE)=TRUE,"Medelvikter!!","ALLA"),"")</f>
        <v/>
      </c>
      <c r="H328" s="2" t="str">
        <f>IF(D328&lt;&gt;"",VLOOKUP(ROW(H327),Beräkningshjälp!AC$2:AH$1082,COLUMN(Beräkningshjälp!AH$2)-COLUMN(Beräkningshjälp!AC$2)+1,FALSE),"")</f>
        <v/>
      </c>
      <c r="I328" s="114" t="str">
        <f>IF(D328&lt;&gt;"",VLOOKUP(ROW(E327),Beräkningshjälp!AC$2:AI$1082,COLUMN(Beräkningshjälp!AI$2)-COLUMN(Beräkningshjälp!AC$2)+1,FALSE),"")</f>
        <v/>
      </c>
    </row>
    <row r="329" spans="1:9" x14ac:dyDescent="0.25">
      <c r="A329" s="2" t="str">
        <f t="shared" si="10"/>
        <v/>
      </c>
      <c r="B329" s="132" t="str">
        <f>IF(D329&lt;&gt;"",'DATA TILL SLU'!$J$3,"")</f>
        <v/>
      </c>
      <c r="C329" s="142" t="str">
        <f>IF(D329&lt;&gt;"",'DATA TILL SLU'!$K$3,"")</f>
        <v/>
      </c>
      <c r="D329" s="2" t="str">
        <f>IF('DATA TILL SLU'!$D$7*1&lt;&gt;"",IF(COUNT(Beräkningshjälp!$AC$3:$AC$1082)&gt;=ROW(D328),'DATA TILL SLU'!$D$7*1,""),"")</f>
        <v/>
      </c>
      <c r="E329" s="132" t="str">
        <f>IF(D329&lt;&gt;"",VLOOKUP(ROW(E328),Beräkningshjälp!AC$2:AH$1082,COLUMN(Beräkningshjälp!AF$2)-COLUMN(Beräkningshjälp!AC$2)+1,FALSE),"")</f>
        <v/>
      </c>
      <c r="F329" s="342" t="str">
        <f t="shared" si="11"/>
        <v/>
      </c>
      <c r="G329" s="2" t="str">
        <f>IF(D329&lt;&gt;"",IF(VLOOKUP(VLOOKUP(E329,Beräkningshjälp!O$2:U$60,7,FALSE),Artuppgifter!$I$11:$P$22,8,FALSE)=TRUE,"Medelvikter!!","ALLA"),"")</f>
        <v/>
      </c>
      <c r="H329" s="2" t="str">
        <f>IF(D329&lt;&gt;"",VLOOKUP(ROW(H328),Beräkningshjälp!AC$2:AH$1082,COLUMN(Beräkningshjälp!AH$2)-COLUMN(Beräkningshjälp!AC$2)+1,FALSE),"")</f>
        <v/>
      </c>
      <c r="I329" s="114" t="str">
        <f>IF(D329&lt;&gt;"",VLOOKUP(ROW(E328),Beräkningshjälp!AC$2:AI$1082,COLUMN(Beräkningshjälp!AI$2)-COLUMN(Beräkningshjälp!AC$2)+1,FALSE),"")</f>
        <v/>
      </c>
    </row>
    <row r="330" spans="1:9" x14ac:dyDescent="0.25">
      <c r="A330" s="2" t="str">
        <f t="shared" si="10"/>
        <v/>
      </c>
      <c r="B330" s="132" t="str">
        <f>IF(D330&lt;&gt;"",'DATA TILL SLU'!$J$3,"")</f>
        <v/>
      </c>
      <c r="C330" s="142" t="str">
        <f>IF(D330&lt;&gt;"",'DATA TILL SLU'!$K$3,"")</f>
        <v/>
      </c>
      <c r="D330" s="2" t="str">
        <f>IF('DATA TILL SLU'!$D$7*1&lt;&gt;"",IF(COUNT(Beräkningshjälp!$AC$3:$AC$1082)&gt;=ROW(D329),'DATA TILL SLU'!$D$7*1,""),"")</f>
        <v/>
      </c>
      <c r="E330" s="132" t="str">
        <f>IF(D330&lt;&gt;"",VLOOKUP(ROW(E329),Beräkningshjälp!AC$2:AH$1082,COLUMN(Beräkningshjälp!AF$2)-COLUMN(Beräkningshjälp!AC$2)+1,FALSE),"")</f>
        <v/>
      </c>
      <c r="F330" s="342" t="str">
        <f t="shared" si="11"/>
        <v/>
      </c>
      <c r="G330" s="2" t="str">
        <f>IF(D330&lt;&gt;"",IF(VLOOKUP(VLOOKUP(E330,Beräkningshjälp!O$2:U$60,7,FALSE),Artuppgifter!$I$11:$P$22,8,FALSE)=TRUE,"Medelvikter!!","ALLA"),"")</f>
        <v/>
      </c>
      <c r="H330" s="2" t="str">
        <f>IF(D330&lt;&gt;"",VLOOKUP(ROW(H329),Beräkningshjälp!AC$2:AH$1082,COLUMN(Beräkningshjälp!AH$2)-COLUMN(Beräkningshjälp!AC$2)+1,FALSE),"")</f>
        <v/>
      </c>
      <c r="I330" s="114" t="str">
        <f>IF(D330&lt;&gt;"",VLOOKUP(ROW(E329),Beräkningshjälp!AC$2:AI$1082,COLUMN(Beräkningshjälp!AI$2)-COLUMN(Beräkningshjälp!AC$2)+1,FALSE),"")</f>
        <v/>
      </c>
    </row>
    <row r="331" spans="1:9" x14ac:dyDescent="0.25">
      <c r="A331" s="2" t="str">
        <f t="shared" si="10"/>
        <v/>
      </c>
      <c r="B331" s="132" t="str">
        <f>IF(D331&lt;&gt;"",'DATA TILL SLU'!$J$3,"")</f>
        <v/>
      </c>
      <c r="C331" s="142" t="str">
        <f>IF(D331&lt;&gt;"",'DATA TILL SLU'!$K$3,"")</f>
        <v/>
      </c>
      <c r="D331" s="2" t="str">
        <f>IF('DATA TILL SLU'!$D$7*1&lt;&gt;"",IF(COUNT(Beräkningshjälp!$AC$3:$AC$1082)&gt;=ROW(D330),'DATA TILL SLU'!$D$7*1,""),"")</f>
        <v/>
      </c>
      <c r="E331" s="132" t="str">
        <f>IF(D331&lt;&gt;"",VLOOKUP(ROW(E330),Beräkningshjälp!AC$2:AH$1082,COLUMN(Beräkningshjälp!AF$2)-COLUMN(Beräkningshjälp!AC$2)+1,FALSE),"")</f>
        <v/>
      </c>
      <c r="F331" s="342" t="str">
        <f t="shared" si="11"/>
        <v/>
      </c>
      <c r="G331" s="2" t="str">
        <f>IF(D331&lt;&gt;"",IF(VLOOKUP(VLOOKUP(E331,Beräkningshjälp!O$2:U$60,7,FALSE),Artuppgifter!$I$11:$P$22,8,FALSE)=TRUE,"Medelvikter!!","ALLA"),"")</f>
        <v/>
      </c>
      <c r="H331" s="2" t="str">
        <f>IF(D331&lt;&gt;"",VLOOKUP(ROW(H330),Beräkningshjälp!AC$2:AH$1082,COLUMN(Beräkningshjälp!AH$2)-COLUMN(Beräkningshjälp!AC$2)+1,FALSE),"")</f>
        <v/>
      </c>
      <c r="I331" s="114" t="str">
        <f>IF(D331&lt;&gt;"",VLOOKUP(ROW(E330),Beräkningshjälp!AC$2:AI$1082,COLUMN(Beräkningshjälp!AI$2)-COLUMN(Beräkningshjälp!AC$2)+1,FALSE),"")</f>
        <v/>
      </c>
    </row>
    <row r="332" spans="1:9" x14ac:dyDescent="0.25">
      <c r="A332" s="2" t="str">
        <f t="shared" si="10"/>
        <v/>
      </c>
      <c r="B332" s="132" t="str">
        <f>IF(D332&lt;&gt;"",'DATA TILL SLU'!$J$3,"")</f>
        <v/>
      </c>
      <c r="C332" s="142" t="str">
        <f>IF(D332&lt;&gt;"",'DATA TILL SLU'!$K$3,"")</f>
        <v/>
      </c>
      <c r="D332" s="2" t="str">
        <f>IF('DATA TILL SLU'!$D$7*1&lt;&gt;"",IF(COUNT(Beräkningshjälp!$AC$3:$AC$1082)&gt;=ROW(D331),'DATA TILL SLU'!$D$7*1,""),"")</f>
        <v/>
      </c>
      <c r="E332" s="132" t="str">
        <f>IF(D332&lt;&gt;"",VLOOKUP(ROW(E331),Beräkningshjälp!AC$2:AH$1082,COLUMN(Beräkningshjälp!AF$2)-COLUMN(Beräkningshjälp!AC$2)+1,FALSE),"")</f>
        <v/>
      </c>
      <c r="F332" s="342" t="str">
        <f t="shared" si="11"/>
        <v/>
      </c>
      <c r="G332" s="2" t="str">
        <f>IF(D332&lt;&gt;"",IF(VLOOKUP(VLOOKUP(E332,Beräkningshjälp!O$2:U$60,7,FALSE),Artuppgifter!$I$11:$P$22,8,FALSE)=TRUE,"Medelvikter!!","ALLA"),"")</f>
        <v/>
      </c>
      <c r="H332" s="2" t="str">
        <f>IF(D332&lt;&gt;"",VLOOKUP(ROW(H331),Beräkningshjälp!AC$2:AH$1082,COLUMN(Beräkningshjälp!AH$2)-COLUMN(Beräkningshjälp!AC$2)+1,FALSE),"")</f>
        <v/>
      </c>
      <c r="I332" s="114" t="str">
        <f>IF(D332&lt;&gt;"",VLOOKUP(ROW(E331),Beräkningshjälp!AC$2:AI$1082,COLUMN(Beräkningshjälp!AI$2)-COLUMN(Beräkningshjälp!AC$2)+1,FALSE),"")</f>
        <v/>
      </c>
    </row>
    <row r="333" spans="1:9" x14ac:dyDescent="0.25">
      <c r="A333" s="2" t="str">
        <f t="shared" si="10"/>
        <v/>
      </c>
      <c r="B333" s="132" t="str">
        <f>IF(D333&lt;&gt;"",'DATA TILL SLU'!$J$3,"")</f>
        <v/>
      </c>
      <c r="C333" s="142" t="str">
        <f>IF(D333&lt;&gt;"",'DATA TILL SLU'!$K$3,"")</f>
        <v/>
      </c>
      <c r="D333" s="2" t="str">
        <f>IF('DATA TILL SLU'!$D$7*1&lt;&gt;"",IF(COUNT(Beräkningshjälp!$AC$3:$AC$1082)&gt;=ROW(D332),'DATA TILL SLU'!$D$7*1,""),"")</f>
        <v/>
      </c>
      <c r="E333" s="132" t="str">
        <f>IF(D333&lt;&gt;"",VLOOKUP(ROW(E332),Beräkningshjälp!AC$2:AH$1082,COLUMN(Beräkningshjälp!AF$2)-COLUMN(Beräkningshjälp!AC$2)+1,FALSE),"")</f>
        <v/>
      </c>
      <c r="F333" s="342" t="str">
        <f t="shared" si="11"/>
        <v/>
      </c>
      <c r="G333" s="2" t="str">
        <f>IF(D333&lt;&gt;"",IF(VLOOKUP(VLOOKUP(E333,Beräkningshjälp!O$2:U$60,7,FALSE),Artuppgifter!$I$11:$P$22,8,FALSE)=TRUE,"Medelvikter!!","ALLA"),"")</f>
        <v/>
      </c>
      <c r="H333" s="2" t="str">
        <f>IF(D333&lt;&gt;"",VLOOKUP(ROW(H332),Beräkningshjälp!AC$2:AH$1082,COLUMN(Beräkningshjälp!AH$2)-COLUMN(Beräkningshjälp!AC$2)+1,FALSE),"")</f>
        <v/>
      </c>
      <c r="I333" s="114" t="str">
        <f>IF(D333&lt;&gt;"",VLOOKUP(ROW(E332),Beräkningshjälp!AC$2:AI$1082,COLUMN(Beräkningshjälp!AI$2)-COLUMN(Beräkningshjälp!AC$2)+1,FALSE),"")</f>
        <v/>
      </c>
    </row>
    <row r="334" spans="1:9" x14ac:dyDescent="0.25">
      <c r="A334" s="2" t="str">
        <f t="shared" si="10"/>
        <v/>
      </c>
      <c r="B334" s="132" t="str">
        <f>IF(D334&lt;&gt;"",'DATA TILL SLU'!$J$3,"")</f>
        <v/>
      </c>
      <c r="C334" s="142" t="str">
        <f>IF(D334&lt;&gt;"",'DATA TILL SLU'!$K$3,"")</f>
        <v/>
      </c>
      <c r="D334" s="2" t="str">
        <f>IF('DATA TILL SLU'!$D$7*1&lt;&gt;"",IF(COUNT(Beräkningshjälp!$AC$3:$AC$1082)&gt;=ROW(D333),'DATA TILL SLU'!$D$7*1,""),"")</f>
        <v/>
      </c>
      <c r="E334" s="132" t="str">
        <f>IF(D334&lt;&gt;"",VLOOKUP(ROW(E333),Beräkningshjälp!AC$2:AH$1082,COLUMN(Beräkningshjälp!AF$2)-COLUMN(Beräkningshjälp!AC$2)+1,FALSE),"")</f>
        <v/>
      </c>
      <c r="F334" s="342" t="str">
        <f t="shared" si="11"/>
        <v/>
      </c>
      <c r="G334" s="2" t="str">
        <f>IF(D334&lt;&gt;"",IF(VLOOKUP(VLOOKUP(E334,Beräkningshjälp!O$2:U$60,7,FALSE),Artuppgifter!$I$11:$P$22,8,FALSE)=TRUE,"Medelvikter!!","ALLA"),"")</f>
        <v/>
      </c>
      <c r="H334" s="2" t="str">
        <f>IF(D334&lt;&gt;"",VLOOKUP(ROW(H333),Beräkningshjälp!AC$2:AH$1082,COLUMN(Beräkningshjälp!AH$2)-COLUMN(Beräkningshjälp!AC$2)+1,FALSE),"")</f>
        <v/>
      </c>
      <c r="I334" s="114" t="str">
        <f>IF(D334&lt;&gt;"",VLOOKUP(ROW(E333),Beräkningshjälp!AC$2:AI$1082,COLUMN(Beräkningshjälp!AI$2)-COLUMN(Beräkningshjälp!AC$2)+1,FALSE),"")</f>
        <v/>
      </c>
    </row>
    <row r="335" spans="1:9" x14ac:dyDescent="0.25">
      <c r="A335" s="2" t="str">
        <f t="shared" si="10"/>
        <v/>
      </c>
      <c r="B335" s="132" t="str">
        <f>IF(D335&lt;&gt;"",'DATA TILL SLU'!$J$3,"")</f>
        <v/>
      </c>
      <c r="C335" s="142" t="str">
        <f>IF(D335&lt;&gt;"",'DATA TILL SLU'!$K$3,"")</f>
        <v/>
      </c>
      <c r="D335" s="2" t="str">
        <f>IF('DATA TILL SLU'!$D$7*1&lt;&gt;"",IF(COUNT(Beräkningshjälp!$AC$3:$AC$1082)&gt;=ROW(D334),'DATA TILL SLU'!$D$7*1,""),"")</f>
        <v/>
      </c>
      <c r="E335" s="132" t="str">
        <f>IF(D335&lt;&gt;"",VLOOKUP(ROW(E334),Beräkningshjälp!AC$2:AH$1082,COLUMN(Beräkningshjälp!AF$2)-COLUMN(Beräkningshjälp!AC$2)+1,FALSE),"")</f>
        <v/>
      </c>
      <c r="F335" s="342" t="str">
        <f t="shared" si="11"/>
        <v/>
      </c>
      <c r="G335" s="2" t="str">
        <f>IF(D335&lt;&gt;"",IF(VLOOKUP(VLOOKUP(E335,Beräkningshjälp!O$2:U$60,7,FALSE),Artuppgifter!$I$11:$P$22,8,FALSE)=TRUE,"Medelvikter!!","ALLA"),"")</f>
        <v/>
      </c>
      <c r="H335" s="2" t="str">
        <f>IF(D335&lt;&gt;"",VLOOKUP(ROW(H334),Beräkningshjälp!AC$2:AH$1082,COLUMN(Beräkningshjälp!AH$2)-COLUMN(Beräkningshjälp!AC$2)+1,FALSE),"")</f>
        <v/>
      </c>
      <c r="I335" s="114" t="str">
        <f>IF(D335&lt;&gt;"",VLOOKUP(ROW(E334),Beräkningshjälp!AC$2:AI$1082,COLUMN(Beräkningshjälp!AI$2)-COLUMN(Beräkningshjälp!AC$2)+1,FALSE),"")</f>
        <v/>
      </c>
    </row>
    <row r="336" spans="1:9" x14ac:dyDescent="0.25">
      <c r="A336" s="2" t="str">
        <f t="shared" si="10"/>
        <v/>
      </c>
      <c r="B336" s="132" t="str">
        <f>IF(D336&lt;&gt;"",'DATA TILL SLU'!$J$3,"")</f>
        <v/>
      </c>
      <c r="C336" s="142" t="str">
        <f>IF(D336&lt;&gt;"",'DATA TILL SLU'!$K$3,"")</f>
        <v/>
      </c>
      <c r="D336" s="2" t="str">
        <f>IF('DATA TILL SLU'!$D$7*1&lt;&gt;"",IF(COUNT(Beräkningshjälp!$AC$3:$AC$1082)&gt;=ROW(D335),'DATA TILL SLU'!$D$7*1,""),"")</f>
        <v/>
      </c>
      <c r="E336" s="132" t="str">
        <f>IF(D336&lt;&gt;"",VLOOKUP(ROW(E335),Beräkningshjälp!AC$2:AH$1082,COLUMN(Beräkningshjälp!AF$2)-COLUMN(Beräkningshjälp!AC$2)+1,FALSE),"")</f>
        <v/>
      </c>
      <c r="F336" s="342" t="str">
        <f t="shared" si="11"/>
        <v/>
      </c>
      <c r="G336" s="2" t="str">
        <f>IF(D336&lt;&gt;"",IF(VLOOKUP(VLOOKUP(E336,Beräkningshjälp!O$2:U$60,7,FALSE),Artuppgifter!$I$11:$P$22,8,FALSE)=TRUE,"Medelvikter!!","ALLA"),"")</f>
        <v/>
      </c>
      <c r="H336" s="2" t="str">
        <f>IF(D336&lt;&gt;"",VLOOKUP(ROW(H335),Beräkningshjälp!AC$2:AH$1082,COLUMN(Beräkningshjälp!AH$2)-COLUMN(Beräkningshjälp!AC$2)+1,FALSE),"")</f>
        <v/>
      </c>
      <c r="I336" s="114" t="str">
        <f>IF(D336&lt;&gt;"",VLOOKUP(ROW(E335),Beräkningshjälp!AC$2:AI$1082,COLUMN(Beräkningshjälp!AI$2)-COLUMN(Beräkningshjälp!AC$2)+1,FALSE),"")</f>
        <v/>
      </c>
    </row>
    <row r="337" spans="1:9" x14ac:dyDescent="0.25">
      <c r="A337" s="2" t="str">
        <f t="shared" si="10"/>
        <v/>
      </c>
      <c r="B337" s="132" t="str">
        <f>IF(D337&lt;&gt;"",'DATA TILL SLU'!$J$3,"")</f>
        <v/>
      </c>
      <c r="C337" s="142" t="str">
        <f>IF(D337&lt;&gt;"",'DATA TILL SLU'!$K$3,"")</f>
        <v/>
      </c>
      <c r="D337" s="2" t="str">
        <f>IF('DATA TILL SLU'!$D$7*1&lt;&gt;"",IF(COUNT(Beräkningshjälp!$AC$3:$AC$1082)&gt;=ROW(D336),'DATA TILL SLU'!$D$7*1,""),"")</f>
        <v/>
      </c>
      <c r="E337" s="132" t="str">
        <f>IF(D337&lt;&gt;"",VLOOKUP(ROW(E336),Beräkningshjälp!AC$2:AH$1082,COLUMN(Beräkningshjälp!AF$2)-COLUMN(Beräkningshjälp!AC$2)+1,FALSE),"")</f>
        <v/>
      </c>
      <c r="F337" s="342" t="str">
        <f t="shared" si="11"/>
        <v/>
      </c>
      <c r="G337" s="2" t="str">
        <f>IF(D337&lt;&gt;"",IF(VLOOKUP(VLOOKUP(E337,Beräkningshjälp!O$2:U$60,7,FALSE),Artuppgifter!$I$11:$P$22,8,FALSE)=TRUE,"Medelvikter!!","ALLA"),"")</f>
        <v/>
      </c>
      <c r="H337" s="2" t="str">
        <f>IF(D337&lt;&gt;"",VLOOKUP(ROW(H336),Beräkningshjälp!AC$2:AH$1082,COLUMN(Beräkningshjälp!AH$2)-COLUMN(Beräkningshjälp!AC$2)+1,FALSE),"")</f>
        <v/>
      </c>
      <c r="I337" s="114" t="str">
        <f>IF(D337&lt;&gt;"",VLOOKUP(ROW(E336),Beräkningshjälp!AC$2:AI$1082,COLUMN(Beräkningshjälp!AI$2)-COLUMN(Beräkningshjälp!AC$2)+1,FALSE),"")</f>
        <v/>
      </c>
    </row>
    <row r="338" spans="1:9" x14ac:dyDescent="0.25">
      <c r="A338" s="2" t="str">
        <f t="shared" si="10"/>
        <v/>
      </c>
      <c r="B338" s="132" t="str">
        <f>IF(D338&lt;&gt;"",'DATA TILL SLU'!$J$3,"")</f>
        <v/>
      </c>
      <c r="C338" s="142" t="str">
        <f>IF(D338&lt;&gt;"",'DATA TILL SLU'!$K$3,"")</f>
        <v/>
      </c>
      <c r="D338" s="2" t="str">
        <f>IF('DATA TILL SLU'!$D$7*1&lt;&gt;"",IF(COUNT(Beräkningshjälp!$AC$3:$AC$1082)&gt;=ROW(D337),'DATA TILL SLU'!$D$7*1,""),"")</f>
        <v/>
      </c>
      <c r="E338" s="132" t="str">
        <f>IF(D338&lt;&gt;"",VLOOKUP(ROW(E337),Beräkningshjälp!AC$2:AH$1082,COLUMN(Beräkningshjälp!AF$2)-COLUMN(Beräkningshjälp!AC$2)+1,FALSE),"")</f>
        <v/>
      </c>
      <c r="F338" s="342" t="str">
        <f t="shared" si="11"/>
        <v/>
      </c>
      <c r="G338" s="2" t="str">
        <f>IF(D338&lt;&gt;"",IF(VLOOKUP(VLOOKUP(E338,Beräkningshjälp!O$2:U$60,7,FALSE),Artuppgifter!$I$11:$P$22,8,FALSE)=TRUE,"Medelvikter!!","ALLA"),"")</f>
        <v/>
      </c>
      <c r="H338" s="2" t="str">
        <f>IF(D338&lt;&gt;"",VLOOKUP(ROW(H337),Beräkningshjälp!AC$2:AH$1082,COLUMN(Beräkningshjälp!AH$2)-COLUMN(Beräkningshjälp!AC$2)+1,FALSE),"")</f>
        <v/>
      </c>
      <c r="I338" s="114" t="str">
        <f>IF(D338&lt;&gt;"",VLOOKUP(ROW(E337),Beräkningshjälp!AC$2:AI$1082,COLUMN(Beräkningshjälp!AI$2)-COLUMN(Beräkningshjälp!AC$2)+1,FALSE),"")</f>
        <v/>
      </c>
    </row>
    <row r="339" spans="1:9" x14ac:dyDescent="0.25">
      <c r="A339" s="2" t="str">
        <f t="shared" si="10"/>
        <v/>
      </c>
      <c r="B339" s="132" t="str">
        <f>IF(D339&lt;&gt;"",'DATA TILL SLU'!$J$3,"")</f>
        <v/>
      </c>
      <c r="C339" s="142" t="str">
        <f>IF(D339&lt;&gt;"",'DATA TILL SLU'!$K$3,"")</f>
        <v/>
      </c>
      <c r="D339" s="2" t="str">
        <f>IF('DATA TILL SLU'!$D$7*1&lt;&gt;"",IF(COUNT(Beräkningshjälp!$AC$3:$AC$1082)&gt;=ROW(D338),'DATA TILL SLU'!$D$7*1,""),"")</f>
        <v/>
      </c>
      <c r="E339" s="132" t="str">
        <f>IF(D339&lt;&gt;"",VLOOKUP(ROW(E338),Beräkningshjälp!AC$2:AH$1082,COLUMN(Beräkningshjälp!AF$2)-COLUMN(Beräkningshjälp!AC$2)+1,FALSE),"")</f>
        <v/>
      </c>
      <c r="F339" s="342" t="str">
        <f t="shared" si="11"/>
        <v/>
      </c>
      <c r="G339" s="2" t="str">
        <f>IF(D339&lt;&gt;"",IF(VLOOKUP(VLOOKUP(E339,Beräkningshjälp!O$2:U$60,7,FALSE),Artuppgifter!$I$11:$P$22,8,FALSE)=TRUE,"Medelvikter!!","ALLA"),"")</f>
        <v/>
      </c>
      <c r="H339" s="2" t="str">
        <f>IF(D339&lt;&gt;"",VLOOKUP(ROW(H338),Beräkningshjälp!AC$2:AH$1082,COLUMN(Beräkningshjälp!AH$2)-COLUMN(Beräkningshjälp!AC$2)+1,FALSE),"")</f>
        <v/>
      </c>
      <c r="I339" s="114" t="str">
        <f>IF(D339&lt;&gt;"",VLOOKUP(ROW(E338),Beräkningshjälp!AC$2:AI$1082,COLUMN(Beräkningshjälp!AI$2)-COLUMN(Beräkningshjälp!AC$2)+1,FALSE),"")</f>
        <v/>
      </c>
    </row>
    <row r="340" spans="1:9" x14ac:dyDescent="0.25">
      <c r="A340" s="2" t="str">
        <f t="shared" si="10"/>
        <v/>
      </c>
      <c r="B340" s="132" t="str">
        <f>IF(D340&lt;&gt;"",'DATA TILL SLU'!$J$3,"")</f>
        <v/>
      </c>
      <c r="C340" s="142" t="str">
        <f>IF(D340&lt;&gt;"",'DATA TILL SLU'!$K$3,"")</f>
        <v/>
      </c>
      <c r="D340" s="2" t="str">
        <f>IF('DATA TILL SLU'!$D$7*1&lt;&gt;"",IF(COUNT(Beräkningshjälp!$AC$3:$AC$1082)&gt;=ROW(D339),'DATA TILL SLU'!$D$7*1,""),"")</f>
        <v/>
      </c>
      <c r="E340" s="132" t="str">
        <f>IF(D340&lt;&gt;"",VLOOKUP(ROW(E339),Beräkningshjälp!AC$2:AH$1082,COLUMN(Beräkningshjälp!AF$2)-COLUMN(Beräkningshjälp!AC$2)+1,FALSE),"")</f>
        <v/>
      </c>
      <c r="F340" s="342" t="str">
        <f t="shared" si="11"/>
        <v/>
      </c>
      <c r="G340" s="2" t="str">
        <f>IF(D340&lt;&gt;"",IF(VLOOKUP(VLOOKUP(E340,Beräkningshjälp!O$2:U$60,7,FALSE),Artuppgifter!$I$11:$P$22,8,FALSE)=TRUE,"Medelvikter!!","ALLA"),"")</f>
        <v/>
      </c>
      <c r="H340" s="2" t="str">
        <f>IF(D340&lt;&gt;"",VLOOKUP(ROW(H339),Beräkningshjälp!AC$2:AH$1082,COLUMN(Beräkningshjälp!AH$2)-COLUMN(Beräkningshjälp!AC$2)+1,FALSE),"")</f>
        <v/>
      </c>
      <c r="I340" s="114" t="str">
        <f>IF(D340&lt;&gt;"",VLOOKUP(ROW(E339),Beräkningshjälp!AC$2:AI$1082,COLUMN(Beräkningshjälp!AI$2)-COLUMN(Beräkningshjälp!AC$2)+1,FALSE),"")</f>
        <v/>
      </c>
    </row>
    <row r="341" spans="1:9" x14ac:dyDescent="0.25">
      <c r="A341" s="2" t="str">
        <f t="shared" si="10"/>
        <v/>
      </c>
      <c r="B341" s="132" t="str">
        <f>IF(D341&lt;&gt;"",'DATA TILL SLU'!$J$3,"")</f>
        <v/>
      </c>
      <c r="C341" s="142" t="str">
        <f>IF(D341&lt;&gt;"",'DATA TILL SLU'!$K$3,"")</f>
        <v/>
      </c>
      <c r="D341" s="2" t="str">
        <f>IF('DATA TILL SLU'!$D$7*1&lt;&gt;"",IF(COUNT(Beräkningshjälp!$AC$3:$AC$1082)&gt;=ROW(D340),'DATA TILL SLU'!$D$7*1,""),"")</f>
        <v/>
      </c>
      <c r="E341" s="132" t="str">
        <f>IF(D341&lt;&gt;"",VLOOKUP(ROW(E340),Beräkningshjälp!AC$2:AH$1082,COLUMN(Beräkningshjälp!AF$2)-COLUMN(Beräkningshjälp!AC$2)+1,FALSE),"")</f>
        <v/>
      </c>
      <c r="F341" s="342" t="str">
        <f t="shared" si="11"/>
        <v/>
      </c>
      <c r="G341" s="2" t="str">
        <f>IF(D341&lt;&gt;"",IF(VLOOKUP(VLOOKUP(E341,Beräkningshjälp!O$2:U$60,7,FALSE),Artuppgifter!$I$11:$P$22,8,FALSE)=TRUE,"Medelvikter!!","ALLA"),"")</f>
        <v/>
      </c>
      <c r="H341" s="2" t="str">
        <f>IF(D341&lt;&gt;"",VLOOKUP(ROW(H340),Beräkningshjälp!AC$2:AH$1082,COLUMN(Beräkningshjälp!AH$2)-COLUMN(Beräkningshjälp!AC$2)+1,FALSE),"")</f>
        <v/>
      </c>
      <c r="I341" s="114" t="str">
        <f>IF(D341&lt;&gt;"",VLOOKUP(ROW(E340),Beräkningshjälp!AC$2:AI$1082,COLUMN(Beräkningshjälp!AI$2)-COLUMN(Beräkningshjälp!AC$2)+1,FALSE),"")</f>
        <v/>
      </c>
    </row>
    <row r="342" spans="1:9" x14ac:dyDescent="0.25">
      <c r="A342" s="2" t="str">
        <f t="shared" si="10"/>
        <v/>
      </c>
      <c r="B342" s="132" t="str">
        <f>IF(D342&lt;&gt;"",'DATA TILL SLU'!$J$3,"")</f>
        <v/>
      </c>
      <c r="C342" s="142" t="str">
        <f>IF(D342&lt;&gt;"",'DATA TILL SLU'!$K$3,"")</f>
        <v/>
      </c>
      <c r="D342" s="2" t="str">
        <f>IF('DATA TILL SLU'!$D$7*1&lt;&gt;"",IF(COUNT(Beräkningshjälp!$AC$3:$AC$1082)&gt;=ROW(D341),'DATA TILL SLU'!$D$7*1,""),"")</f>
        <v/>
      </c>
      <c r="E342" s="132" t="str">
        <f>IF(D342&lt;&gt;"",VLOOKUP(ROW(E341),Beräkningshjälp!AC$2:AH$1082,COLUMN(Beräkningshjälp!AF$2)-COLUMN(Beräkningshjälp!AC$2)+1,FALSE),"")</f>
        <v/>
      </c>
      <c r="F342" s="342" t="str">
        <f t="shared" si="11"/>
        <v/>
      </c>
      <c r="G342" s="2" t="str">
        <f>IF(D342&lt;&gt;"",IF(VLOOKUP(VLOOKUP(E342,Beräkningshjälp!O$2:U$60,7,FALSE),Artuppgifter!$I$11:$P$22,8,FALSE)=TRUE,"Medelvikter!!","ALLA"),"")</f>
        <v/>
      </c>
      <c r="H342" s="2" t="str">
        <f>IF(D342&lt;&gt;"",VLOOKUP(ROW(H341),Beräkningshjälp!AC$2:AH$1082,COLUMN(Beräkningshjälp!AH$2)-COLUMN(Beräkningshjälp!AC$2)+1,FALSE),"")</f>
        <v/>
      </c>
      <c r="I342" s="114" t="str">
        <f>IF(D342&lt;&gt;"",VLOOKUP(ROW(E341),Beräkningshjälp!AC$2:AI$1082,COLUMN(Beräkningshjälp!AI$2)-COLUMN(Beräkningshjälp!AC$2)+1,FALSE),"")</f>
        <v/>
      </c>
    </row>
    <row r="343" spans="1:9" x14ac:dyDescent="0.25">
      <c r="A343" s="2" t="str">
        <f t="shared" si="10"/>
        <v/>
      </c>
      <c r="B343" s="132" t="str">
        <f>IF(D343&lt;&gt;"",'DATA TILL SLU'!$J$3,"")</f>
        <v/>
      </c>
      <c r="C343" s="142" t="str">
        <f>IF(D343&lt;&gt;"",'DATA TILL SLU'!$K$3,"")</f>
        <v/>
      </c>
      <c r="D343" s="2" t="str">
        <f>IF('DATA TILL SLU'!$D$7*1&lt;&gt;"",IF(COUNT(Beräkningshjälp!$AC$3:$AC$1082)&gt;=ROW(D342),'DATA TILL SLU'!$D$7*1,""),"")</f>
        <v/>
      </c>
      <c r="E343" s="132" t="str">
        <f>IF(D343&lt;&gt;"",VLOOKUP(ROW(E342),Beräkningshjälp!AC$2:AH$1082,COLUMN(Beräkningshjälp!AF$2)-COLUMN(Beräkningshjälp!AC$2)+1,FALSE),"")</f>
        <v/>
      </c>
      <c r="F343" s="342" t="str">
        <f t="shared" si="11"/>
        <v/>
      </c>
      <c r="G343" s="2" t="str">
        <f>IF(D343&lt;&gt;"",IF(VLOOKUP(VLOOKUP(E343,Beräkningshjälp!O$2:U$60,7,FALSE),Artuppgifter!$I$11:$P$22,8,FALSE)=TRUE,"Medelvikter!!","ALLA"),"")</f>
        <v/>
      </c>
      <c r="H343" s="2" t="str">
        <f>IF(D343&lt;&gt;"",VLOOKUP(ROW(H342),Beräkningshjälp!AC$2:AH$1082,COLUMN(Beräkningshjälp!AH$2)-COLUMN(Beräkningshjälp!AC$2)+1,FALSE),"")</f>
        <v/>
      </c>
      <c r="I343" s="114" t="str">
        <f>IF(D343&lt;&gt;"",VLOOKUP(ROW(E342),Beräkningshjälp!AC$2:AI$1082,COLUMN(Beräkningshjälp!AI$2)-COLUMN(Beräkningshjälp!AC$2)+1,FALSE),"")</f>
        <v/>
      </c>
    </row>
    <row r="344" spans="1:9" x14ac:dyDescent="0.25">
      <c r="A344" s="2" t="str">
        <f t="shared" si="10"/>
        <v/>
      </c>
      <c r="B344" s="132" t="str">
        <f>IF(D344&lt;&gt;"",'DATA TILL SLU'!$J$3,"")</f>
        <v/>
      </c>
      <c r="C344" s="142" t="str">
        <f>IF(D344&lt;&gt;"",'DATA TILL SLU'!$K$3,"")</f>
        <v/>
      </c>
      <c r="D344" s="2" t="str">
        <f>IF('DATA TILL SLU'!$D$7*1&lt;&gt;"",IF(COUNT(Beräkningshjälp!$AC$3:$AC$1082)&gt;=ROW(D343),'DATA TILL SLU'!$D$7*1,""),"")</f>
        <v/>
      </c>
      <c r="E344" s="132" t="str">
        <f>IF(D344&lt;&gt;"",VLOOKUP(ROW(E343),Beräkningshjälp!AC$2:AH$1082,COLUMN(Beräkningshjälp!AF$2)-COLUMN(Beräkningshjälp!AC$2)+1,FALSE),"")</f>
        <v/>
      </c>
      <c r="F344" s="342" t="str">
        <f t="shared" si="11"/>
        <v/>
      </c>
      <c r="G344" s="2" t="str">
        <f>IF(D344&lt;&gt;"",IF(VLOOKUP(VLOOKUP(E344,Beräkningshjälp!O$2:U$60,7,FALSE),Artuppgifter!$I$11:$P$22,8,FALSE)=TRUE,"Medelvikter!!","ALLA"),"")</f>
        <v/>
      </c>
      <c r="H344" s="2" t="str">
        <f>IF(D344&lt;&gt;"",VLOOKUP(ROW(H343),Beräkningshjälp!AC$2:AH$1082,COLUMN(Beräkningshjälp!AH$2)-COLUMN(Beräkningshjälp!AC$2)+1,FALSE),"")</f>
        <v/>
      </c>
      <c r="I344" s="114" t="str">
        <f>IF(D344&lt;&gt;"",VLOOKUP(ROW(E343),Beräkningshjälp!AC$2:AI$1082,COLUMN(Beräkningshjälp!AI$2)-COLUMN(Beräkningshjälp!AC$2)+1,FALSE),"")</f>
        <v/>
      </c>
    </row>
    <row r="345" spans="1:9" x14ac:dyDescent="0.25">
      <c r="A345" s="2" t="str">
        <f t="shared" si="10"/>
        <v/>
      </c>
      <c r="B345" s="132" t="str">
        <f>IF(D345&lt;&gt;"",'DATA TILL SLU'!$J$3,"")</f>
        <v/>
      </c>
      <c r="C345" s="142" t="str">
        <f>IF(D345&lt;&gt;"",'DATA TILL SLU'!$K$3,"")</f>
        <v/>
      </c>
      <c r="D345" s="2" t="str">
        <f>IF('DATA TILL SLU'!$D$7*1&lt;&gt;"",IF(COUNT(Beräkningshjälp!$AC$3:$AC$1082)&gt;=ROW(D344),'DATA TILL SLU'!$D$7*1,""),"")</f>
        <v/>
      </c>
      <c r="E345" s="132" t="str">
        <f>IF(D345&lt;&gt;"",VLOOKUP(ROW(E344),Beräkningshjälp!AC$2:AH$1082,COLUMN(Beräkningshjälp!AF$2)-COLUMN(Beräkningshjälp!AC$2)+1,FALSE),"")</f>
        <v/>
      </c>
      <c r="F345" s="342" t="str">
        <f t="shared" si="11"/>
        <v/>
      </c>
      <c r="G345" s="2" t="str">
        <f>IF(D345&lt;&gt;"",IF(VLOOKUP(VLOOKUP(E345,Beräkningshjälp!O$2:U$60,7,FALSE),Artuppgifter!$I$11:$P$22,8,FALSE)=TRUE,"Medelvikter!!","ALLA"),"")</f>
        <v/>
      </c>
      <c r="H345" s="2" t="str">
        <f>IF(D345&lt;&gt;"",VLOOKUP(ROW(H344),Beräkningshjälp!AC$2:AH$1082,COLUMN(Beräkningshjälp!AH$2)-COLUMN(Beräkningshjälp!AC$2)+1,FALSE),"")</f>
        <v/>
      </c>
      <c r="I345" s="114" t="str">
        <f>IF(D345&lt;&gt;"",VLOOKUP(ROW(E344),Beräkningshjälp!AC$2:AI$1082,COLUMN(Beräkningshjälp!AI$2)-COLUMN(Beräkningshjälp!AC$2)+1,FALSE),"")</f>
        <v/>
      </c>
    </row>
    <row r="346" spans="1:9" x14ac:dyDescent="0.25">
      <c r="A346" s="2" t="str">
        <f t="shared" si="10"/>
        <v/>
      </c>
      <c r="B346" s="132" t="str">
        <f>IF(D346&lt;&gt;"",'DATA TILL SLU'!$J$3,"")</f>
        <v/>
      </c>
      <c r="C346" s="142" t="str">
        <f>IF(D346&lt;&gt;"",'DATA TILL SLU'!$K$3,"")</f>
        <v/>
      </c>
      <c r="D346" s="2" t="str">
        <f>IF('DATA TILL SLU'!$D$7*1&lt;&gt;"",IF(COUNT(Beräkningshjälp!$AC$3:$AC$1082)&gt;=ROW(D345),'DATA TILL SLU'!$D$7*1,""),"")</f>
        <v/>
      </c>
      <c r="E346" s="132" t="str">
        <f>IF(D346&lt;&gt;"",VLOOKUP(ROW(E345),Beräkningshjälp!AC$2:AH$1082,COLUMN(Beräkningshjälp!AF$2)-COLUMN(Beräkningshjälp!AC$2)+1,FALSE),"")</f>
        <v/>
      </c>
      <c r="F346" s="342" t="str">
        <f t="shared" si="11"/>
        <v/>
      </c>
      <c r="G346" s="2" t="str">
        <f>IF(D346&lt;&gt;"",IF(VLOOKUP(VLOOKUP(E346,Beräkningshjälp!O$2:U$60,7,FALSE),Artuppgifter!$I$11:$P$22,8,FALSE)=TRUE,"Medelvikter!!","ALLA"),"")</f>
        <v/>
      </c>
      <c r="H346" s="2" t="str">
        <f>IF(D346&lt;&gt;"",VLOOKUP(ROW(H345),Beräkningshjälp!AC$2:AH$1082,COLUMN(Beräkningshjälp!AH$2)-COLUMN(Beräkningshjälp!AC$2)+1,FALSE),"")</f>
        <v/>
      </c>
      <c r="I346" s="114" t="str">
        <f>IF(D346&lt;&gt;"",VLOOKUP(ROW(E345),Beräkningshjälp!AC$2:AI$1082,COLUMN(Beräkningshjälp!AI$2)-COLUMN(Beräkningshjälp!AC$2)+1,FALSE),"")</f>
        <v/>
      </c>
    </row>
    <row r="347" spans="1:9" x14ac:dyDescent="0.25">
      <c r="A347" s="2" t="str">
        <f t="shared" si="10"/>
        <v/>
      </c>
      <c r="B347" s="132" t="str">
        <f>IF(D347&lt;&gt;"",'DATA TILL SLU'!$J$3,"")</f>
        <v/>
      </c>
      <c r="C347" s="142" t="str">
        <f>IF(D347&lt;&gt;"",'DATA TILL SLU'!$K$3,"")</f>
        <v/>
      </c>
      <c r="D347" s="2" t="str">
        <f>IF('DATA TILL SLU'!$D$7*1&lt;&gt;"",IF(COUNT(Beräkningshjälp!$AC$3:$AC$1082)&gt;=ROW(D346),'DATA TILL SLU'!$D$7*1,""),"")</f>
        <v/>
      </c>
      <c r="E347" s="132" t="str">
        <f>IF(D347&lt;&gt;"",VLOOKUP(ROW(E346),Beräkningshjälp!AC$2:AH$1082,COLUMN(Beräkningshjälp!AF$2)-COLUMN(Beräkningshjälp!AC$2)+1,FALSE),"")</f>
        <v/>
      </c>
      <c r="F347" s="342" t="str">
        <f t="shared" si="11"/>
        <v/>
      </c>
      <c r="G347" s="2" t="str">
        <f>IF(D347&lt;&gt;"",IF(VLOOKUP(VLOOKUP(E347,Beräkningshjälp!O$2:U$60,7,FALSE),Artuppgifter!$I$11:$P$22,8,FALSE)=TRUE,"Medelvikter!!","ALLA"),"")</f>
        <v/>
      </c>
      <c r="H347" s="2" t="str">
        <f>IF(D347&lt;&gt;"",VLOOKUP(ROW(H346),Beräkningshjälp!AC$2:AH$1082,COLUMN(Beräkningshjälp!AH$2)-COLUMN(Beräkningshjälp!AC$2)+1,FALSE),"")</f>
        <v/>
      </c>
      <c r="I347" s="114" t="str">
        <f>IF(D347&lt;&gt;"",VLOOKUP(ROW(E346),Beräkningshjälp!AC$2:AI$1082,COLUMN(Beräkningshjälp!AI$2)-COLUMN(Beräkningshjälp!AC$2)+1,FALSE),"")</f>
        <v/>
      </c>
    </row>
    <row r="348" spans="1:9" x14ac:dyDescent="0.25">
      <c r="A348" s="2" t="str">
        <f t="shared" si="10"/>
        <v/>
      </c>
      <c r="B348" s="132" t="str">
        <f>IF(D348&lt;&gt;"",'DATA TILL SLU'!$J$3,"")</f>
        <v/>
      </c>
      <c r="C348" s="142" t="str">
        <f>IF(D348&lt;&gt;"",'DATA TILL SLU'!$K$3,"")</f>
        <v/>
      </c>
      <c r="D348" s="2" t="str">
        <f>IF('DATA TILL SLU'!$D$7*1&lt;&gt;"",IF(COUNT(Beräkningshjälp!$AC$3:$AC$1082)&gt;=ROW(D347),'DATA TILL SLU'!$D$7*1,""),"")</f>
        <v/>
      </c>
      <c r="E348" s="132" t="str">
        <f>IF(D348&lt;&gt;"",VLOOKUP(ROW(E347),Beräkningshjälp!AC$2:AH$1082,COLUMN(Beräkningshjälp!AF$2)-COLUMN(Beräkningshjälp!AC$2)+1,FALSE),"")</f>
        <v/>
      </c>
      <c r="F348" s="342" t="str">
        <f t="shared" si="11"/>
        <v/>
      </c>
      <c r="G348" s="2" t="str">
        <f>IF(D348&lt;&gt;"",IF(VLOOKUP(VLOOKUP(E348,Beräkningshjälp!O$2:U$60,7,FALSE),Artuppgifter!$I$11:$P$22,8,FALSE)=TRUE,"Medelvikter!!","ALLA"),"")</f>
        <v/>
      </c>
      <c r="H348" s="2" t="str">
        <f>IF(D348&lt;&gt;"",VLOOKUP(ROW(H347),Beräkningshjälp!AC$2:AH$1082,COLUMN(Beräkningshjälp!AH$2)-COLUMN(Beräkningshjälp!AC$2)+1,FALSE),"")</f>
        <v/>
      </c>
      <c r="I348" s="114" t="str">
        <f>IF(D348&lt;&gt;"",VLOOKUP(ROW(E347),Beräkningshjälp!AC$2:AI$1082,COLUMN(Beräkningshjälp!AI$2)-COLUMN(Beräkningshjälp!AC$2)+1,FALSE),"")</f>
        <v/>
      </c>
    </row>
    <row r="349" spans="1:9" x14ac:dyDescent="0.25">
      <c r="A349" s="2" t="str">
        <f t="shared" si="10"/>
        <v/>
      </c>
      <c r="B349" s="132" t="str">
        <f>IF(D349&lt;&gt;"",'DATA TILL SLU'!$J$3,"")</f>
        <v/>
      </c>
      <c r="C349" s="142" t="str">
        <f>IF(D349&lt;&gt;"",'DATA TILL SLU'!$K$3,"")</f>
        <v/>
      </c>
      <c r="D349" s="2" t="str">
        <f>IF('DATA TILL SLU'!$D$7*1&lt;&gt;"",IF(COUNT(Beräkningshjälp!$AC$3:$AC$1082)&gt;=ROW(D348),'DATA TILL SLU'!$D$7*1,""),"")</f>
        <v/>
      </c>
      <c r="E349" s="132" t="str">
        <f>IF(D349&lt;&gt;"",VLOOKUP(ROW(E348),Beräkningshjälp!AC$2:AH$1082,COLUMN(Beräkningshjälp!AF$2)-COLUMN(Beräkningshjälp!AC$2)+1,FALSE),"")</f>
        <v/>
      </c>
      <c r="F349" s="342" t="str">
        <f t="shared" si="11"/>
        <v/>
      </c>
      <c r="G349" s="2" t="str">
        <f>IF(D349&lt;&gt;"",IF(VLOOKUP(VLOOKUP(E349,Beräkningshjälp!O$2:U$60,7,FALSE),Artuppgifter!$I$11:$P$22,8,FALSE)=TRUE,"Medelvikter!!","ALLA"),"")</f>
        <v/>
      </c>
      <c r="H349" s="2" t="str">
        <f>IF(D349&lt;&gt;"",VLOOKUP(ROW(H348),Beräkningshjälp!AC$2:AH$1082,COLUMN(Beräkningshjälp!AH$2)-COLUMN(Beräkningshjälp!AC$2)+1,FALSE),"")</f>
        <v/>
      </c>
      <c r="I349" s="114" t="str">
        <f>IF(D349&lt;&gt;"",VLOOKUP(ROW(E348),Beräkningshjälp!AC$2:AI$1082,COLUMN(Beräkningshjälp!AI$2)-COLUMN(Beräkningshjälp!AC$2)+1,FALSE),"")</f>
        <v/>
      </c>
    </row>
    <row r="350" spans="1:9" x14ac:dyDescent="0.25">
      <c r="A350" s="2" t="str">
        <f t="shared" si="10"/>
        <v/>
      </c>
      <c r="B350" s="132" t="str">
        <f>IF(D350&lt;&gt;"",'DATA TILL SLU'!$J$3,"")</f>
        <v/>
      </c>
      <c r="C350" s="142" t="str">
        <f>IF(D350&lt;&gt;"",'DATA TILL SLU'!$K$3,"")</f>
        <v/>
      </c>
      <c r="D350" s="2" t="str">
        <f>IF('DATA TILL SLU'!$D$7*1&lt;&gt;"",IF(COUNT(Beräkningshjälp!$AC$3:$AC$1082)&gt;=ROW(D349),'DATA TILL SLU'!$D$7*1,""),"")</f>
        <v/>
      </c>
      <c r="E350" s="132" t="str">
        <f>IF(D350&lt;&gt;"",VLOOKUP(ROW(E349),Beräkningshjälp!AC$2:AH$1082,COLUMN(Beräkningshjälp!AF$2)-COLUMN(Beräkningshjälp!AC$2)+1,FALSE),"")</f>
        <v/>
      </c>
      <c r="F350" s="342" t="str">
        <f t="shared" si="11"/>
        <v/>
      </c>
      <c r="G350" s="2" t="str">
        <f>IF(D350&lt;&gt;"",IF(VLOOKUP(VLOOKUP(E350,Beräkningshjälp!O$2:U$60,7,FALSE),Artuppgifter!$I$11:$P$22,8,FALSE)=TRUE,"Medelvikter!!","ALLA"),"")</f>
        <v/>
      </c>
      <c r="H350" s="2" t="str">
        <f>IF(D350&lt;&gt;"",VLOOKUP(ROW(H349),Beräkningshjälp!AC$2:AH$1082,COLUMN(Beräkningshjälp!AH$2)-COLUMN(Beräkningshjälp!AC$2)+1,FALSE),"")</f>
        <v/>
      </c>
      <c r="I350" s="114" t="str">
        <f>IF(D350&lt;&gt;"",VLOOKUP(ROW(E349),Beräkningshjälp!AC$2:AI$1082,COLUMN(Beräkningshjälp!AI$2)-COLUMN(Beräkningshjälp!AC$2)+1,FALSE),"")</f>
        <v/>
      </c>
    </row>
    <row r="351" spans="1:9" x14ac:dyDescent="0.25">
      <c r="A351" s="2" t="str">
        <f t="shared" si="10"/>
        <v/>
      </c>
      <c r="B351" s="132" t="str">
        <f>IF(D351&lt;&gt;"",'DATA TILL SLU'!$J$3,"")</f>
        <v/>
      </c>
      <c r="C351" s="142" t="str">
        <f>IF(D351&lt;&gt;"",'DATA TILL SLU'!$K$3,"")</f>
        <v/>
      </c>
      <c r="D351" s="2" t="str">
        <f>IF('DATA TILL SLU'!$D$7*1&lt;&gt;"",IF(COUNT(Beräkningshjälp!$AC$3:$AC$1082)&gt;=ROW(D350),'DATA TILL SLU'!$D$7*1,""),"")</f>
        <v/>
      </c>
      <c r="E351" s="132" t="str">
        <f>IF(D351&lt;&gt;"",VLOOKUP(ROW(E350),Beräkningshjälp!AC$2:AH$1082,COLUMN(Beräkningshjälp!AF$2)-COLUMN(Beräkningshjälp!AC$2)+1,FALSE),"")</f>
        <v/>
      </c>
      <c r="F351" s="342" t="str">
        <f t="shared" si="11"/>
        <v/>
      </c>
      <c r="G351" s="2" t="str">
        <f>IF(D351&lt;&gt;"",IF(VLOOKUP(VLOOKUP(E351,Beräkningshjälp!O$2:U$60,7,FALSE),Artuppgifter!$I$11:$P$22,8,FALSE)=TRUE,"Medelvikter!!","ALLA"),"")</f>
        <v/>
      </c>
      <c r="H351" s="2" t="str">
        <f>IF(D351&lt;&gt;"",VLOOKUP(ROW(H350),Beräkningshjälp!AC$2:AH$1082,COLUMN(Beräkningshjälp!AH$2)-COLUMN(Beräkningshjälp!AC$2)+1,FALSE),"")</f>
        <v/>
      </c>
      <c r="I351" s="114" t="str">
        <f>IF(D351&lt;&gt;"",VLOOKUP(ROW(E350),Beräkningshjälp!AC$2:AI$1082,COLUMN(Beräkningshjälp!AI$2)-COLUMN(Beräkningshjälp!AC$2)+1,FALSE),"")</f>
        <v/>
      </c>
    </row>
    <row r="352" spans="1:9" x14ac:dyDescent="0.25">
      <c r="A352" s="2" t="str">
        <f t="shared" si="10"/>
        <v/>
      </c>
      <c r="B352" s="132" t="str">
        <f>IF(D352&lt;&gt;"",'DATA TILL SLU'!$J$3,"")</f>
        <v/>
      </c>
      <c r="C352" s="142" t="str">
        <f>IF(D352&lt;&gt;"",'DATA TILL SLU'!$K$3,"")</f>
        <v/>
      </c>
      <c r="D352" s="2" t="str">
        <f>IF('DATA TILL SLU'!$D$7*1&lt;&gt;"",IF(COUNT(Beräkningshjälp!$AC$3:$AC$1082)&gt;=ROW(D351),'DATA TILL SLU'!$D$7*1,""),"")</f>
        <v/>
      </c>
      <c r="E352" s="132" t="str">
        <f>IF(D352&lt;&gt;"",VLOOKUP(ROW(E351),Beräkningshjälp!AC$2:AH$1082,COLUMN(Beräkningshjälp!AF$2)-COLUMN(Beräkningshjälp!AC$2)+1,FALSE),"")</f>
        <v/>
      </c>
      <c r="F352" s="342" t="str">
        <f t="shared" si="11"/>
        <v/>
      </c>
      <c r="G352" s="2" t="str">
        <f>IF(D352&lt;&gt;"",IF(VLOOKUP(VLOOKUP(E352,Beräkningshjälp!O$2:U$60,7,FALSE),Artuppgifter!$I$11:$P$22,8,FALSE)=TRUE,"Medelvikter!!","ALLA"),"")</f>
        <v/>
      </c>
      <c r="H352" s="2" t="str">
        <f>IF(D352&lt;&gt;"",VLOOKUP(ROW(H351),Beräkningshjälp!AC$2:AH$1082,COLUMN(Beräkningshjälp!AH$2)-COLUMN(Beräkningshjälp!AC$2)+1,FALSE),"")</f>
        <v/>
      </c>
      <c r="I352" s="114" t="str">
        <f>IF(D352&lt;&gt;"",VLOOKUP(ROW(E351),Beräkningshjälp!AC$2:AI$1082,COLUMN(Beräkningshjälp!AI$2)-COLUMN(Beräkningshjälp!AC$2)+1,FALSE),"")</f>
        <v/>
      </c>
    </row>
    <row r="353" spans="1:9" x14ac:dyDescent="0.25">
      <c r="A353" s="2" t="str">
        <f t="shared" si="10"/>
        <v/>
      </c>
      <c r="B353" s="132" t="str">
        <f>IF(D353&lt;&gt;"",'DATA TILL SLU'!$J$3,"")</f>
        <v/>
      </c>
      <c r="C353" s="142" t="str">
        <f>IF(D353&lt;&gt;"",'DATA TILL SLU'!$K$3,"")</f>
        <v/>
      </c>
      <c r="D353" s="2" t="str">
        <f>IF('DATA TILL SLU'!$D$7*1&lt;&gt;"",IF(COUNT(Beräkningshjälp!$AC$3:$AC$1082)&gt;=ROW(D352),'DATA TILL SLU'!$D$7*1,""),"")</f>
        <v/>
      </c>
      <c r="E353" s="132" t="str">
        <f>IF(D353&lt;&gt;"",VLOOKUP(ROW(E352),Beräkningshjälp!AC$2:AH$1082,COLUMN(Beräkningshjälp!AF$2)-COLUMN(Beräkningshjälp!AC$2)+1,FALSE),"")</f>
        <v/>
      </c>
      <c r="F353" s="342" t="str">
        <f t="shared" si="11"/>
        <v/>
      </c>
      <c r="G353" s="2" t="str">
        <f>IF(D353&lt;&gt;"",IF(VLOOKUP(VLOOKUP(E353,Beräkningshjälp!O$2:U$60,7,FALSE),Artuppgifter!$I$11:$P$22,8,FALSE)=TRUE,"Medelvikter!!","ALLA"),"")</f>
        <v/>
      </c>
      <c r="H353" s="2" t="str">
        <f>IF(D353&lt;&gt;"",VLOOKUP(ROW(H352),Beräkningshjälp!AC$2:AH$1082,COLUMN(Beräkningshjälp!AH$2)-COLUMN(Beräkningshjälp!AC$2)+1,FALSE),"")</f>
        <v/>
      </c>
      <c r="I353" s="114" t="str">
        <f>IF(D353&lt;&gt;"",VLOOKUP(ROW(E352),Beräkningshjälp!AC$2:AI$1082,COLUMN(Beräkningshjälp!AI$2)-COLUMN(Beräkningshjälp!AC$2)+1,FALSE),"")</f>
        <v/>
      </c>
    </row>
    <row r="354" spans="1:9" x14ac:dyDescent="0.25">
      <c r="A354" s="2" t="str">
        <f t="shared" si="10"/>
        <v/>
      </c>
      <c r="B354" s="132" t="str">
        <f>IF(D354&lt;&gt;"",'DATA TILL SLU'!$J$3,"")</f>
        <v/>
      </c>
      <c r="C354" s="142" t="str">
        <f>IF(D354&lt;&gt;"",'DATA TILL SLU'!$K$3,"")</f>
        <v/>
      </c>
      <c r="D354" s="2" t="str">
        <f>IF('DATA TILL SLU'!$D$7*1&lt;&gt;"",IF(COUNT(Beräkningshjälp!$AC$3:$AC$1082)&gt;=ROW(D353),'DATA TILL SLU'!$D$7*1,""),"")</f>
        <v/>
      </c>
      <c r="E354" s="132" t="str">
        <f>IF(D354&lt;&gt;"",VLOOKUP(ROW(E353),Beräkningshjälp!AC$2:AH$1082,COLUMN(Beräkningshjälp!AF$2)-COLUMN(Beräkningshjälp!AC$2)+1,FALSE),"")</f>
        <v/>
      </c>
      <c r="F354" s="342" t="str">
        <f t="shared" si="11"/>
        <v/>
      </c>
      <c r="G354" s="2" t="str">
        <f>IF(D354&lt;&gt;"",IF(VLOOKUP(VLOOKUP(E354,Beräkningshjälp!O$2:U$60,7,FALSE),Artuppgifter!$I$11:$P$22,8,FALSE)=TRUE,"Medelvikter!!","ALLA"),"")</f>
        <v/>
      </c>
      <c r="H354" s="2" t="str">
        <f>IF(D354&lt;&gt;"",VLOOKUP(ROW(H353),Beräkningshjälp!AC$2:AH$1082,COLUMN(Beräkningshjälp!AH$2)-COLUMN(Beräkningshjälp!AC$2)+1,FALSE),"")</f>
        <v/>
      </c>
      <c r="I354" s="114" t="str">
        <f>IF(D354&lt;&gt;"",VLOOKUP(ROW(E353),Beräkningshjälp!AC$2:AI$1082,COLUMN(Beräkningshjälp!AI$2)-COLUMN(Beräkningshjälp!AC$2)+1,FALSE),"")</f>
        <v/>
      </c>
    </row>
    <row r="355" spans="1:9" x14ac:dyDescent="0.25">
      <c r="A355" s="2" t="str">
        <f t="shared" si="10"/>
        <v/>
      </c>
      <c r="B355" s="132" t="str">
        <f>IF(D355&lt;&gt;"",'DATA TILL SLU'!$J$3,"")</f>
        <v/>
      </c>
      <c r="C355" s="142" t="str">
        <f>IF(D355&lt;&gt;"",'DATA TILL SLU'!$K$3,"")</f>
        <v/>
      </c>
      <c r="D355" s="2" t="str">
        <f>IF('DATA TILL SLU'!$D$7*1&lt;&gt;"",IF(COUNT(Beräkningshjälp!$AC$3:$AC$1082)&gt;=ROW(D354),'DATA TILL SLU'!$D$7*1,""),"")</f>
        <v/>
      </c>
      <c r="E355" s="132" t="str">
        <f>IF(D355&lt;&gt;"",VLOOKUP(ROW(E354),Beräkningshjälp!AC$2:AH$1082,COLUMN(Beräkningshjälp!AF$2)-COLUMN(Beräkningshjälp!AC$2)+1,FALSE),"")</f>
        <v/>
      </c>
      <c r="F355" s="342" t="str">
        <f t="shared" si="11"/>
        <v/>
      </c>
      <c r="G355" s="2" t="str">
        <f>IF(D355&lt;&gt;"",IF(VLOOKUP(VLOOKUP(E355,Beräkningshjälp!O$2:U$60,7,FALSE),Artuppgifter!$I$11:$P$22,8,FALSE)=TRUE,"Medelvikter!!","ALLA"),"")</f>
        <v/>
      </c>
      <c r="H355" s="2" t="str">
        <f>IF(D355&lt;&gt;"",VLOOKUP(ROW(H354),Beräkningshjälp!AC$2:AH$1082,COLUMN(Beräkningshjälp!AH$2)-COLUMN(Beräkningshjälp!AC$2)+1,FALSE),"")</f>
        <v/>
      </c>
      <c r="I355" s="114" t="str">
        <f>IF(D355&lt;&gt;"",VLOOKUP(ROW(E354),Beräkningshjälp!AC$2:AI$1082,COLUMN(Beräkningshjälp!AI$2)-COLUMN(Beräkningshjälp!AC$2)+1,FALSE),"")</f>
        <v/>
      </c>
    </row>
    <row r="356" spans="1:9" x14ac:dyDescent="0.25">
      <c r="A356" s="2" t="str">
        <f t="shared" si="10"/>
        <v/>
      </c>
      <c r="B356" s="132" t="str">
        <f>IF(D356&lt;&gt;"",'DATA TILL SLU'!$J$3,"")</f>
        <v/>
      </c>
      <c r="C356" s="142" t="str">
        <f>IF(D356&lt;&gt;"",'DATA TILL SLU'!$K$3,"")</f>
        <v/>
      </c>
      <c r="D356" s="2" t="str">
        <f>IF('DATA TILL SLU'!$D$7*1&lt;&gt;"",IF(COUNT(Beräkningshjälp!$AC$3:$AC$1082)&gt;=ROW(D355),'DATA TILL SLU'!$D$7*1,""),"")</f>
        <v/>
      </c>
      <c r="E356" s="132" t="str">
        <f>IF(D356&lt;&gt;"",VLOOKUP(ROW(E355),Beräkningshjälp!AC$2:AH$1082,COLUMN(Beräkningshjälp!AF$2)-COLUMN(Beräkningshjälp!AC$2)+1,FALSE),"")</f>
        <v/>
      </c>
      <c r="F356" s="342" t="str">
        <f t="shared" si="11"/>
        <v/>
      </c>
      <c r="G356" s="2" t="str">
        <f>IF(D356&lt;&gt;"",IF(VLOOKUP(VLOOKUP(E356,Beräkningshjälp!O$2:U$60,7,FALSE),Artuppgifter!$I$11:$P$22,8,FALSE)=TRUE,"Medelvikter!!","ALLA"),"")</f>
        <v/>
      </c>
      <c r="H356" s="2" t="str">
        <f>IF(D356&lt;&gt;"",VLOOKUP(ROW(H355),Beräkningshjälp!AC$2:AH$1082,COLUMN(Beräkningshjälp!AH$2)-COLUMN(Beräkningshjälp!AC$2)+1,FALSE),"")</f>
        <v/>
      </c>
      <c r="I356" s="114" t="str">
        <f>IF(D356&lt;&gt;"",VLOOKUP(ROW(E355),Beräkningshjälp!AC$2:AI$1082,COLUMN(Beräkningshjälp!AI$2)-COLUMN(Beräkningshjälp!AC$2)+1,FALSE),"")</f>
        <v/>
      </c>
    </row>
    <row r="357" spans="1:9" x14ac:dyDescent="0.25">
      <c r="A357" s="2" t="str">
        <f t="shared" si="10"/>
        <v/>
      </c>
      <c r="B357" s="132" t="str">
        <f>IF(D357&lt;&gt;"",'DATA TILL SLU'!$J$3,"")</f>
        <v/>
      </c>
      <c r="C357" s="142" t="str">
        <f>IF(D357&lt;&gt;"",'DATA TILL SLU'!$K$3,"")</f>
        <v/>
      </c>
      <c r="D357" s="2" t="str">
        <f>IF('DATA TILL SLU'!$D$7*1&lt;&gt;"",IF(COUNT(Beräkningshjälp!$AC$3:$AC$1082)&gt;=ROW(D356),'DATA TILL SLU'!$D$7*1,""),"")</f>
        <v/>
      </c>
      <c r="E357" s="132" t="str">
        <f>IF(D357&lt;&gt;"",VLOOKUP(ROW(E356),Beräkningshjälp!AC$2:AH$1082,COLUMN(Beräkningshjälp!AF$2)-COLUMN(Beräkningshjälp!AC$2)+1,FALSE),"")</f>
        <v/>
      </c>
      <c r="F357" s="342" t="str">
        <f t="shared" si="11"/>
        <v/>
      </c>
      <c r="G357" s="2" t="str">
        <f>IF(D357&lt;&gt;"",IF(VLOOKUP(VLOOKUP(E357,Beräkningshjälp!O$2:U$60,7,FALSE),Artuppgifter!$I$11:$P$22,8,FALSE)=TRUE,"Medelvikter!!","ALLA"),"")</f>
        <v/>
      </c>
      <c r="H357" s="2" t="str">
        <f>IF(D357&lt;&gt;"",VLOOKUP(ROW(H356),Beräkningshjälp!AC$2:AH$1082,COLUMN(Beräkningshjälp!AH$2)-COLUMN(Beräkningshjälp!AC$2)+1,FALSE),"")</f>
        <v/>
      </c>
      <c r="I357" s="114" t="str">
        <f>IF(D357&lt;&gt;"",VLOOKUP(ROW(E356),Beräkningshjälp!AC$2:AI$1082,COLUMN(Beräkningshjälp!AI$2)-COLUMN(Beräkningshjälp!AC$2)+1,FALSE),"")</f>
        <v/>
      </c>
    </row>
    <row r="358" spans="1:9" x14ac:dyDescent="0.25">
      <c r="A358" s="2" t="str">
        <f t="shared" si="10"/>
        <v/>
      </c>
      <c r="B358" s="132" t="str">
        <f>IF(D358&lt;&gt;"",'DATA TILL SLU'!$J$3,"")</f>
        <v/>
      </c>
      <c r="C358" s="142" t="str">
        <f>IF(D358&lt;&gt;"",'DATA TILL SLU'!$K$3,"")</f>
        <v/>
      </c>
      <c r="D358" s="2" t="str">
        <f>IF('DATA TILL SLU'!$D$7*1&lt;&gt;"",IF(COUNT(Beräkningshjälp!$AC$3:$AC$1082)&gt;=ROW(D357),'DATA TILL SLU'!$D$7*1,""),"")</f>
        <v/>
      </c>
      <c r="E358" s="132" t="str">
        <f>IF(D358&lt;&gt;"",VLOOKUP(ROW(E357),Beräkningshjälp!AC$2:AH$1082,COLUMN(Beräkningshjälp!AF$2)-COLUMN(Beräkningshjälp!AC$2)+1,FALSE),"")</f>
        <v/>
      </c>
      <c r="F358" s="342" t="str">
        <f t="shared" si="11"/>
        <v/>
      </c>
      <c r="G358" s="2" t="str">
        <f>IF(D358&lt;&gt;"",IF(VLOOKUP(VLOOKUP(E358,Beräkningshjälp!O$2:U$60,7,FALSE),Artuppgifter!$I$11:$P$22,8,FALSE)=TRUE,"Medelvikter!!","ALLA"),"")</f>
        <v/>
      </c>
      <c r="H358" s="2" t="str">
        <f>IF(D358&lt;&gt;"",VLOOKUP(ROW(H357),Beräkningshjälp!AC$2:AH$1082,COLUMN(Beräkningshjälp!AH$2)-COLUMN(Beräkningshjälp!AC$2)+1,FALSE),"")</f>
        <v/>
      </c>
      <c r="I358" s="114" t="str">
        <f>IF(D358&lt;&gt;"",VLOOKUP(ROW(E357),Beräkningshjälp!AC$2:AI$1082,COLUMN(Beräkningshjälp!AI$2)-COLUMN(Beräkningshjälp!AC$2)+1,FALSE),"")</f>
        <v/>
      </c>
    </row>
    <row r="359" spans="1:9" x14ac:dyDescent="0.25">
      <c r="A359" s="2" t="str">
        <f t="shared" si="10"/>
        <v/>
      </c>
      <c r="B359" s="132" t="str">
        <f>IF(D359&lt;&gt;"",'DATA TILL SLU'!$J$3,"")</f>
        <v/>
      </c>
      <c r="C359" s="142" t="str">
        <f>IF(D359&lt;&gt;"",'DATA TILL SLU'!$K$3,"")</f>
        <v/>
      </c>
      <c r="D359" s="2" t="str">
        <f>IF('DATA TILL SLU'!$D$7*1&lt;&gt;"",IF(COUNT(Beräkningshjälp!$AC$3:$AC$1082)&gt;=ROW(D358),'DATA TILL SLU'!$D$7*1,""),"")</f>
        <v/>
      </c>
      <c r="E359" s="132" t="str">
        <f>IF(D359&lt;&gt;"",VLOOKUP(ROW(E358),Beräkningshjälp!AC$2:AH$1082,COLUMN(Beräkningshjälp!AF$2)-COLUMN(Beräkningshjälp!AC$2)+1,FALSE),"")</f>
        <v/>
      </c>
      <c r="F359" s="342" t="str">
        <f t="shared" si="11"/>
        <v/>
      </c>
      <c r="G359" s="2" t="str">
        <f>IF(D359&lt;&gt;"",IF(VLOOKUP(VLOOKUP(E359,Beräkningshjälp!O$2:U$60,7,FALSE),Artuppgifter!$I$11:$P$22,8,FALSE)=TRUE,"Medelvikter!!","ALLA"),"")</f>
        <v/>
      </c>
      <c r="H359" s="2" t="str">
        <f>IF(D359&lt;&gt;"",VLOOKUP(ROW(H358),Beräkningshjälp!AC$2:AH$1082,COLUMN(Beräkningshjälp!AH$2)-COLUMN(Beräkningshjälp!AC$2)+1,FALSE),"")</f>
        <v/>
      </c>
      <c r="I359" s="114" t="str">
        <f>IF(D359&lt;&gt;"",VLOOKUP(ROW(E358),Beräkningshjälp!AC$2:AI$1082,COLUMN(Beräkningshjälp!AI$2)-COLUMN(Beräkningshjälp!AC$2)+1,FALSE),"")</f>
        <v/>
      </c>
    </row>
    <row r="360" spans="1:9" x14ac:dyDescent="0.25">
      <c r="A360" s="2" t="str">
        <f t="shared" si="10"/>
        <v/>
      </c>
      <c r="B360" s="132" t="str">
        <f>IF(D360&lt;&gt;"",'DATA TILL SLU'!$J$3,"")</f>
        <v/>
      </c>
      <c r="C360" s="142" t="str">
        <f>IF(D360&lt;&gt;"",'DATA TILL SLU'!$K$3,"")</f>
        <v/>
      </c>
      <c r="D360" s="2" t="str">
        <f>IF('DATA TILL SLU'!$D$7*1&lt;&gt;"",IF(COUNT(Beräkningshjälp!$AC$3:$AC$1082)&gt;=ROW(D359),'DATA TILL SLU'!$D$7*1,""),"")</f>
        <v/>
      </c>
      <c r="E360" s="132" t="str">
        <f>IF(D360&lt;&gt;"",VLOOKUP(ROW(E359),Beräkningshjälp!AC$2:AH$1082,COLUMN(Beräkningshjälp!AF$2)-COLUMN(Beräkningshjälp!AC$2)+1,FALSE),"")</f>
        <v/>
      </c>
      <c r="F360" s="342" t="str">
        <f t="shared" si="11"/>
        <v/>
      </c>
      <c r="G360" s="2" t="str">
        <f>IF(D360&lt;&gt;"",IF(VLOOKUP(VLOOKUP(E360,Beräkningshjälp!O$2:U$60,7,FALSE),Artuppgifter!$I$11:$P$22,8,FALSE)=TRUE,"Medelvikter!!","ALLA"),"")</f>
        <v/>
      </c>
      <c r="H360" s="2" t="str">
        <f>IF(D360&lt;&gt;"",VLOOKUP(ROW(H359),Beräkningshjälp!AC$2:AH$1082,COLUMN(Beräkningshjälp!AH$2)-COLUMN(Beräkningshjälp!AC$2)+1,FALSE),"")</f>
        <v/>
      </c>
      <c r="I360" s="114" t="str">
        <f>IF(D360&lt;&gt;"",VLOOKUP(ROW(E359),Beräkningshjälp!AC$2:AI$1082,COLUMN(Beräkningshjälp!AI$2)-COLUMN(Beräkningshjälp!AC$2)+1,FALSE),"")</f>
        <v/>
      </c>
    </row>
    <row r="361" spans="1:9" x14ac:dyDescent="0.25">
      <c r="A361" s="2" t="str">
        <f t="shared" si="10"/>
        <v/>
      </c>
      <c r="B361" s="132" t="str">
        <f>IF(D361&lt;&gt;"",'DATA TILL SLU'!$J$3,"")</f>
        <v/>
      </c>
      <c r="C361" s="142" t="str">
        <f>IF(D361&lt;&gt;"",'DATA TILL SLU'!$K$3,"")</f>
        <v/>
      </c>
      <c r="D361" s="2" t="str">
        <f>IF('DATA TILL SLU'!$D$7*1&lt;&gt;"",IF(COUNT(Beräkningshjälp!$AC$3:$AC$1082)&gt;=ROW(D360),'DATA TILL SLU'!$D$7*1,""),"")</f>
        <v/>
      </c>
      <c r="E361" s="132" t="str">
        <f>IF(D361&lt;&gt;"",VLOOKUP(ROW(E360),Beräkningshjälp!AC$2:AH$1082,COLUMN(Beräkningshjälp!AF$2)-COLUMN(Beräkningshjälp!AC$2)+1,FALSE),"")</f>
        <v/>
      </c>
      <c r="F361" s="342" t="str">
        <f t="shared" si="11"/>
        <v/>
      </c>
      <c r="G361" s="2" t="str">
        <f>IF(D361&lt;&gt;"",IF(VLOOKUP(VLOOKUP(E361,Beräkningshjälp!O$2:U$60,7,FALSE),Artuppgifter!$I$11:$P$22,8,FALSE)=TRUE,"Medelvikter!!","ALLA"),"")</f>
        <v/>
      </c>
      <c r="H361" s="2" t="str">
        <f>IF(D361&lt;&gt;"",VLOOKUP(ROW(H360),Beräkningshjälp!AC$2:AH$1082,COLUMN(Beräkningshjälp!AH$2)-COLUMN(Beräkningshjälp!AC$2)+1,FALSE),"")</f>
        <v/>
      </c>
      <c r="I361" s="114" t="str">
        <f>IF(D361&lt;&gt;"",VLOOKUP(ROW(E360),Beräkningshjälp!AC$2:AI$1082,COLUMN(Beräkningshjälp!AI$2)-COLUMN(Beräkningshjälp!AC$2)+1,FALSE),"")</f>
        <v/>
      </c>
    </row>
    <row r="362" spans="1:9" x14ac:dyDescent="0.25">
      <c r="A362" s="2" t="str">
        <f t="shared" si="10"/>
        <v/>
      </c>
      <c r="B362" s="132" t="str">
        <f>IF(D362&lt;&gt;"",'DATA TILL SLU'!$J$3,"")</f>
        <v/>
      </c>
      <c r="C362" s="142" t="str">
        <f>IF(D362&lt;&gt;"",'DATA TILL SLU'!$K$3,"")</f>
        <v/>
      </c>
      <c r="D362" s="2" t="str">
        <f>IF('DATA TILL SLU'!$D$7*1&lt;&gt;"",IF(COUNT(Beräkningshjälp!$AC$3:$AC$1082)&gt;=ROW(D361),'DATA TILL SLU'!$D$7*1,""),"")</f>
        <v/>
      </c>
      <c r="E362" s="132" t="str">
        <f>IF(D362&lt;&gt;"",VLOOKUP(ROW(E361),Beräkningshjälp!AC$2:AH$1082,COLUMN(Beräkningshjälp!AF$2)-COLUMN(Beräkningshjälp!AC$2)+1,FALSE),"")</f>
        <v/>
      </c>
      <c r="F362" s="342" t="str">
        <f t="shared" si="11"/>
        <v/>
      </c>
      <c r="G362" s="2" t="str">
        <f>IF(D362&lt;&gt;"",IF(VLOOKUP(VLOOKUP(E362,Beräkningshjälp!O$2:U$60,7,FALSE),Artuppgifter!$I$11:$P$22,8,FALSE)=TRUE,"Medelvikter!!","ALLA"),"")</f>
        <v/>
      </c>
      <c r="H362" s="2" t="str">
        <f>IF(D362&lt;&gt;"",VLOOKUP(ROW(H361),Beräkningshjälp!AC$2:AH$1082,COLUMN(Beräkningshjälp!AH$2)-COLUMN(Beräkningshjälp!AC$2)+1,FALSE),"")</f>
        <v/>
      </c>
      <c r="I362" s="114" t="str">
        <f>IF(D362&lt;&gt;"",VLOOKUP(ROW(E361),Beräkningshjälp!AC$2:AI$1082,COLUMN(Beräkningshjälp!AI$2)-COLUMN(Beräkningshjälp!AC$2)+1,FALSE),"")</f>
        <v/>
      </c>
    </row>
    <row r="363" spans="1:9" x14ac:dyDescent="0.25">
      <c r="A363" s="2" t="str">
        <f t="shared" si="10"/>
        <v/>
      </c>
      <c r="B363" s="132" t="str">
        <f>IF(D363&lt;&gt;"",'DATA TILL SLU'!$J$3,"")</f>
        <v/>
      </c>
      <c r="C363" s="142" t="str">
        <f>IF(D363&lt;&gt;"",'DATA TILL SLU'!$K$3,"")</f>
        <v/>
      </c>
      <c r="D363" s="2" t="str">
        <f>IF('DATA TILL SLU'!$D$7*1&lt;&gt;"",IF(COUNT(Beräkningshjälp!$AC$3:$AC$1082)&gt;=ROW(D362),'DATA TILL SLU'!$D$7*1,""),"")</f>
        <v/>
      </c>
      <c r="E363" s="132" t="str">
        <f>IF(D363&lt;&gt;"",VLOOKUP(ROW(E362),Beräkningshjälp!AC$2:AH$1082,COLUMN(Beräkningshjälp!AF$2)-COLUMN(Beräkningshjälp!AC$2)+1,FALSE),"")</f>
        <v/>
      </c>
      <c r="F363" s="342" t="str">
        <f t="shared" si="11"/>
        <v/>
      </c>
      <c r="G363" s="2" t="str">
        <f>IF(D363&lt;&gt;"",IF(VLOOKUP(VLOOKUP(E363,Beräkningshjälp!O$2:U$60,7,FALSE),Artuppgifter!$I$11:$P$22,8,FALSE)=TRUE,"Medelvikter!!","ALLA"),"")</f>
        <v/>
      </c>
      <c r="H363" s="2" t="str">
        <f>IF(D363&lt;&gt;"",VLOOKUP(ROW(H362),Beräkningshjälp!AC$2:AH$1082,COLUMN(Beräkningshjälp!AH$2)-COLUMN(Beräkningshjälp!AC$2)+1,FALSE),"")</f>
        <v/>
      </c>
      <c r="I363" s="114" t="str">
        <f>IF(D363&lt;&gt;"",VLOOKUP(ROW(E362),Beräkningshjälp!AC$2:AI$1082,COLUMN(Beräkningshjälp!AI$2)-COLUMN(Beräkningshjälp!AC$2)+1,FALSE),"")</f>
        <v/>
      </c>
    </row>
    <row r="364" spans="1:9" x14ac:dyDescent="0.25">
      <c r="A364" s="2" t="str">
        <f t="shared" si="10"/>
        <v/>
      </c>
      <c r="B364" s="132" t="str">
        <f>IF(D364&lt;&gt;"",'DATA TILL SLU'!$J$3,"")</f>
        <v/>
      </c>
      <c r="C364" s="142" t="str">
        <f>IF(D364&lt;&gt;"",'DATA TILL SLU'!$K$3,"")</f>
        <v/>
      </c>
      <c r="D364" s="2" t="str">
        <f>IF('DATA TILL SLU'!$D$7*1&lt;&gt;"",IF(COUNT(Beräkningshjälp!$AC$3:$AC$1082)&gt;=ROW(D363),'DATA TILL SLU'!$D$7*1,""),"")</f>
        <v/>
      </c>
      <c r="E364" s="132" t="str">
        <f>IF(D364&lt;&gt;"",VLOOKUP(ROW(E363),Beräkningshjälp!AC$2:AH$1082,COLUMN(Beräkningshjälp!AF$2)-COLUMN(Beräkningshjälp!AC$2)+1,FALSE),"")</f>
        <v/>
      </c>
      <c r="F364" s="342" t="str">
        <f t="shared" si="11"/>
        <v/>
      </c>
      <c r="G364" s="2" t="str">
        <f>IF(D364&lt;&gt;"",IF(VLOOKUP(VLOOKUP(E364,Beräkningshjälp!O$2:U$60,7,FALSE),Artuppgifter!$I$11:$P$22,8,FALSE)=TRUE,"Medelvikter!!","ALLA"),"")</f>
        <v/>
      </c>
      <c r="H364" s="2" t="str">
        <f>IF(D364&lt;&gt;"",VLOOKUP(ROW(H363),Beräkningshjälp!AC$2:AH$1082,COLUMN(Beräkningshjälp!AH$2)-COLUMN(Beräkningshjälp!AC$2)+1,FALSE),"")</f>
        <v/>
      </c>
      <c r="I364" s="114" t="str">
        <f>IF(D364&lt;&gt;"",VLOOKUP(ROW(E363),Beräkningshjälp!AC$2:AI$1082,COLUMN(Beräkningshjälp!AI$2)-COLUMN(Beräkningshjälp!AC$2)+1,FALSE),"")</f>
        <v/>
      </c>
    </row>
    <row r="365" spans="1:9" x14ac:dyDescent="0.25">
      <c r="A365" s="2" t="str">
        <f t="shared" si="10"/>
        <v/>
      </c>
      <c r="B365" s="132" t="str">
        <f>IF(D365&lt;&gt;"",'DATA TILL SLU'!$J$3,"")</f>
        <v/>
      </c>
      <c r="C365" s="142" t="str">
        <f>IF(D365&lt;&gt;"",'DATA TILL SLU'!$K$3,"")</f>
        <v/>
      </c>
      <c r="D365" s="2" t="str">
        <f>IF('DATA TILL SLU'!$D$7*1&lt;&gt;"",IF(COUNT(Beräkningshjälp!$AC$3:$AC$1082)&gt;=ROW(D364),'DATA TILL SLU'!$D$7*1,""),"")</f>
        <v/>
      </c>
      <c r="E365" s="132" t="str">
        <f>IF(D365&lt;&gt;"",VLOOKUP(ROW(E364),Beräkningshjälp!AC$2:AH$1082,COLUMN(Beräkningshjälp!AF$2)-COLUMN(Beräkningshjälp!AC$2)+1,FALSE),"")</f>
        <v/>
      </c>
      <c r="F365" s="342" t="str">
        <f t="shared" si="11"/>
        <v/>
      </c>
      <c r="G365" s="2" t="str">
        <f>IF(D365&lt;&gt;"",IF(VLOOKUP(VLOOKUP(E365,Beräkningshjälp!O$2:U$60,7,FALSE),Artuppgifter!$I$11:$P$22,8,FALSE)=TRUE,"Medelvikter!!","ALLA"),"")</f>
        <v/>
      </c>
      <c r="H365" s="2" t="str">
        <f>IF(D365&lt;&gt;"",VLOOKUP(ROW(H364),Beräkningshjälp!AC$2:AH$1082,COLUMN(Beräkningshjälp!AH$2)-COLUMN(Beräkningshjälp!AC$2)+1,FALSE),"")</f>
        <v/>
      </c>
      <c r="I365" s="114" t="str">
        <f>IF(D365&lt;&gt;"",VLOOKUP(ROW(E364),Beräkningshjälp!AC$2:AI$1082,COLUMN(Beräkningshjälp!AI$2)-COLUMN(Beräkningshjälp!AC$2)+1,FALSE),"")</f>
        <v/>
      </c>
    </row>
    <row r="366" spans="1:9" x14ac:dyDescent="0.25">
      <c r="A366" s="2" t="str">
        <f t="shared" si="10"/>
        <v/>
      </c>
      <c r="B366" s="132" t="str">
        <f>IF(D366&lt;&gt;"",'DATA TILL SLU'!$J$3,"")</f>
        <v/>
      </c>
      <c r="C366" s="142" t="str">
        <f>IF(D366&lt;&gt;"",'DATA TILL SLU'!$K$3,"")</f>
        <v/>
      </c>
      <c r="D366" s="2" t="str">
        <f>IF('DATA TILL SLU'!$D$7*1&lt;&gt;"",IF(COUNT(Beräkningshjälp!$AC$3:$AC$1082)&gt;=ROW(D365),'DATA TILL SLU'!$D$7*1,""),"")</f>
        <v/>
      </c>
      <c r="E366" s="132" t="str">
        <f>IF(D366&lt;&gt;"",VLOOKUP(ROW(E365),Beräkningshjälp!AC$2:AH$1082,COLUMN(Beräkningshjälp!AF$2)-COLUMN(Beräkningshjälp!AC$2)+1,FALSE),"")</f>
        <v/>
      </c>
      <c r="F366" s="342" t="str">
        <f t="shared" si="11"/>
        <v/>
      </c>
      <c r="G366" s="2" t="str">
        <f>IF(D366&lt;&gt;"",IF(VLOOKUP(VLOOKUP(E366,Beräkningshjälp!O$2:U$60,7,FALSE),Artuppgifter!$I$11:$P$22,8,FALSE)=TRUE,"Medelvikter!!","ALLA"),"")</f>
        <v/>
      </c>
      <c r="H366" s="2" t="str">
        <f>IF(D366&lt;&gt;"",VLOOKUP(ROW(H365),Beräkningshjälp!AC$2:AH$1082,COLUMN(Beräkningshjälp!AH$2)-COLUMN(Beräkningshjälp!AC$2)+1,FALSE),"")</f>
        <v/>
      </c>
      <c r="I366" s="114" t="str">
        <f>IF(D366&lt;&gt;"",VLOOKUP(ROW(E365),Beräkningshjälp!AC$2:AI$1082,COLUMN(Beräkningshjälp!AI$2)-COLUMN(Beräkningshjälp!AC$2)+1,FALSE),"")</f>
        <v/>
      </c>
    </row>
    <row r="367" spans="1:9" x14ac:dyDescent="0.25">
      <c r="A367" s="2" t="str">
        <f t="shared" si="10"/>
        <v/>
      </c>
      <c r="B367" s="132" t="str">
        <f>IF(D367&lt;&gt;"",'DATA TILL SLU'!$J$3,"")</f>
        <v/>
      </c>
      <c r="C367" s="142" t="str">
        <f>IF(D367&lt;&gt;"",'DATA TILL SLU'!$K$3,"")</f>
        <v/>
      </c>
      <c r="D367" s="2" t="str">
        <f>IF('DATA TILL SLU'!$D$7*1&lt;&gt;"",IF(COUNT(Beräkningshjälp!$AC$3:$AC$1082)&gt;=ROW(D366),'DATA TILL SLU'!$D$7*1,""),"")</f>
        <v/>
      </c>
      <c r="E367" s="132" t="str">
        <f>IF(D367&lt;&gt;"",VLOOKUP(ROW(E366),Beräkningshjälp!AC$2:AH$1082,COLUMN(Beräkningshjälp!AF$2)-COLUMN(Beräkningshjälp!AC$2)+1,FALSE),"")</f>
        <v/>
      </c>
      <c r="F367" s="342" t="str">
        <f t="shared" si="11"/>
        <v/>
      </c>
      <c r="G367" s="2" t="str">
        <f>IF(D367&lt;&gt;"",IF(VLOOKUP(VLOOKUP(E367,Beräkningshjälp!O$2:U$60,7,FALSE),Artuppgifter!$I$11:$P$22,8,FALSE)=TRUE,"Medelvikter!!","ALLA"),"")</f>
        <v/>
      </c>
      <c r="H367" s="2" t="str">
        <f>IF(D367&lt;&gt;"",VLOOKUP(ROW(H366),Beräkningshjälp!AC$2:AH$1082,COLUMN(Beräkningshjälp!AH$2)-COLUMN(Beräkningshjälp!AC$2)+1,FALSE),"")</f>
        <v/>
      </c>
      <c r="I367" s="114" t="str">
        <f>IF(D367&lt;&gt;"",VLOOKUP(ROW(E366),Beräkningshjälp!AC$2:AI$1082,COLUMN(Beräkningshjälp!AI$2)-COLUMN(Beräkningshjälp!AC$2)+1,FALSE),"")</f>
        <v/>
      </c>
    </row>
    <row r="368" spans="1:9" x14ac:dyDescent="0.25">
      <c r="A368" s="2" t="str">
        <f t="shared" si="10"/>
        <v/>
      </c>
      <c r="B368" s="132" t="str">
        <f>IF(D368&lt;&gt;"",'DATA TILL SLU'!$J$3,"")</f>
        <v/>
      </c>
      <c r="C368" s="142" t="str">
        <f>IF(D368&lt;&gt;"",'DATA TILL SLU'!$K$3,"")</f>
        <v/>
      </c>
      <c r="D368" s="2" t="str">
        <f>IF('DATA TILL SLU'!$D$7*1&lt;&gt;"",IF(COUNT(Beräkningshjälp!$AC$3:$AC$1082)&gt;=ROW(D367),'DATA TILL SLU'!$D$7*1,""),"")</f>
        <v/>
      </c>
      <c r="E368" s="132" t="str">
        <f>IF(D368&lt;&gt;"",VLOOKUP(ROW(E367),Beräkningshjälp!AC$2:AH$1082,COLUMN(Beräkningshjälp!AF$2)-COLUMN(Beräkningshjälp!AC$2)+1,FALSE),"")</f>
        <v/>
      </c>
      <c r="F368" s="342" t="str">
        <f t="shared" si="11"/>
        <v/>
      </c>
      <c r="G368" s="2" t="str">
        <f>IF(D368&lt;&gt;"",IF(VLOOKUP(VLOOKUP(E368,Beräkningshjälp!O$2:U$60,7,FALSE),Artuppgifter!$I$11:$P$22,8,FALSE)=TRUE,"Medelvikter!!","ALLA"),"")</f>
        <v/>
      </c>
      <c r="H368" s="2" t="str">
        <f>IF(D368&lt;&gt;"",VLOOKUP(ROW(H367),Beräkningshjälp!AC$2:AH$1082,COLUMN(Beräkningshjälp!AH$2)-COLUMN(Beräkningshjälp!AC$2)+1,FALSE),"")</f>
        <v/>
      </c>
      <c r="I368" s="114" t="str">
        <f>IF(D368&lt;&gt;"",VLOOKUP(ROW(E367),Beräkningshjälp!AC$2:AI$1082,COLUMN(Beräkningshjälp!AI$2)-COLUMN(Beräkningshjälp!AC$2)+1,FALSE),"")</f>
        <v/>
      </c>
    </row>
    <row r="369" spans="1:9" x14ac:dyDescent="0.25">
      <c r="A369" s="2" t="str">
        <f t="shared" si="10"/>
        <v/>
      </c>
      <c r="B369" s="132" t="str">
        <f>IF(D369&lt;&gt;"",'DATA TILL SLU'!$J$3,"")</f>
        <v/>
      </c>
      <c r="C369" s="142" t="str">
        <f>IF(D369&lt;&gt;"",'DATA TILL SLU'!$K$3,"")</f>
        <v/>
      </c>
      <c r="D369" s="2" t="str">
        <f>IF('DATA TILL SLU'!$D$7*1&lt;&gt;"",IF(COUNT(Beräkningshjälp!$AC$3:$AC$1082)&gt;=ROW(D368),'DATA TILL SLU'!$D$7*1,""),"")</f>
        <v/>
      </c>
      <c r="E369" s="132" t="str">
        <f>IF(D369&lt;&gt;"",VLOOKUP(ROW(E368),Beräkningshjälp!AC$2:AH$1082,COLUMN(Beräkningshjälp!AF$2)-COLUMN(Beräkningshjälp!AC$2)+1,FALSE),"")</f>
        <v/>
      </c>
      <c r="F369" s="342" t="str">
        <f t="shared" si="11"/>
        <v/>
      </c>
      <c r="G369" s="2" t="str">
        <f>IF(D369&lt;&gt;"",IF(VLOOKUP(VLOOKUP(E369,Beräkningshjälp!O$2:U$60,7,FALSE),Artuppgifter!$I$11:$P$22,8,FALSE)=TRUE,"Medelvikter!!","ALLA"),"")</f>
        <v/>
      </c>
      <c r="H369" s="2" t="str">
        <f>IF(D369&lt;&gt;"",VLOOKUP(ROW(H368),Beräkningshjälp!AC$2:AH$1082,COLUMN(Beräkningshjälp!AH$2)-COLUMN(Beräkningshjälp!AC$2)+1,FALSE),"")</f>
        <v/>
      </c>
      <c r="I369" s="114" t="str">
        <f>IF(D369&lt;&gt;"",VLOOKUP(ROW(E368),Beräkningshjälp!AC$2:AI$1082,COLUMN(Beräkningshjälp!AI$2)-COLUMN(Beräkningshjälp!AC$2)+1,FALSE),"")</f>
        <v/>
      </c>
    </row>
    <row r="370" spans="1:9" x14ac:dyDescent="0.25">
      <c r="A370" s="2" t="str">
        <f t="shared" si="10"/>
        <v/>
      </c>
      <c r="B370" s="132" t="str">
        <f>IF(D370&lt;&gt;"",'DATA TILL SLU'!$J$3,"")</f>
        <v/>
      </c>
      <c r="C370" s="142" t="str">
        <f>IF(D370&lt;&gt;"",'DATA TILL SLU'!$K$3,"")</f>
        <v/>
      </c>
      <c r="D370" s="2" t="str">
        <f>IF('DATA TILL SLU'!$D$7*1&lt;&gt;"",IF(COUNT(Beräkningshjälp!$AC$3:$AC$1082)&gt;=ROW(D369),'DATA TILL SLU'!$D$7*1,""),"")</f>
        <v/>
      </c>
      <c r="E370" s="132" t="str">
        <f>IF(D370&lt;&gt;"",VLOOKUP(ROW(E369),Beräkningshjälp!AC$2:AH$1082,COLUMN(Beräkningshjälp!AF$2)-COLUMN(Beräkningshjälp!AC$2)+1,FALSE),"")</f>
        <v/>
      </c>
      <c r="F370" s="342" t="str">
        <f t="shared" si="11"/>
        <v/>
      </c>
      <c r="G370" s="2" t="str">
        <f>IF(D370&lt;&gt;"",IF(VLOOKUP(VLOOKUP(E370,Beräkningshjälp!O$2:U$60,7,FALSE),Artuppgifter!$I$11:$P$22,8,FALSE)=TRUE,"Medelvikter!!","ALLA"),"")</f>
        <v/>
      </c>
      <c r="H370" s="2" t="str">
        <f>IF(D370&lt;&gt;"",VLOOKUP(ROW(H369),Beräkningshjälp!AC$2:AH$1082,COLUMN(Beräkningshjälp!AH$2)-COLUMN(Beräkningshjälp!AC$2)+1,FALSE),"")</f>
        <v/>
      </c>
      <c r="I370" s="114" t="str">
        <f>IF(D370&lt;&gt;"",VLOOKUP(ROW(E369),Beräkningshjälp!AC$2:AI$1082,COLUMN(Beräkningshjälp!AI$2)-COLUMN(Beräkningshjälp!AC$2)+1,FALSE),"")</f>
        <v/>
      </c>
    </row>
    <row r="371" spans="1:9" x14ac:dyDescent="0.25">
      <c r="A371" s="2" t="str">
        <f t="shared" si="10"/>
        <v/>
      </c>
      <c r="B371" s="132" t="str">
        <f>IF(D371&lt;&gt;"",'DATA TILL SLU'!$J$3,"")</f>
        <v/>
      </c>
      <c r="C371" s="142" t="str">
        <f>IF(D371&lt;&gt;"",'DATA TILL SLU'!$K$3,"")</f>
        <v/>
      </c>
      <c r="D371" s="2" t="str">
        <f>IF('DATA TILL SLU'!$D$7*1&lt;&gt;"",IF(COUNT(Beräkningshjälp!$AC$3:$AC$1082)&gt;=ROW(D370),'DATA TILL SLU'!$D$7*1,""),"")</f>
        <v/>
      </c>
      <c r="E371" s="132" t="str">
        <f>IF(D371&lt;&gt;"",VLOOKUP(ROW(E370),Beräkningshjälp!AC$2:AH$1082,COLUMN(Beräkningshjälp!AF$2)-COLUMN(Beräkningshjälp!AC$2)+1,FALSE),"")</f>
        <v/>
      </c>
      <c r="F371" s="342" t="str">
        <f t="shared" si="11"/>
        <v/>
      </c>
      <c r="G371" s="2" t="str">
        <f>IF(D371&lt;&gt;"",IF(VLOOKUP(VLOOKUP(E371,Beräkningshjälp!O$2:U$60,7,FALSE),Artuppgifter!$I$11:$P$22,8,FALSE)=TRUE,"Medelvikter!!","ALLA"),"")</f>
        <v/>
      </c>
      <c r="H371" s="2" t="str">
        <f>IF(D371&lt;&gt;"",VLOOKUP(ROW(H370),Beräkningshjälp!AC$2:AH$1082,COLUMN(Beräkningshjälp!AH$2)-COLUMN(Beräkningshjälp!AC$2)+1,FALSE),"")</f>
        <v/>
      </c>
      <c r="I371" s="114" t="str">
        <f>IF(D371&lt;&gt;"",VLOOKUP(ROW(E370),Beräkningshjälp!AC$2:AI$1082,COLUMN(Beräkningshjälp!AI$2)-COLUMN(Beräkningshjälp!AC$2)+1,FALSE),"")</f>
        <v/>
      </c>
    </row>
    <row r="372" spans="1:9" x14ac:dyDescent="0.25">
      <c r="A372" s="2" t="str">
        <f t="shared" si="10"/>
        <v/>
      </c>
      <c r="B372" s="132" t="str">
        <f>IF(D372&lt;&gt;"",'DATA TILL SLU'!$J$3,"")</f>
        <v/>
      </c>
      <c r="C372" s="142" t="str">
        <f>IF(D372&lt;&gt;"",'DATA TILL SLU'!$K$3,"")</f>
        <v/>
      </c>
      <c r="D372" s="2" t="str">
        <f>IF('DATA TILL SLU'!$D$7*1&lt;&gt;"",IF(COUNT(Beräkningshjälp!$AC$3:$AC$1082)&gt;=ROW(D371),'DATA TILL SLU'!$D$7*1,""),"")</f>
        <v/>
      </c>
      <c r="E372" s="132" t="str">
        <f>IF(D372&lt;&gt;"",VLOOKUP(ROW(E371),Beräkningshjälp!AC$2:AH$1082,COLUMN(Beräkningshjälp!AF$2)-COLUMN(Beräkningshjälp!AC$2)+1,FALSE),"")</f>
        <v/>
      </c>
      <c r="F372" s="342" t="str">
        <f t="shared" si="11"/>
        <v/>
      </c>
      <c r="G372" s="2" t="str">
        <f>IF(D372&lt;&gt;"",IF(VLOOKUP(VLOOKUP(E372,Beräkningshjälp!O$2:U$60,7,FALSE),Artuppgifter!$I$11:$P$22,8,FALSE)=TRUE,"Medelvikter!!","ALLA"),"")</f>
        <v/>
      </c>
      <c r="H372" s="2" t="str">
        <f>IF(D372&lt;&gt;"",VLOOKUP(ROW(H371),Beräkningshjälp!AC$2:AH$1082,COLUMN(Beräkningshjälp!AH$2)-COLUMN(Beräkningshjälp!AC$2)+1,FALSE),"")</f>
        <v/>
      </c>
      <c r="I372" s="114" t="str">
        <f>IF(D372&lt;&gt;"",VLOOKUP(ROW(E371),Beräkningshjälp!AC$2:AI$1082,COLUMN(Beräkningshjälp!AI$2)-COLUMN(Beräkningshjälp!AC$2)+1,FALSE),"")</f>
        <v/>
      </c>
    </row>
    <row r="373" spans="1:9" x14ac:dyDescent="0.25">
      <c r="A373" s="2" t="str">
        <f t="shared" si="10"/>
        <v/>
      </c>
      <c r="B373" s="132" t="str">
        <f>IF(D373&lt;&gt;"",'DATA TILL SLU'!$J$3,"")</f>
        <v/>
      </c>
      <c r="C373" s="142" t="str">
        <f>IF(D373&lt;&gt;"",'DATA TILL SLU'!$K$3,"")</f>
        <v/>
      </c>
      <c r="D373" s="2" t="str">
        <f>IF('DATA TILL SLU'!$D$7*1&lt;&gt;"",IF(COUNT(Beräkningshjälp!$AC$3:$AC$1082)&gt;=ROW(D372),'DATA TILL SLU'!$D$7*1,""),"")</f>
        <v/>
      </c>
      <c r="E373" s="132" t="str">
        <f>IF(D373&lt;&gt;"",VLOOKUP(ROW(E372),Beräkningshjälp!AC$2:AH$1082,COLUMN(Beräkningshjälp!AF$2)-COLUMN(Beräkningshjälp!AC$2)+1,FALSE),"")</f>
        <v/>
      </c>
      <c r="F373" s="342" t="str">
        <f t="shared" si="11"/>
        <v/>
      </c>
      <c r="G373" s="2" t="str">
        <f>IF(D373&lt;&gt;"",IF(VLOOKUP(VLOOKUP(E373,Beräkningshjälp!O$2:U$60,7,FALSE),Artuppgifter!$I$11:$P$22,8,FALSE)=TRUE,"Medelvikter!!","ALLA"),"")</f>
        <v/>
      </c>
      <c r="H373" s="2" t="str">
        <f>IF(D373&lt;&gt;"",VLOOKUP(ROW(H372),Beräkningshjälp!AC$2:AH$1082,COLUMN(Beräkningshjälp!AH$2)-COLUMN(Beräkningshjälp!AC$2)+1,FALSE),"")</f>
        <v/>
      </c>
      <c r="I373" s="114" t="str">
        <f>IF(D373&lt;&gt;"",VLOOKUP(ROW(E372),Beräkningshjälp!AC$2:AI$1082,COLUMN(Beräkningshjälp!AI$2)-COLUMN(Beräkningshjälp!AC$2)+1,FALSE),"")</f>
        <v/>
      </c>
    </row>
    <row r="374" spans="1:9" x14ac:dyDescent="0.25">
      <c r="A374" s="2" t="str">
        <f t="shared" si="10"/>
        <v/>
      </c>
      <c r="B374" s="132" t="str">
        <f>IF(D374&lt;&gt;"",'DATA TILL SLU'!$J$3,"")</f>
        <v/>
      </c>
      <c r="C374" s="142" t="str">
        <f>IF(D374&lt;&gt;"",'DATA TILL SLU'!$K$3,"")</f>
        <v/>
      </c>
      <c r="D374" s="2" t="str">
        <f>IF('DATA TILL SLU'!$D$7*1&lt;&gt;"",IF(COUNT(Beräkningshjälp!$AC$3:$AC$1082)&gt;=ROW(D373),'DATA TILL SLU'!$D$7*1,""),"")</f>
        <v/>
      </c>
      <c r="E374" s="132" t="str">
        <f>IF(D374&lt;&gt;"",VLOOKUP(ROW(E373),Beräkningshjälp!AC$2:AH$1082,COLUMN(Beräkningshjälp!AF$2)-COLUMN(Beräkningshjälp!AC$2)+1,FALSE),"")</f>
        <v/>
      </c>
      <c r="F374" s="342" t="str">
        <f t="shared" si="11"/>
        <v/>
      </c>
      <c r="G374" s="2" t="str">
        <f>IF(D374&lt;&gt;"",IF(VLOOKUP(VLOOKUP(E374,Beräkningshjälp!O$2:U$60,7,FALSE),Artuppgifter!$I$11:$P$22,8,FALSE)=TRUE,"Medelvikter!!","ALLA"),"")</f>
        <v/>
      </c>
      <c r="H374" s="2" t="str">
        <f>IF(D374&lt;&gt;"",VLOOKUP(ROW(H373),Beräkningshjälp!AC$2:AH$1082,COLUMN(Beräkningshjälp!AH$2)-COLUMN(Beräkningshjälp!AC$2)+1,FALSE),"")</f>
        <v/>
      </c>
      <c r="I374" s="114" t="str">
        <f>IF(D374&lt;&gt;"",VLOOKUP(ROW(E373),Beräkningshjälp!AC$2:AI$1082,COLUMN(Beräkningshjälp!AI$2)-COLUMN(Beräkningshjälp!AC$2)+1,FALSE),"")</f>
        <v/>
      </c>
    </row>
    <row r="375" spans="1:9" x14ac:dyDescent="0.25">
      <c r="A375" s="2" t="str">
        <f t="shared" si="10"/>
        <v/>
      </c>
      <c r="B375" s="132" t="str">
        <f>IF(D375&lt;&gt;"",'DATA TILL SLU'!$J$3,"")</f>
        <v/>
      </c>
      <c r="C375" s="142" t="str">
        <f>IF(D375&lt;&gt;"",'DATA TILL SLU'!$K$3,"")</f>
        <v/>
      </c>
      <c r="D375" s="2" t="str">
        <f>IF('DATA TILL SLU'!$D$7*1&lt;&gt;"",IF(COUNT(Beräkningshjälp!$AC$3:$AC$1082)&gt;=ROW(D374),'DATA TILL SLU'!$D$7*1,""),"")</f>
        <v/>
      </c>
      <c r="E375" s="132" t="str">
        <f>IF(D375&lt;&gt;"",VLOOKUP(ROW(E374),Beräkningshjälp!AC$2:AH$1082,COLUMN(Beräkningshjälp!AF$2)-COLUMN(Beräkningshjälp!AC$2)+1,FALSE),"")</f>
        <v/>
      </c>
      <c r="F375" s="342" t="str">
        <f t="shared" si="11"/>
        <v/>
      </c>
      <c r="G375" s="2" t="str">
        <f>IF(D375&lt;&gt;"",IF(VLOOKUP(VLOOKUP(E375,Beräkningshjälp!O$2:U$60,7,FALSE),Artuppgifter!$I$11:$P$22,8,FALSE)=TRUE,"Medelvikter!!","ALLA"),"")</f>
        <v/>
      </c>
      <c r="H375" s="2" t="str">
        <f>IF(D375&lt;&gt;"",VLOOKUP(ROW(H374),Beräkningshjälp!AC$2:AH$1082,COLUMN(Beräkningshjälp!AH$2)-COLUMN(Beräkningshjälp!AC$2)+1,FALSE),"")</f>
        <v/>
      </c>
      <c r="I375" s="114" t="str">
        <f>IF(D375&lt;&gt;"",VLOOKUP(ROW(E374),Beräkningshjälp!AC$2:AI$1082,COLUMN(Beräkningshjälp!AI$2)-COLUMN(Beräkningshjälp!AC$2)+1,FALSE),"")</f>
        <v/>
      </c>
    </row>
    <row r="376" spans="1:9" x14ac:dyDescent="0.25">
      <c r="A376" s="2" t="str">
        <f t="shared" si="10"/>
        <v/>
      </c>
      <c r="B376" s="132" t="str">
        <f>IF(D376&lt;&gt;"",'DATA TILL SLU'!$J$3,"")</f>
        <v/>
      </c>
      <c r="C376" s="142" t="str">
        <f>IF(D376&lt;&gt;"",'DATA TILL SLU'!$K$3,"")</f>
        <v/>
      </c>
      <c r="D376" s="2" t="str">
        <f>IF('DATA TILL SLU'!$D$7*1&lt;&gt;"",IF(COUNT(Beräkningshjälp!$AC$3:$AC$1082)&gt;=ROW(D375),'DATA TILL SLU'!$D$7*1,""),"")</f>
        <v/>
      </c>
      <c r="E376" s="132" t="str">
        <f>IF(D376&lt;&gt;"",VLOOKUP(ROW(E375),Beräkningshjälp!AC$2:AH$1082,COLUMN(Beräkningshjälp!AF$2)-COLUMN(Beräkningshjälp!AC$2)+1,FALSE),"")</f>
        <v/>
      </c>
      <c r="F376" s="342" t="str">
        <f t="shared" si="11"/>
        <v/>
      </c>
      <c r="G376" s="2" t="str">
        <f>IF(D376&lt;&gt;"",IF(VLOOKUP(VLOOKUP(E376,Beräkningshjälp!O$2:U$60,7,FALSE),Artuppgifter!$I$11:$P$22,8,FALSE)=TRUE,"Medelvikter!!","ALLA"),"")</f>
        <v/>
      </c>
      <c r="H376" s="2" t="str">
        <f>IF(D376&lt;&gt;"",VLOOKUP(ROW(H375),Beräkningshjälp!AC$2:AH$1082,COLUMN(Beräkningshjälp!AH$2)-COLUMN(Beräkningshjälp!AC$2)+1,FALSE),"")</f>
        <v/>
      </c>
      <c r="I376" s="114" t="str">
        <f>IF(D376&lt;&gt;"",VLOOKUP(ROW(E375),Beräkningshjälp!AC$2:AI$1082,COLUMN(Beräkningshjälp!AI$2)-COLUMN(Beräkningshjälp!AC$2)+1,FALSE),"")</f>
        <v/>
      </c>
    </row>
    <row r="377" spans="1:9" x14ac:dyDescent="0.25">
      <c r="A377" s="2" t="str">
        <f t="shared" si="10"/>
        <v/>
      </c>
      <c r="B377" s="132" t="str">
        <f>IF(D377&lt;&gt;"",'DATA TILL SLU'!$J$3,"")</f>
        <v/>
      </c>
      <c r="C377" s="142" t="str">
        <f>IF(D377&lt;&gt;"",'DATA TILL SLU'!$K$3,"")</f>
        <v/>
      </c>
      <c r="D377" s="2" t="str">
        <f>IF('DATA TILL SLU'!$D$7*1&lt;&gt;"",IF(COUNT(Beräkningshjälp!$AC$3:$AC$1082)&gt;=ROW(D376),'DATA TILL SLU'!$D$7*1,""),"")</f>
        <v/>
      </c>
      <c r="E377" s="132" t="str">
        <f>IF(D377&lt;&gt;"",VLOOKUP(ROW(E376),Beräkningshjälp!AC$2:AH$1082,COLUMN(Beräkningshjälp!AF$2)-COLUMN(Beräkningshjälp!AC$2)+1,FALSE),"")</f>
        <v/>
      </c>
      <c r="F377" s="342" t="str">
        <f t="shared" si="11"/>
        <v/>
      </c>
      <c r="G377" s="2" t="str">
        <f>IF(D377&lt;&gt;"",IF(VLOOKUP(VLOOKUP(E377,Beräkningshjälp!O$2:U$60,7,FALSE),Artuppgifter!$I$11:$P$22,8,FALSE)=TRUE,"Medelvikter!!","ALLA"),"")</f>
        <v/>
      </c>
      <c r="H377" s="2" t="str">
        <f>IF(D377&lt;&gt;"",VLOOKUP(ROW(H376),Beräkningshjälp!AC$2:AH$1082,COLUMN(Beräkningshjälp!AH$2)-COLUMN(Beräkningshjälp!AC$2)+1,FALSE),"")</f>
        <v/>
      </c>
      <c r="I377" s="114" t="str">
        <f>IF(D377&lt;&gt;"",VLOOKUP(ROW(E376),Beräkningshjälp!AC$2:AI$1082,COLUMN(Beräkningshjälp!AI$2)-COLUMN(Beräkningshjälp!AC$2)+1,FALSE),"")</f>
        <v/>
      </c>
    </row>
    <row r="378" spans="1:9" x14ac:dyDescent="0.25">
      <c r="A378" s="2" t="str">
        <f t="shared" si="10"/>
        <v/>
      </c>
      <c r="B378" s="132" t="str">
        <f>IF(D378&lt;&gt;"",'DATA TILL SLU'!$J$3,"")</f>
        <v/>
      </c>
      <c r="C378" s="142" t="str">
        <f>IF(D378&lt;&gt;"",'DATA TILL SLU'!$K$3,"")</f>
        <v/>
      </c>
      <c r="D378" s="2" t="str">
        <f>IF('DATA TILL SLU'!$D$7*1&lt;&gt;"",IF(COUNT(Beräkningshjälp!$AC$3:$AC$1082)&gt;=ROW(D377),'DATA TILL SLU'!$D$7*1,""),"")</f>
        <v/>
      </c>
      <c r="E378" s="132" t="str">
        <f>IF(D378&lt;&gt;"",VLOOKUP(ROW(E377),Beräkningshjälp!AC$2:AH$1082,COLUMN(Beräkningshjälp!AF$2)-COLUMN(Beräkningshjälp!AC$2)+1,FALSE),"")</f>
        <v/>
      </c>
      <c r="F378" s="342" t="str">
        <f t="shared" si="11"/>
        <v/>
      </c>
      <c r="G378" s="2" t="str">
        <f>IF(D378&lt;&gt;"",IF(VLOOKUP(VLOOKUP(E378,Beräkningshjälp!O$2:U$60,7,FALSE),Artuppgifter!$I$11:$P$22,8,FALSE)=TRUE,"Medelvikter!!","ALLA"),"")</f>
        <v/>
      </c>
      <c r="H378" s="2" t="str">
        <f>IF(D378&lt;&gt;"",VLOOKUP(ROW(H377),Beräkningshjälp!AC$2:AH$1082,COLUMN(Beräkningshjälp!AH$2)-COLUMN(Beräkningshjälp!AC$2)+1,FALSE),"")</f>
        <v/>
      </c>
      <c r="I378" s="114" t="str">
        <f>IF(D378&lt;&gt;"",VLOOKUP(ROW(E377),Beräkningshjälp!AC$2:AI$1082,COLUMN(Beräkningshjälp!AI$2)-COLUMN(Beräkningshjälp!AC$2)+1,FALSE),"")</f>
        <v/>
      </c>
    </row>
    <row r="379" spans="1:9" x14ac:dyDescent="0.25">
      <c r="A379" s="2" t="str">
        <f t="shared" si="10"/>
        <v/>
      </c>
      <c r="B379" s="132" t="str">
        <f>IF(D379&lt;&gt;"",'DATA TILL SLU'!$J$3,"")</f>
        <v/>
      </c>
      <c r="C379" s="142" t="str">
        <f>IF(D379&lt;&gt;"",'DATA TILL SLU'!$K$3,"")</f>
        <v/>
      </c>
      <c r="D379" s="2" t="str">
        <f>IF('DATA TILL SLU'!$D$7*1&lt;&gt;"",IF(COUNT(Beräkningshjälp!$AC$3:$AC$1082)&gt;=ROW(D378),'DATA TILL SLU'!$D$7*1,""),"")</f>
        <v/>
      </c>
      <c r="E379" s="132" t="str">
        <f>IF(D379&lt;&gt;"",VLOOKUP(ROW(E378),Beräkningshjälp!AC$2:AH$1082,COLUMN(Beräkningshjälp!AF$2)-COLUMN(Beräkningshjälp!AC$2)+1,FALSE),"")</f>
        <v/>
      </c>
      <c r="F379" s="342" t="str">
        <f t="shared" si="11"/>
        <v/>
      </c>
      <c r="G379" s="2" t="str">
        <f>IF(D379&lt;&gt;"",IF(VLOOKUP(VLOOKUP(E379,Beräkningshjälp!O$2:U$60,7,FALSE),Artuppgifter!$I$11:$P$22,8,FALSE)=TRUE,"Medelvikter!!","ALLA"),"")</f>
        <v/>
      </c>
      <c r="H379" s="2" t="str">
        <f>IF(D379&lt;&gt;"",VLOOKUP(ROW(H378),Beräkningshjälp!AC$2:AH$1082,COLUMN(Beräkningshjälp!AH$2)-COLUMN(Beräkningshjälp!AC$2)+1,FALSE),"")</f>
        <v/>
      </c>
      <c r="I379" s="114" t="str">
        <f>IF(D379&lt;&gt;"",VLOOKUP(ROW(E378),Beräkningshjälp!AC$2:AI$1082,COLUMN(Beräkningshjälp!AI$2)-COLUMN(Beräkningshjälp!AC$2)+1,FALSE),"")</f>
        <v/>
      </c>
    </row>
    <row r="380" spans="1:9" x14ac:dyDescent="0.25">
      <c r="A380" s="2" t="str">
        <f t="shared" si="10"/>
        <v/>
      </c>
      <c r="B380" s="132" t="str">
        <f>IF(D380&lt;&gt;"",'DATA TILL SLU'!$J$3,"")</f>
        <v/>
      </c>
      <c r="C380" s="142" t="str">
        <f>IF(D380&lt;&gt;"",'DATA TILL SLU'!$K$3,"")</f>
        <v/>
      </c>
      <c r="D380" s="2" t="str">
        <f>IF('DATA TILL SLU'!$D$7*1&lt;&gt;"",IF(COUNT(Beräkningshjälp!$AC$3:$AC$1082)&gt;=ROW(D379),'DATA TILL SLU'!$D$7*1,""),"")</f>
        <v/>
      </c>
      <c r="E380" s="132" t="str">
        <f>IF(D380&lt;&gt;"",VLOOKUP(ROW(E379),Beräkningshjälp!AC$2:AH$1082,COLUMN(Beräkningshjälp!AF$2)-COLUMN(Beräkningshjälp!AC$2)+1,FALSE),"")</f>
        <v/>
      </c>
      <c r="F380" s="342" t="str">
        <f t="shared" si="11"/>
        <v/>
      </c>
      <c r="G380" s="2" t="str">
        <f>IF(D380&lt;&gt;"",IF(VLOOKUP(VLOOKUP(E380,Beräkningshjälp!O$2:U$60,7,FALSE),Artuppgifter!$I$11:$P$22,8,FALSE)=TRUE,"Medelvikter!!","ALLA"),"")</f>
        <v/>
      </c>
      <c r="H380" s="2" t="str">
        <f>IF(D380&lt;&gt;"",VLOOKUP(ROW(H379),Beräkningshjälp!AC$2:AH$1082,COLUMN(Beräkningshjälp!AH$2)-COLUMN(Beräkningshjälp!AC$2)+1,FALSE),"")</f>
        <v/>
      </c>
      <c r="I380" s="114" t="str">
        <f>IF(D380&lt;&gt;"",VLOOKUP(ROW(E379),Beräkningshjälp!AC$2:AI$1082,COLUMN(Beräkningshjälp!AI$2)-COLUMN(Beräkningshjälp!AC$2)+1,FALSE),"")</f>
        <v/>
      </c>
    </row>
    <row r="381" spans="1:9" x14ac:dyDescent="0.25">
      <c r="A381" s="2" t="str">
        <f t="shared" si="10"/>
        <v/>
      </c>
      <c r="B381" s="132" t="str">
        <f>IF(D381&lt;&gt;"",'DATA TILL SLU'!$J$3,"")</f>
        <v/>
      </c>
      <c r="C381" s="142" t="str">
        <f>IF(D381&lt;&gt;"",'DATA TILL SLU'!$K$3,"")</f>
        <v/>
      </c>
      <c r="D381" s="2" t="str">
        <f>IF('DATA TILL SLU'!$D$7*1&lt;&gt;"",IF(COUNT(Beräkningshjälp!$AC$3:$AC$1082)&gt;=ROW(D380),'DATA TILL SLU'!$D$7*1,""),"")</f>
        <v/>
      </c>
      <c r="E381" s="132" t="str">
        <f>IF(D381&lt;&gt;"",VLOOKUP(ROW(E380),Beräkningshjälp!AC$2:AH$1082,COLUMN(Beräkningshjälp!AF$2)-COLUMN(Beräkningshjälp!AC$2)+1,FALSE),"")</f>
        <v/>
      </c>
      <c r="F381" s="342" t="str">
        <f t="shared" si="11"/>
        <v/>
      </c>
      <c r="G381" s="2" t="str">
        <f>IF(D381&lt;&gt;"",IF(VLOOKUP(VLOOKUP(E381,Beräkningshjälp!O$2:U$60,7,FALSE),Artuppgifter!$I$11:$P$22,8,FALSE)=TRUE,"Medelvikter!!","ALLA"),"")</f>
        <v/>
      </c>
      <c r="H381" s="2" t="str">
        <f>IF(D381&lt;&gt;"",VLOOKUP(ROW(H380),Beräkningshjälp!AC$2:AH$1082,COLUMN(Beräkningshjälp!AH$2)-COLUMN(Beräkningshjälp!AC$2)+1,FALSE),"")</f>
        <v/>
      </c>
      <c r="I381" s="114" t="str">
        <f>IF(D381&lt;&gt;"",VLOOKUP(ROW(E380),Beräkningshjälp!AC$2:AI$1082,COLUMN(Beräkningshjälp!AI$2)-COLUMN(Beräkningshjälp!AC$2)+1,FALSE),"")</f>
        <v/>
      </c>
    </row>
    <row r="382" spans="1:9" x14ac:dyDescent="0.25">
      <c r="A382" s="2" t="str">
        <f t="shared" si="10"/>
        <v/>
      </c>
      <c r="B382" s="132" t="str">
        <f>IF(D382&lt;&gt;"",'DATA TILL SLU'!$J$3,"")</f>
        <v/>
      </c>
      <c r="C382" s="142" t="str">
        <f>IF(D382&lt;&gt;"",'DATA TILL SLU'!$K$3,"")</f>
        <v/>
      </c>
      <c r="D382" s="2" t="str">
        <f>IF('DATA TILL SLU'!$D$7*1&lt;&gt;"",IF(COUNT(Beräkningshjälp!$AC$3:$AC$1082)&gt;=ROW(D381),'DATA TILL SLU'!$D$7*1,""),"")</f>
        <v/>
      </c>
      <c r="E382" s="132" t="str">
        <f>IF(D382&lt;&gt;"",VLOOKUP(ROW(E381),Beräkningshjälp!AC$2:AH$1082,COLUMN(Beräkningshjälp!AF$2)-COLUMN(Beräkningshjälp!AC$2)+1,FALSE),"")</f>
        <v/>
      </c>
      <c r="F382" s="342" t="str">
        <f t="shared" si="11"/>
        <v/>
      </c>
      <c r="G382" s="2" t="str">
        <f>IF(D382&lt;&gt;"",IF(VLOOKUP(VLOOKUP(E382,Beräkningshjälp!O$2:U$60,7,FALSE),Artuppgifter!$I$11:$P$22,8,FALSE)=TRUE,"Medelvikter!!","ALLA"),"")</f>
        <v/>
      </c>
      <c r="H382" s="2" t="str">
        <f>IF(D382&lt;&gt;"",VLOOKUP(ROW(H381),Beräkningshjälp!AC$2:AH$1082,COLUMN(Beräkningshjälp!AH$2)-COLUMN(Beräkningshjälp!AC$2)+1,FALSE),"")</f>
        <v/>
      </c>
      <c r="I382" s="114" t="str">
        <f>IF(D382&lt;&gt;"",VLOOKUP(ROW(E381),Beräkningshjälp!AC$2:AI$1082,COLUMN(Beräkningshjälp!AI$2)-COLUMN(Beräkningshjälp!AC$2)+1,FALSE),"")</f>
        <v/>
      </c>
    </row>
    <row r="383" spans="1:9" x14ac:dyDescent="0.25">
      <c r="A383" s="2" t="str">
        <f t="shared" si="10"/>
        <v/>
      </c>
      <c r="B383" s="132" t="str">
        <f>IF(D383&lt;&gt;"",'DATA TILL SLU'!$J$3,"")</f>
        <v/>
      </c>
      <c r="C383" s="142" t="str">
        <f>IF(D383&lt;&gt;"",'DATA TILL SLU'!$K$3,"")</f>
        <v/>
      </c>
      <c r="D383" s="2" t="str">
        <f>IF('DATA TILL SLU'!$D$7*1&lt;&gt;"",IF(COUNT(Beräkningshjälp!$AC$3:$AC$1082)&gt;=ROW(D382),'DATA TILL SLU'!$D$7*1,""),"")</f>
        <v/>
      </c>
      <c r="E383" s="132" t="str">
        <f>IF(D383&lt;&gt;"",VLOOKUP(ROW(E382),Beräkningshjälp!AC$2:AH$1082,COLUMN(Beräkningshjälp!AF$2)-COLUMN(Beräkningshjälp!AC$2)+1,FALSE),"")</f>
        <v/>
      </c>
      <c r="F383" s="342" t="str">
        <f t="shared" si="11"/>
        <v/>
      </c>
      <c r="G383" s="2" t="str">
        <f>IF(D383&lt;&gt;"",IF(VLOOKUP(VLOOKUP(E383,Beräkningshjälp!O$2:U$60,7,FALSE),Artuppgifter!$I$11:$P$22,8,FALSE)=TRUE,"Medelvikter!!","ALLA"),"")</f>
        <v/>
      </c>
      <c r="H383" s="2" t="str">
        <f>IF(D383&lt;&gt;"",VLOOKUP(ROW(H382),Beräkningshjälp!AC$2:AH$1082,COLUMN(Beräkningshjälp!AH$2)-COLUMN(Beräkningshjälp!AC$2)+1,FALSE),"")</f>
        <v/>
      </c>
      <c r="I383" s="114" t="str">
        <f>IF(D383&lt;&gt;"",VLOOKUP(ROW(E382),Beräkningshjälp!AC$2:AI$1082,COLUMN(Beräkningshjälp!AI$2)-COLUMN(Beräkningshjälp!AC$2)+1,FALSE),"")</f>
        <v/>
      </c>
    </row>
    <row r="384" spans="1:9" x14ac:dyDescent="0.25">
      <c r="A384" s="2" t="str">
        <f t="shared" si="10"/>
        <v/>
      </c>
      <c r="B384" s="132" t="str">
        <f>IF(D384&lt;&gt;"",'DATA TILL SLU'!$J$3,"")</f>
        <v/>
      </c>
      <c r="C384" s="142" t="str">
        <f>IF(D384&lt;&gt;"",'DATA TILL SLU'!$K$3,"")</f>
        <v/>
      </c>
      <c r="D384" s="2" t="str">
        <f>IF('DATA TILL SLU'!$D$7*1&lt;&gt;"",IF(COUNT(Beräkningshjälp!$AC$3:$AC$1082)&gt;=ROW(D383),'DATA TILL SLU'!$D$7*1,""),"")</f>
        <v/>
      </c>
      <c r="E384" s="132" t="str">
        <f>IF(D384&lt;&gt;"",VLOOKUP(ROW(E383),Beräkningshjälp!AC$2:AH$1082,COLUMN(Beräkningshjälp!AF$2)-COLUMN(Beräkningshjälp!AC$2)+1,FALSE),"")</f>
        <v/>
      </c>
      <c r="F384" s="342" t="str">
        <f t="shared" si="11"/>
        <v/>
      </c>
      <c r="G384" s="2" t="str">
        <f>IF(D384&lt;&gt;"",IF(VLOOKUP(VLOOKUP(E384,Beräkningshjälp!O$2:U$60,7,FALSE),Artuppgifter!$I$11:$P$22,8,FALSE)=TRUE,"Medelvikter!!","ALLA"),"")</f>
        <v/>
      </c>
      <c r="H384" s="2" t="str">
        <f>IF(D384&lt;&gt;"",VLOOKUP(ROW(H383),Beräkningshjälp!AC$2:AH$1082,COLUMN(Beräkningshjälp!AH$2)-COLUMN(Beräkningshjälp!AC$2)+1,FALSE),"")</f>
        <v/>
      </c>
      <c r="I384" s="114" t="str">
        <f>IF(D384&lt;&gt;"",VLOOKUP(ROW(E383),Beräkningshjälp!AC$2:AI$1082,COLUMN(Beräkningshjälp!AI$2)-COLUMN(Beräkningshjälp!AC$2)+1,FALSE),"")</f>
        <v/>
      </c>
    </row>
    <row r="385" spans="1:9" x14ac:dyDescent="0.25">
      <c r="A385" s="2" t="str">
        <f t="shared" si="10"/>
        <v/>
      </c>
      <c r="B385" s="132" t="str">
        <f>IF(D385&lt;&gt;"",'DATA TILL SLU'!$J$3,"")</f>
        <v/>
      </c>
      <c r="C385" s="142" t="str">
        <f>IF(D385&lt;&gt;"",'DATA TILL SLU'!$K$3,"")</f>
        <v/>
      </c>
      <c r="D385" s="2" t="str">
        <f>IF('DATA TILL SLU'!$D$7*1&lt;&gt;"",IF(COUNT(Beräkningshjälp!$AC$3:$AC$1082)&gt;=ROW(D384),'DATA TILL SLU'!$D$7*1,""),"")</f>
        <v/>
      </c>
      <c r="E385" s="132" t="str">
        <f>IF(D385&lt;&gt;"",VLOOKUP(ROW(E384),Beräkningshjälp!AC$2:AH$1082,COLUMN(Beräkningshjälp!AF$2)-COLUMN(Beräkningshjälp!AC$2)+1,FALSE),"")</f>
        <v/>
      </c>
      <c r="F385" s="342" t="str">
        <f t="shared" si="11"/>
        <v/>
      </c>
      <c r="G385" s="2" t="str">
        <f>IF(D385&lt;&gt;"",IF(VLOOKUP(VLOOKUP(E385,Beräkningshjälp!O$2:U$60,7,FALSE),Artuppgifter!$I$11:$P$22,8,FALSE)=TRUE,"Medelvikter!!","ALLA"),"")</f>
        <v/>
      </c>
      <c r="H385" s="2" t="str">
        <f>IF(D385&lt;&gt;"",VLOOKUP(ROW(H384),Beräkningshjälp!AC$2:AH$1082,COLUMN(Beräkningshjälp!AH$2)-COLUMN(Beräkningshjälp!AC$2)+1,FALSE),"")</f>
        <v/>
      </c>
      <c r="I385" s="114" t="str">
        <f>IF(D385&lt;&gt;"",VLOOKUP(ROW(E384),Beräkningshjälp!AC$2:AI$1082,COLUMN(Beräkningshjälp!AI$2)-COLUMN(Beräkningshjälp!AC$2)+1,FALSE),"")</f>
        <v/>
      </c>
    </row>
    <row r="386" spans="1:9" x14ac:dyDescent="0.25">
      <c r="A386" s="2" t="str">
        <f t="shared" si="10"/>
        <v/>
      </c>
      <c r="B386" s="132" t="str">
        <f>IF(D386&lt;&gt;"",'DATA TILL SLU'!$J$3,"")</f>
        <v/>
      </c>
      <c r="C386" s="142" t="str">
        <f>IF(D386&lt;&gt;"",'DATA TILL SLU'!$K$3,"")</f>
        <v/>
      </c>
      <c r="D386" s="2" t="str">
        <f>IF('DATA TILL SLU'!$D$7*1&lt;&gt;"",IF(COUNT(Beräkningshjälp!$AC$3:$AC$1082)&gt;=ROW(D385),'DATA TILL SLU'!$D$7*1,""),"")</f>
        <v/>
      </c>
      <c r="E386" s="132" t="str">
        <f>IF(D386&lt;&gt;"",VLOOKUP(ROW(E385),Beräkningshjälp!AC$2:AH$1082,COLUMN(Beräkningshjälp!AF$2)-COLUMN(Beräkningshjälp!AC$2)+1,FALSE),"")</f>
        <v/>
      </c>
      <c r="F386" s="342" t="str">
        <f t="shared" si="11"/>
        <v/>
      </c>
      <c r="G386" s="2" t="str">
        <f>IF(D386&lt;&gt;"",IF(VLOOKUP(VLOOKUP(E386,Beräkningshjälp!O$2:U$60,7,FALSE),Artuppgifter!$I$11:$P$22,8,FALSE)=TRUE,"Medelvikter!!","ALLA"),"")</f>
        <v/>
      </c>
      <c r="H386" s="2" t="str">
        <f>IF(D386&lt;&gt;"",VLOOKUP(ROW(H385),Beräkningshjälp!AC$2:AH$1082,COLUMN(Beräkningshjälp!AH$2)-COLUMN(Beräkningshjälp!AC$2)+1,FALSE),"")</f>
        <v/>
      </c>
      <c r="I386" s="114" t="str">
        <f>IF(D386&lt;&gt;"",VLOOKUP(ROW(E385),Beräkningshjälp!AC$2:AI$1082,COLUMN(Beräkningshjälp!AI$2)-COLUMN(Beräkningshjälp!AC$2)+1,FALSE),"")</f>
        <v/>
      </c>
    </row>
    <row r="387" spans="1:9" x14ac:dyDescent="0.25">
      <c r="A387" s="2" t="str">
        <f t="shared" ref="A387:A450" si="12">IF(D387&lt;&gt;"","LANGDVIKTER","")</f>
        <v/>
      </c>
      <c r="B387" s="132" t="str">
        <f>IF(D387&lt;&gt;"",'DATA TILL SLU'!$J$3,"")</f>
        <v/>
      </c>
      <c r="C387" s="142" t="str">
        <f>IF(D387&lt;&gt;"",'DATA TILL SLU'!$K$3,"")</f>
        <v/>
      </c>
      <c r="D387" s="2" t="str">
        <f>IF('DATA TILL SLU'!$D$7*1&lt;&gt;"",IF(COUNT(Beräkningshjälp!$AC$3:$AC$1082)&gt;=ROW(D386),'DATA TILL SLU'!$D$7*1,""),"")</f>
        <v/>
      </c>
      <c r="E387" s="132" t="str">
        <f>IF(D387&lt;&gt;"",VLOOKUP(ROW(E386),Beräkningshjälp!AC$2:AH$1082,COLUMN(Beräkningshjälp!AF$2)-COLUMN(Beräkningshjälp!AC$2)+1,FALSE),"")</f>
        <v/>
      </c>
      <c r="F387" s="342" t="str">
        <f t="shared" ref="F387:F450" si="13">IF(D387&lt;&gt;"","IND","")</f>
        <v/>
      </c>
      <c r="G387" s="2" t="str">
        <f>IF(D387&lt;&gt;"",IF(VLOOKUP(VLOOKUP(E387,Beräkningshjälp!O$2:U$60,7,FALSE),Artuppgifter!$I$11:$P$22,8,FALSE)=TRUE,"Medelvikter!!","ALLA"),"")</f>
        <v/>
      </c>
      <c r="H387" s="2" t="str">
        <f>IF(D387&lt;&gt;"",VLOOKUP(ROW(H386),Beräkningshjälp!AC$2:AH$1082,COLUMN(Beräkningshjälp!AH$2)-COLUMN(Beräkningshjälp!AC$2)+1,FALSE),"")</f>
        <v/>
      </c>
      <c r="I387" s="114" t="str">
        <f>IF(D387&lt;&gt;"",VLOOKUP(ROW(E386),Beräkningshjälp!AC$2:AI$1082,COLUMN(Beräkningshjälp!AI$2)-COLUMN(Beräkningshjälp!AC$2)+1,FALSE),"")</f>
        <v/>
      </c>
    </row>
    <row r="388" spans="1:9" x14ac:dyDescent="0.25">
      <c r="A388" s="2" t="str">
        <f t="shared" si="12"/>
        <v/>
      </c>
      <c r="B388" s="132" t="str">
        <f>IF(D388&lt;&gt;"",'DATA TILL SLU'!$J$3,"")</f>
        <v/>
      </c>
      <c r="C388" s="142" t="str">
        <f>IF(D388&lt;&gt;"",'DATA TILL SLU'!$K$3,"")</f>
        <v/>
      </c>
      <c r="D388" s="2" t="str">
        <f>IF('DATA TILL SLU'!$D$7*1&lt;&gt;"",IF(COUNT(Beräkningshjälp!$AC$3:$AC$1082)&gt;=ROW(D387),'DATA TILL SLU'!$D$7*1,""),"")</f>
        <v/>
      </c>
      <c r="E388" s="132" t="str">
        <f>IF(D388&lt;&gt;"",VLOOKUP(ROW(E387),Beräkningshjälp!AC$2:AH$1082,COLUMN(Beräkningshjälp!AF$2)-COLUMN(Beräkningshjälp!AC$2)+1,FALSE),"")</f>
        <v/>
      </c>
      <c r="F388" s="342" t="str">
        <f t="shared" si="13"/>
        <v/>
      </c>
      <c r="G388" s="2" t="str">
        <f>IF(D388&lt;&gt;"",IF(VLOOKUP(VLOOKUP(E388,Beräkningshjälp!O$2:U$60,7,FALSE),Artuppgifter!$I$11:$P$22,8,FALSE)=TRUE,"Medelvikter!!","ALLA"),"")</f>
        <v/>
      </c>
      <c r="H388" s="2" t="str">
        <f>IF(D388&lt;&gt;"",VLOOKUP(ROW(H387),Beräkningshjälp!AC$2:AH$1082,COLUMN(Beräkningshjälp!AH$2)-COLUMN(Beräkningshjälp!AC$2)+1,FALSE),"")</f>
        <v/>
      </c>
      <c r="I388" s="114" t="str">
        <f>IF(D388&lt;&gt;"",VLOOKUP(ROW(E387),Beräkningshjälp!AC$2:AI$1082,COLUMN(Beräkningshjälp!AI$2)-COLUMN(Beräkningshjälp!AC$2)+1,FALSE),"")</f>
        <v/>
      </c>
    </row>
    <row r="389" spans="1:9" x14ac:dyDescent="0.25">
      <c r="A389" s="2" t="str">
        <f t="shared" si="12"/>
        <v/>
      </c>
      <c r="B389" s="132" t="str">
        <f>IF(D389&lt;&gt;"",'DATA TILL SLU'!$J$3,"")</f>
        <v/>
      </c>
      <c r="C389" s="142" t="str">
        <f>IF(D389&lt;&gt;"",'DATA TILL SLU'!$K$3,"")</f>
        <v/>
      </c>
      <c r="D389" s="2" t="str">
        <f>IF('DATA TILL SLU'!$D$7*1&lt;&gt;"",IF(COUNT(Beräkningshjälp!$AC$3:$AC$1082)&gt;=ROW(D388),'DATA TILL SLU'!$D$7*1,""),"")</f>
        <v/>
      </c>
      <c r="E389" s="132" t="str">
        <f>IF(D389&lt;&gt;"",VLOOKUP(ROW(E388),Beräkningshjälp!AC$2:AH$1082,COLUMN(Beräkningshjälp!AF$2)-COLUMN(Beräkningshjälp!AC$2)+1,FALSE),"")</f>
        <v/>
      </c>
      <c r="F389" s="342" t="str">
        <f t="shared" si="13"/>
        <v/>
      </c>
      <c r="G389" s="2" t="str">
        <f>IF(D389&lt;&gt;"",IF(VLOOKUP(VLOOKUP(E389,Beräkningshjälp!O$2:U$60,7,FALSE),Artuppgifter!$I$11:$P$22,8,FALSE)=TRUE,"Medelvikter!!","ALLA"),"")</f>
        <v/>
      </c>
      <c r="H389" s="2" t="str">
        <f>IF(D389&lt;&gt;"",VLOOKUP(ROW(H388),Beräkningshjälp!AC$2:AH$1082,COLUMN(Beräkningshjälp!AH$2)-COLUMN(Beräkningshjälp!AC$2)+1,FALSE),"")</f>
        <v/>
      </c>
      <c r="I389" s="114" t="str">
        <f>IF(D389&lt;&gt;"",VLOOKUP(ROW(E388),Beräkningshjälp!AC$2:AI$1082,COLUMN(Beräkningshjälp!AI$2)-COLUMN(Beräkningshjälp!AC$2)+1,FALSE),"")</f>
        <v/>
      </c>
    </row>
    <row r="390" spans="1:9" x14ac:dyDescent="0.25">
      <c r="A390" s="2" t="str">
        <f t="shared" si="12"/>
        <v/>
      </c>
      <c r="B390" s="132" t="str">
        <f>IF(D390&lt;&gt;"",'DATA TILL SLU'!$J$3,"")</f>
        <v/>
      </c>
      <c r="C390" s="142" t="str">
        <f>IF(D390&lt;&gt;"",'DATA TILL SLU'!$K$3,"")</f>
        <v/>
      </c>
      <c r="D390" s="2" t="str">
        <f>IF('DATA TILL SLU'!$D$7*1&lt;&gt;"",IF(COUNT(Beräkningshjälp!$AC$3:$AC$1082)&gt;=ROW(D389),'DATA TILL SLU'!$D$7*1,""),"")</f>
        <v/>
      </c>
      <c r="E390" s="132" t="str">
        <f>IF(D390&lt;&gt;"",VLOOKUP(ROW(E389),Beräkningshjälp!AC$2:AH$1082,COLUMN(Beräkningshjälp!AF$2)-COLUMN(Beräkningshjälp!AC$2)+1,FALSE),"")</f>
        <v/>
      </c>
      <c r="F390" s="342" t="str">
        <f t="shared" si="13"/>
        <v/>
      </c>
      <c r="G390" s="2" t="str">
        <f>IF(D390&lt;&gt;"",IF(VLOOKUP(VLOOKUP(E390,Beräkningshjälp!O$2:U$60,7,FALSE),Artuppgifter!$I$11:$P$22,8,FALSE)=TRUE,"Medelvikter!!","ALLA"),"")</f>
        <v/>
      </c>
      <c r="H390" s="2" t="str">
        <f>IF(D390&lt;&gt;"",VLOOKUP(ROW(H389),Beräkningshjälp!AC$2:AH$1082,COLUMN(Beräkningshjälp!AH$2)-COLUMN(Beräkningshjälp!AC$2)+1,FALSE),"")</f>
        <v/>
      </c>
      <c r="I390" s="114" t="str">
        <f>IF(D390&lt;&gt;"",VLOOKUP(ROW(E389),Beräkningshjälp!AC$2:AI$1082,COLUMN(Beräkningshjälp!AI$2)-COLUMN(Beräkningshjälp!AC$2)+1,FALSE),"")</f>
        <v/>
      </c>
    </row>
    <row r="391" spans="1:9" x14ac:dyDescent="0.25">
      <c r="A391" s="2" t="str">
        <f t="shared" si="12"/>
        <v/>
      </c>
      <c r="B391" s="132" t="str">
        <f>IF(D391&lt;&gt;"",'DATA TILL SLU'!$J$3,"")</f>
        <v/>
      </c>
      <c r="C391" s="142" t="str">
        <f>IF(D391&lt;&gt;"",'DATA TILL SLU'!$K$3,"")</f>
        <v/>
      </c>
      <c r="D391" s="2" t="str">
        <f>IF('DATA TILL SLU'!$D$7*1&lt;&gt;"",IF(COUNT(Beräkningshjälp!$AC$3:$AC$1082)&gt;=ROW(D390),'DATA TILL SLU'!$D$7*1,""),"")</f>
        <v/>
      </c>
      <c r="E391" s="132" t="str">
        <f>IF(D391&lt;&gt;"",VLOOKUP(ROW(E390),Beräkningshjälp!AC$2:AH$1082,COLUMN(Beräkningshjälp!AF$2)-COLUMN(Beräkningshjälp!AC$2)+1,FALSE),"")</f>
        <v/>
      </c>
      <c r="F391" s="342" t="str">
        <f t="shared" si="13"/>
        <v/>
      </c>
      <c r="G391" s="2" t="str">
        <f>IF(D391&lt;&gt;"",IF(VLOOKUP(VLOOKUP(E391,Beräkningshjälp!O$2:U$60,7,FALSE),Artuppgifter!$I$11:$P$22,8,FALSE)=TRUE,"Medelvikter!!","ALLA"),"")</f>
        <v/>
      </c>
      <c r="H391" s="2" t="str">
        <f>IF(D391&lt;&gt;"",VLOOKUP(ROW(H390),Beräkningshjälp!AC$2:AH$1082,COLUMN(Beräkningshjälp!AH$2)-COLUMN(Beräkningshjälp!AC$2)+1,FALSE),"")</f>
        <v/>
      </c>
      <c r="I391" s="114" t="str">
        <f>IF(D391&lt;&gt;"",VLOOKUP(ROW(E390),Beräkningshjälp!AC$2:AI$1082,COLUMN(Beräkningshjälp!AI$2)-COLUMN(Beräkningshjälp!AC$2)+1,FALSE),"")</f>
        <v/>
      </c>
    </row>
    <row r="392" spans="1:9" x14ac:dyDescent="0.25">
      <c r="A392" s="2" t="str">
        <f t="shared" si="12"/>
        <v/>
      </c>
      <c r="B392" s="132" t="str">
        <f>IF(D392&lt;&gt;"",'DATA TILL SLU'!$J$3,"")</f>
        <v/>
      </c>
      <c r="C392" s="142" t="str">
        <f>IF(D392&lt;&gt;"",'DATA TILL SLU'!$K$3,"")</f>
        <v/>
      </c>
      <c r="D392" s="2" t="str">
        <f>IF('DATA TILL SLU'!$D$7*1&lt;&gt;"",IF(COUNT(Beräkningshjälp!$AC$3:$AC$1082)&gt;=ROW(D391),'DATA TILL SLU'!$D$7*1,""),"")</f>
        <v/>
      </c>
      <c r="E392" s="132" t="str">
        <f>IF(D392&lt;&gt;"",VLOOKUP(ROW(E391),Beräkningshjälp!AC$2:AH$1082,COLUMN(Beräkningshjälp!AF$2)-COLUMN(Beräkningshjälp!AC$2)+1,FALSE),"")</f>
        <v/>
      </c>
      <c r="F392" s="342" t="str">
        <f t="shared" si="13"/>
        <v/>
      </c>
      <c r="G392" s="2" t="str">
        <f>IF(D392&lt;&gt;"",IF(VLOOKUP(VLOOKUP(E392,Beräkningshjälp!O$2:U$60,7,FALSE),Artuppgifter!$I$11:$P$22,8,FALSE)=TRUE,"Medelvikter!!","ALLA"),"")</f>
        <v/>
      </c>
      <c r="H392" s="2" t="str">
        <f>IF(D392&lt;&gt;"",VLOOKUP(ROW(H391),Beräkningshjälp!AC$2:AH$1082,COLUMN(Beräkningshjälp!AH$2)-COLUMN(Beräkningshjälp!AC$2)+1,FALSE),"")</f>
        <v/>
      </c>
      <c r="I392" s="114" t="str">
        <f>IF(D392&lt;&gt;"",VLOOKUP(ROW(E391),Beräkningshjälp!AC$2:AI$1082,COLUMN(Beräkningshjälp!AI$2)-COLUMN(Beräkningshjälp!AC$2)+1,FALSE),"")</f>
        <v/>
      </c>
    </row>
    <row r="393" spans="1:9" x14ac:dyDescent="0.25">
      <c r="A393" s="2" t="str">
        <f t="shared" si="12"/>
        <v/>
      </c>
      <c r="B393" s="132" t="str">
        <f>IF(D393&lt;&gt;"",'DATA TILL SLU'!$J$3,"")</f>
        <v/>
      </c>
      <c r="C393" s="142" t="str">
        <f>IF(D393&lt;&gt;"",'DATA TILL SLU'!$K$3,"")</f>
        <v/>
      </c>
      <c r="D393" s="2" t="str">
        <f>IF('DATA TILL SLU'!$D$7*1&lt;&gt;"",IF(COUNT(Beräkningshjälp!$AC$3:$AC$1082)&gt;=ROW(D392),'DATA TILL SLU'!$D$7*1,""),"")</f>
        <v/>
      </c>
      <c r="E393" s="132" t="str">
        <f>IF(D393&lt;&gt;"",VLOOKUP(ROW(E392),Beräkningshjälp!AC$2:AH$1082,COLUMN(Beräkningshjälp!AF$2)-COLUMN(Beräkningshjälp!AC$2)+1,FALSE),"")</f>
        <v/>
      </c>
      <c r="F393" s="342" t="str">
        <f t="shared" si="13"/>
        <v/>
      </c>
      <c r="G393" s="2" t="str">
        <f>IF(D393&lt;&gt;"",IF(VLOOKUP(VLOOKUP(E393,Beräkningshjälp!O$2:U$60,7,FALSE),Artuppgifter!$I$11:$P$22,8,FALSE)=TRUE,"Medelvikter!!","ALLA"),"")</f>
        <v/>
      </c>
      <c r="H393" s="2" t="str">
        <f>IF(D393&lt;&gt;"",VLOOKUP(ROW(H392),Beräkningshjälp!AC$2:AH$1082,COLUMN(Beräkningshjälp!AH$2)-COLUMN(Beräkningshjälp!AC$2)+1,FALSE),"")</f>
        <v/>
      </c>
      <c r="I393" s="114" t="str">
        <f>IF(D393&lt;&gt;"",VLOOKUP(ROW(E392),Beräkningshjälp!AC$2:AI$1082,COLUMN(Beräkningshjälp!AI$2)-COLUMN(Beräkningshjälp!AC$2)+1,FALSE),"")</f>
        <v/>
      </c>
    </row>
    <row r="394" spans="1:9" x14ac:dyDescent="0.25">
      <c r="A394" s="2" t="str">
        <f t="shared" si="12"/>
        <v/>
      </c>
      <c r="B394" s="132" t="str">
        <f>IF(D394&lt;&gt;"",'DATA TILL SLU'!$J$3,"")</f>
        <v/>
      </c>
      <c r="C394" s="142" t="str">
        <f>IF(D394&lt;&gt;"",'DATA TILL SLU'!$K$3,"")</f>
        <v/>
      </c>
      <c r="D394" s="2" t="str">
        <f>IF('DATA TILL SLU'!$D$7*1&lt;&gt;"",IF(COUNT(Beräkningshjälp!$AC$3:$AC$1082)&gt;=ROW(D393),'DATA TILL SLU'!$D$7*1,""),"")</f>
        <v/>
      </c>
      <c r="E394" s="132" t="str">
        <f>IF(D394&lt;&gt;"",VLOOKUP(ROW(E393),Beräkningshjälp!AC$2:AH$1082,COLUMN(Beräkningshjälp!AF$2)-COLUMN(Beräkningshjälp!AC$2)+1,FALSE),"")</f>
        <v/>
      </c>
      <c r="F394" s="342" t="str">
        <f t="shared" si="13"/>
        <v/>
      </c>
      <c r="G394" s="2" t="str">
        <f>IF(D394&lt;&gt;"",IF(VLOOKUP(VLOOKUP(E394,Beräkningshjälp!O$2:U$60,7,FALSE),Artuppgifter!$I$11:$P$22,8,FALSE)=TRUE,"Medelvikter!!","ALLA"),"")</f>
        <v/>
      </c>
      <c r="H394" s="2" t="str">
        <f>IF(D394&lt;&gt;"",VLOOKUP(ROW(H393),Beräkningshjälp!AC$2:AH$1082,COLUMN(Beräkningshjälp!AH$2)-COLUMN(Beräkningshjälp!AC$2)+1,FALSE),"")</f>
        <v/>
      </c>
      <c r="I394" s="114" t="str">
        <f>IF(D394&lt;&gt;"",VLOOKUP(ROW(E393),Beräkningshjälp!AC$2:AI$1082,COLUMN(Beräkningshjälp!AI$2)-COLUMN(Beräkningshjälp!AC$2)+1,FALSE),"")</f>
        <v/>
      </c>
    </row>
    <row r="395" spans="1:9" x14ac:dyDescent="0.25">
      <c r="A395" s="2" t="str">
        <f t="shared" si="12"/>
        <v/>
      </c>
      <c r="B395" s="132" t="str">
        <f>IF(D395&lt;&gt;"",'DATA TILL SLU'!$J$3,"")</f>
        <v/>
      </c>
      <c r="C395" s="142" t="str">
        <f>IF(D395&lt;&gt;"",'DATA TILL SLU'!$K$3,"")</f>
        <v/>
      </c>
      <c r="D395" s="2" t="str">
        <f>IF('DATA TILL SLU'!$D$7*1&lt;&gt;"",IF(COUNT(Beräkningshjälp!$AC$3:$AC$1082)&gt;=ROW(D394),'DATA TILL SLU'!$D$7*1,""),"")</f>
        <v/>
      </c>
      <c r="E395" s="132" t="str">
        <f>IF(D395&lt;&gt;"",VLOOKUP(ROW(E394),Beräkningshjälp!AC$2:AH$1082,COLUMN(Beräkningshjälp!AF$2)-COLUMN(Beräkningshjälp!AC$2)+1,FALSE),"")</f>
        <v/>
      </c>
      <c r="F395" s="342" t="str">
        <f t="shared" si="13"/>
        <v/>
      </c>
      <c r="G395" s="2" t="str">
        <f>IF(D395&lt;&gt;"",IF(VLOOKUP(VLOOKUP(E395,Beräkningshjälp!O$2:U$60,7,FALSE),Artuppgifter!$I$11:$P$22,8,FALSE)=TRUE,"Medelvikter!!","ALLA"),"")</f>
        <v/>
      </c>
      <c r="H395" s="2" t="str">
        <f>IF(D395&lt;&gt;"",VLOOKUP(ROW(H394),Beräkningshjälp!AC$2:AH$1082,COLUMN(Beräkningshjälp!AH$2)-COLUMN(Beräkningshjälp!AC$2)+1,FALSE),"")</f>
        <v/>
      </c>
      <c r="I395" s="114" t="str">
        <f>IF(D395&lt;&gt;"",VLOOKUP(ROW(E394),Beräkningshjälp!AC$2:AI$1082,COLUMN(Beräkningshjälp!AI$2)-COLUMN(Beräkningshjälp!AC$2)+1,FALSE),"")</f>
        <v/>
      </c>
    </row>
    <row r="396" spans="1:9" x14ac:dyDescent="0.25">
      <c r="A396" s="2" t="str">
        <f t="shared" si="12"/>
        <v/>
      </c>
      <c r="B396" s="132" t="str">
        <f>IF(D396&lt;&gt;"",'DATA TILL SLU'!$J$3,"")</f>
        <v/>
      </c>
      <c r="C396" s="142" t="str">
        <f>IF(D396&lt;&gt;"",'DATA TILL SLU'!$K$3,"")</f>
        <v/>
      </c>
      <c r="D396" s="2" t="str">
        <f>IF('DATA TILL SLU'!$D$7*1&lt;&gt;"",IF(COUNT(Beräkningshjälp!$AC$3:$AC$1082)&gt;=ROW(D395),'DATA TILL SLU'!$D$7*1,""),"")</f>
        <v/>
      </c>
      <c r="E396" s="132" t="str">
        <f>IF(D396&lt;&gt;"",VLOOKUP(ROW(E395),Beräkningshjälp!AC$2:AH$1082,COLUMN(Beräkningshjälp!AF$2)-COLUMN(Beräkningshjälp!AC$2)+1,FALSE),"")</f>
        <v/>
      </c>
      <c r="F396" s="342" t="str">
        <f t="shared" si="13"/>
        <v/>
      </c>
      <c r="G396" s="2" t="str">
        <f>IF(D396&lt;&gt;"",IF(VLOOKUP(VLOOKUP(E396,Beräkningshjälp!O$2:U$60,7,FALSE),Artuppgifter!$I$11:$P$22,8,FALSE)=TRUE,"Medelvikter!!","ALLA"),"")</f>
        <v/>
      </c>
      <c r="H396" s="2" t="str">
        <f>IF(D396&lt;&gt;"",VLOOKUP(ROW(H395),Beräkningshjälp!AC$2:AH$1082,COLUMN(Beräkningshjälp!AH$2)-COLUMN(Beräkningshjälp!AC$2)+1,FALSE),"")</f>
        <v/>
      </c>
      <c r="I396" s="114" t="str">
        <f>IF(D396&lt;&gt;"",VLOOKUP(ROW(E395),Beräkningshjälp!AC$2:AI$1082,COLUMN(Beräkningshjälp!AI$2)-COLUMN(Beräkningshjälp!AC$2)+1,FALSE),"")</f>
        <v/>
      </c>
    </row>
    <row r="397" spans="1:9" x14ac:dyDescent="0.25">
      <c r="A397" s="2" t="str">
        <f t="shared" si="12"/>
        <v/>
      </c>
      <c r="B397" s="132" t="str">
        <f>IF(D397&lt;&gt;"",'DATA TILL SLU'!$J$3,"")</f>
        <v/>
      </c>
      <c r="C397" s="142" t="str">
        <f>IF(D397&lt;&gt;"",'DATA TILL SLU'!$K$3,"")</f>
        <v/>
      </c>
      <c r="D397" s="2" t="str">
        <f>IF('DATA TILL SLU'!$D$7*1&lt;&gt;"",IF(COUNT(Beräkningshjälp!$AC$3:$AC$1082)&gt;=ROW(D396),'DATA TILL SLU'!$D$7*1,""),"")</f>
        <v/>
      </c>
      <c r="E397" s="132" t="str">
        <f>IF(D397&lt;&gt;"",VLOOKUP(ROW(E396),Beräkningshjälp!AC$2:AH$1082,COLUMN(Beräkningshjälp!AF$2)-COLUMN(Beräkningshjälp!AC$2)+1,FALSE),"")</f>
        <v/>
      </c>
      <c r="F397" s="342" t="str">
        <f t="shared" si="13"/>
        <v/>
      </c>
      <c r="G397" s="2" t="str">
        <f>IF(D397&lt;&gt;"",IF(VLOOKUP(VLOOKUP(E397,Beräkningshjälp!O$2:U$60,7,FALSE),Artuppgifter!$I$11:$P$22,8,FALSE)=TRUE,"Medelvikter!!","ALLA"),"")</f>
        <v/>
      </c>
      <c r="H397" s="2" t="str">
        <f>IF(D397&lt;&gt;"",VLOOKUP(ROW(H396),Beräkningshjälp!AC$2:AH$1082,COLUMN(Beräkningshjälp!AH$2)-COLUMN(Beräkningshjälp!AC$2)+1,FALSE),"")</f>
        <v/>
      </c>
      <c r="I397" s="114" t="str">
        <f>IF(D397&lt;&gt;"",VLOOKUP(ROW(E396),Beräkningshjälp!AC$2:AI$1082,COLUMN(Beräkningshjälp!AI$2)-COLUMN(Beräkningshjälp!AC$2)+1,FALSE),"")</f>
        <v/>
      </c>
    </row>
    <row r="398" spans="1:9" x14ac:dyDescent="0.25">
      <c r="A398" s="2" t="str">
        <f t="shared" si="12"/>
        <v/>
      </c>
      <c r="B398" s="132" t="str">
        <f>IF(D398&lt;&gt;"",'DATA TILL SLU'!$J$3,"")</f>
        <v/>
      </c>
      <c r="C398" s="142" t="str">
        <f>IF(D398&lt;&gt;"",'DATA TILL SLU'!$K$3,"")</f>
        <v/>
      </c>
      <c r="D398" s="2" t="str">
        <f>IF('DATA TILL SLU'!$D$7*1&lt;&gt;"",IF(COUNT(Beräkningshjälp!$AC$3:$AC$1082)&gt;=ROW(D397),'DATA TILL SLU'!$D$7*1,""),"")</f>
        <v/>
      </c>
      <c r="E398" s="132" t="str">
        <f>IF(D398&lt;&gt;"",VLOOKUP(ROW(E397),Beräkningshjälp!AC$2:AH$1082,COLUMN(Beräkningshjälp!AF$2)-COLUMN(Beräkningshjälp!AC$2)+1,FALSE),"")</f>
        <v/>
      </c>
      <c r="F398" s="342" t="str">
        <f t="shared" si="13"/>
        <v/>
      </c>
      <c r="G398" s="2" t="str">
        <f>IF(D398&lt;&gt;"",IF(VLOOKUP(VLOOKUP(E398,Beräkningshjälp!O$2:U$60,7,FALSE),Artuppgifter!$I$11:$P$22,8,FALSE)=TRUE,"Medelvikter!!","ALLA"),"")</f>
        <v/>
      </c>
      <c r="H398" s="2" t="str">
        <f>IF(D398&lt;&gt;"",VLOOKUP(ROW(H397),Beräkningshjälp!AC$2:AH$1082,COLUMN(Beräkningshjälp!AH$2)-COLUMN(Beräkningshjälp!AC$2)+1,FALSE),"")</f>
        <v/>
      </c>
      <c r="I398" s="114" t="str">
        <f>IF(D398&lt;&gt;"",VLOOKUP(ROW(E397),Beräkningshjälp!AC$2:AI$1082,COLUMN(Beräkningshjälp!AI$2)-COLUMN(Beräkningshjälp!AC$2)+1,FALSE),"")</f>
        <v/>
      </c>
    </row>
    <row r="399" spans="1:9" x14ac:dyDescent="0.25">
      <c r="A399" s="2" t="str">
        <f t="shared" si="12"/>
        <v/>
      </c>
      <c r="B399" s="132" t="str">
        <f>IF(D399&lt;&gt;"",'DATA TILL SLU'!$J$3,"")</f>
        <v/>
      </c>
      <c r="C399" s="142" t="str">
        <f>IF(D399&lt;&gt;"",'DATA TILL SLU'!$K$3,"")</f>
        <v/>
      </c>
      <c r="D399" s="2" t="str">
        <f>IF('DATA TILL SLU'!$D$7*1&lt;&gt;"",IF(COUNT(Beräkningshjälp!$AC$3:$AC$1082)&gt;=ROW(D398),'DATA TILL SLU'!$D$7*1,""),"")</f>
        <v/>
      </c>
      <c r="E399" s="132" t="str">
        <f>IF(D399&lt;&gt;"",VLOOKUP(ROW(E398),Beräkningshjälp!AC$2:AH$1082,COLUMN(Beräkningshjälp!AF$2)-COLUMN(Beräkningshjälp!AC$2)+1,FALSE),"")</f>
        <v/>
      </c>
      <c r="F399" s="342" t="str">
        <f t="shared" si="13"/>
        <v/>
      </c>
      <c r="G399" s="2" t="str">
        <f>IF(D399&lt;&gt;"",IF(VLOOKUP(VLOOKUP(E399,Beräkningshjälp!O$2:U$60,7,FALSE),Artuppgifter!$I$11:$P$22,8,FALSE)=TRUE,"Medelvikter!!","ALLA"),"")</f>
        <v/>
      </c>
      <c r="H399" s="2" t="str">
        <f>IF(D399&lt;&gt;"",VLOOKUP(ROW(H398),Beräkningshjälp!AC$2:AH$1082,COLUMN(Beräkningshjälp!AH$2)-COLUMN(Beräkningshjälp!AC$2)+1,FALSE),"")</f>
        <v/>
      </c>
      <c r="I399" s="114" t="str">
        <f>IF(D399&lt;&gt;"",VLOOKUP(ROW(E398),Beräkningshjälp!AC$2:AI$1082,COLUMN(Beräkningshjälp!AI$2)-COLUMN(Beräkningshjälp!AC$2)+1,FALSE),"")</f>
        <v/>
      </c>
    </row>
    <row r="400" spans="1:9" x14ac:dyDescent="0.25">
      <c r="A400" s="2" t="str">
        <f t="shared" si="12"/>
        <v/>
      </c>
      <c r="B400" s="132" t="str">
        <f>IF(D400&lt;&gt;"",'DATA TILL SLU'!$J$3,"")</f>
        <v/>
      </c>
      <c r="C400" s="142" t="str">
        <f>IF(D400&lt;&gt;"",'DATA TILL SLU'!$K$3,"")</f>
        <v/>
      </c>
      <c r="D400" s="2" t="str">
        <f>IF('DATA TILL SLU'!$D$7*1&lt;&gt;"",IF(COUNT(Beräkningshjälp!$AC$3:$AC$1082)&gt;=ROW(D399),'DATA TILL SLU'!$D$7*1,""),"")</f>
        <v/>
      </c>
      <c r="E400" s="132" t="str">
        <f>IF(D400&lt;&gt;"",VLOOKUP(ROW(E399),Beräkningshjälp!AC$2:AH$1082,COLUMN(Beräkningshjälp!AF$2)-COLUMN(Beräkningshjälp!AC$2)+1,FALSE),"")</f>
        <v/>
      </c>
      <c r="F400" s="342" t="str">
        <f t="shared" si="13"/>
        <v/>
      </c>
      <c r="G400" s="2" t="str">
        <f>IF(D400&lt;&gt;"",IF(VLOOKUP(VLOOKUP(E400,Beräkningshjälp!O$2:U$60,7,FALSE),Artuppgifter!$I$11:$P$22,8,FALSE)=TRUE,"Medelvikter!!","ALLA"),"")</f>
        <v/>
      </c>
      <c r="H400" s="2" t="str">
        <f>IF(D400&lt;&gt;"",VLOOKUP(ROW(H399),Beräkningshjälp!AC$2:AH$1082,COLUMN(Beräkningshjälp!AH$2)-COLUMN(Beräkningshjälp!AC$2)+1,FALSE),"")</f>
        <v/>
      </c>
      <c r="I400" s="114" t="str">
        <f>IF(D400&lt;&gt;"",VLOOKUP(ROW(E399),Beräkningshjälp!AC$2:AI$1082,COLUMN(Beräkningshjälp!AI$2)-COLUMN(Beräkningshjälp!AC$2)+1,FALSE),"")</f>
        <v/>
      </c>
    </row>
    <row r="401" spans="1:9" x14ac:dyDescent="0.25">
      <c r="A401" s="2" t="str">
        <f t="shared" si="12"/>
        <v/>
      </c>
      <c r="B401" s="132" t="str">
        <f>IF(D401&lt;&gt;"",'DATA TILL SLU'!$J$3,"")</f>
        <v/>
      </c>
      <c r="C401" s="142" t="str">
        <f>IF(D401&lt;&gt;"",'DATA TILL SLU'!$K$3,"")</f>
        <v/>
      </c>
      <c r="D401" s="2" t="str">
        <f>IF('DATA TILL SLU'!$D$7*1&lt;&gt;"",IF(COUNT(Beräkningshjälp!$AC$3:$AC$1082)&gt;=ROW(D400),'DATA TILL SLU'!$D$7*1,""),"")</f>
        <v/>
      </c>
      <c r="E401" s="132" t="str">
        <f>IF(D401&lt;&gt;"",VLOOKUP(ROW(E400),Beräkningshjälp!AC$2:AH$1082,COLUMN(Beräkningshjälp!AF$2)-COLUMN(Beräkningshjälp!AC$2)+1,FALSE),"")</f>
        <v/>
      </c>
      <c r="F401" s="342" t="str">
        <f t="shared" si="13"/>
        <v/>
      </c>
      <c r="G401" s="2" t="str">
        <f>IF(D401&lt;&gt;"",IF(VLOOKUP(VLOOKUP(E401,Beräkningshjälp!O$2:U$60,7,FALSE),Artuppgifter!$I$11:$P$22,8,FALSE)=TRUE,"Medelvikter!!","ALLA"),"")</f>
        <v/>
      </c>
      <c r="H401" s="2" t="str">
        <f>IF(D401&lt;&gt;"",VLOOKUP(ROW(H400),Beräkningshjälp!AC$2:AH$1082,COLUMN(Beräkningshjälp!AH$2)-COLUMN(Beräkningshjälp!AC$2)+1,FALSE),"")</f>
        <v/>
      </c>
      <c r="I401" s="114" t="str">
        <f>IF(D401&lt;&gt;"",VLOOKUP(ROW(E400),Beräkningshjälp!AC$2:AI$1082,COLUMN(Beräkningshjälp!AI$2)-COLUMN(Beräkningshjälp!AC$2)+1,FALSE),"")</f>
        <v/>
      </c>
    </row>
    <row r="402" spans="1:9" x14ac:dyDescent="0.25">
      <c r="A402" s="2" t="str">
        <f t="shared" si="12"/>
        <v/>
      </c>
      <c r="B402" s="132" t="str">
        <f>IF(D402&lt;&gt;"",'DATA TILL SLU'!$J$3,"")</f>
        <v/>
      </c>
      <c r="C402" s="142" t="str">
        <f>IF(D402&lt;&gt;"",'DATA TILL SLU'!$K$3,"")</f>
        <v/>
      </c>
      <c r="D402" s="2" t="str">
        <f>IF('DATA TILL SLU'!$D$7*1&lt;&gt;"",IF(COUNT(Beräkningshjälp!$AC$3:$AC$1082)&gt;=ROW(D401),'DATA TILL SLU'!$D$7*1,""),"")</f>
        <v/>
      </c>
      <c r="E402" s="132" t="str">
        <f>IF(D402&lt;&gt;"",VLOOKUP(ROW(E401),Beräkningshjälp!AC$2:AH$1082,COLUMN(Beräkningshjälp!AF$2)-COLUMN(Beräkningshjälp!AC$2)+1,FALSE),"")</f>
        <v/>
      </c>
      <c r="F402" s="342" t="str">
        <f t="shared" si="13"/>
        <v/>
      </c>
      <c r="G402" s="2" t="str">
        <f>IF(D402&lt;&gt;"",IF(VLOOKUP(VLOOKUP(E402,Beräkningshjälp!O$2:U$60,7,FALSE),Artuppgifter!$I$11:$P$22,8,FALSE)=TRUE,"Medelvikter!!","ALLA"),"")</f>
        <v/>
      </c>
      <c r="H402" s="2" t="str">
        <f>IF(D402&lt;&gt;"",VLOOKUP(ROW(H401),Beräkningshjälp!AC$2:AH$1082,COLUMN(Beräkningshjälp!AH$2)-COLUMN(Beräkningshjälp!AC$2)+1,FALSE),"")</f>
        <v/>
      </c>
      <c r="I402" s="114" t="str">
        <f>IF(D402&lt;&gt;"",VLOOKUP(ROW(E401),Beräkningshjälp!AC$2:AI$1082,COLUMN(Beräkningshjälp!AI$2)-COLUMN(Beräkningshjälp!AC$2)+1,FALSE),"")</f>
        <v/>
      </c>
    </row>
    <row r="403" spans="1:9" x14ac:dyDescent="0.25">
      <c r="A403" s="2" t="str">
        <f t="shared" si="12"/>
        <v/>
      </c>
      <c r="B403" s="132" t="str">
        <f>IF(D403&lt;&gt;"",'DATA TILL SLU'!$J$3,"")</f>
        <v/>
      </c>
      <c r="C403" s="142" t="str">
        <f>IF(D403&lt;&gt;"",'DATA TILL SLU'!$K$3,"")</f>
        <v/>
      </c>
      <c r="D403" s="2" t="str">
        <f>IF('DATA TILL SLU'!$D$7*1&lt;&gt;"",IF(COUNT(Beräkningshjälp!$AC$3:$AC$1082)&gt;=ROW(D402),'DATA TILL SLU'!$D$7*1,""),"")</f>
        <v/>
      </c>
      <c r="E403" s="132" t="str">
        <f>IF(D403&lt;&gt;"",VLOOKUP(ROW(E402),Beräkningshjälp!AC$2:AH$1082,COLUMN(Beräkningshjälp!AF$2)-COLUMN(Beräkningshjälp!AC$2)+1,FALSE),"")</f>
        <v/>
      </c>
      <c r="F403" s="342" t="str">
        <f t="shared" si="13"/>
        <v/>
      </c>
      <c r="G403" s="2" t="str">
        <f>IF(D403&lt;&gt;"",IF(VLOOKUP(VLOOKUP(E403,Beräkningshjälp!O$2:U$60,7,FALSE),Artuppgifter!$I$11:$P$22,8,FALSE)=TRUE,"Medelvikter!!","ALLA"),"")</f>
        <v/>
      </c>
      <c r="H403" s="2" t="str">
        <f>IF(D403&lt;&gt;"",VLOOKUP(ROW(H402),Beräkningshjälp!AC$2:AH$1082,COLUMN(Beräkningshjälp!AH$2)-COLUMN(Beräkningshjälp!AC$2)+1,FALSE),"")</f>
        <v/>
      </c>
      <c r="I403" s="114" t="str">
        <f>IF(D403&lt;&gt;"",VLOOKUP(ROW(E402),Beräkningshjälp!AC$2:AI$1082,COLUMN(Beräkningshjälp!AI$2)-COLUMN(Beräkningshjälp!AC$2)+1,FALSE),"")</f>
        <v/>
      </c>
    </row>
    <row r="404" spans="1:9" x14ac:dyDescent="0.25">
      <c r="A404" s="2" t="str">
        <f t="shared" si="12"/>
        <v/>
      </c>
      <c r="B404" s="132" t="str">
        <f>IF(D404&lt;&gt;"",'DATA TILL SLU'!$J$3,"")</f>
        <v/>
      </c>
      <c r="C404" s="142" t="str">
        <f>IF(D404&lt;&gt;"",'DATA TILL SLU'!$K$3,"")</f>
        <v/>
      </c>
      <c r="D404" s="2" t="str">
        <f>IF('DATA TILL SLU'!$D$7*1&lt;&gt;"",IF(COUNT(Beräkningshjälp!$AC$3:$AC$1082)&gt;=ROW(D403),'DATA TILL SLU'!$D$7*1,""),"")</f>
        <v/>
      </c>
      <c r="E404" s="132" t="str">
        <f>IF(D404&lt;&gt;"",VLOOKUP(ROW(E403),Beräkningshjälp!AC$2:AH$1082,COLUMN(Beräkningshjälp!AF$2)-COLUMN(Beräkningshjälp!AC$2)+1,FALSE),"")</f>
        <v/>
      </c>
      <c r="F404" s="342" t="str">
        <f t="shared" si="13"/>
        <v/>
      </c>
      <c r="G404" s="2" t="str">
        <f>IF(D404&lt;&gt;"",IF(VLOOKUP(VLOOKUP(E404,Beräkningshjälp!O$2:U$60,7,FALSE),Artuppgifter!$I$11:$P$22,8,FALSE)=TRUE,"Medelvikter!!","ALLA"),"")</f>
        <v/>
      </c>
      <c r="H404" s="2" t="str">
        <f>IF(D404&lt;&gt;"",VLOOKUP(ROW(H403),Beräkningshjälp!AC$2:AH$1082,COLUMN(Beräkningshjälp!AH$2)-COLUMN(Beräkningshjälp!AC$2)+1,FALSE),"")</f>
        <v/>
      </c>
      <c r="I404" s="114" t="str">
        <f>IF(D404&lt;&gt;"",VLOOKUP(ROW(E403),Beräkningshjälp!AC$2:AI$1082,COLUMN(Beräkningshjälp!AI$2)-COLUMN(Beräkningshjälp!AC$2)+1,FALSE),"")</f>
        <v/>
      </c>
    </row>
    <row r="405" spans="1:9" x14ac:dyDescent="0.25">
      <c r="A405" s="2" t="str">
        <f t="shared" si="12"/>
        <v/>
      </c>
      <c r="B405" s="132" t="str">
        <f>IF(D405&lt;&gt;"",'DATA TILL SLU'!$J$3,"")</f>
        <v/>
      </c>
      <c r="C405" s="142" t="str">
        <f>IF(D405&lt;&gt;"",'DATA TILL SLU'!$K$3,"")</f>
        <v/>
      </c>
      <c r="D405" s="2" t="str">
        <f>IF('DATA TILL SLU'!$D$7*1&lt;&gt;"",IF(COUNT(Beräkningshjälp!$AC$3:$AC$1082)&gt;=ROW(D404),'DATA TILL SLU'!$D$7*1,""),"")</f>
        <v/>
      </c>
      <c r="E405" s="132" t="str">
        <f>IF(D405&lt;&gt;"",VLOOKUP(ROW(E404),Beräkningshjälp!AC$2:AH$1082,COLUMN(Beräkningshjälp!AF$2)-COLUMN(Beräkningshjälp!AC$2)+1,FALSE),"")</f>
        <v/>
      </c>
      <c r="F405" s="342" t="str">
        <f t="shared" si="13"/>
        <v/>
      </c>
      <c r="G405" s="2" t="str">
        <f>IF(D405&lt;&gt;"",IF(VLOOKUP(VLOOKUP(E405,Beräkningshjälp!O$2:U$60,7,FALSE),Artuppgifter!$I$11:$P$22,8,FALSE)=TRUE,"Medelvikter!!","ALLA"),"")</f>
        <v/>
      </c>
      <c r="H405" s="2" t="str">
        <f>IF(D405&lt;&gt;"",VLOOKUP(ROW(H404),Beräkningshjälp!AC$2:AH$1082,COLUMN(Beräkningshjälp!AH$2)-COLUMN(Beräkningshjälp!AC$2)+1,FALSE),"")</f>
        <v/>
      </c>
      <c r="I405" s="114" t="str">
        <f>IF(D405&lt;&gt;"",VLOOKUP(ROW(E404),Beräkningshjälp!AC$2:AI$1082,COLUMN(Beräkningshjälp!AI$2)-COLUMN(Beräkningshjälp!AC$2)+1,FALSE),"")</f>
        <v/>
      </c>
    </row>
    <row r="406" spans="1:9" x14ac:dyDescent="0.25">
      <c r="A406" s="2" t="str">
        <f t="shared" si="12"/>
        <v/>
      </c>
      <c r="B406" s="132" t="str">
        <f>IF(D406&lt;&gt;"",'DATA TILL SLU'!$J$3,"")</f>
        <v/>
      </c>
      <c r="C406" s="142" t="str">
        <f>IF(D406&lt;&gt;"",'DATA TILL SLU'!$K$3,"")</f>
        <v/>
      </c>
      <c r="D406" s="2" t="str">
        <f>IF('DATA TILL SLU'!$D$7*1&lt;&gt;"",IF(COUNT(Beräkningshjälp!$AC$3:$AC$1082)&gt;=ROW(D405),'DATA TILL SLU'!$D$7*1,""),"")</f>
        <v/>
      </c>
      <c r="E406" s="132" t="str">
        <f>IF(D406&lt;&gt;"",VLOOKUP(ROW(E405),Beräkningshjälp!AC$2:AH$1082,COLUMN(Beräkningshjälp!AF$2)-COLUMN(Beräkningshjälp!AC$2)+1,FALSE),"")</f>
        <v/>
      </c>
      <c r="F406" s="342" t="str">
        <f t="shared" si="13"/>
        <v/>
      </c>
      <c r="G406" s="2" t="str">
        <f>IF(D406&lt;&gt;"",IF(VLOOKUP(VLOOKUP(E406,Beräkningshjälp!O$2:U$60,7,FALSE),Artuppgifter!$I$11:$P$22,8,FALSE)=TRUE,"Medelvikter!!","ALLA"),"")</f>
        <v/>
      </c>
      <c r="H406" s="2" t="str">
        <f>IF(D406&lt;&gt;"",VLOOKUP(ROW(H405),Beräkningshjälp!AC$2:AH$1082,COLUMN(Beräkningshjälp!AH$2)-COLUMN(Beräkningshjälp!AC$2)+1,FALSE),"")</f>
        <v/>
      </c>
      <c r="I406" s="114" t="str">
        <f>IF(D406&lt;&gt;"",VLOOKUP(ROW(E405),Beräkningshjälp!AC$2:AI$1082,COLUMN(Beräkningshjälp!AI$2)-COLUMN(Beräkningshjälp!AC$2)+1,FALSE),"")</f>
        <v/>
      </c>
    </row>
    <row r="407" spans="1:9" x14ac:dyDescent="0.25">
      <c r="A407" s="2" t="str">
        <f t="shared" si="12"/>
        <v/>
      </c>
      <c r="B407" s="132" t="str">
        <f>IF(D407&lt;&gt;"",'DATA TILL SLU'!$J$3,"")</f>
        <v/>
      </c>
      <c r="C407" s="142" t="str">
        <f>IF(D407&lt;&gt;"",'DATA TILL SLU'!$K$3,"")</f>
        <v/>
      </c>
      <c r="D407" s="2" t="str">
        <f>IF('DATA TILL SLU'!$D$7*1&lt;&gt;"",IF(COUNT(Beräkningshjälp!$AC$3:$AC$1082)&gt;=ROW(D406),'DATA TILL SLU'!$D$7*1,""),"")</f>
        <v/>
      </c>
      <c r="E407" s="132" t="str">
        <f>IF(D407&lt;&gt;"",VLOOKUP(ROW(E406),Beräkningshjälp!AC$2:AH$1082,COLUMN(Beräkningshjälp!AF$2)-COLUMN(Beräkningshjälp!AC$2)+1,FALSE),"")</f>
        <v/>
      </c>
      <c r="F407" s="342" t="str">
        <f t="shared" si="13"/>
        <v/>
      </c>
      <c r="G407" s="2" t="str">
        <f>IF(D407&lt;&gt;"",IF(VLOOKUP(VLOOKUP(E407,Beräkningshjälp!O$2:U$60,7,FALSE),Artuppgifter!$I$11:$P$22,8,FALSE)=TRUE,"Medelvikter!!","ALLA"),"")</f>
        <v/>
      </c>
      <c r="H407" s="2" t="str">
        <f>IF(D407&lt;&gt;"",VLOOKUP(ROW(H406),Beräkningshjälp!AC$2:AH$1082,COLUMN(Beräkningshjälp!AH$2)-COLUMN(Beräkningshjälp!AC$2)+1,FALSE),"")</f>
        <v/>
      </c>
      <c r="I407" s="114" t="str">
        <f>IF(D407&lt;&gt;"",VLOOKUP(ROW(E406),Beräkningshjälp!AC$2:AI$1082,COLUMN(Beräkningshjälp!AI$2)-COLUMN(Beräkningshjälp!AC$2)+1,FALSE),"")</f>
        <v/>
      </c>
    </row>
    <row r="408" spans="1:9" x14ac:dyDescent="0.25">
      <c r="A408" s="2" t="str">
        <f t="shared" si="12"/>
        <v/>
      </c>
      <c r="B408" s="132" t="str">
        <f>IF(D408&lt;&gt;"",'DATA TILL SLU'!$J$3,"")</f>
        <v/>
      </c>
      <c r="C408" s="142" t="str">
        <f>IF(D408&lt;&gt;"",'DATA TILL SLU'!$K$3,"")</f>
        <v/>
      </c>
      <c r="D408" s="2" t="str">
        <f>IF('DATA TILL SLU'!$D$7*1&lt;&gt;"",IF(COUNT(Beräkningshjälp!$AC$3:$AC$1082)&gt;=ROW(D407),'DATA TILL SLU'!$D$7*1,""),"")</f>
        <v/>
      </c>
      <c r="E408" s="132" t="str">
        <f>IF(D408&lt;&gt;"",VLOOKUP(ROW(E407),Beräkningshjälp!AC$2:AH$1082,COLUMN(Beräkningshjälp!AF$2)-COLUMN(Beräkningshjälp!AC$2)+1,FALSE),"")</f>
        <v/>
      </c>
      <c r="F408" s="342" t="str">
        <f t="shared" si="13"/>
        <v/>
      </c>
      <c r="G408" s="2" t="str">
        <f>IF(D408&lt;&gt;"",IF(VLOOKUP(VLOOKUP(E408,Beräkningshjälp!O$2:U$60,7,FALSE),Artuppgifter!$I$11:$P$22,8,FALSE)=TRUE,"Medelvikter!!","ALLA"),"")</f>
        <v/>
      </c>
      <c r="H408" s="2" t="str">
        <f>IF(D408&lt;&gt;"",VLOOKUP(ROW(H407),Beräkningshjälp!AC$2:AH$1082,COLUMN(Beräkningshjälp!AH$2)-COLUMN(Beräkningshjälp!AC$2)+1,FALSE),"")</f>
        <v/>
      </c>
      <c r="I408" s="114" t="str">
        <f>IF(D408&lt;&gt;"",VLOOKUP(ROW(E407),Beräkningshjälp!AC$2:AI$1082,COLUMN(Beräkningshjälp!AI$2)-COLUMN(Beräkningshjälp!AC$2)+1,FALSE),"")</f>
        <v/>
      </c>
    </row>
    <row r="409" spans="1:9" x14ac:dyDescent="0.25">
      <c r="A409" s="2" t="str">
        <f t="shared" si="12"/>
        <v/>
      </c>
      <c r="B409" s="132" t="str">
        <f>IF(D409&lt;&gt;"",'DATA TILL SLU'!$J$3,"")</f>
        <v/>
      </c>
      <c r="C409" s="142" t="str">
        <f>IF(D409&lt;&gt;"",'DATA TILL SLU'!$K$3,"")</f>
        <v/>
      </c>
      <c r="D409" s="2" t="str">
        <f>IF('DATA TILL SLU'!$D$7*1&lt;&gt;"",IF(COUNT(Beräkningshjälp!$AC$3:$AC$1082)&gt;=ROW(D408),'DATA TILL SLU'!$D$7*1,""),"")</f>
        <v/>
      </c>
      <c r="E409" s="132" t="str">
        <f>IF(D409&lt;&gt;"",VLOOKUP(ROW(E408),Beräkningshjälp!AC$2:AH$1082,COLUMN(Beräkningshjälp!AF$2)-COLUMN(Beräkningshjälp!AC$2)+1,FALSE),"")</f>
        <v/>
      </c>
      <c r="F409" s="342" t="str">
        <f t="shared" si="13"/>
        <v/>
      </c>
      <c r="G409" s="2" t="str">
        <f>IF(D409&lt;&gt;"",IF(VLOOKUP(VLOOKUP(E409,Beräkningshjälp!O$2:U$60,7,FALSE),Artuppgifter!$I$11:$P$22,8,FALSE)=TRUE,"Medelvikter!!","ALLA"),"")</f>
        <v/>
      </c>
      <c r="H409" s="2" t="str">
        <f>IF(D409&lt;&gt;"",VLOOKUP(ROW(H408),Beräkningshjälp!AC$2:AH$1082,COLUMN(Beräkningshjälp!AH$2)-COLUMN(Beräkningshjälp!AC$2)+1,FALSE),"")</f>
        <v/>
      </c>
      <c r="I409" s="114" t="str">
        <f>IF(D409&lt;&gt;"",VLOOKUP(ROW(E408),Beräkningshjälp!AC$2:AI$1082,COLUMN(Beräkningshjälp!AI$2)-COLUMN(Beräkningshjälp!AC$2)+1,FALSE),"")</f>
        <v/>
      </c>
    </row>
    <row r="410" spans="1:9" x14ac:dyDescent="0.25">
      <c r="A410" s="2" t="str">
        <f t="shared" si="12"/>
        <v/>
      </c>
      <c r="B410" s="132" t="str">
        <f>IF(D410&lt;&gt;"",'DATA TILL SLU'!$J$3,"")</f>
        <v/>
      </c>
      <c r="C410" s="142" t="str">
        <f>IF(D410&lt;&gt;"",'DATA TILL SLU'!$K$3,"")</f>
        <v/>
      </c>
      <c r="D410" s="2" t="str">
        <f>IF('DATA TILL SLU'!$D$7*1&lt;&gt;"",IF(COUNT(Beräkningshjälp!$AC$3:$AC$1082)&gt;=ROW(D409),'DATA TILL SLU'!$D$7*1,""),"")</f>
        <v/>
      </c>
      <c r="E410" s="132" t="str">
        <f>IF(D410&lt;&gt;"",VLOOKUP(ROW(E409),Beräkningshjälp!AC$2:AH$1082,COLUMN(Beräkningshjälp!AF$2)-COLUMN(Beräkningshjälp!AC$2)+1,FALSE),"")</f>
        <v/>
      </c>
      <c r="F410" s="342" t="str">
        <f t="shared" si="13"/>
        <v/>
      </c>
      <c r="G410" s="2" t="str">
        <f>IF(D410&lt;&gt;"",IF(VLOOKUP(VLOOKUP(E410,Beräkningshjälp!O$2:U$60,7,FALSE),Artuppgifter!$I$11:$P$22,8,FALSE)=TRUE,"Medelvikter!!","ALLA"),"")</f>
        <v/>
      </c>
      <c r="H410" s="2" t="str">
        <f>IF(D410&lt;&gt;"",VLOOKUP(ROW(H409),Beräkningshjälp!AC$2:AH$1082,COLUMN(Beräkningshjälp!AH$2)-COLUMN(Beräkningshjälp!AC$2)+1,FALSE),"")</f>
        <v/>
      </c>
      <c r="I410" s="114" t="str">
        <f>IF(D410&lt;&gt;"",VLOOKUP(ROW(E409),Beräkningshjälp!AC$2:AI$1082,COLUMN(Beräkningshjälp!AI$2)-COLUMN(Beräkningshjälp!AC$2)+1,FALSE),"")</f>
        <v/>
      </c>
    </row>
    <row r="411" spans="1:9" x14ac:dyDescent="0.25">
      <c r="A411" s="2" t="str">
        <f t="shared" si="12"/>
        <v/>
      </c>
      <c r="B411" s="132" t="str">
        <f>IF(D411&lt;&gt;"",'DATA TILL SLU'!$J$3,"")</f>
        <v/>
      </c>
      <c r="C411" s="142" t="str">
        <f>IF(D411&lt;&gt;"",'DATA TILL SLU'!$K$3,"")</f>
        <v/>
      </c>
      <c r="D411" s="2" t="str">
        <f>IF('DATA TILL SLU'!$D$7*1&lt;&gt;"",IF(COUNT(Beräkningshjälp!$AC$3:$AC$1082)&gt;=ROW(D410),'DATA TILL SLU'!$D$7*1,""),"")</f>
        <v/>
      </c>
      <c r="E411" s="132" t="str">
        <f>IF(D411&lt;&gt;"",VLOOKUP(ROW(E410),Beräkningshjälp!AC$2:AH$1082,COLUMN(Beräkningshjälp!AF$2)-COLUMN(Beräkningshjälp!AC$2)+1,FALSE),"")</f>
        <v/>
      </c>
      <c r="F411" s="342" t="str">
        <f t="shared" si="13"/>
        <v/>
      </c>
      <c r="G411" s="2" t="str">
        <f>IF(D411&lt;&gt;"",IF(VLOOKUP(VLOOKUP(E411,Beräkningshjälp!O$2:U$60,7,FALSE),Artuppgifter!$I$11:$P$22,8,FALSE)=TRUE,"Medelvikter!!","ALLA"),"")</f>
        <v/>
      </c>
      <c r="H411" s="2" t="str">
        <f>IF(D411&lt;&gt;"",VLOOKUP(ROW(H410),Beräkningshjälp!AC$2:AH$1082,COLUMN(Beräkningshjälp!AH$2)-COLUMN(Beräkningshjälp!AC$2)+1,FALSE),"")</f>
        <v/>
      </c>
      <c r="I411" s="114" t="str">
        <f>IF(D411&lt;&gt;"",VLOOKUP(ROW(E410),Beräkningshjälp!AC$2:AI$1082,COLUMN(Beräkningshjälp!AI$2)-COLUMN(Beräkningshjälp!AC$2)+1,FALSE),"")</f>
        <v/>
      </c>
    </row>
    <row r="412" spans="1:9" x14ac:dyDescent="0.25">
      <c r="A412" s="2" t="str">
        <f t="shared" si="12"/>
        <v/>
      </c>
      <c r="B412" s="132" t="str">
        <f>IF(D412&lt;&gt;"",'DATA TILL SLU'!$J$3,"")</f>
        <v/>
      </c>
      <c r="C412" s="142" t="str">
        <f>IF(D412&lt;&gt;"",'DATA TILL SLU'!$K$3,"")</f>
        <v/>
      </c>
      <c r="D412" s="2" t="str">
        <f>IF('DATA TILL SLU'!$D$7*1&lt;&gt;"",IF(COUNT(Beräkningshjälp!$AC$3:$AC$1082)&gt;=ROW(D411),'DATA TILL SLU'!$D$7*1,""),"")</f>
        <v/>
      </c>
      <c r="E412" s="132" t="str">
        <f>IF(D412&lt;&gt;"",VLOOKUP(ROW(E411),Beräkningshjälp!AC$2:AH$1082,COLUMN(Beräkningshjälp!AF$2)-COLUMN(Beräkningshjälp!AC$2)+1,FALSE),"")</f>
        <v/>
      </c>
      <c r="F412" s="342" t="str">
        <f t="shared" si="13"/>
        <v/>
      </c>
      <c r="G412" s="2" t="str">
        <f>IF(D412&lt;&gt;"",IF(VLOOKUP(VLOOKUP(E412,Beräkningshjälp!O$2:U$60,7,FALSE),Artuppgifter!$I$11:$P$22,8,FALSE)=TRUE,"Medelvikter!!","ALLA"),"")</f>
        <v/>
      </c>
      <c r="H412" s="2" t="str">
        <f>IF(D412&lt;&gt;"",VLOOKUP(ROW(H411),Beräkningshjälp!AC$2:AH$1082,COLUMN(Beräkningshjälp!AH$2)-COLUMN(Beräkningshjälp!AC$2)+1,FALSE),"")</f>
        <v/>
      </c>
      <c r="I412" s="114" t="str">
        <f>IF(D412&lt;&gt;"",VLOOKUP(ROW(E411),Beräkningshjälp!AC$2:AI$1082,COLUMN(Beräkningshjälp!AI$2)-COLUMN(Beräkningshjälp!AC$2)+1,FALSE),"")</f>
        <v/>
      </c>
    </row>
    <row r="413" spans="1:9" x14ac:dyDescent="0.25">
      <c r="A413" s="2" t="str">
        <f t="shared" si="12"/>
        <v/>
      </c>
      <c r="B413" s="132" t="str">
        <f>IF(D413&lt;&gt;"",'DATA TILL SLU'!$J$3,"")</f>
        <v/>
      </c>
      <c r="C413" s="142" t="str">
        <f>IF(D413&lt;&gt;"",'DATA TILL SLU'!$K$3,"")</f>
        <v/>
      </c>
      <c r="D413" s="2" t="str">
        <f>IF('DATA TILL SLU'!$D$7*1&lt;&gt;"",IF(COUNT(Beräkningshjälp!$AC$3:$AC$1082)&gt;=ROW(D412),'DATA TILL SLU'!$D$7*1,""),"")</f>
        <v/>
      </c>
      <c r="E413" s="132" t="str">
        <f>IF(D413&lt;&gt;"",VLOOKUP(ROW(E412),Beräkningshjälp!AC$2:AH$1082,COLUMN(Beräkningshjälp!AF$2)-COLUMN(Beräkningshjälp!AC$2)+1,FALSE),"")</f>
        <v/>
      </c>
      <c r="F413" s="342" t="str">
        <f t="shared" si="13"/>
        <v/>
      </c>
      <c r="G413" s="2" t="str">
        <f>IF(D413&lt;&gt;"",IF(VLOOKUP(VLOOKUP(E413,Beräkningshjälp!O$2:U$60,7,FALSE),Artuppgifter!$I$11:$P$22,8,FALSE)=TRUE,"Medelvikter!!","ALLA"),"")</f>
        <v/>
      </c>
      <c r="H413" s="2" t="str">
        <f>IF(D413&lt;&gt;"",VLOOKUP(ROW(H412),Beräkningshjälp!AC$2:AH$1082,COLUMN(Beräkningshjälp!AH$2)-COLUMN(Beräkningshjälp!AC$2)+1,FALSE),"")</f>
        <v/>
      </c>
      <c r="I413" s="114" t="str">
        <f>IF(D413&lt;&gt;"",VLOOKUP(ROW(E412),Beräkningshjälp!AC$2:AI$1082,COLUMN(Beräkningshjälp!AI$2)-COLUMN(Beräkningshjälp!AC$2)+1,FALSE),"")</f>
        <v/>
      </c>
    </row>
    <row r="414" spans="1:9" x14ac:dyDescent="0.25">
      <c r="A414" s="2" t="str">
        <f t="shared" si="12"/>
        <v/>
      </c>
      <c r="B414" s="132" t="str">
        <f>IF(D414&lt;&gt;"",'DATA TILL SLU'!$J$3,"")</f>
        <v/>
      </c>
      <c r="C414" s="142" t="str">
        <f>IF(D414&lt;&gt;"",'DATA TILL SLU'!$K$3,"")</f>
        <v/>
      </c>
      <c r="D414" s="2" t="str">
        <f>IF('DATA TILL SLU'!$D$7*1&lt;&gt;"",IF(COUNT(Beräkningshjälp!$AC$3:$AC$1082)&gt;=ROW(D413),'DATA TILL SLU'!$D$7*1,""),"")</f>
        <v/>
      </c>
      <c r="E414" s="132" t="str">
        <f>IF(D414&lt;&gt;"",VLOOKUP(ROW(E413),Beräkningshjälp!AC$2:AH$1082,COLUMN(Beräkningshjälp!AF$2)-COLUMN(Beräkningshjälp!AC$2)+1,FALSE),"")</f>
        <v/>
      </c>
      <c r="F414" s="342" t="str">
        <f t="shared" si="13"/>
        <v/>
      </c>
      <c r="G414" s="2" t="str">
        <f>IF(D414&lt;&gt;"",IF(VLOOKUP(VLOOKUP(E414,Beräkningshjälp!O$2:U$60,7,FALSE),Artuppgifter!$I$11:$P$22,8,FALSE)=TRUE,"Medelvikter!!","ALLA"),"")</f>
        <v/>
      </c>
      <c r="H414" s="2" t="str">
        <f>IF(D414&lt;&gt;"",VLOOKUP(ROW(H413),Beräkningshjälp!AC$2:AH$1082,COLUMN(Beräkningshjälp!AH$2)-COLUMN(Beräkningshjälp!AC$2)+1,FALSE),"")</f>
        <v/>
      </c>
      <c r="I414" s="114" t="str">
        <f>IF(D414&lt;&gt;"",VLOOKUP(ROW(E413),Beräkningshjälp!AC$2:AI$1082,COLUMN(Beräkningshjälp!AI$2)-COLUMN(Beräkningshjälp!AC$2)+1,FALSE),"")</f>
        <v/>
      </c>
    </row>
    <row r="415" spans="1:9" x14ac:dyDescent="0.25">
      <c r="A415" s="2" t="str">
        <f t="shared" si="12"/>
        <v/>
      </c>
      <c r="B415" s="132" t="str">
        <f>IF(D415&lt;&gt;"",'DATA TILL SLU'!$J$3,"")</f>
        <v/>
      </c>
      <c r="C415" s="142" t="str">
        <f>IF(D415&lt;&gt;"",'DATA TILL SLU'!$K$3,"")</f>
        <v/>
      </c>
      <c r="D415" s="2" t="str">
        <f>IF('DATA TILL SLU'!$D$7*1&lt;&gt;"",IF(COUNT(Beräkningshjälp!$AC$3:$AC$1082)&gt;=ROW(D414),'DATA TILL SLU'!$D$7*1,""),"")</f>
        <v/>
      </c>
      <c r="E415" s="132" t="str">
        <f>IF(D415&lt;&gt;"",VLOOKUP(ROW(E414),Beräkningshjälp!AC$2:AH$1082,COLUMN(Beräkningshjälp!AF$2)-COLUMN(Beräkningshjälp!AC$2)+1,FALSE),"")</f>
        <v/>
      </c>
      <c r="F415" s="342" t="str">
        <f t="shared" si="13"/>
        <v/>
      </c>
      <c r="G415" s="2" t="str">
        <f>IF(D415&lt;&gt;"",IF(VLOOKUP(VLOOKUP(E415,Beräkningshjälp!O$2:U$60,7,FALSE),Artuppgifter!$I$11:$P$22,8,FALSE)=TRUE,"Medelvikter!!","ALLA"),"")</f>
        <v/>
      </c>
      <c r="H415" s="2" t="str">
        <f>IF(D415&lt;&gt;"",VLOOKUP(ROW(H414),Beräkningshjälp!AC$2:AH$1082,COLUMN(Beräkningshjälp!AH$2)-COLUMN(Beräkningshjälp!AC$2)+1,FALSE),"")</f>
        <v/>
      </c>
      <c r="I415" s="114" t="str">
        <f>IF(D415&lt;&gt;"",VLOOKUP(ROW(E414),Beräkningshjälp!AC$2:AI$1082,COLUMN(Beräkningshjälp!AI$2)-COLUMN(Beräkningshjälp!AC$2)+1,FALSE),"")</f>
        <v/>
      </c>
    </row>
    <row r="416" spans="1:9" x14ac:dyDescent="0.25">
      <c r="A416" s="2" t="str">
        <f t="shared" si="12"/>
        <v/>
      </c>
      <c r="B416" s="132" t="str">
        <f>IF(D416&lt;&gt;"",'DATA TILL SLU'!$J$3,"")</f>
        <v/>
      </c>
      <c r="C416" s="142" t="str">
        <f>IF(D416&lt;&gt;"",'DATA TILL SLU'!$K$3,"")</f>
        <v/>
      </c>
      <c r="D416" s="2" t="str">
        <f>IF('DATA TILL SLU'!$D$7*1&lt;&gt;"",IF(COUNT(Beräkningshjälp!$AC$3:$AC$1082)&gt;=ROW(D415),'DATA TILL SLU'!$D$7*1,""),"")</f>
        <v/>
      </c>
      <c r="E416" s="132" t="str">
        <f>IF(D416&lt;&gt;"",VLOOKUP(ROW(E415),Beräkningshjälp!AC$2:AH$1082,COLUMN(Beräkningshjälp!AF$2)-COLUMN(Beräkningshjälp!AC$2)+1,FALSE),"")</f>
        <v/>
      </c>
      <c r="F416" s="342" t="str">
        <f t="shared" si="13"/>
        <v/>
      </c>
      <c r="G416" s="2" t="str">
        <f>IF(D416&lt;&gt;"",IF(VLOOKUP(VLOOKUP(E416,Beräkningshjälp!O$2:U$60,7,FALSE),Artuppgifter!$I$11:$P$22,8,FALSE)=TRUE,"Medelvikter!!","ALLA"),"")</f>
        <v/>
      </c>
      <c r="H416" s="2" t="str">
        <f>IF(D416&lt;&gt;"",VLOOKUP(ROW(H415),Beräkningshjälp!AC$2:AH$1082,COLUMN(Beräkningshjälp!AH$2)-COLUMN(Beräkningshjälp!AC$2)+1,FALSE),"")</f>
        <v/>
      </c>
      <c r="I416" s="114" t="str">
        <f>IF(D416&lt;&gt;"",VLOOKUP(ROW(E415),Beräkningshjälp!AC$2:AI$1082,COLUMN(Beräkningshjälp!AI$2)-COLUMN(Beräkningshjälp!AC$2)+1,FALSE),"")</f>
        <v/>
      </c>
    </row>
    <row r="417" spans="1:9" x14ac:dyDescent="0.25">
      <c r="A417" s="2" t="str">
        <f t="shared" si="12"/>
        <v/>
      </c>
      <c r="B417" s="132" t="str">
        <f>IF(D417&lt;&gt;"",'DATA TILL SLU'!$J$3,"")</f>
        <v/>
      </c>
      <c r="C417" s="142" t="str">
        <f>IF(D417&lt;&gt;"",'DATA TILL SLU'!$K$3,"")</f>
        <v/>
      </c>
      <c r="D417" s="2" t="str">
        <f>IF('DATA TILL SLU'!$D$7*1&lt;&gt;"",IF(COUNT(Beräkningshjälp!$AC$3:$AC$1082)&gt;=ROW(D416),'DATA TILL SLU'!$D$7*1,""),"")</f>
        <v/>
      </c>
      <c r="E417" s="132" t="str">
        <f>IF(D417&lt;&gt;"",VLOOKUP(ROW(E416),Beräkningshjälp!AC$2:AH$1082,COLUMN(Beräkningshjälp!AF$2)-COLUMN(Beräkningshjälp!AC$2)+1,FALSE),"")</f>
        <v/>
      </c>
      <c r="F417" s="342" t="str">
        <f t="shared" si="13"/>
        <v/>
      </c>
      <c r="G417" s="2" t="str">
        <f>IF(D417&lt;&gt;"",IF(VLOOKUP(VLOOKUP(E417,Beräkningshjälp!O$2:U$60,7,FALSE),Artuppgifter!$I$11:$P$22,8,FALSE)=TRUE,"Medelvikter!!","ALLA"),"")</f>
        <v/>
      </c>
      <c r="H417" s="2" t="str">
        <f>IF(D417&lt;&gt;"",VLOOKUP(ROW(H416),Beräkningshjälp!AC$2:AH$1082,COLUMN(Beräkningshjälp!AH$2)-COLUMN(Beräkningshjälp!AC$2)+1,FALSE),"")</f>
        <v/>
      </c>
      <c r="I417" s="114" t="str">
        <f>IF(D417&lt;&gt;"",VLOOKUP(ROW(E416),Beräkningshjälp!AC$2:AI$1082,COLUMN(Beräkningshjälp!AI$2)-COLUMN(Beräkningshjälp!AC$2)+1,FALSE),"")</f>
        <v/>
      </c>
    </row>
    <row r="418" spans="1:9" x14ac:dyDescent="0.25">
      <c r="A418" s="2" t="str">
        <f t="shared" si="12"/>
        <v/>
      </c>
      <c r="B418" s="132" t="str">
        <f>IF(D418&lt;&gt;"",'DATA TILL SLU'!$J$3,"")</f>
        <v/>
      </c>
      <c r="C418" s="142" t="str">
        <f>IF(D418&lt;&gt;"",'DATA TILL SLU'!$K$3,"")</f>
        <v/>
      </c>
      <c r="D418" s="2" t="str">
        <f>IF('DATA TILL SLU'!$D$7*1&lt;&gt;"",IF(COUNT(Beräkningshjälp!$AC$3:$AC$1082)&gt;=ROW(D417),'DATA TILL SLU'!$D$7*1,""),"")</f>
        <v/>
      </c>
      <c r="E418" s="132" t="str">
        <f>IF(D418&lt;&gt;"",VLOOKUP(ROW(E417),Beräkningshjälp!AC$2:AH$1082,COLUMN(Beräkningshjälp!AF$2)-COLUMN(Beräkningshjälp!AC$2)+1,FALSE),"")</f>
        <v/>
      </c>
      <c r="F418" s="342" t="str">
        <f t="shared" si="13"/>
        <v/>
      </c>
      <c r="G418" s="2" t="str">
        <f>IF(D418&lt;&gt;"",IF(VLOOKUP(VLOOKUP(E418,Beräkningshjälp!O$2:U$60,7,FALSE),Artuppgifter!$I$11:$P$22,8,FALSE)=TRUE,"Medelvikter!!","ALLA"),"")</f>
        <v/>
      </c>
      <c r="H418" s="2" t="str">
        <f>IF(D418&lt;&gt;"",VLOOKUP(ROW(H417),Beräkningshjälp!AC$2:AH$1082,COLUMN(Beräkningshjälp!AH$2)-COLUMN(Beräkningshjälp!AC$2)+1,FALSE),"")</f>
        <v/>
      </c>
      <c r="I418" s="114" t="str">
        <f>IF(D418&lt;&gt;"",VLOOKUP(ROW(E417),Beräkningshjälp!AC$2:AI$1082,COLUMN(Beräkningshjälp!AI$2)-COLUMN(Beräkningshjälp!AC$2)+1,FALSE),"")</f>
        <v/>
      </c>
    </row>
    <row r="419" spans="1:9" x14ac:dyDescent="0.25">
      <c r="A419" s="2" t="str">
        <f t="shared" si="12"/>
        <v/>
      </c>
      <c r="B419" s="132" t="str">
        <f>IF(D419&lt;&gt;"",'DATA TILL SLU'!$J$3,"")</f>
        <v/>
      </c>
      <c r="C419" s="142" t="str">
        <f>IF(D419&lt;&gt;"",'DATA TILL SLU'!$K$3,"")</f>
        <v/>
      </c>
      <c r="D419" s="2" t="str">
        <f>IF('DATA TILL SLU'!$D$7*1&lt;&gt;"",IF(COUNT(Beräkningshjälp!$AC$3:$AC$1082)&gt;=ROW(D418),'DATA TILL SLU'!$D$7*1,""),"")</f>
        <v/>
      </c>
      <c r="E419" s="132" t="str">
        <f>IF(D419&lt;&gt;"",VLOOKUP(ROW(E418),Beräkningshjälp!AC$2:AH$1082,COLUMN(Beräkningshjälp!AF$2)-COLUMN(Beräkningshjälp!AC$2)+1,FALSE),"")</f>
        <v/>
      </c>
      <c r="F419" s="342" t="str">
        <f t="shared" si="13"/>
        <v/>
      </c>
      <c r="G419" s="2" t="str">
        <f>IF(D419&lt;&gt;"",IF(VLOOKUP(VLOOKUP(E419,Beräkningshjälp!O$2:U$60,7,FALSE),Artuppgifter!$I$11:$P$22,8,FALSE)=TRUE,"Medelvikter!!","ALLA"),"")</f>
        <v/>
      </c>
      <c r="H419" s="2" t="str">
        <f>IF(D419&lt;&gt;"",VLOOKUP(ROW(H418),Beräkningshjälp!AC$2:AH$1082,COLUMN(Beräkningshjälp!AH$2)-COLUMN(Beräkningshjälp!AC$2)+1,FALSE),"")</f>
        <v/>
      </c>
      <c r="I419" s="114" t="str">
        <f>IF(D419&lt;&gt;"",VLOOKUP(ROW(E418),Beräkningshjälp!AC$2:AI$1082,COLUMN(Beräkningshjälp!AI$2)-COLUMN(Beräkningshjälp!AC$2)+1,FALSE),"")</f>
        <v/>
      </c>
    </row>
    <row r="420" spans="1:9" x14ac:dyDescent="0.25">
      <c r="A420" s="2" t="str">
        <f t="shared" si="12"/>
        <v/>
      </c>
      <c r="B420" s="132" t="str">
        <f>IF(D420&lt;&gt;"",'DATA TILL SLU'!$J$3,"")</f>
        <v/>
      </c>
      <c r="C420" s="142" t="str">
        <f>IF(D420&lt;&gt;"",'DATA TILL SLU'!$K$3,"")</f>
        <v/>
      </c>
      <c r="D420" s="2" t="str">
        <f>IF('DATA TILL SLU'!$D$7*1&lt;&gt;"",IF(COUNT(Beräkningshjälp!$AC$3:$AC$1082)&gt;=ROW(D419),'DATA TILL SLU'!$D$7*1,""),"")</f>
        <v/>
      </c>
      <c r="E420" s="132" t="str">
        <f>IF(D420&lt;&gt;"",VLOOKUP(ROW(E419),Beräkningshjälp!AC$2:AH$1082,COLUMN(Beräkningshjälp!AF$2)-COLUMN(Beräkningshjälp!AC$2)+1,FALSE),"")</f>
        <v/>
      </c>
      <c r="F420" s="342" t="str">
        <f t="shared" si="13"/>
        <v/>
      </c>
      <c r="G420" s="2" t="str">
        <f>IF(D420&lt;&gt;"",IF(VLOOKUP(VLOOKUP(E420,Beräkningshjälp!O$2:U$60,7,FALSE),Artuppgifter!$I$11:$P$22,8,FALSE)=TRUE,"Medelvikter!!","ALLA"),"")</f>
        <v/>
      </c>
      <c r="H420" s="2" t="str">
        <f>IF(D420&lt;&gt;"",VLOOKUP(ROW(H419),Beräkningshjälp!AC$2:AH$1082,COLUMN(Beräkningshjälp!AH$2)-COLUMN(Beräkningshjälp!AC$2)+1,FALSE),"")</f>
        <v/>
      </c>
      <c r="I420" s="114" t="str">
        <f>IF(D420&lt;&gt;"",VLOOKUP(ROW(E419),Beräkningshjälp!AC$2:AI$1082,COLUMN(Beräkningshjälp!AI$2)-COLUMN(Beräkningshjälp!AC$2)+1,FALSE),"")</f>
        <v/>
      </c>
    </row>
    <row r="421" spans="1:9" x14ac:dyDescent="0.25">
      <c r="A421" s="2" t="str">
        <f t="shared" si="12"/>
        <v/>
      </c>
      <c r="B421" s="132" t="str">
        <f>IF(D421&lt;&gt;"",'DATA TILL SLU'!$J$3,"")</f>
        <v/>
      </c>
      <c r="C421" s="142" t="str">
        <f>IF(D421&lt;&gt;"",'DATA TILL SLU'!$K$3,"")</f>
        <v/>
      </c>
      <c r="D421" s="2" t="str">
        <f>IF('DATA TILL SLU'!$D$7*1&lt;&gt;"",IF(COUNT(Beräkningshjälp!$AC$3:$AC$1082)&gt;=ROW(D420),'DATA TILL SLU'!$D$7*1,""),"")</f>
        <v/>
      </c>
      <c r="E421" s="132" t="str">
        <f>IF(D421&lt;&gt;"",VLOOKUP(ROW(E420),Beräkningshjälp!AC$2:AH$1082,COLUMN(Beräkningshjälp!AF$2)-COLUMN(Beräkningshjälp!AC$2)+1,FALSE),"")</f>
        <v/>
      </c>
      <c r="F421" s="342" t="str">
        <f t="shared" si="13"/>
        <v/>
      </c>
      <c r="G421" s="2" t="str">
        <f>IF(D421&lt;&gt;"",IF(VLOOKUP(VLOOKUP(E421,Beräkningshjälp!O$2:U$60,7,FALSE),Artuppgifter!$I$11:$P$22,8,FALSE)=TRUE,"Medelvikter!!","ALLA"),"")</f>
        <v/>
      </c>
      <c r="H421" s="2" t="str">
        <f>IF(D421&lt;&gt;"",VLOOKUP(ROW(H420),Beräkningshjälp!AC$2:AH$1082,COLUMN(Beräkningshjälp!AH$2)-COLUMN(Beräkningshjälp!AC$2)+1,FALSE),"")</f>
        <v/>
      </c>
      <c r="I421" s="114" t="str">
        <f>IF(D421&lt;&gt;"",VLOOKUP(ROW(E420),Beräkningshjälp!AC$2:AI$1082,COLUMN(Beräkningshjälp!AI$2)-COLUMN(Beräkningshjälp!AC$2)+1,FALSE),"")</f>
        <v/>
      </c>
    </row>
    <row r="422" spans="1:9" x14ac:dyDescent="0.25">
      <c r="A422" s="2" t="str">
        <f t="shared" si="12"/>
        <v/>
      </c>
      <c r="B422" s="132" t="str">
        <f>IF(D422&lt;&gt;"",'DATA TILL SLU'!$J$3,"")</f>
        <v/>
      </c>
      <c r="C422" s="142" t="str">
        <f>IF(D422&lt;&gt;"",'DATA TILL SLU'!$K$3,"")</f>
        <v/>
      </c>
      <c r="D422" s="2" t="str">
        <f>IF('DATA TILL SLU'!$D$7*1&lt;&gt;"",IF(COUNT(Beräkningshjälp!$AC$3:$AC$1082)&gt;=ROW(D421),'DATA TILL SLU'!$D$7*1,""),"")</f>
        <v/>
      </c>
      <c r="E422" s="132" t="str">
        <f>IF(D422&lt;&gt;"",VLOOKUP(ROW(E421),Beräkningshjälp!AC$2:AH$1082,COLUMN(Beräkningshjälp!AF$2)-COLUMN(Beräkningshjälp!AC$2)+1,FALSE),"")</f>
        <v/>
      </c>
      <c r="F422" s="342" t="str">
        <f t="shared" si="13"/>
        <v/>
      </c>
      <c r="G422" s="2" t="str">
        <f>IF(D422&lt;&gt;"",IF(VLOOKUP(VLOOKUP(E422,Beräkningshjälp!O$2:U$60,7,FALSE),Artuppgifter!$I$11:$P$22,8,FALSE)=TRUE,"Medelvikter!!","ALLA"),"")</f>
        <v/>
      </c>
      <c r="H422" s="2" t="str">
        <f>IF(D422&lt;&gt;"",VLOOKUP(ROW(H421),Beräkningshjälp!AC$2:AH$1082,COLUMN(Beräkningshjälp!AH$2)-COLUMN(Beräkningshjälp!AC$2)+1,FALSE),"")</f>
        <v/>
      </c>
      <c r="I422" s="114" t="str">
        <f>IF(D422&lt;&gt;"",VLOOKUP(ROW(E421),Beräkningshjälp!AC$2:AI$1082,COLUMN(Beräkningshjälp!AI$2)-COLUMN(Beräkningshjälp!AC$2)+1,FALSE),"")</f>
        <v/>
      </c>
    </row>
    <row r="423" spans="1:9" x14ac:dyDescent="0.25">
      <c r="A423" s="2" t="str">
        <f t="shared" si="12"/>
        <v/>
      </c>
      <c r="B423" s="132" t="str">
        <f>IF(D423&lt;&gt;"",'DATA TILL SLU'!$J$3,"")</f>
        <v/>
      </c>
      <c r="C423" s="142" t="str">
        <f>IF(D423&lt;&gt;"",'DATA TILL SLU'!$K$3,"")</f>
        <v/>
      </c>
      <c r="D423" s="2" t="str">
        <f>IF('DATA TILL SLU'!$D$7*1&lt;&gt;"",IF(COUNT(Beräkningshjälp!$AC$3:$AC$1082)&gt;=ROW(D422),'DATA TILL SLU'!$D$7*1,""),"")</f>
        <v/>
      </c>
      <c r="E423" s="132" t="str">
        <f>IF(D423&lt;&gt;"",VLOOKUP(ROW(E422),Beräkningshjälp!AC$2:AH$1082,COLUMN(Beräkningshjälp!AF$2)-COLUMN(Beräkningshjälp!AC$2)+1,FALSE),"")</f>
        <v/>
      </c>
      <c r="F423" s="342" t="str">
        <f t="shared" si="13"/>
        <v/>
      </c>
      <c r="G423" s="2" t="str">
        <f>IF(D423&lt;&gt;"",IF(VLOOKUP(VLOOKUP(E423,Beräkningshjälp!O$2:U$60,7,FALSE),Artuppgifter!$I$11:$P$22,8,FALSE)=TRUE,"Medelvikter!!","ALLA"),"")</f>
        <v/>
      </c>
      <c r="H423" s="2" t="str">
        <f>IF(D423&lt;&gt;"",VLOOKUP(ROW(H422),Beräkningshjälp!AC$2:AH$1082,COLUMN(Beräkningshjälp!AH$2)-COLUMN(Beräkningshjälp!AC$2)+1,FALSE),"")</f>
        <v/>
      </c>
      <c r="I423" s="114" t="str">
        <f>IF(D423&lt;&gt;"",VLOOKUP(ROW(E422),Beräkningshjälp!AC$2:AI$1082,COLUMN(Beräkningshjälp!AI$2)-COLUMN(Beräkningshjälp!AC$2)+1,FALSE),"")</f>
        <v/>
      </c>
    </row>
    <row r="424" spans="1:9" x14ac:dyDescent="0.25">
      <c r="A424" s="2" t="str">
        <f t="shared" si="12"/>
        <v/>
      </c>
      <c r="B424" s="132" t="str">
        <f>IF(D424&lt;&gt;"",'DATA TILL SLU'!$J$3,"")</f>
        <v/>
      </c>
      <c r="C424" s="142" t="str">
        <f>IF(D424&lt;&gt;"",'DATA TILL SLU'!$K$3,"")</f>
        <v/>
      </c>
      <c r="D424" s="2" t="str">
        <f>IF('DATA TILL SLU'!$D$7*1&lt;&gt;"",IF(COUNT(Beräkningshjälp!$AC$3:$AC$1082)&gt;=ROW(D423),'DATA TILL SLU'!$D$7*1,""),"")</f>
        <v/>
      </c>
      <c r="E424" s="132" t="str">
        <f>IF(D424&lt;&gt;"",VLOOKUP(ROW(E423),Beräkningshjälp!AC$2:AH$1082,COLUMN(Beräkningshjälp!AF$2)-COLUMN(Beräkningshjälp!AC$2)+1,FALSE),"")</f>
        <v/>
      </c>
      <c r="F424" s="342" t="str">
        <f t="shared" si="13"/>
        <v/>
      </c>
      <c r="G424" s="2" t="str">
        <f>IF(D424&lt;&gt;"",IF(VLOOKUP(VLOOKUP(E424,Beräkningshjälp!O$2:U$60,7,FALSE),Artuppgifter!$I$11:$P$22,8,FALSE)=TRUE,"Medelvikter!!","ALLA"),"")</f>
        <v/>
      </c>
      <c r="H424" s="2" t="str">
        <f>IF(D424&lt;&gt;"",VLOOKUP(ROW(H423),Beräkningshjälp!AC$2:AH$1082,COLUMN(Beräkningshjälp!AH$2)-COLUMN(Beräkningshjälp!AC$2)+1,FALSE),"")</f>
        <v/>
      </c>
      <c r="I424" s="114" t="str">
        <f>IF(D424&lt;&gt;"",VLOOKUP(ROW(E423),Beräkningshjälp!AC$2:AI$1082,COLUMN(Beräkningshjälp!AI$2)-COLUMN(Beräkningshjälp!AC$2)+1,FALSE),"")</f>
        <v/>
      </c>
    </row>
    <row r="425" spans="1:9" x14ac:dyDescent="0.25">
      <c r="A425" s="2" t="str">
        <f t="shared" si="12"/>
        <v/>
      </c>
      <c r="B425" s="132" t="str">
        <f>IF(D425&lt;&gt;"",'DATA TILL SLU'!$J$3,"")</f>
        <v/>
      </c>
      <c r="C425" s="142" t="str">
        <f>IF(D425&lt;&gt;"",'DATA TILL SLU'!$K$3,"")</f>
        <v/>
      </c>
      <c r="D425" s="2" t="str">
        <f>IF('DATA TILL SLU'!$D$7*1&lt;&gt;"",IF(COUNT(Beräkningshjälp!$AC$3:$AC$1082)&gt;=ROW(D424),'DATA TILL SLU'!$D$7*1,""),"")</f>
        <v/>
      </c>
      <c r="E425" s="132" t="str">
        <f>IF(D425&lt;&gt;"",VLOOKUP(ROW(E424),Beräkningshjälp!AC$2:AH$1082,COLUMN(Beräkningshjälp!AF$2)-COLUMN(Beräkningshjälp!AC$2)+1,FALSE),"")</f>
        <v/>
      </c>
      <c r="F425" s="342" t="str">
        <f t="shared" si="13"/>
        <v/>
      </c>
      <c r="G425" s="2" t="str">
        <f>IF(D425&lt;&gt;"",IF(VLOOKUP(VLOOKUP(E425,Beräkningshjälp!O$2:U$60,7,FALSE),Artuppgifter!$I$11:$P$22,8,FALSE)=TRUE,"Medelvikter!!","ALLA"),"")</f>
        <v/>
      </c>
      <c r="H425" s="2" t="str">
        <f>IF(D425&lt;&gt;"",VLOOKUP(ROW(H424),Beräkningshjälp!AC$2:AH$1082,COLUMN(Beräkningshjälp!AH$2)-COLUMN(Beräkningshjälp!AC$2)+1,FALSE),"")</f>
        <v/>
      </c>
      <c r="I425" s="114" t="str">
        <f>IF(D425&lt;&gt;"",VLOOKUP(ROW(E424),Beräkningshjälp!AC$2:AI$1082,COLUMN(Beräkningshjälp!AI$2)-COLUMN(Beräkningshjälp!AC$2)+1,FALSE),"")</f>
        <v/>
      </c>
    </row>
    <row r="426" spans="1:9" x14ac:dyDescent="0.25">
      <c r="A426" s="2" t="str">
        <f t="shared" si="12"/>
        <v/>
      </c>
      <c r="B426" s="132" t="str">
        <f>IF(D426&lt;&gt;"",'DATA TILL SLU'!$J$3,"")</f>
        <v/>
      </c>
      <c r="C426" s="142" t="str">
        <f>IF(D426&lt;&gt;"",'DATA TILL SLU'!$K$3,"")</f>
        <v/>
      </c>
      <c r="D426" s="2" t="str">
        <f>IF('DATA TILL SLU'!$D$7*1&lt;&gt;"",IF(COUNT(Beräkningshjälp!$AC$3:$AC$1082)&gt;=ROW(D425),'DATA TILL SLU'!$D$7*1,""),"")</f>
        <v/>
      </c>
      <c r="E426" s="132" t="str">
        <f>IF(D426&lt;&gt;"",VLOOKUP(ROW(E425),Beräkningshjälp!AC$2:AH$1082,COLUMN(Beräkningshjälp!AF$2)-COLUMN(Beräkningshjälp!AC$2)+1,FALSE),"")</f>
        <v/>
      </c>
      <c r="F426" s="342" t="str">
        <f t="shared" si="13"/>
        <v/>
      </c>
      <c r="G426" s="2" t="str">
        <f>IF(D426&lt;&gt;"",IF(VLOOKUP(VLOOKUP(E426,Beräkningshjälp!O$2:U$60,7,FALSE),Artuppgifter!$I$11:$P$22,8,FALSE)=TRUE,"Medelvikter!!","ALLA"),"")</f>
        <v/>
      </c>
      <c r="H426" s="2" t="str">
        <f>IF(D426&lt;&gt;"",VLOOKUP(ROW(H425),Beräkningshjälp!AC$2:AH$1082,COLUMN(Beräkningshjälp!AH$2)-COLUMN(Beräkningshjälp!AC$2)+1,FALSE),"")</f>
        <v/>
      </c>
      <c r="I426" s="114" t="str">
        <f>IF(D426&lt;&gt;"",VLOOKUP(ROW(E425),Beräkningshjälp!AC$2:AI$1082,COLUMN(Beräkningshjälp!AI$2)-COLUMN(Beräkningshjälp!AC$2)+1,FALSE),"")</f>
        <v/>
      </c>
    </row>
    <row r="427" spans="1:9" x14ac:dyDescent="0.25">
      <c r="A427" s="2" t="str">
        <f t="shared" si="12"/>
        <v/>
      </c>
      <c r="B427" s="132" t="str">
        <f>IF(D427&lt;&gt;"",'DATA TILL SLU'!$J$3,"")</f>
        <v/>
      </c>
      <c r="C427" s="142" t="str">
        <f>IF(D427&lt;&gt;"",'DATA TILL SLU'!$K$3,"")</f>
        <v/>
      </c>
      <c r="D427" s="2" t="str">
        <f>IF('DATA TILL SLU'!$D$7*1&lt;&gt;"",IF(COUNT(Beräkningshjälp!$AC$3:$AC$1082)&gt;=ROW(D426),'DATA TILL SLU'!$D$7*1,""),"")</f>
        <v/>
      </c>
      <c r="E427" s="132" t="str">
        <f>IF(D427&lt;&gt;"",VLOOKUP(ROW(E426),Beräkningshjälp!AC$2:AH$1082,COLUMN(Beräkningshjälp!AF$2)-COLUMN(Beräkningshjälp!AC$2)+1,FALSE),"")</f>
        <v/>
      </c>
      <c r="F427" s="342" t="str">
        <f t="shared" si="13"/>
        <v/>
      </c>
      <c r="G427" s="2" t="str">
        <f>IF(D427&lt;&gt;"",IF(VLOOKUP(VLOOKUP(E427,Beräkningshjälp!O$2:U$60,7,FALSE),Artuppgifter!$I$11:$P$22,8,FALSE)=TRUE,"Medelvikter!!","ALLA"),"")</f>
        <v/>
      </c>
      <c r="H427" s="2" t="str">
        <f>IF(D427&lt;&gt;"",VLOOKUP(ROW(H426),Beräkningshjälp!AC$2:AH$1082,COLUMN(Beräkningshjälp!AH$2)-COLUMN(Beräkningshjälp!AC$2)+1,FALSE),"")</f>
        <v/>
      </c>
      <c r="I427" s="114" t="str">
        <f>IF(D427&lt;&gt;"",VLOOKUP(ROW(E426),Beräkningshjälp!AC$2:AI$1082,COLUMN(Beräkningshjälp!AI$2)-COLUMN(Beräkningshjälp!AC$2)+1,FALSE),"")</f>
        <v/>
      </c>
    </row>
    <row r="428" spans="1:9" x14ac:dyDescent="0.25">
      <c r="A428" s="2" t="str">
        <f t="shared" si="12"/>
        <v/>
      </c>
      <c r="B428" s="132" t="str">
        <f>IF(D428&lt;&gt;"",'DATA TILL SLU'!$J$3,"")</f>
        <v/>
      </c>
      <c r="C428" s="142" t="str">
        <f>IF(D428&lt;&gt;"",'DATA TILL SLU'!$K$3,"")</f>
        <v/>
      </c>
      <c r="D428" s="2" t="str">
        <f>IF('DATA TILL SLU'!$D$7*1&lt;&gt;"",IF(COUNT(Beräkningshjälp!$AC$3:$AC$1082)&gt;=ROW(D427),'DATA TILL SLU'!$D$7*1,""),"")</f>
        <v/>
      </c>
      <c r="E428" s="132" t="str">
        <f>IF(D428&lt;&gt;"",VLOOKUP(ROW(E427),Beräkningshjälp!AC$2:AH$1082,COLUMN(Beräkningshjälp!AF$2)-COLUMN(Beräkningshjälp!AC$2)+1,FALSE),"")</f>
        <v/>
      </c>
      <c r="F428" s="342" t="str">
        <f t="shared" si="13"/>
        <v/>
      </c>
      <c r="G428" s="2" t="str">
        <f>IF(D428&lt;&gt;"",IF(VLOOKUP(VLOOKUP(E428,Beräkningshjälp!O$2:U$60,7,FALSE),Artuppgifter!$I$11:$P$22,8,FALSE)=TRUE,"Medelvikter!!","ALLA"),"")</f>
        <v/>
      </c>
      <c r="H428" s="2" t="str">
        <f>IF(D428&lt;&gt;"",VLOOKUP(ROW(H427),Beräkningshjälp!AC$2:AH$1082,COLUMN(Beräkningshjälp!AH$2)-COLUMN(Beräkningshjälp!AC$2)+1,FALSE),"")</f>
        <v/>
      </c>
      <c r="I428" s="114" t="str">
        <f>IF(D428&lt;&gt;"",VLOOKUP(ROW(E427),Beräkningshjälp!AC$2:AI$1082,COLUMN(Beräkningshjälp!AI$2)-COLUMN(Beräkningshjälp!AC$2)+1,FALSE),"")</f>
        <v/>
      </c>
    </row>
    <row r="429" spans="1:9" x14ac:dyDescent="0.25">
      <c r="A429" s="2" t="str">
        <f t="shared" si="12"/>
        <v/>
      </c>
      <c r="B429" s="132" t="str">
        <f>IF(D429&lt;&gt;"",'DATA TILL SLU'!$J$3,"")</f>
        <v/>
      </c>
      <c r="C429" s="142" t="str">
        <f>IF(D429&lt;&gt;"",'DATA TILL SLU'!$K$3,"")</f>
        <v/>
      </c>
      <c r="D429" s="2" t="str">
        <f>IF('DATA TILL SLU'!$D$7*1&lt;&gt;"",IF(COUNT(Beräkningshjälp!$AC$3:$AC$1082)&gt;=ROW(D428),'DATA TILL SLU'!$D$7*1,""),"")</f>
        <v/>
      </c>
      <c r="E429" s="132" t="str">
        <f>IF(D429&lt;&gt;"",VLOOKUP(ROW(E428),Beräkningshjälp!AC$2:AH$1082,COLUMN(Beräkningshjälp!AF$2)-COLUMN(Beräkningshjälp!AC$2)+1,FALSE),"")</f>
        <v/>
      </c>
      <c r="F429" s="342" t="str">
        <f t="shared" si="13"/>
        <v/>
      </c>
      <c r="G429" s="2" t="str">
        <f>IF(D429&lt;&gt;"",IF(VLOOKUP(VLOOKUP(E429,Beräkningshjälp!O$2:U$60,7,FALSE),Artuppgifter!$I$11:$P$22,8,FALSE)=TRUE,"Medelvikter!!","ALLA"),"")</f>
        <v/>
      </c>
      <c r="H429" s="2" t="str">
        <f>IF(D429&lt;&gt;"",VLOOKUP(ROW(H428),Beräkningshjälp!AC$2:AH$1082,COLUMN(Beräkningshjälp!AH$2)-COLUMN(Beräkningshjälp!AC$2)+1,FALSE),"")</f>
        <v/>
      </c>
      <c r="I429" s="114" t="str">
        <f>IF(D429&lt;&gt;"",VLOOKUP(ROW(E428),Beräkningshjälp!AC$2:AI$1082,COLUMN(Beräkningshjälp!AI$2)-COLUMN(Beräkningshjälp!AC$2)+1,FALSE),"")</f>
        <v/>
      </c>
    </row>
    <row r="430" spans="1:9" x14ac:dyDescent="0.25">
      <c r="A430" s="2" t="str">
        <f t="shared" si="12"/>
        <v/>
      </c>
      <c r="B430" s="132" t="str">
        <f>IF(D430&lt;&gt;"",'DATA TILL SLU'!$J$3,"")</f>
        <v/>
      </c>
      <c r="C430" s="142" t="str">
        <f>IF(D430&lt;&gt;"",'DATA TILL SLU'!$K$3,"")</f>
        <v/>
      </c>
      <c r="D430" s="2" t="str">
        <f>IF('DATA TILL SLU'!$D$7*1&lt;&gt;"",IF(COUNT(Beräkningshjälp!$AC$3:$AC$1082)&gt;=ROW(D429),'DATA TILL SLU'!$D$7*1,""),"")</f>
        <v/>
      </c>
      <c r="E430" s="132" t="str">
        <f>IF(D430&lt;&gt;"",VLOOKUP(ROW(E429),Beräkningshjälp!AC$2:AH$1082,COLUMN(Beräkningshjälp!AF$2)-COLUMN(Beräkningshjälp!AC$2)+1,FALSE),"")</f>
        <v/>
      </c>
      <c r="F430" s="342" t="str">
        <f t="shared" si="13"/>
        <v/>
      </c>
      <c r="G430" s="2" t="str">
        <f>IF(D430&lt;&gt;"",IF(VLOOKUP(VLOOKUP(E430,Beräkningshjälp!O$2:U$60,7,FALSE),Artuppgifter!$I$11:$P$22,8,FALSE)=TRUE,"Medelvikter!!","ALLA"),"")</f>
        <v/>
      </c>
      <c r="H430" s="2" t="str">
        <f>IF(D430&lt;&gt;"",VLOOKUP(ROW(H429),Beräkningshjälp!AC$2:AH$1082,COLUMN(Beräkningshjälp!AH$2)-COLUMN(Beräkningshjälp!AC$2)+1,FALSE),"")</f>
        <v/>
      </c>
      <c r="I430" s="114" t="str">
        <f>IF(D430&lt;&gt;"",VLOOKUP(ROW(E429),Beräkningshjälp!AC$2:AI$1082,COLUMN(Beräkningshjälp!AI$2)-COLUMN(Beräkningshjälp!AC$2)+1,FALSE),"")</f>
        <v/>
      </c>
    </row>
    <row r="431" spans="1:9" x14ac:dyDescent="0.25">
      <c r="A431" s="2" t="str">
        <f t="shared" si="12"/>
        <v/>
      </c>
      <c r="B431" s="132" t="str">
        <f>IF(D431&lt;&gt;"",'DATA TILL SLU'!$J$3,"")</f>
        <v/>
      </c>
      <c r="C431" s="142" t="str">
        <f>IF(D431&lt;&gt;"",'DATA TILL SLU'!$K$3,"")</f>
        <v/>
      </c>
      <c r="D431" s="2" t="str">
        <f>IF('DATA TILL SLU'!$D$7*1&lt;&gt;"",IF(COUNT(Beräkningshjälp!$AC$3:$AC$1082)&gt;=ROW(D430),'DATA TILL SLU'!$D$7*1,""),"")</f>
        <v/>
      </c>
      <c r="E431" s="132" t="str">
        <f>IF(D431&lt;&gt;"",VLOOKUP(ROW(E430),Beräkningshjälp!AC$2:AH$1082,COLUMN(Beräkningshjälp!AF$2)-COLUMN(Beräkningshjälp!AC$2)+1,FALSE),"")</f>
        <v/>
      </c>
      <c r="F431" s="342" t="str">
        <f t="shared" si="13"/>
        <v/>
      </c>
      <c r="G431" s="2" t="str">
        <f>IF(D431&lt;&gt;"",IF(VLOOKUP(VLOOKUP(E431,Beräkningshjälp!O$2:U$60,7,FALSE),Artuppgifter!$I$11:$P$22,8,FALSE)=TRUE,"Medelvikter!!","ALLA"),"")</f>
        <v/>
      </c>
      <c r="H431" s="2" t="str">
        <f>IF(D431&lt;&gt;"",VLOOKUP(ROW(H430),Beräkningshjälp!AC$2:AH$1082,COLUMN(Beräkningshjälp!AH$2)-COLUMN(Beräkningshjälp!AC$2)+1,FALSE),"")</f>
        <v/>
      </c>
      <c r="I431" s="114" t="str">
        <f>IF(D431&lt;&gt;"",VLOOKUP(ROW(E430),Beräkningshjälp!AC$2:AI$1082,COLUMN(Beräkningshjälp!AI$2)-COLUMN(Beräkningshjälp!AC$2)+1,FALSE),"")</f>
        <v/>
      </c>
    </row>
    <row r="432" spans="1:9" x14ac:dyDescent="0.25">
      <c r="A432" s="2" t="str">
        <f t="shared" si="12"/>
        <v/>
      </c>
      <c r="B432" s="132" t="str">
        <f>IF(D432&lt;&gt;"",'DATA TILL SLU'!$J$3,"")</f>
        <v/>
      </c>
      <c r="C432" s="142" t="str">
        <f>IF(D432&lt;&gt;"",'DATA TILL SLU'!$K$3,"")</f>
        <v/>
      </c>
      <c r="D432" s="2" t="str">
        <f>IF('DATA TILL SLU'!$D$7*1&lt;&gt;"",IF(COUNT(Beräkningshjälp!$AC$3:$AC$1082)&gt;=ROW(D431),'DATA TILL SLU'!$D$7*1,""),"")</f>
        <v/>
      </c>
      <c r="E432" s="132" t="str">
        <f>IF(D432&lt;&gt;"",VLOOKUP(ROW(E431),Beräkningshjälp!AC$2:AH$1082,COLUMN(Beräkningshjälp!AF$2)-COLUMN(Beräkningshjälp!AC$2)+1,FALSE),"")</f>
        <v/>
      </c>
      <c r="F432" s="342" t="str">
        <f t="shared" si="13"/>
        <v/>
      </c>
      <c r="G432" s="2" t="str">
        <f>IF(D432&lt;&gt;"",IF(VLOOKUP(VLOOKUP(E432,Beräkningshjälp!O$2:U$60,7,FALSE),Artuppgifter!$I$11:$P$22,8,FALSE)=TRUE,"Medelvikter!!","ALLA"),"")</f>
        <v/>
      </c>
      <c r="H432" s="2" t="str">
        <f>IF(D432&lt;&gt;"",VLOOKUP(ROW(H431),Beräkningshjälp!AC$2:AH$1082,COLUMN(Beräkningshjälp!AH$2)-COLUMN(Beräkningshjälp!AC$2)+1,FALSE),"")</f>
        <v/>
      </c>
      <c r="I432" s="114" t="str">
        <f>IF(D432&lt;&gt;"",VLOOKUP(ROW(E431),Beräkningshjälp!AC$2:AI$1082,COLUMN(Beräkningshjälp!AI$2)-COLUMN(Beräkningshjälp!AC$2)+1,FALSE),"")</f>
        <v/>
      </c>
    </row>
    <row r="433" spans="1:9" x14ac:dyDescent="0.25">
      <c r="A433" s="2" t="str">
        <f t="shared" si="12"/>
        <v/>
      </c>
      <c r="B433" s="132" t="str">
        <f>IF(D433&lt;&gt;"",'DATA TILL SLU'!$J$3,"")</f>
        <v/>
      </c>
      <c r="C433" s="142" t="str">
        <f>IF(D433&lt;&gt;"",'DATA TILL SLU'!$K$3,"")</f>
        <v/>
      </c>
      <c r="D433" s="2" t="str">
        <f>IF('DATA TILL SLU'!$D$7*1&lt;&gt;"",IF(COUNT(Beräkningshjälp!$AC$3:$AC$1082)&gt;=ROW(D432),'DATA TILL SLU'!$D$7*1,""),"")</f>
        <v/>
      </c>
      <c r="E433" s="132" t="str">
        <f>IF(D433&lt;&gt;"",VLOOKUP(ROW(E432),Beräkningshjälp!AC$2:AH$1082,COLUMN(Beräkningshjälp!AF$2)-COLUMN(Beräkningshjälp!AC$2)+1,FALSE),"")</f>
        <v/>
      </c>
      <c r="F433" s="342" t="str">
        <f t="shared" si="13"/>
        <v/>
      </c>
      <c r="G433" s="2" t="str">
        <f>IF(D433&lt;&gt;"",IF(VLOOKUP(VLOOKUP(E433,Beräkningshjälp!O$2:U$60,7,FALSE),Artuppgifter!$I$11:$P$22,8,FALSE)=TRUE,"Medelvikter!!","ALLA"),"")</f>
        <v/>
      </c>
      <c r="H433" s="2" t="str">
        <f>IF(D433&lt;&gt;"",VLOOKUP(ROW(H432),Beräkningshjälp!AC$2:AH$1082,COLUMN(Beräkningshjälp!AH$2)-COLUMN(Beräkningshjälp!AC$2)+1,FALSE),"")</f>
        <v/>
      </c>
      <c r="I433" s="114" t="str">
        <f>IF(D433&lt;&gt;"",VLOOKUP(ROW(E432),Beräkningshjälp!AC$2:AI$1082,COLUMN(Beräkningshjälp!AI$2)-COLUMN(Beräkningshjälp!AC$2)+1,FALSE),"")</f>
        <v/>
      </c>
    </row>
    <row r="434" spans="1:9" x14ac:dyDescent="0.25">
      <c r="A434" s="2" t="str">
        <f t="shared" si="12"/>
        <v/>
      </c>
      <c r="B434" s="132" t="str">
        <f>IF(D434&lt;&gt;"",'DATA TILL SLU'!$J$3,"")</f>
        <v/>
      </c>
      <c r="C434" s="142" t="str">
        <f>IF(D434&lt;&gt;"",'DATA TILL SLU'!$K$3,"")</f>
        <v/>
      </c>
      <c r="D434" s="2" t="str">
        <f>IF('DATA TILL SLU'!$D$7*1&lt;&gt;"",IF(COUNT(Beräkningshjälp!$AC$3:$AC$1082)&gt;=ROW(D433),'DATA TILL SLU'!$D$7*1,""),"")</f>
        <v/>
      </c>
      <c r="E434" s="132" t="str">
        <f>IF(D434&lt;&gt;"",VLOOKUP(ROW(E433),Beräkningshjälp!AC$2:AH$1082,COLUMN(Beräkningshjälp!AF$2)-COLUMN(Beräkningshjälp!AC$2)+1,FALSE),"")</f>
        <v/>
      </c>
      <c r="F434" s="342" t="str">
        <f t="shared" si="13"/>
        <v/>
      </c>
      <c r="G434" s="2" t="str">
        <f>IF(D434&lt;&gt;"",IF(VLOOKUP(VLOOKUP(E434,Beräkningshjälp!O$2:U$60,7,FALSE),Artuppgifter!$I$11:$P$22,8,FALSE)=TRUE,"Medelvikter!!","ALLA"),"")</f>
        <v/>
      </c>
      <c r="H434" s="2" t="str">
        <f>IF(D434&lt;&gt;"",VLOOKUP(ROW(H433),Beräkningshjälp!AC$2:AH$1082,COLUMN(Beräkningshjälp!AH$2)-COLUMN(Beräkningshjälp!AC$2)+1,FALSE),"")</f>
        <v/>
      </c>
      <c r="I434" s="114" t="str">
        <f>IF(D434&lt;&gt;"",VLOOKUP(ROW(E433),Beräkningshjälp!AC$2:AI$1082,COLUMN(Beräkningshjälp!AI$2)-COLUMN(Beräkningshjälp!AC$2)+1,FALSE),"")</f>
        <v/>
      </c>
    </row>
    <row r="435" spans="1:9" x14ac:dyDescent="0.25">
      <c r="A435" s="2" t="str">
        <f t="shared" si="12"/>
        <v/>
      </c>
      <c r="B435" s="132" t="str">
        <f>IF(D435&lt;&gt;"",'DATA TILL SLU'!$J$3,"")</f>
        <v/>
      </c>
      <c r="C435" s="142" t="str">
        <f>IF(D435&lt;&gt;"",'DATA TILL SLU'!$K$3,"")</f>
        <v/>
      </c>
      <c r="D435" s="2" t="str">
        <f>IF('DATA TILL SLU'!$D$7*1&lt;&gt;"",IF(COUNT(Beräkningshjälp!$AC$3:$AC$1082)&gt;=ROW(D434),'DATA TILL SLU'!$D$7*1,""),"")</f>
        <v/>
      </c>
      <c r="E435" s="132" t="str">
        <f>IF(D435&lt;&gt;"",VLOOKUP(ROW(E434),Beräkningshjälp!AC$2:AH$1082,COLUMN(Beräkningshjälp!AF$2)-COLUMN(Beräkningshjälp!AC$2)+1,FALSE),"")</f>
        <v/>
      </c>
      <c r="F435" s="342" t="str">
        <f t="shared" si="13"/>
        <v/>
      </c>
      <c r="G435" s="2" t="str">
        <f>IF(D435&lt;&gt;"",IF(VLOOKUP(VLOOKUP(E435,Beräkningshjälp!O$2:U$60,7,FALSE),Artuppgifter!$I$11:$P$22,8,FALSE)=TRUE,"Medelvikter!!","ALLA"),"")</f>
        <v/>
      </c>
      <c r="H435" s="2" t="str">
        <f>IF(D435&lt;&gt;"",VLOOKUP(ROW(H434),Beräkningshjälp!AC$2:AH$1082,COLUMN(Beräkningshjälp!AH$2)-COLUMN(Beräkningshjälp!AC$2)+1,FALSE),"")</f>
        <v/>
      </c>
      <c r="I435" s="114" t="str">
        <f>IF(D435&lt;&gt;"",VLOOKUP(ROW(E434),Beräkningshjälp!AC$2:AI$1082,COLUMN(Beräkningshjälp!AI$2)-COLUMN(Beräkningshjälp!AC$2)+1,FALSE),"")</f>
        <v/>
      </c>
    </row>
    <row r="436" spans="1:9" x14ac:dyDescent="0.25">
      <c r="A436" s="2" t="str">
        <f t="shared" si="12"/>
        <v/>
      </c>
      <c r="B436" s="132" t="str">
        <f>IF(D436&lt;&gt;"",'DATA TILL SLU'!$J$3,"")</f>
        <v/>
      </c>
      <c r="C436" s="142" t="str">
        <f>IF(D436&lt;&gt;"",'DATA TILL SLU'!$K$3,"")</f>
        <v/>
      </c>
      <c r="D436" s="2" t="str">
        <f>IF('DATA TILL SLU'!$D$7*1&lt;&gt;"",IF(COUNT(Beräkningshjälp!$AC$3:$AC$1082)&gt;=ROW(D435),'DATA TILL SLU'!$D$7*1,""),"")</f>
        <v/>
      </c>
      <c r="E436" s="132" t="str">
        <f>IF(D436&lt;&gt;"",VLOOKUP(ROW(E435),Beräkningshjälp!AC$2:AH$1082,COLUMN(Beräkningshjälp!AF$2)-COLUMN(Beräkningshjälp!AC$2)+1,FALSE),"")</f>
        <v/>
      </c>
      <c r="F436" s="342" t="str">
        <f t="shared" si="13"/>
        <v/>
      </c>
      <c r="G436" s="2" t="str">
        <f>IF(D436&lt;&gt;"",IF(VLOOKUP(VLOOKUP(E436,Beräkningshjälp!O$2:U$60,7,FALSE),Artuppgifter!$I$11:$P$22,8,FALSE)=TRUE,"Medelvikter!!","ALLA"),"")</f>
        <v/>
      </c>
      <c r="H436" s="2" t="str">
        <f>IF(D436&lt;&gt;"",VLOOKUP(ROW(H435),Beräkningshjälp!AC$2:AH$1082,COLUMN(Beräkningshjälp!AH$2)-COLUMN(Beräkningshjälp!AC$2)+1,FALSE),"")</f>
        <v/>
      </c>
      <c r="I436" s="114" t="str">
        <f>IF(D436&lt;&gt;"",VLOOKUP(ROW(E435),Beräkningshjälp!AC$2:AI$1082,COLUMN(Beräkningshjälp!AI$2)-COLUMN(Beräkningshjälp!AC$2)+1,FALSE),"")</f>
        <v/>
      </c>
    </row>
    <row r="437" spans="1:9" x14ac:dyDescent="0.25">
      <c r="A437" s="2" t="str">
        <f t="shared" si="12"/>
        <v/>
      </c>
      <c r="B437" s="132" t="str">
        <f>IF(D437&lt;&gt;"",'DATA TILL SLU'!$J$3,"")</f>
        <v/>
      </c>
      <c r="C437" s="142" t="str">
        <f>IF(D437&lt;&gt;"",'DATA TILL SLU'!$K$3,"")</f>
        <v/>
      </c>
      <c r="D437" s="2" t="str">
        <f>IF('DATA TILL SLU'!$D$7*1&lt;&gt;"",IF(COUNT(Beräkningshjälp!$AC$3:$AC$1082)&gt;=ROW(D436),'DATA TILL SLU'!$D$7*1,""),"")</f>
        <v/>
      </c>
      <c r="E437" s="132" t="str">
        <f>IF(D437&lt;&gt;"",VLOOKUP(ROW(E436),Beräkningshjälp!AC$2:AH$1082,COLUMN(Beräkningshjälp!AF$2)-COLUMN(Beräkningshjälp!AC$2)+1,FALSE),"")</f>
        <v/>
      </c>
      <c r="F437" s="342" t="str">
        <f t="shared" si="13"/>
        <v/>
      </c>
      <c r="G437" s="2" t="str">
        <f>IF(D437&lt;&gt;"",IF(VLOOKUP(VLOOKUP(E437,Beräkningshjälp!O$2:U$60,7,FALSE),Artuppgifter!$I$11:$P$22,8,FALSE)=TRUE,"Medelvikter!!","ALLA"),"")</f>
        <v/>
      </c>
      <c r="H437" s="2" t="str">
        <f>IF(D437&lt;&gt;"",VLOOKUP(ROW(H436),Beräkningshjälp!AC$2:AH$1082,COLUMN(Beräkningshjälp!AH$2)-COLUMN(Beräkningshjälp!AC$2)+1,FALSE),"")</f>
        <v/>
      </c>
      <c r="I437" s="114" t="str">
        <f>IF(D437&lt;&gt;"",VLOOKUP(ROW(E436),Beräkningshjälp!AC$2:AI$1082,COLUMN(Beräkningshjälp!AI$2)-COLUMN(Beräkningshjälp!AC$2)+1,FALSE),"")</f>
        <v/>
      </c>
    </row>
    <row r="438" spans="1:9" x14ac:dyDescent="0.25">
      <c r="A438" s="2" t="str">
        <f t="shared" si="12"/>
        <v/>
      </c>
      <c r="B438" s="132" t="str">
        <f>IF(D438&lt;&gt;"",'DATA TILL SLU'!$J$3,"")</f>
        <v/>
      </c>
      <c r="C438" s="142" t="str">
        <f>IF(D438&lt;&gt;"",'DATA TILL SLU'!$K$3,"")</f>
        <v/>
      </c>
      <c r="D438" s="2" t="str">
        <f>IF('DATA TILL SLU'!$D$7*1&lt;&gt;"",IF(COUNT(Beräkningshjälp!$AC$3:$AC$1082)&gt;=ROW(D437),'DATA TILL SLU'!$D$7*1,""),"")</f>
        <v/>
      </c>
      <c r="E438" s="132" t="str">
        <f>IF(D438&lt;&gt;"",VLOOKUP(ROW(E437),Beräkningshjälp!AC$2:AH$1082,COLUMN(Beräkningshjälp!AF$2)-COLUMN(Beräkningshjälp!AC$2)+1,FALSE),"")</f>
        <v/>
      </c>
      <c r="F438" s="342" t="str">
        <f t="shared" si="13"/>
        <v/>
      </c>
      <c r="G438" s="2" t="str">
        <f>IF(D438&lt;&gt;"",IF(VLOOKUP(VLOOKUP(E438,Beräkningshjälp!O$2:U$60,7,FALSE),Artuppgifter!$I$11:$P$22,8,FALSE)=TRUE,"Medelvikter!!","ALLA"),"")</f>
        <v/>
      </c>
      <c r="H438" s="2" t="str">
        <f>IF(D438&lt;&gt;"",VLOOKUP(ROW(H437),Beräkningshjälp!AC$2:AH$1082,COLUMN(Beräkningshjälp!AH$2)-COLUMN(Beräkningshjälp!AC$2)+1,FALSE),"")</f>
        <v/>
      </c>
      <c r="I438" s="114" t="str">
        <f>IF(D438&lt;&gt;"",VLOOKUP(ROW(E437),Beräkningshjälp!AC$2:AI$1082,COLUMN(Beräkningshjälp!AI$2)-COLUMN(Beräkningshjälp!AC$2)+1,FALSE),"")</f>
        <v/>
      </c>
    </row>
    <row r="439" spans="1:9" x14ac:dyDescent="0.25">
      <c r="A439" s="2" t="str">
        <f t="shared" si="12"/>
        <v/>
      </c>
      <c r="B439" s="132" t="str">
        <f>IF(D439&lt;&gt;"",'DATA TILL SLU'!$J$3,"")</f>
        <v/>
      </c>
      <c r="C439" s="142" t="str">
        <f>IF(D439&lt;&gt;"",'DATA TILL SLU'!$K$3,"")</f>
        <v/>
      </c>
      <c r="D439" s="2" t="str">
        <f>IF('DATA TILL SLU'!$D$7*1&lt;&gt;"",IF(COUNT(Beräkningshjälp!$AC$3:$AC$1082)&gt;=ROW(D438),'DATA TILL SLU'!$D$7*1,""),"")</f>
        <v/>
      </c>
      <c r="E439" s="132" t="str">
        <f>IF(D439&lt;&gt;"",VLOOKUP(ROW(E438),Beräkningshjälp!AC$2:AH$1082,COLUMN(Beräkningshjälp!AF$2)-COLUMN(Beräkningshjälp!AC$2)+1,FALSE),"")</f>
        <v/>
      </c>
      <c r="F439" s="342" t="str">
        <f t="shared" si="13"/>
        <v/>
      </c>
      <c r="G439" s="2" t="str">
        <f>IF(D439&lt;&gt;"",IF(VLOOKUP(VLOOKUP(E439,Beräkningshjälp!O$2:U$60,7,FALSE),Artuppgifter!$I$11:$P$22,8,FALSE)=TRUE,"Medelvikter!!","ALLA"),"")</f>
        <v/>
      </c>
      <c r="H439" s="2" t="str">
        <f>IF(D439&lt;&gt;"",VLOOKUP(ROW(H438),Beräkningshjälp!AC$2:AH$1082,COLUMN(Beräkningshjälp!AH$2)-COLUMN(Beräkningshjälp!AC$2)+1,FALSE),"")</f>
        <v/>
      </c>
      <c r="I439" s="114" t="str">
        <f>IF(D439&lt;&gt;"",VLOOKUP(ROW(E438),Beräkningshjälp!AC$2:AI$1082,COLUMN(Beräkningshjälp!AI$2)-COLUMN(Beräkningshjälp!AC$2)+1,FALSE),"")</f>
        <v/>
      </c>
    </row>
    <row r="440" spans="1:9" x14ac:dyDescent="0.25">
      <c r="A440" s="2" t="str">
        <f t="shared" si="12"/>
        <v/>
      </c>
      <c r="B440" s="132" t="str">
        <f>IF(D440&lt;&gt;"",'DATA TILL SLU'!$J$3,"")</f>
        <v/>
      </c>
      <c r="C440" s="142" t="str">
        <f>IF(D440&lt;&gt;"",'DATA TILL SLU'!$K$3,"")</f>
        <v/>
      </c>
      <c r="D440" s="2" t="str">
        <f>IF('DATA TILL SLU'!$D$7*1&lt;&gt;"",IF(COUNT(Beräkningshjälp!$AC$3:$AC$1082)&gt;=ROW(D439),'DATA TILL SLU'!$D$7*1,""),"")</f>
        <v/>
      </c>
      <c r="E440" s="132" t="str">
        <f>IF(D440&lt;&gt;"",VLOOKUP(ROW(E439),Beräkningshjälp!AC$2:AH$1082,COLUMN(Beräkningshjälp!AF$2)-COLUMN(Beräkningshjälp!AC$2)+1,FALSE),"")</f>
        <v/>
      </c>
      <c r="F440" s="342" t="str">
        <f t="shared" si="13"/>
        <v/>
      </c>
      <c r="G440" s="2" t="str">
        <f>IF(D440&lt;&gt;"",IF(VLOOKUP(VLOOKUP(E440,Beräkningshjälp!O$2:U$60,7,FALSE),Artuppgifter!$I$11:$P$22,8,FALSE)=TRUE,"Medelvikter!!","ALLA"),"")</f>
        <v/>
      </c>
      <c r="H440" s="2" t="str">
        <f>IF(D440&lt;&gt;"",VLOOKUP(ROW(H439),Beräkningshjälp!AC$2:AH$1082,COLUMN(Beräkningshjälp!AH$2)-COLUMN(Beräkningshjälp!AC$2)+1,FALSE),"")</f>
        <v/>
      </c>
      <c r="I440" s="114" t="str">
        <f>IF(D440&lt;&gt;"",VLOOKUP(ROW(E439),Beräkningshjälp!AC$2:AI$1082,COLUMN(Beräkningshjälp!AI$2)-COLUMN(Beräkningshjälp!AC$2)+1,FALSE),"")</f>
        <v/>
      </c>
    </row>
    <row r="441" spans="1:9" x14ac:dyDescent="0.25">
      <c r="A441" s="2" t="str">
        <f t="shared" si="12"/>
        <v/>
      </c>
      <c r="B441" s="132" t="str">
        <f>IF(D441&lt;&gt;"",'DATA TILL SLU'!$J$3,"")</f>
        <v/>
      </c>
      <c r="C441" s="142" t="str">
        <f>IF(D441&lt;&gt;"",'DATA TILL SLU'!$K$3,"")</f>
        <v/>
      </c>
      <c r="D441" s="2" t="str">
        <f>IF('DATA TILL SLU'!$D$7*1&lt;&gt;"",IF(COUNT(Beräkningshjälp!$AC$3:$AC$1082)&gt;=ROW(D440),'DATA TILL SLU'!$D$7*1,""),"")</f>
        <v/>
      </c>
      <c r="E441" s="132" t="str">
        <f>IF(D441&lt;&gt;"",VLOOKUP(ROW(E440),Beräkningshjälp!AC$2:AH$1082,COLUMN(Beräkningshjälp!AF$2)-COLUMN(Beräkningshjälp!AC$2)+1,FALSE),"")</f>
        <v/>
      </c>
      <c r="F441" s="342" t="str">
        <f t="shared" si="13"/>
        <v/>
      </c>
      <c r="G441" s="2" t="str">
        <f>IF(D441&lt;&gt;"",IF(VLOOKUP(VLOOKUP(E441,Beräkningshjälp!O$2:U$60,7,FALSE),Artuppgifter!$I$11:$P$22,8,FALSE)=TRUE,"Medelvikter!!","ALLA"),"")</f>
        <v/>
      </c>
      <c r="H441" s="2" t="str">
        <f>IF(D441&lt;&gt;"",VLOOKUP(ROW(H440),Beräkningshjälp!AC$2:AH$1082,COLUMN(Beräkningshjälp!AH$2)-COLUMN(Beräkningshjälp!AC$2)+1,FALSE),"")</f>
        <v/>
      </c>
      <c r="I441" s="114" t="str">
        <f>IF(D441&lt;&gt;"",VLOOKUP(ROW(E440),Beräkningshjälp!AC$2:AI$1082,COLUMN(Beräkningshjälp!AI$2)-COLUMN(Beräkningshjälp!AC$2)+1,FALSE),"")</f>
        <v/>
      </c>
    </row>
    <row r="442" spans="1:9" x14ac:dyDescent="0.25">
      <c r="A442" s="2" t="str">
        <f t="shared" si="12"/>
        <v/>
      </c>
      <c r="B442" s="132" t="str">
        <f>IF(D442&lt;&gt;"",'DATA TILL SLU'!$J$3,"")</f>
        <v/>
      </c>
      <c r="C442" s="142" t="str">
        <f>IF(D442&lt;&gt;"",'DATA TILL SLU'!$K$3,"")</f>
        <v/>
      </c>
      <c r="D442" s="2" t="str">
        <f>IF('DATA TILL SLU'!$D$7*1&lt;&gt;"",IF(COUNT(Beräkningshjälp!$AC$3:$AC$1082)&gt;=ROW(D441),'DATA TILL SLU'!$D$7*1,""),"")</f>
        <v/>
      </c>
      <c r="E442" s="132" t="str">
        <f>IF(D442&lt;&gt;"",VLOOKUP(ROW(E441),Beräkningshjälp!AC$2:AH$1082,COLUMN(Beräkningshjälp!AF$2)-COLUMN(Beräkningshjälp!AC$2)+1,FALSE),"")</f>
        <v/>
      </c>
      <c r="F442" s="342" t="str">
        <f t="shared" si="13"/>
        <v/>
      </c>
      <c r="G442" s="2" t="str">
        <f>IF(D442&lt;&gt;"",IF(VLOOKUP(VLOOKUP(E442,Beräkningshjälp!O$2:U$60,7,FALSE),Artuppgifter!$I$11:$P$22,8,FALSE)=TRUE,"Medelvikter!!","ALLA"),"")</f>
        <v/>
      </c>
      <c r="H442" s="2" t="str">
        <f>IF(D442&lt;&gt;"",VLOOKUP(ROW(H441),Beräkningshjälp!AC$2:AH$1082,COLUMN(Beräkningshjälp!AH$2)-COLUMN(Beräkningshjälp!AC$2)+1,FALSE),"")</f>
        <v/>
      </c>
      <c r="I442" s="114" t="str">
        <f>IF(D442&lt;&gt;"",VLOOKUP(ROW(E441),Beräkningshjälp!AC$2:AI$1082,COLUMN(Beräkningshjälp!AI$2)-COLUMN(Beräkningshjälp!AC$2)+1,FALSE),"")</f>
        <v/>
      </c>
    </row>
    <row r="443" spans="1:9" x14ac:dyDescent="0.25">
      <c r="A443" s="2" t="str">
        <f t="shared" si="12"/>
        <v/>
      </c>
      <c r="B443" s="132" t="str">
        <f>IF(D443&lt;&gt;"",'DATA TILL SLU'!$J$3,"")</f>
        <v/>
      </c>
      <c r="C443" s="142" t="str">
        <f>IF(D443&lt;&gt;"",'DATA TILL SLU'!$K$3,"")</f>
        <v/>
      </c>
      <c r="D443" s="2" t="str">
        <f>IF('DATA TILL SLU'!$D$7*1&lt;&gt;"",IF(COUNT(Beräkningshjälp!$AC$3:$AC$1082)&gt;=ROW(D442),'DATA TILL SLU'!$D$7*1,""),"")</f>
        <v/>
      </c>
      <c r="E443" s="132" t="str">
        <f>IF(D443&lt;&gt;"",VLOOKUP(ROW(E442),Beräkningshjälp!AC$2:AH$1082,COLUMN(Beräkningshjälp!AF$2)-COLUMN(Beräkningshjälp!AC$2)+1,FALSE),"")</f>
        <v/>
      </c>
      <c r="F443" s="342" t="str">
        <f t="shared" si="13"/>
        <v/>
      </c>
      <c r="G443" s="2" t="str">
        <f>IF(D443&lt;&gt;"",IF(VLOOKUP(VLOOKUP(E443,Beräkningshjälp!O$2:U$60,7,FALSE),Artuppgifter!$I$11:$P$22,8,FALSE)=TRUE,"Medelvikter!!","ALLA"),"")</f>
        <v/>
      </c>
      <c r="H443" s="2" t="str">
        <f>IF(D443&lt;&gt;"",VLOOKUP(ROW(H442),Beräkningshjälp!AC$2:AH$1082,COLUMN(Beräkningshjälp!AH$2)-COLUMN(Beräkningshjälp!AC$2)+1,FALSE),"")</f>
        <v/>
      </c>
      <c r="I443" s="114" t="str">
        <f>IF(D443&lt;&gt;"",VLOOKUP(ROW(E442),Beräkningshjälp!AC$2:AI$1082,COLUMN(Beräkningshjälp!AI$2)-COLUMN(Beräkningshjälp!AC$2)+1,FALSE),"")</f>
        <v/>
      </c>
    </row>
    <row r="444" spans="1:9" x14ac:dyDescent="0.25">
      <c r="A444" s="2" t="str">
        <f t="shared" si="12"/>
        <v/>
      </c>
      <c r="B444" s="132" t="str">
        <f>IF(D444&lt;&gt;"",'DATA TILL SLU'!$J$3,"")</f>
        <v/>
      </c>
      <c r="C444" s="142" t="str">
        <f>IF(D444&lt;&gt;"",'DATA TILL SLU'!$K$3,"")</f>
        <v/>
      </c>
      <c r="D444" s="2" t="str">
        <f>IF('DATA TILL SLU'!$D$7*1&lt;&gt;"",IF(COUNT(Beräkningshjälp!$AC$3:$AC$1082)&gt;=ROW(D443),'DATA TILL SLU'!$D$7*1,""),"")</f>
        <v/>
      </c>
      <c r="E444" s="132" t="str">
        <f>IF(D444&lt;&gt;"",VLOOKUP(ROW(E443),Beräkningshjälp!AC$2:AH$1082,COLUMN(Beräkningshjälp!AF$2)-COLUMN(Beräkningshjälp!AC$2)+1,FALSE),"")</f>
        <v/>
      </c>
      <c r="F444" s="342" t="str">
        <f t="shared" si="13"/>
        <v/>
      </c>
      <c r="G444" s="2" t="str">
        <f>IF(D444&lt;&gt;"",IF(VLOOKUP(VLOOKUP(E444,Beräkningshjälp!O$2:U$60,7,FALSE),Artuppgifter!$I$11:$P$22,8,FALSE)=TRUE,"Medelvikter!!","ALLA"),"")</f>
        <v/>
      </c>
      <c r="H444" s="2" t="str">
        <f>IF(D444&lt;&gt;"",VLOOKUP(ROW(H443),Beräkningshjälp!AC$2:AH$1082,COLUMN(Beräkningshjälp!AH$2)-COLUMN(Beräkningshjälp!AC$2)+1,FALSE),"")</f>
        <v/>
      </c>
      <c r="I444" s="114" t="str">
        <f>IF(D444&lt;&gt;"",VLOOKUP(ROW(E443),Beräkningshjälp!AC$2:AI$1082,COLUMN(Beräkningshjälp!AI$2)-COLUMN(Beräkningshjälp!AC$2)+1,FALSE),"")</f>
        <v/>
      </c>
    </row>
    <row r="445" spans="1:9" x14ac:dyDescent="0.25">
      <c r="A445" s="2" t="str">
        <f t="shared" si="12"/>
        <v/>
      </c>
      <c r="B445" s="132" t="str">
        <f>IF(D445&lt;&gt;"",'DATA TILL SLU'!$J$3,"")</f>
        <v/>
      </c>
      <c r="C445" s="142" t="str">
        <f>IF(D445&lt;&gt;"",'DATA TILL SLU'!$K$3,"")</f>
        <v/>
      </c>
      <c r="D445" s="2" t="str">
        <f>IF('DATA TILL SLU'!$D$7*1&lt;&gt;"",IF(COUNT(Beräkningshjälp!$AC$3:$AC$1082)&gt;=ROW(D444),'DATA TILL SLU'!$D$7*1,""),"")</f>
        <v/>
      </c>
      <c r="E445" s="132" t="str">
        <f>IF(D445&lt;&gt;"",VLOOKUP(ROW(E444),Beräkningshjälp!AC$2:AH$1082,COLUMN(Beräkningshjälp!AF$2)-COLUMN(Beräkningshjälp!AC$2)+1,FALSE),"")</f>
        <v/>
      </c>
      <c r="F445" s="342" t="str">
        <f t="shared" si="13"/>
        <v/>
      </c>
      <c r="G445" s="2" t="str">
        <f>IF(D445&lt;&gt;"",IF(VLOOKUP(VLOOKUP(E445,Beräkningshjälp!O$2:U$60,7,FALSE),Artuppgifter!$I$11:$P$22,8,FALSE)=TRUE,"Medelvikter!!","ALLA"),"")</f>
        <v/>
      </c>
      <c r="H445" s="2" t="str">
        <f>IF(D445&lt;&gt;"",VLOOKUP(ROW(H444),Beräkningshjälp!AC$2:AH$1082,COLUMN(Beräkningshjälp!AH$2)-COLUMN(Beräkningshjälp!AC$2)+1,FALSE),"")</f>
        <v/>
      </c>
      <c r="I445" s="114" t="str">
        <f>IF(D445&lt;&gt;"",VLOOKUP(ROW(E444),Beräkningshjälp!AC$2:AI$1082,COLUMN(Beräkningshjälp!AI$2)-COLUMN(Beräkningshjälp!AC$2)+1,FALSE),"")</f>
        <v/>
      </c>
    </row>
    <row r="446" spans="1:9" x14ac:dyDescent="0.25">
      <c r="A446" s="2" t="str">
        <f t="shared" si="12"/>
        <v/>
      </c>
      <c r="B446" s="132" t="str">
        <f>IF(D446&lt;&gt;"",'DATA TILL SLU'!$J$3,"")</f>
        <v/>
      </c>
      <c r="C446" s="142" t="str">
        <f>IF(D446&lt;&gt;"",'DATA TILL SLU'!$K$3,"")</f>
        <v/>
      </c>
      <c r="D446" s="2" t="str">
        <f>IF('DATA TILL SLU'!$D$7*1&lt;&gt;"",IF(COUNT(Beräkningshjälp!$AC$3:$AC$1082)&gt;=ROW(D445),'DATA TILL SLU'!$D$7*1,""),"")</f>
        <v/>
      </c>
      <c r="E446" s="132" t="str">
        <f>IF(D446&lt;&gt;"",VLOOKUP(ROW(E445),Beräkningshjälp!AC$2:AH$1082,COLUMN(Beräkningshjälp!AF$2)-COLUMN(Beräkningshjälp!AC$2)+1,FALSE),"")</f>
        <v/>
      </c>
      <c r="F446" s="342" t="str">
        <f t="shared" si="13"/>
        <v/>
      </c>
      <c r="G446" s="2" t="str">
        <f>IF(D446&lt;&gt;"",IF(VLOOKUP(VLOOKUP(E446,Beräkningshjälp!O$2:U$60,7,FALSE),Artuppgifter!$I$11:$P$22,8,FALSE)=TRUE,"Medelvikter!!","ALLA"),"")</f>
        <v/>
      </c>
      <c r="H446" s="2" t="str">
        <f>IF(D446&lt;&gt;"",VLOOKUP(ROW(H445),Beräkningshjälp!AC$2:AH$1082,COLUMN(Beräkningshjälp!AH$2)-COLUMN(Beräkningshjälp!AC$2)+1,FALSE),"")</f>
        <v/>
      </c>
      <c r="I446" s="114" t="str">
        <f>IF(D446&lt;&gt;"",VLOOKUP(ROW(E445),Beräkningshjälp!AC$2:AI$1082,COLUMN(Beräkningshjälp!AI$2)-COLUMN(Beräkningshjälp!AC$2)+1,FALSE),"")</f>
        <v/>
      </c>
    </row>
    <row r="447" spans="1:9" x14ac:dyDescent="0.25">
      <c r="A447" s="2" t="str">
        <f t="shared" si="12"/>
        <v/>
      </c>
      <c r="B447" s="132" t="str">
        <f>IF(D447&lt;&gt;"",'DATA TILL SLU'!$J$3,"")</f>
        <v/>
      </c>
      <c r="C447" s="142" t="str">
        <f>IF(D447&lt;&gt;"",'DATA TILL SLU'!$K$3,"")</f>
        <v/>
      </c>
      <c r="D447" s="2" t="str">
        <f>IF('DATA TILL SLU'!$D$7*1&lt;&gt;"",IF(COUNT(Beräkningshjälp!$AC$3:$AC$1082)&gt;=ROW(D446),'DATA TILL SLU'!$D$7*1,""),"")</f>
        <v/>
      </c>
      <c r="E447" s="132" t="str">
        <f>IF(D447&lt;&gt;"",VLOOKUP(ROW(E446),Beräkningshjälp!AC$2:AH$1082,COLUMN(Beräkningshjälp!AF$2)-COLUMN(Beräkningshjälp!AC$2)+1,FALSE),"")</f>
        <v/>
      </c>
      <c r="F447" s="342" t="str">
        <f t="shared" si="13"/>
        <v/>
      </c>
      <c r="G447" s="2" t="str">
        <f>IF(D447&lt;&gt;"",IF(VLOOKUP(VLOOKUP(E447,Beräkningshjälp!O$2:U$60,7,FALSE),Artuppgifter!$I$11:$P$22,8,FALSE)=TRUE,"Medelvikter!!","ALLA"),"")</f>
        <v/>
      </c>
      <c r="H447" s="2" t="str">
        <f>IF(D447&lt;&gt;"",VLOOKUP(ROW(H446),Beräkningshjälp!AC$2:AH$1082,COLUMN(Beräkningshjälp!AH$2)-COLUMN(Beräkningshjälp!AC$2)+1,FALSE),"")</f>
        <v/>
      </c>
      <c r="I447" s="114" t="str">
        <f>IF(D447&lt;&gt;"",VLOOKUP(ROW(E446),Beräkningshjälp!AC$2:AI$1082,COLUMN(Beräkningshjälp!AI$2)-COLUMN(Beräkningshjälp!AC$2)+1,FALSE),"")</f>
        <v/>
      </c>
    </row>
    <row r="448" spans="1:9" x14ac:dyDescent="0.25">
      <c r="A448" s="2" t="str">
        <f t="shared" si="12"/>
        <v/>
      </c>
      <c r="B448" s="132" t="str">
        <f>IF(D448&lt;&gt;"",'DATA TILL SLU'!$J$3,"")</f>
        <v/>
      </c>
      <c r="C448" s="142" t="str">
        <f>IF(D448&lt;&gt;"",'DATA TILL SLU'!$K$3,"")</f>
        <v/>
      </c>
      <c r="D448" s="2" t="str">
        <f>IF('DATA TILL SLU'!$D$7*1&lt;&gt;"",IF(COUNT(Beräkningshjälp!$AC$3:$AC$1082)&gt;=ROW(D447),'DATA TILL SLU'!$D$7*1,""),"")</f>
        <v/>
      </c>
      <c r="E448" s="132" t="str">
        <f>IF(D448&lt;&gt;"",VLOOKUP(ROW(E447),Beräkningshjälp!AC$2:AH$1082,COLUMN(Beräkningshjälp!AF$2)-COLUMN(Beräkningshjälp!AC$2)+1,FALSE),"")</f>
        <v/>
      </c>
      <c r="F448" s="342" t="str">
        <f t="shared" si="13"/>
        <v/>
      </c>
      <c r="G448" s="2" t="str">
        <f>IF(D448&lt;&gt;"",IF(VLOOKUP(VLOOKUP(E448,Beräkningshjälp!O$2:U$60,7,FALSE),Artuppgifter!$I$11:$P$22,8,FALSE)=TRUE,"Medelvikter!!","ALLA"),"")</f>
        <v/>
      </c>
      <c r="H448" s="2" t="str">
        <f>IF(D448&lt;&gt;"",VLOOKUP(ROW(H447),Beräkningshjälp!AC$2:AH$1082,COLUMN(Beräkningshjälp!AH$2)-COLUMN(Beräkningshjälp!AC$2)+1,FALSE),"")</f>
        <v/>
      </c>
      <c r="I448" s="114" t="str">
        <f>IF(D448&lt;&gt;"",VLOOKUP(ROW(E447),Beräkningshjälp!AC$2:AI$1082,COLUMN(Beräkningshjälp!AI$2)-COLUMN(Beräkningshjälp!AC$2)+1,FALSE),"")</f>
        <v/>
      </c>
    </row>
    <row r="449" spans="1:9" x14ac:dyDescent="0.25">
      <c r="A449" s="2" t="str">
        <f t="shared" si="12"/>
        <v/>
      </c>
      <c r="B449" s="132" t="str">
        <f>IF(D449&lt;&gt;"",'DATA TILL SLU'!$J$3,"")</f>
        <v/>
      </c>
      <c r="C449" s="142" t="str">
        <f>IF(D449&lt;&gt;"",'DATA TILL SLU'!$K$3,"")</f>
        <v/>
      </c>
      <c r="D449" s="2" t="str">
        <f>IF('DATA TILL SLU'!$D$7*1&lt;&gt;"",IF(COUNT(Beräkningshjälp!$AC$3:$AC$1082)&gt;=ROW(D448),'DATA TILL SLU'!$D$7*1,""),"")</f>
        <v/>
      </c>
      <c r="E449" s="132" t="str">
        <f>IF(D449&lt;&gt;"",VLOOKUP(ROW(E448),Beräkningshjälp!AC$2:AH$1082,COLUMN(Beräkningshjälp!AF$2)-COLUMN(Beräkningshjälp!AC$2)+1,FALSE),"")</f>
        <v/>
      </c>
      <c r="F449" s="342" t="str">
        <f t="shared" si="13"/>
        <v/>
      </c>
      <c r="G449" s="2" t="str">
        <f>IF(D449&lt;&gt;"",IF(VLOOKUP(VLOOKUP(E449,Beräkningshjälp!O$2:U$60,7,FALSE),Artuppgifter!$I$11:$P$22,8,FALSE)=TRUE,"Medelvikter!!","ALLA"),"")</f>
        <v/>
      </c>
      <c r="H449" s="2" t="str">
        <f>IF(D449&lt;&gt;"",VLOOKUP(ROW(H448),Beräkningshjälp!AC$2:AH$1082,COLUMN(Beräkningshjälp!AH$2)-COLUMN(Beräkningshjälp!AC$2)+1,FALSE),"")</f>
        <v/>
      </c>
      <c r="I449" s="114" t="str">
        <f>IF(D449&lt;&gt;"",VLOOKUP(ROW(E448),Beräkningshjälp!AC$2:AI$1082,COLUMN(Beräkningshjälp!AI$2)-COLUMN(Beräkningshjälp!AC$2)+1,FALSE),"")</f>
        <v/>
      </c>
    </row>
    <row r="450" spans="1:9" x14ac:dyDescent="0.25">
      <c r="A450" s="2" t="str">
        <f t="shared" si="12"/>
        <v/>
      </c>
      <c r="B450" s="132" t="str">
        <f>IF(D450&lt;&gt;"",'DATA TILL SLU'!$J$3,"")</f>
        <v/>
      </c>
      <c r="C450" s="142" t="str">
        <f>IF(D450&lt;&gt;"",'DATA TILL SLU'!$K$3,"")</f>
        <v/>
      </c>
      <c r="D450" s="2" t="str">
        <f>IF('DATA TILL SLU'!$D$7*1&lt;&gt;"",IF(COUNT(Beräkningshjälp!$AC$3:$AC$1082)&gt;=ROW(D449),'DATA TILL SLU'!$D$7*1,""),"")</f>
        <v/>
      </c>
      <c r="E450" s="132" t="str">
        <f>IF(D450&lt;&gt;"",VLOOKUP(ROW(E449),Beräkningshjälp!AC$2:AH$1082,COLUMN(Beräkningshjälp!AF$2)-COLUMN(Beräkningshjälp!AC$2)+1,FALSE),"")</f>
        <v/>
      </c>
      <c r="F450" s="342" t="str">
        <f t="shared" si="13"/>
        <v/>
      </c>
      <c r="G450" s="2" t="str">
        <f>IF(D450&lt;&gt;"",IF(VLOOKUP(VLOOKUP(E450,Beräkningshjälp!O$2:U$60,7,FALSE),Artuppgifter!$I$11:$P$22,8,FALSE)=TRUE,"Medelvikter!!","ALLA"),"")</f>
        <v/>
      </c>
      <c r="H450" s="2" t="str">
        <f>IF(D450&lt;&gt;"",VLOOKUP(ROW(H449),Beräkningshjälp!AC$2:AH$1082,COLUMN(Beräkningshjälp!AH$2)-COLUMN(Beräkningshjälp!AC$2)+1,FALSE),"")</f>
        <v/>
      </c>
      <c r="I450" s="114" t="str">
        <f>IF(D450&lt;&gt;"",VLOOKUP(ROW(E449),Beräkningshjälp!AC$2:AI$1082,COLUMN(Beräkningshjälp!AI$2)-COLUMN(Beräkningshjälp!AC$2)+1,FALSE),"")</f>
        <v/>
      </c>
    </row>
    <row r="451" spans="1:9" x14ac:dyDescent="0.25">
      <c r="A451" s="2" t="str">
        <f t="shared" ref="A451:A514" si="14">IF(D451&lt;&gt;"","LANGDVIKTER","")</f>
        <v/>
      </c>
      <c r="B451" s="132" t="str">
        <f>IF(D451&lt;&gt;"",'DATA TILL SLU'!$J$3,"")</f>
        <v/>
      </c>
      <c r="C451" s="142" t="str">
        <f>IF(D451&lt;&gt;"",'DATA TILL SLU'!$K$3,"")</f>
        <v/>
      </c>
      <c r="D451" s="2" t="str">
        <f>IF('DATA TILL SLU'!$D$7*1&lt;&gt;"",IF(COUNT(Beräkningshjälp!$AC$3:$AC$1082)&gt;=ROW(D450),'DATA TILL SLU'!$D$7*1,""),"")</f>
        <v/>
      </c>
      <c r="E451" s="132" t="str">
        <f>IF(D451&lt;&gt;"",VLOOKUP(ROW(E450),Beräkningshjälp!AC$2:AH$1082,COLUMN(Beräkningshjälp!AF$2)-COLUMN(Beräkningshjälp!AC$2)+1,FALSE),"")</f>
        <v/>
      </c>
      <c r="F451" s="342" t="str">
        <f t="shared" ref="F451:F514" si="15">IF(D451&lt;&gt;"","IND","")</f>
        <v/>
      </c>
      <c r="G451" s="2" t="str">
        <f>IF(D451&lt;&gt;"",IF(VLOOKUP(VLOOKUP(E451,Beräkningshjälp!O$2:U$60,7,FALSE),Artuppgifter!$I$11:$P$22,8,FALSE)=TRUE,"Medelvikter!!","ALLA"),"")</f>
        <v/>
      </c>
      <c r="H451" s="2" t="str">
        <f>IF(D451&lt;&gt;"",VLOOKUP(ROW(H450),Beräkningshjälp!AC$2:AH$1082,COLUMN(Beräkningshjälp!AH$2)-COLUMN(Beräkningshjälp!AC$2)+1,FALSE),"")</f>
        <v/>
      </c>
      <c r="I451" s="114" t="str">
        <f>IF(D451&lt;&gt;"",VLOOKUP(ROW(E450),Beräkningshjälp!AC$2:AI$1082,COLUMN(Beräkningshjälp!AI$2)-COLUMN(Beräkningshjälp!AC$2)+1,FALSE),"")</f>
        <v/>
      </c>
    </row>
    <row r="452" spans="1:9" x14ac:dyDescent="0.25">
      <c r="A452" s="2" t="str">
        <f t="shared" si="14"/>
        <v/>
      </c>
      <c r="B452" s="132" t="str">
        <f>IF(D452&lt;&gt;"",'DATA TILL SLU'!$J$3,"")</f>
        <v/>
      </c>
      <c r="C452" s="142" t="str">
        <f>IF(D452&lt;&gt;"",'DATA TILL SLU'!$K$3,"")</f>
        <v/>
      </c>
      <c r="D452" s="2" t="str">
        <f>IF('DATA TILL SLU'!$D$7*1&lt;&gt;"",IF(COUNT(Beräkningshjälp!$AC$3:$AC$1082)&gt;=ROW(D451),'DATA TILL SLU'!$D$7*1,""),"")</f>
        <v/>
      </c>
      <c r="E452" s="132" t="str">
        <f>IF(D452&lt;&gt;"",VLOOKUP(ROW(E451),Beräkningshjälp!AC$2:AH$1082,COLUMN(Beräkningshjälp!AF$2)-COLUMN(Beräkningshjälp!AC$2)+1,FALSE),"")</f>
        <v/>
      </c>
      <c r="F452" s="342" t="str">
        <f t="shared" si="15"/>
        <v/>
      </c>
      <c r="G452" s="2" t="str">
        <f>IF(D452&lt;&gt;"",IF(VLOOKUP(VLOOKUP(E452,Beräkningshjälp!O$2:U$60,7,FALSE),Artuppgifter!$I$11:$P$22,8,FALSE)=TRUE,"Medelvikter!!","ALLA"),"")</f>
        <v/>
      </c>
      <c r="H452" s="2" t="str">
        <f>IF(D452&lt;&gt;"",VLOOKUP(ROW(H451),Beräkningshjälp!AC$2:AH$1082,COLUMN(Beräkningshjälp!AH$2)-COLUMN(Beräkningshjälp!AC$2)+1,FALSE),"")</f>
        <v/>
      </c>
      <c r="I452" s="114" t="str">
        <f>IF(D452&lt;&gt;"",VLOOKUP(ROW(E451),Beräkningshjälp!AC$2:AI$1082,COLUMN(Beräkningshjälp!AI$2)-COLUMN(Beräkningshjälp!AC$2)+1,FALSE),"")</f>
        <v/>
      </c>
    </row>
    <row r="453" spans="1:9" x14ac:dyDescent="0.25">
      <c r="A453" s="2" t="str">
        <f t="shared" si="14"/>
        <v/>
      </c>
      <c r="B453" s="132" t="str">
        <f>IF(D453&lt;&gt;"",'DATA TILL SLU'!$J$3,"")</f>
        <v/>
      </c>
      <c r="C453" s="142" t="str">
        <f>IF(D453&lt;&gt;"",'DATA TILL SLU'!$K$3,"")</f>
        <v/>
      </c>
      <c r="D453" s="2" t="str">
        <f>IF('DATA TILL SLU'!$D$7*1&lt;&gt;"",IF(COUNT(Beräkningshjälp!$AC$3:$AC$1082)&gt;=ROW(D452),'DATA TILL SLU'!$D$7*1,""),"")</f>
        <v/>
      </c>
      <c r="E453" s="132" t="str">
        <f>IF(D453&lt;&gt;"",VLOOKUP(ROW(E452),Beräkningshjälp!AC$2:AH$1082,COLUMN(Beräkningshjälp!AF$2)-COLUMN(Beräkningshjälp!AC$2)+1,FALSE),"")</f>
        <v/>
      </c>
      <c r="F453" s="342" t="str">
        <f t="shared" si="15"/>
        <v/>
      </c>
      <c r="G453" s="2" t="str">
        <f>IF(D453&lt;&gt;"",IF(VLOOKUP(VLOOKUP(E453,Beräkningshjälp!O$2:U$60,7,FALSE),Artuppgifter!$I$11:$P$22,8,FALSE)=TRUE,"Medelvikter!!","ALLA"),"")</f>
        <v/>
      </c>
      <c r="H453" s="2" t="str">
        <f>IF(D453&lt;&gt;"",VLOOKUP(ROW(H452),Beräkningshjälp!AC$2:AH$1082,COLUMN(Beräkningshjälp!AH$2)-COLUMN(Beräkningshjälp!AC$2)+1,FALSE),"")</f>
        <v/>
      </c>
      <c r="I453" s="114" t="str">
        <f>IF(D453&lt;&gt;"",VLOOKUP(ROW(E452),Beräkningshjälp!AC$2:AI$1082,COLUMN(Beräkningshjälp!AI$2)-COLUMN(Beräkningshjälp!AC$2)+1,FALSE),"")</f>
        <v/>
      </c>
    </row>
    <row r="454" spans="1:9" x14ac:dyDescent="0.25">
      <c r="A454" s="2" t="str">
        <f t="shared" si="14"/>
        <v/>
      </c>
      <c r="B454" s="132" t="str">
        <f>IF(D454&lt;&gt;"",'DATA TILL SLU'!$J$3,"")</f>
        <v/>
      </c>
      <c r="C454" s="142" t="str">
        <f>IF(D454&lt;&gt;"",'DATA TILL SLU'!$K$3,"")</f>
        <v/>
      </c>
      <c r="D454" s="2" t="str">
        <f>IF('DATA TILL SLU'!$D$7*1&lt;&gt;"",IF(COUNT(Beräkningshjälp!$AC$3:$AC$1082)&gt;=ROW(D453),'DATA TILL SLU'!$D$7*1,""),"")</f>
        <v/>
      </c>
      <c r="E454" s="132" t="str">
        <f>IF(D454&lt;&gt;"",VLOOKUP(ROW(E453),Beräkningshjälp!AC$2:AH$1082,COLUMN(Beräkningshjälp!AF$2)-COLUMN(Beräkningshjälp!AC$2)+1,FALSE),"")</f>
        <v/>
      </c>
      <c r="F454" s="342" t="str">
        <f t="shared" si="15"/>
        <v/>
      </c>
      <c r="G454" s="2" t="str">
        <f>IF(D454&lt;&gt;"",IF(VLOOKUP(VLOOKUP(E454,Beräkningshjälp!O$2:U$60,7,FALSE),Artuppgifter!$I$11:$P$22,8,FALSE)=TRUE,"Medelvikter!!","ALLA"),"")</f>
        <v/>
      </c>
      <c r="H454" s="2" t="str">
        <f>IF(D454&lt;&gt;"",VLOOKUP(ROW(H453),Beräkningshjälp!AC$2:AH$1082,COLUMN(Beräkningshjälp!AH$2)-COLUMN(Beräkningshjälp!AC$2)+1,FALSE),"")</f>
        <v/>
      </c>
      <c r="I454" s="114" t="str">
        <f>IF(D454&lt;&gt;"",VLOOKUP(ROW(E453),Beräkningshjälp!AC$2:AI$1082,COLUMN(Beräkningshjälp!AI$2)-COLUMN(Beräkningshjälp!AC$2)+1,FALSE),"")</f>
        <v/>
      </c>
    </row>
    <row r="455" spans="1:9" x14ac:dyDescent="0.25">
      <c r="A455" s="2" t="str">
        <f t="shared" si="14"/>
        <v/>
      </c>
      <c r="B455" s="132" t="str">
        <f>IF(D455&lt;&gt;"",'DATA TILL SLU'!$J$3,"")</f>
        <v/>
      </c>
      <c r="C455" s="142" t="str">
        <f>IF(D455&lt;&gt;"",'DATA TILL SLU'!$K$3,"")</f>
        <v/>
      </c>
      <c r="D455" s="2" t="str">
        <f>IF('DATA TILL SLU'!$D$7*1&lt;&gt;"",IF(COUNT(Beräkningshjälp!$AC$3:$AC$1082)&gt;=ROW(D454),'DATA TILL SLU'!$D$7*1,""),"")</f>
        <v/>
      </c>
      <c r="E455" s="132" t="str">
        <f>IF(D455&lt;&gt;"",VLOOKUP(ROW(E454),Beräkningshjälp!AC$2:AH$1082,COLUMN(Beräkningshjälp!AF$2)-COLUMN(Beräkningshjälp!AC$2)+1,FALSE),"")</f>
        <v/>
      </c>
      <c r="F455" s="342" t="str">
        <f t="shared" si="15"/>
        <v/>
      </c>
      <c r="G455" s="2" t="str">
        <f>IF(D455&lt;&gt;"",IF(VLOOKUP(VLOOKUP(E455,Beräkningshjälp!O$2:U$60,7,FALSE),Artuppgifter!$I$11:$P$22,8,FALSE)=TRUE,"Medelvikter!!","ALLA"),"")</f>
        <v/>
      </c>
      <c r="H455" s="2" t="str">
        <f>IF(D455&lt;&gt;"",VLOOKUP(ROW(H454),Beräkningshjälp!AC$2:AH$1082,COLUMN(Beräkningshjälp!AH$2)-COLUMN(Beräkningshjälp!AC$2)+1,FALSE),"")</f>
        <v/>
      </c>
      <c r="I455" s="114" t="str">
        <f>IF(D455&lt;&gt;"",VLOOKUP(ROW(E454),Beräkningshjälp!AC$2:AI$1082,COLUMN(Beräkningshjälp!AI$2)-COLUMN(Beräkningshjälp!AC$2)+1,FALSE),"")</f>
        <v/>
      </c>
    </row>
    <row r="456" spans="1:9" x14ac:dyDescent="0.25">
      <c r="A456" s="2" t="str">
        <f t="shared" si="14"/>
        <v/>
      </c>
      <c r="B456" s="132" t="str">
        <f>IF(D456&lt;&gt;"",'DATA TILL SLU'!$J$3,"")</f>
        <v/>
      </c>
      <c r="C456" s="142" t="str">
        <f>IF(D456&lt;&gt;"",'DATA TILL SLU'!$K$3,"")</f>
        <v/>
      </c>
      <c r="D456" s="2" t="str">
        <f>IF('DATA TILL SLU'!$D$7*1&lt;&gt;"",IF(COUNT(Beräkningshjälp!$AC$3:$AC$1082)&gt;=ROW(D455),'DATA TILL SLU'!$D$7*1,""),"")</f>
        <v/>
      </c>
      <c r="E456" s="132" t="str">
        <f>IF(D456&lt;&gt;"",VLOOKUP(ROW(E455),Beräkningshjälp!AC$2:AH$1082,COLUMN(Beräkningshjälp!AF$2)-COLUMN(Beräkningshjälp!AC$2)+1,FALSE),"")</f>
        <v/>
      </c>
      <c r="F456" s="342" t="str">
        <f t="shared" si="15"/>
        <v/>
      </c>
      <c r="G456" s="2" t="str">
        <f>IF(D456&lt;&gt;"",IF(VLOOKUP(VLOOKUP(E456,Beräkningshjälp!O$2:U$60,7,FALSE),Artuppgifter!$I$11:$P$22,8,FALSE)=TRUE,"Medelvikter!!","ALLA"),"")</f>
        <v/>
      </c>
      <c r="H456" s="2" t="str">
        <f>IF(D456&lt;&gt;"",VLOOKUP(ROW(H455),Beräkningshjälp!AC$2:AH$1082,COLUMN(Beräkningshjälp!AH$2)-COLUMN(Beräkningshjälp!AC$2)+1,FALSE),"")</f>
        <v/>
      </c>
      <c r="I456" s="114" t="str">
        <f>IF(D456&lt;&gt;"",VLOOKUP(ROW(E455),Beräkningshjälp!AC$2:AI$1082,COLUMN(Beräkningshjälp!AI$2)-COLUMN(Beräkningshjälp!AC$2)+1,FALSE),"")</f>
        <v/>
      </c>
    </row>
    <row r="457" spans="1:9" x14ac:dyDescent="0.25">
      <c r="A457" s="2" t="str">
        <f t="shared" si="14"/>
        <v/>
      </c>
      <c r="B457" s="132" t="str">
        <f>IF(D457&lt;&gt;"",'DATA TILL SLU'!$J$3,"")</f>
        <v/>
      </c>
      <c r="C457" s="142" t="str">
        <f>IF(D457&lt;&gt;"",'DATA TILL SLU'!$K$3,"")</f>
        <v/>
      </c>
      <c r="D457" s="2" t="str">
        <f>IF('DATA TILL SLU'!$D$7*1&lt;&gt;"",IF(COUNT(Beräkningshjälp!$AC$3:$AC$1082)&gt;=ROW(D456),'DATA TILL SLU'!$D$7*1,""),"")</f>
        <v/>
      </c>
      <c r="E457" s="132" t="str">
        <f>IF(D457&lt;&gt;"",VLOOKUP(ROW(E456),Beräkningshjälp!AC$2:AH$1082,COLUMN(Beräkningshjälp!AF$2)-COLUMN(Beräkningshjälp!AC$2)+1,FALSE),"")</f>
        <v/>
      </c>
      <c r="F457" s="342" t="str">
        <f t="shared" si="15"/>
        <v/>
      </c>
      <c r="G457" s="2" t="str">
        <f>IF(D457&lt;&gt;"",IF(VLOOKUP(VLOOKUP(E457,Beräkningshjälp!O$2:U$60,7,FALSE),Artuppgifter!$I$11:$P$22,8,FALSE)=TRUE,"Medelvikter!!","ALLA"),"")</f>
        <v/>
      </c>
      <c r="H457" s="2" t="str">
        <f>IF(D457&lt;&gt;"",VLOOKUP(ROW(H456),Beräkningshjälp!AC$2:AH$1082,COLUMN(Beräkningshjälp!AH$2)-COLUMN(Beräkningshjälp!AC$2)+1,FALSE),"")</f>
        <v/>
      </c>
      <c r="I457" s="114" t="str">
        <f>IF(D457&lt;&gt;"",VLOOKUP(ROW(E456),Beräkningshjälp!AC$2:AI$1082,COLUMN(Beräkningshjälp!AI$2)-COLUMN(Beräkningshjälp!AC$2)+1,FALSE),"")</f>
        <v/>
      </c>
    </row>
    <row r="458" spans="1:9" x14ac:dyDescent="0.25">
      <c r="A458" s="2" t="str">
        <f t="shared" si="14"/>
        <v/>
      </c>
      <c r="B458" s="132" t="str">
        <f>IF(D458&lt;&gt;"",'DATA TILL SLU'!$J$3,"")</f>
        <v/>
      </c>
      <c r="C458" s="142" t="str">
        <f>IF(D458&lt;&gt;"",'DATA TILL SLU'!$K$3,"")</f>
        <v/>
      </c>
      <c r="D458" s="2" t="str">
        <f>IF('DATA TILL SLU'!$D$7*1&lt;&gt;"",IF(COUNT(Beräkningshjälp!$AC$3:$AC$1082)&gt;=ROW(D457),'DATA TILL SLU'!$D$7*1,""),"")</f>
        <v/>
      </c>
      <c r="E458" s="132" t="str">
        <f>IF(D458&lt;&gt;"",VLOOKUP(ROW(E457),Beräkningshjälp!AC$2:AH$1082,COLUMN(Beräkningshjälp!AF$2)-COLUMN(Beräkningshjälp!AC$2)+1,FALSE),"")</f>
        <v/>
      </c>
      <c r="F458" s="342" t="str">
        <f t="shared" si="15"/>
        <v/>
      </c>
      <c r="G458" s="2" t="str">
        <f>IF(D458&lt;&gt;"",IF(VLOOKUP(VLOOKUP(E458,Beräkningshjälp!O$2:U$60,7,FALSE),Artuppgifter!$I$11:$P$22,8,FALSE)=TRUE,"Medelvikter!!","ALLA"),"")</f>
        <v/>
      </c>
      <c r="H458" s="2" t="str">
        <f>IF(D458&lt;&gt;"",VLOOKUP(ROW(H457),Beräkningshjälp!AC$2:AH$1082,COLUMN(Beräkningshjälp!AH$2)-COLUMN(Beräkningshjälp!AC$2)+1,FALSE),"")</f>
        <v/>
      </c>
      <c r="I458" s="114" t="str">
        <f>IF(D458&lt;&gt;"",VLOOKUP(ROW(E457),Beräkningshjälp!AC$2:AI$1082,COLUMN(Beräkningshjälp!AI$2)-COLUMN(Beräkningshjälp!AC$2)+1,FALSE),"")</f>
        <v/>
      </c>
    </row>
    <row r="459" spans="1:9" x14ac:dyDescent="0.25">
      <c r="A459" s="2" t="str">
        <f t="shared" si="14"/>
        <v/>
      </c>
      <c r="B459" s="132" t="str">
        <f>IF(D459&lt;&gt;"",'DATA TILL SLU'!$J$3,"")</f>
        <v/>
      </c>
      <c r="C459" s="142" t="str">
        <f>IF(D459&lt;&gt;"",'DATA TILL SLU'!$K$3,"")</f>
        <v/>
      </c>
      <c r="D459" s="2" t="str">
        <f>IF('DATA TILL SLU'!$D$7*1&lt;&gt;"",IF(COUNT(Beräkningshjälp!$AC$3:$AC$1082)&gt;=ROW(D458),'DATA TILL SLU'!$D$7*1,""),"")</f>
        <v/>
      </c>
      <c r="E459" s="132" t="str">
        <f>IF(D459&lt;&gt;"",VLOOKUP(ROW(E458),Beräkningshjälp!AC$2:AH$1082,COLUMN(Beräkningshjälp!AF$2)-COLUMN(Beräkningshjälp!AC$2)+1,FALSE),"")</f>
        <v/>
      </c>
      <c r="F459" s="342" t="str">
        <f t="shared" si="15"/>
        <v/>
      </c>
      <c r="G459" s="2" t="str">
        <f>IF(D459&lt;&gt;"",IF(VLOOKUP(VLOOKUP(E459,Beräkningshjälp!O$2:U$60,7,FALSE),Artuppgifter!$I$11:$P$22,8,FALSE)=TRUE,"Medelvikter!!","ALLA"),"")</f>
        <v/>
      </c>
      <c r="H459" s="2" t="str">
        <f>IF(D459&lt;&gt;"",VLOOKUP(ROW(H458),Beräkningshjälp!AC$2:AH$1082,COLUMN(Beräkningshjälp!AH$2)-COLUMN(Beräkningshjälp!AC$2)+1,FALSE),"")</f>
        <v/>
      </c>
      <c r="I459" s="114" t="str">
        <f>IF(D459&lt;&gt;"",VLOOKUP(ROW(E458),Beräkningshjälp!AC$2:AI$1082,COLUMN(Beräkningshjälp!AI$2)-COLUMN(Beräkningshjälp!AC$2)+1,FALSE),"")</f>
        <v/>
      </c>
    </row>
    <row r="460" spans="1:9" x14ac:dyDescent="0.25">
      <c r="A460" s="2" t="str">
        <f t="shared" si="14"/>
        <v/>
      </c>
      <c r="B460" s="132" t="str">
        <f>IF(D460&lt;&gt;"",'DATA TILL SLU'!$J$3,"")</f>
        <v/>
      </c>
      <c r="C460" s="142" t="str">
        <f>IF(D460&lt;&gt;"",'DATA TILL SLU'!$K$3,"")</f>
        <v/>
      </c>
      <c r="D460" s="2" t="str">
        <f>IF('DATA TILL SLU'!$D$7*1&lt;&gt;"",IF(COUNT(Beräkningshjälp!$AC$3:$AC$1082)&gt;=ROW(D459),'DATA TILL SLU'!$D$7*1,""),"")</f>
        <v/>
      </c>
      <c r="E460" s="132" t="str">
        <f>IF(D460&lt;&gt;"",VLOOKUP(ROW(E459),Beräkningshjälp!AC$2:AH$1082,COLUMN(Beräkningshjälp!AF$2)-COLUMN(Beräkningshjälp!AC$2)+1,FALSE),"")</f>
        <v/>
      </c>
      <c r="F460" s="342" t="str">
        <f t="shared" si="15"/>
        <v/>
      </c>
      <c r="G460" s="2" t="str">
        <f>IF(D460&lt;&gt;"",IF(VLOOKUP(VLOOKUP(E460,Beräkningshjälp!O$2:U$60,7,FALSE),Artuppgifter!$I$11:$P$22,8,FALSE)=TRUE,"Medelvikter!!","ALLA"),"")</f>
        <v/>
      </c>
      <c r="H460" s="2" t="str">
        <f>IF(D460&lt;&gt;"",VLOOKUP(ROW(H459),Beräkningshjälp!AC$2:AH$1082,COLUMN(Beräkningshjälp!AH$2)-COLUMN(Beräkningshjälp!AC$2)+1,FALSE),"")</f>
        <v/>
      </c>
      <c r="I460" s="114" t="str">
        <f>IF(D460&lt;&gt;"",VLOOKUP(ROW(E459),Beräkningshjälp!AC$2:AI$1082,COLUMN(Beräkningshjälp!AI$2)-COLUMN(Beräkningshjälp!AC$2)+1,FALSE),"")</f>
        <v/>
      </c>
    </row>
    <row r="461" spans="1:9" x14ac:dyDescent="0.25">
      <c r="A461" s="2" t="str">
        <f t="shared" si="14"/>
        <v/>
      </c>
      <c r="B461" s="132" t="str">
        <f>IF(D461&lt;&gt;"",'DATA TILL SLU'!$J$3,"")</f>
        <v/>
      </c>
      <c r="C461" s="142" t="str">
        <f>IF(D461&lt;&gt;"",'DATA TILL SLU'!$K$3,"")</f>
        <v/>
      </c>
      <c r="D461" s="2" t="str">
        <f>IF('DATA TILL SLU'!$D$7*1&lt;&gt;"",IF(COUNT(Beräkningshjälp!$AC$3:$AC$1082)&gt;=ROW(D460),'DATA TILL SLU'!$D$7*1,""),"")</f>
        <v/>
      </c>
      <c r="E461" s="132" t="str">
        <f>IF(D461&lt;&gt;"",VLOOKUP(ROW(E460),Beräkningshjälp!AC$2:AH$1082,COLUMN(Beräkningshjälp!AF$2)-COLUMN(Beräkningshjälp!AC$2)+1,FALSE),"")</f>
        <v/>
      </c>
      <c r="F461" s="342" t="str">
        <f t="shared" si="15"/>
        <v/>
      </c>
      <c r="G461" s="2" t="str">
        <f>IF(D461&lt;&gt;"",IF(VLOOKUP(VLOOKUP(E461,Beräkningshjälp!O$2:U$60,7,FALSE),Artuppgifter!$I$11:$P$22,8,FALSE)=TRUE,"Medelvikter!!","ALLA"),"")</f>
        <v/>
      </c>
      <c r="H461" s="2" t="str">
        <f>IF(D461&lt;&gt;"",VLOOKUP(ROW(H460),Beräkningshjälp!AC$2:AH$1082,COLUMN(Beräkningshjälp!AH$2)-COLUMN(Beräkningshjälp!AC$2)+1,FALSE),"")</f>
        <v/>
      </c>
      <c r="I461" s="114" t="str">
        <f>IF(D461&lt;&gt;"",VLOOKUP(ROW(E460),Beräkningshjälp!AC$2:AI$1082,COLUMN(Beräkningshjälp!AI$2)-COLUMN(Beräkningshjälp!AC$2)+1,FALSE),"")</f>
        <v/>
      </c>
    </row>
    <row r="462" spans="1:9" x14ac:dyDescent="0.25">
      <c r="A462" s="2" t="str">
        <f t="shared" si="14"/>
        <v/>
      </c>
      <c r="B462" s="132" t="str">
        <f>IF(D462&lt;&gt;"",'DATA TILL SLU'!$J$3,"")</f>
        <v/>
      </c>
      <c r="C462" s="142" t="str">
        <f>IF(D462&lt;&gt;"",'DATA TILL SLU'!$K$3,"")</f>
        <v/>
      </c>
      <c r="D462" s="2" t="str">
        <f>IF('DATA TILL SLU'!$D$7*1&lt;&gt;"",IF(COUNT(Beräkningshjälp!$AC$3:$AC$1082)&gt;=ROW(D461),'DATA TILL SLU'!$D$7*1,""),"")</f>
        <v/>
      </c>
      <c r="E462" s="132" t="str">
        <f>IF(D462&lt;&gt;"",VLOOKUP(ROW(E461),Beräkningshjälp!AC$2:AH$1082,COLUMN(Beräkningshjälp!AF$2)-COLUMN(Beräkningshjälp!AC$2)+1,FALSE),"")</f>
        <v/>
      </c>
      <c r="F462" s="342" t="str">
        <f t="shared" si="15"/>
        <v/>
      </c>
      <c r="G462" s="2" t="str">
        <f>IF(D462&lt;&gt;"",IF(VLOOKUP(VLOOKUP(E462,Beräkningshjälp!O$2:U$60,7,FALSE),Artuppgifter!$I$11:$P$22,8,FALSE)=TRUE,"Medelvikter!!","ALLA"),"")</f>
        <v/>
      </c>
      <c r="H462" s="2" t="str">
        <f>IF(D462&lt;&gt;"",VLOOKUP(ROW(H461),Beräkningshjälp!AC$2:AH$1082,COLUMN(Beräkningshjälp!AH$2)-COLUMN(Beräkningshjälp!AC$2)+1,FALSE),"")</f>
        <v/>
      </c>
      <c r="I462" s="114" t="str">
        <f>IF(D462&lt;&gt;"",VLOOKUP(ROW(E461),Beräkningshjälp!AC$2:AI$1082,COLUMN(Beräkningshjälp!AI$2)-COLUMN(Beräkningshjälp!AC$2)+1,FALSE),"")</f>
        <v/>
      </c>
    </row>
    <row r="463" spans="1:9" x14ac:dyDescent="0.25">
      <c r="A463" s="2" t="str">
        <f t="shared" si="14"/>
        <v/>
      </c>
      <c r="B463" s="132" t="str">
        <f>IF(D463&lt;&gt;"",'DATA TILL SLU'!$J$3,"")</f>
        <v/>
      </c>
      <c r="C463" s="142" t="str">
        <f>IF(D463&lt;&gt;"",'DATA TILL SLU'!$K$3,"")</f>
        <v/>
      </c>
      <c r="D463" s="2" t="str">
        <f>IF('DATA TILL SLU'!$D$7*1&lt;&gt;"",IF(COUNT(Beräkningshjälp!$AC$3:$AC$1082)&gt;=ROW(D462),'DATA TILL SLU'!$D$7*1,""),"")</f>
        <v/>
      </c>
      <c r="E463" s="132" t="str">
        <f>IF(D463&lt;&gt;"",VLOOKUP(ROW(E462),Beräkningshjälp!AC$2:AH$1082,COLUMN(Beräkningshjälp!AF$2)-COLUMN(Beräkningshjälp!AC$2)+1,FALSE),"")</f>
        <v/>
      </c>
      <c r="F463" s="342" t="str">
        <f t="shared" si="15"/>
        <v/>
      </c>
      <c r="G463" s="2" t="str">
        <f>IF(D463&lt;&gt;"",IF(VLOOKUP(VLOOKUP(E463,Beräkningshjälp!O$2:U$60,7,FALSE),Artuppgifter!$I$11:$P$22,8,FALSE)=TRUE,"Medelvikter!!","ALLA"),"")</f>
        <v/>
      </c>
      <c r="H463" s="2" t="str">
        <f>IF(D463&lt;&gt;"",VLOOKUP(ROW(H462),Beräkningshjälp!AC$2:AH$1082,COLUMN(Beräkningshjälp!AH$2)-COLUMN(Beräkningshjälp!AC$2)+1,FALSE),"")</f>
        <v/>
      </c>
      <c r="I463" s="114" t="str">
        <f>IF(D463&lt;&gt;"",VLOOKUP(ROW(E462),Beräkningshjälp!AC$2:AI$1082,COLUMN(Beräkningshjälp!AI$2)-COLUMN(Beräkningshjälp!AC$2)+1,FALSE),"")</f>
        <v/>
      </c>
    </row>
    <row r="464" spans="1:9" x14ac:dyDescent="0.25">
      <c r="A464" s="2" t="str">
        <f t="shared" si="14"/>
        <v/>
      </c>
      <c r="B464" s="132" t="str">
        <f>IF(D464&lt;&gt;"",'DATA TILL SLU'!$J$3,"")</f>
        <v/>
      </c>
      <c r="C464" s="142" t="str">
        <f>IF(D464&lt;&gt;"",'DATA TILL SLU'!$K$3,"")</f>
        <v/>
      </c>
      <c r="D464" s="2" t="str">
        <f>IF('DATA TILL SLU'!$D$7*1&lt;&gt;"",IF(COUNT(Beräkningshjälp!$AC$3:$AC$1082)&gt;=ROW(D463),'DATA TILL SLU'!$D$7*1,""),"")</f>
        <v/>
      </c>
      <c r="E464" s="132" t="str">
        <f>IF(D464&lt;&gt;"",VLOOKUP(ROW(E463),Beräkningshjälp!AC$2:AH$1082,COLUMN(Beräkningshjälp!AF$2)-COLUMN(Beräkningshjälp!AC$2)+1,FALSE),"")</f>
        <v/>
      </c>
      <c r="F464" s="342" t="str">
        <f t="shared" si="15"/>
        <v/>
      </c>
      <c r="G464" s="2" t="str">
        <f>IF(D464&lt;&gt;"",IF(VLOOKUP(VLOOKUP(E464,Beräkningshjälp!O$2:U$60,7,FALSE),Artuppgifter!$I$11:$P$22,8,FALSE)=TRUE,"Medelvikter!!","ALLA"),"")</f>
        <v/>
      </c>
      <c r="H464" s="2" t="str">
        <f>IF(D464&lt;&gt;"",VLOOKUP(ROW(H463),Beräkningshjälp!AC$2:AH$1082,COLUMN(Beräkningshjälp!AH$2)-COLUMN(Beräkningshjälp!AC$2)+1,FALSE),"")</f>
        <v/>
      </c>
      <c r="I464" s="114" t="str">
        <f>IF(D464&lt;&gt;"",VLOOKUP(ROW(E463),Beräkningshjälp!AC$2:AI$1082,COLUMN(Beräkningshjälp!AI$2)-COLUMN(Beräkningshjälp!AC$2)+1,FALSE),"")</f>
        <v/>
      </c>
    </row>
    <row r="465" spans="1:9" x14ac:dyDescent="0.25">
      <c r="A465" s="2" t="str">
        <f t="shared" si="14"/>
        <v/>
      </c>
      <c r="B465" s="132" t="str">
        <f>IF(D465&lt;&gt;"",'DATA TILL SLU'!$J$3,"")</f>
        <v/>
      </c>
      <c r="C465" s="142" t="str">
        <f>IF(D465&lt;&gt;"",'DATA TILL SLU'!$K$3,"")</f>
        <v/>
      </c>
      <c r="D465" s="2" t="str">
        <f>IF('DATA TILL SLU'!$D$7*1&lt;&gt;"",IF(COUNT(Beräkningshjälp!$AC$3:$AC$1082)&gt;=ROW(D464),'DATA TILL SLU'!$D$7*1,""),"")</f>
        <v/>
      </c>
      <c r="E465" s="132" t="str">
        <f>IF(D465&lt;&gt;"",VLOOKUP(ROW(E464),Beräkningshjälp!AC$2:AH$1082,COLUMN(Beräkningshjälp!AF$2)-COLUMN(Beräkningshjälp!AC$2)+1,FALSE),"")</f>
        <v/>
      </c>
      <c r="F465" s="342" t="str">
        <f t="shared" si="15"/>
        <v/>
      </c>
      <c r="G465" s="2" t="str">
        <f>IF(D465&lt;&gt;"",IF(VLOOKUP(VLOOKUP(E465,Beräkningshjälp!O$2:U$60,7,FALSE),Artuppgifter!$I$11:$P$22,8,FALSE)=TRUE,"Medelvikter!!","ALLA"),"")</f>
        <v/>
      </c>
      <c r="H465" s="2" t="str">
        <f>IF(D465&lt;&gt;"",VLOOKUP(ROW(H464),Beräkningshjälp!AC$2:AH$1082,COLUMN(Beräkningshjälp!AH$2)-COLUMN(Beräkningshjälp!AC$2)+1,FALSE),"")</f>
        <v/>
      </c>
      <c r="I465" s="114" t="str">
        <f>IF(D465&lt;&gt;"",VLOOKUP(ROW(E464),Beräkningshjälp!AC$2:AI$1082,COLUMN(Beräkningshjälp!AI$2)-COLUMN(Beräkningshjälp!AC$2)+1,FALSE),"")</f>
        <v/>
      </c>
    </row>
    <row r="466" spans="1:9" x14ac:dyDescent="0.25">
      <c r="A466" s="2" t="str">
        <f t="shared" si="14"/>
        <v/>
      </c>
      <c r="B466" s="132" t="str">
        <f>IF(D466&lt;&gt;"",'DATA TILL SLU'!$J$3,"")</f>
        <v/>
      </c>
      <c r="C466" s="142" t="str">
        <f>IF(D466&lt;&gt;"",'DATA TILL SLU'!$K$3,"")</f>
        <v/>
      </c>
      <c r="D466" s="2" t="str">
        <f>IF('DATA TILL SLU'!$D$7*1&lt;&gt;"",IF(COUNT(Beräkningshjälp!$AC$3:$AC$1082)&gt;=ROW(D465),'DATA TILL SLU'!$D$7*1,""),"")</f>
        <v/>
      </c>
      <c r="E466" s="132" t="str">
        <f>IF(D466&lt;&gt;"",VLOOKUP(ROW(E465),Beräkningshjälp!AC$2:AH$1082,COLUMN(Beräkningshjälp!AF$2)-COLUMN(Beräkningshjälp!AC$2)+1,FALSE),"")</f>
        <v/>
      </c>
      <c r="F466" s="342" t="str">
        <f t="shared" si="15"/>
        <v/>
      </c>
      <c r="G466" s="2" t="str">
        <f>IF(D466&lt;&gt;"",IF(VLOOKUP(VLOOKUP(E466,Beräkningshjälp!O$2:U$60,7,FALSE),Artuppgifter!$I$11:$P$22,8,FALSE)=TRUE,"Medelvikter!!","ALLA"),"")</f>
        <v/>
      </c>
      <c r="H466" s="2" t="str">
        <f>IF(D466&lt;&gt;"",VLOOKUP(ROW(H465),Beräkningshjälp!AC$2:AH$1082,COLUMN(Beräkningshjälp!AH$2)-COLUMN(Beräkningshjälp!AC$2)+1,FALSE),"")</f>
        <v/>
      </c>
      <c r="I466" s="114" t="str">
        <f>IF(D466&lt;&gt;"",VLOOKUP(ROW(E465),Beräkningshjälp!AC$2:AI$1082,COLUMN(Beräkningshjälp!AI$2)-COLUMN(Beräkningshjälp!AC$2)+1,FALSE),"")</f>
        <v/>
      </c>
    </row>
    <row r="467" spans="1:9" x14ac:dyDescent="0.25">
      <c r="A467" s="2" t="str">
        <f t="shared" si="14"/>
        <v/>
      </c>
      <c r="B467" s="132" t="str">
        <f>IF(D467&lt;&gt;"",'DATA TILL SLU'!$J$3,"")</f>
        <v/>
      </c>
      <c r="C467" s="142" t="str">
        <f>IF(D467&lt;&gt;"",'DATA TILL SLU'!$K$3,"")</f>
        <v/>
      </c>
      <c r="D467" s="2" t="str">
        <f>IF('DATA TILL SLU'!$D$7*1&lt;&gt;"",IF(COUNT(Beräkningshjälp!$AC$3:$AC$1082)&gt;=ROW(D466),'DATA TILL SLU'!$D$7*1,""),"")</f>
        <v/>
      </c>
      <c r="E467" s="132" t="str">
        <f>IF(D467&lt;&gt;"",VLOOKUP(ROW(E466),Beräkningshjälp!AC$2:AH$1082,COLUMN(Beräkningshjälp!AF$2)-COLUMN(Beräkningshjälp!AC$2)+1,FALSE),"")</f>
        <v/>
      </c>
      <c r="F467" s="342" t="str">
        <f t="shared" si="15"/>
        <v/>
      </c>
      <c r="G467" s="2" t="str">
        <f>IF(D467&lt;&gt;"",IF(VLOOKUP(VLOOKUP(E467,Beräkningshjälp!O$2:U$60,7,FALSE),Artuppgifter!$I$11:$P$22,8,FALSE)=TRUE,"Medelvikter!!","ALLA"),"")</f>
        <v/>
      </c>
      <c r="H467" s="2" t="str">
        <f>IF(D467&lt;&gt;"",VLOOKUP(ROW(H466),Beräkningshjälp!AC$2:AH$1082,COLUMN(Beräkningshjälp!AH$2)-COLUMN(Beräkningshjälp!AC$2)+1,FALSE),"")</f>
        <v/>
      </c>
      <c r="I467" s="114" t="str">
        <f>IF(D467&lt;&gt;"",VLOOKUP(ROW(E466),Beräkningshjälp!AC$2:AI$1082,COLUMN(Beräkningshjälp!AI$2)-COLUMN(Beräkningshjälp!AC$2)+1,FALSE),"")</f>
        <v/>
      </c>
    </row>
    <row r="468" spans="1:9" x14ac:dyDescent="0.25">
      <c r="A468" s="2" t="str">
        <f t="shared" si="14"/>
        <v/>
      </c>
      <c r="B468" s="132" t="str">
        <f>IF(D468&lt;&gt;"",'DATA TILL SLU'!$J$3,"")</f>
        <v/>
      </c>
      <c r="C468" s="142" t="str">
        <f>IF(D468&lt;&gt;"",'DATA TILL SLU'!$K$3,"")</f>
        <v/>
      </c>
      <c r="D468" s="2" t="str">
        <f>IF('DATA TILL SLU'!$D$7*1&lt;&gt;"",IF(COUNT(Beräkningshjälp!$AC$3:$AC$1082)&gt;=ROW(D467),'DATA TILL SLU'!$D$7*1,""),"")</f>
        <v/>
      </c>
      <c r="E468" s="132" t="str">
        <f>IF(D468&lt;&gt;"",VLOOKUP(ROW(E467),Beräkningshjälp!AC$2:AH$1082,COLUMN(Beräkningshjälp!AF$2)-COLUMN(Beräkningshjälp!AC$2)+1,FALSE),"")</f>
        <v/>
      </c>
      <c r="F468" s="342" t="str">
        <f t="shared" si="15"/>
        <v/>
      </c>
      <c r="G468" s="2" t="str">
        <f>IF(D468&lt;&gt;"",IF(VLOOKUP(VLOOKUP(E468,Beräkningshjälp!O$2:U$60,7,FALSE),Artuppgifter!$I$11:$P$22,8,FALSE)=TRUE,"Medelvikter!!","ALLA"),"")</f>
        <v/>
      </c>
      <c r="H468" s="2" t="str">
        <f>IF(D468&lt;&gt;"",VLOOKUP(ROW(H467),Beräkningshjälp!AC$2:AH$1082,COLUMN(Beräkningshjälp!AH$2)-COLUMN(Beräkningshjälp!AC$2)+1,FALSE),"")</f>
        <v/>
      </c>
      <c r="I468" s="114" t="str">
        <f>IF(D468&lt;&gt;"",VLOOKUP(ROW(E467),Beräkningshjälp!AC$2:AI$1082,COLUMN(Beräkningshjälp!AI$2)-COLUMN(Beräkningshjälp!AC$2)+1,FALSE),"")</f>
        <v/>
      </c>
    </row>
    <row r="469" spans="1:9" x14ac:dyDescent="0.25">
      <c r="A469" s="2" t="str">
        <f t="shared" si="14"/>
        <v/>
      </c>
      <c r="B469" s="132" t="str">
        <f>IF(D469&lt;&gt;"",'DATA TILL SLU'!$J$3,"")</f>
        <v/>
      </c>
      <c r="C469" s="142" t="str">
        <f>IF(D469&lt;&gt;"",'DATA TILL SLU'!$K$3,"")</f>
        <v/>
      </c>
      <c r="D469" s="2" t="str">
        <f>IF('DATA TILL SLU'!$D$7*1&lt;&gt;"",IF(COUNT(Beräkningshjälp!$AC$3:$AC$1082)&gt;=ROW(D468),'DATA TILL SLU'!$D$7*1,""),"")</f>
        <v/>
      </c>
      <c r="E469" s="132" t="str">
        <f>IF(D469&lt;&gt;"",VLOOKUP(ROW(E468),Beräkningshjälp!AC$2:AH$1082,COLUMN(Beräkningshjälp!AF$2)-COLUMN(Beräkningshjälp!AC$2)+1,FALSE),"")</f>
        <v/>
      </c>
      <c r="F469" s="342" t="str">
        <f t="shared" si="15"/>
        <v/>
      </c>
      <c r="G469" s="2" t="str">
        <f>IF(D469&lt;&gt;"",IF(VLOOKUP(VLOOKUP(E469,Beräkningshjälp!O$2:U$60,7,FALSE),Artuppgifter!$I$11:$P$22,8,FALSE)=TRUE,"Medelvikter!!","ALLA"),"")</f>
        <v/>
      </c>
      <c r="H469" s="2" t="str">
        <f>IF(D469&lt;&gt;"",VLOOKUP(ROW(H468),Beräkningshjälp!AC$2:AH$1082,COLUMN(Beräkningshjälp!AH$2)-COLUMN(Beräkningshjälp!AC$2)+1,FALSE),"")</f>
        <v/>
      </c>
      <c r="I469" s="114" t="str">
        <f>IF(D469&lt;&gt;"",VLOOKUP(ROW(E468),Beräkningshjälp!AC$2:AI$1082,COLUMN(Beräkningshjälp!AI$2)-COLUMN(Beräkningshjälp!AC$2)+1,FALSE),"")</f>
        <v/>
      </c>
    </row>
    <row r="470" spans="1:9" x14ac:dyDescent="0.25">
      <c r="A470" s="2" t="str">
        <f t="shared" si="14"/>
        <v/>
      </c>
      <c r="B470" s="132" t="str">
        <f>IF(D470&lt;&gt;"",'DATA TILL SLU'!$J$3,"")</f>
        <v/>
      </c>
      <c r="C470" s="142" t="str">
        <f>IF(D470&lt;&gt;"",'DATA TILL SLU'!$K$3,"")</f>
        <v/>
      </c>
      <c r="D470" s="2" t="str">
        <f>IF('DATA TILL SLU'!$D$7*1&lt;&gt;"",IF(COUNT(Beräkningshjälp!$AC$3:$AC$1082)&gt;=ROW(D469),'DATA TILL SLU'!$D$7*1,""),"")</f>
        <v/>
      </c>
      <c r="E470" s="132" t="str">
        <f>IF(D470&lt;&gt;"",VLOOKUP(ROW(E469),Beräkningshjälp!AC$2:AH$1082,COLUMN(Beräkningshjälp!AF$2)-COLUMN(Beräkningshjälp!AC$2)+1,FALSE),"")</f>
        <v/>
      </c>
      <c r="F470" s="342" t="str">
        <f t="shared" si="15"/>
        <v/>
      </c>
      <c r="G470" s="2" t="str">
        <f>IF(D470&lt;&gt;"",IF(VLOOKUP(VLOOKUP(E470,Beräkningshjälp!O$2:U$60,7,FALSE),Artuppgifter!$I$11:$P$22,8,FALSE)=TRUE,"Medelvikter!!","ALLA"),"")</f>
        <v/>
      </c>
      <c r="H470" s="2" t="str">
        <f>IF(D470&lt;&gt;"",VLOOKUP(ROW(H469),Beräkningshjälp!AC$2:AH$1082,COLUMN(Beräkningshjälp!AH$2)-COLUMN(Beräkningshjälp!AC$2)+1,FALSE),"")</f>
        <v/>
      </c>
      <c r="I470" s="114" t="str">
        <f>IF(D470&lt;&gt;"",VLOOKUP(ROW(E469),Beräkningshjälp!AC$2:AI$1082,COLUMN(Beräkningshjälp!AI$2)-COLUMN(Beräkningshjälp!AC$2)+1,FALSE),"")</f>
        <v/>
      </c>
    </row>
    <row r="471" spans="1:9" x14ac:dyDescent="0.25">
      <c r="A471" s="2" t="str">
        <f t="shared" si="14"/>
        <v/>
      </c>
      <c r="B471" s="132" t="str">
        <f>IF(D471&lt;&gt;"",'DATA TILL SLU'!$J$3,"")</f>
        <v/>
      </c>
      <c r="C471" s="142" t="str">
        <f>IF(D471&lt;&gt;"",'DATA TILL SLU'!$K$3,"")</f>
        <v/>
      </c>
      <c r="D471" s="2" t="str">
        <f>IF('DATA TILL SLU'!$D$7*1&lt;&gt;"",IF(COUNT(Beräkningshjälp!$AC$3:$AC$1082)&gt;=ROW(D470),'DATA TILL SLU'!$D$7*1,""),"")</f>
        <v/>
      </c>
      <c r="E471" s="132" t="str">
        <f>IF(D471&lt;&gt;"",VLOOKUP(ROW(E470),Beräkningshjälp!AC$2:AH$1082,COLUMN(Beräkningshjälp!AF$2)-COLUMN(Beräkningshjälp!AC$2)+1,FALSE),"")</f>
        <v/>
      </c>
      <c r="F471" s="342" t="str">
        <f t="shared" si="15"/>
        <v/>
      </c>
      <c r="G471" s="2" t="str">
        <f>IF(D471&lt;&gt;"",IF(VLOOKUP(VLOOKUP(E471,Beräkningshjälp!O$2:U$60,7,FALSE),Artuppgifter!$I$11:$P$22,8,FALSE)=TRUE,"Medelvikter!!","ALLA"),"")</f>
        <v/>
      </c>
      <c r="H471" s="2" t="str">
        <f>IF(D471&lt;&gt;"",VLOOKUP(ROW(H470),Beräkningshjälp!AC$2:AH$1082,COLUMN(Beräkningshjälp!AH$2)-COLUMN(Beräkningshjälp!AC$2)+1,FALSE),"")</f>
        <v/>
      </c>
      <c r="I471" s="114" t="str">
        <f>IF(D471&lt;&gt;"",VLOOKUP(ROW(E470),Beräkningshjälp!AC$2:AI$1082,COLUMN(Beräkningshjälp!AI$2)-COLUMN(Beräkningshjälp!AC$2)+1,FALSE),"")</f>
        <v/>
      </c>
    </row>
    <row r="472" spans="1:9" x14ac:dyDescent="0.25">
      <c r="A472" s="2" t="str">
        <f t="shared" si="14"/>
        <v/>
      </c>
      <c r="B472" s="132" t="str">
        <f>IF(D472&lt;&gt;"",'DATA TILL SLU'!$J$3,"")</f>
        <v/>
      </c>
      <c r="C472" s="142" t="str">
        <f>IF(D472&lt;&gt;"",'DATA TILL SLU'!$K$3,"")</f>
        <v/>
      </c>
      <c r="D472" s="2" t="str">
        <f>IF('DATA TILL SLU'!$D$7*1&lt;&gt;"",IF(COUNT(Beräkningshjälp!$AC$3:$AC$1082)&gt;=ROW(D471),'DATA TILL SLU'!$D$7*1,""),"")</f>
        <v/>
      </c>
      <c r="E472" s="132" t="str">
        <f>IF(D472&lt;&gt;"",VLOOKUP(ROW(E471),Beräkningshjälp!AC$2:AH$1082,COLUMN(Beräkningshjälp!AF$2)-COLUMN(Beräkningshjälp!AC$2)+1,FALSE),"")</f>
        <v/>
      </c>
      <c r="F472" s="342" t="str">
        <f t="shared" si="15"/>
        <v/>
      </c>
      <c r="G472" s="2" t="str">
        <f>IF(D472&lt;&gt;"",IF(VLOOKUP(VLOOKUP(E472,Beräkningshjälp!O$2:U$60,7,FALSE),Artuppgifter!$I$11:$P$22,8,FALSE)=TRUE,"Medelvikter!!","ALLA"),"")</f>
        <v/>
      </c>
      <c r="H472" s="2" t="str">
        <f>IF(D472&lt;&gt;"",VLOOKUP(ROW(H471),Beräkningshjälp!AC$2:AH$1082,COLUMN(Beräkningshjälp!AH$2)-COLUMN(Beräkningshjälp!AC$2)+1,FALSE),"")</f>
        <v/>
      </c>
      <c r="I472" s="114" t="str">
        <f>IF(D472&lt;&gt;"",VLOOKUP(ROW(E471),Beräkningshjälp!AC$2:AI$1082,COLUMN(Beräkningshjälp!AI$2)-COLUMN(Beräkningshjälp!AC$2)+1,FALSE),"")</f>
        <v/>
      </c>
    </row>
    <row r="473" spans="1:9" x14ac:dyDescent="0.25">
      <c r="A473" s="2" t="str">
        <f t="shared" si="14"/>
        <v/>
      </c>
      <c r="B473" s="132" t="str">
        <f>IF(D473&lt;&gt;"",'DATA TILL SLU'!$J$3,"")</f>
        <v/>
      </c>
      <c r="C473" s="142" t="str">
        <f>IF(D473&lt;&gt;"",'DATA TILL SLU'!$K$3,"")</f>
        <v/>
      </c>
      <c r="D473" s="2" t="str">
        <f>IF('DATA TILL SLU'!$D$7*1&lt;&gt;"",IF(COUNT(Beräkningshjälp!$AC$3:$AC$1082)&gt;=ROW(D472),'DATA TILL SLU'!$D$7*1,""),"")</f>
        <v/>
      </c>
      <c r="E473" s="132" t="str">
        <f>IF(D473&lt;&gt;"",VLOOKUP(ROW(E472),Beräkningshjälp!AC$2:AH$1082,COLUMN(Beräkningshjälp!AF$2)-COLUMN(Beräkningshjälp!AC$2)+1,FALSE),"")</f>
        <v/>
      </c>
      <c r="F473" s="342" t="str">
        <f t="shared" si="15"/>
        <v/>
      </c>
      <c r="G473" s="2" t="str">
        <f>IF(D473&lt;&gt;"",IF(VLOOKUP(VLOOKUP(E473,Beräkningshjälp!O$2:U$60,7,FALSE),Artuppgifter!$I$11:$P$22,8,FALSE)=TRUE,"Medelvikter!!","ALLA"),"")</f>
        <v/>
      </c>
      <c r="H473" s="2" t="str">
        <f>IF(D473&lt;&gt;"",VLOOKUP(ROW(H472),Beräkningshjälp!AC$2:AH$1082,COLUMN(Beräkningshjälp!AH$2)-COLUMN(Beräkningshjälp!AC$2)+1,FALSE),"")</f>
        <v/>
      </c>
      <c r="I473" s="114" t="str">
        <f>IF(D473&lt;&gt;"",VLOOKUP(ROW(E472),Beräkningshjälp!AC$2:AI$1082,COLUMN(Beräkningshjälp!AI$2)-COLUMN(Beräkningshjälp!AC$2)+1,FALSE),"")</f>
        <v/>
      </c>
    </row>
    <row r="474" spans="1:9" x14ac:dyDescent="0.25">
      <c r="A474" s="2" t="str">
        <f t="shared" si="14"/>
        <v/>
      </c>
      <c r="B474" s="132" t="str">
        <f>IF(D474&lt;&gt;"",'DATA TILL SLU'!$J$3,"")</f>
        <v/>
      </c>
      <c r="C474" s="142" t="str">
        <f>IF(D474&lt;&gt;"",'DATA TILL SLU'!$K$3,"")</f>
        <v/>
      </c>
      <c r="D474" s="2" t="str">
        <f>IF('DATA TILL SLU'!$D$7*1&lt;&gt;"",IF(COUNT(Beräkningshjälp!$AC$3:$AC$1082)&gt;=ROW(D473),'DATA TILL SLU'!$D$7*1,""),"")</f>
        <v/>
      </c>
      <c r="E474" s="132" t="str">
        <f>IF(D474&lt;&gt;"",VLOOKUP(ROW(E473),Beräkningshjälp!AC$2:AH$1082,COLUMN(Beräkningshjälp!AF$2)-COLUMN(Beräkningshjälp!AC$2)+1,FALSE),"")</f>
        <v/>
      </c>
      <c r="F474" s="342" t="str">
        <f t="shared" si="15"/>
        <v/>
      </c>
      <c r="G474" s="2" t="str">
        <f>IF(D474&lt;&gt;"",IF(VLOOKUP(VLOOKUP(E474,Beräkningshjälp!O$2:U$60,7,FALSE),Artuppgifter!$I$11:$P$22,8,FALSE)=TRUE,"Medelvikter!!","ALLA"),"")</f>
        <v/>
      </c>
      <c r="H474" s="2" t="str">
        <f>IF(D474&lt;&gt;"",VLOOKUP(ROW(H473),Beräkningshjälp!AC$2:AH$1082,COLUMN(Beräkningshjälp!AH$2)-COLUMN(Beräkningshjälp!AC$2)+1,FALSE),"")</f>
        <v/>
      </c>
      <c r="I474" s="114" t="str">
        <f>IF(D474&lt;&gt;"",VLOOKUP(ROW(E473),Beräkningshjälp!AC$2:AI$1082,COLUMN(Beräkningshjälp!AI$2)-COLUMN(Beräkningshjälp!AC$2)+1,FALSE),"")</f>
        <v/>
      </c>
    </row>
    <row r="475" spans="1:9" x14ac:dyDescent="0.25">
      <c r="A475" s="2" t="str">
        <f t="shared" si="14"/>
        <v/>
      </c>
      <c r="B475" s="132" t="str">
        <f>IF(D475&lt;&gt;"",'DATA TILL SLU'!$J$3,"")</f>
        <v/>
      </c>
      <c r="C475" s="142" t="str">
        <f>IF(D475&lt;&gt;"",'DATA TILL SLU'!$K$3,"")</f>
        <v/>
      </c>
      <c r="D475" s="2" t="str">
        <f>IF('DATA TILL SLU'!$D$7*1&lt;&gt;"",IF(COUNT(Beräkningshjälp!$AC$3:$AC$1082)&gt;=ROW(D474),'DATA TILL SLU'!$D$7*1,""),"")</f>
        <v/>
      </c>
      <c r="E475" s="132" t="str">
        <f>IF(D475&lt;&gt;"",VLOOKUP(ROW(E474),Beräkningshjälp!AC$2:AH$1082,COLUMN(Beräkningshjälp!AF$2)-COLUMN(Beräkningshjälp!AC$2)+1,FALSE),"")</f>
        <v/>
      </c>
      <c r="F475" s="342" t="str">
        <f t="shared" si="15"/>
        <v/>
      </c>
      <c r="G475" s="2" t="str">
        <f>IF(D475&lt;&gt;"",IF(VLOOKUP(VLOOKUP(E475,Beräkningshjälp!O$2:U$60,7,FALSE),Artuppgifter!$I$11:$P$22,8,FALSE)=TRUE,"Medelvikter!!","ALLA"),"")</f>
        <v/>
      </c>
      <c r="H475" s="2" t="str">
        <f>IF(D475&lt;&gt;"",VLOOKUP(ROW(H474),Beräkningshjälp!AC$2:AH$1082,COLUMN(Beräkningshjälp!AH$2)-COLUMN(Beräkningshjälp!AC$2)+1,FALSE),"")</f>
        <v/>
      </c>
      <c r="I475" s="114" t="str">
        <f>IF(D475&lt;&gt;"",VLOOKUP(ROW(E474),Beräkningshjälp!AC$2:AI$1082,COLUMN(Beräkningshjälp!AI$2)-COLUMN(Beräkningshjälp!AC$2)+1,FALSE),"")</f>
        <v/>
      </c>
    </row>
    <row r="476" spans="1:9" x14ac:dyDescent="0.25">
      <c r="A476" s="2" t="str">
        <f t="shared" si="14"/>
        <v/>
      </c>
      <c r="B476" s="132" t="str">
        <f>IF(D476&lt;&gt;"",'DATA TILL SLU'!$J$3,"")</f>
        <v/>
      </c>
      <c r="C476" s="142" t="str">
        <f>IF(D476&lt;&gt;"",'DATA TILL SLU'!$K$3,"")</f>
        <v/>
      </c>
      <c r="D476" s="2" t="str">
        <f>IF('DATA TILL SLU'!$D$7*1&lt;&gt;"",IF(COUNT(Beräkningshjälp!$AC$3:$AC$1082)&gt;=ROW(D475),'DATA TILL SLU'!$D$7*1,""),"")</f>
        <v/>
      </c>
      <c r="E476" s="132" t="str">
        <f>IF(D476&lt;&gt;"",VLOOKUP(ROW(E475),Beräkningshjälp!AC$2:AH$1082,COLUMN(Beräkningshjälp!AF$2)-COLUMN(Beräkningshjälp!AC$2)+1,FALSE),"")</f>
        <v/>
      </c>
      <c r="F476" s="342" t="str">
        <f t="shared" si="15"/>
        <v/>
      </c>
      <c r="G476" s="2" t="str">
        <f>IF(D476&lt;&gt;"",IF(VLOOKUP(VLOOKUP(E476,Beräkningshjälp!O$2:U$60,7,FALSE),Artuppgifter!$I$11:$P$22,8,FALSE)=TRUE,"Medelvikter!!","ALLA"),"")</f>
        <v/>
      </c>
      <c r="H476" s="2" t="str">
        <f>IF(D476&lt;&gt;"",VLOOKUP(ROW(H475),Beräkningshjälp!AC$2:AH$1082,COLUMN(Beräkningshjälp!AH$2)-COLUMN(Beräkningshjälp!AC$2)+1,FALSE),"")</f>
        <v/>
      </c>
      <c r="I476" s="114" t="str">
        <f>IF(D476&lt;&gt;"",VLOOKUP(ROW(E475),Beräkningshjälp!AC$2:AI$1082,COLUMN(Beräkningshjälp!AI$2)-COLUMN(Beräkningshjälp!AC$2)+1,FALSE),"")</f>
        <v/>
      </c>
    </row>
    <row r="477" spans="1:9" x14ac:dyDescent="0.25">
      <c r="A477" s="2" t="str">
        <f t="shared" si="14"/>
        <v/>
      </c>
      <c r="B477" s="132" t="str">
        <f>IF(D477&lt;&gt;"",'DATA TILL SLU'!$J$3,"")</f>
        <v/>
      </c>
      <c r="C477" s="142" t="str">
        <f>IF(D477&lt;&gt;"",'DATA TILL SLU'!$K$3,"")</f>
        <v/>
      </c>
      <c r="D477" s="2" t="str">
        <f>IF('DATA TILL SLU'!$D$7*1&lt;&gt;"",IF(COUNT(Beräkningshjälp!$AC$3:$AC$1082)&gt;=ROW(D476),'DATA TILL SLU'!$D$7*1,""),"")</f>
        <v/>
      </c>
      <c r="E477" s="132" t="str">
        <f>IF(D477&lt;&gt;"",VLOOKUP(ROW(E476),Beräkningshjälp!AC$2:AH$1082,COLUMN(Beräkningshjälp!AF$2)-COLUMN(Beräkningshjälp!AC$2)+1,FALSE),"")</f>
        <v/>
      </c>
      <c r="F477" s="342" t="str">
        <f t="shared" si="15"/>
        <v/>
      </c>
      <c r="G477" s="2" t="str">
        <f>IF(D477&lt;&gt;"",IF(VLOOKUP(VLOOKUP(E477,Beräkningshjälp!O$2:U$60,7,FALSE),Artuppgifter!$I$11:$P$22,8,FALSE)=TRUE,"Medelvikter!!","ALLA"),"")</f>
        <v/>
      </c>
      <c r="H477" s="2" t="str">
        <f>IF(D477&lt;&gt;"",VLOOKUP(ROW(H476),Beräkningshjälp!AC$2:AH$1082,COLUMN(Beräkningshjälp!AH$2)-COLUMN(Beräkningshjälp!AC$2)+1,FALSE),"")</f>
        <v/>
      </c>
      <c r="I477" s="114" t="str">
        <f>IF(D477&lt;&gt;"",VLOOKUP(ROW(E476),Beräkningshjälp!AC$2:AI$1082,COLUMN(Beräkningshjälp!AI$2)-COLUMN(Beräkningshjälp!AC$2)+1,FALSE),"")</f>
        <v/>
      </c>
    </row>
    <row r="478" spans="1:9" x14ac:dyDescent="0.25">
      <c r="A478" s="2" t="str">
        <f t="shared" si="14"/>
        <v/>
      </c>
      <c r="B478" s="132" t="str">
        <f>IF(D478&lt;&gt;"",'DATA TILL SLU'!$J$3,"")</f>
        <v/>
      </c>
      <c r="C478" s="142" t="str">
        <f>IF(D478&lt;&gt;"",'DATA TILL SLU'!$K$3,"")</f>
        <v/>
      </c>
      <c r="D478" s="2" t="str">
        <f>IF('DATA TILL SLU'!$D$7*1&lt;&gt;"",IF(COUNT(Beräkningshjälp!$AC$3:$AC$1082)&gt;=ROW(D477),'DATA TILL SLU'!$D$7*1,""),"")</f>
        <v/>
      </c>
      <c r="E478" s="132" t="str">
        <f>IF(D478&lt;&gt;"",VLOOKUP(ROW(E477),Beräkningshjälp!AC$2:AH$1082,COLUMN(Beräkningshjälp!AF$2)-COLUMN(Beräkningshjälp!AC$2)+1,FALSE),"")</f>
        <v/>
      </c>
      <c r="F478" s="342" t="str">
        <f t="shared" si="15"/>
        <v/>
      </c>
      <c r="G478" s="2" t="str">
        <f>IF(D478&lt;&gt;"",IF(VLOOKUP(VLOOKUP(E478,Beräkningshjälp!O$2:U$60,7,FALSE),Artuppgifter!$I$11:$P$22,8,FALSE)=TRUE,"Medelvikter!!","ALLA"),"")</f>
        <v/>
      </c>
      <c r="H478" s="2" t="str">
        <f>IF(D478&lt;&gt;"",VLOOKUP(ROW(H477),Beräkningshjälp!AC$2:AH$1082,COLUMN(Beräkningshjälp!AH$2)-COLUMN(Beräkningshjälp!AC$2)+1,FALSE),"")</f>
        <v/>
      </c>
      <c r="I478" s="114" t="str">
        <f>IF(D478&lt;&gt;"",VLOOKUP(ROW(E477),Beräkningshjälp!AC$2:AI$1082,COLUMN(Beräkningshjälp!AI$2)-COLUMN(Beräkningshjälp!AC$2)+1,FALSE),"")</f>
        <v/>
      </c>
    </row>
    <row r="479" spans="1:9" x14ac:dyDescent="0.25">
      <c r="A479" s="2" t="str">
        <f t="shared" si="14"/>
        <v/>
      </c>
      <c r="B479" s="132" t="str">
        <f>IF(D479&lt;&gt;"",'DATA TILL SLU'!$J$3,"")</f>
        <v/>
      </c>
      <c r="C479" s="142" t="str">
        <f>IF(D479&lt;&gt;"",'DATA TILL SLU'!$K$3,"")</f>
        <v/>
      </c>
      <c r="D479" s="2" t="str">
        <f>IF('DATA TILL SLU'!$D$7*1&lt;&gt;"",IF(COUNT(Beräkningshjälp!$AC$3:$AC$1082)&gt;=ROW(D478),'DATA TILL SLU'!$D$7*1,""),"")</f>
        <v/>
      </c>
      <c r="E479" s="132" t="str">
        <f>IF(D479&lt;&gt;"",VLOOKUP(ROW(E478),Beräkningshjälp!AC$2:AH$1082,COLUMN(Beräkningshjälp!AF$2)-COLUMN(Beräkningshjälp!AC$2)+1,FALSE),"")</f>
        <v/>
      </c>
      <c r="F479" s="342" t="str">
        <f t="shared" si="15"/>
        <v/>
      </c>
      <c r="G479" s="2" t="str">
        <f>IF(D479&lt;&gt;"",IF(VLOOKUP(VLOOKUP(E479,Beräkningshjälp!O$2:U$60,7,FALSE),Artuppgifter!$I$11:$P$22,8,FALSE)=TRUE,"Medelvikter!!","ALLA"),"")</f>
        <v/>
      </c>
      <c r="H479" s="2" t="str">
        <f>IF(D479&lt;&gt;"",VLOOKUP(ROW(H478),Beräkningshjälp!AC$2:AH$1082,COLUMN(Beräkningshjälp!AH$2)-COLUMN(Beräkningshjälp!AC$2)+1,FALSE),"")</f>
        <v/>
      </c>
      <c r="I479" s="114" t="str">
        <f>IF(D479&lt;&gt;"",VLOOKUP(ROW(E478),Beräkningshjälp!AC$2:AI$1082,COLUMN(Beräkningshjälp!AI$2)-COLUMN(Beräkningshjälp!AC$2)+1,FALSE),"")</f>
        <v/>
      </c>
    </row>
    <row r="480" spans="1:9" x14ac:dyDescent="0.25">
      <c r="A480" s="2" t="str">
        <f t="shared" si="14"/>
        <v/>
      </c>
      <c r="B480" s="132" t="str">
        <f>IF(D480&lt;&gt;"",'DATA TILL SLU'!$J$3,"")</f>
        <v/>
      </c>
      <c r="C480" s="142" t="str">
        <f>IF(D480&lt;&gt;"",'DATA TILL SLU'!$K$3,"")</f>
        <v/>
      </c>
      <c r="D480" s="2" t="str">
        <f>IF('DATA TILL SLU'!$D$7*1&lt;&gt;"",IF(COUNT(Beräkningshjälp!$AC$3:$AC$1082)&gt;=ROW(D479),'DATA TILL SLU'!$D$7*1,""),"")</f>
        <v/>
      </c>
      <c r="E480" s="132" t="str">
        <f>IF(D480&lt;&gt;"",VLOOKUP(ROW(E479),Beräkningshjälp!AC$2:AH$1082,COLUMN(Beräkningshjälp!AF$2)-COLUMN(Beräkningshjälp!AC$2)+1,FALSE),"")</f>
        <v/>
      </c>
      <c r="F480" s="342" t="str">
        <f t="shared" si="15"/>
        <v/>
      </c>
      <c r="G480" s="2" t="str">
        <f>IF(D480&lt;&gt;"",IF(VLOOKUP(VLOOKUP(E480,Beräkningshjälp!O$2:U$60,7,FALSE),Artuppgifter!$I$11:$P$22,8,FALSE)=TRUE,"Medelvikter!!","ALLA"),"")</f>
        <v/>
      </c>
      <c r="H480" s="2" t="str">
        <f>IF(D480&lt;&gt;"",VLOOKUP(ROW(H479),Beräkningshjälp!AC$2:AH$1082,COLUMN(Beräkningshjälp!AH$2)-COLUMN(Beräkningshjälp!AC$2)+1,FALSE),"")</f>
        <v/>
      </c>
      <c r="I480" s="114" t="str">
        <f>IF(D480&lt;&gt;"",VLOOKUP(ROW(E479),Beräkningshjälp!AC$2:AI$1082,COLUMN(Beräkningshjälp!AI$2)-COLUMN(Beräkningshjälp!AC$2)+1,FALSE),"")</f>
        <v/>
      </c>
    </row>
    <row r="481" spans="1:9" x14ac:dyDescent="0.25">
      <c r="A481" s="2" t="str">
        <f t="shared" si="14"/>
        <v/>
      </c>
      <c r="B481" s="132" t="str">
        <f>IF(D481&lt;&gt;"",'DATA TILL SLU'!$J$3,"")</f>
        <v/>
      </c>
      <c r="C481" s="142" t="str">
        <f>IF(D481&lt;&gt;"",'DATA TILL SLU'!$K$3,"")</f>
        <v/>
      </c>
      <c r="D481" s="2" t="str">
        <f>IF('DATA TILL SLU'!$D$7*1&lt;&gt;"",IF(COUNT(Beräkningshjälp!$AC$3:$AC$1082)&gt;=ROW(D480),'DATA TILL SLU'!$D$7*1,""),"")</f>
        <v/>
      </c>
      <c r="E481" s="132" t="str">
        <f>IF(D481&lt;&gt;"",VLOOKUP(ROW(E480),Beräkningshjälp!AC$2:AH$1082,COLUMN(Beräkningshjälp!AF$2)-COLUMN(Beräkningshjälp!AC$2)+1,FALSE),"")</f>
        <v/>
      </c>
      <c r="F481" s="342" t="str">
        <f t="shared" si="15"/>
        <v/>
      </c>
      <c r="G481" s="2" t="str">
        <f>IF(D481&lt;&gt;"",IF(VLOOKUP(VLOOKUP(E481,Beräkningshjälp!O$2:U$60,7,FALSE),Artuppgifter!$I$11:$P$22,8,FALSE)=TRUE,"Medelvikter!!","ALLA"),"")</f>
        <v/>
      </c>
      <c r="H481" s="2" t="str">
        <f>IF(D481&lt;&gt;"",VLOOKUP(ROW(H480),Beräkningshjälp!AC$2:AH$1082,COLUMN(Beräkningshjälp!AH$2)-COLUMN(Beräkningshjälp!AC$2)+1,FALSE),"")</f>
        <v/>
      </c>
      <c r="I481" s="114" t="str">
        <f>IF(D481&lt;&gt;"",VLOOKUP(ROW(E480),Beräkningshjälp!AC$2:AI$1082,COLUMN(Beräkningshjälp!AI$2)-COLUMN(Beräkningshjälp!AC$2)+1,FALSE),"")</f>
        <v/>
      </c>
    </row>
    <row r="482" spans="1:9" x14ac:dyDescent="0.25">
      <c r="A482" s="2" t="str">
        <f t="shared" si="14"/>
        <v/>
      </c>
      <c r="B482" s="132" t="str">
        <f>IF(D482&lt;&gt;"",'DATA TILL SLU'!$J$3,"")</f>
        <v/>
      </c>
      <c r="C482" s="142" t="str">
        <f>IF(D482&lt;&gt;"",'DATA TILL SLU'!$K$3,"")</f>
        <v/>
      </c>
      <c r="D482" s="2" t="str">
        <f>IF('DATA TILL SLU'!$D$7*1&lt;&gt;"",IF(COUNT(Beräkningshjälp!$AC$3:$AC$1082)&gt;=ROW(D481),'DATA TILL SLU'!$D$7*1,""),"")</f>
        <v/>
      </c>
      <c r="E482" s="132" t="str">
        <f>IF(D482&lt;&gt;"",VLOOKUP(ROW(E481),Beräkningshjälp!AC$2:AH$1082,COLUMN(Beräkningshjälp!AF$2)-COLUMN(Beräkningshjälp!AC$2)+1,FALSE),"")</f>
        <v/>
      </c>
      <c r="F482" s="342" t="str">
        <f t="shared" si="15"/>
        <v/>
      </c>
      <c r="G482" s="2" t="str">
        <f>IF(D482&lt;&gt;"",IF(VLOOKUP(VLOOKUP(E482,Beräkningshjälp!O$2:U$60,7,FALSE),Artuppgifter!$I$11:$P$22,8,FALSE)=TRUE,"Medelvikter!!","ALLA"),"")</f>
        <v/>
      </c>
      <c r="H482" s="2" t="str">
        <f>IF(D482&lt;&gt;"",VLOOKUP(ROW(H481),Beräkningshjälp!AC$2:AH$1082,COLUMN(Beräkningshjälp!AH$2)-COLUMN(Beräkningshjälp!AC$2)+1,FALSE),"")</f>
        <v/>
      </c>
      <c r="I482" s="114" t="str">
        <f>IF(D482&lt;&gt;"",VLOOKUP(ROW(E481),Beräkningshjälp!AC$2:AI$1082,COLUMN(Beräkningshjälp!AI$2)-COLUMN(Beräkningshjälp!AC$2)+1,FALSE),"")</f>
        <v/>
      </c>
    </row>
    <row r="483" spans="1:9" x14ac:dyDescent="0.25">
      <c r="A483" s="2" t="str">
        <f t="shared" si="14"/>
        <v/>
      </c>
      <c r="B483" s="132" t="str">
        <f>IF(D483&lt;&gt;"",'DATA TILL SLU'!$J$3,"")</f>
        <v/>
      </c>
      <c r="C483" s="142" t="str">
        <f>IF(D483&lt;&gt;"",'DATA TILL SLU'!$K$3,"")</f>
        <v/>
      </c>
      <c r="D483" s="2" t="str">
        <f>IF('DATA TILL SLU'!$D$7*1&lt;&gt;"",IF(COUNT(Beräkningshjälp!$AC$3:$AC$1082)&gt;=ROW(D482),'DATA TILL SLU'!$D$7*1,""),"")</f>
        <v/>
      </c>
      <c r="E483" s="132" t="str">
        <f>IF(D483&lt;&gt;"",VLOOKUP(ROW(E482),Beräkningshjälp!AC$2:AH$1082,COLUMN(Beräkningshjälp!AF$2)-COLUMN(Beräkningshjälp!AC$2)+1,FALSE),"")</f>
        <v/>
      </c>
      <c r="F483" s="342" t="str">
        <f t="shared" si="15"/>
        <v/>
      </c>
      <c r="G483" s="2" t="str">
        <f>IF(D483&lt;&gt;"",IF(VLOOKUP(VLOOKUP(E483,Beräkningshjälp!O$2:U$60,7,FALSE),Artuppgifter!$I$11:$P$22,8,FALSE)=TRUE,"Medelvikter!!","ALLA"),"")</f>
        <v/>
      </c>
      <c r="H483" s="2" t="str">
        <f>IF(D483&lt;&gt;"",VLOOKUP(ROW(H482),Beräkningshjälp!AC$2:AH$1082,COLUMN(Beräkningshjälp!AH$2)-COLUMN(Beräkningshjälp!AC$2)+1,FALSE),"")</f>
        <v/>
      </c>
      <c r="I483" s="114" t="str">
        <f>IF(D483&lt;&gt;"",VLOOKUP(ROW(E482),Beräkningshjälp!AC$2:AI$1082,COLUMN(Beräkningshjälp!AI$2)-COLUMN(Beräkningshjälp!AC$2)+1,FALSE),"")</f>
        <v/>
      </c>
    </row>
    <row r="484" spans="1:9" x14ac:dyDescent="0.25">
      <c r="A484" s="2" t="str">
        <f t="shared" si="14"/>
        <v/>
      </c>
      <c r="B484" s="132" t="str">
        <f>IF(D484&lt;&gt;"",'DATA TILL SLU'!$J$3,"")</f>
        <v/>
      </c>
      <c r="C484" s="142" t="str">
        <f>IF(D484&lt;&gt;"",'DATA TILL SLU'!$K$3,"")</f>
        <v/>
      </c>
      <c r="D484" s="2" t="str">
        <f>IF('DATA TILL SLU'!$D$7*1&lt;&gt;"",IF(COUNT(Beräkningshjälp!$AC$3:$AC$1082)&gt;=ROW(D483),'DATA TILL SLU'!$D$7*1,""),"")</f>
        <v/>
      </c>
      <c r="E484" s="132" t="str">
        <f>IF(D484&lt;&gt;"",VLOOKUP(ROW(E483),Beräkningshjälp!AC$2:AH$1082,COLUMN(Beräkningshjälp!AF$2)-COLUMN(Beräkningshjälp!AC$2)+1,FALSE),"")</f>
        <v/>
      </c>
      <c r="F484" s="342" t="str">
        <f t="shared" si="15"/>
        <v/>
      </c>
      <c r="G484" s="2" t="str">
        <f>IF(D484&lt;&gt;"",IF(VLOOKUP(VLOOKUP(E484,Beräkningshjälp!O$2:U$60,7,FALSE),Artuppgifter!$I$11:$P$22,8,FALSE)=TRUE,"Medelvikter!!","ALLA"),"")</f>
        <v/>
      </c>
      <c r="H484" s="2" t="str">
        <f>IF(D484&lt;&gt;"",VLOOKUP(ROW(H483),Beräkningshjälp!AC$2:AH$1082,COLUMN(Beräkningshjälp!AH$2)-COLUMN(Beräkningshjälp!AC$2)+1,FALSE),"")</f>
        <v/>
      </c>
      <c r="I484" s="114" t="str">
        <f>IF(D484&lt;&gt;"",VLOOKUP(ROW(E483),Beräkningshjälp!AC$2:AI$1082,COLUMN(Beräkningshjälp!AI$2)-COLUMN(Beräkningshjälp!AC$2)+1,FALSE),"")</f>
        <v/>
      </c>
    </row>
    <row r="485" spans="1:9" x14ac:dyDescent="0.25">
      <c r="A485" s="2" t="str">
        <f t="shared" si="14"/>
        <v/>
      </c>
      <c r="B485" s="132" t="str">
        <f>IF(D485&lt;&gt;"",'DATA TILL SLU'!$J$3,"")</f>
        <v/>
      </c>
      <c r="C485" s="142" t="str">
        <f>IF(D485&lt;&gt;"",'DATA TILL SLU'!$K$3,"")</f>
        <v/>
      </c>
      <c r="D485" s="2" t="str">
        <f>IF('DATA TILL SLU'!$D$7*1&lt;&gt;"",IF(COUNT(Beräkningshjälp!$AC$3:$AC$1082)&gt;=ROW(D484),'DATA TILL SLU'!$D$7*1,""),"")</f>
        <v/>
      </c>
      <c r="E485" s="132" t="str">
        <f>IF(D485&lt;&gt;"",VLOOKUP(ROW(E484),Beräkningshjälp!AC$2:AH$1082,COLUMN(Beräkningshjälp!AF$2)-COLUMN(Beräkningshjälp!AC$2)+1,FALSE),"")</f>
        <v/>
      </c>
      <c r="F485" s="342" t="str">
        <f t="shared" si="15"/>
        <v/>
      </c>
      <c r="G485" s="2" t="str">
        <f>IF(D485&lt;&gt;"",IF(VLOOKUP(VLOOKUP(E485,Beräkningshjälp!O$2:U$60,7,FALSE),Artuppgifter!$I$11:$P$22,8,FALSE)=TRUE,"Medelvikter!!","ALLA"),"")</f>
        <v/>
      </c>
      <c r="H485" s="2" t="str">
        <f>IF(D485&lt;&gt;"",VLOOKUP(ROW(H484),Beräkningshjälp!AC$2:AH$1082,COLUMN(Beräkningshjälp!AH$2)-COLUMN(Beräkningshjälp!AC$2)+1,FALSE),"")</f>
        <v/>
      </c>
      <c r="I485" s="114" t="str">
        <f>IF(D485&lt;&gt;"",VLOOKUP(ROW(E484),Beräkningshjälp!AC$2:AI$1082,COLUMN(Beräkningshjälp!AI$2)-COLUMN(Beräkningshjälp!AC$2)+1,FALSE),"")</f>
        <v/>
      </c>
    </row>
    <row r="486" spans="1:9" x14ac:dyDescent="0.25">
      <c r="A486" s="2" t="str">
        <f t="shared" si="14"/>
        <v/>
      </c>
      <c r="B486" s="132" t="str">
        <f>IF(D486&lt;&gt;"",'DATA TILL SLU'!$J$3,"")</f>
        <v/>
      </c>
      <c r="C486" s="142" t="str">
        <f>IF(D486&lt;&gt;"",'DATA TILL SLU'!$K$3,"")</f>
        <v/>
      </c>
      <c r="D486" s="2" t="str">
        <f>IF('DATA TILL SLU'!$D$7*1&lt;&gt;"",IF(COUNT(Beräkningshjälp!$AC$3:$AC$1082)&gt;=ROW(D485),'DATA TILL SLU'!$D$7*1,""),"")</f>
        <v/>
      </c>
      <c r="E486" s="132" t="str">
        <f>IF(D486&lt;&gt;"",VLOOKUP(ROW(E485),Beräkningshjälp!AC$2:AH$1082,COLUMN(Beräkningshjälp!AF$2)-COLUMN(Beräkningshjälp!AC$2)+1,FALSE),"")</f>
        <v/>
      </c>
      <c r="F486" s="342" t="str">
        <f t="shared" si="15"/>
        <v/>
      </c>
      <c r="G486" s="2" t="str">
        <f>IF(D486&lt;&gt;"",IF(VLOOKUP(VLOOKUP(E486,Beräkningshjälp!O$2:U$60,7,FALSE),Artuppgifter!$I$11:$P$22,8,FALSE)=TRUE,"Medelvikter!!","ALLA"),"")</f>
        <v/>
      </c>
      <c r="H486" s="2" t="str">
        <f>IF(D486&lt;&gt;"",VLOOKUP(ROW(H485),Beräkningshjälp!AC$2:AH$1082,COLUMN(Beräkningshjälp!AH$2)-COLUMN(Beräkningshjälp!AC$2)+1,FALSE),"")</f>
        <v/>
      </c>
      <c r="I486" s="114" t="str">
        <f>IF(D486&lt;&gt;"",VLOOKUP(ROW(E485),Beräkningshjälp!AC$2:AI$1082,COLUMN(Beräkningshjälp!AI$2)-COLUMN(Beräkningshjälp!AC$2)+1,FALSE),"")</f>
        <v/>
      </c>
    </row>
    <row r="487" spans="1:9" x14ac:dyDescent="0.25">
      <c r="A487" s="2" t="str">
        <f t="shared" si="14"/>
        <v/>
      </c>
      <c r="B487" s="132" t="str">
        <f>IF(D487&lt;&gt;"",'DATA TILL SLU'!$J$3,"")</f>
        <v/>
      </c>
      <c r="C487" s="142" t="str">
        <f>IF(D487&lt;&gt;"",'DATA TILL SLU'!$K$3,"")</f>
        <v/>
      </c>
      <c r="D487" s="2" t="str">
        <f>IF('DATA TILL SLU'!$D$7*1&lt;&gt;"",IF(COUNT(Beräkningshjälp!$AC$3:$AC$1082)&gt;=ROW(D486),'DATA TILL SLU'!$D$7*1,""),"")</f>
        <v/>
      </c>
      <c r="E487" s="132" t="str">
        <f>IF(D487&lt;&gt;"",VLOOKUP(ROW(E486),Beräkningshjälp!AC$2:AH$1082,COLUMN(Beräkningshjälp!AF$2)-COLUMN(Beräkningshjälp!AC$2)+1,FALSE),"")</f>
        <v/>
      </c>
      <c r="F487" s="342" t="str">
        <f t="shared" si="15"/>
        <v/>
      </c>
      <c r="G487" s="2" t="str">
        <f>IF(D487&lt;&gt;"",IF(VLOOKUP(VLOOKUP(E487,Beräkningshjälp!O$2:U$60,7,FALSE),Artuppgifter!$I$11:$P$22,8,FALSE)=TRUE,"Medelvikter!!","ALLA"),"")</f>
        <v/>
      </c>
      <c r="H487" s="2" t="str">
        <f>IF(D487&lt;&gt;"",VLOOKUP(ROW(H486),Beräkningshjälp!AC$2:AH$1082,COLUMN(Beräkningshjälp!AH$2)-COLUMN(Beräkningshjälp!AC$2)+1,FALSE),"")</f>
        <v/>
      </c>
      <c r="I487" s="114" t="str">
        <f>IF(D487&lt;&gt;"",VLOOKUP(ROW(E486),Beräkningshjälp!AC$2:AI$1082,COLUMN(Beräkningshjälp!AI$2)-COLUMN(Beräkningshjälp!AC$2)+1,FALSE),"")</f>
        <v/>
      </c>
    </row>
    <row r="488" spans="1:9" x14ac:dyDescent="0.25">
      <c r="A488" s="2" t="str">
        <f t="shared" si="14"/>
        <v/>
      </c>
      <c r="B488" s="132" t="str">
        <f>IF(D488&lt;&gt;"",'DATA TILL SLU'!$J$3,"")</f>
        <v/>
      </c>
      <c r="C488" s="142" t="str">
        <f>IF(D488&lt;&gt;"",'DATA TILL SLU'!$K$3,"")</f>
        <v/>
      </c>
      <c r="D488" s="2" t="str">
        <f>IF('DATA TILL SLU'!$D$7*1&lt;&gt;"",IF(COUNT(Beräkningshjälp!$AC$3:$AC$1082)&gt;=ROW(D487),'DATA TILL SLU'!$D$7*1,""),"")</f>
        <v/>
      </c>
      <c r="E488" s="132" t="str">
        <f>IF(D488&lt;&gt;"",VLOOKUP(ROW(E487),Beräkningshjälp!AC$2:AH$1082,COLUMN(Beräkningshjälp!AF$2)-COLUMN(Beräkningshjälp!AC$2)+1,FALSE),"")</f>
        <v/>
      </c>
      <c r="F488" s="342" t="str">
        <f t="shared" si="15"/>
        <v/>
      </c>
      <c r="G488" s="2" t="str">
        <f>IF(D488&lt;&gt;"",IF(VLOOKUP(VLOOKUP(E488,Beräkningshjälp!O$2:U$60,7,FALSE),Artuppgifter!$I$11:$P$22,8,FALSE)=TRUE,"Medelvikter!!","ALLA"),"")</f>
        <v/>
      </c>
      <c r="H488" s="2" t="str">
        <f>IF(D488&lt;&gt;"",VLOOKUP(ROW(H487),Beräkningshjälp!AC$2:AH$1082,COLUMN(Beräkningshjälp!AH$2)-COLUMN(Beräkningshjälp!AC$2)+1,FALSE),"")</f>
        <v/>
      </c>
      <c r="I488" s="114" t="str">
        <f>IF(D488&lt;&gt;"",VLOOKUP(ROW(E487),Beräkningshjälp!AC$2:AI$1082,COLUMN(Beräkningshjälp!AI$2)-COLUMN(Beräkningshjälp!AC$2)+1,FALSE),"")</f>
        <v/>
      </c>
    </row>
    <row r="489" spans="1:9" x14ac:dyDescent="0.25">
      <c r="A489" s="2" t="str">
        <f t="shared" si="14"/>
        <v/>
      </c>
      <c r="B489" s="132" t="str">
        <f>IF(D489&lt;&gt;"",'DATA TILL SLU'!$J$3,"")</f>
        <v/>
      </c>
      <c r="C489" s="142" t="str">
        <f>IF(D489&lt;&gt;"",'DATA TILL SLU'!$K$3,"")</f>
        <v/>
      </c>
      <c r="D489" s="2" t="str">
        <f>IF('DATA TILL SLU'!$D$7*1&lt;&gt;"",IF(COUNT(Beräkningshjälp!$AC$3:$AC$1082)&gt;=ROW(D488),'DATA TILL SLU'!$D$7*1,""),"")</f>
        <v/>
      </c>
      <c r="E489" s="132" t="str">
        <f>IF(D489&lt;&gt;"",VLOOKUP(ROW(E488),Beräkningshjälp!AC$2:AH$1082,COLUMN(Beräkningshjälp!AF$2)-COLUMN(Beräkningshjälp!AC$2)+1,FALSE),"")</f>
        <v/>
      </c>
      <c r="F489" s="342" t="str">
        <f t="shared" si="15"/>
        <v/>
      </c>
      <c r="G489" s="2" t="str">
        <f>IF(D489&lt;&gt;"",IF(VLOOKUP(VLOOKUP(E489,Beräkningshjälp!O$2:U$60,7,FALSE),Artuppgifter!$I$11:$P$22,8,FALSE)=TRUE,"Medelvikter!!","ALLA"),"")</f>
        <v/>
      </c>
      <c r="H489" s="2" t="str">
        <f>IF(D489&lt;&gt;"",VLOOKUP(ROW(H488),Beräkningshjälp!AC$2:AH$1082,COLUMN(Beräkningshjälp!AH$2)-COLUMN(Beräkningshjälp!AC$2)+1,FALSE),"")</f>
        <v/>
      </c>
      <c r="I489" s="114" t="str">
        <f>IF(D489&lt;&gt;"",VLOOKUP(ROW(E488),Beräkningshjälp!AC$2:AI$1082,COLUMN(Beräkningshjälp!AI$2)-COLUMN(Beräkningshjälp!AC$2)+1,FALSE),"")</f>
        <v/>
      </c>
    </row>
    <row r="490" spans="1:9" x14ac:dyDescent="0.25">
      <c r="A490" s="2" t="str">
        <f t="shared" si="14"/>
        <v/>
      </c>
      <c r="B490" s="132" t="str">
        <f>IF(D490&lt;&gt;"",'DATA TILL SLU'!$J$3,"")</f>
        <v/>
      </c>
      <c r="C490" s="142" t="str">
        <f>IF(D490&lt;&gt;"",'DATA TILL SLU'!$K$3,"")</f>
        <v/>
      </c>
      <c r="D490" s="2" t="str">
        <f>IF('DATA TILL SLU'!$D$7*1&lt;&gt;"",IF(COUNT(Beräkningshjälp!$AC$3:$AC$1082)&gt;=ROW(D489),'DATA TILL SLU'!$D$7*1,""),"")</f>
        <v/>
      </c>
      <c r="E490" s="132" t="str">
        <f>IF(D490&lt;&gt;"",VLOOKUP(ROW(E489),Beräkningshjälp!AC$2:AH$1082,COLUMN(Beräkningshjälp!AF$2)-COLUMN(Beräkningshjälp!AC$2)+1,FALSE),"")</f>
        <v/>
      </c>
      <c r="F490" s="342" t="str">
        <f t="shared" si="15"/>
        <v/>
      </c>
      <c r="G490" s="2" t="str">
        <f>IF(D490&lt;&gt;"",IF(VLOOKUP(VLOOKUP(E490,Beräkningshjälp!O$2:U$60,7,FALSE),Artuppgifter!$I$11:$P$22,8,FALSE)=TRUE,"Medelvikter!!","ALLA"),"")</f>
        <v/>
      </c>
      <c r="H490" s="2" t="str">
        <f>IF(D490&lt;&gt;"",VLOOKUP(ROW(H489),Beräkningshjälp!AC$2:AH$1082,COLUMN(Beräkningshjälp!AH$2)-COLUMN(Beräkningshjälp!AC$2)+1,FALSE),"")</f>
        <v/>
      </c>
      <c r="I490" s="114" t="str">
        <f>IF(D490&lt;&gt;"",VLOOKUP(ROW(E489),Beräkningshjälp!AC$2:AI$1082,COLUMN(Beräkningshjälp!AI$2)-COLUMN(Beräkningshjälp!AC$2)+1,FALSE),"")</f>
        <v/>
      </c>
    </row>
    <row r="491" spans="1:9" x14ac:dyDescent="0.25">
      <c r="A491" s="2" t="str">
        <f t="shared" si="14"/>
        <v/>
      </c>
      <c r="B491" s="132" t="str">
        <f>IF(D491&lt;&gt;"",'DATA TILL SLU'!$J$3,"")</f>
        <v/>
      </c>
      <c r="C491" s="142" t="str">
        <f>IF(D491&lt;&gt;"",'DATA TILL SLU'!$K$3,"")</f>
        <v/>
      </c>
      <c r="D491" s="2" t="str">
        <f>IF('DATA TILL SLU'!$D$7*1&lt;&gt;"",IF(COUNT(Beräkningshjälp!$AC$3:$AC$1082)&gt;=ROW(D490),'DATA TILL SLU'!$D$7*1,""),"")</f>
        <v/>
      </c>
      <c r="E491" s="132" t="str">
        <f>IF(D491&lt;&gt;"",VLOOKUP(ROW(E490),Beräkningshjälp!AC$2:AH$1082,COLUMN(Beräkningshjälp!AF$2)-COLUMN(Beräkningshjälp!AC$2)+1,FALSE),"")</f>
        <v/>
      </c>
      <c r="F491" s="342" t="str">
        <f t="shared" si="15"/>
        <v/>
      </c>
      <c r="G491" s="2" t="str">
        <f>IF(D491&lt;&gt;"",IF(VLOOKUP(VLOOKUP(E491,Beräkningshjälp!O$2:U$60,7,FALSE),Artuppgifter!$I$11:$P$22,8,FALSE)=TRUE,"Medelvikter!!","ALLA"),"")</f>
        <v/>
      </c>
      <c r="H491" s="2" t="str">
        <f>IF(D491&lt;&gt;"",VLOOKUP(ROW(H490),Beräkningshjälp!AC$2:AH$1082,COLUMN(Beräkningshjälp!AH$2)-COLUMN(Beräkningshjälp!AC$2)+1,FALSE),"")</f>
        <v/>
      </c>
      <c r="I491" s="114" t="str">
        <f>IF(D491&lt;&gt;"",VLOOKUP(ROW(E490),Beräkningshjälp!AC$2:AI$1082,COLUMN(Beräkningshjälp!AI$2)-COLUMN(Beräkningshjälp!AC$2)+1,FALSE),"")</f>
        <v/>
      </c>
    </row>
    <row r="492" spans="1:9" x14ac:dyDescent="0.25">
      <c r="A492" s="2" t="str">
        <f t="shared" si="14"/>
        <v/>
      </c>
      <c r="B492" s="132" t="str">
        <f>IF(D492&lt;&gt;"",'DATA TILL SLU'!$J$3,"")</f>
        <v/>
      </c>
      <c r="C492" s="142" t="str">
        <f>IF(D492&lt;&gt;"",'DATA TILL SLU'!$K$3,"")</f>
        <v/>
      </c>
      <c r="D492" s="2" t="str">
        <f>IF('DATA TILL SLU'!$D$7*1&lt;&gt;"",IF(COUNT(Beräkningshjälp!$AC$3:$AC$1082)&gt;=ROW(D491),'DATA TILL SLU'!$D$7*1,""),"")</f>
        <v/>
      </c>
      <c r="E492" s="132" t="str">
        <f>IF(D492&lt;&gt;"",VLOOKUP(ROW(E491),Beräkningshjälp!AC$2:AH$1082,COLUMN(Beräkningshjälp!AF$2)-COLUMN(Beräkningshjälp!AC$2)+1,FALSE),"")</f>
        <v/>
      </c>
      <c r="F492" s="342" t="str">
        <f t="shared" si="15"/>
        <v/>
      </c>
      <c r="G492" s="2" t="str">
        <f>IF(D492&lt;&gt;"",IF(VLOOKUP(VLOOKUP(E492,Beräkningshjälp!O$2:U$60,7,FALSE),Artuppgifter!$I$11:$P$22,8,FALSE)=TRUE,"Medelvikter!!","ALLA"),"")</f>
        <v/>
      </c>
      <c r="H492" s="2" t="str">
        <f>IF(D492&lt;&gt;"",VLOOKUP(ROW(H491),Beräkningshjälp!AC$2:AH$1082,COLUMN(Beräkningshjälp!AH$2)-COLUMN(Beräkningshjälp!AC$2)+1,FALSE),"")</f>
        <v/>
      </c>
      <c r="I492" s="114" t="str">
        <f>IF(D492&lt;&gt;"",VLOOKUP(ROW(E491),Beräkningshjälp!AC$2:AI$1082,COLUMN(Beräkningshjälp!AI$2)-COLUMN(Beräkningshjälp!AC$2)+1,FALSE),"")</f>
        <v/>
      </c>
    </row>
    <row r="493" spans="1:9" x14ac:dyDescent="0.25">
      <c r="A493" s="2" t="str">
        <f t="shared" si="14"/>
        <v/>
      </c>
      <c r="B493" s="132" t="str">
        <f>IF(D493&lt;&gt;"",'DATA TILL SLU'!$J$3,"")</f>
        <v/>
      </c>
      <c r="C493" s="142" t="str">
        <f>IF(D493&lt;&gt;"",'DATA TILL SLU'!$K$3,"")</f>
        <v/>
      </c>
      <c r="D493" s="2" t="str">
        <f>IF('DATA TILL SLU'!$D$7*1&lt;&gt;"",IF(COUNT(Beräkningshjälp!$AC$3:$AC$1082)&gt;=ROW(D492),'DATA TILL SLU'!$D$7*1,""),"")</f>
        <v/>
      </c>
      <c r="E493" s="132" t="str">
        <f>IF(D493&lt;&gt;"",VLOOKUP(ROW(E492),Beräkningshjälp!AC$2:AH$1082,COLUMN(Beräkningshjälp!AF$2)-COLUMN(Beräkningshjälp!AC$2)+1,FALSE),"")</f>
        <v/>
      </c>
      <c r="F493" s="342" t="str">
        <f t="shared" si="15"/>
        <v/>
      </c>
      <c r="G493" s="2" t="str">
        <f>IF(D493&lt;&gt;"",IF(VLOOKUP(VLOOKUP(E493,Beräkningshjälp!O$2:U$60,7,FALSE),Artuppgifter!$I$11:$P$22,8,FALSE)=TRUE,"Medelvikter!!","ALLA"),"")</f>
        <v/>
      </c>
      <c r="H493" s="2" t="str">
        <f>IF(D493&lt;&gt;"",VLOOKUP(ROW(H492),Beräkningshjälp!AC$2:AH$1082,COLUMN(Beräkningshjälp!AH$2)-COLUMN(Beräkningshjälp!AC$2)+1,FALSE),"")</f>
        <v/>
      </c>
      <c r="I493" s="114" t="str">
        <f>IF(D493&lt;&gt;"",VLOOKUP(ROW(E492),Beräkningshjälp!AC$2:AI$1082,COLUMN(Beräkningshjälp!AI$2)-COLUMN(Beräkningshjälp!AC$2)+1,FALSE),"")</f>
        <v/>
      </c>
    </row>
    <row r="494" spans="1:9" x14ac:dyDescent="0.25">
      <c r="A494" s="2" t="str">
        <f t="shared" si="14"/>
        <v/>
      </c>
      <c r="B494" s="132" t="str">
        <f>IF(D494&lt;&gt;"",'DATA TILL SLU'!$J$3,"")</f>
        <v/>
      </c>
      <c r="C494" s="142" t="str">
        <f>IF(D494&lt;&gt;"",'DATA TILL SLU'!$K$3,"")</f>
        <v/>
      </c>
      <c r="D494" s="2" t="str">
        <f>IF('DATA TILL SLU'!$D$7*1&lt;&gt;"",IF(COUNT(Beräkningshjälp!$AC$3:$AC$1082)&gt;=ROW(D493),'DATA TILL SLU'!$D$7*1,""),"")</f>
        <v/>
      </c>
      <c r="E494" s="132" t="str">
        <f>IF(D494&lt;&gt;"",VLOOKUP(ROW(E493),Beräkningshjälp!AC$2:AH$1082,COLUMN(Beräkningshjälp!AF$2)-COLUMN(Beräkningshjälp!AC$2)+1,FALSE),"")</f>
        <v/>
      </c>
      <c r="F494" s="342" t="str">
        <f t="shared" si="15"/>
        <v/>
      </c>
      <c r="G494" s="2" t="str">
        <f>IF(D494&lt;&gt;"",IF(VLOOKUP(VLOOKUP(E494,Beräkningshjälp!O$2:U$60,7,FALSE),Artuppgifter!$I$11:$P$22,8,FALSE)=TRUE,"Medelvikter!!","ALLA"),"")</f>
        <v/>
      </c>
      <c r="H494" s="2" t="str">
        <f>IF(D494&lt;&gt;"",VLOOKUP(ROW(H493),Beräkningshjälp!AC$2:AH$1082,COLUMN(Beräkningshjälp!AH$2)-COLUMN(Beräkningshjälp!AC$2)+1,FALSE),"")</f>
        <v/>
      </c>
      <c r="I494" s="114" t="str">
        <f>IF(D494&lt;&gt;"",VLOOKUP(ROW(E493),Beräkningshjälp!AC$2:AI$1082,COLUMN(Beräkningshjälp!AI$2)-COLUMN(Beräkningshjälp!AC$2)+1,FALSE),"")</f>
        <v/>
      </c>
    </row>
    <row r="495" spans="1:9" x14ac:dyDescent="0.25">
      <c r="A495" s="2" t="str">
        <f t="shared" si="14"/>
        <v/>
      </c>
      <c r="B495" s="132" t="str">
        <f>IF(D495&lt;&gt;"",'DATA TILL SLU'!$J$3,"")</f>
        <v/>
      </c>
      <c r="C495" s="142" t="str">
        <f>IF(D495&lt;&gt;"",'DATA TILL SLU'!$K$3,"")</f>
        <v/>
      </c>
      <c r="D495" s="2" t="str">
        <f>IF('DATA TILL SLU'!$D$7*1&lt;&gt;"",IF(COUNT(Beräkningshjälp!$AC$3:$AC$1082)&gt;=ROW(D494),'DATA TILL SLU'!$D$7*1,""),"")</f>
        <v/>
      </c>
      <c r="E495" s="132" t="str">
        <f>IF(D495&lt;&gt;"",VLOOKUP(ROW(E494),Beräkningshjälp!AC$2:AH$1082,COLUMN(Beräkningshjälp!AF$2)-COLUMN(Beräkningshjälp!AC$2)+1,FALSE),"")</f>
        <v/>
      </c>
      <c r="F495" s="342" t="str">
        <f t="shared" si="15"/>
        <v/>
      </c>
      <c r="G495" s="2" t="str">
        <f>IF(D495&lt;&gt;"",IF(VLOOKUP(VLOOKUP(E495,Beräkningshjälp!O$2:U$60,7,FALSE),Artuppgifter!$I$11:$P$22,8,FALSE)=TRUE,"Medelvikter!!","ALLA"),"")</f>
        <v/>
      </c>
      <c r="H495" s="2" t="str">
        <f>IF(D495&lt;&gt;"",VLOOKUP(ROW(H494),Beräkningshjälp!AC$2:AH$1082,COLUMN(Beräkningshjälp!AH$2)-COLUMN(Beräkningshjälp!AC$2)+1,FALSE),"")</f>
        <v/>
      </c>
      <c r="I495" s="114" t="str">
        <f>IF(D495&lt;&gt;"",VLOOKUP(ROW(E494),Beräkningshjälp!AC$2:AI$1082,COLUMN(Beräkningshjälp!AI$2)-COLUMN(Beräkningshjälp!AC$2)+1,FALSE),"")</f>
        <v/>
      </c>
    </row>
    <row r="496" spans="1:9" x14ac:dyDescent="0.25">
      <c r="A496" s="2" t="str">
        <f t="shared" si="14"/>
        <v/>
      </c>
      <c r="B496" s="132" t="str">
        <f>IF(D496&lt;&gt;"",'DATA TILL SLU'!$J$3,"")</f>
        <v/>
      </c>
      <c r="C496" s="142" t="str">
        <f>IF(D496&lt;&gt;"",'DATA TILL SLU'!$K$3,"")</f>
        <v/>
      </c>
      <c r="D496" s="2" t="str">
        <f>IF('DATA TILL SLU'!$D$7*1&lt;&gt;"",IF(COUNT(Beräkningshjälp!$AC$3:$AC$1082)&gt;=ROW(D495),'DATA TILL SLU'!$D$7*1,""),"")</f>
        <v/>
      </c>
      <c r="E496" s="132" t="str">
        <f>IF(D496&lt;&gt;"",VLOOKUP(ROW(E495),Beräkningshjälp!AC$2:AH$1082,COLUMN(Beräkningshjälp!AF$2)-COLUMN(Beräkningshjälp!AC$2)+1,FALSE),"")</f>
        <v/>
      </c>
      <c r="F496" s="342" t="str">
        <f t="shared" si="15"/>
        <v/>
      </c>
      <c r="G496" s="2" t="str">
        <f>IF(D496&lt;&gt;"",IF(VLOOKUP(VLOOKUP(E496,Beräkningshjälp!O$2:U$60,7,FALSE),Artuppgifter!$I$11:$P$22,8,FALSE)=TRUE,"Medelvikter!!","ALLA"),"")</f>
        <v/>
      </c>
      <c r="H496" s="2" t="str">
        <f>IF(D496&lt;&gt;"",VLOOKUP(ROW(H495),Beräkningshjälp!AC$2:AH$1082,COLUMN(Beräkningshjälp!AH$2)-COLUMN(Beräkningshjälp!AC$2)+1,FALSE),"")</f>
        <v/>
      </c>
      <c r="I496" s="114" t="str">
        <f>IF(D496&lt;&gt;"",VLOOKUP(ROW(E495),Beräkningshjälp!AC$2:AI$1082,COLUMN(Beräkningshjälp!AI$2)-COLUMN(Beräkningshjälp!AC$2)+1,FALSE),"")</f>
        <v/>
      </c>
    </row>
    <row r="497" spans="1:9" x14ac:dyDescent="0.25">
      <c r="A497" s="2" t="str">
        <f t="shared" si="14"/>
        <v/>
      </c>
      <c r="B497" s="132" t="str">
        <f>IF(D497&lt;&gt;"",'DATA TILL SLU'!$J$3,"")</f>
        <v/>
      </c>
      <c r="C497" s="142" t="str">
        <f>IF(D497&lt;&gt;"",'DATA TILL SLU'!$K$3,"")</f>
        <v/>
      </c>
      <c r="D497" s="2" t="str">
        <f>IF('DATA TILL SLU'!$D$7*1&lt;&gt;"",IF(COUNT(Beräkningshjälp!$AC$3:$AC$1082)&gt;=ROW(D496),'DATA TILL SLU'!$D$7*1,""),"")</f>
        <v/>
      </c>
      <c r="E497" s="132" t="str">
        <f>IF(D497&lt;&gt;"",VLOOKUP(ROW(E496),Beräkningshjälp!AC$2:AH$1082,COLUMN(Beräkningshjälp!AF$2)-COLUMN(Beräkningshjälp!AC$2)+1,FALSE),"")</f>
        <v/>
      </c>
      <c r="F497" s="342" t="str">
        <f t="shared" si="15"/>
        <v/>
      </c>
      <c r="G497" s="2" t="str">
        <f>IF(D497&lt;&gt;"",IF(VLOOKUP(VLOOKUP(E497,Beräkningshjälp!O$2:U$60,7,FALSE),Artuppgifter!$I$11:$P$22,8,FALSE)=TRUE,"Medelvikter!!","ALLA"),"")</f>
        <v/>
      </c>
      <c r="H497" s="2" t="str">
        <f>IF(D497&lt;&gt;"",VLOOKUP(ROW(H496),Beräkningshjälp!AC$2:AH$1082,COLUMN(Beräkningshjälp!AH$2)-COLUMN(Beräkningshjälp!AC$2)+1,FALSE),"")</f>
        <v/>
      </c>
      <c r="I497" s="114" t="str">
        <f>IF(D497&lt;&gt;"",VLOOKUP(ROW(E496),Beräkningshjälp!AC$2:AI$1082,COLUMN(Beräkningshjälp!AI$2)-COLUMN(Beräkningshjälp!AC$2)+1,FALSE),"")</f>
        <v/>
      </c>
    </row>
    <row r="498" spans="1:9" x14ac:dyDescent="0.25">
      <c r="A498" s="2" t="str">
        <f t="shared" si="14"/>
        <v/>
      </c>
      <c r="B498" s="132" t="str">
        <f>IF(D498&lt;&gt;"",'DATA TILL SLU'!$J$3,"")</f>
        <v/>
      </c>
      <c r="C498" s="142" t="str">
        <f>IF(D498&lt;&gt;"",'DATA TILL SLU'!$K$3,"")</f>
        <v/>
      </c>
      <c r="D498" s="2" t="str">
        <f>IF('DATA TILL SLU'!$D$7*1&lt;&gt;"",IF(COUNT(Beräkningshjälp!$AC$3:$AC$1082)&gt;=ROW(D497),'DATA TILL SLU'!$D$7*1,""),"")</f>
        <v/>
      </c>
      <c r="E498" s="132" t="str">
        <f>IF(D498&lt;&gt;"",VLOOKUP(ROW(E497),Beräkningshjälp!AC$2:AH$1082,COLUMN(Beräkningshjälp!AF$2)-COLUMN(Beräkningshjälp!AC$2)+1,FALSE),"")</f>
        <v/>
      </c>
      <c r="F498" s="342" t="str">
        <f t="shared" si="15"/>
        <v/>
      </c>
      <c r="G498" s="2" t="str">
        <f>IF(D498&lt;&gt;"",IF(VLOOKUP(VLOOKUP(E498,Beräkningshjälp!O$2:U$60,7,FALSE),Artuppgifter!$I$11:$P$22,8,FALSE)=TRUE,"Medelvikter!!","ALLA"),"")</f>
        <v/>
      </c>
      <c r="H498" s="2" t="str">
        <f>IF(D498&lt;&gt;"",VLOOKUP(ROW(H497),Beräkningshjälp!AC$2:AH$1082,COLUMN(Beräkningshjälp!AH$2)-COLUMN(Beräkningshjälp!AC$2)+1,FALSE),"")</f>
        <v/>
      </c>
      <c r="I498" s="114" t="str">
        <f>IF(D498&lt;&gt;"",VLOOKUP(ROW(E497),Beräkningshjälp!AC$2:AI$1082,COLUMN(Beräkningshjälp!AI$2)-COLUMN(Beräkningshjälp!AC$2)+1,FALSE),"")</f>
        <v/>
      </c>
    </row>
    <row r="499" spans="1:9" x14ac:dyDescent="0.25">
      <c r="A499" s="2" t="str">
        <f t="shared" si="14"/>
        <v/>
      </c>
      <c r="B499" s="132" t="str">
        <f>IF(D499&lt;&gt;"",'DATA TILL SLU'!$J$3,"")</f>
        <v/>
      </c>
      <c r="C499" s="142" t="str">
        <f>IF(D499&lt;&gt;"",'DATA TILL SLU'!$K$3,"")</f>
        <v/>
      </c>
      <c r="D499" s="2" t="str">
        <f>IF('DATA TILL SLU'!$D$7*1&lt;&gt;"",IF(COUNT(Beräkningshjälp!$AC$3:$AC$1082)&gt;=ROW(D498),'DATA TILL SLU'!$D$7*1,""),"")</f>
        <v/>
      </c>
      <c r="E499" s="132" t="str">
        <f>IF(D499&lt;&gt;"",VLOOKUP(ROW(E498),Beräkningshjälp!AC$2:AH$1082,COLUMN(Beräkningshjälp!AF$2)-COLUMN(Beräkningshjälp!AC$2)+1,FALSE),"")</f>
        <v/>
      </c>
      <c r="F499" s="342" t="str">
        <f t="shared" si="15"/>
        <v/>
      </c>
      <c r="G499" s="2" t="str">
        <f>IF(D499&lt;&gt;"",IF(VLOOKUP(VLOOKUP(E499,Beräkningshjälp!O$2:U$60,7,FALSE),Artuppgifter!$I$11:$P$22,8,FALSE)=TRUE,"Medelvikter!!","ALLA"),"")</f>
        <v/>
      </c>
      <c r="H499" s="2" t="str">
        <f>IF(D499&lt;&gt;"",VLOOKUP(ROW(H498),Beräkningshjälp!AC$2:AH$1082,COLUMN(Beräkningshjälp!AH$2)-COLUMN(Beräkningshjälp!AC$2)+1,FALSE),"")</f>
        <v/>
      </c>
      <c r="I499" s="114" t="str">
        <f>IF(D499&lt;&gt;"",VLOOKUP(ROW(E498),Beräkningshjälp!AC$2:AI$1082,COLUMN(Beräkningshjälp!AI$2)-COLUMN(Beräkningshjälp!AC$2)+1,FALSE),"")</f>
        <v/>
      </c>
    </row>
    <row r="500" spans="1:9" x14ac:dyDescent="0.25">
      <c r="A500" s="2" t="str">
        <f t="shared" si="14"/>
        <v/>
      </c>
      <c r="B500" s="132" t="str">
        <f>IF(D500&lt;&gt;"",'DATA TILL SLU'!$J$3,"")</f>
        <v/>
      </c>
      <c r="C500" s="142" t="str">
        <f>IF(D500&lt;&gt;"",'DATA TILL SLU'!$K$3,"")</f>
        <v/>
      </c>
      <c r="D500" s="2" t="str">
        <f>IF('DATA TILL SLU'!$D$7*1&lt;&gt;"",IF(COUNT(Beräkningshjälp!$AC$3:$AC$1082)&gt;=ROW(D499),'DATA TILL SLU'!$D$7*1,""),"")</f>
        <v/>
      </c>
      <c r="E500" s="132" t="str">
        <f>IF(D500&lt;&gt;"",VLOOKUP(ROW(E499),Beräkningshjälp!AC$2:AH$1082,COLUMN(Beräkningshjälp!AF$2)-COLUMN(Beräkningshjälp!AC$2)+1,FALSE),"")</f>
        <v/>
      </c>
      <c r="F500" s="342" t="str">
        <f t="shared" si="15"/>
        <v/>
      </c>
      <c r="G500" s="2" t="str">
        <f>IF(D500&lt;&gt;"",IF(VLOOKUP(VLOOKUP(E500,Beräkningshjälp!O$2:U$60,7,FALSE),Artuppgifter!$I$11:$P$22,8,FALSE)=TRUE,"Medelvikter!!","ALLA"),"")</f>
        <v/>
      </c>
      <c r="H500" s="2" t="str">
        <f>IF(D500&lt;&gt;"",VLOOKUP(ROW(H499),Beräkningshjälp!AC$2:AH$1082,COLUMN(Beräkningshjälp!AH$2)-COLUMN(Beräkningshjälp!AC$2)+1,FALSE),"")</f>
        <v/>
      </c>
      <c r="I500" s="114" t="str">
        <f>IF(D500&lt;&gt;"",VLOOKUP(ROW(E499),Beräkningshjälp!AC$2:AI$1082,COLUMN(Beräkningshjälp!AI$2)-COLUMN(Beräkningshjälp!AC$2)+1,FALSE),"")</f>
        <v/>
      </c>
    </row>
    <row r="501" spans="1:9" x14ac:dyDescent="0.25">
      <c r="A501" s="2" t="str">
        <f t="shared" si="14"/>
        <v/>
      </c>
      <c r="B501" s="132" t="str">
        <f>IF(D501&lt;&gt;"",'DATA TILL SLU'!$J$3,"")</f>
        <v/>
      </c>
      <c r="C501" s="142" t="str">
        <f>IF(D501&lt;&gt;"",'DATA TILL SLU'!$K$3,"")</f>
        <v/>
      </c>
      <c r="D501" s="2" t="str">
        <f>IF('DATA TILL SLU'!$D$7*1&lt;&gt;"",IF(COUNT(Beräkningshjälp!$AC$3:$AC$1082)&gt;=ROW(D500),'DATA TILL SLU'!$D$7*1,""),"")</f>
        <v/>
      </c>
      <c r="E501" s="132" t="str">
        <f>IF(D501&lt;&gt;"",VLOOKUP(ROW(E500),Beräkningshjälp!AC$2:AH$1082,COLUMN(Beräkningshjälp!AF$2)-COLUMN(Beräkningshjälp!AC$2)+1,FALSE),"")</f>
        <v/>
      </c>
      <c r="F501" s="342" t="str">
        <f t="shared" si="15"/>
        <v/>
      </c>
      <c r="G501" s="2" t="str">
        <f>IF(D501&lt;&gt;"",IF(VLOOKUP(VLOOKUP(E501,Beräkningshjälp!O$2:U$60,7,FALSE),Artuppgifter!$I$11:$P$22,8,FALSE)=TRUE,"Medelvikter!!","ALLA"),"")</f>
        <v/>
      </c>
      <c r="H501" s="2" t="str">
        <f>IF(D501&lt;&gt;"",VLOOKUP(ROW(H500),Beräkningshjälp!AC$2:AH$1082,COLUMN(Beräkningshjälp!AH$2)-COLUMN(Beräkningshjälp!AC$2)+1,FALSE),"")</f>
        <v/>
      </c>
      <c r="I501" s="114" t="str">
        <f>IF(D501&lt;&gt;"",VLOOKUP(ROW(E500),Beräkningshjälp!AC$2:AI$1082,COLUMN(Beräkningshjälp!AI$2)-COLUMN(Beräkningshjälp!AC$2)+1,FALSE),"")</f>
        <v/>
      </c>
    </row>
    <row r="502" spans="1:9" x14ac:dyDescent="0.25">
      <c r="A502" s="2" t="str">
        <f t="shared" si="14"/>
        <v/>
      </c>
      <c r="B502" s="132" t="str">
        <f>IF(D502&lt;&gt;"",'DATA TILL SLU'!$J$3,"")</f>
        <v/>
      </c>
      <c r="C502" s="142" t="str">
        <f>IF(D502&lt;&gt;"",'DATA TILL SLU'!$K$3,"")</f>
        <v/>
      </c>
      <c r="D502" s="2" t="str">
        <f>IF('DATA TILL SLU'!$D$7*1&lt;&gt;"",IF(COUNT(Beräkningshjälp!$AC$3:$AC$1082)&gt;=ROW(D501),'DATA TILL SLU'!$D$7*1,""),"")</f>
        <v/>
      </c>
      <c r="E502" s="132" t="str">
        <f>IF(D502&lt;&gt;"",VLOOKUP(ROW(E501),Beräkningshjälp!AC$2:AH$1082,COLUMN(Beräkningshjälp!AF$2)-COLUMN(Beräkningshjälp!AC$2)+1,FALSE),"")</f>
        <v/>
      </c>
      <c r="F502" s="342" t="str">
        <f t="shared" si="15"/>
        <v/>
      </c>
      <c r="G502" s="2" t="str">
        <f>IF(D502&lt;&gt;"",IF(VLOOKUP(VLOOKUP(E502,Beräkningshjälp!O$2:U$60,7,FALSE),Artuppgifter!$I$11:$P$22,8,FALSE)=TRUE,"Medelvikter!!","ALLA"),"")</f>
        <v/>
      </c>
      <c r="H502" s="2" t="str">
        <f>IF(D502&lt;&gt;"",VLOOKUP(ROW(H501),Beräkningshjälp!AC$2:AH$1082,COLUMN(Beräkningshjälp!AH$2)-COLUMN(Beräkningshjälp!AC$2)+1,FALSE),"")</f>
        <v/>
      </c>
      <c r="I502" s="114" t="str">
        <f>IF(D502&lt;&gt;"",VLOOKUP(ROW(E501),Beräkningshjälp!AC$2:AI$1082,COLUMN(Beräkningshjälp!AI$2)-COLUMN(Beräkningshjälp!AC$2)+1,FALSE),"")</f>
        <v/>
      </c>
    </row>
    <row r="503" spans="1:9" x14ac:dyDescent="0.25">
      <c r="A503" s="2" t="str">
        <f t="shared" si="14"/>
        <v/>
      </c>
      <c r="B503" s="132" t="str">
        <f>IF(D503&lt;&gt;"",'DATA TILL SLU'!$J$3,"")</f>
        <v/>
      </c>
      <c r="C503" s="142" t="str">
        <f>IF(D503&lt;&gt;"",'DATA TILL SLU'!$K$3,"")</f>
        <v/>
      </c>
      <c r="D503" s="2" t="str">
        <f>IF('DATA TILL SLU'!$D$7*1&lt;&gt;"",IF(COUNT(Beräkningshjälp!$AC$3:$AC$1082)&gt;=ROW(D502),'DATA TILL SLU'!$D$7*1,""),"")</f>
        <v/>
      </c>
      <c r="E503" s="132" t="str">
        <f>IF(D503&lt;&gt;"",VLOOKUP(ROW(E502),Beräkningshjälp!AC$2:AH$1082,COLUMN(Beräkningshjälp!AF$2)-COLUMN(Beräkningshjälp!AC$2)+1,FALSE),"")</f>
        <v/>
      </c>
      <c r="F503" s="342" t="str">
        <f t="shared" si="15"/>
        <v/>
      </c>
      <c r="G503" s="2" t="str">
        <f>IF(D503&lt;&gt;"",IF(VLOOKUP(VLOOKUP(E503,Beräkningshjälp!O$2:U$60,7,FALSE),Artuppgifter!$I$11:$P$22,8,FALSE)=TRUE,"Medelvikter!!","ALLA"),"")</f>
        <v/>
      </c>
      <c r="H503" s="2" t="str">
        <f>IF(D503&lt;&gt;"",VLOOKUP(ROW(H502),Beräkningshjälp!AC$2:AH$1082,COLUMN(Beräkningshjälp!AH$2)-COLUMN(Beräkningshjälp!AC$2)+1,FALSE),"")</f>
        <v/>
      </c>
      <c r="I503" s="114" t="str">
        <f>IF(D503&lt;&gt;"",VLOOKUP(ROW(E502),Beräkningshjälp!AC$2:AI$1082,COLUMN(Beräkningshjälp!AI$2)-COLUMN(Beräkningshjälp!AC$2)+1,FALSE),"")</f>
        <v/>
      </c>
    </row>
    <row r="504" spans="1:9" x14ac:dyDescent="0.25">
      <c r="A504" s="2" t="str">
        <f t="shared" si="14"/>
        <v/>
      </c>
      <c r="B504" s="132" t="str">
        <f>IF(D504&lt;&gt;"",'DATA TILL SLU'!$J$3,"")</f>
        <v/>
      </c>
      <c r="C504" s="142" t="str">
        <f>IF(D504&lt;&gt;"",'DATA TILL SLU'!$K$3,"")</f>
        <v/>
      </c>
      <c r="D504" s="2" t="str">
        <f>IF('DATA TILL SLU'!$D$7*1&lt;&gt;"",IF(COUNT(Beräkningshjälp!$AC$3:$AC$1082)&gt;=ROW(D503),'DATA TILL SLU'!$D$7*1,""),"")</f>
        <v/>
      </c>
      <c r="E504" s="132" t="str">
        <f>IF(D504&lt;&gt;"",VLOOKUP(ROW(E503),Beräkningshjälp!AC$2:AH$1082,COLUMN(Beräkningshjälp!AF$2)-COLUMN(Beräkningshjälp!AC$2)+1,FALSE),"")</f>
        <v/>
      </c>
      <c r="F504" s="342" t="str">
        <f t="shared" si="15"/>
        <v/>
      </c>
      <c r="G504" s="2" t="str">
        <f>IF(D504&lt;&gt;"",IF(VLOOKUP(VLOOKUP(E504,Beräkningshjälp!O$2:U$60,7,FALSE),Artuppgifter!$I$11:$P$22,8,FALSE)=TRUE,"Medelvikter!!","ALLA"),"")</f>
        <v/>
      </c>
      <c r="H504" s="2" t="str">
        <f>IF(D504&lt;&gt;"",VLOOKUP(ROW(H503),Beräkningshjälp!AC$2:AH$1082,COLUMN(Beräkningshjälp!AH$2)-COLUMN(Beräkningshjälp!AC$2)+1,FALSE),"")</f>
        <v/>
      </c>
      <c r="I504" s="114" t="str">
        <f>IF(D504&lt;&gt;"",VLOOKUP(ROW(E503),Beräkningshjälp!AC$2:AI$1082,COLUMN(Beräkningshjälp!AI$2)-COLUMN(Beräkningshjälp!AC$2)+1,FALSE),"")</f>
        <v/>
      </c>
    </row>
    <row r="505" spans="1:9" x14ac:dyDescent="0.25">
      <c r="A505" s="2" t="str">
        <f t="shared" si="14"/>
        <v/>
      </c>
      <c r="B505" s="132" t="str">
        <f>IF(D505&lt;&gt;"",'DATA TILL SLU'!$J$3,"")</f>
        <v/>
      </c>
      <c r="C505" s="142" t="str">
        <f>IF(D505&lt;&gt;"",'DATA TILL SLU'!$K$3,"")</f>
        <v/>
      </c>
      <c r="D505" s="2" t="str">
        <f>IF('DATA TILL SLU'!$D$7*1&lt;&gt;"",IF(COUNT(Beräkningshjälp!$AC$3:$AC$1082)&gt;=ROW(D504),'DATA TILL SLU'!$D$7*1,""),"")</f>
        <v/>
      </c>
      <c r="E505" s="132" t="str">
        <f>IF(D505&lt;&gt;"",VLOOKUP(ROW(E504),Beräkningshjälp!AC$2:AH$1082,COLUMN(Beräkningshjälp!AF$2)-COLUMN(Beräkningshjälp!AC$2)+1,FALSE),"")</f>
        <v/>
      </c>
      <c r="F505" s="342" t="str">
        <f t="shared" si="15"/>
        <v/>
      </c>
      <c r="G505" s="2" t="str">
        <f>IF(D505&lt;&gt;"",IF(VLOOKUP(VLOOKUP(E505,Beräkningshjälp!O$2:U$60,7,FALSE),Artuppgifter!$I$11:$P$22,8,FALSE)=TRUE,"Medelvikter!!","ALLA"),"")</f>
        <v/>
      </c>
      <c r="H505" s="2" t="str">
        <f>IF(D505&lt;&gt;"",VLOOKUP(ROW(H504),Beräkningshjälp!AC$2:AH$1082,COLUMN(Beräkningshjälp!AH$2)-COLUMN(Beräkningshjälp!AC$2)+1,FALSE),"")</f>
        <v/>
      </c>
      <c r="I505" s="114" t="str">
        <f>IF(D505&lt;&gt;"",VLOOKUP(ROW(E504),Beräkningshjälp!AC$2:AI$1082,COLUMN(Beräkningshjälp!AI$2)-COLUMN(Beräkningshjälp!AC$2)+1,FALSE),"")</f>
        <v/>
      </c>
    </row>
    <row r="506" spans="1:9" x14ac:dyDescent="0.25">
      <c r="A506" s="2" t="str">
        <f t="shared" si="14"/>
        <v/>
      </c>
      <c r="B506" s="132" t="str">
        <f>IF(D506&lt;&gt;"",'DATA TILL SLU'!$J$3,"")</f>
        <v/>
      </c>
      <c r="C506" s="142" t="str">
        <f>IF(D506&lt;&gt;"",'DATA TILL SLU'!$K$3,"")</f>
        <v/>
      </c>
      <c r="D506" s="2" t="str">
        <f>IF('DATA TILL SLU'!$D$7*1&lt;&gt;"",IF(COUNT(Beräkningshjälp!$AC$3:$AC$1082)&gt;=ROW(D505),'DATA TILL SLU'!$D$7*1,""),"")</f>
        <v/>
      </c>
      <c r="E506" s="132" t="str">
        <f>IF(D506&lt;&gt;"",VLOOKUP(ROW(E505),Beräkningshjälp!AC$2:AH$1082,COLUMN(Beräkningshjälp!AF$2)-COLUMN(Beräkningshjälp!AC$2)+1,FALSE),"")</f>
        <v/>
      </c>
      <c r="F506" s="342" t="str">
        <f t="shared" si="15"/>
        <v/>
      </c>
      <c r="G506" s="2" t="str">
        <f>IF(D506&lt;&gt;"",IF(VLOOKUP(VLOOKUP(E506,Beräkningshjälp!O$2:U$60,7,FALSE),Artuppgifter!$I$11:$P$22,8,FALSE)=TRUE,"Medelvikter!!","ALLA"),"")</f>
        <v/>
      </c>
      <c r="H506" s="2" t="str">
        <f>IF(D506&lt;&gt;"",VLOOKUP(ROW(H505),Beräkningshjälp!AC$2:AH$1082,COLUMN(Beräkningshjälp!AH$2)-COLUMN(Beräkningshjälp!AC$2)+1,FALSE),"")</f>
        <v/>
      </c>
      <c r="I506" s="114" t="str">
        <f>IF(D506&lt;&gt;"",VLOOKUP(ROW(E505),Beräkningshjälp!AC$2:AI$1082,COLUMN(Beräkningshjälp!AI$2)-COLUMN(Beräkningshjälp!AC$2)+1,FALSE),"")</f>
        <v/>
      </c>
    </row>
    <row r="507" spans="1:9" x14ac:dyDescent="0.25">
      <c r="A507" s="2" t="str">
        <f t="shared" si="14"/>
        <v/>
      </c>
      <c r="B507" s="132" t="str">
        <f>IF(D507&lt;&gt;"",'DATA TILL SLU'!$J$3,"")</f>
        <v/>
      </c>
      <c r="C507" s="142" t="str">
        <f>IF(D507&lt;&gt;"",'DATA TILL SLU'!$K$3,"")</f>
        <v/>
      </c>
      <c r="D507" s="2" t="str">
        <f>IF('DATA TILL SLU'!$D$7*1&lt;&gt;"",IF(COUNT(Beräkningshjälp!$AC$3:$AC$1082)&gt;=ROW(D506),'DATA TILL SLU'!$D$7*1,""),"")</f>
        <v/>
      </c>
      <c r="E507" s="132" t="str">
        <f>IF(D507&lt;&gt;"",VLOOKUP(ROW(E506),Beräkningshjälp!AC$2:AH$1082,COLUMN(Beräkningshjälp!AF$2)-COLUMN(Beräkningshjälp!AC$2)+1,FALSE),"")</f>
        <v/>
      </c>
      <c r="F507" s="342" t="str">
        <f t="shared" si="15"/>
        <v/>
      </c>
      <c r="G507" s="2" t="str">
        <f>IF(D507&lt;&gt;"",IF(VLOOKUP(VLOOKUP(E507,Beräkningshjälp!O$2:U$60,7,FALSE),Artuppgifter!$I$11:$P$22,8,FALSE)=TRUE,"Medelvikter!!","ALLA"),"")</f>
        <v/>
      </c>
      <c r="H507" s="2" t="str">
        <f>IF(D507&lt;&gt;"",VLOOKUP(ROW(H506),Beräkningshjälp!AC$2:AH$1082,COLUMN(Beräkningshjälp!AH$2)-COLUMN(Beräkningshjälp!AC$2)+1,FALSE),"")</f>
        <v/>
      </c>
      <c r="I507" s="114" t="str">
        <f>IF(D507&lt;&gt;"",VLOOKUP(ROW(E506),Beräkningshjälp!AC$2:AI$1082,COLUMN(Beräkningshjälp!AI$2)-COLUMN(Beräkningshjälp!AC$2)+1,FALSE),"")</f>
        <v/>
      </c>
    </row>
    <row r="508" spans="1:9" x14ac:dyDescent="0.25">
      <c r="A508" s="2" t="str">
        <f t="shared" si="14"/>
        <v/>
      </c>
      <c r="B508" s="132" t="str">
        <f>IF(D508&lt;&gt;"",'DATA TILL SLU'!$J$3,"")</f>
        <v/>
      </c>
      <c r="C508" s="142" t="str">
        <f>IF(D508&lt;&gt;"",'DATA TILL SLU'!$K$3,"")</f>
        <v/>
      </c>
      <c r="D508" s="2" t="str">
        <f>IF('DATA TILL SLU'!$D$7*1&lt;&gt;"",IF(COUNT(Beräkningshjälp!$AC$3:$AC$1082)&gt;=ROW(D507),'DATA TILL SLU'!$D$7*1,""),"")</f>
        <v/>
      </c>
      <c r="E508" s="132" t="str">
        <f>IF(D508&lt;&gt;"",VLOOKUP(ROW(E507),Beräkningshjälp!AC$2:AH$1082,COLUMN(Beräkningshjälp!AF$2)-COLUMN(Beräkningshjälp!AC$2)+1,FALSE),"")</f>
        <v/>
      </c>
      <c r="F508" s="342" t="str">
        <f t="shared" si="15"/>
        <v/>
      </c>
      <c r="G508" s="2" t="str">
        <f>IF(D508&lt;&gt;"",IF(VLOOKUP(VLOOKUP(E508,Beräkningshjälp!O$2:U$60,7,FALSE),Artuppgifter!$I$11:$P$22,8,FALSE)=TRUE,"Medelvikter!!","ALLA"),"")</f>
        <v/>
      </c>
      <c r="H508" s="2" t="str">
        <f>IF(D508&lt;&gt;"",VLOOKUP(ROW(H507),Beräkningshjälp!AC$2:AH$1082,COLUMN(Beräkningshjälp!AH$2)-COLUMN(Beräkningshjälp!AC$2)+1,FALSE),"")</f>
        <v/>
      </c>
      <c r="I508" s="114" t="str">
        <f>IF(D508&lt;&gt;"",VLOOKUP(ROW(E507),Beräkningshjälp!AC$2:AI$1082,COLUMN(Beräkningshjälp!AI$2)-COLUMN(Beräkningshjälp!AC$2)+1,FALSE),"")</f>
        <v/>
      </c>
    </row>
    <row r="509" spans="1:9" x14ac:dyDescent="0.25">
      <c r="A509" s="2" t="str">
        <f t="shared" si="14"/>
        <v/>
      </c>
      <c r="B509" s="132" t="str">
        <f>IF(D509&lt;&gt;"",'DATA TILL SLU'!$J$3,"")</f>
        <v/>
      </c>
      <c r="C509" s="142" t="str">
        <f>IF(D509&lt;&gt;"",'DATA TILL SLU'!$K$3,"")</f>
        <v/>
      </c>
      <c r="D509" s="2" t="str">
        <f>IF('DATA TILL SLU'!$D$7*1&lt;&gt;"",IF(COUNT(Beräkningshjälp!$AC$3:$AC$1082)&gt;=ROW(D508),'DATA TILL SLU'!$D$7*1,""),"")</f>
        <v/>
      </c>
      <c r="E509" s="132" t="str">
        <f>IF(D509&lt;&gt;"",VLOOKUP(ROW(E508),Beräkningshjälp!AC$2:AH$1082,COLUMN(Beräkningshjälp!AF$2)-COLUMN(Beräkningshjälp!AC$2)+1,FALSE),"")</f>
        <v/>
      </c>
      <c r="F509" s="342" t="str">
        <f t="shared" si="15"/>
        <v/>
      </c>
      <c r="G509" s="2" t="str">
        <f>IF(D509&lt;&gt;"",IF(VLOOKUP(VLOOKUP(E509,Beräkningshjälp!O$2:U$60,7,FALSE),Artuppgifter!$I$11:$P$22,8,FALSE)=TRUE,"Medelvikter!!","ALLA"),"")</f>
        <v/>
      </c>
      <c r="H509" s="2" t="str">
        <f>IF(D509&lt;&gt;"",VLOOKUP(ROW(H508),Beräkningshjälp!AC$2:AH$1082,COLUMN(Beräkningshjälp!AH$2)-COLUMN(Beräkningshjälp!AC$2)+1,FALSE),"")</f>
        <v/>
      </c>
      <c r="I509" s="114" t="str">
        <f>IF(D509&lt;&gt;"",VLOOKUP(ROW(E508),Beräkningshjälp!AC$2:AI$1082,COLUMN(Beräkningshjälp!AI$2)-COLUMN(Beräkningshjälp!AC$2)+1,FALSE),"")</f>
        <v/>
      </c>
    </row>
    <row r="510" spans="1:9" x14ac:dyDescent="0.25">
      <c r="A510" s="2" t="str">
        <f t="shared" si="14"/>
        <v/>
      </c>
      <c r="B510" s="132" t="str">
        <f>IF(D510&lt;&gt;"",'DATA TILL SLU'!$J$3,"")</f>
        <v/>
      </c>
      <c r="C510" s="142" t="str">
        <f>IF(D510&lt;&gt;"",'DATA TILL SLU'!$K$3,"")</f>
        <v/>
      </c>
      <c r="D510" s="2" t="str">
        <f>IF('DATA TILL SLU'!$D$7*1&lt;&gt;"",IF(COUNT(Beräkningshjälp!$AC$3:$AC$1082)&gt;=ROW(D509),'DATA TILL SLU'!$D$7*1,""),"")</f>
        <v/>
      </c>
      <c r="E510" s="132" t="str">
        <f>IF(D510&lt;&gt;"",VLOOKUP(ROW(E509),Beräkningshjälp!AC$2:AH$1082,COLUMN(Beräkningshjälp!AF$2)-COLUMN(Beräkningshjälp!AC$2)+1,FALSE),"")</f>
        <v/>
      </c>
      <c r="F510" s="342" t="str">
        <f t="shared" si="15"/>
        <v/>
      </c>
      <c r="G510" s="2" t="str">
        <f>IF(D510&lt;&gt;"",IF(VLOOKUP(VLOOKUP(E510,Beräkningshjälp!O$2:U$60,7,FALSE),Artuppgifter!$I$11:$P$22,8,FALSE)=TRUE,"Medelvikter!!","ALLA"),"")</f>
        <v/>
      </c>
      <c r="H510" s="2" t="str">
        <f>IF(D510&lt;&gt;"",VLOOKUP(ROW(H509),Beräkningshjälp!AC$2:AH$1082,COLUMN(Beräkningshjälp!AH$2)-COLUMN(Beräkningshjälp!AC$2)+1,FALSE),"")</f>
        <v/>
      </c>
      <c r="I510" s="114" t="str">
        <f>IF(D510&lt;&gt;"",VLOOKUP(ROW(E509),Beräkningshjälp!AC$2:AI$1082,COLUMN(Beräkningshjälp!AI$2)-COLUMN(Beräkningshjälp!AC$2)+1,FALSE),"")</f>
        <v/>
      </c>
    </row>
    <row r="511" spans="1:9" x14ac:dyDescent="0.25">
      <c r="A511" s="2" t="str">
        <f t="shared" si="14"/>
        <v/>
      </c>
      <c r="B511" s="132" t="str">
        <f>IF(D511&lt;&gt;"",'DATA TILL SLU'!$J$3,"")</f>
        <v/>
      </c>
      <c r="C511" s="142" t="str">
        <f>IF(D511&lt;&gt;"",'DATA TILL SLU'!$K$3,"")</f>
        <v/>
      </c>
      <c r="D511" s="2" t="str">
        <f>IF('DATA TILL SLU'!$D$7*1&lt;&gt;"",IF(COUNT(Beräkningshjälp!$AC$3:$AC$1082)&gt;=ROW(D510),'DATA TILL SLU'!$D$7*1,""),"")</f>
        <v/>
      </c>
      <c r="E511" s="132" t="str">
        <f>IF(D511&lt;&gt;"",VLOOKUP(ROW(E510),Beräkningshjälp!AC$2:AH$1082,COLUMN(Beräkningshjälp!AF$2)-COLUMN(Beräkningshjälp!AC$2)+1,FALSE),"")</f>
        <v/>
      </c>
      <c r="F511" s="342" t="str">
        <f t="shared" si="15"/>
        <v/>
      </c>
      <c r="G511" s="2" t="str">
        <f>IF(D511&lt;&gt;"",IF(VLOOKUP(VLOOKUP(E511,Beräkningshjälp!O$2:U$60,7,FALSE),Artuppgifter!$I$11:$P$22,8,FALSE)=TRUE,"Medelvikter!!","ALLA"),"")</f>
        <v/>
      </c>
      <c r="H511" s="2" t="str">
        <f>IF(D511&lt;&gt;"",VLOOKUP(ROW(H510),Beräkningshjälp!AC$2:AH$1082,COLUMN(Beräkningshjälp!AH$2)-COLUMN(Beräkningshjälp!AC$2)+1,FALSE),"")</f>
        <v/>
      </c>
      <c r="I511" s="114" t="str">
        <f>IF(D511&lt;&gt;"",VLOOKUP(ROW(E510),Beräkningshjälp!AC$2:AI$1082,COLUMN(Beräkningshjälp!AI$2)-COLUMN(Beräkningshjälp!AC$2)+1,FALSE),"")</f>
        <v/>
      </c>
    </row>
    <row r="512" spans="1:9" x14ac:dyDescent="0.25">
      <c r="A512" s="2" t="str">
        <f t="shared" si="14"/>
        <v/>
      </c>
      <c r="B512" s="132" t="str">
        <f>IF(D512&lt;&gt;"",'DATA TILL SLU'!$J$3,"")</f>
        <v/>
      </c>
      <c r="C512" s="142" t="str">
        <f>IF(D512&lt;&gt;"",'DATA TILL SLU'!$K$3,"")</f>
        <v/>
      </c>
      <c r="D512" s="2" t="str">
        <f>IF('DATA TILL SLU'!$D$7*1&lt;&gt;"",IF(COUNT(Beräkningshjälp!$AC$3:$AC$1082)&gt;=ROW(D511),'DATA TILL SLU'!$D$7*1,""),"")</f>
        <v/>
      </c>
      <c r="E512" s="132" t="str">
        <f>IF(D512&lt;&gt;"",VLOOKUP(ROW(E511),Beräkningshjälp!AC$2:AH$1082,COLUMN(Beräkningshjälp!AF$2)-COLUMN(Beräkningshjälp!AC$2)+1,FALSE),"")</f>
        <v/>
      </c>
      <c r="F512" s="342" t="str">
        <f t="shared" si="15"/>
        <v/>
      </c>
      <c r="G512" s="2" t="str">
        <f>IF(D512&lt;&gt;"",IF(VLOOKUP(VLOOKUP(E512,Beräkningshjälp!O$2:U$60,7,FALSE),Artuppgifter!$I$11:$P$22,8,FALSE)=TRUE,"Medelvikter!!","ALLA"),"")</f>
        <v/>
      </c>
      <c r="H512" s="2" t="str">
        <f>IF(D512&lt;&gt;"",VLOOKUP(ROW(H511),Beräkningshjälp!AC$2:AH$1082,COLUMN(Beräkningshjälp!AH$2)-COLUMN(Beräkningshjälp!AC$2)+1,FALSE),"")</f>
        <v/>
      </c>
      <c r="I512" s="114" t="str">
        <f>IF(D512&lt;&gt;"",VLOOKUP(ROW(E511),Beräkningshjälp!AC$2:AI$1082,COLUMN(Beräkningshjälp!AI$2)-COLUMN(Beräkningshjälp!AC$2)+1,FALSE),"")</f>
        <v/>
      </c>
    </row>
    <row r="513" spans="1:9" x14ac:dyDescent="0.25">
      <c r="A513" s="2" t="str">
        <f t="shared" si="14"/>
        <v/>
      </c>
      <c r="B513" s="132" t="str">
        <f>IF(D513&lt;&gt;"",'DATA TILL SLU'!$J$3,"")</f>
        <v/>
      </c>
      <c r="C513" s="142" t="str">
        <f>IF(D513&lt;&gt;"",'DATA TILL SLU'!$K$3,"")</f>
        <v/>
      </c>
      <c r="D513" s="2" t="str">
        <f>IF('DATA TILL SLU'!$D$7*1&lt;&gt;"",IF(COUNT(Beräkningshjälp!$AC$3:$AC$1082)&gt;=ROW(D512),'DATA TILL SLU'!$D$7*1,""),"")</f>
        <v/>
      </c>
      <c r="E513" s="132" t="str">
        <f>IF(D513&lt;&gt;"",VLOOKUP(ROW(E512),Beräkningshjälp!AC$2:AH$1082,COLUMN(Beräkningshjälp!AF$2)-COLUMN(Beräkningshjälp!AC$2)+1,FALSE),"")</f>
        <v/>
      </c>
      <c r="F513" s="342" t="str">
        <f t="shared" si="15"/>
        <v/>
      </c>
      <c r="G513" s="2" t="str">
        <f>IF(D513&lt;&gt;"",IF(VLOOKUP(VLOOKUP(E513,Beräkningshjälp!O$2:U$60,7,FALSE),Artuppgifter!$I$11:$P$22,8,FALSE)=TRUE,"Medelvikter!!","ALLA"),"")</f>
        <v/>
      </c>
      <c r="H513" s="2" t="str">
        <f>IF(D513&lt;&gt;"",VLOOKUP(ROW(H512),Beräkningshjälp!AC$2:AH$1082,COLUMN(Beräkningshjälp!AH$2)-COLUMN(Beräkningshjälp!AC$2)+1,FALSE),"")</f>
        <v/>
      </c>
      <c r="I513" s="114" t="str">
        <f>IF(D513&lt;&gt;"",VLOOKUP(ROW(E512),Beräkningshjälp!AC$2:AI$1082,COLUMN(Beräkningshjälp!AI$2)-COLUMN(Beräkningshjälp!AC$2)+1,FALSE),"")</f>
        <v/>
      </c>
    </row>
    <row r="514" spans="1:9" x14ac:dyDescent="0.25">
      <c r="A514" s="2" t="str">
        <f t="shared" si="14"/>
        <v/>
      </c>
      <c r="B514" s="132" t="str">
        <f>IF(D514&lt;&gt;"",'DATA TILL SLU'!$J$3,"")</f>
        <v/>
      </c>
      <c r="C514" s="142" t="str">
        <f>IF(D514&lt;&gt;"",'DATA TILL SLU'!$K$3,"")</f>
        <v/>
      </c>
      <c r="D514" s="2" t="str">
        <f>IF('DATA TILL SLU'!$D$7*1&lt;&gt;"",IF(COUNT(Beräkningshjälp!$AC$3:$AC$1082)&gt;=ROW(D513),'DATA TILL SLU'!$D$7*1,""),"")</f>
        <v/>
      </c>
      <c r="E514" s="132" t="str">
        <f>IF(D514&lt;&gt;"",VLOOKUP(ROW(E513),Beräkningshjälp!AC$2:AH$1082,COLUMN(Beräkningshjälp!AF$2)-COLUMN(Beräkningshjälp!AC$2)+1,FALSE),"")</f>
        <v/>
      </c>
      <c r="F514" s="342" t="str">
        <f t="shared" si="15"/>
        <v/>
      </c>
      <c r="G514" s="2" t="str">
        <f>IF(D514&lt;&gt;"",IF(VLOOKUP(VLOOKUP(E514,Beräkningshjälp!O$2:U$60,7,FALSE),Artuppgifter!$I$11:$P$22,8,FALSE)=TRUE,"Medelvikter!!","ALLA"),"")</f>
        <v/>
      </c>
      <c r="H514" s="2" t="str">
        <f>IF(D514&lt;&gt;"",VLOOKUP(ROW(H513),Beräkningshjälp!AC$2:AH$1082,COLUMN(Beräkningshjälp!AH$2)-COLUMN(Beräkningshjälp!AC$2)+1,FALSE),"")</f>
        <v/>
      </c>
      <c r="I514" s="114" t="str">
        <f>IF(D514&lt;&gt;"",VLOOKUP(ROW(E513),Beräkningshjälp!AC$2:AI$1082,COLUMN(Beräkningshjälp!AI$2)-COLUMN(Beräkningshjälp!AC$2)+1,FALSE),"")</f>
        <v/>
      </c>
    </row>
    <row r="515" spans="1:9" x14ac:dyDescent="0.25">
      <c r="A515" s="2" t="str">
        <f t="shared" ref="A515:A578" si="16">IF(D515&lt;&gt;"","LANGDVIKTER","")</f>
        <v/>
      </c>
      <c r="B515" s="132" t="str">
        <f>IF(D515&lt;&gt;"",'DATA TILL SLU'!$J$3,"")</f>
        <v/>
      </c>
      <c r="C515" s="142" t="str">
        <f>IF(D515&lt;&gt;"",'DATA TILL SLU'!$K$3,"")</f>
        <v/>
      </c>
      <c r="D515" s="2" t="str">
        <f>IF('DATA TILL SLU'!$D$7*1&lt;&gt;"",IF(COUNT(Beräkningshjälp!$AC$3:$AC$1082)&gt;=ROW(D514),'DATA TILL SLU'!$D$7*1,""),"")</f>
        <v/>
      </c>
      <c r="E515" s="132" t="str">
        <f>IF(D515&lt;&gt;"",VLOOKUP(ROW(E514),Beräkningshjälp!AC$2:AH$1082,COLUMN(Beräkningshjälp!AF$2)-COLUMN(Beräkningshjälp!AC$2)+1,FALSE),"")</f>
        <v/>
      </c>
      <c r="F515" s="342" t="str">
        <f t="shared" ref="F515:F578" si="17">IF(D515&lt;&gt;"","IND","")</f>
        <v/>
      </c>
      <c r="G515" s="2" t="str">
        <f>IF(D515&lt;&gt;"",IF(VLOOKUP(VLOOKUP(E515,Beräkningshjälp!O$2:U$60,7,FALSE),Artuppgifter!$I$11:$P$22,8,FALSE)=TRUE,"Medelvikter!!","ALLA"),"")</f>
        <v/>
      </c>
      <c r="H515" s="2" t="str">
        <f>IF(D515&lt;&gt;"",VLOOKUP(ROW(H514),Beräkningshjälp!AC$2:AH$1082,COLUMN(Beräkningshjälp!AH$2)-COLUMN(Beräkningshjälp!AC$2)+1,FALSE),"")</f>
        <v/>
      </c>
      <c r="I515" s="114" t="str">
        <f>IF(D515&lt;&gt;"",VLOOKUP(ROW(E514),Beräkningshjälp!AC$2:AI$1082,COLUMN(Beräkningshjälp!AI$2)-COLUMN(Beräkningshjälp!AC$2)+1,FALSE),"")</f>
        <v/>
      </c>
    </row>
    <row r="516" spans="1:9" x14ac:dyDescent="0.25">
      <c r="A516" s="2" t="str">
        <f t="shared" si="16"/>
        <v/>
      </c>
      <c r="B516" s="132" t="str">
        <f>IF(D516&lt;&gt;"",'DATA TILL SLU'!$J$3,"")</f>
        <v/>
      </c>
      <c r="C516" s="142" t="str">
        <f>IF(D516&lt;&gt;"",'DATA TILL SLU'!$K$3,"")</f>
        <v/>
      </c>
      <c r="D516" s="2" t="str">
        <f>IF('DATA TILL SLU'!$D$7*1&lt;&gt;"",IF(COUNT(Beräkningshjälp!$AC$3:$AC$1082)&gt;=ROW(D515),'DATA TILL SLU'!$D$7*1,""),"")</f>
        <v/>
      </c>
      <c r="E516" s="132" t="str">
        <f>IF(D516&lt;&gt;"",VLOOKUP(ROW(E515),Beräkningshjälp!AC$2:AH$1082,COLUMN(Beräkningshjälp!AF$2)-COLUMN(Beräkningshjälp!AC$2)+1,FALSE),"")</f>
        <v/>
      </c>
      <c r="F516" s="342" t="str">
        <f t="shared" si="17"/>
        <v/>
      </c>
      <c r="G516" s="2" t="str">
        <f>IF(D516&lt;&gt;"",IF(VLOOKUP(VLOOKUP(E516,Beräkningshjälp!O$2:U$60,7,FALSE),Artuppgifter!$I$11:$P$22,8,FALSE)=TRUE,"Medelvikter!!","ALLA"),"")</f>
        <v/>
      </c>
      <c r="H516" s="2" t="str">
        <f>IF(D516&lt;&gt;"",VLOOKUP(ROW(H515),Beräkningshjälp!AC$2:AH$1082,COLUMN(Beräkningshjälp!AH$2)-COLUMN(Beräkningshjälp!AC$2)+1,FALSE),"")</f>
        <v/>
      </c>
      <c r="I516" s="114" t="str">
        <f>IF(D516&lt;&gt;"",VLOOKUP(ROW(E515),Beräkningshjälp!AC$2:AI$1082,COLUMN(Beräkningshjälp!AI$2)-COLUMN(Beräkningshjälp!AC$2)+1,FALSE),"")</f>
        <v/>
      </c>
    </row>
    <row r="517" spans="1:9" x14ac:dyDescent="0.25">
      <c r="A517" s="2" t="str">
        <f t="shared" si="16"/>
        <v/>
      </c>
      <c r="B517" s="132" t="str">
        <f>IF(D517&lt;&gt;"",'DATA TILL SLU'!$J$3,"")</f>
        <v/>
      </c>
      <c r="C517" s="142" t="str">
        <f>IF(D517&lt;&gt;"",'DATA TILL SLU'!$K$3,"")</f>
        <v/>
      </c>
      <c r="D517" s="2" t="str">
        <f>IF('DATA TILL SLU'!$D$7*1&lt;&gt;"",IF(COUNT(Beräkningshjälp!$AC$3:$AC$1082)&gt;=ROW(D516),'DATA TILL SLU'!$D$7*1,""),"")</f>
        <v/>
      </c>
      <c r="E517" s="132" t="str">
        <f>IF(D517&lt;&gt;"",VLOOKUP(ROW(E516),Beräkningshjälp!AC$2:AH$1082,COLUMN(Beräkningshjälp!AF$2)-COLUMN(Beräkningshjälp!AC$2)+1,FALSE),"")</f>
        <v/>
      </c>
      <c r="F517" s="342" t="str">
        <f t="shared" si="17"/>
        <v/>
      </c>
      <c r="G517" s="2" t="str">
        <f>IF(D517&lt;&gt;"",IF(VLOOKUP(VLOOKUP(E517,Beräkningshjälp!O$2:U$60,7,FALSE),Artuppgifter!$I$11:$P$22,8,FALSE)=TRUE,"Medelvikter!!","ALLA"),"")</f>
        <v/>
      </c>
      <c r="H517" s="2" t="str">
        <f>IF(D517&lt;&gt;"",VLOOKUP(ROW(H516),Beräkningshjälp!AC$2:AH$1082,COLUMN(Beräkningshjälp!AH$2)-COLUMN(Beräkningshjälp!AC$2)+1,FALSE),"")</f>
        <v/>
      </c>
      <c r="I517" s="114" t="str">
        <f>IF(D517&lt;&gt;"",VLOOKUP(ROW(E516),Beräkningshjälp!AC$2:AI$1082,COLUMN(Beräkningshjälp!AI$2)-COLUMN(Beräkningshjälp!AC$2)+1,FALSE),"")</f>
        <v/>
      </c>
    </row>
    <row r="518" spans="1:9" x14ac:dyDescent="0.25">
      <c r="A518" s="2" t="str">
        <f t="shared" si="16"/>
        <v/>
      </c>
      <c r="B518" s="132" t="str">
        <f>IF(D518&lt;&gt;"",'DATA TILL SLU'!$J$3,"")</f>
        <v/>
      </c>
      <c r="C518" s="142" t="str">
        <f>IF(D518&lt;&gt;"",'DATA TILL SLU'!$K$3,"")</f>
        <v/>
      </c>
      <c r="D518" s="2" t="str">
        <f>IF('DATA TILL SLU'!$D$7*1&lt;&gt;"",IF(COUNT(Beräkningshjälp!$AC$3:$AC$1082)&gt;=ROW(D517),'DATA TILL SLU'!$D$7*1,""),"")</f>
        <v/>
      </c>
      <c r="E518" s="132" t="str">
        <f>IF(D518&lt;&gt;"",VLOOKUP(ROW(E517),Beräkningshjälp!AC$2:AH$1082,COLUMN(Beräkningshjälp!AF$2)-COLUMN(Beräkningshjälp!AC$2)+1,FALSE),"")</f>
        <v/>
      </c>
      <c r="F518" s="342" t="str">
        <f t="shared" si="17"/>
        <v/>
      </c>
      <c r="G518" s="2" t="str">
        <f>IF(D518&lt;&gt;"",IF(VLOOKUP(VLOOKUP(E518,Beräkningshjälp!O$2:U$60,7,FALSE),Artuppgifter!$I$11:$P$22,8,FALSE)=TRUE,"Medelvikter!!","ALLA"),"")</f>
        <v/>
      </c>
      <c r="H518" s="2" t="str">
        <f>IF(D518&lt;&gt;"",VLOOKUP(ROW(H517),Beräkningshjälp!AC$2:AH$1082,COLUMN(Beräkningshjälp!AH$2)-COLUMN(Beräkningshjälp!AC$2)+1,FALSE),"")</f>
        <v/>
      </c>
      <c r="I518" s="114" t="str">
        <f>IF(D518&lt;&gt;"",VLOOKUP(ROW(E517),Beräkningshjälp!AC$2:AI$1082,COLUMN(Beräkningshjälp!AI$2)-COLUMN(Beräkningshjälp!AC$2)+1,FALSE),"")</f>
        <v/>
      </c>
    </row>
    <row r="519" spans="1:9" x14ac:dyDescent="0.25">
      <c r="A519" s="2" t="str">
        <f t="shared" si="16"/>
        <v/>
      </c>
      <c r="B519" s="132" t="str">
        <f>IF(D519&lt;&gt;"",'DATA TILL SLU'!$J$3,"")</f>
        <v/>
      </c>
      <c r="C519" s="142" t="str">
        <f>IF(D519&lt;&gt;"",'DATA TILL SLU'!$K$3,"")</f>
        <v/>
      </c>
      <c r="D519" s="2" t="str">
        <f>IF('DATA TILL SLU'!$D$7*1&lt;&gt;"",IF(COUNT(Beräkningshjälp!$AC$3:$AC$1082)&gt;=ROW(D518),'DATA TILL SLU'!$D$7*1,""),"")</f>
        <v/>
      </c>
      <c r="E519" s="132" t="str">
        <f>IF(D519&lt;&gt;"",VLOOKUP(ROW(E518),Beräkningshjälp!AC$2:AH$1082,COLUMN(Beräkningshjälp!AF$2)-COLUMN(Beräkningshjälp!AC$2)+1,FALSE),"")</f>
        <v/>
      </c>
      <c r="F519" s="342" t="str">
        <f t="shared" si="17"/>
        <v/>
      </c>
      <c r="G519" s="2" t="str">
        <f>IF(D519&lt;&gt;"",IF(VLOOKUP(VLOOKUP(E519,Beräkningshjälp!O$2:U$60,7,FALSE),Artuppgifter!$I$11:$P$22,8,FALSE)=TRUE,"Medelvikter!!","ALLA"),"")</f>
        <v/>
      </c>
      <c r="H519" s="2" t="str">
        <f>IF(D519&lt;&gt;"",VLOOKUP(ROW(H518),Beräkningshjälp!AC$2:AH$1082,COLUMN(Beräkningshjälp!AH$2)-COLUMN(Beräkningshjälp!AC$2)+1,FALSE),"")</f>
        <v/>
      </c>
      <c r="I519" s="114" t="str">
        <f>IF(D519&lt;&gt;"",VLOOKUP(ROW(E518),Beräkningshjälp!AC$2:AI$1082,COLUMN(Beräkningshjälp!AI$2)-COLUMN(Beräkningshjälp!AC$2)+1,FALSE),"")</f>
        <v/>
      </c>
    </row>
    <row r="520" spans="1:9" x14ac:dyDescent="0.25">
      <c r="A520" s="2" t="str">
        <f t="shared" si="16"/>
        <v/>
      </c>
      <c r="B520" s="132" t="str">
        <f>IF(D520&lt;&gt;"",'DATA TILL SLU'!$J$3,"")</f>
        <v/>
      </c>
      <c r="C520" s="142" t="str">
        <f>IF(D520&lt;&gt;"",'DATA TILL SLU'!$K$3,"")</f>
        <v/>
      </c>
      <c r="D520" s="2" t="str">
        <f>IF('DATA TILL SLU'!$D$7*1&lt;&gt;"",IF(COUNT(Beräkningshjälp!$AC$3:$AC$1082)&gt;=ROW(D519),'DATA TILL SLU'!$D$7*1,""),"")</f>
        <v/>
      </c>
      <c r="E520" s="132" t="str">
        <f>IF(D520&lt;&gt;"",VLOOKUP(ROW(E519),Beräkningshjälp!AC$2:AH$1082,COLUMN(Beräkningshjälp!AF$2)-COLUMN(Beräkningshjälp!AC$2)+1,FALSE),"")</f>
        <v/>
      </c>
      <c r="F520" s="342" t="str">
        <f t="shared" si="17"/>
        <v/>
      </c>
      <c r="G520" s="2" t="str">
        <f>IF(D520&lt;&gt;"",IF(VLOOKUP(VLOOKUP(E520,Beräkningshjälp!O$2:U$60,7,FALSE),Artuppgifter!$I$11:$P$22,8,FALSE)=TRUE,"Medelvikter!!","ALLA"),"")</f>
        <v/>
      </c>
      <c r="H520" s="2" t="str">
        <f>IF(D520&lt;&gt;"",VLOOKUP(ROW(H519),Beräkningshjälp!AC$2:AH$1082,COLUMN(Beräkningshjälp!AH$2)-COLUMN(Beräkningshjälp!AC$2)+1,FALSE),"")</f>
        <v/>
      </c>
      <c r="I520" s="114" t="str">
        <f>IF(D520&lt;&gt;"",VLOOKUP(ROW(E519),Beräkningshjälp!AC$2:AI$1082,COLUMN(Beräkningshjälp!AI$2)-COLUMN(Beräkningshjälp!AC$2)+1,FALSE),"")</f>
        <v/>
      </c>
    </row>
    <row r="521" spans="1:9" x14ac:dyDescent="0.25">
      <c r="A521" s="2" t="str">
        <f t="shared" si="16"/>
        <v/>
      </c>
      <c r="B521" s="132" t="str">
        <f>IF(D521&lt;&gt;"",'DATA TILL SLU'!$J$3,"")</f>
        <v/>
      </c>
      <c r="C521" s="142" t="str">
        <f>IF(D521&lt;&gt;"",'DATA TILL SLU'!$K$3,"")</f>
        <v/>
      </c>
      <c r="D521" s="2" t="str">
        <f>IF('DATA TILL SLU'!$D$7*1&lt;&gt;"",IF(COUNT(Beräkningshjälp!$AC$3:$AC$1082)&gt;=ROW(D520),'DATA TILL SLU'!$D$7*1,""),"")</f>
        <v/>
      </c>
      <c r="E521" s="132" t="str">
        <f>IF(D521&lt;&gt;"",VLOOKUP(ROW(E520),Beräkningshjälp!AC$2:AH$1082,COLUMN(Beräkningshjälp!AF$2)-COLUMN(Beräkningshjälp!AC$2)+1,FALSE),"")</f>
        <v/>
      </c>
      <c r="F521" s="342" t="str">
        <f t="shared" si="17"/>
        <v/>
      </c>
      <c r="G521" s="2" t="str">
        <f>IF(D521&lt;&gt;"",IF(VLOOKUP(VLOOKUP(E521,Beräkningshjälp!O$2:U$60,7,FALSE),Artuppgifter!$I$11:$P$22,8,FALSE)=TRUE,"Medelvikter!!","ALLA"),"")</f>
        <v/>
      </c>
      <c r="H521" s="2" t="str">
        <f>IF(D521&lt;&gt;"",VLOOKUP(ROW(H520),Beräkningshjälp!AC$2:AH$1082,COLUMN(Beräkningshjälp!AH$2)-COLUMN(Beräkningshjälp!AC$2)+1,FALSE),"")</f>
        <v/>
      </c>
      <c r="I521" s="114" t="str">
        <f>IF(D521&lt;&gt;"",VLOOKUP(ROW(E520),Beräkningshjälp!AC$2:AI$1082,COLUMN(Beräkningshjälp!AI$2)-COLUMN(Beräkningshjälp!AC$2)+1,FALSE),"")</f>
        <v/>
      </c>
    </row>
    <row r="522" spans="1:9" x14ac:dyDescent="0.25">
      <c r="A522" s="2" t="str">
        <f t="shared" si="16"/>
        <v/>
      </c>
      <c r="B522" s="132" t="str">
        <f>IF(D522&lt;&gt;"",'DATA TILL SLU'!$J$3,"")</f>
        <v/>
      </c>
      <c r="C522" s="142" t="str">
        <f>IF(D522&lt;&gt;"",'DATA TILL SLU'!$K$3,"")</f>
        <v/>
      </c>
      <c r="D522" s="2" t="str">
        <f>IF('DATA TILL SLU'!$D$7*1&lt;&gt;"",IF(COUNT(Beräkningshjälp!$AC$3:$AC$1082)&gt;=ROW(D521),'DATA TILL SLU'!$D$7*1,""),"")</f>
        <v/>
      </c>
      <c r="E522" s="132" t="str">
        <f>IF(D522&lt;&gt;"",VLOOKUP(ROW(E521),Beräkningshjälp!AC$2:AH$1082,COLUMN(Beräkningshjälp!AF$2)-COLUMN(Beräkningshjälp!AC$2)+1,FALSE),"")</f>
        <v/>
      </c>
      <c r="F522" s="342" t="str">
        <f t="shared" si="17"/>
        <v/>
      </c>
      <c r="G522" s="2" t="str">
        <f>IF(D522&lt;&gt;"",IF(VLOOKUP(VLOOKUP(E522,Beräkningshjälp!O$2:U$60,7,FALSE),Artuppgifter!$I$11:$P$22,8,FALSE)=TRUE,"Medelvikter!!","ALLA"),"")</f>
        <v/>
      </c>
      <c r="H522" s="2" t="str">
        <f>IF(D522&lt;&gt;"",VLOOKUP(ROW(H521),Beräkningshjälp!AC$2:AH$1082,COLUMN(Beräkningshjälp!AH$2)-COLUMN(Beräkningshjälp!AC$2)+1,FALSE),"")</f>
        <v/>
      </c>
      <c r="I522" s="114" t="str">
        <f>IF(D522&lt;&gt;"",VLOOKUP(ROW(E521),Beräkningshjälp!AC$2:AI$1082,COLUMN(Beräkningshjälp!AI$2)-COLUMN(Beräkningshjälp!AC$2)+1,FALSE),"")</f>
        <v/>
      </c>
    </row>
    <row r="523" spans="1:9" x14ac:dyDescent="0.25">
      <c r="A523" s="2" t="str">
        <f t="shared" si="16"/>
        <v/>
      </c>
      <c r="B523" s="132" t="str">
        <f>IF(D523&lt;&gt;"",'DATA TILL SLU'!$J$3,"")</f>
        <v/>
      </c>
      <c r="C523" s="142" t="str">
        <f>IF(D523&lt;&gt;"",'DATA TILL SLU'!$K$3,"")</f>
        <v/>
      </c>
      <c r="D523" s="2" t="str">
        <f>IF('DATA TILL SLU'!$D$7*1&lt;&gt;"",IF(COUNT(Beräkningshjälp!$AC$3:$AC$1082)&gt;=ROW(D522),'DATA TILL SLU'!$D$7*1,""),"")</f>
        <v/>
      </c>
      <c r="E523" s="132" t="str">
        <f>IF(D523&lt;&gt;"",VLOOKUP(ROW(E522),Beräkningshjälp!AC$2:AH$1082,COLUMN(Beräkningshjälp!AF$2)-COLUMN(Beräkningshjälp!AC$2)+1,FALSE),"")</f>
        <v/>
      </c>
      <c r="F523" s="342" t="str">
        <f t="shared" si="17"/>
        <v/>
      </c>
      <c r="G523" s="2" t="str">
        <f>IF(D523&lt;&gt;"",IF(VLOOKUP(VLOOKUP(E523,Beräkningshjälp!O$2:U$60,7,FALSE),Artuppgifter!$I$11:$P$22,8,FALSE)=TRUE,"Medelvikter!!","ALLA"),"")</f>
        <v/>
      </c>
      <c r="H523" s="2" t="str">
        <f>IF(D523&lt;&gt;"",VLOOKUP(ROW(H522),Beräkningshjälp!AC$2:AH$1082,COLUMN(Beräkningshjälp!AH$2)-COLUMN(Beräkningshjälp!AC$2)+1,FALSE),"")</f>
        <v/>
      </c>
      <c r="I523" s="114" t="str">
        <f>IF(D523&lt;&gt;"",VLOOKUP(ROW(E522),Beräkningshjälp!AC$2:AI$1082,COLUMN(Beräkningshjälp!AI$2)-COLUMN(Beräkningshjälp!AC$2)+1,FALSE),"")</f>
        <v/>
      </c>
    </row>
    <row r="524" spans="1:9" x14ac:dyDescent="0.25">
      <c r="A524" s="2" t="str">
        <f t="shared" si="16"/>
        <v/>
      </c>
      <c r="B524" s="132" t="str">
        <f>IF(D524&lt;&gt;"",'DATA TILL SLU'!$J$3,"")</f>
        <v/>
      </c>
      <c r="C524" s="142" t="str">
        <f>IF(D524&lt;&gt;"",'DATA TILL SLU'!$K$3,"")</f>
        <v/>
      </c>
      <c r="D524" s="2" t="str">
        <f>IF('DATA TILL SLU'!$D$7*1&lt;&gt;"",IF(COUNT(Beräkningshjälp!$AC$3:$AC$1082)&gt;=ROW(D523),'DATA TILL SLU'!$D$7*1,""),"")</f>
        <v/>
      </c>
      <c r="E524" s="132" t="str">
        <f>IF(D524&lt;&gt;"",VLOOKUP(ROW(E523),Beräkningshjälp!AC$2:AH$1082,COLUMN(Beräkningshjälp!AF$2)-COLUMN(Beräkningshjälp!AC$2)+1,FALSE),"")</f>
        <v/>
      </c>
      <c r="F524" s="342" t="str">
        <f t="shared" si="17"/>
        <v/>
      </c>
      <c r="G524" s="2" t="str">
        <f>IF(D524&lt;&gt;"",IF(VLOOKUP(VLOOKUP(E524,Beräkningshjälp!O$2:U$60,7,FALSE),Artuppgifter!$I$11:$P$22,8,FALSE)=TRUE,"Medelvikter!!","ALLA"),"")</f>
        <v/>
      </c>
      <c r="H524" s="2" t="str">
        <f>IF(D524&lt;&gt;"",VLOOKUP(ROW(H523),Beräkningshjälp!AC$2:AH$1082,COLUMN(Beräkningshjälp!AH$2)-COLUMN(Beräkningshjälp!AC$2)+1,FALSE),"")</f>
        <v/>
      </c>
      <c r="I524" s="114" t="str">
        <f>IF(D524&lt;&gt;"",VLOOKUP(ROW(E523),Beräkningshjälp!AC$2:AI$1082,COLUMN(Beräkningshjälp!AI$2)-COLUMN(Beräkningshjälp!AC$2)+1,FALSE),"")</f>
        <v/>
      </c>
    </row>
    <row r="525" spans="1:9" x14ac:dyDescent="0.25">
      <c r="A525" s="2" t="str">
        <f t="shared" si="16"/>
        <v/>
      </c>
      <c r="B525" s="132" t="str">
        <f>IF(D525&lt;&gt;"",'DATA TILL SLU'!$J$3,"")</f>
        <v/>
      </c>
      <c r="C525" s="142" t="str">
        <f>IF(D525&lt;&gt;"",'DATA TILL SLU'!$K$3,"")</f>
        <v/>
      </c>
      <c r="D525" s="2" t="str">
        <f>IF('DATA TILL SLU'!$D$7*1&lt;&gt;"",IF(COUNT(Beräkningshjälp!$AC$3:$AC$1082)&gt;=ROW(D524),'DATA TILL SLU'!$D$7*1,""),"")</f>
        <v/>
      </c>
      <c r="E525" s="132" t="str">
        <f>IF(D525&lt;&gt;"",VLOOKUP(ROW(E524),Beräkningshjälp!AC$2:AH$1082,COLUMN(Beräkningshjälp!AF$2)-COLUMN(Beräkningshjälp!AC$2)+1,FALSE),"")</f>
        <v/>
      </c>
      <c r="F525" s="342" t="str">
        <f t="shared" si="17"/>
        <v/>
      </c>
      <c r="G525" s="2" t="str">
        <f>IF(D525&lt;&gt;"",IF(VLOOKUP(VLOOKUP(E525,Beräkningshjälp!O$2:U$60,7,FALSE),Artuppgifter!$I$11:$P$22,8,FALSE)=TRUE,"Medelvikter!!","ALLA"),"")</f>
        <v/>
      </c>
      <c r="H525" s="2" t="str">
        <f>IF(D525&lt;&gt;"",VLOOKUP(ROW(H524),Beräkningshjälp!AC$2:AH$1082,COLUMN(Beräkningshjälp!AH$2)-COLUMN(Beräkningshjälp!AC$2)+1,FALSE),"")</f>
        <v/>
      </c>
      <c r="I525" s="114" t="str">
        <f>IF(D525&lt;&gt;"",VLOOKUP(ROW(E524),Beräkningshjälp!AC$2:AI$1082,COLUMN(Beräkningshjälp!AI$2)-COLUMN(Beräkningshjälp!AC$2)+1,FALSE),"")</f>
        <v/>
      </c>
    </row>
    <row r="526" spans="1:9" x14ac:dyDescent="0.25">
      <c r="A526" s="2" t="str">
        <f t="shared" si="16"/>
        <v/>
      </c>
      <c r="B526" s="132" t="str">
        <f>IF(D526&lt;&gt;"",'DATA TILL SLU'!$J$3,"")</f>
        <v/>
      </c>
      <c r="C526" s="142" t="str">
        <f>IF(D526&lt;&gt;"",'DATA TILL SLU'!$K$3,"")</f>
        <v/>
      </c>
      <c r="D526" s="2" t="str">
        <f>IF('DATA TILL SLU'!$D$7*1&lt;&gt;"",IF(COUNT(Beräkningshjälp!$AC$3:$AC$1082)&gt;=ROW(D525),'DATA TILL SLU'!$D$7*1,""),"")</f>
        <v/>
      </c>
      <c r="E526" s="132" t="str">
        <f>IF(D526&lt;&gt;"",VLOOKUP(ROW(E525),Beräkningshjälp!AC$2:AH$1082,COLUMN(Beräkningshjälp!AF$2)-COLUMN(Beräkningshjälp!AC$2)+1,FALSE),"")</f>
        <v/>
      </c>
      <c r="F526" s="342" t="str">
        <f t="shared" si="17"/>
        <v/>
      </c>
      <c r="G526" s="2" t="str">
        <f>IF(D526&lt;&gt;"",IF(VLOOKUP(VLOOKUP(E526,Beräkningshjälp!O$2:U$60,7,FALSE),Artuppgifter!$I$11:$P$22,8,FALSE)=TRUE,"Medelvikter!!","ALLA"),"")</f>
        <v/>
      </c>
      <c r="H526" s="2" t="str">
        <f>IF(D526&lt;&gt;"",VLOOKUP(ROW(H525),Beräkningshjälp!AC$2:AH$1082,COLUMN(Beräkningshjälp!AH$2)-COLUMN(Beräkningshjälp!AC$2)+1,FALSE),"")</f>
        <v/>
      </c>
      <c r="I526" s="114" t="str">
        <f>IF(D526&lt;&gt;"",VLOOKUP(ROW(E525),Beräkningshjälp!AC$2:AI$1082,COLUMN(Beräkningshjälp!AI$2)-COLUMN(Beräkningshjälp!AC$2)+1,FALSE),"")</f>
        <v/>
      </c>
    </row>
    <row r="527" spans="1:9" x14ac:dyDescent="0.25">
      <c r="A527" s="2" t="str">
        <f t="shared" si="16"/>
        <v/>
      </c>
      <c r="B527" s="132" t="str">
        <f>IF(D527&lt;&gt;"",'DATA TILL SLU'!$J$3,"")</f>
        <v/>
      </c>
      <c r="C527" s="142" t="str">
        <f>IF(D527&lt;&gt;"",'DATA TILL SLU'!$K$3,"")</f>
        <v/>
      </c>
      <c r="D527" s="2" t="str">
        <f>IF('DATA TILL SLU'!$D$7*1&lt;&gt;"",IF(COUNT(Beräkningshjälp!$AC$3:$AC$1082)&gt;=ROW(D526),'DATA TILL SLU'!$D$7*1,""),"")</f>
        <v/>
      </c>
      <c r="E527" s="132" t="str">
        <f>IF(D527&lt;&gt;"",VLOOKUP(ROW(E526),Beräkningshjälp!AC$2:AH$1082,COLUMN(Beräkningshjälp!AF$2)-COLUMN(Beräkningshjälp!AC$2)+1,FALSE),"")</f>
        <v/>
      </c>
      <c r="F527" s="342" t="str">
        <f t="shared" si="17"/>
        <v/>
      </c>
      <c r="G527" s="2" t="str">
        <f>IF(D527&lt;&gt;"",IF(VLOOKUP(VLOOKUP(E527,Beräkningshjälp!O$2:U$60,7,FALSE),Artuppgifter!$I$11:$P$22,8,FALSE)=TRUE,"Medelvikter!!","ALLA"),"")</f>
        <v/>
      </c>
      <c r="H527" s="2" t="str">
        <f>IF(D527&lt;&gt;"",VLOOKUP(ROW(H526),Beräkningshjälp!AC$2:AH$1082,COLUMN(Beräkningshjälp!AH$2)-COLUMN(Beräkningshjälp!AC$2)+1,FALSE),"")</f>
        <v/>
      </c>
      <c r="I527" s="114" t="str">
        <f>IF(D527&lt;&gt;"",VLOOKUP(ROW(E526),Beräkningshjälp!AC$2:AI$1082,COLUMN(Beräkningshjälp!AI$2)-COLUMN(Beräkningshjälp!AC$2)+1,FALSE),"")</f>
        <v/>
      </c>
    </row>
    <row r="528" spans="1:9" x14ac:dyDescent="0.25">
      <c r="A528" s="2" t="str">
        <f t="shared" si="16"/>
        <v/>
      </c>
      <c r="B528" s="132" t="str">
        <f>IF(D528&lt;&gt;"",'DATA TILL SLU'!$J$3,"")</f>
        <v/>
      </c>
      <c r="C528" s="142" t="str">
        <f>IF(D528&lt;&gt;"",'DATA TILL SLU'!$K$3,"")</f>
        <v/>
      </c>
      <c r="D528" s="2" t="str">
        <f>IF('DATA TILL SLU'!$D$7*1&lt;&gt;"",IF(COUNT(Beräkningshjälp!$AC$3:$AC$1082)&gt;=ROW(D527),'DATA TILL SLU'!$D$7*1,""),"")</f>
        <v/>
      </c>
      <c r="E528" s="132" t="str">
        <f>IF(D528&lt;&gt;"",VLOOKUP(ROW(E527),Beräkningshjälp!AC$2:AH$1082,COLUMN(Beräkningshjälp!AF$2)-COLUMN(Beräkningshjälp!AC$2)+1,FALSE),"")</f>
        <v/>
      </c>
      <c r="F528" s="342" t="str">
        <f t="shared" si="17"/>
        <v/>
      </c>
      <c r="G528" s="2" t="str">
        <f>IF(D528&lt;&gt;"",IF(VLOOKUP(VLOOKUP(E528,Beräkningshjälp!O$2:U$60,7,FALSE),Artuppgifter!$I$11:$P$22,8,FALSE)=TRUE,"Medelvikter!!","ALLA"),"")</f>
        <v/>
      </c>
      <c r="H528" s="2" t="str">
        <f>IF(D528&lt;&gt;"",VLOOKUP(ROW(H527),Beräkningshjälp!AC$2:AH$1082,COLUMN(Beräkningshjälp!AH$2)-COLUMN(Beräkningshjälp!AC$2)+1,FALSE),"")</f>
        <v/>
      </c>
      <c r="I528" s="114" t="str">
        <f>IF(D528&lt;&gt;"",VLOOKUP(ROW(E527),Beräkningshjälp!AC$2:AI$1082,COLUMN(Beräkningshjälp!AI$2)-COLUMN(Beräkningshjälp!AC$2)+1,FALSE),"")</f>
        <v/>
      </c>
    </row>
    <row r="529" spans="1:9" x14ac:dyDescent="0.25">
      <c r="A529" s="2" t="str">
        <f t="shared" si="16"/>
        <v/>
      </c>
      <c r="B529" s="132" t="str">
        <f>IF(D529&lt;&gt;"",'DATA TILL SLU'!$J$3,"")</f>
        <v/>
      </c>
      <c r="C529" s="142" t="str">
        <f>IF(D529&lt;&gt;"",'DATA TILL SLU'!$K$3,"")</f>
        <v/>
      </c>
      <c r="D529" s="2" t="str">
        <f>IF('DATA TILL SLU'!$D$7*1&lt;&gt;"",IF(COUNT(Beräkningshjälp!$AC$3:$AC$1082)&gt;=ROW(D528),'DATA TILL SLU'!$D$7*1,""),"")</f>
        <v/>
      </c>
      <c r="E529" s="132" t="str">
        <f>IF(D529&lt;&gt;"",VLOOKUP(ROW(E528),Beräkningshjälp!AC$2:AH$1082,COLUMN(Beräkningshjälp!AF$2)-COLUMN(Beräkningshjälp!AC$2)+1,FALSE),"")</f>
        <v/>
      </c>
      <c r="F529" s="342" t="str">
        <f t="shared" si="17"/>
        <v/>
      </c>
      <c r="G529" s="2" t="str">
        <f>IF(D529&lt;&gt;"",IF(VLOOKUP(VLOOKUP(E529,Beräkningshjälp!O$2:U$60,7,FALSE),Artuppgifter!$I$11:$P$22,8,FALSE)=TRUE,"Medelvikter!!","ALLA"),"")</f>
        <v/>
      </c>
      <c r="H529" s="2" t="str">
        <f>IF(D529&lt;&gt;"",VLOOKUP(ROW(H528),Beräkningshjälp!AC$2:AH$1082,COLUMN(Beräkningshjälp!AH$2)-COLUMN(Beräkningshjälp!AC$2)+1,FALSE),"")</f>
        <v/>
      </c>
      <c r="I529" s="114" t="str">
        <f>IF(D529&lt;&gt;"",VLOOKUP(ROW(E528),Beräkningshjälp!AC$2:AI$1082,COLUMN(Beräkningshjälp!AI$2)-COLUMN(Beräkningshjälp!AC$2)+1,FALSE),"")</f>
        <v/>
      </c>
    </row>
    <row r="530" spans="1:9" x14ac:dyDescent="0.25">
      <c r="A530" s="2" t="str">
        <f t="shared" si="16"/>
        <v/>
      </c>
      <c r="B530" s="132" t="str">
        <f>IF(D530&lt;&gt;"",'DATA TILL SLU'!$J$3,"")</f>
        <v/>
      </c>
      <c r="C530" s="142" t="str">
        <f>IF(D530&lt;&gt;"",'DATA TILL SLU'!$K$3,"")</f>
        <v/>
      </c>
      <c r="D530" s="2" t="str">
        <f>IF('DATA TILL SLU'!$D$7*1&lt;&gt;"",IF(COUNT(Beräkningshjälp!$AC$3:$AC$1082)&gt;=ROW(D529),'DATA TILL SLU'!$D$7*1,""),"")</f>
        <v/>
      </c>
      <c r="E530" s="132" t="str">
        <f>IF(D530&lt;&gt;"",VLOOKUP(ROW(E529),Beräkningshjälp!AC$2:AH$1082,COLUMN(Beräkningshjälp!AF$2)-COLUMN(Beräkningshjälp!AC$2)+1,FALSE),"")</f>
        <v/>
      </c>
      <c r="F530" s="342" t="str">
        <f t="shared" si="17"/>
        <v/>
      </c>
      <c r="G530" s="2" t="str">
        <f>IF(D530&lt;&gt;"",IF(VLOOKUP(VLOOKUP(E530,Beräkningshjälp!O$2:U$60,7,FALSE),Artuppgifter!$I$11:$P$22,8,FALSE)=TRUE,"Medelvikter!!","ALLA"),"")</f>
        <v/>
      </c>
      <c r="H530" s="2" t="str">
        <f>IF(D530&lt;&gt;"",VLOOKUP(ROW(H529),Beräkningshjälp!AC$2:AH$1082,COLUMN(Beräkningshjälp!AH$2)-COLUMN(Beräkningshjälp!AC$2)+1,FALSE),"")</f>
        <v/>
      </c>
      <c r="I530" s="114" t="str">
        <f>IF(D530&lt;&gt;"",VLOOKUP(ROW(E529),Beräkningshjälp!AC$2:AI$1082,COLUMN(Beräkningshjälp!AI$2)-COLUMN(Beräkningshjälp!AC$2)+1,FALSE),"")</f>
        <v/>
      </c>
    </row>
    <row r="531" spans="1:9" x14ac:dyDescent="0.25">
      <c r="A531" s="2" t="str">
        <f t="shared" si="16"/>
        <v/>
      </c>
      <c r="B531" s="132" t="str">
        <f>IF(D531&lt;&gt;"",'DATA TILL SLU'!$J$3,"")</f>
        <v/>
      </c>
      <c r="C531" s="142" t="str">
        <f>IF(D531&lt;&gt;"",'DATA TILL SLU'!$K$3,"")</f>
        <v/>
      </c>
      <c r="D531" s="2" t="str">
        <f>IF('DATA TILL SLU'!$D$7*1&lt;&gt;"",IF(COUNT(Beräkningshjälp!$AC$3:$AC$1082)&gt;=ROW(D530),'DATA TILL SLU'!$D$7*1,""),"")</f>
        <v/>
      </c>
      <c r="E531" s="132" t="str">
        <f>IF(D531&lt;&gt;"",VLOOKUP(ROW(E530),Beräkningshjälp!AC$2:AH$1082,COLUMN(Beräkningshjälp!AF$2)-COLUMN(Beräkningshjälp!AC$2)+1,FALSE),"")</f>
        <v/>
      </c>
      <c r="F531" s="342" t="str">
        <f t="shared" si="17"/>
        <v/>
      </c>
      <c r="G531" s="2" t="str">
        <f>IF(D531&lt;&gt;"",IF(VLOOKUP(VLOOKUP(E531,Beräkningshjälp!O$2:U$60,7,FALSE),Artuppgifter!$I$11:$P$22,8,FALSE)=TRUE,"Medelvikter!!","ALLA"),"")</f>
        <v/>
      </c>
      <c r="H531" s="2" t="str">
        <f>IF(D531&lt;&gt;"",VLOOKUP(ROW(H530),Beräkningshjälp!AC$2:AH$1082,COLUMN(Beräkningshjälp!AH$2)-COLUMN(Beräkningshjälp!AC$2)+1,FALSE),"")</f>
        <v/>
      </c>
      <c r="I531" s="114" t="str">
        <f>IF(D531&lt;&gt;"",VLOOKUP(ROW(E530),Beräkningshjälp!AC$2:AI$1082,COLUMN(Beräkningshjälp!AI$2)-COLUMN(Beräkningshjälp!AC$2)+1,FALSE),"")</f>
        <v/>
      </c>
    </row>
    <row r="532" spans="1:9" x14ac:dyDescent="0.25">
      <c r="A532" s="2" t="str">
        <f t="shared" si="16"/>
        <v/>
      </c>
      <c r="B532" s="132" t="str">
        <f>IF(D532&lt;&gt;"",'DATA TILL SLU'!$J$3,"")</f>
        <v/>
      </c>
      <c r="C532" s="142" t="str">
        <f>IF(D532&lt;&gt;"",'DATA TILL SLU'!$K$3,"")</f>
        <v/>
      </c>
      <c r="D532" s="2" t="str">
        <f>IF('DATA TILL SLU'!$D$7*1&lt;&gt;"",IF(COUNT(Beräkningshjälp!$AC$3:$AC$1082)&gt;=ROW(D531),'DATA TILL SLU'!$D$7*1,""),"")</f>
        <v/>
      </c>
      <c r="E532" s="132" t="str">
        <f>IF(D532&lt;&gt;"",VLOOKUP(ROW(E531),Beräkningshjälp!AC$2:AH$1082,COLUMN(Beräkningshjälp!AF$2)-COLUMN(Beräkningshjälp!AC$2)+1,FALSE),"")</f>
        <v/>
      </c>
      <c r="F532" s="342" t="str">
        <f t="shared" si="17"/>
        <v/>
      </c>
      <c r="G532" s="2" t="str">
        <f>IF(D532&lt;&gt;"",IF(VLOOKUP(VLOOKUP(E532,Beräkningshjälp!O$2:U$60,7,FALSE),Artuppgifter!$I$11:$P$22,8,FALSE)=TRUE,"Medelvikter!!","ALLA"),"")</f>
        <v/>
      </c>
      <c r="H532" s="2" t="str">
        <f>IF(D532&lt;&gt;"",VLOOKUP(ROW(H531),Beräkningshjälp!AC$2:AH$1082,COLUMN(Beräkningshjälp!AH$2)-COLUMN(Beräkningshjälp!AC$2)+1,FALSE),"")</f>
        <v/>
      </c>
      <c r="I532" s="114" t="str">
        <f>IF(D532&lt;&gt;"",VLOOKUP(ROW(E531),Beräkningshjälp!AC$2:AI$1082,COLUMN(Beräkningshjälp!AI$2)-COLUMN(Beräkningshjälp!AC$2)+1,FALSE),"")</f>
        <v/>
      </c>
    </row>
    <row r="533" spans="1:9" x14ac:dyDescent="0.25">
      <c r="A533" s="2" t="str">
        <f t="shared" si="16"/>
        <v/>
      </c>
      <c r="B533" s="132" t="str">
        <f>IF(D533&lt;&gt;"",'DATA TILL SLU'!$J$3,"")</f>
        <v/>
      </c>
      <c r="C533" s="142" t="str">
        <f>IF(D533&lt;&gt;"",'DATA TILL SLU'!$K$3,"")</f>
        <v/>
      </c>
      <c r="D533" s="2" t="str">
        <f>IF('DATA TILL SLU'!$D$7*1&lt;&gt;"",IF(COUNT(Beräkningshjälp!$AC$3:$AC$1082)&gt;=ROW(D532),'DATA TILL SLU'!$D$7*1,""),"")</f>
        <v/>
      </c>
      <c r="E533" s="132" t="str">
        <f>IF(D533&lt;&gt;"",VLOOKUP(ROW(E532),Beräkningshjälp!AC$2:AH$1082,COLUMN(Beräkningshjälp!AF$2)-COLUMN(Beräkningshjälp!AC$2)+1,FALSE),"")</f>
        <v/>
      </c>
      <c r="F533" s="342" t="str">
        <f t="shared" si="17"/>
        <v/>
      </c>
      <c r="G533" s="2" t="str">
        <f>IF(D533&lt;&gt;"",IF(VLOOKUP(VLOOKUP(E533,Beräkningshjälp!O$2:U$60,7,FALSE),Artuppgifter!$I$11:$P$22,8,FALSE)=TRUE,"Medelvikter!!","ALLA"),"")</f>
        <v/>
      </c>
      <c r="H533" s="2" t="str">
        <f>IF(D533&lt;&gt;"",VLOOKUP(ROW(H532),Beräkningshjälp!AC$2:AH$1082,COLUMN(Beräkningshjälp!AH$2)-COLUMN(Beräkningshjälp!AC$2)+1,FALSE),"")</f>
        <v/>
      </c>
      <c r="I533" s="114" t="str">
        <f>IF(D533&lt;&gt;"",VLOOKUP(ROW(E532),Beräkningshjälp!AC$2:AI$1082,COLUMN(Beräkningshjälp!AI$2)-COLUMN(Beräkningshjälp!AC$2)+1,FALSE),"")</f>
        <v/>
      </c>
    </row>
    <row r="534" spans="1:9" x14ac:dyDescent="0.25">
      <c r="A534" s="2" t="str">
        <f t="shared" si="16"/>
        <v/>
      </c>
      <c r="B534" s="132" t="str">
        <f>IF(D534&lt;&gt;"",'DATA TILL SLU'!$J$3,"")</f>
        <v/>
      </c>
      <c r="C534" s="142" t="str">
        <f>IF(D534&lt;&gt;"",'DATA TILL SLU'!$K$3,"")</f>
        <v/>
      </c>
      <c r="D534" s="2" t="str">
        <f>IF('DATA TILL SLU'!$D$7*1&lt;&gt;"",IF(COUNT(Beräkningshjälp!$AC$3:$AC$1082)&gt;=ROW(D533),'DATA TILL SLU'!$D$7*1,""),"")</f>
        <v/>
      </c>
      <c r="E534" s="132" t="str">
        <f>IF(D534&lt;&gt;"",VLOOKUP(ROW(E533),Beräkningshjälp!AC$2:AH$1082,COLUMN(Beräkningshjälp!AF$2)-COLUMN(Beräkningshjälp!AC$2)+1,FALSE),"")</f>
        <v/>
      </c>
      <c r="F534" s="342" t="str">
        <f t="shared" si="17"/>
        <v/>
      </c>
      <c r="G534" s="2" t="str">
        <f>IF(D534&lt;&gt;"",IF(VLOOKUP(VLOOKUP(E534,Beräkningshjälp!O$2:U$60,7,FALSE),Artuppgifter!$I$11:$P$22,8,FALSE)=TRUE,"Medelvikter!!","ALLA"),"")</f>
        <v/>
      </c>
      <c r="H534" s="2" t="str">
        <f>IF(D534&lt;&gt;"",VLOOKUP(ROW(H533),Beräkningshjälp!AC$2:AH$1082,COLUMN(Beräkningshjälp!AH$2)-COLUMN(Beräkningshjälp!AC$2)+1,FALSE),"")</f>
        <v/>
      </c>
      <c r="I534" s="114" t="str">
        <f>IF(D534&lt;&gt;"",VLOOKUP(ROW(E533),Beräkningshjälp!AC$2:AI$1082,COLUMN(Beräkningshjälp!AI$2)-COLUMN(Beräkningshjälp!AC$2)+1,FALSE),"")</f>
        <v/>
      </c>
    </row>
    <row r="535" spans="1:9" x14ac:dyDescent="0.25">
      <c r="A535" s="2" t="str">
        <f t="shared" si="16"/>
        <v/>
      </c>
      <c r="B535" s="132" t="str">
        <f>IF(D535&lt;&gt;"",'DATA TILL SLU'!$J$3,"")</f>
        <v/>
      </c>
      <c r="C535" s="142" t="str">
        <f>IF(D535&lt;&gt;"",'DATA TILL SLU'!$K$3,"")</f>
        <v/>
      </c>
      <c r="D535" s="2" t="str">
        <f>IF('DATA TILL SLU'!$D$7*1&lt;&gt;"",IF(COUNT(Beräkningshjälp!$AC$3:$AC$1082)&gt;=ROW(D534),'DATA TILL SLU'!$D$7*1,""),"")</f>
        <v/>
      </c>
      <c r="E535" s="132" t="str">
        <f>IF(D535&lt;&gt;"",VLOOKUP(ROW(E534),Beräkningshjälp!AC$2:AH$1082,COLUMN(Beräkningshjälp!AF$2)-COLUMN(Beräkningshjälp!AC$2)+1,FALSE),"")</f>
        <v/>
      </c>
      <c r="F535" s="342" t="str">
        <f t="shared" si="17"/>
        <v/>
      </c>
      <c r="G535" s="2" t="str">
        <f>IF(D535&lt;&gt;"",IF(VLOOKUP(VLOOKUP(E535,Beräkningshjälp!O$2:U$60,7,FALSE),Artuppgifter!$I$11:$P$22,8,FALSE)=TRUE,"Medelvikter!!","ALLA"),"")</f>
        <v/>
      </c>
      <c r="H535" s="2" t="str">
        <f>IF(D535&lt;&gt;"",VLOOKUP(ROW(H534),Beräkningshjälp!AC$2:AH$1082,COLUMN(Beräkningshjälp!AH$2)-COLUMN(Beräkningshjälp!AC$2)+1,FALSE),"")</f>
        <v/>
      </c>
      <c r="I535" s="114" t="str">
        <f>IF(D535&lt;&gt;"",VLOOKUP(ROW(E534),Beräkningshjälp!AC$2:AI$1082,COLUMN(Beräkningshjälp!AI$2)-COLUMN(Beräkningshjälp!AC$2)+1,FALSE),"")</f>
        <v/>
      </c>
    </row>
    <row r="536" spans="1:9" x14ac:dyDescent="0.25">
      <c r="A536" s="2" t="str">
        <f t="shared" si="16"/>
        <v/>
      </c>
      <c r="B536" s="132" t="str">
        <f>IF(D536&lt;&gt;"",'DATA TILL SLU'!$J$3,"")</f>
        <v/>
      </c>
      <c r="C536" s="142" t="str">
        <f>IF(D536&lt;&gt;"",'DATA TILL SLU'!$K$3,"")</f>
        <v/>
      </c>
      <c r="D536" s="2" t="str">
        <f>IF('DATA TILL SLU'!$D$7*1&lt;&gt;"",IF(COUNT(Beräkningshjälp!$AC$3:$AC$1082)&gt;=ROW(D535),'DATA TILL SLU'!$D$7*1,""),"")</f>
        <v/>
      </c>
      <c r="E536" s="132" t="str">
        <f>IF(D536&lt;&gt;"",VLOOKUP(ROW(E535),Beräkningshjälp!AC$2:AH$1082,COLUMN(Beräkningshjälp!AF$2)-COLUMN(Beräkningshjälp!AC$2)+1,FALSE),"")</f>
        <v/>
      </c>
      <c r="F536" s="342" t="str">
        <f t="shared" si="17"/>
        <v/>
      </c>
      <c r="G536" s="2" t="str">
        <f>IF(D536&lt;&gt;"",IF(VLOOKUP(VLOOKUP(E536,Beräkningshjälp!O$2:U$60,7,FALSE),Artuppgifter!$I$11:$P$22,8,FALSE)=TRUE,"Medelvikter!!","ALLA"),"")</f>
        <v/>
      </c>
      <c r="H536" s="2" t="str">
        <f>IF(D536&lt;&gt;"",VLOOKUP(ROW(H535),Beräkningshjälp!AC$2:AH$1082,COLUMN(Beräkningshjälp!AH$2)-COLUMN(Beräkningshjälp!AC$2)+1,FALSE),"")</f>
        <v/>
      </c>
      <c r="I536" s="114" t="str">
        <f>IF(D536&lt;&gt;"",VLOOKUP(ROW(E535),Beräkningshjälp!AC$2:AI$1082,COLUMN(Beräkningshjälp!AI$2)-COLUMN(Beräkningshjälp!AC$2)+1,FALSE),"")</f>
        <v/>
      </c>
    </row>
    <row r="537" spans="1:9" x14ac:dyDescent="0.25">
      <c r="A537" s="2" t="str">
        <f t="shared" si="16"/>
        <v/>
      </c>
      <c r="B537" s="132" t="str">
        <f>IF(D537&lt;&gt;"",'DATA TILL SLU'!$J$3,"")</f>
        <v/>
      </c>
      <c r="C537" s="142" t="str">
        <f>IF(D537&lt;&gt;"",'DATA TILL SLU'!$K$3,"")</f>
        <v/>
      </c>
      <c r="D537" s="2" t="str">
        <f>IF('DATA TILL SLU'!$D$7*1&lt;&gt;"",IF(COUNT(Beräkningshjälp!$AC$3:$AC$1082)&gt;=ROW(D536),'DATA TILL SLU'!$D$7*1,""),"")</f>
        <v/>
      </c>
      <c r="E537" s="132" t="str">
        <f>IF(D537&lt;&gt;"",VLOOKUP(ROW(E536),Beräkningshjälp!AC$2:AH$1082,COLUMN(Beräkningshjälp!AF$2)-COLUMN(Beräkningshjälp!AC$2)+1,FALSE),"")</f>
        <v/>
      </c>
      <c r="F537" s="342" t="str">
        <f t="shared" si="17"/>
        <v/>
      </c>
      <c r="G537" s="2" t="str">
        <f>IF(D537&lt;&gt;"",IF(VLOOKUP(VLOOKUP(E537,Beräkningshjälp!O$2:U$60,7,FALSE),Artuppgifter!$I$11:$P$22,8,FALSE)=TRUE,"Medelvikter!!","ALLA"),"")</f>
        <v/>
      </c>
      <c r="H537" s="2" t="str">
        <f>IF(D537&lt;&gt;"",VLOOKUP(ROW(H536),Beräkningshjälp!AC$2:AH$1082,COLUMN(Beräkningshjälp!AH$2)-COLUMN(Beräkningshjälp!AC$2)+1,FALSE),"")</f>
        <v/>
      </c>
      <c r="I537" s="114" t="str">
        <f>IF(D537&lt;&gt;"",VLOOKUP(ROW(E536),Beräkningshjälp!AC$2:AI$1082,COLUMN(Beräkningshjälp!AI$2)-COLUMN(Beräkningshjälp!AC$2)+1,FALSE),"")</f>
        <v/>
      </c>
    </row>
    <row r="538" spans="1:9" x14ac:dyDescent="0.25">
      <c r="A538" s="2" t="str">
        <f t="shared" si="16"/>
        <v/>
      </c>
      <c r="B538" s="132" t="str">
        <f>IF(D538&lt;&gt;"",'DATA TILL SLU'!$J$3,"")</f>
        <v/>
      </c>
      <c r="C538" s="142" t="str">
        <f>IF(D538&lt;&gt;"",'DATA TILL SLU'!$K$3,"")</f>
        <v/>
      </c>
      <c r="D538" s="2" t="str">
        <f>IF('DATA TILL SLU'!$D$7*1&lt;&gt;"",IF(COUNT(Beräkningshjälp!$AC$3:$AC$1082)&gt;=ROW(D537),'DATA TILL SLU'!$D$7*1,""),"")</f>
        <v/>
      </c>
      <c r="E538" s="132" t="str">
        <f>IF(D538&lt;&gt;"",VLOOKUP(ROW(E537),Beräkningshjälp!AC$2:AH$1082,COLUMN(Beräkningshjälp!AF$2)-COLUMN(Beräkningshjälp!AC$2)+1,FALSE),"")</f>
        <v/>
      </c>
      <c r="F538" s="342" t="str">
        <f t="shared" si="17"/>
        <v/>
      </c>
      <c r="G538" s="2" t="str">
        <f>IF(D538&lt;&gt;"",IF(VLOOKUP(VLOOKUP(E538,Beräkningshjälp!O$2:U$60,7,FALSE),Artuppgifter!$I$11:$P$22,8,FALSE)=TRUE,"Medelvikter!!","ALLA"),"")</f>
        <v/>
      </c>
      <c r="H538" s="2" t="str">
        <f>IF(D538&lt;&gt;"",VLOOKUP(ROW(H537),Beräkningshjälp!AC$2:AH$1082,COLUMN(Beräkningshjälp!AH$2)-COLUMN(Beräkningshjälp!AC$2)+1,FALSE),"")</f>
        <v/>
      </c>
      <c r="I538" s="114" t="str">
        <f>IF(D538&lt;&gt;"",VLOOKUP(ROW(E537),Beräkningshjälp!AC$2:AI$1082,COLUMN(Beräkningshjälp!AI$2)-COLUMN(Beräkningshjälp!AC$2)+1,FALSE),"")</f>
        <v/>
      </c>
    </row>
    <row r="539" spans="1:9" x14ac:dyDescent="0.25">
      <c r="A539" s="2" t="str">
        <f t="shared" si="16"/>
        <v/>
      </c>
      <c r="B539" s="132" t="str">
        <f>IF(D539&lt;&gt;"",'DATA TILL SLU'!$J$3,"")</f>
        <v/>
      </c>
      <c r="C539" s="142" t="str">
        <f>IF(D539&lt;&gt;"",'DATA TILL SLU'!$K$3,"")</f>
        <v/>
      </c>
      <c r="D539" s="2" t="str">
        <f>IF('DATA TILL SLU'!$D$7*1&lt;&gt;"",IF(COUNT(Beräkningshjälp!$AC$3:$AC$1082)&gt;=ROW(D538),'DATA TILL SLU'!$D$7*1,""),"")</f>
        <v/>
      </c>
      <c r="E539" s="132" t="str">
        <f>IF(D539&lt;&gt;"",VLOOKUP(ROW(E538),Beräkningshjälp!AC$2:AH$1082,COLUMN(Beräkningshjälp!AF$2)-COLUMN(Beräkningshjälp!AC$2)+1,FALSE),"")</f>
        <v/>
      </c>
      <c r="F539" s="342" t="str">
        <f t="shared" si="17"/>
        <v/>
      </c>
      <c r="G539" s="2" t="str">
        <f>IF(D539&lt;&gt;"",IF(VLOOKUP(VLOOKUP(E539,Beräkningshjälp!O$2:U$60,7,FALSE),Artuppgifter!$I$11:$P$22,8,FALSE)=TRUE,"Medelvikter!!","ALLA"),"")</f>
        <v/>
      </c>
      <c r="H539" s="2" t="str">
        <f>IF(D539&lt;&gt;"",VLOOKUP(ROW(H538),Beräkningshjälp!AC$2:AH$1082,COLUMN(Beräkningshjälp!AH$2)-COLUMN(Beräkningshjälp!AC$2)+1,FALSE),"")</f>
        <v/>
      </c>
      <c r="I539" s="114" t="str">
        <f>IF(D539&lt;&gt;"",VLOOKUP(ROW(E538),Beräkningshjälp!AC$2:AI$1082,COLUMN(Beräkningshjälp!AI$2)-COLUMN(Beräkningshjälp!AC$2)+1,FALSE),"")</f>
        <v/>
      </c>
    </row>
    <row r="540" spans="1:9" x14ac:dyDescent="0.25">
      <c r="A540" s="2" t="str">
        <f t="shared" si="16"/>
        <v/>
      </c>
      <c r="B540" s="132" t="str">
        <f>IF(D540&lt;&gt;"",'DATA TILL SLU'!$J$3,"")</f>
        <v/>
      </c>
      <c r="C540" s="142" t="str">
        <f>IF(D540&lt;&gt;"",'DATA TILL SLU'!$K$3,"")</f>
        <v/>
      </c>
      <c r="D540" s="2" t="str">
        <f>IF('DATA TILL SLU'!$D$7*1&lt;&gt;"",IF(COUNT(Beräkningshjälp!$AC$3:$AC$1082)&gt;=ROW(D539),'DATA TILL SLU'!$D$7*1,""),"")</f>
        <v/>
      </c>
      <c r="E540" s="132" t="str">
        <f>IF(D540&lt;&gt;"",VLOOKUP(ROW(E539),Beräkningshjälp!AC$2:AH$1082,COLUMN(Beräkningshjälp!AF$2)-COLUMN(Beräkningshjälp!AC$2)+1,FALSE),"")</f>
        <v/>
      </c>
      <c r="F540" s="342" t="str">
        <f t="shared" si="17"/>
        <v/>
      </c>
      <c r="G540" s="2" t="str">
        <f>IF(D540&lt;&gt;"",IF(VLOOKUP(VLOOKUP(E540,Beräkningshjälp!O$2:U$60,7,FALSE),Artuppgifter!$I$11:$P$22,8,FALSE)=TRUE,"Medelvikter!!","ALLA"),"")</f>
        <v/>
      </c>
      <c r="H540" s="2" t="str">
        <f>IF(D540&lt;&gt;"",VLOOKUP(ROW(H539),Beräkningshjälp!AC$2:AH$1082,COLUMN(Beräkningshjälp!AH$2)-COLUMN(Beräkningshjälp!AC$2)+1,FALSE),"")</f>
        <v/>
      </c>
      <c r="I540" s="114" t="str">
        <f>IF(D540&lt;&gt;"",VLOOKUP(ROW(E539),Beräkningshjälp!AC$2:AI$1082,COLUMN(Beräkningshjälp!AI$2)-COLUMN(Beräkningshjälp!AC$2)+1,FALSE),"")</f>
        <v/>
      </c>
    </row>
    <row r="541" spans="1:9" x14ac:dyDescent="0.25">
      <c r="A541" s="2" t="str">
        <f t="shared" si="16"/>
        <v/>
      </c>
      <c r="B541" s="132" t="str">
        <f>IF(D541&lt;&gt;"",'DATA TILL SLU'!$J$3,"")</f>
        <v/>
      </c>
      <c r="C541" s="142" t="str">
        <f>IF(D541&lt;&gt;"",'DATA TILL SLU'!$K$3,"")</f>
        <v/>
      </c>
      <c r="D541" s="2" t="str">
        <f>IF('DATA TILL SLU'!$D$7*1&lt;&gt;"",IF(COUNT(Beräkningshjälp!$AC$3:$AC$1082)&gt;=ROW(D540),'DATA TILL SLU'!$D$7*1,""),"")</f>
        <v/>
      </c>
      <c r="E541" s="132" t="str">
        <f>IF(D541&lt;&gt;"",VLOOKUP(ROW(E540),Beräkningshjälp!AC$2:AH$1082,COLUMN(Beräkningshjälp!AF$2)-COLUMN(Beräkningshjälp!AC$2)+1,FALSE),"")</f>
        <v/>
      </c>
      <c r="F541" s="342" t="str">
        <f t="shared" si="17"/>
        <v/>
      </c>
      <c r="G541" s="2" t="str">
        <f>IF(D541&lt;&gt;"",IF(VLOOKUP(VLOOKUP(E541,Beräkningshjälp!O$2:U$60,7,FALSE),Artuppgifter!$I$11:$P$22,8,FALSE)=TRUE,"Medelvikter!!","ALLA"),"")</f>
        <v/>
      </c>
      <c r="H541" s="2" t="str">
        <f>IF(D541&lt;&gt;"",VLOOKUP(ROW(H540),Beräkningshjälp!AC$2:AH$1082,COLUMN(Beräkningshjälp!AH$2)-COLUMN(Beräkningshjälp!AC$2)+1,FALSE),"")</f>
        <v/>
      </c>
      <c r="I541" s="114" t="str">
        <f>IF(D541&lt;&gt;"",VLOOKUP(ROW(E540),Beräkningshjälp!AC$2:AI$1082,COLUMN(Beräkningshjälp!AI$2)-COLUMN(Beräkningshjälp!AC$2)+1,FALSE),"")</f>
        <v/>
      </c>
    </row>
    <row r="542" spans="1:9" x14ac:dyDescent="0.25">
      <c r="A542" s="2" t="str">
        <f t="shared" si="16"/>
        <v/>
      </c>
      <c r="B542" s="132" t="str">
        <f>IF(D542&lt;&gt;"",'DATA TILL SLU'!$J$3,"")</f>
        <v/>
      </c>
      <c r="C542" s="142" t="str">
        <f>IF(D542&lt;&gt;"",'DATA TILL SLU'!$K$3,"")</f>
        <v/>
      </c>
      <c r="D542" s="2" t="str">
        <f>IF('DATA TILL SLU'!$D$7*1&lt;&gt;"",IF(COUNT(Beräkningshjälp!$AC$3:$AC$1082)&gt;=ROW(D541),'DATA TILL SLU'!$D$7*1,""),"")</f>
        <v/>
      </c>
      <c r="E542" s="132" t="str">
        <f>IF(D542&lt;&gt;"",VLOOKUP(ROW(E541),Beräkningshjälp!AC$2:AH$1082,COLUMN(Beräkningshjälp!AF$2)-COLUMN(Beräkningshjälp!AC$2)+1,FALSE),"")</f>
        <v/>
      </c>
      <c r="F542" s="342" t="str">
        <f t="shared" si="17"/>
        <v/>
      </c>
      <c r="G542" s="2" t="str">
        <f>IF(D542&lt;&gt;"",IF(VLOOKUP(VLOOKUP(E542,Beräkningshjälp!O$2:U$60,7,FALSE),Artuppgifter!$I$11:$P$22,8,FALSE)=TRUE,"Medelvikter!!","ALLA"),"")</f>
        <v/>
      </c>
      <c r="H542" s="2" t="str">
        <f>IF(D542&lt;&gt;"",VLOOKUP(ROW(H541),Beräkningshjälp!AC$2:AH$1082,COLUMN(Beräkningshjälp!AH$2)-COLUMN(Beräkningshjälp!AC$2)+1,FALSE),"")</f>
        <v/>
      </c>
      <c r="I542" s="114" t="str">
        <f>IF(D542&lt;&gt;"",VLOOKUP(ROW(E541),Beräkningshjälp!AC$2:AI$1082,COLUMN(Beräkningshjälp!AI$2)-COLUMN(Beräkningshjälp!AC$2)+1,FALSE),"")</f>
        <v/>
      </c>
    </row>
    <row r="543" spans="1:9" x14ac:dyDescent="0.25">
      <c r="A543" s="2" t="str">
        <f t="shared" si="16"/>
        <v/>
      </c>
      <c r="B543" s="132" t="str">
        <f>IF(D543&lt;&gt;"",'DATA TILL SLU'!$J$3,"")</f>
        <v/>
      </c>
      <c r="C543" s="142" t="str">
        <f>IF(D543&lt;&gt;"",'DATA TILL SLU'!$K$3,"")</f>
        <v/>
      </c>
      <c r="D543" s="2" t="str">
        <f>IF('DATA TILL SLU'!$D$7*1&lt;&gt;"",IF(COUNT(Beräkningshjälp!$AC$3:$AC$1082)&gt;=ROW(D542),'DATA TILL SLU'!$D$7*1,""),"")</f>
        <v/>
      </c>
      <c r="E543" s="132" t="str">
        <f>IF(D543&lt;&gt;"",VLOOKUP(ROW(E542),Beräkningshjälp!AC$2:AH$1082,COLUMN(Beräkningshjälp!AF$2)-COLUMN(Beräkningshjälp!AC$2)+1,FALSE),"")</f>
        <v/>
      </c>
      <c r="F543" s="342" t="str">
        <f t="shared" si="17"/>
        <v/>
      </c>
      <c r="G543" s="2" t="str">
        <f>IF(D543&lt;&gt;"",IF(VLOOKUP(VLOOKUP(E543,Beräkningshjälp!O$2:U$60,7,FALSE),Artuppgifter!$I$11:$P$22,8,FALSE)=TRUE,"Medelvikter!!","ALLA"),"")</f>
        <v/>
      </c>
      <c r="H543" s="2" t="str">
        <f>IF(D543&lt;&gt;"",VLOOKUP(ROW(H542),Beräkningshjälp!AC$2:AH$1082,COLUMN(Beräkningshjälp!AH$2)-COLUMN(Beräkningshjälp!AC$2)+1,FALSE),"")</f>
        <v/>
      </c>
      <c r="I543" s="114" t="str">
        <f>IF(D543&lt;&gt;"",VLOOKUP(ROW(E542),Beräkningshjälp!AC$2:AI$1082,COLUMN(Beräkningshjälp!AI$2)-COLUMN(Beräkningshjälp!AC$2)+1,FALSE),"")</f>
        <v/>
      </c>
    </row>
    <row r="544" spans="1:9" x14ac:dyDescent="0.25">
      <c r="A544" s="2" t="str">
        <f t="shared" si="16"/>
        <v/>
      </c>
      <c r="B544" s="132" t="str">
        <f>IF(D544&lt;&gt;"",'DATA TILL SLU'!$J$3,"")</f>
        <v/>
      </c>
      <c r="C544" s="142" t="str">
        <f>IF(D544&lt;&gt;"",'DATA TILL SLU'!$K$3,"")</f>
        <v/>
      </c>
      <c r="D544" s="2" t="str">
        <f>IF('DATA TILL SLU'!$D$7*1&lt;&gt;"",IF(COUNT(Beräkningshjälp!$AC$3:$AC$1082)&gt;=ROW(D543),'DATA TILL SLU'!$D$7*1,""),"")</f>
        <v/>
      </c>
      <c r="E544" s="132" t="str">
        <f>IF(D544&lt;&gt;"",VLOOKUP(ROW(E543),Beräkningshjälp!AC$2:AH$1082,COLUMN(Beräkningshjälp!AF$2)-COLUMN(Beräkningshjälp!AC$2)+1,FALSE),"")</f>
        <v/>
      </c>
      <c r="F544" s="342" t="str">
        <f t="shared" si="17"/>
        <v/>
      </c>
      <c r="G544" s="2" t="str">
        <f>IF(D544&lt;&gt;"",IF(VLOOKUP(VLOOKUP(E544,Beräkningshjälp!O$2:U$60,7,FALSE),Artuppgifter!$I$11:$P$22,8,FALSE)=TRUE,"Medelvikter!!","ALLA"),"")</f>
        <v/>
      </c>
      <c r="H544" s="2" t="str">
        <f>IF(D544&lt;&gt;"",VLOOKUP(ROW(H543),Beräkningshjälp!AC$2:AH$1082,COLUMN(Beräkningshjälp!AH$2)-COLUMN(Beräkningshjälp!AC$2)+1,FALSE),"")</f>
        <v/>
      </c>
      <c r="I544" s="114" t="str">
        <f>IF(D544&lt;&gt;"",VLOOKUP(ROW(E543),Beräkningshjälp!AC$2:AI$1082,COLUMN(Beräkningshjälp!AI$2)-COLUMN(Beräkningshjälp!AC$2)+1,FALSE),"")</f>
        <v/>
      </c>
    </row>
    <row r="545" spans="1:9" x14ac:dyDescent="0.25">
      <c r="A545" s="2" t="str">
        <f t="shared" si="16"/>
        <v/>
      </c>
      <c r="B545" s="132" t="str">
        <f>IF(D545&lt;&gt;"",'DATA TILL SLU'!$J$3,"")</f>
        <v/>
      </c>
      <c r="C545" s="142" t="str">
        <f>IF(D545&lt;&gt;"",'DATA TILL SLU'!$K$3,"")</f>
        <v/>
      </c>
      <c r="D545" s="2" t="str">
        <f>IF('DATA TILL SLU'!$D$7*1&lt;&gt;"",IF(COUNT(Beräkningshjälp!$AC$3:$AC$1082)&gt;=ROW(D544),'DATA TILL SLU'!$D$7*1,""),"")</f>
        <v/>
      </c>
      <c r="E545" s="132" t="str">
        <f>IF(D545&lt;&gt;"",VLOOKUP(ROW(E544),Beräkningshjälp!AC$2:AH$1082,COLUMN(Beräkningshjälp!AF$2)-COLUMN(Beräkningshjälp!AC$2)+1,FALSE),"")</f>
        <v/>
      </c>
      <c r="F545" s="342" t="str">
        <f t="shared" si="17"/>
        <v/>
      </c>
      <c r="G545" s="2" t="str">
        <f>IF(D545&lt;&gt;"",IF(VLOOKUP(VLOOKUP(E545,Beräkningshjälp!O$2:U$60,7,FALSE),Artuppgifter!$I$11:$P$22,8,FALSE)=TRUE,"Medelvikter!!","ALLA"),"")</f>
        <v/>
      </c>
      <c r="H545" s="2" t="str">
        <f>IF(D545&lt;&gt;"",VLOOKUP(ROW(H544),Beräkningshjälp!AC$2:AH$1082,COLUMN(Beräkningshjälp!AH$2)-COLUMN(Beräkningshjälp!AC$2)+1,FALSE),"")</f>
        <v/>
      </c>
      <c r="I545" s="114" t="str">
        <f>IF(D545&lt;&gt;"",VLOOKUP(ROW(E544),Beräkningshjälp!AC$2:AI$1082,COLUMN(Beräkningshjälp!AI$2)-COLUMN(Beräkningshjälp!AC$2)+1,FALSE),"")</f>
        <v/>
      </c>
    </row>
    <row r="546" spans="1:9" x14ac:dyDescent="0.25">
      <c r="A546" s="2" t="str">
        <f t="shared" si="16"/>
        <v/>
      </c>
      <c r="B546" s="132" t="str">
        <f>IF(D546&lt;&gt;"",'DATA TILL SLU'!$J$3,"")</f>
        <v/>
      </c>
      <c r="C546" s="142" t="str">
        <f>IF(D546&lt;&gt;"",'DATA TILL SLU'!$K$3,"")</f>
        <v/>
      </c>
      <c r="D546" s="2" t="str">
        <f>IF('DATA TILL SLU'!$D$7*1&lt;&gt;"",IF(COUNT(Beräkningshjälp!$AC$3:$AC$1082)&gt;=ROW(D545),'DATA TILL SLU'!$D$7*1,""),"")</f>
        <v/>
      </c>
      <c r="E546" s="132" t="str">
        <f>IF(D546&lt;&gt;"",VLOOKUP(ROW(E545),Beräkningshjälp!AC$2:AH$1082,COLUMN(Beräkningshjälp!AF$2)-COLUMN(Beräkningshjälp!AC$2)+1,FALSE),"")</f>
        <v/>
      </c>
      <c r="F546" s="342" t="str">
        <f t="shared" si="17"/>
        <v/>
      </c>
      <c r="G546" s="2" t="str">
        <f>IF(D546&lt;&gt;"",IF(VLOOKUP(VLOOKUP(E546,Beräkningshjälp!O$2:U$60,7,FALSE),Artuppgifter!$I$11:$P$22,8,FALSE)=TRUE,"Medelvikter!!","ALLA"),"")</f>
        <v/>
      </c>
      <c r="H546" s="2" t="str">
        <f>IF(D546&lt;&gt;"",VLOOKUP(ROW(H545),Beräkningshjälp!AC$2:AH$1082,COLUMN(Beräkningshjälp!AH$2)-COLUMN(Beräkningshjälp!AC$2)+1,FALSE),"")</f>
        <v/>
      </c>
      <c r="I546" s="114" t="str">
        <f>IF(D546&lt;&gt;"",VLOOKUP(ROW(E545),Beräkningshjälp!AC$2:AI$1082,COLUMN(Beräkningshjälp!AI$2)-COLUMN(Beräkningshjälp!AC$2)+1,FALSE),"")</f>
        <v/>
      </c>
    </row>
    <row r="547" spans="1:9" x14ac:dyDescent="0.25">
      <c r="A547" s="2" t="str">
        <f t="shared" si="16"/>
        <v/>
      </c>
      <c r="B547" s="132" t="str">
        <f>IF(D547&lt;&gt;"",'DATA TILL SLU'!$J$3,"")</f>
        <v/>
      </c>
      <c r="C547" s="142" t="str">
        <f>IF(D547&lt;&gt;"",'DATA TILL SLU'!$K$3,"")</f>
        <v/>
      </c>
      <c r="D547" s="2" t="str">
        <f>IF('DATA TILL SLU'!$D$7*1&lt;&gt;"",IF(COUNT(Beräkningshjälp!$AC$3:$AC$1082)&gt;=ROW(D546),'DATA TILL SLU'!$D$7*1,""),"")</f>
        <v/>
      </c>
      <c r="E547" s="132" t="str">
        <f>IF(D547&lt;&gt;"",VLOOKUP(ROW(E546),Beräkningshjälp!AC$2:AH$1082,COLUMN(Beräkningshjälp!AF$2)-COLUMN(Beräkningshjälp!AC$2)+1,FALSE),"")</f>
        <v/>
      </c>
      <c r="F547" s="342" t="str">
        <f t="shared" si="17"/>
        <v/>
      </c>
      <c r="G547" s="2" t="str">
        <f>IF(D547&lt;&gt;"",IF(VLOOKUP(VLOOKUP(E547,Beräkningshjälp!O$2:U$60,7,FALSE),Artuppgifter!$I$11:$P$22,8,FALSE)=TRUE,"Medelvikter!!","ALLA"),"")</f>
        <v/>
      </c>
      <c r="H547" s="2" t="str">
        <f>IF(D547&lt;&gt;"",VLOOKUP(ROW(H546),Beräkningshjälp!AC$2:AH$1082,COLUMN(Beräkningshjälp!AH$2)-COLUMN(Beräkningshjälp!AC$2)+1,FALSE),"")</f>
        <v/>
      </c>
      <c r="I547" s="114" t="str">
        <f>IF(D547&lt;&gt;"",VLOOKUP(ROW(E546),Beräkningshjälp!AC$2:AI$1082,COLUMN(Beräkningshjälp!AI$2)-COLUMN(Beräkningshjälp!AC$2)+1,FALSE),"")</f>
        <v/>
      </c>
    </row>
    <row r="548" spans="1:9" x14ac:dyDescent="0.25">
      <c r="A548" s="2" t="str">
        <f t="shared" si="16"/>
        <v/>
      </c>
      <c r="B548" s="132" t="str">
        <f>IF(D548&lt;&gt;"",'DATA TILL SLU'!$J$3,"")</f>
        <v/>
      </c>
      <c r="C548" s="142" t="str">
        <f>IF(D548&lt;&gt;"",'DATA TILL SLU'!$K$3,"")</f>
        <v/>
      </c>
      <c r="D548" s="2" t="str">
        <f>IF('DATA TILL SLU'!$D$7*1&lt;&gt;"",IF(COUNT(Beräkningshjälp!$AC$3:$AC$1082)&gt;=ROW(D547),'DATA TILL SLU'!$D$7*1,""),"")</f>
        <v/>
      </c>
      <c r="E548" s="132" t="str">
        <f>IF(D548&lt;&gt;"",VLOOKUP(ROW(E547),Beräkningshjälp!AC$2:AH$1082,COLUMN(Beräkningshjälp!AF$2)-COLUMN(Beräkningshjälp!AC$2)+1,FALSE),"")</f>
        <v/>
      </c>
      <c r="F548" s="342" t="str">
        <f t="shared" si="17"/>
        <v/>
      </c>
      <c r="G548" s="2" t="str">
        <f>IF(D548&lt;&gt;"",IF(VLOOKUP(VLOOKUP(E548,Beräkningshjälp!O$2:U$60,7,FALSE),Artuppgifter!$I$11:$P$22,8,FALSE)=TRUE,"Medelvikter!!","ALLA"),"")</f>
        <v/>
      </c>
      <c r="H548" s="2" t="str">
        <f>IF(D548&lt;&gt;"",VLOOKUP(ROW(H547),Beräkningshjälp!AC$2:AH$1082,COLUMN(Beräkningshjälp!AH$2)-COLUMN(Beräkningshjälp!AC$2)+1,FALSE),"")</f>
        <v/>
      </c>
      <c r="I548" s="114" t="str">
        <f>IF(D548&lt;&gt;"",VLOOKUP(ROW(E547),Beräkningshjälp!AC$2:AI$1082,COLUMN(Beräkningshjälp!AI$2)-COLUMN(Beräkningshjälp!AC$2)+1,FALSE),"")</f>
        <v/>
      </c>
    </row>
    <row r="549" spans="1:9" x14ac:dyDescent="0.25">
      <c r="A549" s="2" t="str">
        <f t="shared" si="16"/>
        <v/>
      </c>
      <c r="B549" s="132" t="str">
        <f>IF(D549&lt;&gt;"",'DATA TILL SLU'!$J$3,"")</f>
        <v/>
      </c>
      <c r="C549" s="142" t="str">
        <f>IF(D549&lt;&gt;"",'DATA TILL SLU'!$K$3,"")</f>
        <v/>
      </c>
      <c r="D549" s="2" t="str">
        <f>IF('DATA TILL SLU'!$D$7*1&lt;&gt;"",IF(COUNT(Beräkningshjälp!$AC$3:$AC$1082)&gt;=ROW(D548),'DATA TILL SLU'!$D$7*1,""),"")</f>
        <v/>
      </c>
      <c r="E549" s="132" t="str">
        <f>IF(D549&lt;&gt;"",VLOOKUP(ROW(E548),Beräkningshjälp!AC$2:AH$1082,COLUMN(Beräkningshjälp!AF$2)-COLUMN(Beräkningshjälp!AC$2)+1,FALSE),"")</f>
        <v/>
      </c>
      <c r="F549" s="342" t="str">
        <f t="shared" si="17"/>
        <v/>
      </c>
      <c r="G549" s="2" t="str">
        <f>IF(D549&lt;&gt;"",IF(VLOOKUP(VLOOKUP(E549,Beräkningshjälp!O$2:U$60,7,FALSE),Artuppgifter!$I$11:$P$22,8,FALSE)=TRUE,"Medelvikter!!","ALLA"),"")</f>
        <v/>
      </c>
      <c r="H549" s="2" t="str">
        <f>IF(D549&lt;&gt;"",VLOOKUP(ROW(H548),Beräkningshjälp!AC$2:AH$1082,COLUMN(Beräkningshjälp!AH$2)-COLUMN(Beräkningshjälp!AC$2)+1,FALSE),"")</f>
        <v/>
      </c>
      <c r="I549" s="114" t="str">
        <f>IF(D549&lt;&gt;"",VLOOKUP(ROW(E548),Beräkningshjälp!AC$2:AI$1082,COLUMN(Beräkningshjälp!AI$2)-COLUMN(Beräkningshjälp!AC$2)+1,FALSE),"")</f>
        <v/>
      </c>
    </row>
    <row r="550" spans="1:9" x14ac:dyDescent="0.25">
      <c r="A550" s="2" t="str">
        <f t="shared" si="16"/>
        <v/>
      </c>
      <c r="B550" s="132" t="str">
        <f>IF(D550&lt;&gt;"",'DATA TILL SLU'!$J$3,"")</f>
        <v/>
      </c>
      <c r="C550" s="142" t="str">
        <f>IF(D550&lt;&gt;"",'DATA TILL SLU'!$K$3,"")</f>
        <v/>
      </c>
      <c r="D550" s="2" t="str">
        <f>IF('DATA TILL SLU'!$D$7*1&lt;&gt;"",IF(COUNT(Beräkningshjälp!$AC$3:$AC$1082)&gt;=ROW(D549),'DATA TILL SLU'!$D$7*1,""),"")</f>
        <v/>
      </c>
      <c r="E550" s="132" t="str">
        <f>IF(D550&lt;&gt;"",VLOOKUP(ROW(E549),Beräkningshjälp!AC$2:AH$1082,COLUMN(Beräkningshjälp!AF$2)-COLUMN(Beräkningshjälp!AC$2)+1,FALSE),"")</f>
        <v/>
      </c>
      <c r="F550" s="342" t="str">
        <f t="shared" si="17"/>
        <v/>
      </c>
      <c r="G550" s="2" t="str">
        <f>IF(D550&lt;&gt;"",IF(VLOOKUP(VLOOKUP(E550,Beräkningshjälp!O$2:U$60,7,FALSE),Artuppgifter!$I$11:$P$22,8,FALSE)=TRUE,"Medelvikter!!","ALLA"),"")</f>
        <v/>
      </c>
      <c r="H550" s="2" t="str">
        <f>IF(D550&lt;&gt;"",VLOOKUP(ROW(H549),Beräkningshjälp!AC$2:AH$1082,COLUMN(Beräkningshjälp!AH$2)-COLUMN(Beräkningshjälp!AC$2)+1,FALSE),"")</f>
        <v/>
      </c>
      <c r="I550" s="114" t="str">
        <f>IF(D550&lt;&gt;"",VLOOKUP(ROW(E549),Beräkningshjälp!AC$2:AI$1082,COLUMN(Beräkningshjälp!AI$2)-COLUMN(Beräkningshjälp!AC$2)+1,FALSE),"")</f>
        <v/>
      </c>
    </row>
    <row r="551" spans="1:9" x14ac:dyDescent="0.25">
      <c r="A551" s="2" t="str">
        <f t="shared" si="16"/>
        <v/>
      </c>
      <c r="B551" s="132" t="str">
        <f>IF(D551&lt;&gt;"",'DATA TILL SLU'!$J$3,"")</f>
        <v/>
      </c>
      <c r="C551" s="142" t="str">
        <f>IF(D551&lt;&gt;"",'DATA TILL SLU'!$K$3,"")</f>
        <v/>
      </c>
      <c r="D551" s="2" t="str">
        <f>IF('DATA TILL SLU'!$D$7*1&lt;&gt;"",IF(COUNT(Beräkningshjälp!$AC$3:$AC$1082)&gt;=ROW(D550),'DATA TILL SLU'!$D$7*1,""),"")</f>
        <v/>
      </c>
      <c r="E551" s="132" t="str">
        <f>IF(D551&lt;&gt;"",VLOOKUP(ROW(E550),Beräkningshjälp!AC$2:AH$1082,COLUMN(Beräkningshjälp!AF$2)-COLUMN(Beräkningshjälp!AC$2)+1,FALSE),"")</f>
        <v/>
      </c>
      <c r="F551" s="342" t="str">
        <f t="shared" si="17"/>
        <v/>
      </c>
      <c r="G551" s="2" t="str">
        <f>IF(D551&lt;&gt;"",IF(VLOOKUP(VLOOKUP(E551,Beräkningshjälp!O$2:U$60,7,FALSE),Artuppgifter!$I$11:$P$22,8,FALSE)=TRUE,"Medelvikter!!","ALLA"),"")</f>
        <v/>
      </c>
      <c r="H551" s="2" t="str">
        <f>IF(D551&lt;&gt;"",VLOOKUP(ROW(H550),Beräkningshjälp!AC$2:AH$1082,COLUMN(Beräkningshjälp!AH$2)-COLUMN(Beräkningshjälp!AC$2)+1,FALSE),"")</f>
        <v/>
      </c>
      <c r="I551" s="114" t="str">
        <f>IF(D551&lt;&gt;"",VLOOKUP(ROW(E550),Beräkningshjälp!AC$2:AI$1082,COLUMN(Beräkningshjälp!AI$2)-COLUMN(Beräkningshjälp!AC$2)+1,FALSE),"")</f>
        <v/>
      </c>
    </row>
    <row r="552" spans="1:9" x14ac:dyDescent="0.25">
      <c r="A552" s="2" t="str">
        <f t="shared" si="16"/>
        <v/>
      </c>
      <c r="B552" s="132" t="str">
        <f>IF(D552&lt;&gt;"",'DATA TILL SLU'!$J$3,"")</f>
        <v/>
      </c>
      <c r="C552" s="142" t="str">
        <f>IF(D552&lt;&gt;"",'DATA TILL SLU'!$K$3,"")</f>
        <v/>
      </c>
      <c r="D552" s="2" t="str">
        <f>IF('DATA TILL SLU'!$D$7*1&lt;&gt;"",IF(COUNT(Beräkningshjälp!$AC$3:$AC$1082)&gt;=ROW(D551),'DATA TILL SLU'!$D$7*1,""),"")</f>
        <v/>
      </c>
      <c r="E552" s="132" t="str">
        <f>IF(D552&lt;&gt;"",VLOOKUP(ROW(E551),Beräkningshjälp!AC$2:AH$1082,COLUMN(Beräkningshjälp!AF$2)-COLUMN(Beräkningshjälp!AC$2)+1,FALSE),"")</f>
        <v/>
      </c>
      <c r="F552" s="342" t="str">
        <f t="shared" si="17"/>
        <v/>
      </c>
      <c r="G552" s="2" t="str">
        <f>IF(D552&lt;&gt;"",IF(VLOOKUP(VLOOKUP(E552,Beräkningshjälp!O$2:U$60,7,FALSE),Artuppgifter!$I$11:$P$22,8,FALSE)=TRUE,"Medelvikter!!","ALLA"),"")</f>
        <v/>
      </c>
      <c r="H552" s="2" t="str">
        <f>IF(D552&lt;&gt;"",VLOOKUP(ROW(H551),Beräkningshjälp!AC$2:AH$1082,COLUMN(Beräkningshjälp!AH$2)-COLUMN(Beräkningshjälp!AC$2)+1,FALSE),"")</f>
        <v/>
      </c>
      <c r="I552" s="114" t="str">
        <f>IF(D552&lt;&gt;"",VLOOKUP(ROW(E551),Beräkningshjälp!AC$2:AI$1082,COLUMN(Beräkningshjälp!AI$2)-COLUMN(Beräkningshjälp!AC$2)+1,FALSE),"")</f>
        <v/>
      </c>
    </row>
    <row r="553" spans="1:9" x14ac:dyDescent="0.25">
      <c r="A553" s="2" t="str">
        <f t="shared" si="16"/>
        <v/>
      </c>
      <c r="B553" s="132" t="str">
        <f>IF(D553&lt;&gt;"",'DATA TILL SLU'!$J$3,"")</f>
        <v/>
      </c>
      <c r="C553" s="142" t="str">
        <f>IF(D553&lt;&gt;"",'DATA TILL SLU'!$K$3,"")</f>
        <v/>
      </c>
      <c r="D553" s="2" t="str">
        <f>IF('DATA TILL SLU'!$D$7*1&lt;&gt;"",IF(COUNT(Beräkningshjälp!$AC$3:$AC$1082)&gt;=ROW(D552),'DATA TILL SLU'!$D$7*1,""),"")</f>
        <v/>
      </c>
      <c r="E553" s="132" t="str">
        <f>IF(D553&lt;&gt;"",VLOOKUP(ROW(E552),Beräkningshjälp!AC$2:AH$1082,COLUMN(Beräkningshjälp!AF$2)-COLUMN(Beräkningshjälp!AC$2)+1,FALSE),"")</f>
        <v/>
      </c>
      <c r="F553" s="342" t="str">
        <f t="shared" si="17"/>
        <v/>
      </c>
      <c r="G553" s="2" t="str">
        <f>IF(D553&lt;&gt;"",IF(VLOOKUP(VLOOKUP(E553,Beräkningshjälp!O$2:U$60,7,FALSE),Artuppgifter!$I$11:$P$22,8,FALSE)=TRUE,"Medelvikter!!","ALLA"),"")</f>
        <v/>
      </c>
      <c r="H553" s="2" t="str">
        <f>IF(D553&lt;&gt;"",VLOOKUP(ROW(H552),Beräkningshjälp!AC$2:AH$1082,COLUMN(Beräkningshjälp!AH$2)-COLUMN(Beräkningshjälp!AC$2)+1,FALSE),"")</f>
        <v/>
      </c>
      <c r="I553" s="114" t="str">
        <f>IF(D553&lt;&gt;"",VLOOKUP(ROW(E552),Beräkningshjälp!AC$2:AI$1082,COLUMN(Beräkningshjälp!AI$2)-COLUMN(Beräkningshjälp!AC$2)+1,FALSE),"")</f>
        <v/>
      </c>
    </row>
    <row r="554" spans="1:9" x14ac:dyDescent="0.25">
      <c r="A554" s="2" t="str">
        <f t="shared" si="16"/>
        <v/>
      </c>
      <c r="B554" s="132" t="str">
        <f>IF(D554&lt;&gt;"",'DATA TILL SLU'!$J$3,"")</f>
        <v/>
      </c>
      <c r="C554" s="142" t="str">
        <f>IF(D554&lt;&gt;"",'DATA TILL SLU'!$K$3,"")</f>
        <v/>
      </c>
      <c r="D554" s="2" t="str">
        <f>IF('DATA TILL SLU'!$D$7*1&lt;&gt;"",IF(COUNT(Beräkningshjälp!$AC$3:$AC$1082)&gt;=ROW(D553),'DATA TILL SLU'!$D$7*1,""),"")</f>
        <v/>
      </c>
      <c r="E554" s="132" t="str">
        <f>IF(D554&lt;&gt;"",VLOOKUP(ROW(E553),Beräkningshjälp!AC$2:AH$1082,COLUMN(Beräkningshjälp!AF$2)-COLUMN(Beräkningshjälp!AC$2)+1,FALSE),"")</f>
        <v/>
      </c>
      <c r="F554" s="342" t="str">
        <f t="shared" si="17"/>
        <v/>
      </c>
      <c r="G554" s="2" t="str">
        <f>IF(D554&lt;&gt;"",IF(VLOOKUP(VLOOKUP(E554,Beräkningshjälp!O$2:U$60,7,FALSE),Artuppgifter!$I$11:$P$22,8,FALSE)=TRUE,"Medelvikter!!","ALLA"),"")</f>
        <v/>
      </c>
      <c r="H554" s="2" t="str">
        <f>IF(D554&lt;&gt;"",VLOOKUP(ROW(H553),Beräkningshjälp!AC$2:AH$1082,COLUMN(Beräkningshjälp!AH$2)-COLUMN(Beräkningshjälp!AC$2)+1,FALSE),"")</f>
        <v/>
      </c>
      <c r="I554" s="114" t="str">
        <f>IF(D554&lt;&gt;"",VLOOKUP(ROW(E553),Beräkningshjälp!AC$2:AI$1082,COLUMN(Beräkningshjälp!AI$2)-COLUMN(Beräkningshjälp!AC$2)+1,FALSE),"")</f>
        <v/>
      </c>
    </row>
    <row r="555" spans="1:9" x14ac:dyDescent="0.25">
      <c r="A555" s="2" t="str">
        <f t="shared" si="16"/>
        <v/>
      </c>
      <c r="B555" s="132" t="str">
        <f>IF(D555&lt;&gt;"",'DATA TILL SLU'!$J$3,"")</f>
        <v/>
      </c>
      <c r="C555" s="142" t="str">
        <f>IF(D555&lt;&gt;"",'DATA TILL SLU'!$K$3,"")</f>
        <v/>
      </c>
      <c r="D555" s="2" t="str">
        <f>IF('DATA TILL SLU'!$D$7*1&lt;&gt;"",IF(COUNT(Beräkningshjälp!$AC$3:$AC$1082)&gt;=ROW(D554),'DATA TILL SLU'!$D$7*1,""),"")</f>
        <v/>
      </c>
      <c r="E555" s="132" t="str">
        <f>IF(D555&lt;&gt;"",VLOOKUP(ROW(E554),Beräkningshjälp!AC$2:AH$1082,COLUMN(Beräkningshjälp!AF$2)-COLUMN(Beräkningshjälp!AC$2)+1,FALSE),"")</f>
        <v/>
      </c>
      <c r="F555" s="342" t="str">
        <f t="shared" si="17"/>
        <v/>
      </c>
      <c r="G555" s="2" t="str">
        <f>IF(D555&lt;&gt;"",IF(VLOOKUP(VLOOKUP(E555,Beräkningshjälp!O$2:U$60,7,FALSE),Artuppgifter!$I$11:$P$22,8,FALSE)=TRUE,"Medelvikter!!","ALLA"),"")</f>
        <v/>
      </c>
      <c r="H555" s="2" t="str">
        <f>IF(D555&lt;&gt;"",VLOOKUP(ROW(H554),Beräkningshjälp!AC$2:AH$1082,COLUMN(Beräkningshjälp!AH$2)-COLUMN(Beräkningshjälp!AC$2)+1,FALSE),"")</f>
        <v/>
      </c>
      <c r="I555" s="114" t="str">
        <f>IF(D555&lt;&gt;"",VLOOKUP(ROW(E554),Beräkningshjälp!AC$2:AI$1082,COLUMN(Beräkningshjälp!AI$2)-COLUMN(Beräkningshjälp!AC$2)+1,FALSE),"")</f>
        <v/>
      </c>
    </row>
    <row r="556" spans="1:9" x14ac:dyDescent="0.25">
      <c r="A556" s="2" t="str">
        <f t="shared" si="16"/>
        <v/>
      </c>
      <c r="B556" s="132" t="str">
        <f>IF(D556&lt;&gt;"",'DATA TILL SLU'!$J$3,"")</f>
        <v/>
      </c>
      <c r="C556" s="142" t="str">
        <f>IF(D556&lt;&gt;"",'DATA TILL SLU'!$K$3,"")</f>
        <v/>
      </c>
      <c r="D556" s="2" t="str">
        <f>IF('DATA TILL SLU'!$D$7*1&lt;&gt;"",IF(COUNT(Beräkningshjälp!$AC$3:$AC$1082)&gt;=ROW(D555),'DATA TILL SLU'!$D$7*1,""),"")</f>
        <v/>
      </c>
      <c r="E556" s="132" t="str">
        <f>IF(D556&lt;&gt;"",VLOOKUP(ROW(E555),Beräkningshjälp!AC$2:AH$1082,COLUMN(Beräkningshjälp!AF$2)-COLUMN(Beräkningshjälp!AC$2)+1,FALSE),"")</f>
        <v/>
      </c>
      <c r="F556" s="342" t="str">
        <f t="shared" si="17"/>
        <v/>
      </c>
      <c r="G556" s="2" t="str">
        <f>IF(D556&lt;&gt;"",IF(VLOOKUP(VLOOKUP(E556,Beräkningshjälp!O$2:U$60,7,FALSE),Artuppgifter!$I$11:$P$22,8,FALSE)=TRUE,"Medelvikter!!","ALLA"),"")</f>
        <v/>
      </c>
      <c r="H556" s="2" t="str">
        <f>IF(D556&lt;&gt;"",VLOOKUP(ROW(H555),Beräkningshjälp!AC$2:AH$1082,COLUMN(Beräkningshjälp!AH$2)-COLUMN(Beräkningshjälp!AC$2)+1,FALSE),"")</f>
        <v/>
      </c>
      <c r="I556" s="114" t="str">
        <f>IF(D556&lt;&gt;"",VLOOKUP(ROW(E555),Beräkningshjälp!AC$2:AI$1082,COLUMN(Beräkningshjälp!AI$2)-COLUMN(Beräkningshjälp!AC$2)+1,FALSE),"")</f>
        <v/>
      </c>
    </row>
    <row r="557" spans="1:9" x14ac:dyDescent="0.25">
      <c r="A557" s="2" t="str">
        <f t="shared" si="16"/>
        <v/>
      </c>
      <c r="B557" s="132" t="str">
        <f>IF(D557&lt;&gt;"",'DATA TILL SLU'!$J$3,"")</f>
        <v/>
      </c>
      <c r="C557" s="142" t="str">
        <f>IF(D557&lt;&gt;"",'DATA TILL SLU'!$K$3,"")</f>
        <v/>
      </c>
      <c r="D557" s="2" t="str">
        <f>IF('DATA TILL SLU'!$D$7*1&lt;&gt;"",IF(COUNT(Beräkningshjälp!$AC$3:$AC$1082)&gt;=ROW(D556),'DATA TILL SLU'!$D$7*1,""),"")</f>
        <v/>
      </c>
      <c r="E557" s="132" t="str">
        <f>IF(D557&lt;&gt;"",VLOOKUP(ROW(E556),Beräkningshjälp!AC$2:AH$1082,COLUMN(Beräkningshjälp!AF$2)-COLUMN(Beräkningshjälp!AC$2)+1,FALSE),"")</f>
        <v/>
      </c>
      <c r="F557" s="342" t="str">
        <f t="shared" si="17"/>
        <v/>
      </c>
      <c r="G557" s="2" t="str">
        <f>IF(D557&lt;&gt;"",IF(VLOOKUP(VLOOKUP(E557,Beräkningshjälp!O$2:U$60,7,FALSE),Artuppgifter!$I$11:$P$22,8,FALSE)=TRUE,"Medelvikter!!","ALLA"),"")</f>
        <v/>
      </c>
      <c r="H557" s="2" t="str">
        <f>IF(D557&lt;&gt;"",VLOOKUP(ROW(H556),Beräkningshjälp!AC$2:AH$1082,COLUMN(Beräkningshjälp!AH$2)-COLUMN(Beräkningshjälp!AC$2)+1,FALSE),"")</f>
        <v/>
      </c>
      <c r="I557" s="114" t="str">
        <f>IF(D557&lt;&gt;"",VLOOKUP(ROW(E556),Beräkningshjälp!AC$2:AI$1082,COLUMN(Beräkningshjälp!AI$2)-COLUMN(Beräkningshjälp!AC$2)+1,FALSE),"")</f>
        <v/>
      </c>
    </row>
    <row r="558" spans="1:9" x14ac:dyDescent="0.25">
      <c r="A558" s="2" t="str">
        <f t="shared" si="16"/>
        <v/>
      </c>
      <c r="B558" s="132" t="str">
        <f>IF(D558&lt;&gt;"",'DATA TILL SLU'!$J$3,"")</f>
        <v/>
      </c>
      <c r="C558" s="142" t="str">
        <f>IF(D558&lt;&gt;"",'DATA TILL SLU'!$K$3,"")</f>
        <v/>
      </c>
      <c r="D558" s="2" t="str">
        <f>IF('DATA TILL SLU'!$D$7*1&lt;&gt;"",IF(COUNT(Beräkningshjälp!$AC$3:$AC$1082)&gt;=ROW(D557),'DATA TILL SLU'!$D$7*1,""),"")</f>
        <v/>
      </c>
      <c r="E558" s="132" t="str">
        <f>IF(D558&lt;&gt;"",VLOOKUP(ROW(E557),Beräkningshjälp!AC$2:AH$1082,COLUMN(Beräkningshjälp!AF$2)-COLUMN(Beräkningshjälp!AC$2)+1,FALSE),"")</f>
        <v/>
      </c>
      <c r="F558" s="342" t="str">
        <f t="shared" si="17"/>
        <v/>
      </c>
      <c r="G558" s="2" t="str">
        <f>IF(D558&lt;&gt;"",IF(VLOOKUP(VLOOKUP(E558,Beräkningshjälp!O$2:U$60,7,FALSE),Artuppgifter!$I$11:$P$22,8,FALSE)=TRUE,"Medelvikter!!","ALLA"),"")</f>
        <v/>
      </c>
      <c r="H558" s="2" t="str">
        <f>IF(D558&lt;&gt;"",VLOOKUP(ROW(H557),Beräkningshjälp!AC$2:AH$1082,COLUMN(Beräkningshjälp!AH$2)-COLUMN(Beräkningshjälp!AC$2)+1,FALSE),"")</f>
        <v/>
      </c>
      <c r="I558" s="114" t="str">
        <f>IF(D558&lt;&gt;"",VLOOKUP(ROW(E557),Beräkningshjälp!AC$2:AI$1082,COLUMN(Beräkningshjälp!AI$2)-COLUMN(Beräkningshjälp!AC$2)+1,FALSE),"")</f>
        <v/>
      </c>
    </row>
    <row r="559" spans="1:9" x14ac:dyDescent="0.25">
      <c r="A559" s="2" t="str">
        <f t="shared" si="16"/>
        <v/>
      </c>
      <c r="B559" s="132" t="str">
        <f>IF(D559&lt;&gt;"",'DATA TILL SLU'!$J$3,"")</f>
        <v/>
      </c>
      <c r="C559" s="142" t="str">
        <f>IF(D559&lt;&gt;"",'DATA TILL SLU'!$K$3,"")</f>
        <v/>
      </c>
      <c r="D559" s="2" t="str">
        <f>IF('DATA TILL SLU'!$D$7*1&lt;&gt;"",IF(COUNT(Beräkningshjälp!$AC$3:$AC$1082)&gt;=ROW(D558),'DATA TILL SLU'!$D$7*1,""),"")</f>
        <v/>
      </c>
      <c r="E559" s="132" t="str">
        <f>IF(D559&lt;&gt;"",VLOOKUP(ROW(E558),Beräkningshjälp!AC$2:AH$1082,COLUMN(Beräkningshjälp!AF$2)-COLUMN(Beräkningshjälp!AC$2)+1,FALSE),"")</f>
        <v/>
      </c>
      <c r="F559" s="342" t="str">
        <f t="shared" si="17"/>
        <v/>
      </c>
      <c r="G559" s="2" t="str">
        <f>IF(D559&lt;&gt;"",IF(VLOOKUP(VLOOKUP(E559,Beräkningshjälp!O$2:U$60,7,FALSE),Artuppgifter!$I$11:$P$22,8,FALSE)=TRUE,"Medelvikter!!","ALLA"),"")</f>
        <v/>
      </c>
      <c r="H559" s="2" t="str">
        <f>IF(D559&lt;&gt;"",VLOOKUP(ROW(H558),Beräkningshjälp!AC$2:AH$1082,COLUMN(Beräkningshjälp!AH$2)-COLUMN(Beräkningshjälp!AC$2)+1,FALSE),"")</f>
        <v/>
      </c>
      <c r="I559" s="114" t="str">
        <f>IF(D559&lt;&gt;"",VLOOKUP(ROW(E558),Beräkningshjälp!AC$2:AI$1082,COLUMN(Beräkningshjälp!AI$2)-COLUMN(Beräkningshjälp!AC$2)+1,FALSE),"")</f>
        <v/>
      </c>
    </row>
    <row r="560" spans="1:9" x14ac:dyDescent="0.25">
      <c r="A560" s="2" t="str">
        <f t="shared" si="16"/>
        <v/>
      </c>
      <c r="B560" s="132" t="str">
        <f>IF(D560&lt;&gt;"",'DATA TILL SLU'!$J$3,"")</f>
        <v/>
      </c>
      <c r="C560" s="142" t="str">
        <f>IF(D560&lt;&gt;"",'DATA TILL SLU'!$K$3,"")</f>
        <v/>
      </c>
      <c r="D560" s="2" t="str">
        <f>IF('DATA TILL SLU'!$D$7*1&lt;&gt;"",IF(COUNT(Beräkningshjälp!$AC$3:$AC$1082)&gt;=ROW(D559),'DATA TILL SLU'!$D$7*1,""),"")</f>
        <v/>
      </c>
      <c r="E560" s="132" t="str">
        <f>IF(D560&lt;&gt;"",VLOOKUP(ROW(E559),Beräkningshjälp!AC$2:AH$1082,COLUMN(Beräkningshjälp!AF$2)-COLUMN(Beräkningshjälp!AC$2)+1,FALSE),"")</f>
        <v/>
      </c>
      <c r="F560" s="342" t="str">
        <f t="shared" si="17"/>
        <v/>
      </c>
      <c r="G560" s="2" t="str">
        <f>IF(D560&lt;&gt;"",IF(VLOOKUP(VLOOKUP(E560,Beräkningshjälp!O$2:U$60,7,FALSE),Artuppgifter!$I$11:$P$22,8,FALSE)=TRUE,"Medelvikter!!","ALLA"),"")</f>
        <v/>
      </c>
      <c r="H560" s="2" t="str">
        <f>IF(D560&lt;&gt;"",VLOOKUP(ROW(H559),Beräkningshjälp!AC$2:AH$1082,COLUMN(Beräkningshjälp!AH$2)-COLUMN(Beräkningshjälp!AC$2)+1,FALSE),"")</f>
        <v/>
      </c>
      <c r="I560" s="114" t="str">
        <f>IF(D560&lt;&gt;"",VLOOKUP(ROW(E559),Beräkningshjälp!AC$2:AI$1082,COLUMN(Beräkningshjälp!AI$2)-COLUMN(Beräkningshjälp!AC$2)+1,FALSE),"")</f>
        <v/>
      </c>
    </row>
    <row r="561" spans="1:9" x14ac:dyDescent="0.25">
      <c r="A561" s="2" t="str">
        <f t="shared" si="16"/>
        <v/>
      </c>
      <c r="B561" s="132" t="str">
        <f>IF(D561&lt;&gt;"",'DATA TILL SLU'!$J$3,"")</f>
        <v/>
      </c>
      <c r="C561" s="142" t="str">
        <f>IF(D561&lt;&gt;"",'DATA TILL SLU'!$K$3,"")</f>
        <v/>
      </c>
      <c r="D561" s="2" t="str">
        <f>IF('DATA TILL SLU'!$D$7*1&lt;&gt;"",IF(COUNT(Beräkningshjälp!$AC$3:$AC$1082)&gt;=ROW(D560),'DATA TILL SLU'!$D$7*1,""),"")</f>
        <v/>
      </c>
      <c r="E561" s="132" t="str">
        <f>IF(D561&lt;&gt;"",VLOOKUP(ROW(E560),Beräkningshjälp!AC$2:AH$1082,COLUMN(Beräkningshjälp!AF$2)-COLUMN(Beräkningshjälp!AC$2)+1,FALSE),"")</f>
        <v/>
      </c>
      <c r="F561" s="342" t="str">
        <f t="shared" si="17"/>
        <v/>
      </c>
      <c r="G561" s="2" t="str">
        <f>IF(D561&lt;&gt;"",IF(VLOOKUP(VLOOKUP(E561,Beräkningshjälp!O$2:U$60,7,FALSE),Artuppgifter!$I$11:$P$22,8,FALSE)=TRUE,"Medelvikter!!","ALLA"),"")</f>
        <v/>
      </c>
      <c r="H561" s="2" t="str">
        <f>IF(D561&lt;&gt;"",VLOOKUP(ROW(H560),Beräkningshjälp!AC$2:AH$1082,COLUMN(Beräkningshjälp!AH$2)-COLUMN(Beräkningshjälp!AC$2)+1,FALSE),"")</f>
        <v/>
      </c>
      <c r="I561" s="114" t="str">
        <f>IF(D561&lt;&gt;"",VLOOKUP(ROW(E560),Beräkningshjälp!AC$2:AI$1082,COLUMN(Beräkningshjälp!AI$2)-COLUMN(Beräkningshjälp!AC$2)+1,FALSE),"")</f>
        <v/>
      </c>
    </row>
    <row r="562" spans="1:9" x14ac:dyDescent="0.25">
      <c r="A562" s="2" t="str">
        <f t="shared" si="16"/>
        <v/>
      </c>
      <c r="B562" s="132" t="str">
        <f>IF(D562&lt;&gt;"",'DATA TILL SLU'!$J$3,"")</f>
        <v/>
      </c>
      <c r="C562" s="142" t="str">
        <f>IF(D562&lt;&gt;"",'DATA TILL SLU'!$K$3,"")</f>
        <v/>
      </c>
      <c r="D562" s="2" t="str">
        <f>IF('DATA TILL SLU'!$D$7*1&lt;&gt;"",IF(COUNT(Beräkningshjälp!$AC$3:$AC$1082)&gt;=ROW(D561),'DATA TILL SLU'!$D$7*1,""),"")</f>
        <v/>
      </c>
      <c r="E562" s="132" t="str">
        <f>IF(D562&lt;&gt;"",VLOOKUP(ROW(E561),Beräkningshjälp!AC$2:AH$1082,COLUMN(Beräkningshjälp!AF$2)-COLUMN(Beräkningshjälp!AC$2)+1,FALSE),"")</f>
        <v/>
      </c>
      <c r="F562" s="342" t="str">
        <f t="shared" si="17"/>
        <v/>
      </c>
      <c r="G562" s="2" t="str">
        <f>IF(D562&lt;&gt;"",IF(VLOOKUP(VLOOKUP(E562,Beräkningshjälp!O$2:U$60,7,FALSE),Artuppgifter!$I$11:$P$22,8,FALSE)=TRUE,"Medelvikter!!","ALLA"),"")</f>
        <v/>
      </c>
      <c r="H562" s="2" t="str">
        <f>IF(D562&lt;&gt;"",VLOOKUP(ROW(H561),Beräkningshjälp!AC$2:AH$1082,COLUMN(Beräkningshjälp!AH$2)-COLUMN(Beräkningshjälp!AC$2)+1,FALSE),"")</f>
        <v/>
      </c>
      <c r="I562" s="114" t="str">
        <f>IF(D562&lt;&gt;"",VLOOKUP(ROW(E561),Beräkningshjälp!AC$2:AI$1082,COLUMN(Beräkningshjälp!AI$2)-COLUMN(Beräkningshjälp!AC$2)+1,FALSE),"")</f>
        <v/>
      </c>
    </row>
    <row r="563" spans="1:9" x14ac:dyDescent="0.25">
      <c r="A563" s="2" t="str">
        <f t="shared" si="16"/>
        <v/>
      </c>
      <c r="B563" s="132" t="str">
        <f>IF(D563&lt;&gt;"",'DATA TILL SLU'!$J$3,"")</f>
        <v/>
      </c>
      <c r="C563" s="142" t="str">
        <f>IF(D563&lt;&gt;"",'DATA TILL SLU'!$K$3,"")</f>
        <v/>
      </c>
      <c r="D563" s="2" t="str">
        <f>IF('DATA TILL SLU'!$D$7*1&lt;&gt;"",IF(COUNT(Beräkningshjälp!$AC$3:$AC$1082)&gt;=ROW(D562),'DATA TILL SLU'!$D$7*1,""),"")</f>
        <v/>
      </c>
      <c r="E563" s="132" t="str">
        <f>IF(D563&lt;&gt;"",VLOOKUP(ROW(E562),Beräkningshjälp!AC$2:AH$1082,COLUMN(Beräkningshjälp!AF$2)-COLUMN(Beräkningshjälp!AC$2)+1,FALSE),"")</f>
        <v/>
      </c>
      <c r="F563" s="342" t="str">
        <f t="shared" si="17"/>
        <v/>
      </c>
      <c r="G563" s="2" t="str">
        <f>IF(D563&lt;&gt;"",IF(VLOOKUP(VLOOKUP(E563,Beräkningshjälp!O$2:U$60,7,FALSE),Artuppgifter!$I$11:$P$22,8,FALSE)=TRUE,"Medelvikter!!","ALLA"),"")</f>
        <v/>
      </c>
      <c r="H563" s="2" t="str">
        <f>IF(D563&lt;&gt;"",VLOOKUP(ROW(H562),Beräkningshjälp!AC$2:AH$1082,COLUMN(Beräkningshjälp!AH$2)-COLUMN(Beräkningshjälp!AC$2)+1,FALSE),"")</f>
        <v/>
      </c>
      <c r="I563" s="114" t="str">
        <f>IF(D563&lt;&gt;"",VLOOKUP(ROW(E562),Beräkningshjälp!AC$2:AI$1082,COLUMN(Beräkningshjälp!AI$2)-COLUMN(Beräkningshjälp!AC$2)+1,FALSE),"")</f>
        <v/>
      </c>
    </row>
    <row r="564" spans="1:9" x14ac:dyDescent="0.25">
      <c r="A564" s="2" t="str">
        <f t="shared" si="16"/>
        <v/>
      </c>
      <c r="B564" s="132" t="str">
        <f>IF(D564&lt;&gt;"",'DATA TILL SLU'!$J$3,"")</f>
        <v/>
      </c>
      <c r="C564" s="142" t="str">
        <f>IF(D564&lt;&gt;"",'DATA TILL SLU'!$K$3,"")</f>
        <v/>
      </c>
      <c r="D564" s="2" t="str">
        <f>IF('DATA TILL SLU'!$D$7*1&lt;&gt;"",IF(COUNT(Beräkningshjälp!$AC$3:$AC$1082)&gt;=ROW(D563),'DATA TILL SLU'!$D$7*1,""),"")</f>
        <v/>
      </c>
      <c r="E564" s="132" t="str">
        <f>IF(D564&lt;&gt;"",VLOOKUP(ROW(E563),Beräkningshjälp!AC$2:AH$1082,COLUMN(Beräkningshjälp!AF$2)-COLUMN(Beräkningshjälp!AC$2)+1,FALSE),"")</f>
        <v/>
      </c>
      <c r="F564" s="342" t="str">
        <f t="shared" si="17"/>
        <v/>
      </c>
      <c r="G564" s="2" t="str">
        <f>IF(D564&lt;&gt;"",IF(VLOOKUP(VLOOKUP(E564,Beräkningshjälp!O$2:U$60,7,FALSE),Artuppgifter!$I$11:$P$22,8,FALSE)=TRUE,"Medelvikter!!","ALLA"),"")</f>
        <v/>
      </c>
      <c r="H564" s="2" t="str">
        <f>IF(D564&lt;&gt;"",VLOOKUP(ROW(H563),Beräkningshjälp!AC$2:AH$1082,COLUMN(Beräkningshjälp!AH$2)-COLUMN(Beräkningshjälp!AC$2)+1,FALSE),"")</f>
        <v/>
      </c>
      <c r="I564" s="114" t="str">
        <f>IF(D564&lt;&gt;"",VLOOKUP(ROW(E563),Beräkningshjälp!AC$2:AI$1082,COLUMN(Beräkningshjälp!AI$2)-COLUMN(Beräkningshjälp!AC$2)+1,FALSE),"")</f>
        <v/>
      </c>
    </row>
    <row r="565" spans="1:9" x14ac:dyDescent="0.25">
      <c r="A565" s="2" t="str">
        <f t="shared" si="16"/>
        <v/>
      </c>
      <c r="B565" s="132" t="str">
        <f>IF(D565&lt;&gt;"",'DATA TILL SLU'!$J$3,"")</f>
        <v/>
      </c>
      <c r="C565" s="142" t="str">
        <f>IF(D565&lt;&gt;"",'DATA TILL SLU'!$K$3,"")</f>
        <v/>
      </c>
      <c r="D565" s="2" t="str">
        <f>IF('DATA TILL SLU'!$D$7*1&lt;&gt;"",IF(COUNT(Beräkningshjälp!$AC$3:$AC$1082)&gt;=ROW(D564),'DATA TILL SLU'!$D$7*1,""),"")</f>
        <v/>
      </c>
      <c r="E565" s="132" t="str">
        <f>IF(D565&lt;&gt;"",VLOOKUP(ROW(E564),Beräkningshjälp!AC$2:AH$1082,COLUMN(Beräkningshjälp!AF$2)-COLUMN(Beräkningshjälp!AC$2)+1,FALSE),"")</f>
        <v/>
      </c>
      <c r="F565" s="342" t="str">
        <f t="shared" si="17"/>
        <v/>
      </c>
      <c r="G565" s="2" t="str">
        <f>IF(D565&lt;&gt;"",IF(VLOOKUP(VLOOKUP(E565,Beräkningshjälp!O$2:U$60,7,FALSE),Artuppgifter!$I$11:$P$22,8,FALSE)=TRUE,"Medelvikter!!","ALLA"),"")</f>
        <v/>
      </c>
      <c r="H565" s="2" t="str">
        <f>IF(D565&lt;&gt;"",VLOOKUP(ROW(H564),Beräkningshjälp!AC$2:AH$1082,COLUMN(Beräkningshjälp!AH$2)-COLUMN(Beräkningshjälp!AC$2)+1,FALSE),"")</f>
        <v/>
      </c>
      <c r="I565" s="114" t="str">
        <f>IF(D565&lt;&gt;"",VLOOKUP(ROW(E564),Beräkningshjälp!AC$2:AI$1082,COLUMN(Beräkningshjälp!AI$2)-COLUMN(Beräkningshjälp!AC$2)+1,FALSE),"")</f>
        <v/>
      </c>
    </row>
    <row r="566" spans="1:9" x14ac:dyDescent="0.25">
      <c r="A566" s="2" t="str">
        <f t="shared" si="16"/>
        <v/>
      </c>
      <c r="B566" s="132" t="str">
        <f>IF(D566&lt;&gt;"",'DATA TILL SLU'!$J$3,"")</f>
        <v/>
      </c>
      <c r="C566" s="142" t="str">
        <f>IF(D566&lt;&gt;"",'DATA TILL SLU'!$K$3,"")</f>
        <v/>
      </c>
      <c r="D566" s="2" t="str">
        <f>IF('DATA TILL SLU'!$D$7*1&lt;&gt;"",IF(COUNT(Beräkningshjälp!$AC$3:$AC$1082)&gt;=ROW(D565),'DATA TILL SLU'!$D$7*1,""),"")</f>
        <v/>
      </c>
      <c r="E566" s="132" t="str">
        <f>IF(D566&lt;&gt;"",VLOOKUP(ROW(E565),Beräkningshjälp!AC$2:AH$1082,COLUMN(Beräkningshjälp!AF$2)-COLUMN(Beräkningshjälp!AC$2)+1,FALSE),"")</f>
        <v/>
      </c>
      <c r="F566" s="342" t="str">
        <f t="shared" si="17"/>
        <v/>
      </c>
      <c r="G566" s="2" t="str">
        <f>IF(D566&lt;&gt;"",IF(VLOOKUP(VLOOKUP(E566,Beräkningshjälp!O$2:U$60,7,FALSE),Artuppgifter!$I$11:$P$22,8,FALSE)=TRUE,"Medelvikter!!","ALLA"),"")</f>
        <v/>
      </c>
      <c r="H566" s="2" t="str">
        <f>IF(D566&lt;&gt;"",VLOOKUP(ROW(H565),Beräkningshjälp!AC$2:AH$1082,COLUMN(Beräkningshjälp!AH$2)-COLUMN(Beräkningshjälp!AC$2)+1,FALSE),"")</f>
        <v/>
      </c>
      <c r="I566" s="114" t="str">
        <f>IF(D566&lt;&gt;"",VLOOKUP(ROW(E565),Beräkningshjälp!AC$2:AI$1082,COLUMN(Beräkningshjälp!AI$2)-COLUMN(Beräkningshjälp!AC$2)+1,FALSE),"")</f>
        <v/>
      </c>
    </row>
    <row r="567" spans="1:9" x14ac:dyDescent="0.25">
      <c r="A567" s="2" t="str">
        <f t="shared" si="16"/>
        <v/>
      </c>
      <c r="B567" s="132" t="str">
        <f>IF(D567&lt;&gt;"",'DATA TILL SLU'!$J$3,"")</f>
        <v/>
      </c>
      <c r="C567" s="142" t="str">
        <f>IF(D567&lt;&gt;"",'DATA TILL SLU'!$K$3,"")</f>
        <v/>
      </c>
      <c r="D567" s="2" t="str">
        <f>IF('DATA TILL SLU'!$D$7*1&lt;&gt;"",IF(COUNT(Beräkningshjälp!$AC$3:$AC$1082)&gt;=ROW(D566),'DATA TILL SLU'!$D$7*1,""),"")</f>
        <v/>
      </c>
      <c r="E567" s="132" t="str">
        <f>IF(D567&lt;&gt;"",VLOOKUP(ROW(E566),Beräkningshjälp!AC$2:AH$1082,COLUMN(Beräkningshjälp!AF$2)-COLUMN(Beräkningshjälp!AC$2)+1,FALSE),"")</f>
        <v/>
      </c>
      <c r="F567" s="342" t="str">
        <f t="shared" si="17"/>
        <v/>
      </c>
      <c r="G567" s="2" t="str">
        <f>IF(D567&lt;&gt;"",IF(VLOOKUP(VLOOKUP(E567,Beräkningshjälp!O$2:U$60,7,FALSE),Artuppgifter!$I$11:$P$22,8,FALSE)=TRUE,"Medelvikter!!","ALLA"),"")</f>
        <v/>
      </c>
      <c r="H567" s="2" t="str">
        <f>IF(D567&lt;&gt;"",VLOOKUP(ROW(H566),Beräkningshjälp!AC$2:AH$1082,COLUMN(Beräkningshjälp!AH$2)-COLUMN(Beräkningshjälp!AC$2)+1,FALSE),"")</f>
        <v/>
      </c>
      <c r="I567" s="114" t="str">
        <f>IF(D567&lt;&gt;"",VLOOKUP(ROW(E566),Beräkningshjälp!AC$2:AI$1082,COLUMN(Beräkningshjälp!AI$2)-COLUMN(Beräkningshjälp!AC$2)+1,FALSE),"")</f>
        <v/>
      </c>
    </row>
    <row r="568" spans="1:9" x14ac:dyDescent="0.25">
      <c r="A568" s="2" t="str">
        <f t="shared" si="16"/>
        <v/>
      </c>
      <c r="B568" s="132" t="str">
        <f>IF(D568&lt;&gt;"",'DATA TILL SLU'!$J$3,"")</f>
        <v/>
      </c>
      <c r="C568" s="142" t="str">
        <f>IF(D568&lt;&gt;"",'DATA TILL SLU'!$K$3,"")</f>
        <v/>
      </c>
      <c r="D568" s="2" t="str">
        <f>IF('DATA TILL SLU'!$D$7*1&lt;&gt;"",IF(COUNT(Beräkningshjälp!$AC$3:$AC$1082)&gt;=ROW(D567),'DATA TILL SLU'!$D$7*1,""),"")</f>
        <v/>
      </c>
      <c r="E568" s="132" t="str">
        <f>IF(D568&lt;&gt;"",VLOOKUP(ROW(E567),Beräkningshjälp!AC$2:AH$1082,COLUMN(Beräkningshjälp!AF$2)-COLUMN(Beräkningshjälp!AC$2)+1,FALSE),"")</f>
        <v/>
      </c>
      <c r="F568" s="342" t="str">
        <f t="shared" si="17"/>
        <v/>
      </c>
      <c r="G568" s="2" t="str">
        <f>IF(D568&lt;&gt;"",IF(VLOOKUP(VLOOKUP(E568,Beräkningshjälp!O$2:U$60,7,FALSE),Artuppgifter!$I$11:$P$22,8,FALSE)=TRUE,"Medelvikter!!","ALLA"),"")</f>
        <v/>
      </c>
      <c r="H568" s="2" t="str">
        <f>IF(D568&lt;&gt;"",VLOOKUP(ROW(H567),Beräkningshjälp!AC$2:AH$1082,COLUMN(Beräkningshjälp!AH$2)-COLUMN(Beräkningshjälp!AC$2)+1,FALSE),"")</f>
        <v/>
      </c>
      <c r="I568" s="114" t="str">
        <f>IF(D568&lt;&gt;"",VLOOKUP(ROW(E567),Beräkningshjälp!AC$2:AI$1082,COLUMN(Beräkningshjälp!AI$2)-COLUMN(Beräkningshjälp!AC$2)+1,FALSE),"")</f>
        <v/>
      </c>
    </row>
    <row r="569" spans="1:9" x14ac:dyDescent="0.25">
      <c r="A569" s="2" t="str">
        <f t="shared" si="16"/>
        <v/>
      </c>
      <c r="B569" s="132" t="str">
        <f>IF(D569&lt;&gt;"",'DATA TILL SLU'!$J$3,"")</f>
        <v/>
      </c>
      <c r="C569" s="142" t="str">
        <f>IF(D569&lt;&gt;"",'DATA TILL SLU'!$K$3,"")</f>
        <v/>
      </c>
      <c r="D569" s="2" t="str">
        <f>IF('DATA TILL SLU'!$D$7*1&lt;&gt;"",IF(COUNT(Beräkningshjälp!$AC$3:$AC$1082)&gt;=ROW(D568),'DATA TILL SLU'!$D$7*1,""),"")</f>
        <v/>
      </c>
      <c r="E569" s="132" t="str">
        <f>IF(D569&lt;&gt;"",VLOOKUP(ROW(E568),Beräkningshjälp!AC$2:AH$1082,COLUMN(Beräkningshjälp!AF$2)-COLUMN(Beräkningshjälp!AC$2)+1,FALSE),"")</f>
        <v/>
      </c>
      <c r="F569" s="342" t="str">
        <f t="shared" si="17"/>
        <v/>
      </c>
      <c r="G569" s="2" t="str">
        <f>IF(D569&lt;&gt;"",IF(VLOOKUP(VLOOKUP(E569,Beräkningshjälp!O$2:U$60,7,FALSE),Artuppgifter!$I$11:$P$22,8,FALSE)=TRUE,"Medelvikter!!","ALLA"),"")</f>
        <v/>
      </c>
      <c r="H569" s="2" t="str">
        <f>IF(D569&lt;&gt;"",VLOOKUP(ROW(H568),Beräkningshjälp!AC$2:AH$1082,COLUMN(Beräkningshjälp!AH$2)-COLUMN(Beräkningshjälp!AC$2)+1,FALSE),"")</f>
        <v/>
      </c>
      <c r="I569" s="114" t="str">
        <f>IF(D569&lt;&gt;"",VLOOKUP(ROW(E568),Beräkningshjälp!AC$2:AI$1082,COLUMN(Beräkningshjälp!AI$2)-COLUMN(Beräkningshjälp!AC$2)+1,FALSE),"")</f>
        <v/>
      </c>
    </row>
    <row r="570" spans="1:9" x14ac:dyDescent="0.25">
      <c r="A570" s="2" t="str">
        <f t="shared" si="16"/>
        <v/>
      </c>
      <c r="B570" s="132" t="str">
        <f>IF(D570&lt;&gt;"",'DATA TILL SLU'!$J$3,"")</f>
        <v/>
      </c>
      <c r="C570" s="142" t="str">
        <f>IF(D570&lt;&gt;"",'DATA TILL SLU'!$K$3,"")</f>
        <v/>
      </c>
      <c r="D570" s="2" t="str">
        <f>IF('DATA TILL SLU'!$D$7*1&lt;&gt;"",IF(COUNT(Beräkningshjälp!$AC$3:$AC$1082)&gt;=ROW(D569),'DATA TILL SLU'!$D$7*1,""),"")</f>
        <v/>
      </c>
      <c r="E570" s="132" t="str">
        <f>IF(D570&lt;&gt;"",VLOOKUP(ROW(E569),Beräkningshjälp!AC$2:AH$1082,COLUMN(Beräkningshjälp!AF$2)-COLUMN(Beräkningshjälp!AC$2)+1,FALSE),"")</f>
        <v/>
      </c>
      <c r="F570" s="342" t="str">
        <f t="shared" si="17"/>
        <v/>
      </c>
      <c r="G570" s="2" t="str">
        <f>IF(D570&lt;&gt;"",IF(VLOOKUP(VLOOKUP(E570,Beräkningshjälp!O$2:U$60,7,FALSE),Artuppgifter!$I$11:$P$22,8,FALSE)=TRUE,"Medelvikter!!","ALLA"),"")</f>
        <v/>
      </c>
      <c r="H570" s="2" t="str">
        <f>IF(D570&lt;&gt;"",VLOOKUP(ROW(H569),Beräkningshjälp!AC$2:AH$1082,COLUMN(Beräkningshjälp!AH$2)-COLUMN(Beräkningshjälp!AC$2)+1,FALSE),"")</f>
        <v/>
      </c>
      <c r="I570" s="114" t="str">
        <f>IF(D570&lt;&gt;"",VLOOKUP(ROW(E569),Beräkningshjälp!AC$2:AI$1082,COLUMN(Beräkningshjälp!AI$2)-COLUMN(Beräkningshjälp!AC$2)+1,FALSE),"")</f>
        <v/>
      </c>
    </row>
    <row r="571" spans="1:9" x14ac:dyDescent="0.25">
      <c r="A571" s="2" t="str">
        <f t="shared" si="16"/>
        <v/>
      </c>
      <c r="B571" s="132" t="str">
        <f>IF(D571&lt;&gt;"",'DATA TILL SLU'!$J$3,"")</f>
        <v/>
      </c>
      <c r="C571" s="142" t="str">
        <f>IF(D571&lt;&gt;"",'DATA TILL SLU'!$K$3,"")</f>
        <v/>
      </c>
      <c r="D571" s="2" t="str">
        <f>IF('DATA TILL SLU'!$D$7*1&lt;&gt;"",IF(COUNT(Beräkningshjälp!$AC$3:$AC$1082)&gt;=ROW(D570),'DATA TILL SLU'!$D$7*1,""),"")</f>
        <v/>
      </c>
      <c r="E571" s="132" t="str">
        <f>IF(D571&lt;&gt;"",VLOOKUP(ROW(E570),Beräkningshjälp!AC$2:AH$1082,COLUMN(Beräkningshjälp!AF$2)-COLUMN(Beräkningshjälp!AC$2)+1,FALSE),"")</f>
        <v/>
      </c>
      <c r="F571" s="342" t="str">
        <f t="shared" si="17"/>
        <v/>
      </c>
      <c r="G571" s="2" t="str">
        <f>IF(D571&lt;&gt;"",IF(VLOOKUP(VLOOKUP(E571,Beräkningshjälp!O$2:U$60,7,FALSE),Artuppgifter!$I$11:$P$22,8,FALSE)=TRUE,"Medelvikter!!","ALLA"),"")</f>
        <v/>
      </c>
      <c r="H571" s="2" t="str">
        <f>IF(D571&lt;&gt;"",VLOOKUP(ROW(H570),Beräkningshjälp!AC$2:AH$1082,COLUMN(Beräkningshjälp!AH$2)-COLUMN(Beräkningshjälp!AC$2)+1,FALSE),"")</f>
        <v/>
      </c>
      <c r="I571" s="114" t="str">
        <f>IF(D571&lt;&gt;"",VLOOKUP(ROW(E570),Beräkningshjälp!AC$2:AI$1082,COLUMN(Beräkningshjälp!AI$2)-COLUMN(Beräkningshjälp!AC$2)+1,FALSE),"")</f>
        <v/>
      </c>
    </row>
    <row r="572" spans="1:9" x14ac:dyDescent="0.25">
      <c r="A572" s="2" t="str">
        <f t="shared" si="16"/>
        <v/>
      </c>
      <c r="B572" s="132" t="str">
        <f>IF(D572&lt;&gt;"",'DATA TILL SLU'!$J$3,"")</f>
        <v/>
      </c>
      <c r="C572" s="142" t="str">
        <f>IF(D572&lt;&gt;"",'DATA TILL SLU'!$K$3,"")</f>
        <v/>
      </c>
      <c r="D572" s="2" t="str">
        <f>IF('DATA TILL SLU'!$D$7*1&lt;&gt;"",IF(COUNT(Beräkningshjälp!$AC$3:$AC$1082)&gt;=ROW(D571),'DATA TILL SLU'!$D$7*1,""),"")</f>
        <v/>
      </c>
      <c r="E572" s="132" t="str">
        <f>IF(D572&lt;&gt;"",VLOOKUP(ROW(E571),Beräkningshjälp!AC$2:AH$1082,COLUMN(Beräkningshjälp!AF$2)-COLUMN(Beräkningshjälp!AC$2)+1,FALSE),"")</f>
        <v/>
      </c>
      <c r="F572" s="342" t="str">
        <f t="shared" si="17"/>
        <v/>
      </c>
      <c r="G572" s="2" t="str">
        <f>IF(D572&lt;&gt;"",IF(VLOOKUP(VLOOKUP(E572,Beräkningshjälp!O$2:U$60,7,FALSE),Artuppgifter!$I$11:$P$22,8,FALSE)=TRUE,"Medelvikter!!","ALLA"),"")</f>
        <v/>
      </c>
      <c r="H572" s="2" t="str">
        <f>IF(D572&lt;&gt;"",VLOOKUP(ROW(H571),Beräkningshjälp!AC$2:AH$1082,COLUMN(Beräkningshjälp!AH$2)-COLUMN(Beräkningshjälp!AC$2)+1,FALSE),"")</f>
        <v/>
      </c>
      <c r="I572" s="114" t="str">
        <f>IF(D572&lt;&gt;"",VLOOKUP(ROW(E571),Beräkningshjälp!AC$2:AI$1082,COLUMN(Beräkningshjälp!AI$2)-COLUMN(Beräkningshjälp!AC$2)+1,FALSE),"")</f>
        <v/>
      </c>
    </row>
    <row r="573" spans="1:9" x14ac:dyDescent="0.25">
      <c r="A573" s="2" t="str">
        <f t="shared" si="16"/>
        <v/>
      </c>
      <c r="B573" s="132" t="str">
        <f>IF(D573&lt;&gt;"",'DATA TILL SLU'!$J$3,"")</f>
        <v/>
      </c>
      <c r="C573" s="142" t="str">
        <f>IF(D573&lt;&gt;"",'DATA TILL SLU'!$K$3,"")</f>
        <v/>
      </c>
      <c r="D573" s="2" t="str">
        <f>IF('DATA TILL SLU'!$D$7*1&lt;&gt;"",IF(COUNT(Beräkningshjälp!$AC$3:$AC$1082)&gt;=ROW(D572),'DATA TILL SLU'!$D$7*1,""),"")</f>
        <v/>
      </c>
      <c r="E573" s="132" t="str">
        <f>IF(D573&lt;&gt;"",VLOOKUP(ROW(E572),Beräkningshjälp!AC$2:AH$1082,COLUMN(Beräkningshjälp!AF$2)-COLUMN(Beräkningshjälp!AC$2)+1,FALSE),"")</f>
        <v/>
      </c>
      <c r="F573" s="342" t="str">
        <f t="shared" si="17"/>
        <v/>
      </c>
      <c r="G573" s="2" t="str">
        <f>IF(D573&lt;&gt;"",IF(VLOOKUP(VLOOKUP(E573,Beräkningshjälp!O$2:U$60,7,FALSE),Artuppgifter!$I$11:$P$22,8,FALSE)=TRUE,"Medelvikter!!","ALLA"),"")</f>
        <v/>
      </c>
      <c r="H573" s="2" t="str">
        <f>IF(D573&lt;&gt;"",VLOOKUP(ROW(H572),Beräkningshjälp!AC$2:AH$1082,COLUMN(Beräkningshjälp!AH$2)-COLUMN(Beräkningshjälp!AC$2)+1,FALSE),"")</f>
        <v/>
      </c>
      <c r="I573" s="114" t="str">
        <f>IF(D573&lt;&gt;"",VLOOKUP(ROW(E572),Beräkningshjälp!AC$2:AI$1082,COLUMN(Beräkningshjälp!AI$2)-COLUMN(Beräkningshjälp!AC$2)+1,FALSE),"")</f>
        <v/>
      </c>
    </row>
    <row r="574" spans="1:9" x14ac:dyDescent="0.25">
      <c r="A574" s="2" t="str">
        <f t="shared" si="16"/>
        <v/>
      </c>
      <c r="B574" s="132" t="str">
        <f>IF(D574&lt;&gt;"",'DATA TILL SLU'!$J$3,"")</f>
        <v/>
      </c>
      <c r="C574" s="142" t="str">
        <f>IF(D574&lt;&gt;"",'DATA TILL SLU'!$K$3,"")</f>
        <v/>
      </c>
      <c r="D574" s="2" t="str">
        <f>IF('DATA TILL SLU'!$D$7*1&lt;&gt;"",IF(COUNT(Beräkningshjälp!$AC$3:$AC$1082)&gt;=ROW(D573),'DATA TILL SLU'!$D$7*1,""),"")</f>
        <v/>
      </c>
      <c r="E574" s="132" t="str">
        <f>IF(D574&lt;&gt;"",VLOOKUP(ROW(E573),Beräkningshjälp!AC$2:AH$1082,COLUMN(Beräkningshjälp!AF$2)-COLUMN(Beräkningshjälp!AC$2)+1,FALSE),"")</f>
        <v/>
      </c>
      <c r="F574" s="342" t="str">
        <f t="shared" si="17"/>
        <v/>
      </c>
      <c r="G574" s="2" t="str">
        <f>IF(D574&lt;&gt;"",IF(VLOOKUP(VLOOKUP(E574,Beräkningshjälp!O$2:U$60,7,FALSE),Artuppgifter!$I$11:$P$22,8,FALSE)=TRUE,"Medelvikter!!","ALLA"),"")</f>
        <v/>
      </c>
      <c r="H574" s="2" t="str">
        <f>IF(D574&lt;&gt;"",VLOOKUP(ROW(H573),Beräkningshjälp!AC$2:AH$1082,COLUMN(Beräkningshjälp!AH$2)-COLUMN(Beräkningshjälp!AC$2)+1,FALSE),"")</f>
        <v/>
      </c>
      <c r="I574" s="114" t="str">
        <f>IF(D574&lt;&gt;"",VLOOKUP(ROW(E573),Beräkningshjälp!AC$2:AI$1082,COLUMN(Beräkningshjälp!AI$2)-COLUMN(Beräkningshjälp!AC$2)+1,FALSE),"")</f>
        <v/>
      </c>
    </row>
    <row r="575" spans="1:9" x14ac:dyDescent="0.25">
      <c r="A575" s="2" t="str">
        <f t="shared" si="16"/>
        <v/>
      </c>
      <c r="B575" s="132" t="str">
        <f>IF(D575&lt;&gt;"",'DATA TILL SLU'!$J$3,"")</f>
        <v/>
      </c>
      <c r="C575" s="142" t="str">
        <f>IF(D575&lt;&gt;"",'DATA TILL SLU'!$K$3,"")</f>
        <v/>
      </c>
      <c r="D575" s="2" t="str">
        <f>IF('DATA TILL SLU'!$D$7*1&lt;&gt;"",IF(COUNT(Beräkningshjälp!$AC$3:$AC$1082)&gt;=ROW(D574),'DATA TILL SLU'!$D$7*1,""),"")</f>
        <v/>
      </c>
      <c r="E575" s="132" t="str">
        <f>IF(D575&lt;&gt;"",VLOOKUP(ROW(E574),Beräkningshjälp!AC$2:AH$1082,COLUMN(Beräkningshjälp!AF$2)-COLUMN(Beräkningshjälp!AC$2)+1,FALSE),"")</f>
        <v/>
      </c>
      <c r="F575" s="342" t="str">
        <f t="shared" si="17"/>
        <v/>
      </c>
      <c r="G575" s="2" t="str">
        <f>IF(D575&lt;&gt;"",IF(VLOOKUP(VLOOKUP(E575,Beräkningshjälp!O$2:U$60,7,FALSE),Artuppgifter!$I$11:$P$22,8,FALSE)=TRUE,"Medelvikter!!","ALLA"),"")</f>
        <v/>
      </c>
      <c r="H575" s="2" t="str">
        <f>IF(D575&lt;&gt;"",VLOOKUP(ROW(H574),Beräkningshjälp!AC$2:AH$1082,COLUMN(Beräkningshjälp!AH$2)-COLUMN(Beräkningshjälp!AC$2)+1,FALSE),"")</f>
        <v/>
      </c>
      <c r="I575" s="114" t="str">
        <f>IF(D575&lt;&gt;"",VLOOKUP(ROW(E574),Beräkningshjälp!AC$2:AI$1082,COLUMN(Beräkningshjälp!AI$2)-COLUMN(Beräkningshjälp!AC$2)+1,FALSE),"")</f>
        <v/>
      </c>
    </row>
    <row r="576" spans="1:9" x14ac:dyDescent="0.25">
      <c r="A576" s="2" t="str">
        <f t="shared" si="16"/>
        <v/>
      </c>
      <c r="B576" s="132" t="str">
        <f>IF(D576&lt;&gt;"",'DATA TILL SLU'!$J$3,"")</f>
        <v/>
      </c>
      <c r="C576" s="142" t="str">
        <f>IF(D576&lt;&gt;"",'DATA TILL SLU'!$K$3,"")</f>
        <v/>
      </c>
      <c r="D576" s="2" t="str">
        <f>IF('DATA TILL SLU'!$D$7*1&lt;&gt;"",IF(COUNT(Beräkningshjälp!$AC$3:$AC$1082)&gt;=ROW(D575),'DATA TILL SLU'!$D$7*1,""),"")</f>
        <v/>
      </c>
      <c r="E576" s="132" t="str">
        <f>IF(D576&lt;&gt;"",VLOOKUP(ROW(E575),Beräkningshjälp!AC$2:AH$1082,COLUMN(Beräkningshjälp!AF$2)-COLUMN(Beräkningshjälp!AC$2)+1,FALSE),"")</f>
        <v/>
      </c>
      <c r="F576" s="342" t="str">
        <f t="shared" si="17"/>
        <v/>
      </c>
      <c r="G576" s="2" t="str">
        <f>IF(D576&lt;&gt;"",IF(VLOOKUP(VLOOKUP(E576,Beräkningshjälp!O$2:U$60,7,FALSE),Artuppgifter!$I$11:$P$22,8,FALSE)=TRUE,"Medelvikter!!","ALLA"),"")</f>
        <v/>
      </c>
      <c r="H576" s="2" t="str">
        <f>IF(D576&lt;&gt;"",VLOOKUP(ROW(H575),Beräkningshjälp!AC$2:AH$1082,COLUMN(Beräkningshjälp!AH$2)-COLUMN(Beräkningshjälp!AC$2)+1,FALSE),"")</f>
        <v/>
      </c>
      <c r="I576" s="114" t="str">
        <f>IF(D576&lt;&gt;"",VLOOKUP(ROW(E575),Beräkningshjälp!AC$2:AI$1082,COLUMN(Beräkningshjälp!AI$2)-COLUMN(Beräkningshjälp!AC$2)+1,FALSE),"")</f>
        <v/>
      </c>
    </row>
    <row r="577" spans="1:9" x14ac:dyDescent="0.25">
      <c r="A577" s="2" t="str">
        <f t="shared" si="16"/>
        <v/>
      </c>
      <c r="B577" s="132" t="str">
        <f>IF(D577&lt;&gt;"",'DATA TILL SLU'!$J$3,"")</f>
        <v/>
      </c>
      <c r="C577" s="142" t="str">
        <f>IF(D577&lt;&gt;"",'DATA TILL SLU'!$K$3,"")</f>
        <v/>
      </c>
      <c r="D577" s="2" t="str">
        <f>IF('DATA TILL SLU'!$D$7*1&lt;&gt;"",IF(COUNT(Beräkningshjälp!$AC$3:$AC$1082)&gt;=ROW(D576),'DATA TILL SLU'!$D$7*1,""),"")</f>
        <v/>
      </c>
      <c r="E577" s="132" t="str">
        <f>IF(D577&lt;&gt;"",VLOOKUP(ROW(E576),Beräkningshjälp!AC$2:AH$1082,COLUMN(Beräkningshjälp!AF$2)-COLUMN(Beräkningshjälp!AC$2)+1,FALSE),"")</f>
        <v/>
      </c>
      <c r="F577" s="342" t="str">
        <f t="shared" si="17"/>
        <v/>
      </c>
      <c r="G577" s="2" t="str">
        <f>IF(D577&lt;&gt;"",IF(VLOOKUP(VLOOKUP(E577,Beräkningshjälp!O$2:U$60,7,FALSE),Artuppgifter!$I$11:$P$22,8,FALSE)=TRUE,"Medelvikter!!","ALLA"),"")</f>
        <v/>
      </c>
      <c r="H577" s="2" t="str">
        <f>IF(D577&lt;&gt;"",VLOOKUP(ROW(H576),Beräkningshjälp!AC$2:AH$1082,COLUMN(Beräkningshjälp!AH$2)-COLUMN(Beräkningshjälp!AC$2)+1,FALSE),"")</f>
        <v/>
      </c>
      <c r="I577" s="114" t="str">
        <f>IF(D577&lt;&gt;"",VLOOKUP(ROW(E576),Beräkningshjälp!AC$2:AI$1082,COLUMN(Beräkningshjälp!AI$2)-COLUMN(Beräkningshjälp!AC$2)+1,FALSE),"")</f>
        <v/>
      </c>
    </row>
    <row r="578" spans="1:9" x14ac:dyDescent="0.25">
      <c r="A578" s="2" t="str">
        <f t="shared" si="16"/>
        <v/>
      </c>
      <c r="B578" s="132" t="str">
        <f>IF(D578&lt;&gt;"",'DATA TILL SLU'!$J$3,"")</f>
        <v/>
      </c>
      <c r="C578" s="142" t="str">
        <f>IF(D578&lt;&gt;"",'DATA TILL SLU'!$K$3,"")</f>
        <v/>
      </c>
      <c r="D578" s="2" t="str">
        <f>IF('DATA TILL SLU'!$D$7*1&lt;&gt;"",IF(COUNT(Beräkningshjälp!$AC$3:$AC$1082)&gt;=ROW(D577),'DATA TILL SLU'!$D$7*1,""),"")</f>
        <v/>
      </c>
      <c r="E578" s="132" t="str">
        <f>IF(D578&lt;&gt;"",VLOOKUP(ROW(E577),Beräkningshjälp!AC$2:AH$1082,COLUMN(Beräkningshjälp!AF$2)-COLUMN(Beräkningshjälp!AC$2)+1,FALSE),"")</f>
        <v/>
      </c>
      <c r="F578" s="342" t="str">
        <f t="shared" si="17"/>
        <v/>
      </c>
      <c r="G578" s="2" t="str">
        <f>IF(D578&lt;&gt;"",IF(VLOOKUP(VLOOKUP(E578,Beräkningshjälp!O$2:U$60,7,FALSE),Artuppgifter!$I$11:$P$22,8,FALSE)=TRUE,"Medelvikter!!","ALLA"),"")</f>
        <v/>
      </c>
      <c r="H578" s="2" t="str">
        <f>IF(D578&lt;&gt;"",VLOOKUP(ROW(H577),Beräkningshjälp!AC$2:AH$1082,COLUMN(Beräkningshjälp!AH$2)-COLUMN(Beräkningshjälp!AC$2)+1,FALSE),"")</f>
        <v/>
      </c>
      <c r="I578" s="114" t="str">
        <f>IF(D578&lt;&gt;"",VLOOKUP(ROW(E577),Beräkningshjälp!AC$2:AI$1082,COLUMN(Beräkningshjälp!AI$2)-COLUMN(Beräkningshjälp!AC$2)+1,FALSE),"")</f>
        <v/>
      </c>
    </row>
    <row r="579" spans="1:9" x14ac:dyDescent="0.25">
      <c r="A579" s="2" t="str">
        <f t="shared" ref="A579:A642" si="18">IF(D579&lt;&gt;"","LANGDVIKTER","")</f>
        <v/>
      </c>
      <c r="B579" s="132" t="str">
        <f>IF(D579&lt;&gt;"",'DATA TILL SLU'!$J$3,"")</f>
        <v/>
      </c>
      <c r="C579" s="142" t="str">
        <f>IF(D579&lt;&gt;"",'DATA TILL SLU'!$K$3,"")</f>
        <v/>
      </c>
      <c r="D579" s="2" t="str">
        <f>IF('DATA TILL SLU'!$D$7*1&lt;&gt;"",IF(COUNT(Beräkningshjälp!$AC$3:$AC$1082)&gt;=ROW(D578),'DATA TILL SLU'!$D$7*1,""),"")</f>
        <v/>
      </c>
      <c r="E579" s="132" t="str">
        <f>IF(D579&lt;&gt;"",VLOOKUP(ROW(E578),Beräkningshjälp!AC$2:AH$1082,COLUMN(Beräkningshjälp!AF$2)-COLUMN(Beräkningshjälp!AC$2)+1,FALSE),"")</f>
        <v/>
      </c>
      <c r="F579" s="342" t="str">
        <f t="shared" ref="F579:F642" si="19">IF(D579&lt;&gt;"","IND","")</f>
        <v/>
      </c>
      <c r="G579" s="2" t="str">
        <f>IF(D579&lt;&gt;"",IF(VLOOKUP(VLOOKUP(E579,Beräkningshjälp!O$2:U$60,7,FALSE),Artuppgifter!$I$11:$P$22,8,FALSE)=TRUE,"Medelvikter!!","ALLA"),"")</f>
        <v/>
      </c>
      <c r="H579" s="2" t="str">
        <f>IF(D579&lt;&gt;"",VLOOKUP(ROW(H578),Beräkningshjälp!AC$2:AH$1082,COLUMN(Beräkningshjälp!AH$2)-COLUMN(Beräkningshjälp!AC$2)+1,FALSE),"")</f>
        <v/>
      </c>
      <c r="I579" s="114" t="str">
        <f>IF(D579&lt;&gt;"",VLOOKUP(ROW(E578),Beräkningshjälp!AC$2:AI$1082,COLUMN(Beräkningshjälp!AI$2)-COLUMN(Beräkningshjälp!AC$2)+1,FALSE),"")</f>
        <v/>
      </c>
    </row>
    <row r="580" spans="1:9" x14ac:dyDescent="0.25">
      <c r="A580" s="2" t="str">
        <f t="shared" si="18"/>
        <v/>
      </c>
      <c r="B580" s="132" t="str">
        <f>IF(D580&lt;&gt;"",'DATA TILL SLU'!$J$3,"")</f>
        <v/>
      </c>
      <c r="C580" s="142" t="str">
        <f>IF(D580&lt;&gt;"",'DATA TILL SLU'!$K$3,"")</f>
        <v/>
      </c>
      <c r="D580" s="2" t="str">
        <f>IF('DATA TILL SLU'!$D$7*1&lt;&gt;"",IF(COUNT(Beräkningshjälp!$AC$3:$AC$1082)&gt;=ROW(D579),'DATA TILL SLU'!$D$7*1,""),"")</f>
        <v/>
      </c>
      <c r="E580" s="132" t="str">
        <f>IF(D580&lt;&gt;"",VLOOKUP(ROW(E579),Beräkningshjälp!AC$2:AH$1082,COLUMN(Beräkningshjälp!AF$2)-COLUMN(Beräkningshjälp!AC$2)+1,FALSE),"")</f>
        <v/>
      </c>
      <c r="F580" s="342" t="str">
        <f t="shared" si="19"/>
        <v/>
      </c>
      <c r="G580" s="2" t="str">
        <f>IF(D580&lt;&gt;"",IF(VLOOKUP(VLOOKUP(E580,Beräkningshjälp!O$2:U$60,7,FALSE),Artuppgifter!$I$11:$P$22,8,FALSE)=TRUE,"Medelvikter!!","ALLA"),"")</f>
        <v/>
      </c>
      <c r="H580" s="2" t="str">
        <f>IF(D580&lt;&gt;"",VLOOKUP(ROW(H579),Beräkningshjälp!AC$2:AH$1082,COLUMN(Beräkningshjälp!AH$2)-COLUMN(Beräkningshjälp!AC$2)+1,FALSE),"")</f>
        <v/>
      </c>
      <c r="I580" s="114" t="str">
        <f>IF(D580&lt;&gt;"",VLOOKUP(ROW(E579),Beräkningshjälp!AC$2:AI$1082,COLUMN(Beräkningshjälp!AI$2)-COLUMN(Beräkningshjälp!AC$2)+1,FALSE),"")</f>
        <v/>
      </c>
    </row>
    <row r="581" spans="1:9" x14ac:dyDescent="0.25">
      <c r="A581" s="2" t="str">
        <f t="shared" si="18"/>
        <v/>
      </c>
      <c r="B581" s="132" t="str">
        <f>IF(D581&lt;&gt;"",'DATA TILL SLU'!$J$3,"")</f>
        <v/>
      </c>
      <c r="C581" s="142" t="str">
        <f>IF(D581&lt;&gt;"",'DATA TILL SLU'!$K$3,"")</f>
        <v/>
      </c>
      <c r="D581" s="2" t="str">
        <f>IF('DATA TILL SLU'!$D$7*1&lt;&gt;"",IF(COUNT(Beräkningshjälp!$AC$3:$AC$1082)&gt;=ROW(D580),'DATA TILL SLU'!$D$7*1,""),"")</f>
        <v/>
      </c>
      <c r="E581" s="132" t="str">
        <f>IF(D581&lt;&gt;"",VLOOKUP(ROW(E580),Beräkningshjälp!AC$2:AH$1082,COLUMN(Beräkningshjälp!AF$2)-COLUMN(Beräkningshjälp!AC$2)+1,FALSE),"")</f>
        <v/>
      </c>
      <c r="F581" s="342" t="str">
        <f t="shared" si="19"/>
        <v/>
      </c>
      <c r="G581" s="2" t="str">
        <f>IF(D581&lt;&gt;"",IF(VLOOKUP(VLOOKUP(E581,Beräkningshjälp!O$2:U$60,7,FALSE),Artuppgifter!$I$11:$P$22,8,FALSE)=TRUE,"Medelvikter!!","ALLA"),"")</f>
        <v/>
      </c>
      <c r="H581" s="2" t="str">
        <f>IF(D581&lt;&gt;"",VLOOKUP(ROW(H580),Beräkningshjälp!AC$2:AH$1082,COLUMN(Beräkningshjälp!AH$2)-COLUMN(Beräkningshjälp!AC$2)+1,FALSE),"")</f>
        <v/>
      </c>
      <c r="I581" s="114" t="str">
        <f>IF(D581&lt;&gt;"",VLOOKUP(ROW(E580),Beräkningshjälp!AC$2:AI$1082,COLUMN(Beräkningshjälp!AI$2)-COLUMN(Beräkningshjälp!AC$2)+1,FALSE),"")</f>
        <v/>
      </c>
    </row>
    <row r="582" spans="1:9" x14ac:dyDescent="0.25">
      <c r="A582" s="2" t="str">
        <f t="shared" si="18"/>
        <v/>
      </c>
      <c r="B582" s="132" t="str">
        <f>IF(D582&lt;&gt;"",'DATA TILL SLU'!$J$3,"")</f>
        <v/>
      </c>
      <c r="C582" s="142" t="str">
        <f>IF(D582&lt;&gt;"",'DATA TILL SLU'!$K$3,"")</f>
        <v/>
      </c>
      <c r="D582" s="2" t="str">
        <f>IF('DATA TILL SLU'!$D$7*1&lt;&gt;"",IF(COUNT(Beräkningshjälp!$AC$3:$AC$1082)&gt;=ROW(D581),'DATA TILL SLU'!$D$7*1,""),"")</f>
        <v/>
      </c>
      <c r="E582" s="132" t="str">
        <f>IF(D582&lt;&gt;"",VLOOKUP(ROW(E581),Beräkningshjälp!AC$2:AH$1082,COLUMN(Beräkningshjälp!AF$2)-COLUMN(Beräkningshjälp!AC$2)+1,FALSE),"")</f>
        <v/>
      </c>
      <c r="F582" s="342" t="str">
        <f t="shared" si="19"/>
        <v/>
      </c>
      <c r="G582" s="2" t="str">
        <f>IF(D582&lt;&gt;"",IF(VLOOKUP(VLOOKUP(E582,Beräkningshjälp!O$2:U$60,7,FALSE),Artuppgifter!$I$11:$P$22,8,FALSE)=TRUE,"Medelvikter!!","ALLA"),"")</f>
        <v/>
      </c>
      <c r="H582" s="2" t="str">
        <f>IF(D582&lt;&gt;"",VLOOKUP(ROW(H581),Beräkningshjälp!AC$2:AH$1082,COLUMN(Beräkningshjälp!AH$2)-COLUMN(Beräkningshjälp!AC$2)+1,FALSE),"")</f>
        <v/>
      </c>
      <c r="I582" s="114" t="str">
        <f>IF(D582&lt;&gt;"",VLOOKUP(ROW(E581),Beräkningshjälp!AC$2:AI$1082,COLUMN(Beräkningshjälp!AI$2)-COLUMN(Beräkningshjälp!AC$2)+1,FALSE),"")</f>
        <v/>
      </c>
    </row>
    <row r="583" spans="1:9" x14ac:dyDescent="0.25">
      <c r="A583" s="2" t="str">
        <f t="shared" si="18"/>
        <v/>
      </c>
      <c r="B583" s="132" t="str">
        <f>IF(D583&lt;&gt;"",'DATA TILL SLU'!$J$3,"")</f>
        <v/>
      </c>
      <c r="C583" s="142" t="str">
        <f>IF(D583&lt;&gt;"",'DATA TILL SLU'!$K$3,"")</f>
        <v/>
      </c>
      <c r="D583" s="2" t="str">
        <f>IF('DATA TILL SLU'!$D$7*1&lt;&gt;"",IF(COUNT(Beräkningshjälp!$AC$3:$AC$1082)&gt;=ROW(D582),'DATA TILL SLU'!$D$7*1,""),"")</f>
        <v/>
      </c>
      <c r="E583" s="132" t="str">
        <f>IF(D583&lt;&gt;"",VLOOKUP(ROW(E582),Beräkningshjälp!AC$2:AH$1082,COLUMN(Beräkningshjälp!AF$2)-COLUMN(Beräkningshjälp!AC$2)+1,FALSE),"")</f>
        <v/>
      </c>
      <c r="F583" s="342" t="str">
        <f t="shared" si="19"/>
        <v/>
      </c>
      <c r="G583" s="2" t="str">
        <f>IF(D583&lt;&gt;"",IF(VLOOKUP(VLOOKUP(E583,Beräkningshjälp!O$2:U$60,7,FALSE),Artuppgifter!$I$11:$P$22,8,FALSE)=TRUE,"Medelvikter!!","ALLA"),"")</f>
        <v/>
      </c>
      <c r="H583" s="2" t="str">
        <f>IF(D583&lt;&gt;"",VLOOKUP(ROW(H582),Beräkningshjälp!AC$2:AH$1082,COLUMN(Beräkningshjälp!AH$2)-COLUMN(Beräkningshjälp!AC$2)+1,FALSE),"")</f>
        <v/>
      </c>
      <c r="I583" s="114" t="str">
        <f>IF(D583&lt;&gt;"",VLOOKUP(ROW(E582),Beräkningshjälp!AC$2:AI$1082,COLUMN(Beräkningshjälp!AI$2)-COLUMN(Beräkningshjälp!AC$2)+1,FALSE),"")</f>
        <v/>
      </c>
    </row>
    <row r="584" spans="1:9" x14ac:dyDescent="0.25">
      <c r="A584" s="2" t="str">
        <f t="shared" si="18"/>
        <v/>
      </c>
      <c r="B584" s="132" t="str">
        <f>IF(D584&lt;&gt;"",'DATA TILL SLU'!$J$3,"")</f>
        <v/>
      </c>
      <c r="C584" s="142" t="str">
        <f>IF(D584&lt;&gt;"",'DATA TILL SLU'!$K$3,"")</f>
        <v/>
      </c>
      <c r="D584" s="2" t="str">
        <f>IF('DATA TILL SLU'!$D$7*1&lt;&gt;"",IF(COUNT(Beräkningshjälp!$AC$3:$AC$1082)&gt;=ROW(D583),'DATA TILL SLU'!$D$7*1,""),"")</f>
        <v/>
      </c>
      <c r="E584" s="132" t="str">
        <f>IF(D584&lt;&gt;"",VLOOKUP(ROW(E583),Beräkningshjälp!AC$2:AH$1082,COLUMN(Beräkningshjälp!AF$2)-COLUMN(Beräkningshjälp!AC$2)+1,FALSE),"")</f>
        <v/>
      </c>
      <c r="F584" s="342" t="str">
        <f t="shared" si="19"/>
        <v/>
      </c>
      <c r="G584" s="2" t="str">
        <f>IF(D584&lt;&gt;"",IF(VLOOKUP(VLOOKUP(E584,Beräkningshjälp!O$2:U$60,7,FALSE),Artuppgifter!$I$11:$P$22,8,FALSE)=TRUE,"Medelvikter!!","ALLA"),"")</f>
        <v/>
      </c>
      <c r="H584" s="2" t="str">
        <f>IF(D584&lt;&gt;"",VLOOKUP(ROW(H583),Beräkningshjälp!AC$2:AH$1082,COLUMN(Beräkningshjälp!AH$2)-COLUMN(Beräkningshjälp!AC$2)+1,FALSE),"")</f>
        <v/>
      </c>
      <c r="I584" s="114" t="str">
        <f>IF(D584&lt;&gt;"",VLOOKUP(ROW(E583),Beräkningshjälp!AC$2:AI$1082,COLUMN(Beräkningshjälp!AI$2)-COLUMN(Beräkningshjälp!AC$2)+1,FALSE),"")</f>
        <v/>
      </c>
    </row>
    <row r="585" spans="1:9" x14ac:dyDescent="0.25">
      <c r="A585" s="2" t="str">
        <f t="shared" si="18"/>
        <v/>
      </c>
      <c r="B585" s="132" t="str">
        <f>IF(D585&lt;&gt;"",'DATA TILL SLU'!$J$3,"")</f>
        <v/>
      </c>
      <c r="C585" s="142" t="str">
        <f>IF(D585&lt;&gt;"",'DATA TILL SLU'!$K$3,"")</f>
        <v/>
      </c>
      <c r="D585" s="2" t="str">
        <f>IF('DATA TILL SLU'!$D$7*1&lt;&gt;"",IF(COUNT(Beräkningshjälp!$AC$3:$AC$1082)&gt;=ROW(D584),'DATA TILL SLU'!$D$7*1,""),"")</f>
        <v/>
      </c>
      <c r="E585" s="132" t="str">
        <f>IF(D585&lt;&gt;"",VLOOKUP(ROW(E584),Beräkningshjälp!AC$2:AH$1082,COLUMN(Beräkningshjälp!AF$2)-COLUMN(Beräkningshjälp!AC$2)+1,FALSE),"")</f>
        <v/>
      </c>
      <c r="F585" s="342" t="str">
        <f t="shared" si="19"/>
        <v/>
      </c>
      <c r="G585" s="2" t="str">
        <f>IF(D585&lt;&gt;"",IF(VLOOKUP(VLOOKUP(E585,Beräkningshjälp!O$2:U$60,7,FALSE),Artuppgifter!$I$11:$P$22,8,FALSE)=TRUE,"Medelvikter!!","ALLA"),"")</f>
        <v/>
      </c>
      <c r="H585" s="2" t="str">
        <f>IF(D585&lt;&gt;"",VLOOKUP(ROW(H584),Beräkningshjälp!AC$2:AH$1082,COLUMN(Beräkningshjälp!AH$2)-COLUMN(Beräkningshjälp!AC$2)+1,FALSE),"")</f>
        <v/>
      </c>
      <c r="I585" s="114" t="str">
        <f>IF(D585&lt;&gt;"",VLOOKUP(ROW(E584),Beräkningshjälp!AC$2:AI$1082,COLUMN(Beräkningshjälp!AI$2)-COLUMN(Beräkningshjälp!AC$2)+1,FALSE),"")</f>
        <v/>
      </c>
    </row>
    <row r="586" spans="1:9" x14ac:dyDescent="0.25">
      <c r="A586" s="2" t="str">
        <f t="shared" si="18"/>
        <v/>
      </c>
      <c r="B586" s="132" t="str">
        <f>IF(D586&lt;&gt;"",'DATA TILL SLU'!$J$3,"")</f>
        <v/>
      </c>
      <c r="C586" s="142" t="str">
        <f>IF(D586&lt;&gt;"",'DATA TILL SLU'!$K$3,"")</f>
        <v/>
      </c>
      <c r="D586" s="2" t="str">
        <f>IF('DATA TILL SLU'!$D$7*1&lt;&gt;"",IF(COUNT(Beräkningshjälp!$AC$3:$AC$1082)&gt;=ROW(D585),'DATA TILL SLU'!$D$7*1,""),"")</f>
        <v/>
      </c>
      <c r="E586" s="132" t="str">
        <f>IF(D586&lt;&gt;"",VLOOKUP(ROW(E585),Beräkningshjälp!AC$2:AH$1082,COLUMN(Beräkningshjälp!AF$2)-COLUMN(Beräkningshjälp!AC$2)+1,FALSE),"")</f>
        <v/>
      </c>
      <c r="F586" s="342" t="str">
        <f t="shared" si="19"/>
        <v/>
      </c>
      <c r="G586" s="2" t="str">
        <f>IF(D586&lt;&gt;"",IF(VLOOKUP(VLOOKUP(E586,Beräkningshjälp!O$2:U$60,7,FALSE),Artuppgifter!$I$11:$P$22,8,FALSE)=TRUE,"Medelvikter!!","ALLA"),"")</f>
        <v/>
      </c>
      <c r="H586" s="2" t="str">
        <f>IF(D586&lt;&gt;"",VLOOKUP(ROW(H585),Beräkningshjälp!AC$2:AH$1082,COLUMN(Beräkningshjälp!AH$2)-COLUMN(Beräkningshjälp!AC$2)+1,FALSE),"")</f>
        <v/>
      </c>
      <c r="I586" s="114" t="str">
        <f>IF(D586&lt;&gt;"",VLOOKUP(ROW(E585),Beräkningshjälp!AC$2:AI$1082,COLUMN(Beräkningshjälp!AI$2)-COLUMN(Beräkningshjälp!AC$2)+1,FALSE),"")</f>
        <v/>
      </c>
    </row>
    <row r="587" spans="1:9" x14ac:dyDescent="0.25">
      <c r="A587" s="2" t="str">
        <f t="shared" si="18"/>
        <v/>
      </c>
      <c r="B587" s="132" t="str">
        <f>IF(D587&lt;&gt;"",'DATA TILL SLU'!$J$3,"")</f>
        <v/>
      </c>
      <c r="C587" s="142" t="str">
        <f>IF(D587&lt;&gt;"",'DATA TILL SLU'!$K$3,"")</f>
        <v/>
      </c>
      <c r="D587" s="2" t="str">
        <f>IF('DATA TILL SLU'!$D$7*1&lt;&gt;"",IF(COUNT(Beräkningshjälp!$AC$3:$AC$1082)&gt;=ROW(D586),'DATA TILL SLU'!$D$7*1,""),"")</f>
        <v/>
      </c>
      <c r="E587" s="132" t="str">
        <f>IF(D587&lt;&gt;"",VLOOKUP(ROW(E586),Beräkningshjälp!AC$2:AH$1082,COLUMN(Beräkningshjälp!AF$2)-COLUMN(Beräkningshjälp!AC$2)+1,FALSE),"")</f>
        <v/>
      </c>
      <c r="F587" s="342" t="str">
        <f t="shared" si="19"/>
        <v/>
      </c>
      <c r="G587" s="2" t="str">
        <f>IF(D587&lt;&gt;"",IF(VLOOKUP(VLOOKUP(E587,Beräkningshjälp!O$2:U$60,7,FALSE),Artuppgifter!$I$11:$P$22,8,FALSE)=TRUE,"Medelvikter!!","ALLA"),"")</f>
        <v/>
      </c>
      <c r="H587" s="2" t="str">
        <f>IF(D587&lt;&gt;"",VLOOKUP(ROW(H586),Beräkningshjälp!AC$2:AH$1082,COLUMN(Beräkningshjälp!AH$2)-COLUMN(Beräkningshjälp!AC$2)+1,FALSE),"")</f>
        <v/>
      </c>
      <c r="I587" s="114" t="str">
        <f>IF(D587&lt;&gt;"",VLOOKUP(ROW(E586),Beräkningshjälp!AC$2:AI$1082,COLUMN(Beräkningshjälp!AI$2)-COLUMN(Beräkningshjälp!AC$2)+1,FALSE),"")</f>
        <v/>
      </c>
    </row>
    <row r="588" spans="1:9" x14ac:dyDescent="0.25">
      <c r="A588" s="2" t="str">
        <f t="shared" si="18"/>
        <v/>
      </c>
      <c r="B588" s="132" t="str">
        <f>IF(D588&lt;&gt;"",'DATA TILL SLU'!$J$3,"")</f>
        <v/>
      </c>
      <c r="C588" s="142" t="str">
        <f>IF(D588&lt;&gt;"",'DATA TILL SLU'!$K$3,"")</f>
        <v/>
      </c>
      <c r="D588" s="2" t="str">
        <f>IF('DATA TILL SLU'!$D$7*1&lt;&gt;"",IF(COUNT(Beräkningshjälp!$AC$3:$AC$1082)&gt;=ROW(D587),'DATA TILL SLU'!$D$7*1,""),"")</f>
        <v/>
      </c>
      <c r="E588" s="132" t="str">
        <f>IF(D588&lt;&gt;"",VLOOKUP(ROW(E587),Beräkningshjälp!AC$2:AH$1082,COLUMN(Beräkningshjälp!AF$2)-COLUMN(Beräkningshjälp!AC$2)+1,FALSE),"")</f>
        <v/>
      </c>
      <c r="F588" s="342" t="str">
        <f t="shared" si="19"/>
        <v/>
      </c>
      <c r="G588" s="2" t="str">
        <f>IF(D588&lt;&gt;"",IF(VLOOKUP(VLOOKUP(E588,Beräkningshjälp!O$2:U$60,7,FALSE),Artuppgifter!$I$11:$P$22,8,FALSE)=TRUE,"Medelvikter!!","ALLA"),"")</f>
        <v/>
      </c>
      <c r="H588" s="2" t="str">
        <f>IF(D588&lt;&gt;"",VLOOKUP(ROW(H587),Beräkningshjälp!AC$2:AH$1082,COLUMN(Beräkningshjälp!AH$2)-COLUMN(Beräkningshjälp!AC$2)+1,FALSE),"")</f>
        <v/>
      </c>
      <c r="I588" s="114" t="str">
        <f>IF(D588&lt;&gt;"",VLOOKUP(ROW(E587),Beräkningshjälp!AC$2:AI$1082,COLUMN(Beräkningshjälp!AI$2)-COLUMN(Beräkningshjälp!AC$2)+1,FALSE),"")</f>
        <v/>
      </c>
    </row>
    <row r="589" spans="1:9" x14ac:dyDescent="0.25">
      <c r="A589" s="2" t="str">
        <f t="shared" si="18"/>
        <v/>
      </c>
      <c r="B589" s="132" t="str">
        <f>IF(D589&lt;&gt;"",'DATA TILL SLU'!$J$3,"")</f>
        <v/>
      </c>
      <c r="C589" s="142" t="str">
        <f>IF(D589&lt;&gt;"",'DATA TILL SLU'!$K$3,"")</f>
        <v/>
      </c>
      <c r="D589" s="2" t="str">
        <f>IF('DATA TILL SLU'!$D$7*1&lt;&gt;"",IF(COUNT(Beräkningshjälp!$AC$3:$AC$1082)&gt;=ROW(D588),'DATA TILL SLU'!$D$7*1,""),"")</f>
        <v/>
      </c>
      <c r="E589" s="132" t="str">
        <f>IF(D589&lt;&gt;"",VLOOKUP(ROW(E588),Beräkningshjälp!AC$2:AH$1082,COLUMN(Beräkningshjälp!AF$2)-COLUMN(Beräkningshjälp!AC$2)+1,FALSE),"")</f>
        <v/>
      </c>
      <c r="F589" s="342" t="str">
        <f t="shared" si="19"/>
        <v/>
      </c>
      <c r="G589" s="2" t="str">
        <f>IF(D589&lt;&gt;"",IF(VLOOKUP(VLOOKUP(E589,Beräkningshjälp!O$2:U$60,7,FALSE),Artuppgifter!$I$11:$P$22,8,FALSE)=TRUE,"Medelvikter!!","ALLA"),"")</f>
        <v/>
      </c>
      <c r="H589" s="2" t="str">
        <f>IF(D589&lt;&gt;"",VLOOKUP(ROW(H588),Beräkningshjälp!AC$2:AH$1082,COLUMN(Beräkningshjälp!AH$2)-COLUMN(Beräkningshjälp!AC$2)+1,FALSE),"")</f>
        <v/>
      </c>
      <c r="I589" s="114" t="str">
        <f>IF(D589&lt;&gt;"",VLOOKUP(ROW(E588),Beräkningshjälp!AC$2:AI$1082,COLUMN(Beräkningshjälp!AI$2)-COLUMN(Beräkningshjälp!AC$2)+1,FALSE),"")</f>
        <v/>
      </c>
    </row>
    <row r="590" spans="1:9" x14ac:dyDescent="0.25">
      <c r="A590" s="2" t="str">
        <f t="shared" si="18"/>
        <v/>
      </c>
      <c r="B590" s="132" t="str">
        <f>IF(D590&lt;&gt;"",'DATA TILL SLU'!$J$3,"")</f>
        <v/>
      </c>
      <c r="C590" s="142" t="str">
        <f>IF(D590&lt;&gt;"",'DATA TILL SLU'!$K$3,"")</f>
        <v/>
      </c>
      <c r="D590" s="2" t="str">
        <f>IF('DATA TILL SLU'!$D$7*1&lt;&gt;"",IF(COUNT(Beräkningshjälp!$AC$3:$AC$1082)&gt;=ROW(D589),'DATA TILL SLU'!$D$7*1,""),"")</f>
        <v/>
      </c>
      <c r="E590" s="132" t="str">
        <f>IF(D590&lt;&gt;"",VLOOKUP(ROW(E589),Beräkningshjälp!AC$2:AH$1082,COLUMN(Beräkningshjälp!AF$2)-COLUMN(Beräkningshjälp!AC$2)+1,FALSE),"")</f>
        <v/>
      </c>
      <c r="F590" s="342" t="str">
        <f t="shared" si="19"/>
        <v/>
      </c>
      <c r="G590" s="2" t="str">
        <f>IF(D590&lt;&gt;"",IF(VLOOKUP(VLOOKUP(E590,Beräkningshjälp!O$2:U$60,7,FALSE),Artuppgifter!$I$11:$P$22,8,FALSE)=TRUE,"Medelvikter!!","ALLA"),"")</f>
        <v/>
      </c>
      <c r="H590" s="2" t="str">
        <f>IF(D590&lt;&gt;"",VLOOKUP(ROW(H589),Beräkningshjälp!AC$2:AH$1082,COLUMN(Beräkningshjälp!AH$2)-COLUMN(Beräkningshjälp!AC$2)+1,FALSE),"")</f>
        <v/>
      </c>
      <c r="I590" s="114" t="str">
        <f>IF(D590&lt;&gt;"",VLOOKUP(ROW(E589),Beräkningshjälp!AC$2:AI$1082,COLUMN(Beräkningshjälp!AI$2)-COLUMN(Beräkningshjälp!AC$2)+1,FALSE),"")</f>
        <v/>
      </c>
    </row>
    <row r="591" spans="1:9" x14ac:dyDescent="0.25">
      <c r="A591" s="2" t="str">
        <f t="shared" si="18"/>
        <v/>
      </c>
      <c r="B591" s="132" t="str">
        <f>IF(D591&lt;&gt;"",'DATA TILL SLU'!$J$3,"")</f>
        <v/>
      </c>
      <c r="C591" s="142" t="str">
        <f>IF(D591&lt;&gt;"",'DATA TILL SLU'!$K$3,"")</f>
        <v/>
      </c>
      <c r="D591" s="2" t="str">
        <f>IF('DATA TILL SLU'!$D$7*1&lt;&gt;"",IF(COUNT(Beräkningshjälp!$AC$3:$AC$1082)&gt;=ROW(D590),'DATA TILL SLU'!$D$7*1,""),"")</f>
        <v/>
      </c>
      <c r="E591" s="132" t="str">
        <f>IF(D591&lt;&gt;"",VLOOKUP(ROW(E590),Beräkningshjälp!AC$2:AH$1082,COLUMN(Beräkningshjälp!AF$2)-COLUMN(Beräkningshjälp!AC$2)+1,FALSE),"")</f>
        <v/>
      </c>
      <c r="F591" s="342" t="str">
        <f t="shared" si="19"/>
        <v/>
      </c>
      <c r="G591" s="2" t="str">
        <f>IF(D591&lt;&gt;"",IF(VLOOKUP(VLOOKUP(E591,Beräkningshjälp!O$2:U$60,7,FALSE),Artuppgifter!$I$11:$P$22,8,FALSE)=TRUE,"Medelvikter!!","ALLA"),"")</f>
        <v/>
      </c>
      <c r="H591" s="2" t="str">
        <f>IF(D591&lt;&gt;"",VLOOKUP(ROW(H590),Beräkningshjälp!AC$2:AH$1082,COLUMN(Beräkningshjälp!AH$2)-COLUMN(Beräkningshjälp!AC$2)+1,FALSE),"")</f>
        <v/>
      </c>
      <c r="I591" s="114" t="str">
        <f>IF(D591&lt;&gt;"",VLOOKUP(ROW(E590),Beräkningshjälp!AC$2:AI$1082,COLUMN(Beräkningshjälp!AI$2)-COLUMN(Beräkningshjälp!AC$2)+1,FALSE),"")</f>
        <v/>
      </c>
    </row>
    <row r="592" spans="1:9" x14ac:dyDescent="0.25">
      <c r="A592" s="2" t="str">
        <f t="shared" si="18"/>
        <v/>
      </c>
      <c r="B592" s="132" t="str">
        <f>IF(D592&lt;&gt;"",'DATA TILL SLU'!$J$3,"")</f>
        <v/>
      </c>
      <c r="C592" s="142" t="str">
        <f>IF(D592&lt;&gt;"",'DATA TILL SLU'!$K$3,"")</f>
        <v/>
      </c>
      <c r="D592" s="2" t="str">
        <f>IF('DATA TILL SLU'!$D$7*1&lt;&gt;"",IF(COUNT(Beräkningshjälp!$AC$3:$AC$1082)&gt;=ROW(D591),'DATA TILL SLU'!$D$7*1,""),"")</f>
        <v/>
      </c>
      <c r="E592" s="132" t="str">
        <f>IF(D592&lt;&gt;"",VLOOKUP(ROW(E591),Beräkningshjälp!AC$2:AH$1082,COLUMN(Beräkningshjälp!AF$2)-COLUMN(Beräkningshjälp!AC$2)+1,FALSE),"")</f>
        <v/>
      </c>
      <c r="F592" s="342" t="str">
        <f t="shared" si="19"/>
        <v/>
      </c>
      <c r="G592" s="2" t="str">
        <f>IF(D592&lt;&gt;"",IF(VLOOKUP(VLOOKUP(E592,Beräkningshjälp!O$2:U$60,7,FALSE),Artuppgifter!$I$11:$P$22,8,FALSE)=TRUE,"Medelvikter!!","ALLA"),"")</f>
        <v/>
      </c>
      <c r="H592" s="2" t="str">
        <f>IF(D592&lt;&gt;"",VLOOKUP(ROW(H591),Beräkningshjälp!AC$2:AH$1082,COLUMN(Beräkningshjälp!AH$2)-COLUMN(Beräkningshjälp!AC$2)+1,FALSE),"")</f>
        <v/>
      </c>
      <c r="I592" s="114" t="str">
        <f>IF(D592&lt;&gt;"",VLOOKUP(ROW(E591),Beräkningshjälp!AC$2:AI$1082,COLUMN(Beräkningshjälp!AI$2)-COLUMN(Beräkningshjälp!AC$2)+1,FALSE),"")</f>
        <v/>
      </c>
    </row>
    <row r="593" spans="1:9" x14ac:dyDescent="0.25">
      <c r="A593" s="2" t="str">
        <f t="shared" si="18"/>
        <v/>
      </c>
      <c r="B593" s="132" t="str">
        <f>IF(D593&lt;&gt;"",'DATA TILL SLU'!$J$3,"")</f>
        <v/>
      </c>
      <c r="C593" s="142" t="str">
        <f>IF(D593&lt;&gt;"",'DATA TILL SLU'!$K$3,"")</f>
        <v/>
      </c>
      <c r="D593" s="2" t="str">
        <f>IF('DATA TILL SLU'!$D$7*1&lt;&gt;"",IF(COUNT(Beräkningshjälp!$AC$3:$AC$1082)&gt;=ROW(D592),'DATA TILL SLU'!$D$7*1,""),"")</f>
        <v/>
      </c>
      <c r="E593" s="132" t="str">
        <f>IF(D593&lt;&gt;"",VLOOKUP(ROW(E592),Beräkningshjälp!AC$2:AH$1082,COLUMN(Beräkningshjälp!AF$2)-COLUMN(Beräkningshjälp!AC$2)+1,FALSE),"")</f>
        <v/>
      </c>
      <c r="F593" s="342" t="str">
        <f t="shared" si="19"/>
        <v/>
      </c>
      <c r="G593" s="2" t="str">
        <f>IF(D593&lt;&gt;"",IF(VLOOKUP(VLOOKUP(E593,Beräkningshjälp!O$2:U$60,7,FALSE),Artuppgifter!$I$11:$P$22,8,FALSE)=TRUE,"Medelvikter!!","ALLA"),"")</f>
        <v/>
      </c>
      <c r="H593" s="2" t="str">
        <f>IF(D593&lt;&gt;"",VLOOKUP(ROW(H592),Beräkningshjälp!AC$2:AH$1082,COLUMN(Beräkningshjälp!AH$2)-COLUMN(Beräkningshjälp!AC$2)+1,FALSE),"")</f>
        <v/>
      </c>
      <c r="I593" s="114" t="str">
        <f>IF(D593&lt;&gt;"",VLOOKUP(ROW(E592),Beräkningshjälp!AC$2:AI$1082,COLUMN(Beräkningshjälp!AI$2)-COLUMN(Beräkningshjälp!AC$2)+1,FALSE),"")</f>
        <v/>
      </c>
    </row>
    <row r="594" spans="1:9" x14ac:dyDescent="0.25">
      <c r="A594" s="2" t="str">
        <f t="shared" si="18"/>
        <v/>
      </c>
      <c r="B594" s="132" t="str">
        <f>IF(D594&lt;&gt;"",'DATA TILL SLU'!$J$3,"")</f>
        <v/>
      </c>
      <c r="C594" s="142" t="str">
        <f>IF(D594&lt;&gt;"",'DATA TILL SLU'!$K$3,"")</f>
        <v/>
      </c>
      <c r="D594" s="2" t="str">
        <f>IF('DATA TILL SLU'!$D$7*1&lt;&gt;"",IF(COUNT(Beräkningshjälp!$AC$3:$AC$1082)&gt;=ROW(D593),'DATA TILL SLU'!$D$7*1,""),"")</f>
        <v/>
      </c>
      <c r="E594" s="132" t="str">
        <f>IF(D594&lt;&gt;"",VLOOKUP(ROW(E593),Beräkningshjälp!AC$2:AH$1082,COLUMN(Beräkningshjälp!AF$2)-COLUMN(Beräkningshjälp!AC$2)+1,FALSE),"")</f>
        <v/>
      </c>
      <c r="F594" s="342" t="str">
        <f t="shared" si="19"/>
        <v/>
      </c>
      <c r="G594" s="2" t="str">
        <f>IF(D594&lt;&gt;"",IF(VLOOKUP(VLOOKUP(E594,Beräkningshjälp!O$2:U$60,7,FALSE),Artuppgifter!$I$11:$P$22,8,FALSE)=TRUE,"Medelvikter!!","ALLA"),"")</f>
        <v/>
      </c>
      <c r="H594" s="2" t="str">
        <f>IF(D594&lt;&gt;"",VLOOKUP(ROW(H593),Beräkningshjälp!AC$2:AH$1082,COLUMN(Beräkningshjälp!AH$2)-COLUMN(Beräkningshjälp!AC$2)+1,FALSE),"")</f>
        <v/>
      </c>
      <c r="I594" s="114" t="str">
        <f>IF(D594&lt;&gt;"",VLOOKUP(ROW(E593),Beräkningshjälp!AC$2:AI$1082,COLUMN(Beräkningshjälp!AI$2)-COLUMN(Beräkningshjälp!AC$2)+1,FALSE),"")</f>
        <v/>
      </c>
    </row>
    <row r="595" spans="1:9" x14ac:dyDescent="0.25">
      <c r="A595" s="2" t="str">
        <f t="shared" si="18"/>
        <v/>
      </c>
      <c r="B595" s="132" t="str">
        <f>IF(D595&lt;&gt;"",'DATA TILL SLU'!$J$3,"")</f>
        <v/>
      </c>
      <c r="C595" s="142" t="str">
        <f>IF(D595&lt;&gt;"",'DATA TILL SLU'!$K$3,"")</f>
        <v/>
      </c>
      <c r="D595" s="2" t="str">
        <f>IF('DATA TILL SLU'!$D$7*1&lt;&gt;"",IF(COUNT(Beräkningshjälp!$AC$3:$AC$1082)&gt;=ROW(D594),'DATA TILL SLU'!$D$7*1,""),"")</f>
        <v/>
      </c>
      <c r="E595" s="132" t="str">
        <f>IF(D595&lt;&gt;"",VLOOKUP(ROW(E594),Beräkningshjälp!AC$2:AH$1082,COLUMN(Beräkningshjälp!AF$2)-COLUMN(Beräkningshjälp!AC$2)+1,FALSE),"")</f>
        <v/>
      </c>
      <c r="F595" s="342" t="str">
        <f t="shared" si="19"/>
        <v/>
      </c>
      <c r="G595" s="2" t="str">
        <f>IF(D595&lt;&gt;"",IF(VLOOKUP(VLOOKUP(E595,Beräkningshjälp!O$2:U$60,7,FALSE),Artuppgifter!$I$11:$P$22,8,FALSE)=TRUE,"Medelvikter!!","ALLA"),"")</f>
        <v/>
      </c>
      <c r="H595" s="2" t="str">
        <f>IF(D595&lt;&gt;"",VLOOKUP(ROW(H594),Beräkningshjälp!AC$2:AH$1082,COLUMN(Beräkningshjälp!AH$2)-COLUMN(Beräkningshjälp!AC$2)+1,FALSE),"")</f>
        <v/>
      </c>
      <c r="I595" s="114" t="str">
        <f>IF(D595&lt;&gt;"",VLOOKUP(ROW(E594),Beräkningshjälp!AC$2:AI$1082,COLUMN(Beräkningshjälp!AI$2)-COLUMN(Beräkningshjälp!AC$2)+1,FALSE),"")</f>
        <v/>
      </c>
    </row>
    <row r="596" spans="1:9" x14ac:dyDescent="0.25">
      <c r="A596" s="2" t="str">
        <f t="shared" si="18"/>
        <v/>
      </c>
      <c r="B596" s="132" t="str">
        <f>IF(D596&lt;&gt;"",'DATA TILL SLU'!$J$3,"")</f>
        <v/>
      </c>
      <c r="C596" s="142" t="str">
        <f>IF(D596&lt;&gt;"",'DATA TILL SLU'!$K$3,"")</f>
        <v/>
      </c>
      <c r="D596" s="2" t="str">
        <f>IF('DATA TILL SLU'!$D$7*1&lt;&gt;"",IF(COUNT(Beräkningshjälp!$AC$3:$AC$1082)&gt;=ROW(D595),'DATA TILL SLU'!$D$7*1,""),"")</f>
        <v/>
      </c>
      <c r="E596" s="132" t="str">
        <f>IF(D596&lt;&gt;"",VLOOKUP(ROW(E595),Beräkningshjälp!AC$2:AH$1082,COLUMN(Beräkningshjälp!AF$2)-COLUMN(Beräkningshjälp!AC$2)+1,FALSE),"")</f>
        <v/>
      </c>
      <c r="F596" s="342" t="str">
        <f t="shared" si="19"/>
        <v/>
      </c>
      <c r="G596" s="2" t="str">
        <f>IF(D596&lt;&gt;"",IF(VLOOKUP(VLOOKUP(E596,Beräkningshjälp!O$2:U$60,7,FALSE),Artuppgifter!$I$11:$P$22,8,FALSE)=TRUE,"Medelvikter!!","ALLA"),"")</f>
        <v/>
      </c>
      <c r="H596" s="2" t="str">
        <f>IF(D596&lt;&gt;"",VLOOKUP(ROW(H595),Beräkningshjälp!AC$2:AH$1082,COLUMN(Beräkningshjälp!AH$2)-COLUMN(Beräkningshjälp!AC$2)+1,FALSE),"")</f>
        <v/>
      </c>
      <c r="I596" s="114" t="str">
        <f>IF(D596&lt;&gt;"",VLOOKUP(ROW(E595),Beräkningshjälp!AC$2:AI$1082,COLUMN(Beräkningshjälp!AI$2)-COLUMN(Beräkningshjälp!AC$2)+1,FALSE),"")</f>
        <v/>
      </c>
    </row>
    <row r="597" spans="1:9" x14ac:dyDescent="0.25">
      <c r="A597" s="2" t="str">
        <f t="shared" si="18"/>
        <v/>
      </c>
      <c r="B597" s="132" t="str">
        <f>IF(D597&lt;&gt;"",'DATA TILL SLU'!$J$3,"")</f>
        <v/>
      </c>
      <c r="C597" s="142" t="str">
        <f>IF(D597&lt;&gt;"",'DATA TILL SLU'!$K$3,"")</f>
        <v/>
      </c>
      <c r="D597" s="2" t="str">
        <f>IF('DATA TILL SLU'!$D$7*1&lt;&gt;"",IF(COUNT(Beräkningshjälp!$AC$3:$AC$1082)&gt;=ROW(D596),'DATA TILL SLU'!$D$7*1,""),"")</f>
        <v/>
      </c>
      <c r="E597" s="132" t="str">
        <f>IF(D597&lt;&gt;"",VLOOKUP(ROW(E596),Beräkningshjälp!AC$2:AH$1082,COLUMN(Beräkningshjälp!AF$2)-COLUMN(Beräkningshjälp!AC$2)+1,FALSE),"")</f>
        <v/>
      </c>
      <c r="F597" s="342" t="str">
        <f t="shared" si="19"/>
        <v/>
      </c>
      <c r="G597" s="2" t="str">
        <f>IF(D597&lt;&gt;"",IF(VLOOKUP(VLOOKUP(E597,Beräkningshjälp!O$2:U$60,7,FALSE),Artuppgifter!$I$11:$P$22,8,FALSE)=TRUE,"Medelvikter!!","ALLA"),"")</f>
        <v/>
      </c>
      <c r="H597" s="2" t="str">
        <f>IF(D597&lt;&gt;"",VLOOKUP(ROW(H596),Beräkningshjälp!AC$2:AH$1082,COLUMN(Beräkningshjälp!AH$2)-COLUMN(Beräkningshjälp!AC$2)+1,FALSE),"")</f>
        <v/>
      </c>
      <c r="I597" s="114" t="str">
        <f>IF(D597&lt;&gt;"",VLOOKUP(ROW(E596),Beräkningshjälp!AC$2:AI$1082,COLUMN(Beräkningshjälp!AI$2)-COLUMN(Beräkningshjälp!AC$2)+1,FALSE),"")</f>
        <v/>
      </c>
    </row>
    <row r="598" spans="1:9" x14ac:dyDescent="0.25">
      <c r="A598" s="2" t="str">
        <f t="shared" si="18"/>
        <v/>
      </c>
      <c r="B598" s="132" t="str">
        <f>IF(D598&lt;&gt;"",'DATA TILL SLU'!$J$3,"")</f>
        <v/>
      </c>
      <c r="C598" s="142" t="str">
        <f>IF(D598&lt;&gt;"",'DATA TILL SLU'!$K$3,"")</f>
        <v/>
      </c>
      <c r="D598" s="2" t="str">
        <f>IF('DATA TILL SLU'!$D$7*1&lt;&gt;"",IF(COUNT(Beräkningshjälp!$AC$3:$AC$1082)&gt;=ROW(D597),'DATA TILL SLU'!$D$7*1,""),"")</f>
        <v/>
      </c>
      <c r="E598" s="132" t="str">
        <f>IF(D598&lt;&gt;"",VLOOKUP(ROW(E597),Beräkningshjälp!AC$2:AH$1082,COLUMN(Beräkningshjälp!AF$2)-COLUMN(Beräkningshjälp!AC$2)+1,FALSE),"")</f>
        <v/>
      </c>
      <c r="F598" s="342" t="str">
        <f t="shared" si="19"/>
        <v/>
      </c>
      <c r="G598" s="2" t="str">
        <f>IF(D598&lt;&gt;"",IF(VLOOKUP(VLOOKUP(E598,Beräkningshjälp!O$2:U$60,7,FALSE),Artuppgifter!$I$11:$P$22,8,FALSE)=TRUE,"Medelvikter!!","ALLA"),"")</f>
        <v/>
      </c>
      <c r="H598" s="2" t="str">
        <f>IF(D598&lt;&gt;"",VLOOKUP(ROW(H597),Beräkningshjälp!AC$2:AH$1082,COLUMN(Beräkningshjälp!AH$2)-COLUMN(Beräkningshjälp!AC$2)+1,FALSE),"")</f>
        <v/>
      </c>
      <c r="I598" s="114" t="str">
        <f>IF(D598&lt;&gt;"",VLOOKUP(ROW(E597),Beräkningshjälp!AC$2:AI$1082,COLUMN(Beräkningshjälp!AI$2)-COLUMN(Beräkningshjälp!AC$2)+1,FALSE),"")</f>
        <v/>
      </c>
    </row>
    <row r="599" spans="1:9" x14ac:dyDescent="0.25">
      <c r="A599" s="2" t="str">
        <f t="shared" si="18"/>
        <v/>
      </c>
      <c r="B599" s="132" t="str">
        <f>IF(D599&lt;&gt;"",'DATA TILL SLU'!$J$3,"")</f>
        <v/>
      </c>
      <c r="C599" s="142" t="str">
        <f>IF(D599&lt;&gt;"",'DATA TILL SLU'!$K$3,"")</f>
        <v/>
      </c>
      <c r="D599" s="2" t="str">
        <f>IF('DATA TILL SLU'!$D$7*1&lt;&gt;"",IF(COUNT(Beräkningshjälp!$AC$3:$AC$1082)&gt;=ROW(D598),'DATA TILL SLU'!$D$7*1,""),"")</f>
        <v/>
      </c>
      <c r="E599" s="132" t="str">
        <f>IF(D599&lt;&gt;"",VLOOKUP(ROW(E598),Beräkningshjälp!AC$2:AH$1082,COLUMN(Beräkningshjälp!AF$2)-COLUMN(Beräkningshjälp!AC$2)+1,FALSE),"")</f>
        <v/>
      </c>
      <c r="F599" s="342" t="str">
        <f t="shared" si="19"/>
        <v/>
      </c>
      <c r="G599" s="2" t="str">
        <f>IF(D599&lt;&gt;"",IF(VLOOKUP(VLOOKUP(E599,Beräkningshjälp!O$2:U$60,7,FALSE),Artuppgifter!$I$11:$P$22,8,FALSE)=TRUE,"Medelvikter!!","ALLA"),"")</f>
        <v/>
      </c>
      <c r="H599" s="2" t="str">
        <f>IF(D599&lt;&gt;"",VLOOKUP(ROW(H598),Beräkningshjälp!AC$2:AH$1082,COLUMN(Beräkningshjälp!AH$2)-COLUMN(Beräkningshjälp!AC$2)+1,FALSE),"")</f>
        <v/>
      </c>
      <c r="I599" s="114" t="str">
        <f>IF(D599&lt;&gt;"",VLOOKUP(ROW(E598),Beräkningshjälp!AC$2:AI$1082,COLUMN(Beräkningshjälp!AI$2)-COLUMN(Beräkningshjälp!AC$2)+1,FALSE),"")</f>
        <v/>
      </c>
    </row>
    <row r="600" spans="1:9" x14ac:dyDescent="0.25">
      <c r="A600" s="2" t="str">
        <f t="shared" si="18"/>
        <v/>
      </c>
      <c r="B600" s="132" t="str">
        <f>IF(D600&lt;&gt;"",'DATA TILL SLU'!$J$3,"")</f>
        <v/>
      </c>
      <c r="C600" s="142" t="str">
        <f>IF(D600&lt;&gt;"",'DATA TILL SLU'!$K$3,"")</f>
        <v/>
      </c>
      <c r="D600" s="2" t="str">
        <f>IF('DATA TILL SLU'!$D$7*1&lt;&gt;"",IF(COUNT(Beräkningshjälp!$AC$3:$AC$1082)&gt;=ROW(D599),'DATA TILL SLU'!$D$7*1,""),"")</f>
        <v/>
      </c>
      <c r="E600" s="132" t="str">
        <f>IF(D600&lt;&gt;"",VLOOKUP(ROW(E599),Beräkningshjälp!AC$2:AH$1082,COLUMN(Beräkningshjälp!AF$2)-COLUMN(Beräkningshjälp!AC$2)+1,FALSE),"")</f>
        <v/>
      </c>
      <c r="F600" s="342" t="str">
        <f t="shared" si="19"/>
        <v/>
      </c>
      <c r="G600" s="2" t="str">
        <f>IF(D600&lt;&gt;"",IF(VLOOKUP(VLOOKUP(E600,Beräkningshjälp!O$2:U$60,7,FALSE),Artuppgifter!$I$11:$P$22,8,FALSE)=TRUE,"Medelvikter!!","ALLA"),"")</f>
        <v/>
      </c>
      <c r="H600" s="2" t="str">
        <f>IF(D600&lt;&gt;"",VLOOKUP(ROW(H599),Beräkningshjälp!AC$2:AH$1082,COLUMN(Beräkningshjälp!AH$2)-COLUMN(Beräkningshjälp!AC$2)+1,FALSE),"")</f>
        <v/>
      </c>
      <c r="I600" s="114" t="str">
        <f>IF(D600&lt;&gt;"",VLOOKUP(ROW(E599),Beräkningshjälp!AC$2:AI$1082,COLUMN(Beräkningshjälp!AI$2)-COLUMN(Beräkningshjälp!AC$2)+1,FALSE),"")</f>
        <v/>
      </c>
    </row>
    <row r="601" spans="1:9" x14ac:dyDescent="0.25">
      <c r="A601" s="2" t="str">
        <f t="shared" si="18"/>
        <v/>
      </c>
      <c r="B601" s="132" t="str">
        <f>IF(D601&lt;&gt;"",'DATA TILL SLU'!$J$3,"")</f>
        <v/>
      </c>
      <c r="C601" s="142" t="str">
        <f>IF(D601&lt;&gt;"",'DATA TILL SLU'!$K$3,"")</f>
        <v/>
      </c>
      <c r="D601" s="2" t="str">
        <f>IF('DATA TILL SLU'!$D$7*1&lt;&gt;"",IF(COUNT(Beräkningshjälp!$AC$3:$AC$1082)&gt;=ROW(D600),'DATA TILL SLU'!$D$7*1,""),"")</f>
        <v/>
      </c>
      <c r="E601" s="132" t="str">
        <f>IF(D601&lt;&gt;"",VLOOKUP(ROW(E600),Beräkningshjälp!AC$2:AH$1082,COLUMN(Beräkningshjälp!AF$2)-COLUMN(Beräkningshjälp!AC$2)+1,FALSE),"")</f>
        <v/>
      </c>
      <c r="F601" s="342" t="str">
        <f t="shared" si="19"/>
        <v/>
      </c>
      <c r="G601" s="2" t="str">
        <f>IF(D601&lt;&gt;"",IF(VLOOKUP(VLOOKUP(E601,Beräkningshjälp!O$2:U$60,7,FALSE),Artuppgifter!$I$11:$P$22,8,FALSE)=TRUE,"Medelvikter!!","ALLA"),"")</f>
        <v/>
      </c>
      <c r="H601" s="2" t="str">
        <f>IF(D601&lt;&gt;"",VLOOKUP(ROW(H600),Beräkningshjälp!AC$2:AH$1082,COLUMN(Beräkningshjälp!AH$2)-COLUMN(Beräkningshjälp!AC$2)+1,FALSE),"")</f>
        <v/>
      </c>
      <c r="I601" s="114" t="str">
        <f>IF(D601&lt;&gt;"",VLOOKUP(ROW(E600),Beräkningshjälp!AC$2:AI$1082,COLUMN(Beräkningshjälp!AI$2)-COLUMN(Beräkningshjälp!AC$2)+1,FALSE),"")</f>
        <v/>
      </c>
    </row>
    <row r="602" spans="1:9" x14ac:dyDescent="0.25">
      <c r="A602" s="2" t="str">
        <f t="shared" si="18"/>
        <v/>
      </c>
      <c r="B602" s="132" t="str">
        <f>IF(D602&lt;&gt;"",'DATA TILL SLU'!$J$3,"")</f>
        <v/>
      </c>
      <c r="C602" s="142" t="str">
        <f>IF(D602&lt;&gt;"",'DATA TILL SLU'!$K$3,"")</f>
        <v/>
      </c>
      <c r="D602" s="2" t="str">
        <f>IF('DATA TILL SLU'!$D$7*1&lt;&gt;"",IF(COUNT(Beräkningshjälp!$AC$3:$AC$1082)&gt;=ROW(D601),'DATA TILL SLU'!$D$7*1,""),"")</f>
        <v/>
      </c>
      <c r="E602" s="132" t="str">
        <f>IF(D602&lt;&gt;"",VLOOKUP(ROW(E601),Beräkningshjälp!AC$2:AH$1082,COLUMN(Beräkningshjälp!AF$2)-COLUMN(Beräkningshjälp!AC$2)+1,FALSE),"")</f>
        <v/>
      </c>
      <c r="F602" s="342" t="str">
        <f t="shared" si="19"/>
        <v/>
      </c>
      <c r="G602" s="2" t="str">
        <f>IF(D602&lt;&gt;"",IF(VLOOKUP(VLOOKUP(E602,Beräkningshjälp!O$2:U$60,7,FALSE),Artuppgifter!$I$11:$P$22,8,FALSE)=TRUE,"Medelvikter!!","ALLA"),"")</f>
        <v/>
      </c>
      <c r="H602" s="2" t="str">
        <f>IF(D602&lt;&gt;"",VLOOKUP(ROW(H601),Beräkningshjälp!AC$2:AH$1082,COLUMN(Beräkningshjälp!AH$2)-COLUMN(Beräkningshjälp!AC$2)+1,FALSE),"")</f>
        <v/>
      </c>
      <c r="I602" s="114" t="str">
        <f>IF(D602&lt;&gt;"",VLOOKUP(ROW(E601),Beräkningshjälp!AC$2:AI$1082,COLUMN(Beräkningshjälp!AI$2)-COLUMN(Beräkningshjälp!AC$2)+1,FALSE),"")</f>
        <v/>
      </c>
    </row>
    <row r="603" spans="1:9" x14ac:dyDescent="0.25">
      <c r="A603" s="2" t="str">
        <f t="shared" si="18"/>
        <v/>
      </c>
      <c r="B603" s="132" t="str">
        <f>IF(D603&lt;&gt;"",'DATA TILL SLU'!$J$3,"")</f>
        <v/>
      </c>
      <c r="C603" s="142" t="str">
        <f>IF(D603&lt;&gt;"",'DATA TILL SLU'!$K$3,"")</f>
        <v/>
      </c>
      <c r="D603" s="2" t="str">
        <f>IF('DATA TILL SLU'!$D$7*1&lt;&gt;"",IF(COUNT(Beräkningshjälp!$AC$3:$AC$1082)&gt;=ROW(D602),'DATA TILL SLU'!$D$7*1,""),"")</f>
        <v/>
      </c>
      <c r="E603" s="132" t="str">
        <f>IF(D603&lt;&gt;"",VLOOKUP(ROW(E602),Beräkningshjälp!AC$2:AH$1082,COLUMN(Beräkningshjälp!AF$2)-COLUMN(Beräkningshjälp!AC$2)+1,FALSE),"")</f>
        <v/>
      </c>
      <c r="F603" s="342" t="str">
        <f t="shared" si="19"/>
        <v/>
      </c>
      <c r="G603" s="2" t="str">
        <f>IF(D603&lt;&gt;"",IF(VLOOKUP(VLOOKUP(E603,Beräkningshjälp!O$2:U$60,7,FALSE),Artuppgifter!$I$11:$P$22,8,FALSE)=TRUE,"Medelvikter!!","ALLA"),"")</f>
        <v/>
      </c>
      <c r="H603" s="2" t="str">
        <f>IF(D603&lt;&gt;"",VLOOKUP(ROW(H602),Beräkningshjälp!AC$2:AH$1082,COLUMN(Beräkningshjälp!AH$2)-COLUMN(Beräkningshjälp!AC$2)+1,FALSE),"")</f>
        <v/>
      </c>
      <c r="I603" s="114" t="str">
        <f>IF(D603&lt;&gt;"",VLOOKUP(ROW(E602),Beräkningshjälp!AC$2:AI$1082,COLUMN(Beräkningshjälp!AI$2)-COLUMN(Beräkningshjälp!AC$2)+1,FALSE),"")</f>
        <v/>
      </c>
    </row>
    <row r="604" spans="1:9" x14ac:dyDescent="0.25">
      <c r="A604" s="2" t="str">
        <f t="shared" si="18"/>
        <v/>
      </c>
      <c r="B604" s="132" t="str">
        <f>IF(D604&lt;&gt;"",'DATA TILL SLU'!$J$3,"")</f>
        <v/>
      </c>
      <c r="C604" s="142" t="str">
        <f>IF(D604&lt;&gt;"",'DATA TILL SLU'!$K$3,"")</f>
        <v/>
      </c>
      <c r="D604" s="2" t="str">
        <f>IF('DATA TILL SLU'!$D$7*1&lt;&gt;"",IF(COUNT(Beräkningshjälp!$AC$3:$AC$1082)&gt;=ROW(D603),'DATA TILL SLU'!$D$7*1,""),"")</f>
        <v/>
      </c>
      <c r="E604" s="132" t="str">
        <f>IF(D604&lt;&gt;"",VLOOKUP(ROW(E603),Beräkningshjälp!AC$2:AH$1082,COLUMN(Beräkningshjälp!AF$2)-COLUMN(Beräkningshjälp!AC$2)+1,FALSE),"")</f>
        <v/>
      </c>
      <c r="F604" s="342" t="str">
        <f t="shared" si="19"/>
        <v/>
      </c>
      <c r="G604" s="2" t="str">
        <f>IF(D604&lt;&gt;"",IF(VLOOKUP(VLOOKUP(E604,Beräkningshjälp!O$2:U$60,7,FALSE),Artuppgifter!$I$11:$P$22,8,FALSE)=TRUE,"Medelvikter!!","ALLA"),"")</f>
        <v/>
      </c>
      <c r="H604" s="2" t="str">
        <f>IF(D604&lt;&gt;"",VLOOKUP(ROW(H603),Beräkningshjälp!AC$2:AH$1082,COLUMN(Beräkningshjälp!AH$2)-COLUMN(Beräkningshjälp!AC$2)+1,FALSE),"")</f>
        <v/>
      </c>
      <c r="I604" s="114" t="str">
        <f>IF(D604&lt;&gt;"",VLOOKUP(ROW(E603),Beräkningshjälp!AC$2:AI$1082,COLUMN(Beräkningshjälp!AI$2)-COLUMN(Beräkningshjälp!AC$2)+1,FALSE),"")</f>
        <v/>
      </c>
    </row>
    <row r="605" spans="1:9" x14ac:dyDescent="0.25">
      <c r="A605" s="2" t="str">
        <f t="shared" si="18"/>
        <v/>
      </c>
      <c r="B605" s="132" t="str">
        <f>IF(D605&lt;&gt;"",'DATA TILL SLU'!$J$3,"")</f>
        <v/>
      </c>
      <c r="C605" s="142" t="str">
        <f>IF(D605&lt;&gt;"",'DATA TILL SLU'!$K$3,"")</f>
        <v/>
      </c>
      <c r="D605" s="2" t="str">
        <f>IF('DATA TILL SLU'!$D$7*1&lt;&gt;"",IF(COUNT(Beräkningshjälp!$AC$3:$AC$1082)&gt;=ROW(D604),'DATA TILL SLU'!$D$7*1,""),"")</f>
        <v/>
      </c>
      <c r="E605" s="132" t="str">
        <f>IF(D605&lt;&gt;"",VLOOKUP(ROW(E604),Beräkningshjälp!AC$2:AH$1082,COLUMN(Beräkningshjälp!AF$2)-COLUMN(Beräkningshjälp!AC$2)+1,FALSE),"")</f>
        <v/>
      </c>
      <c r="F605" s="342" t="str">
        <f t="shared" si="19"/>
        <v/>
      </c>
      <c r="G605" s="2" t="str">
        <f>IF(D605&lt;&gt;"",IF(VLOOKUP(VLOOKUP(E605,Beräkningshjälp!O$2:U$60,7,FALSE),Artuppgifter!$I$11:$P$22,8,FALSE)=TRUE,"Medelvikter!!","ALLA"),"")</f>
        <v/>
      </c>
      <c r="H605" s="2" t="str">
        <f>IF(D605&lt;&gt;"",VLOOKUP(ROW(H604),Beräkningshjälp!AC$2:AH$1082,COLUMN(Beräkningshjälp!AH$2)-COLUMN(Beräkningshjälp!AC$2)+1,FALSE),"")</f>
        <v/>
      </c>
      <c r="I605" s="114" t="str">
        <f>IF(D605&lt;&gt;"",VLOOKUP(ROW(E604),Beräkningshjälp!AC$2:AI$1082,COLUMN(Beräkningshjälp!AI$2)-COLUMN(Beräkningshjälp!AC$2)+1,FALSE),"")</f>
        <v/>
      </c>
    </row>
    <row r="606" spans="1:9" x14ac:dyDescent="0.25">
      <c r="A606" s="2" t="str">
        <f t="shared" si="18"/>
        <v/>
      </c>
      <c r="B606" s="132" t="str">
        <f>IF(D606&lt;&gt;"",'DATA TILL SLU'!$J$3,"")</f>
        <v/>
      </c>
      <c r="C606" s="142" t="str">
        <f>IF(D606&lt;&gt;"",'DATA TILL SLU'!$K$3,"")</f>
        <v/>
      </c>
      <c r="D606" s="2" t="str">
        <f>IF('DATA TILL SLU'!$D$7*1&lt;&gt;"",IF(COUNT(Beräkningshjälp!$AC$3:$AC$1082)&gt;=ROW(D605),'DATA TILL SLU'!$D$7*1,""),"")</f>
        <v/>
      </c>
      <c r="E606" s="132" t="str">
        <f>IF(D606&lt;&gt;"",VLOOKUP(ROW(E605),Beräkningshjälp!AC$2:AH$1082,COLUMN(Beräkningshjälp!AF$2)-COLUMN(Beräkningshjälp!AC$2)+1,FALSE),"")</f>
        <v/>
      </c>
      <c r="F606" s="342" t="str">
        <f t="shared" si="19"/>
        <v/>
      </c>
      <c r="G606" s="2" t="str">
        <f>IF(D606&lt;&gt;"",IF(VLOOKUP(VLOOKUP(E606,Beräkningshjälp!O$2:U$60,7,FALSE),Artuppgifter!$I$11:$P$22,8,FALSE)=TRUE,"Medelvikter!!","ALLA"),"")</f>
        <v/>
      </c>
      <c r="H606" s="2" t="str">
        <f>IF(D606&lt;&gt;"",VLOOKUP(ROW(H605),Beräkningshjälp!AC$2:AH$1082,COLUMN(Beräkningshjälp!AH$2)-COLUMN(Beräkningshjälp!AC$2)+1,FALSE),"")</f>
        <v/>
      </c>
      <c r="I606" s="114" t="str">
        <f>IF(D606&lt;&gt;"",VLOOKUP(ROW(E605),Beräkningshjälp!AC$2:AI$1082,COLUMN(Beräkningshjälp!AI$2)-COLUMN(Beräkningshjälp!AC$2)+1,FALSE),"")</f>
        <v/>
      </c>
    </row>
    <row r="607" spans="1:9" x14ac:dyDescent="0.25">
      <c r="A607" s="2" t="str">
        <f t="shared" si="18"/>
        <v/>
      </c>
      <c r="B607" s="132" t="str">
        <f>IF(D607&lt;&gt;"",'DATA TILL SLU'!$J$3,"")</f>
        <v/>
      </c>
      <c r="C607" s="142" t="str">
        <f>IF(D607&lt;&gt;"",'DATA TILL SLU'!$K$3,"")</f>
        <v/>
      </c>
      <c r="D607" s="2" t="str">
        <f>IF('DATA TILL SLU'!$D$7*1&lt;&gt;"",IF(COUNT(Beräkningshjälp!$AC$3:$AC$1082)&gt;=ROW(D606),'DATA TILL SLU'!$D$7*1,""),"")</f>
        <v/>
      </c>
      <c r="E607" s="132" t="str">
        <f>IF(D607&lt;&gt;"",VLOOKUP(ROW(E606),Beräkningshjälp!AC$2:AH$1082,COLUMN(Beräkningshjälp!AF$2)-COLUMN(Beräkningshjälp!AC$2)+1,FALSE),"")</f>
        <v/>
      </c>
      <c r="F607" s="342" t="str">
        <f t="shared" si="19"/>
        <v/>
      </c>
      <c r="G607" s="2" t="str">
        <f>IF(D607&lt;&gt;"",IF(VLOOKUP(VLOOKUP(E607,Beräkningshjälp!O$2:U$60,7,FALSE),Artuppgifter!$I$11:$P$22,8,FALSE)=TRUE,"Medelvikter!!","ALLA"),"")</f>
        <v/>
      </c>
      <c r="H607" s="2" t="str">
        <f>IF(D607&lt;&gt;"",VLOOKUP(ROW(H606),Beräkningshjälp!AC$2:AH$1082,COLUMN(Beräkningshjälp!AH$2)-COLUMN(Beräkningshjälp!AC$2)+1,FALSE),"")</f>
        <v/>
      </c>
      <c r="I607" s="114" t="str">
        <f>IF(D607&lt;&gt;"",VLOOKUP(ROW(E606),Beräkningshjälp!AC$2:AI$1082,COLUMN(Beräkningshjälp!AI$2)-COLUMN(Beräkningshjälp!AC$2)+1,FALSE),"")</f>
        <v/>
      </c>
    </row>
    <row r="608" spans="1:9" x14ac:dyDescent="0.25">
      <c r="A608" s="2" t="str">
        <f t="shared" si="18"/>
        <v/>
      </c>
      <c r="B608" s="132" t="str">
        <f>IF(D608&lt;&gt;"",'DATA TILL SLU'!$J$3,"")</f>
        <v/>
      </c>
      <c r="C608" s="142" t="str">
        <f>IF(D608&lt;&gt;"",'DATA TILL SLU'!$K$3,"")</f>
        <v/>
      </c>
      <c r="D608" s="2" t="str">
        <f>IF('DATA TILL SLU'!$D$7*1&lt;&gt;"",IF(COUNT(Beräkningshjälp!$AC$3:$AC$1082)&gt;=ROW(D607),'DATA TILL SLU'!$D$7*1,""),"")</f>
        <v/>
      </c>
      <c r="E608" s="132" t="str">
        <f>IF(D608&lt;&gt;"",VLOOKUP(ROW(E607),Beräkningshjälp!AC$2:AH$1082,COLUMN(Beräkningshjälp!AF$2)-COLUMN(Beräkningshjälp!AC$2)+1,FALSE),"")</f>
        <v/>
      </c>
      <c r="F608" s="342" t="str">
        <f t="shared" si="19"/>
        <v/>
      </c>
      <c r="G608" s="2" t="str">
        <f>IF(D608&lt;&gt;"",IF(VLOOKUP(VLOOKUP(E608,Beräkningshjälp!O$2:U$60,7,FALSE),Artuppgifter!$I$11:$P$22,8,FALSE)=TRUE,"Medelvikter!!","ALLA"),"")</f>
        <v/>
      </c>
      <c r="H608" s="2" t="str">
        <f>IF(D608&lt;&gt;"",VLOOKUP(ROW(H607),Beräkningshjälp!AC$2:AH$1082,COLUMN(Beräkningshjälp!AH$2)-COLUMN(Beräkningshjälp!AC$2)+1,FALSE),"")</f>
        <v/>
      </c>
      <c r="I608" s="114" t="str">
        <f>IF(D608&lt;&gt;"",VLOOKUP(ROW(E607),Beräkningshjälp!AC$2:AI$1082,COLUMN(Beräkningshjälp!AI$2)-COLUMN(Beräkningshjälp!AC$2)+1,FALSE),"")</f>
        <v/>
      </c>
    </row>
    <row r="609" spans="1:9" x14ac:dyDescent="0.25">
      <c r="A609" s="2" t="str">
        <f t="shared" si="18"/>
        <v/>
      </c>
      <c r="B609" s="132" t="str">
        <f>IF(D609&lt;&gt;"",'DATA TILL SLU'!$J$3,"")</f>
        <v/>
      </c>
      <c r="C609" s="142" t="str">
        <f>IF(D609&lt;&gt;"",'DATA TILL SLU'!$K$3,"")</f>
        <v/>
      </c>
      <c r="D609" s="2" t="str">
        <f>IF('DATA TILL SLU'!$D$7*1&lt;&gt;"",IF(COUNT(Beräkningshjälp!$AC$3:$AC$1082)&gt;=ROW(D608),'DATA TILL SLU'!$D$7*1,""),"")</f>
        <v/>
      </c>
      <c r="E609" s="132" t="str">
        <f>IF(D609&lt;&gt;"",VLOOKUP(ROW(E608),Beräkningshjälp!AC$2:AH$1082,COLUMN(Beräkningshjälp!AF$2)-COLUMN(Beräkningshjälp!AC$2)+1,FALSE),"")</f>
        <v/>
      </c>
      <c r="F609" s="342" t="str">
        <f t="shared" si="19"/>
        <v/>
      </c>
      <c r="G609" s="2" t="str">
        <f>IF(D609&lt;&gt;"",IF(VLOOKUP(VLOOKUP(E609,Beräkningshjälp!O$2:U$60,7,FALSE),Artuppgifter!$I$11:$P$22,8,FALSE)=TRUE,"Medelvikter!!","ALLA"),"")</f>
        <v/>
      </c>
      <c r="H609" s="2" t="str">
        <f>IF(D609&lt;&gt;"",VLOOKUP(ROW(H608),Beräkningshjälp!AC$2:AH$1082,COLUMN(Beräkningshjälp!AH$2)-COLUMN(Beräkningshjälp!AC$2)+1,FALSE),"")</f>
        <v/>
      </c>
      <c r="I609" s="114" t="str">
        <f>IF(D609&lt;&gt;"",VLOOKUP(ROW(E608),Beräkningshjälp!AC$2:AI$1082,COLUMN(Beräkningshjälp!AI$2)-COLUMN(Beräkningshjälp!AC$2)+1,FALSE),"")</f>
        <v/>
      </c>
    </row>
    <row r="610" spans="1:9" x14ac:dyDescent="0.25">
      <c r="A610" s="2" t="str">
        <f t="shared" si="18"/>
        <v/>
      </c>
      <c r="B610" s="132" t="str">
        <f>IF(D610&lt;&gt;"",'DATA TILL SLU'!$J$3,"")</f>
        <v/>
      </c>
      <c r="C610" s="142" t="str">
        <f>IF(D610&lt;&gt;"",'DATA TILL SLU'!$K$3,"")</f>
        <v/>
      </c>
      <c r="D610" s="2" t="str">
        <f>IF('DATA TILL SLU'!$D$7*1&lt;&gt;"",IF(COUNT(Beräkningshjälp!$AC$3:$AC$1082)&gt;=ROW(D609),'DATA TILL SLU'!$D$7*1,""),"")</f>
        <v/>
      </c>
      <c r="E610" s="132" t="str">
        <f>IF(D610&lt;&gt;"",VLOOKUP(ROW(E609),Beräkningshjälp!AC$2:AH$1082,COLUMN(Beräkningshjälp!AF$2)-COLUMN(Beräkningshjälp!AC$2)+1,FALSE),"")</f>
        <v/>
      </c>
      <c r="F610" s="342" t="str">
        <f t="shared" si="19"/>
        <v/>
      </c>
      <c r="G610" s="2" t="str">
        <f>IF(D610&lt;&gt;"",IF(VLOOKUP(VLOOKUP(E610,Beräkningshjälp!O$2:U$60,7,FALSE),Artuppgifter!$I$11:$P$22,8,FALSE)=TRUE,"Medelvikter!!","ALLA"),"")</f>
        <v/>
      </c>
      <c r="H610" s="2" t="str">
        <f>IF(D610&lt;&gt;"",VLOOKUP(ROW(H609),Beräkningshjälp!AC$2:AH$1082,COLUMN(Beräkningshjälp!AH$2)-COLUMN(Beräkningshjälp!AC$2)+1,FALSE),"")</f>
        <v/>
      </c>
      <c r="I610" s="114" t="str">
        <f>IF(D610&lt;&gt;"",VLOOKUP(ROW(E609),Beräkningshjälp!AC$2:AI$1082,COLUMN(Beräkningshjälp!AI$2)-COLUMN(Beräkningshjälp!AC$2)+1,FALSE),"")</f>
        <v/>
      </c>
    </row>
    <row r="611" spans="1:9" x14ac:dyDescent="0.25">
      <c r="A611" s="2" t="str">
        <f t="shared" si="18"/>
        <v/>
      </c>
      <c r="B611" s="132" t="str">
        <f>IF(D611&lt;&gt;"",'DATA TILL SLU'!$J$3,"")</f>
        <v/>
      </c>
      <c r="C611" s="142" t="str">
        <f>IF(D611&lt;&gt;"",'DATA TILL SLU'!$K$3,"")</f>
        <v/>
      </c>
      <c r="D611" s="2" t="str">
        <f>IF('DATA TILL SLU'!$D$7*1&lt;&gt;"",IF(COUNT(Beräkningshjälp!$AC$3:$AC$1082)&gt;=ROW(D610),'DATA TILL SLU'!$D$7*1,""),"")</f>
        <v/>
      </c>
      <c r="E611" s="132" t="str">
        <f>IF(D611&lt;&gt;"",VLOOKUP(ROW(E610),Beräkningshjälp!AC$2:AH$1082,COLUMN(Beräkningshjälp!AF$2)-COLUMN(Beräkningshjälp!AC$2)+1,FALSE),"")</f>
        <v/>
      </c>
      <c r="F611" s="342" t="str">
        <f t="shared" si="19"/>
        <v/>
      </c>
      <c r="G611" s="2" t="str">
        <f>IF(D611&lt;&gt;"",IF(VLOOKUP(VLOOKUP(E611,Beräkningshjälp!O$2:U$60,7,FALSE),Artuppgifter!$I$11:$P$22,8,FALSE)=TRUE,"Medelvikter!!","ALLA"),"")</f>
        <v/>
      </c>
      <c r="H611" s="2" t="str">
        <f>IF(D611&lt;&gt;"",VLOOKUP(ROW(H610),Beräkningshjälp!AC$2:AH$1082,COLUMN(Beräkningshjälp!AH$2)-COLUMN(Beräkningshjälp!AC$2)+1,FALSE),"")</f>
        <v/>
      </c>
      <c r="I611" s="114" t="str">
        <f>IF(D611&lt;&gt;"",VLOOKUP(ROW(E610),Beräkningshjälp!AC$2:AI$1082,COLUMN(Beräkningshjälp!AI$2)-COLUMN(Beräkningshjälp!AC$2)+1,FALSE),"")</f>
        <v/>
      </c>
    </row>
    <row r="612" spans="1:9" x14ac:dyDescent="0.25">
      <c r="A612" s="2" t="str">
        <f t="shared" si="18"/>
        <v/>
      </c>
      <c r="B612" s="132" t="str">
        <f>IF(D612&lt;&gt;"",'DATA TILL SLU'!$J$3,"")</f>
        <v/>
      </c>
      <c r="C612" s="142" t="str">
        <f>IF(D612&lt;&gt;"",'DATA TILL SLU'!$K$3,"")</f>
        <v/>
      </c>
      <c r="D612" s="2" t="str">
        <f>IF('DATA TILL SLU'!$D$7*1&lt;&gt;"",IF(COUNT(Beräkningshjälp!$AC$3:$AC$1082)&gt;=ROW(D611),'DATA TILL SLU'!$D$7*1,""),"")</f>
        <v/>
      </c>
      <c r="E612" s="132" t="str">
        <f>IF(D612&lt;&gt;"",VLOOKUP(ROW(E611),Beräkningshjälp!AC$2:AH$1082,COLUMN(Beräkningshjälp!AF$2)-COLUMN(Beräkningshjälp!AC$2)+1,FALSE),"")</f>
        <v/>
      </c>
      <c r="F612" s="342" t="str">
        <f t="shared" si="19"/>
        <v/>
      </c>
      <c r="G612" s="2" t="str">
        <f>IF(D612&lt;&gt;"",IF(VLOOKUP(VLOOKUP(E612,Beräkningshjälp!O$2:U$60,7,FALSE),Artuppgifter!$I$11:$P$22,8,FALSE)=TRUE,"Medelvikter!!","ALLA"),"")</f>
        <v/>
      </c>
      <c r="H612" s="2" t="str">
        <f>IF(D612&lt;&gt;"",VLOOKUP(ROW(H611),Beräkningshjälp!AC$2:AH$1082,COLUMN(Beräkningshjälp!AH$2)-COLUMN(Beräkningshjälp!AC$2)+1,FALSE),"")</f>
        <v/>
      </c>
      <c r="I612" s="114" t="str">
        <f>IF(D612&lt;&gt;"",VLOOKUP(ROW(E611),Beräkningshjälp!AC$2:AI$1082,COLUMN(Beräkningshjälp!AI$2)-COLUMN(Beräkningshjälp!AC$2)+1,FALSE),"")</f>
        <v/>
      </c>
    </row>
    <row r="613" spans="1:9" x14ac:dyDescent="0.25">
      <c r="A613" s="2" t="str">
        <f t="shared" si="18"/>
        <v/>
      </c>
      <c r="B613" s="132" t="str">
        <f>IF(D613&lt;&gt;"",'DATA TILL SLU'!$J$3,"")</f>
        <v/>
      </c>
      <c r="C613" s="142" t="str">
        <f>IF(D613&lt;&gt;"",'DATA TILL SLU'!$K$3,"")</f>
        <v/>
      </c>
      <c r="D613" s="2" t="str">
        <f>IF('DATA TILL SLU'!$D$7*1&lt;&gt;"",IF(COUNT(Beräkningshjälp!$AC$3:$AC$1082)&gt;=ROW(D612),'DATA TILL SLU'!$D$7*1,""),"")</f>
        <v/>
      </c>
      <c r="E613" s="132" t="str">
        <f>IF(D613&lt;&gt;"",VLOOKUP(ROW(E612),Beräkningshjälp!AC$2:AH$1082,COLUMN(Beräkningshjälp!AF$2)-COLUMN(Beräkningshjälp!AC$2)+1,FALSE),"")</f>
        <v/>
      </c>
      <c r="F613" s="342" t="str">
        <f t="shared" si="19"/>
        <v/>
      </c>
      <c r="G613" s="2" t="str">
        <f>IF(D613&lt;&gt;"",IF(VLOOKUP(VLOOKUP(E613,Beräkningshjälp!O$2:U$60,7,FALSE),Artuppgifter!$I$11:$P$22,8,FALSE)=TRUE,"Medelvikter!!","ALLA"),"")</f>
        <v/>
      </c>
      <c r="H613" s="2" t="str">
        <f>IF(D613&lt;&gt;"",VLOOKUP(ROW(H612),Beräkningshjälp!AC$2:AH$1082,COLUMN(Beräkningshjälp!AH$2)-COLUMN(Beräkningshjälp!AC$2)+1,FALSE),"")</f>
        <v/>
      </c>
      <c r="I613" s="114" t="str">
        <f>IF(D613&lt;&gt;"",VLOOKUP(ROW(E612),Beräkningshjälp!AC$2:AI$1082,COLUMN(Beräkningshjälp!AI$2)-COLUMN(Beräkningshjälp!AC$2)+1,FALSE),"")</f>
        <v/>
      </c>
    </row>
    <row r="614" spans="1:9" x14ac:dyDescent="0.25">
      <c r="A614" s="2" t="str">
        <f t="shared" si="18"/>
        <v/>
      </c>
      <c r="B614" s="132" t="str">
        <f>IF(D614&lt;&gt;"",'DATA TILL SLU'!$J$3,"")</f>
        <v/>
      </c>
      <c r="C614" s="142" t="str">
        <f>IF(D614&lt;&gt;"",'DATA TILL SLU'!$K$3,"")</f>
        <v/>
      </c>
      <c r="D614" s="2" t="str">
        <f>IF('DATA TILL SLU'!$D$7*1&lt;&gt;"",IF(COUNT(Beräkningshjälp!$AC$3:$AC$1082)&gt;=ROW(D613),'DATA TILL SLU'!$D$7*1,""),"")</f>
        <v/>
      </c>
      <c r="E614" s="132" t="str">
        <f>IF(D614&lt;&gt;"",VLOOKUP(ROW(E613),Beräkningshjälp!AC$2:AH$1082,COLUMN(Beräkningshjälp!AF$2)-COLUMN(Beräkningshjälp!AC$2)+1,FALSE),"")</f>
        <v/>
      </c>
      <c r="F614" s="342" t="str">
        <f t="shared" si="19"/>
        <v/>
      </c>
      <c r="G614" s="2" t="str">
        <f>IF(D614&lt;&gt;"",IF(VLOOKUP(VLOOKUP(E614,Beräkningshjälp!O$2:U$60,7,FALSE),Artuppgifter!$I$11:$P$22,8,FALSE)=TRUE,"Medelvikter!!","ALLA"),"")</f>
        <v/>
      </c>
      <c r="H614" s="2" t="str">
        <f>IF(D614&lt;&gt;"",VLOOKUP(ROW(H613),Beräkningshjälp!AC$2:AH$1082,COLUMN(Beräkningshjälp!AH$2)-COLUMN(Beräkningshjälp!AC$2)+1,FALSE),"")</f>
        <v/>
      </c>
      <c r="I614" s="114" t="str">
        <f>IF(D614&lt;&gt;"",VLOOKUP(ROW(E613),Beräkningshjälp!AC$2:AI$1082,COLUMN(Beräkningshjälp!AI$2)-COLUMN(Beräkningshjälp!AC$2)+1,FALSE),"")</f>
        <v/>
      </c>
    </row>
    <row r="615" spans="1:9" x14ac:dyDescent="0.25">
      <c r="A615" s="2" t="str">
        <f t="shared" si="18"/>
        <v/>
      </c>
      <c r="B615" s="132" t="str">
        <f>IF(D615&lt;&gt;"",'DATA TILL SLU'!$J$3,"")</f>
        <v/>
      </c>
      <c r="C615" s="142" t="str">
        <f>IF(D615&lt;&gt;"",'DATA TILL SLU'!$K$3,"")</f>
        <v/>
      </c>
      <c r="D615" s="2" t="str">
        <f>IF('DATA TILL SLU'!$D$7*1&lt;&gt;"",IF(COUNT(Beräkningshjälp!$AC$3:$AC$1082)&gt;=ROW(D614),'DATA TILL SLU'!$D$7*1,""),"")</f>
        <v/>
      </c>
      <c r="E615" s="132" t="str">
        <f>IF(D615&lt;&gt;"",VLOOKUP(ROW(E614),Beräkningshjälp!AC$2:AH$1082,COLUMN(Beräkningshjälp!AF$2)-COLUMN(Beräkningshjälp!AC$2)+1,FALSE),"")</f>
        <v/>
      </c>
      <c r="F615" s="342" t="str">
        <f t="shared" si="19"/>
        <v/>
      </c>
      <c r="G615" s="2" t="str">
        <f>IF(D615&lt;&gt;"",IF(VLOOKUP(VLOOKUP(E615,Beräkningshjälp!O$2:U$60,7,FALSE),Artuppgifter!$I$11:$P$22,8,FALSE)=TRUE,"Medelvikter!!","ALLA"),"")</f>
        <v/>
      </c>
      <c r="H615" s="2" t="str">
        <f>IF(D615&lt;&gt;"",VLOOKUP(ROW(H614),Beräkningshjälp!AC$2:AH$1082,COLUMN(Beräkningshjälp!AH$2)-COLUMN(Beräkningshjälp!AC$2)+1,FALSE),"")</f>
        <v/>
      </c>
      <c r="I615" s="114" t="str">
        <f>IF(D615&lt;&gt;"",VLOOKUP(ROW(E614),Beräkningshjälp!AC$2:AI$1082,COLUMN(Beräkningshjälp!AI$2)-COLUMN(Beräkningshjälp!AC$2)+1,FALSE),"")</f>
        <v/>
      </c>
    </row>
    <row r="616" spans="1:9" x14ac:dyDescent="0.25">
      <c r="A616" s="2" t="str">
        <f t="shared" si="18"/>
        <v/>
      </c>
      <c r="B616" s="132" t="str">
        <f>IF(D616&lt;&gt;"",'DATA TILL SLU'!$J$3,"")</f>
        <v/>
      </c>
      <c r="C616" s="142" t="str">
        <f>IF(D616&lt;&gt;"",'DATA TILL SLU'!$K$3,"")</f>
        <v/>
      </c>
      <c r="D616" s="2" t="str">
        <f>IF('DATA TILL SLU'!$D$7*1&lt;&gt;"",IF(COUNT(Beräkningshjälp!$AC$3:$AC$1082)&gt;=ROW(D615),'DATA TILL SLU'!$D$7*1,""),"")</f>
        <v/>
      </c>
      <c r="E616" s="132" t="str">
        <f>IF(D616&lt;&gt;"",VLOOKUP(ROW(E615),Beräkningshjälp!AC$2:AH$1082,COLUMN(Beräkningshjälp!AF$2)-COLUMN(Beräkningshjälp!AC$2)+1,FALSE),"")</f>
        <v/>
      </c>
      <c r="F616" s="342" t="str">
        <f t="shared" si="19"/>
        <v/>
      </c>
      <c r="G616" s="2" t="str">
        <f>IF(D616&lt;&gt;"",IF(VLOOKUP(VLOOKUP(E616,Beräkningshjälp!O$2:U$60,7,FALSE),Artuppgifter!$I$11:$P$22,8,FALSE)=TRUE,"Medelvikter!!","ALLA"),"")</f>
        <v/>
      </c>
      <c r="H616" s="2" t="str">
        <f>IF(D616&lt;&gt;"",VLOOKUP(ROW(H615),Beräkningshjälp!AC$2:AH$1082,COLUMN(Beräkningshjälp!AH$2)-COLUMN(Beräkningshjälp!AC$2)+1,FALSE),"")</f>
        <v/>
      </c>
      <c r="I616" s="114" t="str">
        <f>IF(D616&lt;&gt;"",VLOOKUP(ROW(E615),Beräkningshjälp!AC$2:AI$1082,COLUMN(Beräkningshjälp!AI$2)-COLUMN(Beräkningshjälp!AC$2)+1,FALSE),"")</f>
        <v/>
      </c>
    </row>
    <row r="617" spans="1:9" x14ac:dyDescent="0.25">
      <c r="A617" s="2" t="str">
        <f t="shared" si="18"/>
        <v/>
      </c>
      <c r="B617" s="132" t="str">
        <f>IF(D617&lt;&gt;"",'DATA TILL SLU'!$J$3,"")</f>
        <v/>
      </c>
      <c r="C617" s="142" t="str">
        <f>IF(D617&lt;&gt;"",'DATA TILL SLU'!$K$3,"")</f>
        <v/>
      </c>
      <c r="D617" s="2" t="str">
        <f>IF('DATA TILL SLU'!$D$7*1&lt;&gt;"",IF(COUNT(Beräkningshjälp!$AC$3:$AC$1082)&gt;=ROW(D616),'DATA TILL SLU'!$D$7*1,""),"")</f>
        <v/>
      </c>
      <c r="E617" s="132" t="str">
        <f>IF(D617&lt;&gt;"",VLOOKUP(ROW(E616),Beräkningshjälp!AC$2:AH$1082,COLUMN(Beräkningshjälp!AF$2)-COLUMN(Beräkningshjälp!AC$2)+1,FALSE),"")</f>
        <v/>
      </c>
      <c r="F617" s="342" t="str">
        <f t="shared" si="19"/>
        <v/>
      </c>
      <c r="G617" s="2" t="str">
        <f>IF(D617&lt;&gt;"",IF(VLOOKUP(VLOOKUP(E617,Beräkningshjälp!O$2:U$60,7,FALSE),Artuppgifter!$I$11:$P$22,8,FALSE)=TRUE,"Medelvikter!!","ALLA"),"")</f>
        <v/>
      </c>
      <c r="H617" s="2" t="str">
        <f>IF(D617&lt;&gt;"",VLOOKUP(ROW(H616),Beräkningshjälp!AC$2:AH$1082,COLUMN(Beräkningshjälp!AH$2)-COLUMN(Beräkningshjälp!AC$2)+1,FALSE),"")</f>
        <v/>
      </c>
      <c r="I617" s="114" t="str">
        <f>IF(D617&lt;&gt;"",VLOOKUP(ROW(E616),Beräkningshjälp!AC$2:AI$1082,COLUMN(Beräkningshjälp!AI$2)-COLUMN(Beräkningshjälp!AC$2)+1,FALSE),"")</f>
        <v/>
      </c>
    </row>
    <row r="618" spans="1:9" x14ac:dyDescent="0.25">
      <c r="A618" s="2" t="str">
        <f t="shared" si="18"/>
        <v/>
      </c>
      <c r="B618" s="132" t="str">
        <f>IF(D618&lt;&gt;"",'DATA TILL SLU'!$J$3,"")</f>
        <v/>
      </c>
      <c r="C618" s="142" t="str">
        <f>IF(D618&lt;&gt;"",'DATA TILL SLU'!$K$3,"")</f>
        <v/>
      </c>
      <c r="D618" s="2" t="str">
        <f>IF('DATA TILL SLU'!$D$7*1&lt;&gt;"",IF(COUNT(Beräkningshjälp!$AC$3:$AC$1082)&gt;=ROW(D617),'DATA TILL SLU'!$D$7*1,""),"")</f>
        <v/>
      </c>
      <c r="E618" s="132" t="str">
        <f>IF(D618&lt;&gt;"",VLOOKUP(ROW(E617),Beräkningshjälp!AC$2:AH$1082,COLUMN(Beräkningshjälp!AF$2)-COLUMN(Beräkningshjälp!AC$2)+1,FALSE),"")</f>
        <v/>
      </c>
      <c r="F618" s="342" t="str">
        <f t="shared" si="19"/>
        <v/>
      </c>
      <c r="G618" s="2" t="str">
        <f>IF(D618&lt;&gt;"",IF(VLOOKUP(VLOOKUP(E618,Beräkningshjälp!O$2:U$60,7,FALSE),Artuppgifter!$I$11:$P$22,8,FALSE)=TRUE,"Medelvikter!!","ALLA"),"")</f>
        <v/>
      </c>
      <c r="H618" s="2" t="str">
        <f>IF(D618&lt;&gt;"",VLOOKUP(ROW(H617),Beräkningshjälp!AC$2:AH$1082,COLUMN(Beräkningshjälp!AH$2)-COLUMN(Beräkningshjälp!AC$2)+1,FALSE),"")</f>
        <v/>
      </c>
      <c r="I618" s="114" t="str">
        <f>IF(D618&lt;&gt;"",VLOOKUP(ROW(E617),Beräkningshjälp!AC$2:AI$1082,COLUMN(Beräkningshjälp!AI$2)-COLUMN(Beräkningshjälp!AC$2)+1,FALSE),"")</f>
        <v/>
      </c>
    </row>
    <row r="619" spans="1:9" x14ac:dyDescent="0.25">
      <c r="A619" s="2" t="str">
        <f t="shared" si="18"/>
        <v/>
      </c>
      <c r="B619" s="132" t="str">
        <f>IF(D619&lt;&gt;"",'DATA TILL SLU'!$J$3,"")</f>
        <v/>
      </c>
      <c r="C619" s="142" t="str">
        <f>IF(D619&lt;&gt;"",'DATA TILL SLU'!$K$3,"")</f>
        <v/>
      </c>
      <c r="D619" s="2" t="str">
        <f>IF('DATA TILL SLU'!$D$7*1&lt;&gt;"",IF(COUNT(Beräkningshjälp!$AC$3:$AC$1082)&gt;=ROW(D618),'DATA TILL SLU'!$D$7*1,""),"")</f>
        <v/>
      </c>
      <c r="E619" s="132" t="str">
        <f>IF(D619&lt;&gt;"",VLOOKUP(ROW(E618),Beräkningshjälp!AC$2:AH$1082,COLUMN(Beräkningshjälp!AF$2)-COLUMN(Beräkningshjälp!AC$2)+1,FALSE),"")</f>
        <v/>
      </c>
      <c r="F619" s="342" t="str">
        <f t="shared" si="19"/>
        <v/>
      </c>
      <c r="G619" s="2" t="str">
        <f>IF(D619&lt;&gt;"",IF(VLOOKUP(VLOOKUP(E619,Beräkningshjälp!O$2:U$60,7,FALSE),Artuppgifter!$I$11:$P$22,8,FALSE)=TRUE,"Medelvikter!!","ALLA"),"")</f>
        <v/>
      </c>
      <c r="H619" s="2" t="str">
        <f>IF(D619&lt;&gt;"",VLOOKUP(ROW(H618),Beräkningshjälp!AC$2:AH$1082,COLUMN(Beräkningshjälp!AH$2)-COLUMN(Beräkningshjälp!AC$2)+1,FALSE),"")</f>
        <v/>
      </c>
      <c r="I619" s="114" t="str">
        <f>IF(D619&lt;&gt;"",VLOOKUP(ROW(E618),Beräkningshjälp!AC$2:AI$1082,COLUMN(Beräkningshjälp!AI$2)-COLUMN(Beräkningshjälp!AC$2)+1,FALSE),"")</f>
        <v/>
      </c>
    </row>
    <row r="620" spans="1:9" x14ac:dyDescent="0.25">
      <c r="A620" s="2" t="str">
        <f t="shared" si="18"/>
        <v/>
      </c>
      <c r="B620" s="132" t="str">
        <f>IF(D620&lt;&gt;"",'DATA TILL SLU'!$J$3,"")</f>
        <v/>
      </c>
      <c r="C620" s="142" t="str">
        <f>IF(D620&lt;&gt;"",'DATA TILL SLU'!$K$3,"")</f>
        <v/>
      </c>
      <c r="D620" s="2" t="str">
        <f>IF('DATA TILL SLU'!$D$7*1&lt;&gt;"",IF(COUNT(Beräkningshjälp!$AC$3:$AC$1082)&gt;=ROW(D619),'DATA TILL SLU'!$D$7*1,""),"")</f>
        <v/>
      </c>
      <c r="E620" s="132" t="str">
        <f>IF(D620&lt;&gt;"",VLOOKUP(ROW(E619),Beräkningshjälp!AC$2:AH$1082,COLUMN(Beräkningshjälp!AF$2)-COLUMN(Beräkningshjälp!AC$2)+1,FALSE),"")</f>
        <v/>
      </c>
      <c r="F620" s="342" t="str">
        <f t="shared" si="19"/>
        <v/>
      </c>
      <c r="G620" s="2" t="str">
        <f>IF(D620&lt;&gt;"",IF(VLOOKUP(VLOOKUP(E620,Beräkningshjälp!O$2:U$60,7,FALSE),Artuppgifter!$I$11:$P$22,8,FALSE)=TRUE,"Medelvikter!!","ALLA"),"")</f>
        <v/>
      </c>
      <c r="H620" s="2" t="str">
        <f>IF(D620&lt;&gt;"",VLOOKUP(ROW(H619),Beräkningshjälp!AC$2:AH$1082,COLUMN(Beräkningshjälp!AH$2)-COLUMN(Beräkningshjälp!AC$2)+1,FALSE),"")</f>
        <v/>
      </c>
      <c r="I620" s="114" t="str">
        <f>IF(D620&lt;&gt;"",VLOOKUP(ROW(E619),Beräkningshjälp!AC$2:AI$1082,COLUMN(Beräkningshjälp!AI$2)-COLUMN(Beräkningshjälp!AC$2)+1,FALSE),"")</f>
        <v/>
      </c>
    </row>
    <row r="621" spans="1:9" x14ac:dyDescent="0.25">
      <c r="A621" s="2" t="str">
        <f t="shared" si="18"/>
        <v/>
      </c>
      <c r="B621" s="132" t="str">
        <f>IF(D621&lt;&gt;"",'DATA TILL SLU'!$J$3,"")</f>
        <v/>
      </c>
      <c r="C621" s="142" t="str">
        <f>IF(D621&lt;&gt;"",'DATA TILL SLU'!$K$3,"")</f>
        <v/>
      </c>
      <c r="D621" s="2" t="str">
        <f>IF('DATA TILL SLU'!$D$7*1&lt;&gt;"",IF(COUNT(Beräkningshjälp!$AC$3:$AC$1082)&gt;=ROW(D620),'DATA TILL SLU'!$D$7*1,""),"")</f>
        <v/>
      </c>
      <c r="E621" s="132" t="str">
        <f>IF(D621&lt;&gt;"",VLOOKUP(ROW(E620),Beräkningshjälp!AC$2:AH$1082,COLUMN(Beräkningshjälp!AF$2)-COLUMN(Beräkningshjälp!AC$2)+1,FALSE),"")</f>
        <v/>
      </c>
      <c r="F621" s="342" t="str">
        <f t="shared" si="19"/>
        <v/>
      </c>
      <c r="G621" s="2" t="str">
        <f>IF(D621&lt;&gt;"",IF(VLOOKUP(VLOOKUP(E621,Beräkningshjälp!O$2:U$60,7,FALSE),Artuppgifter!$I$11:$P$22,8,FALSE)=TRUE,"Medelvikter!!","ALLA"),"")</f>
        <v/>
      </c>
      <c r="H621" s="2" t="str">
        <f>IF(D621&lt;&gt;"",VLOOKUP(ROW(H620),Beräkningshjälp!AC$2:AH$1082,COLUMN(Beräkningshjälp!AH$2)-COLUMN(Beräkningshjälp!AC$2)+1,FALSE),"")</f>
        <v/>
      </c>
      <c r="I621" s="114" t="str">
        <f>IF(D621&lt;&gt;"",VLOOKUP(ROW(E620),Beräkningshjälp!AC$2:AI$1082,COLUMN(Beräkningshjälp!AI$2)-COLUMN(Beräkningshjälp!AC$2)+1,FALSE),"")</f>
        <v/>
      </c>
    </row>
    <row r="622" spans="1:9" x14ac:dyDescent="0.25">
      <c r="A622" s="2" t="str">
        <f t="shared" si="18"/>
        <v/>
      </c>
      <c r="B622" s="132" t="str">
        <f>IF(D622&lt;&gt;"",'DATA TILL SLU'!$J$3,"")</f>
        <v/>
      </c>
      <c r="C622" s="142" t="str">
        <f>IF(D622&lt;&gt;"",'DATA TILL SLU'!$K$3,"")</f>
        <v/>
      </c>
      <c r="D622" s="2" t="str">
        <f>IF('DATA TILL SLU'!$D$7*1&lt;&gt;"",IF(COUNT(Beräkningshjälp!$AC$3:$AC$1082)&gt;=ROW(D621),'DATA TILL SLU'!$D$7*1,""),"")</f>
        <v/>
      </c>
      <c r="E622" s="132" t="str">
        <f>IF(D622&lt;&gt;"",VLOOKUP(ROW(E621),Beräkningshjälp!AC$2:AH$1082,COLUMN(Beräkningshjälp!AF$2)-COLUMN(Beräkningshjälp!AC$2)+1,FALSE),"")</f>
        <v/>
      </c>
      <c r="F622" s="342" t="str">
        <f t="shared" si="19"/>
        <v/>
      </c>
      <c r="G622" s="2" t="str">
        <f>IF(D622&lt;&gt;"",IF(VLOOKUP(VLOOKUP(E622,Beräkningshjälp!O$2:U$60,7,FALSE),Artuppgifter!$I$11:$P$22,8,FALSE)=TRUE,"Medelvikter!!","ALLA"),"")</f>
        <v/>
      </c>
      <c r="H622" s="2" t="str">
        <f>IF(D622&lt;&gt;"",VLOOKUP(ROW(H621),Beräkningshjälp!AC$2:AH$1082,COLUMN(Beräkningshjälp!AH$2)-COLUMN(Beräkningshjälp!AC$2)+1,FALSE),"")</f>
        <v/>
      </c>
      <c r="I622" s="114" t="str">
        <f>IF(D622&lt;&gt;"",VLOOKUP(ROW(E621),Beräkningshjälp!AC$2:AI$1082,COLUMN(Beräkningshjälp!AI$2)-COLUMN(Beräkningshjälp!AC$2)+1,FALSE),"")</f>
        <v/>
      </c>
    </row>
    <row r="623" spans="1:9" x14ac:dyDescent="0.25">
      <c r="A623" s="2" t="str">
        <f t="shared" si="18"/>
        <v/>
      </c>
      <c r="B623" s="132" t="str">
        <f>IF(D623&lt;&gt;"",'DATA TILL SLU'!$J$3,"")</f>
        <v/>
      </c>
      <c r="C623" s="142" t="str">
        <f>IF(D623&lt;&gt;"",'DATA TILL SLU'!$K$3,"")</f>
        <v/>
      </c>
      <c r="D623" s="2" t="str">
        <f>IF('DATA TILL SLU'!$D$7*1&lt;&gt;"",IF(COUNT(Beräkningshjälp!$AC$3:$AC$1082)&gt;=ROW(D622),'DATA TILL SLU'!$D$7*1,""),"")</f>
        <v/>
      </c>
      <c r="E623" s="132" t="str">
        <f>IF(D623&lt;&gt;"",VLOOKUP(ROW(E622),Beräkningshjälp!AC$2:AH$1082,COLUMN(Beräkningshjälp!AF$2)-COLUMN(Beräkningshjälp!AC$2)+1,FALSE),"")</f>
        <v/>
      </c>
      <c r="F623" s="342" t="str">
        <f t="shared" si="19"/>
        <v/>
      </c>
      <c r="G623" s="2" t="str">
        <f>IF(D623&lt;&gt;"",IF(VLOOKUP(VLOOKUP(E623,Beräkningshjälp!O$2:U$60,7,FALSE),Artuppgifter!$I$11:$P$22,8,FALSE)=TRUE,"Medelvikter!!","ALLA"),"")</f>
        <v/>
      </c>
      <c r="H623" s="2" t="str">
        <f>IF(D623&lt;&gt;"",VLOOKUP(ROW(H622),Beräkningshjälp!AC$2:AH$1082,COLUMN(Beräkningshjälp!AH$2)-COLUMN(Beräkningshjälp!AC$2)+1,FALSE),"")</f>
        <v/>
      </c>
      <c r="I623" s="114" t="str">
        <f>IF(D623&lt;&gt;"",VLOOKUP(ROW(E622),Beräkningshjälp!AC$2:AI$1082,COLUMN(Beräkningshjälp!AI$2)-COLUMN(Beräkningshjälp!AC$2)+1,FALSE),"")</f>
        <v/>
      </c>
    </row>
    <row r="624" spans="1:9" x14ac:dyDescent="0.25">
      <c r="A624" s="2" t="str">
        <f t="shared" si="18"/>
        <v/>
      </c>
      <c r="B624" s="132" t="str">
        <f>IF(D624&lt;&gt;"",'DATA TILL SLU'!$J$3,"")</f>
        <v/>
      </c>
      <c r="C624" s="142" t="str">
        <f>IF(D624&lt;&gt;"",'DATA TILL SLU'!$K$3,"")</f>
        <v/>
      </c>
      <c r="D624" s="2" t="str">
        <f>IF('DATA TILL SLU'!$D$7*1&lt;&gt;"",IF(COUNT(Beräkningshjälp!$AC$3:$AC$1082)&gt;=ROW(D623),'DATA TILL SLU'!$D$7*1,""),"")</f>
        <v/>
      </c>
      <c r="E624" s="132" t="str">
        <f>IF(D624&lt;&gt;"",VLOOKUP(ROW(E623),Beräkningshjälp!AC$2:AH$1082,COLUMN(Beräkningshjälp!AF$2)-COLUMN(Beräkningshjälp!AC$2)+1,FALSE),"")</f>
        <v/>
      </c>
      <c r="F624" s="342" t="str">
        <f t="shared" si="19"/>
        <v/>
      </c>
      <c r="G624" s="2" t="str">
        <f>IF(D624&lt;&gt;"",IF(VLOOKUP(VLOOKUP(E624,Beräkningshjälp!O$2:U$60,7,FALSE),Artuppgifter!$I$11:$P$22,8,FALSE)=TRUE,"Medelvikter!!","ALLA"),"")</f>
        <v/>
      </c>
      <c r="H624" s="2" t="str">
        <f>IF(D624&lt;&gt;"",VLOOKUP(ROW(H623),Beräkningshjälp!AC$2:AH$1082,COLUMN(Beräkningshjälp!AH$2)-COLUMN(Beräkningshjälp!AC$2)+1,FALSE),"")</f>
        <v/>
      </c>
      <c r="I624" s="114" t="str">
        <f>IF(D624&lt;&gt;"",VLOOKUP(ROW(E623),Beräkningshjälp!AC$2:AI$1082,COLUMN(Beräkningshjälp!AI$2)-COLUMN(Beräkningshjälp!AC$2)+1,FALSE),"")</f>
        <v/>
      </c>
    </row>
    <row r="625" spans="1:9" x14ac:dyDescent="0.25">
      <c r="A625" s="2" t="str">
        <f t="shared" si="18"/>
        <v/>
      </c>
      <c r="B625" s="132" t="str">
        <f>IF(D625&lt;&gt;"",'DATA TILL SLU'!$J$3,"")</f>
        <v/>
      </c>
      <c r="C625" s="142" t="str">
        <f>IF(D625&lt;&gt;"",'DATA TILL SLU'!$K$3,"")</f>
        <v/>
      </c>
      <c r="D625" s="2" t="str">
        <f>IF('DATA TILL SLU'!$D$7*1&lt;&gt;"",IF(COUNT(Beräkningshjälp!$AC$3:$AC$1082)&gt;=ROW(D624),'DATA TILL SLU'!$D$7*1,""),"")</f>
        <v/>
      </c>
      <c r="E625" s="132" t="str">
        <f>IF(D625&lt;&gt;"",VLOOKUP(ROW(E624),Beräkningshjälp!AC$2:AH$1082,COLUMN(Beräkningshjälp!AF$2)-COLUMN(Beräkningshjälp!AC$2)+1,FALSE),"")</f>
        <v/>
      </c>
      <c r="F625" s="342" t="str">
        <f t="shared" si="19"/>
        <v/>
      </c>
      <c r="G625" s="2" t="str">
        <f>IF(D625&lt;&gt;"",IF(VLOOKUP(VLOOKUP(E625,Beräkningshjälp!O$2:U$60,7,FALSE),Artuppgifter!$I$11:$P$22,8,FALSE)=TRUE,"Medelvikter!!","ALLA"),"")</f>
        <v/>
      </c>
      <c r="H625" s="2" t="str">
        <f>IF(D625&lt;&gt;"",VLOOKUP(ROW(H624),Beräkningshjälp!AC$2:AH$1082,COLUMN(Beräkningshjälp!AH$2)-COLUMN(Beräkningshjälp!AC$2)+1,FALSE),"")</f>
        <v/>
      </c>
      <c r="I625" s="114" t="str">
        <f>IF(D625&lt;&gt;"",VLOOKUP(ROW(E624),Beräkningshjälp!AC$2:AI$1082,COLUMN(Beräkningshjälp!AI$2)-COLUMN(Beräkningshjälp!AC$2)+1,FALSE),"")</f>
        <v/>
      </c>
    </row>
    <row r="626" spans="1:9" x14ac:dyDescent="0.25">
      <c r="A626" s="2" t="str">
        <f t="shared" si="18"/>
        <v/>
      </c>
      <c r="B626" s="132" t="str">
        <f>IF(D626&lt;&gt;"",'DATA TILL SLU'!$J$3,"")</f>
        <v/>
      </c>
      <c r="C626" s="142" t="str">
        <f>IF(D626&lt;&gt;"",'DATA TILL SLU'!$K$3,"")</f>
        <v/>
      </c>
      <c r="D626" s="2" t="str">
        <f>IF('DATA TILL SLU'!$D$7*1&lt;&gt;"",IF(COUNT(Beräkningshjälp!$AC$3:$AC$1082)&gt;=ROW(D625),'DATA TILL SLU'!$D$7*1,""),"")</f>
        <v/>
      </c>
      <c r="E626" s="132" t="str">
        <f>IF(D626&lt;&gt;"",VLOOKUP(ROW(E625),Beräkningshjälp!AC$2:AH$1082,COLUMN(Beräkningshjälp!AF$2)-COLUMN(Beräkningshjälp!AC$2)+1,FALSE),"")</f>
        <v/>
      </c>
      <c r="F626" s="342" t="str">
        <f t="shared" si="19"/>
        <v/>
      </c>
      <c r="G626" s="2" t="str">
        <f>IF(D626&lt;&gt;"",IF(VLOOKUP(VLOOKUP(E626,Beräkningshjälp!O$2:U$60,7,FALSE),Artuppgifter!$I$11:$P$22,8,FALSE)=TRUE,"Medelvikter!!","ALLA"),"")</f>
        <v/>
      </c>
      <c r="H626" s="2" t="str">
        <f>IF(D626&lt;&gt;"",VLOOKUP(ROW(H625),Beräkningshjälp!AC$2:AH$1082,COLUMN(Beräkningshjälp!AH$2)-COLUMN(Beräkningshjälp!AC$2)+1,FALSE),"")</f>
        <v/>
      </c>
      <c r="I626" s="114" t="str">
        <f>IF(D626&lt;&gt;"",VLOOKUP(ROW(E625),Beräkningshjälp!AC$2:AI$1082,COLUMN(Beräkningshjälp!AI$2)-COLUMN(Beräkningshjälp!AC$2)+1,FALSE),"")</f>
        <v/>
      </c>
    </row>
    <row r="627" spans="1:9" x14ac:dyDescent="0.25">
      <c r="A627" s="2" t="str">
        <f t="shared" si="18"/>
        <v/>
      </c>
      <c r="B627" s="132" t="str">
        <f>IF(D627&lt;&gt;"",'DATA TILL SLU'!$J$3,"")</f>
        <v/>
      </c>
      <c r="C627" s="142" t="str">
        <f>IF(D627&lt;&gt;"",'DATA TILL SLU'!$K$3,"")</f>
        <v/>
      </c>
      <c r="D627" s="2" t="str">
        <f>IF('DATA TILL SLU'!$D$7*1&lt;&gt;"",IF(COUNT(Beräkningshjälp!$AC$3:$AC$1082)&gt;=ROW(D626),'DATA TILL SLU'!$D$7*1,""),"")</f>
        <v/>
      </c>
      <c r="E627" s="132" t="str">
        <f>IF(D627&lt;&gt;"",VLOOKUP(ROW(E626),Beräkningshjälp!AC$2:AH$1082,COLUMN(Beräkningshjälp!AF$2)-COLUMN(Beräkningshjälp!AC$2)+1,FALSE),"")</f>
        <v/>
      </c>
      <c r="F627" s="342" t="str">
        <f t="shared" si="19"/>
        <v/>
      </c>
      <c r="G627" s="2" t="str">
        <f>IF(D627&lt;&gt;"",IF(VLOOKUP(VLOOKUP(E627,Beräkningshjälp!O$2:U$60,7,FALSE),Artuppgifter!$I$11:$P$22,8,FALSE)=TRUE,"Medelvikter!!","ALLA"),"")</f>
        <v/>
      </c>
      <c r="H627" s="2" t="str">
        <f>IF(D627&lt;&gt;"",VLOOKUP(ROW(H626),Beräkningshjälp!AC$2:AH$1082,COLUMN(Beräkningshjälp!AH$2)-COLUMN(Beräkningshjälp!AC$2)+1,FALSE),"")</f>
        <v/>
      </c>
      <c r="I627" s="114" t="str">
        <f>IF(D627&lt;&gt;"",VLOOKUP(ROW(E626),Beräkningshjälp!AC$2:AI$1082,COLUMN(Beräkningshjälp!AI$2)-COLUMN(Beräkningshjälp!AC$2)+1,FALSE),"")</f>
        <v/>
      </c>
    </row>
    <row r="628" spans="1:9" x14ac:dyDescent="0.25">
      <c r="A628" s="2" t="str">
        <f t="shared" si="18"/>
        <v/>
      </c>
      <c r="B628" s="132" t="str">
        <f>IF(D628&lt;&gt;"",'DATA TILL SLU'!$J$3,"")</f>
        <v/>
      </c>
      <c r="C628" s="142" t="str">
        <f>IF(D628&lt;&gt;"",'DATA TILL SLU'!$K$3,"")</f>
        <v/>
      </c>
      <c r="D628" s="2" t="str">
        <f>IF('DATA TILL SLU'!$D$7*1&lt;&gt;"",IF(COUNT(Beräkningshjälp!$AC$3:$AC$1082)&gt;=ROW(D627),'DATA TILL SLU'!$D$7*1,""),"")</f>
        <v/>
      </c>
      <c r="E628" s="132" t="str">
        <f>IF(D628&lt;&gt;"",VLOOKUP(ROW(E627),Beräkningshjälp!AC$2:AH$1082,COLUMN(Beräkningshjälp!AF$2)-COLUMN(Beräkningshjälp!AC$2)+1,FALSE),"")</f>
        <v/>
      </c>
      <c r="F628" s="342" t="str">
        <f t="shared" si="19"/>
        <v/>
      </c>
      <c r="G628" s="2" t="str">
        <f>IF(D628&lt;&gt;"",IF(VLOOKUP(VLOOKUP(E628,Beräkningshjälp!O$2:U$60,7,FALSE),Artuppgifter!$I$11:$P$22,8,FALSE)=TRUE,"Medelvikter!!","ALLA"),"")</f>
        <v/>
      </c>
      <c r="H628" s="2" t="str">
        <f>IF(D628&lt;&gt;"",VLOOKUP(ROW(H627),Beräkningshjälp!AC$2:AH$1082,COLUMN(Beräkningshjälp!AH$2)-COLUMN(Beräkningshjälp!AC$2)+1,FALSE),"")</f>
        <v/>
      </c>
      <c r="I628" s="114" t="str">
        <f>IF(D628&lt;&gt;"",VLOOKUP(ROW(E627),Beräkningshjälp!AC$2:AI$1082,COLUMN(Beräkningshjälp!AI$2)-COLUMN(Beräkningshjälp!AC$2)+1,FALSE),"")</f>
        <v/>
      </c>
    </row>
    <row r="629" spans="1:9" x14ac:dyDescent="0.25">
      <c r="A629" s="2" t="str">
        <f t="shared" si="18"/>
        <v/>
      </c>
      <c r="B629" s="132" t="str">
        <f>IF(D629&lt;&gt;"",'DATA TILL SLU'!$J$3,"")</f>
        <v/>
      </c>
      <c r="C629" s="142" t="str">
        <f>IF(D629&lt;&gt;"",'DATA TILL SLU'!$K$3,"")</f>
        <v/>
      </c>
      <c r="D629" s="2" t="str">
        <f>IF('DATA TILL SLU'!$D$7*1&lt;&gt;"",IF(COUNT(Beräkningshjälp!$AC$3:$AC$1082)&gt;=ROW(D628),'DATA TILL SLU'!$D$7*1,""),"")</f>
        <v/>
      </c>
      <c r="E629" s="132" t="str">
        <f>IF(D629&lt;&gt;"",VLOOKUP(ROW(E628),Beräkningshjälp!AC$2:AH$1082,COLUMN(Beräkningshjälp!AF$2)-COLUMN(Beräkningshjälp!AC$2)+1,FALSE),"")</f>
        <v/>
      </c>
      <c r="F629" s="342" t="str">
        <f t="shared" si="19"/>
        <v/>
      </c>
      <c r="G629" s="2" t="str">
        <f>IF(D629&lt;&gt;"",IF(VLOOKUP(VLOOKUP(E629,Beräkningshjälp!O$2:U$60,7,FALSE),Artuppgifter!$I$11:$P$22,8,FALSE)=TRUE,"Medelvikter!!","ALLA"),"")</f>
        <v/>
      </c>
      <c r="H629" s="2" t="str">
        <f>IF(D629&lt;&gt;"",VLOOKUP(ROW(H628),Beräkningshjälp!AC$2:AH$1082,COLUMN(Beräkningshjälp!AH$2)-COLUMN(Beräkningshjälp!AC$2)+1,FALSE),"")</f>
        <v/>
      </c>
      <c r="I629" s="114" t="str">
        <f>IF(D629&lt;&gt;"",VLOOKUP(ROW(E628),Beräkningshjälp!AC$2:AI$1082,COLUMN(Beräkningshjälp!AI$2)-COLUMN(Beräkningshjälp!AC$2)+1,FALSE),"")</f>
        <v/>
      </c>
    </row>
    <row r="630" spans="1:9" x14ac:dyDescent="0.25">
      <c r="A630" s="2" t="str">
        <f t="shared" si="18"/>
        <v/>
      </c>
      <c r="B630" s="132" t="str">
        <f>IF(D630&lt;&gt;"",'DATA TILL SLU'!$J$3,"")</f>
        <v/>
      </c>
      <c r="C630" s="142" t="str">
        <f>IF(D630&lt;&gt;"",'DATA TILL SLU'!$K$3,"")</f>
        <v/>
      </c>
      <c r="D630" s="2" t="str">
        <f>IF('DATA TILL SLU'!$D$7*1&lt;&gt;"",IF(COUNT(Beräkningshjälp!$AC$3:$AC$1082)&gt;=ROW(D629),'DATA TILL SLU'!$D$7*1,""),"")</f>
        <v/>
      </c>
      <c r="E630" s="132" t="str">
        <f>IF(D630&lt;&gt;"",VLOOKUP(ROW(E629),Beräkningshjälp!AC$2:AH$1082,COLUMN(Beräkningshjälp!AF$2)-COLUMN(Beräkningshjälp!AC$2)+1,FALSE),"")</f>
        <v/>
      </c>
      <c r="F630" s="342" t="str">
        <f t="shared" si="19"/>
        <v/>
      </c>
      <c r="G630" s="2" t="str">
        <f>IF(D630&lt;&gt;"",IF(VLOOKUP(VLOOKUP(E630,Beräkningshjälp!O$2:U$60,7,FALSE),Artuppgifter!$I$11:$P$22,8,FALSE)=TRUE,"Medelvikter!!","ALLA"),"")</f>
        <v/>
      </c>
      <c r="H630" s="2" t="str">
        <f>IF(D630&lt;&gt;"",VLOOKUP(ROW(H629),Beräkningshjälp!AC$2:AH$1082,COLUMN(Beräkningshjälp!AH$2)-COLUMN(Beräkningshjälp!AC$2)+1,FALSE),"")</f>
        <v/>
      </c>
      <c r="I630" s="114" t="str">
        <f>IF(D630&lt;&gt;"",VLOOKUP(ROW(E629),Beräkningshjälp!AC$2:AI$1082,COLUMN(Beräkningshjälp!AI$2)-COLUMN(Beräkningshjälp!AC$2)+1,FALSE),"")</f>
        <v/>
      </c>
    </row>
    <row r="631" spans="1:9" x14ac:dyDescent="0.25">
      <c r="A631" s="2" t="str">
        <f t="shared" si="18"/>
        <v/>
      </c>
      <c r="B631" s="132" t="str">
        <f>IF(D631&lt;&gt;"",'DATA TILL SLU'!$J$3,"")</f>
        <v/>
      </c>
      <c r="C631" s="142" t="str">
        <f>IF(D631&lt;&gt;"",'DATA TILL SLU'!$K$3,"")</f>
        <v/>
      </c>
      <c r="D631" s="2" t="str">
        <f>IF('DATA TILL SLU'!$D$7*1&lt;&gt;"",IF(COUNT(Beräkningshjälp!$AC$3:$AC$1082)&gt;=ROW(D630),'DATA TILL SLU'!$D$7*1,""),"")</f>
        <v/>
      </c>
      <c r="E631" s="132" t="str">
        <f>IF(D631&lt;&gt;"",VLOOKUP(ROW(E630),Beräkningshjälp!AC$2:AH$1082,COLUMN(Beräkningshjälp!AF$2)-COLUMN(Beräkningshjälp!AC$2)+1,FALSE),"")</f>
        <v/>
      </c>
      <c r="F631" s="342" t="str">
        <f t="shared" si="19"/>
        <v/>
      </c>
      <c r="G631" s="2" t="str">
        <f>IF(D631&lt;&gt;"",IF(VLOOKUP(VLOOKUP(E631,Beräkningshjälp!O$2:U$60,7,FALSE),Artuppgifter!$I$11:$P$22,8,FALSE)=TRUE,"Medelvikter!!","ALLA"),"")</f>
        <v/>
      </c>
      <c r="H631" s="2" t="str">
        <f>IF(D631&lt;&gt;"",VLOOKUP(ROW(H630),Beräkningshjälp!AC$2:AH$1082,COLUMN(Beräkningshjälp!AH$2)-COLUMN(Beräkningshjälp!AC$2)+1,FALSE),"")</f>
        <v/>
      </c>
      <c r="I631" s="114" t="str">
        <f>IF(D631&lt;&gt;"",VLOOKUP(ROW(E630),Beräkningshjälp!AC$2:AI$1082,COLUMN(Beräkningshjälp!AI$2)-COLUMN(Beräkningshjälp!AC$2)+1,FALSE),"")</f>
        <v/>
      </c>
    </row>
    <row r="632" spans="1:9" x14ac:dyDescent="0.25">
      <c r="A632" s="2" t="str">
        <f t="shared" si="18"/>
        <v/>
      </c>
      <c r="B632" s="132" t="str">
        <f>IF(D632&lt;&gt;"",'DATA TILL SLU'!$J$3,"")</f>
        <v/>
      </c>
      <c r="C632" s="142" t="str">
        <f>IF(D632&lt;&gt;"",'DATA TILL SLU'!$K$3,"")</f>
        <v/>
      </c>
      <c r="D632" s="2" t="str">
        <f>IF('DATA TILL SLU'!$D$7*1&lt;&gt;"",IF(COUNT(Beräkningshjälp!$AC$3:$AC$1082)&gt;=ROW(D631),'DATA TILL SLU'!$D$7*1,""),"")</f>
        <v/>
      </c>
      <c r="E632" s="132" t="str">
        <f>IF(D632&lt;&gt;"",VLOOKUP(ROW(E631),Beräkningshjälp!AC$2:AH$1082,COLUMN(Beräkningshjälp!AF$2)-COLUMN(Beräkningshjälp!AC$2)+1,FALSE),"")</f>
        <v/>
      </c>
      <c r="F632" s="342" t="str">
        <f t="shared" si="19"/>
        <v/>
      </c>
      <c r="G632" s="2" t="str">
        <f>IF(D632&lt;&gt;"",IF(VLOOKUP(VLOOKUP(E632,Beräkningshjälp!O$2:U$60,7,FALSE),Artuppgifter!$I$11:$P$22,8,FALSE)=TRUE,"Medelvikter!!","ALLA"),"")</f>
        <v/>
      </c>
      <c r="H632" s="2" t="str">
        <f>IF(D632&lt;&gt;"",VLOOKUP(ROW(H631),Beräkningshjälp!AC$2:AH$1082,COLUMN(Beräkningshjälp!AH$2)-COLUMN(Beräkningshjälp!AC$2)+1,FALSE),"")</f>
        <v/>
      </c>
      <c r="I632" s="114" t="str">
        <f>IF(D632&lt;&gt;"",VLOOKUP(ROW(E631),Beräkningshjälp!AC$2:AI$1082,COLUMN(Beräkningshjälp!AI$2)-COLUMN(Beräkningshjälp!AC$2)+1,FALSE),"")</f>
        <v/>
      </c>
    </row>
    <row r="633" spans="1:9" x14ac:dyDescent="0.25">
      <c r="A633" s="2" t="str">
        <f t="shared" si="18"/>
        <v/>
      </c>
      <c r="B633" s="132" t="str">
        <f>IF(D633&lt;&gt;"",'DATA TILL SLU'!$J$3,"")</f>
        <v/>
      </c>
      <c r="C633" s="142" t="str">
        <f>IF(D633&lt;&gt;"",'DATA TILL SLU'!$K$3,"")</f>
        <v/>
      </c>
      <c r="D633" s="2" t="str">
        <f>IF('DATA TILL SLU'!$D$7*1&lt;&gt;"",IF(COUNT(Beräkningshjälp!$AC$3:$AC$1082)&gt;=ROW(D632),'DATA TILL SLU'!$D$7*1,""),"")</f>
        <v/>
      </c>
      <c r="E633" s="132" t="str">
        <f>IF(D633&lt;&gt;"",VLOOKUP(ROW(E632),Beräkningshjälp!AC$2:AH$1082,COLUMN(Beräkningshjälp!AF$2)-COLUMN(Beräkningshjälp!AC$2)+1,FALSE),"")</f>
        <v/>
      </c>
      <c r="F633" s="342" t="str">
        <f t="shared" si="19"/>
        <v/>
      </c>
      <c r="G633" s="2" t="str">
        <f>IF(D633&lt;&gt;"",IF(VLOOKUP(VLOOKUP(E633,Beräkningshjälp!O$2:U$60,7,FALSE),Artuppgifter!$I$11:$P$22,8,FALSE)=TRUE,"Medelvikter!!","ALLA"),"")</f>
        <v/>
      </c>
      <c r="H633" s="2" t="str">
        <f>IF(D633&lt;&gt;"",VLOOKUP(ROW(H632),Beräkningshjälp!AC$2:AH$1082,COLUMN(Beräkningshjälp!AH$2)-COLUMN(Beräkningshjälp!AC$2)+1,FALSE),"")</f>
        <v/>
      </c>
      <c r="I633" s="114" t="str">
        <f>IF(D633&lt;&gt;"",VLOOKUP(ROW(E632),Beräkningshjälp!AC$2:AI$1082,COLUMN(Beräkningshjälp!AI$2)-COLUMN(Beräkningshjälp!AC$2)+1,FALSE),"")</f>
        <v/>
      </c>
    </row>
    <row r="634" spans="1:9" x14ac:dyDescent="0.25">
      <c r="A634" s="2" t="str">
        <f t="shared" si="18"/>
        <v/>
      </c>
      <c r="B634" s="132" t="str">
        <f>IF(D634&lt;&gt;"",'DATA TILL SLU'!$J$3,"")</f>
        <v/>
      </c>
      <c r="C634" s="142" t="str">
        <f>IF(D634&lt;&gt;"",'DATA TILL SLU'!$K$3,"")</f>
        <v/>
      </c>
      <c r="D634" s="2" t="str">
        <f>IF('DATA TILL SLU'!$D$7*1&lt;&gt;"",IF(COUNT(Beräkningshjälp!$AC$3:$AC$1082)&gt;=ROW(D633),'DATA TILL SLU'!$D$7*1,""),"")</f>
        <v/>
      </c>
      <c r="E634" s="132" t="str">
        <f>IF(D634&lt;&gt;"",VLOOKUP(ROW(E633),Beräkningshjälp!AC$2:AH$1082,COLUMN(Beräkningshjälp!AF$2)-COLUMN(Beräkningshjälp!AC$2)+1,FALSE),"")</f>
        <v/>
      </c>
      <c r="F634" s="342" t="str">
        <f t="shared" si="19"/>
        <v/>
      </c>
      <c r="G634" s="2" t="str">
        <f>IF(D634&lt;&gt;"",IF(VLOOKUP(VLOOKUP(E634,Beräkningshjälp!O$2:U$60,7,FALSE),Artuppgifter!$I$11:$P$22,8,FALSE)=TRUE,"Medelvikter!!","ALLA"),"")</f>
        <v/>
      </c>
      <c r="H634" s="2" t="str">
        <f>IF(D634&lt;&gt;"",VLOOKUP(ROW(H633),Beräkningshjälp!AC$2:AH$1082,COLUMN(Beräkningshjälp!AH$2)-COLUMN(Beräkningshjälp!AC$2)+1,FALSE),"")</f>
        <v/>
      </c>
      <c r="I634" s="114" t="str">
        <f>IF(D634&lt;&gt;"",VLOOKUP(ROW(E633),Beräkningshjälp!AC$2:AI$1082,COLUMN(Beräkningshjälp!AI$2)-COLUMN(Beräkningshjälp!AC$2)+1,FALSE),"")</f>
        <v/>
      </c>
    </row>
    <row r="635" spans="1:9" x14ac:dyDescent="0.25">
      <c r="A635" s="2" t="str">
        <f t="shared" si="18"/>
        <v/>
      </c>
      <c r="B635" s="132" t="str">
        <f>IF(D635&lt;&gt;"",'DATA TILL SLU'!$J$3,"")</f>
        <v/>
      </c>
      <c r="C635" s="142" t="str">
        <f>IF(D635&lt;&gt;"",'DATA TILL SLU'!$K$3,"")</f>
        <v/>
      </c>
      <c r="D635" s="2" t="str">
        <f>IF('DATA TILL SLU'!$D$7*1&lt;&gt;"",IF(COUNT(Beräkningshjälp!$AC$3:$AC$1082)&gt;=ROW(D634),'DATA TILL SLU'!$D$7*1,""),"")</f>
        <v/>
      </c>
      <c r="E635" s="132" t="str">
        <f>IF(D635&lt;&gt;"",VLOOKUP(ROW(E634),Beräkningshjälp!AC$2:AH$1082,COLUMN(Beräkningshjälp!AF$2)-COLUMN(Beräkningshjälp!AC$2)+1,FALSE),"")</f>
        <v/>
      </c>
      <c r="F635" s="342" t="str">
        <f t="shared" si="19"/>
        <v/>
      </c>
      <c r="G635" s="2" t="str">
        <f>IF(D635&lt;&gt;"",IF(VLOOKUP(VLOOKUP(E635,Beräkningshjälp!O$2:U$60,7,FALSE),Artuppgifter!$I$11:$P$22,8,FALSE)=TRUE,"Medelvikter!!","ALLA"),"")</f>
        <v/>
      </c>
      <c r="H635" s="2" t="str">
        <f>IF(D635&lt;&gt;"",VLOOKUP(ROW(H634),Beräkningshjälp!AC$2:AH$1082,COLUMN(Beräkningshjälp!AH$2)-COLUMN(Beräkningshjälp!AC$2)+1,FALSE),"")</f>
        <v/>
      </c>
      <c r="I635" s="114" t="str">
        <f>IF(D635&lt;&gt;"",VLOOKUP(ROW(E634),Beräkningshjälp!AC$2:AI$1082,COLUMN(Beräkningshjälp!AI$2)-COLUMN(Beräkningshjälp!AC$2)+1,FALSE),"")</f>
        <v/>
      </c>
    </row>
    <row r="636" spans="1:9" x14ac:dyDescent="0.25">
      <c r="A636" s="2" t="str">
        <f t="shared" si="18"/>
        <v/>
      </c>
      <c r="B636" s="132" t="str">
        <f>IF(D636&lt;&gt;"",'DATA TILL SLU'!$J$3,"")</f>
        <v/>
      </c>
      <c r="C636" s="142" t="str">
        <f>IF(D636&lt;&gt;"",'DATA TILL SLU'!$K$3,"")</f>
        <v/>
      </c>
      <c r="D636" s="2" t="str">
        <f>IF('DATA TILL SLU'!$D$7*1&lt;&gt;"",IF(COUNT(Beräkningshjälp!$AC$3:$AC$1082)&gt;=ROW(D635),'DATA TILL SLU'!$D$7*1,""),"")</f>
        <v/>
      </c>
      <c r="E636" s="132" t="str">
        <f>IF(D636&lt;&gt;"",VLOOKUP(ROW(E635),Beräkningshjälp!AC$2:AH$1082,COLUMN(Beräkningshjälp!AF$2)-COLUMN(Beräkningshjälp!AC$2)+1,FALSE),"")</f>
        <v/>
      </c>
      <c r="F636" s="342" t="str">
        <f t="shared" si="19"/>
        <v/>
      </c>
      <c r="G636" s="2" t="str">
        <f>IF(D636&lt;&gt;"",IF(VLOOKUP(VLOOKUP(E636,Beräkningshjälp!O$2:U$60,7,FALSE),Artuppgifter!$I$11:$P$22,8,FALSE)=TRUE,"Medelvikter!!","ALLA"),"")</f>
        <v/>
      </c>
      <c r="H636" s="2" t="str">
        <f>IF(D636&lt;&gt;"",VLOOKUP(ROW(H635),Beräkningshjälp!AC$2:AH$1082,COLUMN(Beräkningshjälp!AH$2)-COLUMN(Beräkningshjälp!AC$2)+1,FALSE),"")</f>
        <v/>
      </c>
      <c r="I636" s="114" t="str">
        <f>IF(D636&lt;&gt;"",VLOOKUP(ROW(E635),Beräkningshjälp!AC$2:AI$1082,COLUMN(Beräkningshjälp!AI$2)-COLUMN(Beräkningshjälp!AC$2)+1,FALSE),"")</f>
        <v/>
      </c>
    </row>
    <row r="637" spans="1:9" x14ac:dyDescent="0.25">
      <c r="A637" s="2" t="str">
        <f t="shared" si="18"/>
        <v/>
      </c>
      <c r="B637" s="132" t="str">
        <f>IF(D637&lt;&gt;"",'DATA TILL SLU'!$J$3,"")</f>
        <v/>
      </c>
      <c r="C637" s="142" t="str">
        <f>IF(D637&lt;&gt;"",'DATA TILL SLU'!$K$3,"")</f>
        <v/>
      </c>
      <c r="D637" s="2" t="str">
        <f>IF('DATA TILL SLU'!$D$7*1&lt;&gt;"",IF(COUNT(Beräkningshjälp!$AC$3:$AC$1082)&gt;=ROW(D636),'DATA TILL SLU'!$D$7*1,""),"")</f>
        <v/>
      </c>
      <c r="E637" s="132" t="str">
        <f>IF(D637&lt;&gt;"",VLOOKUP(ROW(E636),Beräkningshjälp!AC$2:AH$1082,COLUMN(Beräkningshjälp!AF$2)-COLUMN(Beräkningshjälp!AC$2)+1,FALSE),"")</f>
        <v/>
      </c>
      <c r="F637" s="342" t="str">
        <f t="shared" si="19"/>
        <v/>
      </c>
      <c r="G637" s="2" t="str">
        <f>IF(D637&lt;&gt;"",IF(VLOOKUP(VLOOKUP(E637,Beräkningshjälp!O$2:U$60,7,FALSE),Artuppgifter!$I$11:$P$22,8,FALSE)=TRUE,"Medelvikter!!","ALLA"),"")</f>
        <v/>
      </c>
      <c r="H637" s="2" t="str">
        <f>IF(D637&lt;&gt;"",VLOOKUP(ROW(H636),Beräkningshjälp!AC$2:AH$1082,COLUMN(Beräkningshjälp!AH$2)-COLUMN(Beräkningshjälp!AC$2)+1,FALSE),"")</f>
        <v/>
      </c>
      <c r="I637" s="114" t="str">
        <f>IF(D637&lt;&gt;"",VLOOKUP(ROW(E636),Beräkningshjälp!AC$2:AI$1082,COLUMN(Beräkningshjälp!AI$2)-COLUMN(Beräkningshjälp!AC$2)+1,FALSE),"")</f>
        <v/>
      </c>
    </row>
    <row r="638" spans="1:9" x14ac:dyDescent="0.25">
      <c r="A638" s="2" t="str">
        <f t="shared" si="18"/>
        <v/>
      </c>
      <c r="B638" s="132" t="str">
        <f>IF(D638&lt;&gt;"",'DATA TILL SLU'!$J$3,"")</f>
        <v/>
      </c>
      <c r="C638" s="142" t="str">
        <f>IF(D638&lt;&gt;"",'DATA TILL SLU'!$K$3,"")</f>
        <v/>
      </c>
      <c r="D638" s="2" t="str">
        <f>IF('DATA TILL SLU'!$D$7*1&lt;&gt;"",IF(COUNT(Beräkningshjälp!$AC$3:$AC$1082)&gt;=ROW(D637),'DATA TILL SLU'!$D$7*1,""),"")</f>
        <v/>
      </c>
      <c r="E638" s="132" t="str">
        <f>IF(D638&lt;&gt;"",VLOOKUP(ROW(E637),Beräkningshjälp!AC$2:AH$1082,COLUMN(Beräkningshjälp!AF$2)-COLUMN(Beräkningshjälp!AC$2)+1,FALSE),"")</f>
        <v/>
      </c>
      <c r="F638" s="342" t="str">
        <f t="shared" si="19"/>
        <v/>
      </c>
      <c r="G638" s="2" t="str">
        <f>IF(D638&lt;&gt;"",IF(VLOOKUP(VLOOKUP(E638,Beräkningshjälp!O$2:U$60,7,FALSE),Artuppgifter!$I$11:$P$22,8,FALSE)=TRUE,"Medelvikter!!","ALLA"),"")</f>
        <v/>
      </c>
      <c r="H638" s="2" t="str">
        <f>IF(D638&lt;&gt;"",VLOOKUP(ROW(H637),Beräkningshjälp!AC$2:AH$1082,COLUMN(Beräkningshjälp!AH$2)-COLUMN(Beräkningshjälp!AC$2)+1,FALSE),"")</f>
        <v/>
      </c>
      <c r="I638" s="114" t="str">
        <f>IF(D638&lt;&gt;"",VLOOKUP(ROW(E637),Beräkningshjälp!AC$2:AI$1082,COLUMN(Beräkningshjälp!AI$2)-COLUMN(Beräkningshjälp!AC$2)+1,FALSE),"")</f>
        <v/>
      </c>
    </row>
    <row r="639" spans="1:9" x14ac:dyDescent="0.25">
      <c r="A639" s="2" t="str">
        <f t="shared" si="18"/>
        <v/>
      </c>
      <c r="B639" s="132" t="str">
        <f>IF(D639&lt;&gt;"",'DATA TILL SLU'!$J$3,"")</f>
        <v/>
      </c>
      <c r="C639" s="142" t="str">
        <f>IF(D639&lt;&gt;"",'DATA TILL SLU'!$K$3,"")</f>
        <v/>
      </c>
      <c r="D639" s="2" t="str">
        <f>IF('DATA TILL SLU'!$D$7*1&lt;&gt;"",IF(COUNT(Beräkningshjälp!$AC$3:$AC$1082)&gt;=ROW(D638),'DATA TILL SLU'!$D$7*1,""),"")</f>
        <v/>
      </c>
      <c r="E639" s="132" t="str">
        <f>IF(D639&lt;&gt;"",VLOOKUP(ROW(E638),Beräkningshjälp!AC$2:AH$1082,COLUMN(Beräkningshjälp!AF$2)-COLUMN(Beräkningshjälp!AC$2)+1,FALSE),"")</f>
        <v/>
      </c>
      <c r="F639" s="342" t="str">
        <f t="shared" si="19"/>
        <v/>
      </c>
      <c r="G639" s="2" t="str">
        <f>IF(D639&lt;&gt;"",IF(VLOOKUP(VLOOKUP(E639,Beräkningshjälp!O$2:U$60,7,FALSE),Artuppgifter!$I$11:$P$22,8,FALSE)=TRUE,"Medelvikter!!","ALLA"),"")</f>
        <v/>
      </c>
      <c r="H639" s="2" t="str">
        <f>IF(D639&lt;&gt;"",VLOOKUP(ROW(H638),Beräkningshjälp!AC$2:AH$1082,COLUMN(Beräkningshjälp!AH$2)-COLUMN(Beräkningshjälp!AC$2)+1,FALSE),"")</f>
        <v/>
      </c>
      <c r="I639" s="114" t="str">
        <f>IF(D639&lt;&gt;"",VLOOKUP(ROW(E638),Beräkningshjälp!AC$2:AI$1082,COLUMN(Beräkningshjälp!AI$2)-COLUMN(Beräkningshjälp!AC$2)+1,FALSE),"")</f>
        <v/>
      </c>
    </row>
    <row r="640" spans="1:9" x14ac:dyDescent="0.25">
      <c r="A640" s="2" t="str">
        <f t="shared" si="18"/>
        <v/>
      </c>
      <c r="B640" s="132" t="str">
        <f>IF(D640&lt;&gt;"",'DATA TILL SLU'!$J$3,"")</f>
        <v/>
      </c>
      <c r="C640" s="142" t="str">
        <f>IF(D640&lt;&gt;"",'DATA TILL SLU'!$K$3,"")</f>
        <v/>
      </c>
      <c r="D640" s="2" t="str">
        <f>IF('DATA TILL SLU'!$D$7*1&lt;&gt;"",IF(COUNT(Beräkningshjälp!$AC$3:$AC$1082)&gt;=ROW(D639),'DATA TILL SLU'!$D$7*1,""),"")</f>
        <v/>
      </c>
      <c r="E640" s="132" t="str">
        <f>IF(D640&lt;&gt;"",VLOOKUP(ROW(E639),Beräkningshjälp!AC$2:AH$1082,COLUMN(Beräkningshjälp!AF$2)-COLUMN(Beräkningshjälp!AC$2)+1,FALSE),"")</f>
        <v/>
      </c>
      <c r="F640" s="342" t="str">
        <f t="shared" si="19"/>
        <v/>
      </c>
      <c r="G640" s="2" t="str">
        <f>IF(D640&lt;&gt;"",IF(VLOOKUP(VLOOKUP(E640,Beräkningshjälp!O$2:U$60,7,FALSE),Artuppgifter!$I$11:$P$22,8,FALSE)=TRUE,"Medelvikter!!","ALLA"),"")</f>
        <v/>
      </c>
      <c r="H640" s="2" t="str">
        <f>IF(D640&lt;&gt;"",VLOOKUP(ROW(H639),Beräkningshjälp!AC$2:AH$1082,COLUMN(Beräkningshjälp!AH$2)-COLUMN(Beräkningshjälp!AC$2)+1,FALSE),"")</f>
        <v/>
      </c>
      <c r="I640" s="114" t="str">
        <f>IF(D640&lt;&gt;"",VLOOKUP(ROW(E639),Beräkningshjälp!AC$2:AI$1082,COLUMN(Beräkningshjälp!AI$2)-COLUMN(Beräkningshjälp!AC$2)+1,FALSE),"")</f>
        <v/>
      </c>
    </row>
    <row r="641" spans="1:9" x14ac:dyDescent="0.25">
      <c r="A641" s="2" t="str">
        <f t="shared" si="18"/>
        <v/>
      </c>
      <c r="B641" s="132" t="str">
        <f>IF(D641&lt;&gt;"",'DATA TILL SLU'!$J$3,"")</f>
        <v/>
      </c>
      <c r="C641" s="142" t="str">
        <f>IF(D641&lt;&gt;"",'DATA TILL SLU'!$K$3,"")</f>
        <v/>
      </c>
      <c r="D641" s="2" t="str">
        <f>IF('DATA TILL SLU'!$D$7*1&lt;&gt;"",IF(COUNT(Beräkningshjälp!$AC$3:$AC$1082)&gt;=ROW(D640),'DATA TILL SLU'!$D$7*1,""),"")</f>
        <v/>
      </c>
      <c r="E641" s="132" t="str">
        <f>IF(D641&lt;&gt;"",VLOOKUP(ROW(E640),Beräkningshjälp!AC$2:AH$1082,COLUMN(Beräkningshjälp!AF$2)-COLUMN(Beräkningshjälp!AC$2)+1,FALSE),"")</f>
        <v/>
      </c>
      <c r="F641" s="342" t="str">
        <f t="shared" si="19"/>
        <v/>
      </c>
      <c r="G641" s="2" t="str">
        <f>IF(D641&lt;&gt;"",IF(VLOOKUP(VLOOKUP(E641,Beräkningshjälp!O$2:U$60,7,FALSE),Artuppgifter!$I$11:$P$22,8,FALSE)=TRUE,"Medelvikter!!","ALLA"),"")</f>
        <v/>
      </c>
      <c r="H641" s="2" t="str">
        <f>IF(D641&lt;&gt;"",VLOOKUP(ROW(H640),Beräkningshjälp!AC$2:AH$1082,COLUMN(Beräkningshjälp!AH$2)-COLUMN(Beräkningshjälp!AC$2)+1,FALSE),"")</f>
        <v/>
      </c>
      <c r="I641" s="114" t="str">
        <f>IF(D641&lt;&gt;"",VLOOKUP(ROW(E640),Beräkningshjälp!AC$2:AI$1082,COLUMN(Beräkningshjälp!AI$2)-COLUMN(Beräkningshjälp!AC$2)+1,FALSE),"")</f>
        <v/>
      </c>
    </row>
    <row r="642" spans="1:9" x14ac:dyDescent="0.25">
      <c r="A642" s="2" t="str">
        <f t="shared" si="18"/>
        <v/>
      </c>
      <c r="B642" s="132" t="str">
        <f>IF(D642&lt;&gt;"",'DATA TILL SLU'!$J$3,"")</f>
        <v/>
      </c>
      <c r="C642" s="142" t="str">
        <f>IF(D642&lt;&gt;"",'DATA TILL SLU'!$K$3,"")</f>
        <v/>
      </c>
      <c r="D642" s="2" t="str">
        <f>IF('DATA TILL SLU'!$D$7*1&lt;&gt;"",IF(COUNT(Beräkningshjälp!$AC$3:$AC$1082)&gt;=ROW(D641),'DATA TILL SLU'!$D$7*1,""),"")</f>
        <v/>
      </c>
      <c r="E642" s="132" t="str">
        <f>IF(D642&lt;&gt;"",VLOOKUP(ROW(E641),Beräkningshjälp!AC$2:AH$1082,COLUMN(Beräkningshjälp!AF$2)-COLUMN(Beräkningshjälp!AC$2)+1,FALSE),"")</f>
        <v/>
      </c>
      <c r="F642" s="342" t="str">
        <f t="shared" si="19"/>
        <v/>
      </c>
      <c r="G642" s="2" t="str">
        <f>IF(D642&lt;&gt;"",IF(VLOOKUP(VLOOKUP(E642,Beräkningshjälp!O$2:U$60,7,FALSE),Artuppgifter!$I$11:$P$22,8,FALSE)=TRUE,"Medelvikter!!","ALLA"),"")</f>
        <v/>
      </c>
      <c r="H642" s="2" t="str">
        <f>IF(D642&lt;&gt;"",VLOOKUP(ROW(H641),Beräkningshjälp!AC$2:AH$1082,COLUMN(Beräkningshjälp!AH$2)-COLUMN(Beräkningshjälp!AC$2)+1,FALSE),"")</f>
        <v/>
      </c>
      <c r="I642" s="114" t="str">
        <f>IF(D642&lt;&gt;"",VLOOKUP(ROW(E641),Beräkningshjälp!AC$2:AI$1082,COLUMN(Beräkningshjälp!AI$2)-COLUMN(Beräkningshjälp!AC$2)+1,FALSE),"")</f>
        <v/>
      </c>
    </row>
    <row r="643" spans="1:9" x14ac:dyDescent="0.25">
      <c r="A643" s="2" t="str">
        <f t="shared" ref="A643:A706" si="20">IF(D643&lt;&gt;"","LANGDVIKTER","")</f>
        <v/>
      </c>
      <c r="B643" s="132" t="str">
        <f>IF(D643&lt;&gt;"",'DATA TILL SLU'!$J$3,"")</f>
        <v/>
      </c>
      <c r="C643" s="142" t="str">
        <f>IF(D643&lt;&gt;"",'DATA TILL SLU'!$K$3,"")</f>
        <v/>
      </c>
      <c r="D643" s="2" t="str">
        <f>IF('DATA TILL SLU'!$D$7*1&lt;&gt;"",IF(COUNT(Beräkningshjälp!$AC$3:$AC$1082)&gt;=ROW(D642),'DATA TILL SLU'!$D$7*1,""),"")</f>
        <v/>
      </c>
      <c r="E643" s="132" t="str">
        <f>IF(D643&lt;&gt;"",VLOOKUP(ROW(E642),Beräkningshjälp!AC$2:AH$1082,COLUMN(Beräkningshjälp!AF$2)-COLUMN(Beräkningshjälp!AC$2)+1,FALSE),"")</f>
        <v/>
      </c>
      <c r="F643" s="342" t="str">
        <f t="shared" ref="F643:F706" si="21">IF(D643&lt;&gt;"","IND","")</f>
        <v/>
      </c>
      <c r="G643" s="2" t="str">
        <f>IF(D643&lt;&gt;"",IF(VLOOKUP(VLOOKUP(E643,Beräkningshjälp!O$2:U$60,7,FALSE),Artuppgifter!$I$11:$P$22,8,FALSE)=TRUE,"Medelvikter!!","ALLA"),"")</f>
        <v/>
      </c>
      <c r="H643" s="2" t="str">
        <f>IF(D643&lt;&gt;"",VLOOKUP(ROW(H642),Beräkningshjälp!AC$2:AH$1082,COLUMN(Beräkningshjälp!AH$2)-COLUMN(Beräkningshjälp!AC$2)+1,FALSE),"")</f>
        <v/>
      </c>
      <c r="I643" s="114" t="str">
        <f>IF(D643&lt;&gt;"",VLOOKUP(ROW(E642),Beräkningshjälp!AC$2:AI$1082,COLUMN(Beräkningshjälp!AI$2)-COLUMN(Beräkningshjälp!AC$2)+1,FALSE),"")</f>
        <v/>
      </c>
    </row>
    <row r="644" spans="1:9" x14ac:dyDescent="0.25">
      <c r="A644" s="2" t="str">
        <f t="shared" si="20"/>
        <v/>
      </c>
      <c r="B644" s="132" t="str">
        <f>IF(D644&lt;&gt;"",'DATA TILL SLU'!$J$3,"")</f>
        <v/>
      </c>
      <c r="C644" s="142" t="str">
        <f>IF(D644&lt;&gt;"",'DATA TILL SLU'!$K$3,"")</f>
        <v/>
      </c>
      <c r="D644" s="2" t="str">
        <f>IF('DATA TILL SLU'!$D$7*1&lt;&gt;"",IF(COUNT(Beräkningshjälp!$AC$3:$AC$1082)&gt;=ROW(D643),'DATA TILL SLU'!$D$7*1,""),"")</f>
        <v/>
      </c>
      <c r="E644" s="132" t="str">
        <f>IF(D644&lt;&gt;"",VLOOKUP(ROW(E643),Beräkningshjälp!AC$2:AH$1082,COLUMN(Beräkningshjälp!AF$2)-COLUMN(Beräkningshjälp!AC$2)+1,FALSE),"")</f>
        <v/>
      </c>
      <c r="F644" s="342" t="str">
        <f t="shared" si="21"/>
        <v/>
      </c>
      <c r="G644" s="2" t="str">
        <f>IF(D644&lt;&gt;"",IF(VLOOKUP(VLOOKUP(E644,Beräkningshjälp!O$2:U$60,7,FALSE),Artuppgifter!$I$11:$P$22,8,FALSE)=TRUE,"Medelvikter!!","ALLA"),"")</f>
        <v/>
      </c>
      <c r="H644" s="2" t="str">
        <f>IF(D644&lt;&gt;"",VLOOKUP(ROW(H643),Beräkningshjälp!AC$2:AH$1082,COLUMN(Beräkningshjälp!AH$2)-COLUMN(Beräkningshjälp!AC$2)+1,FALSE),"")</f>
        <v/>
      </c>
      <c r="I644" s="114" t="str">
        <f>IF(D644&lt;&gt;"",VLOOKUP(ROW(E643),Beräkningshjälp!AC$2:AI$1082,COLUMN(Beräkningshjälp!AI$2)-COLUMN(Beräkningshjälp!AC$2)+1,FALSE),"")</f>
        <v/>
      </c>
    </row>
    <row r="645" spans="1:9" x14ac:dyDescent="0.25">
      <c r="A645" s="2" t="str">
        <f t="shared" si="20"/>
        <v/>
      </c>
      <c r="B645" s="132" t="str">
        <f>IF(D645&lt;&gt;"",'DATA TILL SLU'!$J$3,"")</f>
        <v/>
      </c>
      <c r="C645" s="142" t="str">
        <f>IF(D645&lt;&gt;"",'DATA TILL SLU'!$K$3,"")</f>
        <v/>
      </c>
      <c r="D645" s="2" t="str">
        <f>IF('DATA TILL SLU'!$D$7*1&lt;&gt;"",IF(COUNT(Beräkningshjälp!$AC$3:$AC$1082)&gt;=ROW(D644),'DATA TILL SLU'!$D$7*1,""),"")</f>
        <v/>
      </c>
      <c r="E645" s="132" t="str">
        <f>IF(D645&lt;&gt;"",VLOOKUP(ROW(E644),Beräkningshjälp!AC$2:AH$1082,COLUMN(Beräkningshjälp!AF$2)-COLUMN(Beräkningshjälp!AC$2)+1,FALSE),"")</f>
        <v/>
      </c>
      <c r="F645" s="342" t="str">
        <f t="shared" si="21"/>
        <v/>
      </c>
      <c r="G645" s="2" t="str">
        <f>IF(D645&lt;&gt;"",IF(VLOOKUP(VLOOKUP(E645,Beräkningshjälp!O$2:U$60,7,FALSE),Artuppgifter!$I$11:$P$22,8,FALSE)=TRUE,"Medelvikter!!","ALLA"),"")</f>
        <v/>
      </c>
      <c r="H645" s="2" t="str">
        <f>IF(D645&lt;&gt;"",VLOOKUP(ROW(H644),Beräkningshjälp!AC$2:AH$1082,COLUMN(Beräkningshjälp!AH$2)-COLUMN(Beräkningshjälp!AC$2)+1,FALSE),"")</f>
        <v/>
      </c>
      <c r="I645" s="114" t="str">
        <f>IF(D645&lt;&gt;"",VLOOKUP(ROW(E644),Beräkningshjälp!AC$2:AI$1082,COLUMN(Beräkningshjälp!AI$2)-COLUMN(Beräkningshjälp!AC$2)+1,FALSE),"")</f>
        <v/>
      </c>
    </row>
    <row r="646" spans="1:9" x14ac:dyDescent="0.25">
      <c r="A646" s="2" t="str">
        <f t="shared" si="20"/>
        <v/>
      </c>
      <c r="B646" s="132" t="str">
        <f>IF(D646&lt;&gt;"",'DATA TILL SLU'!$J$3,"")</f>
        <v/>
      </c>
      <c r="C646" s="142" t="str">
        <f>IF(D646&lt;&gt;"",'DATA TILL SLU'!$K$3,"")</f>
        <v/>
      </c>
      <c r="D646" s="2" t="str">
        <f>IF('DATA TILL SLU'!$D$7*1&lt;&gt;"",IF(COUNT(Beräkningshjälp!$AC$3:$AC$1082)&gt;=ROW(D645),'DATA TILL SLU'!$D$7*1,""),"")</f>
        <v/>
      </c>
      <c r="E646" s="132" t="str">
        <f>IF(D646&lt;&gt;"",VLOOKUP(ROW(E645),Beräkningshjälp!AC$2:AH$1082,COLUMN(Beräkningshjälp!AF$2)-COLUMN(Beräkningshjälp!AC$2)+1,FALSE),"")</f>
        <v/>
      </c>
      <c r="F646" s="342" t="str">
        <f t="shared" si="21"/>
        <v/>
      </c>
      <c r="G646" s="2" t="str">
        <f>IF(D646&lt;&gt;"",IF(VLOOKUP(VLOOKUP(E646,Beräkningshjälp!O$2:U$60,7,FALSE),Artuppgifter!$I$11:$P$22,8,FALSE)=TRUE,"Medelvikter!!","ALLA"),"")</f>
        <v/>
      </c>
      <c r="H646" s="2" t="str">
        <f>IF(D646&lt;&gt;"",VLOOKUP(ROW(H645),Beräkningshjälp!AC$2:AH$1082,COLUMN(Beräkningshjälp!AH$2)-COLUMN(Beräkningshjälp!AC$2)+1,FALSE),"")</f>
        <v/>
      </c>
      <c r="I646" s="114" t="str">
        <f>IF(D646&lt;&gt;"",VLOOKUP(ROW(E645),Beräkningshjälp!AC$2:AI$1082,COLUMN(Beräkningshjälp!AI$2)-COLUMN(Beräkningshjälp!AC$2)+1,FALSE),"")</f>
        <v/>
      </c>
    </row>
    <row r="647" spans="1:9" x14ac:dyDescent="0.25">
      <c r="A647" s="2" t="str">
        <f t="shared" si="20"/>
        <v/>
      </c>
      <c r="B647" s="132" t="str">
        <f>IF(D647&lt;&gt;"",'DATA TILL SLU'!$J$3,"")</f>
        <v/>
      </c>
      <c r="C647" s="142" t="str">
        <f>IF(D647&lt;&gt;"",'DATA TILL SLU'!$K$3,"")</f>
        <v/>
      </c>
      <c r="D647" s="2" t="str">
        <f>IF('DATA TILL SLU'!$D$7*1&lt;&gt;"",IF(COUNT(Beräkningshjälp!$AC$3:$AC$1082)&gt;=ROW(D646),'DATA TILL SLU'!$D$7*1,""),"")</f>
        <v/>
      </c>
      <c r="E647" s="132" t="str">
        <f>IF(D647&lt;&gt;"",VLOOKUP(ROW(E646),Beräkningshjälp!AC$2:AH$1082,COLUMN(Beräkningshjälp!AF$2)-COLUMN(Beräkningshjälp!AC$2)+1,FALSE),"")</f>
        <v/>
      </c>
      <c r="F647" s="342" t="str">
        <f t="shared" si="21"/>
        <v/>
      </c>
      <c r="G647" s="2" t="str">
        <f>IF(D647&lt;&gt;"",IF(VLOOKUP(VLOOKUP(E647,Beräkningshjälp!O$2:U$60,7,FALSE),Artuppgifter!$I$11:$P$22,8,FALSE)=TRUE,"Medelvikter!!","ALLA"),"")</f>
        <v/>
      </c>
      <c r="H647" s="2" t="str">
        <f>IF(D647&lt;&gt;"",VLOOKUP(ROW(H646),Beräkningshjälp!AC$2:AH$1082,COLUMN(Beräkningshjälp!AH$2)-COLUMN(Beräkningshjälp!AC$2)+1,FALSE),"")</f>
        <v/>
      </c>
      <c r="I647" s="114" t="str">
        <f>IF(D647&lt;&gt;"",VLOOKUP(ROW(E646),Beräkningshjälp!AC$2:AI$1082,COLUMN(Beräkningshjälp!AI$2)-COLUMN(Beräkningshjälp!AC$2)+1,FALSE),"")</f>
        <v/>
      </c>
    </row>
    <row r="648" spans="1:9" x14ac:dyDescent="0.25">
      <c r="A648" s="2" t="str">
        <f t="shared" si="20"/>
        <v/>
      </c>
      <c r="B648" s="132" t="str">
        <f>IF(D648&lt;&gt;"",'DATA TILL SLU'!$J$3,"")</f>
        <v/>
      </c>
      <c r="C648" s="142" t="str">
        <f>IF(D648&lt;&gt;"",'DATA TILL SLU'!$K$3,"")</f>
        <v/>
      </c>
      <c r="D648" s="2" t="str">
        <f>IF('DATA TILL SLU'!$D$7*1&lt;&gt;"",IF(COUNT(Beräkningshjälp!$AC$3:$AC$1082)&gt;=ROW(D647),'DATA TILL SLU'!$D$7*1,""),"")</f>
        <v/>
      </c>
      <c r="E648" s="132" t="str">
        <f>IF(D648&lt;&gt;"",VLOOKUP(ROW(E647),Beräkningshjälp!AC$2:AH$1082,COLUMN(Beräkningshjälp!AF$2)-COLUMN(Beräkningshjälp!AC$2)+1,FALSE),"")</f>
        <v/>
      </c>
      <c r="F648" s="342" t="str">
        <f t="shared" si="21"/>
        <v/>
      </c>
      <c r="G648" s="2" t="str">
        <f>IF(D648&lt;&gt;"",IF(VLOOKUP(VLOOKUP(E648,Beräkningshjälp!O$2:U$60,7,FALSE),Artuppgifter!$I$11:$P$22,8,FALSE)=TRUE,"Medelvikter!!","ALLA"),"")</f>
        <v/>
      </c>
      <c r="H648" s="2" t="str">
        <f>IF(D648&lt;&gt;"",VLOOKUP(ROW(H647),Beräkningshjälp!AC$2:AH$1082,COLUMN(Beräkningshjälp!AH$2)-COLUMN(Beräkningshjälp!AC$2)+1,FALSE),"")</f>
        <v/>
      </c>
      <c r="I648" s="114" t="str">
        <f>IF(D648&lt;&gt;"",VLOOKUP(ROW(E647),Beräkningshjälp!AC$2:AI$1082,COLUMN(Beräkningshjälp!AI$2)-COLUMN(Beräkningshjälp!AC$2)+1,FALSE),"")</f>
        <v/>
      </c>
    </row>
    <row r="649" spans="1:9" x14ac:dyDescent="0.25">
      <c r="A649" s="2" t="str">
        <f t="shared" si="20"/>
        <v/>
      </c>
      <c r="B649" s="132" t="str">
        <f>IF(D649&lt;&gt;"",'DATA TILL SLU'!$J$3,"")</f>
        <v/>
      </c>
      <c r="C649" s="142" t="str">
        <f>IF(D649&lt;&gt;"",'DATA TILL SLU'!$K$3,"")</f>
        <v/>
      </c>
      <c r="D649" s="2" t="str">
        <f>IF('DATA TILL SLU'!$D$7*1&lt;&gt;"",IF(COUNT(Beräkningshjälp!$AC$3:$AC$1082)&gt;=ROW(D648),'DATA TILL SLU'!$D$7*1,""),"")</f>
        <v/>
      </c>
      <c r="E649" s="132" t="str">
        <f>IF(D649&lt;&gt;"",VLOOKUP(ROW(E648),Beräkningshjälp!AC$2:AH$1082,COLUMN(Beräkningshjälp!AF$2)-COLUMN(Beräkningshjälp!AC$2)+1,FALSE),"")</f>
        <v/>
      </c>
      <c r="F649" s="342" t="str">
        <f t="shared" si="21"/>
        <v/>
      </c>
      <c r="G649" s="2" t="str">
        <f>IF(D649&lt;&gt;"",IF(VLOOKUP(VLOOKUP(E649,Beräkningshjälp!O$2:U$60,7,FALSE),Artuppgifter!$I$11:$P$22,8,FALSE)=TRUE,"Medelvikter!!","ALLA"),"")</f>
        <v/>
      </c>
      <c r="H649" s="2" t="str">
        <f>IF(D649&lt;&gt;"",VLOOKUP(ROW(H648),Beräkningshjälp!AC$2:AH$1082,COLUMN(Beräkningshjälp!AH$2)-COLUMN(Beräkningshjälp!AC$2)+1,FALSE),"")</f>
        <v/>
      </c>
      <c r="I649" s="114" t="str">
        <f>IF(D649&lt;&gt;"",VLOOKUP(ROW(E648),Beräkningshjälp!AC$2:AI$1082,COLUMN(Beräkningshjälp!AI$2)-COLUMN(Beräkningshjälp!AC$2)+1,FALSE),"")</f>
        <v/>
      </c>
    </row>
    <row r="650" spans="1:9" x14ac:dyDescent="0.25">
      <c r="A650" s="2" t="str">
        <f t="shared" si="20"/>
        <v/>
      </c>
      <c r="B650" s="132" t="str">
        <f>IF(D650&lt;&gt;"",'DATA TILL SLU'!$J$3,"")</f>
        <v/>
      </c>
      <c r="C650" s="142" t="str">
        <f>IF(D650&lt;&gt;"",'DATA TILL SLU'!$K$3,"")</f>
        <v/>
      </c>
      <c r="D650" s="2" t="str">
        <f>IF('DATA TILL SLU'!$D$7*1&lt;&gt;"",IF(COUNT(Beräkningshjälp!$AC$3:$AC$1082)&gt;=ROW(D649),'DATA TILL SLU'!$D$7*1,""),"")</f>
        <v/>
      </c>
      <c r="E650" s="132" t="str">
        <f>IF(D650&lt;&gt;"",VLOOKUP(ROW(E649),Beräkningshjälp!AC$2:AH$1082,COLUMN(Beräkningshjälp!AF$2)-COLUMN(Beräkningshjälp!AC$2)+1,FALSE),"")</f>
        <v/>
      </c>
      <c r="F650" s="342" t="str">
        <f t="shared" si="21"/>
        <v/>
      </c>
      <c r="G650" s="2" t="str">
        <f>IF(D650&lt;&gt;"",IF(VLOOKUP(VLOOKUP(E650,Beräkningshjälp!O$2:U$60,7,FALSE),Artuppgifter!$I$11:$P$22,8,FALSE)=TRUE,"Medelvikter!!","ALLA"),"")</f>
        <v/>
      </c>
      <c r="H650" s="2" t="str">
        <f>IF(D650&lt;&gt;"",VLOOKUP(ROW(H649),Beräkningshjälp!AC$2:AH$1082,COLUMN(Beräkningshjälp!AH$2)-COLUMN(Beräkningshjälp!AC$2)+1,FALSE),"")</f>
        <v/>
      </c>
      <c r="I650" s="114" t="str">
        <f>IF(D650&lt;&gt;"",VLOOKUP(ROW(E649),Beräkningshjälp!AC$2:AI$1082,COLUMN(Beräkningshjälp!AI$2)-COLUMN(Beräkningshjälp!AC$2)+1,FALSE),"")</f>
        <v/>
      </c>
    </row>
    <row r="651" spans="1:9" x14ac:dyDescent="0.25">
      <c r="A651" s="2" t="str">
        <f t="shared" si="20"/>
        <v/>
      </c>
      <c r="B651" s="132" t="str">
        <f>IF(D651&lt;&gt;"",'DATA TILL SLU'!$J$3,"")</f>
        <v/>
      </c>
      <c r="C651" s="142" t="str">
        <f>IF(D651&lt;&gt;"",'DATA TILL SLU'!$K$3,"")</f>
        <v/>
      </c>
      <c r="D651" s="2" t="str">
        <f>IF('DATA TILL SLU'!$D$7*1&lt;&gt;"",IF(COUNT(Beräkningshjälp!$AC$3:$AC$1082)&gt;=ROW(D650),'DATA TILL SLU'!$D$7*1,""),"")</f>
        <v/>
      </c>
      <c r="E651" s="132" t="str">
        <f>IF(D651&lt;&gt;"",VLOOKUP(ROW(E650),Beräkningshjälp!AC$2:AH$1082,COLUMN(Beräkningshjälp!AF$2)-COLUMN(Beräkningshjälp!AC$2)+1,FALSE),"")</f>
        <v/>
      </c>
      <c r="F651" s="342" t="str">
        <f t="shared" si="21"/>
        <v/>
      </c>
      <c r="G651" s="2" t="str">
        <f>IF(D651&lt;&gt;"",IF(VLOOKUP(VLOOKUP(E651,Beräkningshjälp!O$2:U$60,7,FALSE),Artuppgifter!$I$11:$P$22,8,FALSE)=TRUE,"Medelvikter!!","ALLA"),"")</f>
        <v/>
      </c>
      <c r="H651" s="2" t="str">
        <f>IF(D651&lt;&gt;"",VLOOKUP(ROW(H650),Beräkningshjälp!AC$2:AH$1082,COLUMN(Beräkningshjälp!AH$2)-COLUMN(Beräkningshjälp!AC$2)+1,FALSE),"")</f>
        <v/>
      </c>
      <c r="I651" s="114" t="str">
        <f>IF(D651&lt;&gt;"",VLOOKUP(ROW(E650),Beräkningshjälp!AC$2:AI$1082,COLUMN(Beräkningshjälp!AI$2)-COLUMN(Beräkningshjälp!AC$2)+1,FALSE),"")</f>
        <v/>
      </c>
    </row>
    <row r="652" spans="1:9" x14ac:dyDescent="0.25">
      <c r="A652" s="2" t="str">
        <f t="shared" si="20"/>
        <v/>
      </c>
      <c r="B652" s="132" t="str">
        <f>IF(D652&lt;&gt;"",'DATA TILL SLU'!$J$3,"")</f>
        <v/>
      </c>
      <c r="C652" s="142" t="str">
        <f>IF(D652&lt;&gt;"",'DATA TILL SLU'!$K$3,"")</f>
        <v/>
      </c>
      <c r="D652" s="2" t="str">
        <f>IF('DATA TILL SLU'!$D$7*1&lt;&gt;"",IF(COUNT(Beräkningshjälp!$AC$3:$AC$1082)&gt;=ROW(D651),'DATA TILL SLU'!$D$7*1,""),"")</f>
        <v/>
      </c>
      <c r="E652" s="132" t="str">
        <f>IF(D652&lt;&gt;"",VLOOKUP(ROW(E651),Beräkningshjälp!AC$2:AH$1082,COLUMN(Beräkningshjälp!AF$2)-COLUMN(Beräkningshjälp!AC$2)+1,FALSE),"")</f>
        <v/>
      </c>
      <c r="F652" s="342" t="str">
        <f t="shared" si="21"/>
        <v/>
      </c>
      <c r="G652" s="2" t="str">
        <f>IF(D652&lt;&gt;"",IF(VLOOKUP(VLOOKUP(E652,Beräkningshjälp!O$2:U$60,7,FALSE),Artuppgifter!$I$11:$P$22,8,FALSE)=TRUE,"Medelvikter!!","ALLA"),"")</f>
        <v/>
      </c>
      <c r="H652" s="2" t="str">
        <f>IF(D652&lt;&gt;"",VLOOKUP(ROW(H651),Beräkningshjälp!AC$2:AH$1082,COLUMN(Beräkningshjälp!AH$2)-COLUMN(Beräkningshjälp!AC$2)+1,FALSE),"")</f>
        <v/>
      </c>
      <c r="I652" s="114" t="str">
        <f>IF(D652&lt;&gt;"",VLOOKUP(ROW(E651),Beräkningshjälp!AC$2:AI$1082,COLUMN(Beräkningshjälp!AI$2)-COLUMN(Beräkningshjälp!AC$2)+1,FALSE),"")</f>
        <v/>
      </c>
    </row>
    <row r="653" spans="1:9" x14ac:dyDescent="0.25">
      <c r="A653" s="2" t="str">
        <f t="shared" si="20"/>
        <v/>
      </c>
      <c r="B653" s="132" t="str">
        <f>IF(D653&lt;&gt;"",'DATA TILL SLU'!$J$3,"")</f>
        <v/>
      </c>
      <c r="C653" s="142" t="str">
        <f>IF(D653&lt;&gt;"",'DATA TILL SLU'!$K$3,"")</f>
        <v/>
      </c>
      <c r="D653" s="2" t="str">
        <f>IF('DATA TILL SLU'!$D$7*1&lt;&gt;"",IF(COUNT(Beräkningshjälp!$AC$3:$AC$1082)&gt;=ROW(D652),'DATA TILL SLU'!$D$7*1,""),"")</f>
        <v/>
      </c>
      <c r="E653" s="132" t="str">
        <f>IF(D653&lt;&gt;"",VLOOKUP(ROW(E652),Beräkningshjälp!AC$2:AH$1082,COLUMN(Beräkningshjälp!AF$2)-COLUMN(Beräkningshjälp!AC$2)+1,FALSE),"")</f>
        <v/>
      </c>
      <c r="F653" s="342" t="str">
        <f t="shared" si="21"/>
        <v/>
      </c>
      <c r="G653" s="2" t="str">
        <f>IF(D653&lt;&gt;"",IF(VLOOKUP(VLOOKUP(E653,Beräkningshjälp!O$2:U$60,7,FALSE),Artuppgifter!$I$11:$P$22,8,FALSE)=TRUE,"Medelvikter!!","ALLA"),"")</f>
        <v/>
      </c>
      <c r="H653" s="2" t="str">
        <f>IF(D653&lt;&gt;"",VLOOKUP(ROW(H652),Beräkningshjälp!AC$2:AH$1082,COLUMN(Beräkningshjälp!AH$2)-COLUMN(Beräkningshjälp!AC$2)+1,FALSE),"")</f>
        <v/>
      </c>
      <c r="I653" s="114" t="str">
        <f>IF(D653&lt;&gt;"",VLOOKUP(ROW(E652),Beräkningshjälp!AC$2:AI$1082,COLUMN(Beräkningshjälp!AI$2)-COLUMN(Beräkningshjälp!AC$2)+1,FALSE),"")</f>
        <v/>
      </c>
    </row>
    <row r="654" spans="1:9" x14ac:dyDescent="0.25">
      <c r="A654" s="2" t="str">
        <f t="shared" si="20"/>
        <v/>
      </c>
      <c r="B654" s="132" t="str">
        <f>IF(D654&lt;&gt;"",'DATA TILL SLU'!$J$3,"")</f>
        <v/>
      </c>
      <c r="C654" s="142" t="str">
        <f>IF(D654&lt;&gt;"",'DATA TILL SLU'!$K$3,"")</f>
        <v/>
      </c>
      <c r="D654" s="2" t="str">
        <f>IF('DATA TILL SLU'!$D$7*1&lt;&gt;"",IF(COUNT(Beräkningshjälp!$AC$3:$AC$1082)&gt;=ROW(D653),'DATA TILL SLU'!$D$7*1,""),"")</f>
        <v/>
      </c>
      <c r="E654" s="132" t="str">
        <f>IF(D654&lt;&gt;"",VLOOKUP(ROW(E653),Beräkningshjälp!AC$2:AH$1082,COLUMN(Beräkningshjälp!AF$2)-COLUMN(Beräkningshjälp!AC$2)+1,FALSE),"")</f>
        <v/>
      </c>
      <c r="F654" s="342" t="str">
        <f t="shared" si="21"/>
        <v/>
      </c>
      <c r="G654" s="2" t="str">
        <f>IF(D654&lt;&gt;"",IF(VLOOKUP(VLOOKUP(E654,Beräkningshjälp!O$2:U$60,7,FALSE),Artuppgifter!$I$11:$P$22,8,FALSE)=TRUE,"Medelvikter!!","ALLA"),"")</f>
        <v/>
      </c>
      <c r="H654" s="2" t="str">
        <f>IF(D654&lt;&gt;"",VLOOKUP(ROW(H653),Beräkningshjälp!AC$2:AH$1082,COLUMN(Beräkningshjälp!AH$2)-COLUMN(Beräkningshjälp!AC$2)+1,FALSE),"")</f>
        <v/>
      </c>
      <c r="I654" s="114" t="str">
        <f>IF(D654&lt;&gt;"",VLOOKUP(ROW(E653),Beräkningshjälp!AC$2:AI$1082,COLUMN(Beräkningshjälp!AI$2)-COLUMN(Beräkningshjälp!AC$2)+1,FALSE),"")</f>
        <v/>
      </c>
    </row>
    <row r="655" spans="1:9" x14ac:dyDescent="0.25">
      <c r="A655" s="2" t="str">
        <f t="shared" si="20"/>
        <v/>
      </c>
      <c r="B655" s="132" t="str">
        <f>IF(D655&lt;&gt;"",'DATA TILL SLU'!$J$3,"")</f>
        <v/>
      </c>
      <c r="C655" s="142" t="str">
        <f>IF(D655&lt;&gt;"",'DATA TILL SLU'!$K$3,"")</f>
        <v/>
      </c>
      <c r="D655" s="2" t="str">
        <f>IF('DATA TILL SLU'!$D$7*1&lt;&gt;"",IF(COUNT(Beräkningshjälp!$AC$3:$AC$1082)&gt;=ROW(D654),'DATA TILL SLU'!$D$7*1,""),"")</f>
        <v/>
      </c>
      <c r="E655" s="132" t="str">
        <f>IF(D655&lt;&gt;"",VLOOKUP(ROW(E654),Beräkningshjälp!AC$2:AH$1082,COLUMN(Beräkningshjälp!AF$2)-COLUMN(Beräkningshjälp!AC$2)+1,FALSE),"")</f>
        <v/>
      </c>
      <c r="F655" s="342" t="str">
        <f t="shared" si="21"/>
        <v/>
      </c>
      <c r="G655" s="2" t="str">
        <f>IF(D655&lt;&gt;"",IF(VLOOKUP(VLOOKUP(E655,Beräkningshjälp!O$2:U$60,7,FALSE),Artuppgifter!$I$11:$P$22,8,FALSE)=TRUE,"Medelvikter!!","ALLA"),"")</f>
        <v/>
      </c>
      <c r="H655" s="2" t="str">
        <f>IF(D655&lt;&gt;"",VLOOKUP(ROW(H654),Beräkningshjälp!AC$2:AH$1082,COLUMN(Beräkningshjälp!AH$2)-COLUMN(Beräkningshjälp!AC$2)+1,FALSE),"")</f>
        <v/>
      </c>
      <c r="I655" s="114" t="str">
        <f>IF(D655&lt;&gt;"",VLOOKUP(ROW(E654),Beräkningshjälp!AC$2:AI$1082,COLUMN(Beräkningshjälp!AI$2)-COLUMN(Beräkningshjälp!AC$2)+1,FALSE),"")</f>
        <v/>
      </c>
    </row>
    <row r="656" spans="1:9" x14ac:dyDescent="0.25">
      <c r="A656" s="2" t="str">
        <f t="shared" si="20"/>
        <v/>
      </c>
      <c r="B656" s="132" t="str">
        <f>IF(D656&lt;&gt;"",'DATA TILL SLU'!$J$3,"")</f>
        <v/>
      </c>
      <c r="C656" s="142" t="str">
        <f>IF(D656&lt;&gt;"",'DATA TILL SLU'!$K$3,"")</f>
        <v/>
      </c>
      <c r="D656" s="2" t="str">
        <f>IF('DATA TILL SLU'!$D$7*1&lt;&gt;"",IF(COUNT(Beräkningshjälp!$AC$3:$AC$1082)&gt;=ROW(D655),'DATA TILL SLU'!$D$7*1,""),"")</f>
        <v/>
      </c>
      <c r="E656" s="132" t="str">
        <f>IF(D656&lt;&gt;"",VLOOKUP(ROW(E655),Beräkningshjälp!AC$2:AH$1082,COLUMN(Beräkningshjälp!AF$2)-COLUMN(Beräkningshjälp!AC$2)+1,FALSE),"")</f>
        <v/>
      </c>
      <c r="F656" s="342" t="str">
        <f t="shared" si="21"/>
        <v/>
      </c>
      <c r="G656" s="2" t="str">
        <f>IF(D656&lt;&gt;"",IF(VLOOKUP(VLOOKUP(E656,Beräkningshjälp!O$2:U$60,7,FALSE),Artuppgifter!$I$11:$P$22,8,FALSE)=TRUE,"Medelvikter!!","ALLA"),"")</f>
        <v/>
      </c>
      <c r="H656" s="2" t="str">
        <f>IF(D656&lt;&gt;"",VLOOKUP(ROW(H655),Beräkningshjälp!AC$2:AH$1082,COLUMN(Beräkningshjälp!AH$2)-COLUMN(Beräkningshjälp!AC$2)+1,FALSE),"")</f>
        <v/>
      </c>
      <c r="I656" s="114" t="str">
        <f>IF(D656&lt;&gt;"",VLOOKUP(ROW(E655),Beräkningshjälp!AC$2:AI$1082,COLUMN(Beräkningshjälp!AI$2)-COLUMN(Beräkningshjälp!AC$2)+1,FALSE),"")</f>
        <v/>
      </c>
    </row>
    <row r="657" spans="1:9" x14ac:dyDescent="0.25">
      <c r="A657" s="2" t="str">
        <f t="shared" si="20"/>
        <v/>
      </c>
      <c r="B657" s="132" t="str">
        <f>IF(D657&lt;&gt;"",'DATA TILL SLU'!$J$3,"")</f>
        <v/>
      </c>
      <c r="C657" s="142" t="str">
        <f>IF(D657&lt;&gt;"",'DATA TILL SLU'!$K$3,"")</f>
        <v/>
      </c>
      <c r="D657" s="2" t="str">
        <f>IF('DATA TILL SLU'!$D$7*1&lt;&gt;"",IF(COUNT(Beräkningshjälp!$AC$3:$AC$1082)&gt;=ROW(D656),'DATA TILL SLU'!$D$7*1,""),"")</f>
        <v/>
      </c>
      <c r="E657" s="132" t="str">
        <f>IF(D657&lt;&gt;"",VLOOKUP(ROW(E656),Beräkningshjälp!AC$2:AH$1082,COLUMN(Beräkningshjälp!AF$2)-COLUMN(Beräkningshjälp!AC$2)+1,FALSE),"")</f>
        <v/>
      </c>
      <c r="F657" s="342" t="str">
        <f t="shared" si="21"/>
        <v/>
      </c>
      <c r="G657" s="2" t="str">
        <f>IF(D657&lt;&gt;"",IF(VLOOKUP(VLOOKUP(E657,Beräkningshjälp!O$2:U$60,7,FALSE),Artuppgifter!$I$11:$P$22,8,FALSE)=TRUE,"Medelvikter!!","ALLA"),"")</f>
        <v/>
      </c>
      <c r="H657" s="2" t="str">
        <f>IF(D657&lt;&gt;"",VLOOKUP(ROW(H656),Beräkningshjälp!AC$2:AH$1082,COLUMN(Beräkningshjälp!AH$2)-COLUMN(Beräkningshjälp!AC$2)+1,FALSE),"")</f>
        <v/>
      </c>
      <c r="I657" s="114" t="str">
        <f>IF(D657&lt;&gt;"",VLOOKUP(ROW(E656),Beräkningshjälp!AC$2:AI$1082,COLUMN(Beräkningshjälp!AI$2)-COLUMN(Beräkningshjälp!AC$2)+1,FALSE),"")</f>
        <v/>
      </c>
    </row>
    <row r="658" spans="1:9" x14ac:dyDescent="0.25">
      <c r="A658" s="2" t="str">
        <f t="shared" si="20"/>
        <v/>
      </c>
      <c r="B658" s="132" t="str">
        <f>IF(D658&lt;&gt;"",'DATA TILL SLU'!$J$3,"")</f>
        <v/>
      </c>
      <c r="C658" s="142" t="str">
        <f>IF(D658&lt;&gt;"",'DATA TILL SLU'!$K$3,"")</f>
        <v/>
      </c>
      <c r="D658" s="2" t="str">
        <f>IF('DATA TILL SLU'!$D$7*1&lt;&gt;"",IF(COUNT(Beräkningshjälp!$AC$3:$AC$1082)&gt;=ROW(D657),'DATA TILL SLU'!$D$7*1,""),"")</f>
        <v/>
      </c>
      <c r="E658" s="132" t="str">
        <f>IF(D658&lt;&gt;"",VLOOKUP(ROW(E657),Beräkningshjälp!AC$2:AH$1082,COLUMN(Beräkningshjälp!AF$2)-COLUMN(Beräkningshjälp!AC$2)+1,FALSE),"")</f>
        <v/>
      </c>
      <c r="F658" s="342" t="str">
        <f t="shared" si="21"/>
        <v/>
      </c>
      <c r="G658" s="2" t="str">
        <f>IF(D658&lt;&gt;"",IF(VLOOKUP(VLOOKUP(E658,Beräkningshjälp!O$2:U$60,7,FALSE),Artuppgifter!$I$11:$P$22,8,FALSE)=TRUE,"Medelvikter!!","ALLA"),"")</f>
        <v/>
      </c>
      <c r="H658" s="2" t="str">
        <f>IF(D658&lt;&gt;"",VLOOKUP(ROW(H657),Beräkningshjälp!AC$2:AH$1082,COLUMN(Beräkningshjälp!AH$2)-COLUMN(Beräkningshjälp!AC$2)+1,FALSE),"")</f>
        <v/>
      </c>
      <c r="I658" s="114" t="str">
        <f>IF(D658&lt;&gt;"",VLOOKUP(ROW(E657),Beräkningshjälp!AC$2:AI$1082,COLUMN(Beräkningshjälp!AI$2)-COLUMN(Beräkningshjälp!AC$2)+1,FALSE),"")</f>
        <v/>
      </c>
    </row>
    <row r="659" spans="1:9" x14ac:dyDescent="0.25">
      <c r="A659" s="2" t="str">
        <f t="shared" si="20"/>
        <v/>
      </c>
      <c r="B659" s="132" t="str">
        <f>IF(D659&lt;&gt;"",'DATA TILL SLU'!$J$3,"")</f>
        <v/>
      </c>
      <c r="C659" s="142" t="str">
        <f>IF(D659&lt;&gt;"",'DATA TILL SLU'!$K$3,"")</f>
        <v/>
      </c>
      <c r="D659" s="2" t="str">
        <f>IF('DATA TILL SLU'!$D$7*1&lt;&gt;"",IF(COUNT(Beräkningshjälp!$AC$3:$AC$1082)&gt;=ROW(D658),'DATA TILL SLU'!$D$7*1,""),"")</f>
        <v/>
      </c>
      <c r="E659" s="132" t="str">
        <f>IF(D659&lt;&gt;"",VLOOKUP(ROW(E658),Beräkningshjälp!AC$2:AH$1082,COLUMN(Beräkningshjälp!AF$2)-COLUMN(Beräkningshjälp!AC$2)+1,FALSE),"")</f>
        <v/>
      </c>
      <c r="F659" s="342" t="str">
        <f t="shared" si="21"/>
        <v/>
      </c>
      <c r="G659" s="2" t="str">
        <f>IF(D659&lt;&gt;"",IF(VLOOKUP(VLOOKUP(E659,Beräkningshjälp!O$2:U$60,7,FALSE),Artuppgifter!$I$11:$P$22,8,FALSE)=TRUE,"Medelvikter!!","ALLA"),"")</f>
        <v/>
      </c>
      <c r="H659" s="2" t="str">
        <f>IF(D659&lt;&gt;"",VLOOKUP(ROW(H658),Beräkningshjälp!AC$2:AH$1082,COLUMN(Beräkningshjälp!AH$2)-COLUMN(Beräkningshjälp!AC$2)+1,FALSE),"")</f>
        <v/>
      </c>
      <c r="I659" s="114" t="str">
        <f>IF(D659&lt;&gt;"",VLOOKUP(ROW(E658),Beräkningshjälp!AC$2:AI$1082,COLUMN(Beräkningshjälp!AI$2)-COLUMN(Beräkningshjälp!AC$2)+1,FALSE),"")</f>
        <v/>
      </c>
    </row>
    <row r="660" spans="1:9" x14ac:dyDescent="0.25">
      <c r="A660" s="2" t="str">
        <f t="shared" si="20"/>
        <v/>
      </c>
      <c r="B660" s="132" t="str">
        <f>IF(D660&lt;&gt;"",'DATA TILL SLU'!$J$3,"")</f>
        <v/>
      </c>
      <c r="C660" s="142" t="str">
        <f>IF(D660&lt;&gt;"",'DATA TILL SLU'!$K$3,"")</f>
        <v/>
      </c>
      <c r="D660" s="2" t="str">
        <f>IF('DATA TILL SLU'!$D$7*1&lt;&gt;"",IF(COUNT(Beräkningshjälp!$AC$3:$AC$1082)&gt;=ROW(D659),'DATA TILL SLU'!$D$7*1,""),"")</f>
        <v/>
      </c>
      <c r="E660" s="132" t="str">
        <f>IF(D660&lt;&gt;"",VLOOKUP(ROW(E659),Beräkningshjälp!AC$2:AH$1082,COLUMN(Beräkningshjälp!AF$2)-COLUMN(Beräkningshjälp!AC$2)+1,FALSE),"")</f>
        <v/>
      </c>
      <c r="F660" s="342" t="str">
        <f t="shared" si="21"/>
        <v/>
      </c>
      <c r="G660" s="2" t="str">
        <f>IF(D660&lt;&gt;"",IF(VLOOKUP(VLOOKUP(E660,Beräkningshjälp!O$2:U$60,7,FALSE),Artuppgifter!$I$11:$P$22,8,FALSE)=TRUE,"Medelvikter!!","ALLA"),"")</f>
        <v/>
      </c>
      <c r="H660" s="2" t="str">
        <f>IF(D660&lt;&gt;"",VLOOKUP(ROW(H659),Beräkningshjälp!AC$2:AH$1082,COLUMN(Beräkningshjälp!AH$2)-COLUMN(Beräkningshjälp!AC$2)+1,FALSE),"")</f>
        <v/>
      </c>
      <c r="I660" s="114" t="str">
        <f>IF(D660&lt;&gt;"",VLOOKUP(ROW(E659),Beräkningshjälp!AC$2:AI$1082,COLUMN(Beräkningshjälp!AI$2)-COLUMN(Beräkningshjälp!AC$2)+1,FALSE),"")</f>
        <v/>
      </c>
    </row>
    <row r="661" spans="1:9" x14ac:dyDescent="0.25">
      <c r="A661" s="2" t="str">
        <f t="shared" si="20"/>
        <v/>
      </c>
      <c r="B661" s="132" t="str">
        <f>IF(D661&lt;&gt;"",'DATA TILL SLU'!$J$3,"")</f>
        <v/>
      </c>
      <c r="C661" s="142" t="str">
        <f>IF(D661&lt;&gt;"",'DATA TILL SLU'!$K$3,"")</f>
        <v/>
      </c>
      <c r="D661" s="2" t="str">
        <f>IF('DATA TILL SLU'!$D$7*1&lt;&gt;"",IF(COUNT(Beräkningshjälp!$AC$3:$AC$1082)&gt;=ROW(D660),'DATA TILL SLU'!$D$7*1,""),"")</f>
        <v/>
      </c>
      <c r="E661" s="132" t="str">
        <f>IF(D661&lt;&gt;"",VLOOKUP(ROW(E660),Beräkningshjälp!AC$2:AH$1082,COLUMN(Beräkningshjälp!AF$2)-COLUMN(Beräkningshjälp!AC$2)+1,FALSE),"")</f>
        <v/>
      </c>
      <c r="F661" s="342" t="str">
        <f t="shared" si="21"/>
        <v/>
      </c>
      <c r="G661" s="2" t="str">
        <f>IF(D661&lt;&gt;"",IF(VLOOKUP(VLOOKUP(E661,Beräkningshjälp!O$2:U$60,7,FALSE),Artuppgifter!$I$11:$P$22,8,FALSE)=TRUE,"Medelvikter!!","ALLA"),"")</f>
        <v/>
      </c>
      <c r="H661" s="2" t="str">
        <f>IF(D661&lt;&gt;"",VLOOKUP(ROW(H660),Beräkningshjälp!AC$2:AH$1082,COLUMN(Beräkningshjälp!AH$2)-COLUMN(Beräkningshjälp!AC$2)+1,FALSE),"")</f>
        <v/>
      </c>
      <c r="I661" s="114" t="str">
        <f>IF(D661&lt;&gt;"",VLOOKUP(ROW(E660),Beräkningshjälp!AC$2:AI$1082,COLUMN(Beräkningshjälp!AI$2)-COLUMN(Beräkningshjälp!AC$2)+1,FALSE),"")</f>
        <v/>
      </c>
    </row>
    <row r="662" spans="1:9" x14ac:dyDescent="0.25">
      <c r="A662" s="2" t="str">
        <f t="shared" si="20"/>
        <v/>
      </c>
      <c r="B662" s="132" t="str">
        <f>IF(D662&lt;&gt;"",'DATA TILL SLU'!$J$3,"")</f>
        <v/>
      </c>
      <c r="C662" s="142" t="str">
        <f>IF(D662&lt;&gt;"",'DATA TILL SLU'!$K$3,"")</f>
        <v/>
      </c>
      <c r="D662" s="2" t="str">
        <f>IF('DATA TILL SLU'!$D$7*1&lt;&gt;"",IF(COUNT(Beräkningshjälp!$AC$3:$AC$1082)&gt;=ROW(D661),'DATA TILL SLU'!$D$7*1,""),"")</f>
        <v/>
      </c>
      <c r="E662" s="132" t="str">
        <f>IF(D662&lt;&gt;"",VLOOKUP(ROW(E661),Beräkningshjälp!AC$2:AH$1082,COLUMN(Beräkningshjälp!AF$2)-COLUMN(Beräkningshjälp!AC$2)+1,FALSE),"")</f>
        <v/>
      </c>
      <c r="F662" s="342" t="str">
        <f t="shared" si="21"/>
        <v/>
      </c>
      <c r="G662" s="2" t="str">
        <f>IF(D662&lt;&gt;"",IF(VLOOKUP(VLOOKUP(E662,Beräkningshjälp!O$2:U$60,7,FALSE),Artuppgifter!$I$11:$P$22,8,FALSE)=TRUE,"Medelvikter!!","ALLA"),"")</f>
        <v/>
      </c>
      <c r="H662" s="2" t="str">
        <f>IF(D662&lt;&gt;"",VLOOKUP(ROW(H661),Beräkningshjälp!AC$2:AH$1082,COLUMN(Beräkningshjälp!AH$2)-COLUMN(Beräkningshjälp!AC$2)+1,FALSE),"")</f>
        <v/>
      </c>
      <c r="I662" s="114" t="str">
        <f>IF(D662&lt;&gt;"",VLOOKUP(ROW(E661),Beräkningshjälp!AC$2:AI$1082,COLUMN(Beräkningshjälp!AI$2)-COLUMN(Beräkningshjälp!AC$2)+1,FALSE),"")</f>
        <v/>
      </c>
    </row>
    <row r="663" spans="1:9" x14ac:dyDescent="0.25">
      <c r="A663" s="2" t="str">
        <f t="shared" si="20"/>
        <v/>
      </c>
      <c r="B663" s="132" t="str">
        <f>IF(D663&lt;&gt;"",'DATA TILL SLU'!$J$3,"")</f>
        <v/>
      </c>
      <c r="C663" s="142" t="str">
        <f>IF(D663&lt;&gt;"",'DATA TILL SLU'!$K$3,"")</f>
        <v/>
      </c>
      <c r="D663" s="2" t="str">
        <f>IF('DATA TILL SLU'!$D$7*1&lt;&gt;"",IF(COUNT(Beräkningshjälp!$AC$3:$AC$1082)&gt;=ROW(D662),'DATA TILL SLU'!$D$7*1,""),"")</f>
        <v/>
      </c>
      <c r="E663" s="132" t="str">
        <f>IF(D663&lt;&gt;"",VLOOKUP(ROW(E662),Beräkningshjälp!AC$2:AH$1082,COLUMN(Beräkningshjälp!AF$2)-COLUMN(Beräkningshjälp!AC$2)+1,FALSE),"")</f>
        <v/>
      </c>
      <c r="F663" s="342" t="str">
        <f t="shared" si="21"/>
        <v/>
      </c>
      <c r="G663" s="2" t="str">
        <f>IF(D663&lt;&gt;"",IF(VLOOKUP(VLOOKUP(E663,Beräkningshjälp!O$2:U$60,7,FALSE),Artuppgifter!$I$11:$P$22,8,FALSE)=TRUE,"Medelvikter!!","ALLA"),"")</f>
        <v/>
      </c>
      <c r="H663" s="2" t="str">
        <f>IF(D663&lt;&gt;"",VLOOKUP(ROW(H662),Beräkningshjälp!AC$2:AH$1082,COLUMN(Beräkningshjälp!AH$2)-COLUMN(Beräkningshjälp!AC$2)+1,FALSE),"")</f>
        <v/>
      </c>
      <c r="I663" s="114" t="str">
        <f>IF(D663&lt;&gt;"",VLOOKUP(ROW(E662),Beräkningshjälp!AC$2:AI$1082,COLUMN(Beräkningshjälp!AI$2)-COLUMN(Beräkningshjälp!AC$2)+1,FALSE),"")</f>
        <v/>
      </c>
    </row>
    <row r="664" spans="1:9" x14ac:dyDescent="0.25">
      <c r="A664" s="2" t="str">
        <f t="shared" si="20"/>
        <v/>
      </c>
      <c r="B664" s="132" t="str">
        <f>IF(D664&lt;&gt;"",'DATA TILL SLU'!$J$3,"")</f>
        <v/>
      </c>
      <c r="C664" s="142" t="str">
        <f>IF(D664&lt;&gt;"",'DATA TILL SLU'!$K$3,"")</f>
        <v/>
      </c>
      <c r="D664" s="2" t="str">
        <f>IF('DATA TILL SLU'!$D$7*1&lt;&gt;"",IF(COUNT(Beräkningshjälp!$AC$3:$AC$1082)&gt;=ROW(D663),'DATA TILL SLU'!$D$7*1,""),"")</f>
        <v/>
      </c>
      <c r="E664" s="132" t="str">
        <f>IF(D664&lt;&gt;"",VLOOKUP(ROW(E663),Beräkningshjälp!AC$2:AH$1082,COLUMN(Beräkningshjälp!AF$2)-COLUMN(Beräkningshjälp!AC$2)+1,FALSE),"")</f>
        <v/>
      </c>
      <c r="F664" s="342" t="str">
        <f t="shared" si="21"/>
        <v/>
      </c>
      <c r="G664" s="2" t="str">
        <f>IF(D664&lt;&gt;"",IF(VLOOKUP(VLOOKUP(E664,Beräkningshjälp!O$2:U$60,7,FALSE),Artuppgifter!$I$11:$P$22,8,FALSE)=TRUE,"Medelvikter!!","ALLA"),"")</f>
        <v/>
      </c>
      <c r="H664" s="2" t="str">
        <f>IF(D664&lt;&gt;"",VLOOKUP(ROW(H663),Beräkningshjälp!AC$2:AH$1082,COLUMN(Beräkningshjälp!AH$2)-COLUMN(Beräkningshjälp!AC$2)+1,FALSE),"")</f>
        <v/>
      </c>
      <c r="I664" s="114" t="str">
        <f>IF(D664&lt;&gt;"",VLOOKUP(ROW(E663),Beräkningshjälp!AC$2:AI$1082,COLUMN(Beräkningshjälp!AI$2)-COLUMN(Beräkningshjälp!AC$2)+1,FALSE),"")</f>
        <v/>
      </c>
    </row>
    <row r="665" spans="1:9" x14ac:dyDescent="0.25">
      <c r="A665" s="2" t="str">
        <f t="shared" si="20"/>
        <v/>
      </c>
      <c r="B665" s="132" t="str">
        <f>IF(D665&lt;&gt;"",'DATA TILL SLU'!$J$3,"")</f>
        <v/>
      </c>
      <c r="C665" s="142" t="str">
        <f>IF(D665&lt;&gt;"",'DATA TILL SLU'!$K$3,"")</f>
        <v/>
      </c>
      <c r="D665" s="2" t="str">
        <f>IF('DATA TILL SLU'!$D$7*1&lt;&gt;"",IF(COUNT(Beräkningshjälp!$AC$3:$AC$1082)&gt;=ROW(D664),'DATA TILL SLU'!$D$7*1,""),"")</f>
        <v/>
      </c>
      <c r="E665" s="132" t="str">
        <f>IF(D665&lt;&gt;"",VLOOKUP(ROW(E664),Beräkningshjälp!AC$2:AH$1082,COLUMN(Beräkningshjälp!AF$2)-COLUMN(Beräkningshjälp!AC$2)+1,FALSE),"")</f>
        <v/>
      </c>
      <c r="F665" s="342" t="str">
        <f t="shared" si="21"/>
        <v/>
      </c>
      <c r="G665" s="2" t="str">
        <f>IF(D665&lt;&gt;"",IF(VLOOKUP(VLOOKUP(E665,Beräkningshjälp!O$2:U$60,7,FALSE),Artuppgifter!$I$11:$P$22,8,FALSE)=TRUE,"Medelvikter!!","ALLA"),"")</f>
        <v/>
      </c>
      <c r="H665" s="2" t="str">
        <f>IF(D665&lt;&gt;"",VLOOKUP(ROW(H664),Beräkningshjälp!AC$2:AH$1082,COLUMN(Beräkningshjälp!AH$2)-COLUMN(Beräkningshjälp!AC$2)+1,FALSE),"")</f>
        <v/>
      </c>
      <c r="I665" s="114" t="str">
        <f>IF(D665&lt;&gt;"",VLOOKUP(ROW(E664),Beräkningshjälp!AC$2:AI$1082,COLUMN(Beräkningshjälp!AI$2)-COLUMN(Beräkningshjälp!AC$2)+1,FALSE),"")</f>
        <v/>
      </c>
    </row>
    <row r="666" spans="1:9" x14ac:dyDescent="0.25">
      <c r="A666" s="2" t="str">
        <f t="shared" si="20"/>
        <v/>
      </c>
      <c r="B666" s="132" t="str">
        <f>IF(D666&lt;&gt;"",'DATA TILL SLU'!$J$3,"")</f>
        <v/>
      </c>
      <c r="C666" s="142" t="str">
        <f>IF(D666&lt;&gt;"",'DATA TILL SLU'!$K$3,"")</f>
        <v/>
      </c>
      <c r="D666" s="2" t="str">
        <f>IF('DATA TILL SLU'!$D$7*1&lt;&gt;"",IF(COUNT(Beräkningshjälp!$AC$3:$AC$1082)&gt;=ROW(D665),'DATA TILL SLU'!$D$7*1,""),"")</f>
        <v/>
      </c>
      <c r="E666" s="132" t="str">
        <f>IF(D666&lt;&gt;"",VLOOKUP(ROW(E665),Beräkningshjälp!AC$2:AH$1082,COLUMN(Beräkningshjälp!AF$2)-COLUMN(Beräkningshjälp!AC$2)+1,FALSE),"")</f>
        <v/>
      </c>
      <c r="F666" s="342" t="str">
        <f t="shared" si="21"/>
        <v/>
      </c>
      <c r="G666" s="2" t="str">
        <f>IF(D666&lt;&gt;"",IF(VLOOKUP(VLOOKUP(E666,Beräkningshjälp!O$2:U$60,7,FALSE),Artuppgifter!$I$11:$P$22,8,FALSE)=TRUE,"Medelvikter!!","ALLA"),"")</f>
        <v/>
      </c>
      <c r="H666" s="2" t="str">
        <f>IF(D666&lt;&gt;"",VLOOKUP(ROW(H665),Beräkningshjälp!AC$2:AH$1082,COLUMN(Beräkningshjälp!AH$2)-COLUMN(Beräkningshjälp!AC$2)+1,FALSE),"")</f>
        <v/>
      </c>
      <c r="I666" s="114" t="str">
        <f>IF(D666&lt;&gt;"",VLOOKUP(ROW(E665),Beräkningshjälp!AC$2:AI$1082,COLUMN(Beräkningshjälp!AI$2)-COLUMN(Beräkningshjälp!AC$2)+1,FALSE),"")</f>
        <v/>
      </c>
    </row>
    <row r="667" spans="1:9" x14ac:dyDescent="0.25">
      <c r="A667" s="2" t="str">
        <f t="shared" si="20"/>
        <v/>
      </c>
      <c r="B667" s="132" t="str">
        <f>IF(D667&lt;&gt;"",'DATA TILL SLU'!$J$3,"")</f>
        <v/>
      </c>
      <c r="C667" s="142" t="str">
        <f>IF(D667&lt;&gt;"",'DATA TILL SLU'!$K$3,"")</f>
        <v/>
      </c>
      <c r="D667" s="2" t="str">
        <f>IF('DATA TILL SLU'!$D$7*1&lt;&gt;"",IF(COUNT(Beräkningshjälp!$AC$3:$AC$1082)&gt;=ROW(D666),'DATA TILL SLU'!$D$7*1,""),"")</f>
        <v/>
      </c>
      <c r="E667" s="132" t="str">
        <f>IF(D667&lt;&gt;"",VLOOKUP(ROW(E666),Beräkningshjälp!AC$2:AH$1082,COLUMN(Beräkningshjälp!AF$2)-COLUMN(Beräkningshjälp!AC$2)+1,FALSE),"")</f>
        <v/>
      </c>
      <c r="F667" s="342" t="str">
        <f t="shared" si="21"/>
        <v/>
      </c>
      <c r="G667" s="2" t="str">
        <f>IF(D667&lt;&gt;"",IF(VLOOKUP(VLOOKUP(E667,Beräkningshjälp!O$2:U$60,7,FALSE),Artuppgifter!$I$11:$P$22,8,FALSE)=TRUE,"Medelvikter!!","ALLA"),"")</f>
        <v/>
      </c>
      <c r="H667" s="2" t="str">
        <f>IF(D667&lt;&gt;"",VLOOKUP(ROW(H666),Beräkningshjälp!AC$2:AH$1082,COLUMN(Beräkningshjälp!AH$2)-COLUMN(Beräkningshjälp!AC$2)+1,FALSE),"")</f>
        <v/>
      </c>
      <c r="I667" s="114" t="str">
        <f>IF(D667&lt;&gt;"",VLOOKUP(ROW(E666),Beräkningshjälp!AC$2:AI$1082,COLUMN(Beräkningshjälp!AI$2)-COLUMN(Beräkningshjälp!AC$2)+1,FALSE),"")</f>
        <v/>
      </c>
    </row>
    <row r="668" spans="1:9" x14ac:dyDescent="0.25">
      <c r="A668" s="2" t="str">
        <f t="shared" si="20"/>
        <v/>
      </c>
      <c r="B668" s="132" t="str">
        <f>IF(D668&lt;&gt;"",'DATA TILL SLU'!$J$3,"")</f>
        <v/>
      </c>
      <c r="C668" s="142" t="str">
        <f>IF(D668&lt;&gt;"",'DATA TILL SLU'!$K$3,"")</f>
        <v/>
      </c>
      <c r="D668" s="2" t="str">
        <f>IF('DATA TILL SLU'!$D$7*1&lt;&gt;"",IF(COUNT(Beräkningshjälp!$AC$3:$AC$1082)&gt;=ROW(D667),'DATA TILL SLU'!$D$7*1,""),"")</f>
        <v/>
      </c>
      <c r="E668" s="132" t="str">
        <f>IF(D668&lt;&gt;"",VLOOKUP(ROW(E667),Beräkningshjälp!AC$2:AH$1082,COLUMN(Beräkningshjälp!AF$2)-COLUMN(Beräkningshjälp!AC$2)+1,FALSE),"")</f>
        <v/>
      </c>
      <c r="F668" s="342" t="str">
        <f t="shared" si="21"/>
        <v/>
      </c>
      <c r="G668" s="2" t="str">
        <f>IF(D668&lt;&gt;"",IF(VLOOKUP(VLOOKUP(E668,Beräkningshjälp!O$2:U$60,7,FALSE),Artuppgifter!$I$11:$P$22,8,FALSE)=TRUE,"Medelvikter!!","ALLA"),"")</f>
        <v/>
      </c>
      <c r="H668" s="2" t="str">
        <f>IF(D668&lt;&gt;"",VLOOKUP(ROW(H667),Beräkningshjälp!AC$2:AH$1082,COLUMN(Beräkningshjälp!AH$2)-COLUMN(Beräkningshjälp!AC$2)+1,FALSE),"")</f>
        <v/>
      </c>
      <c r="I668" s="114" t="str">
        <f>IF(D668&lt;&gt;"",VLOOKUP(ROW(E667),Beräkningshjälp!AC$2:AI$1082,COLUMN(Beräkningshjälp!AI$2)-COLUMN(Beräkningshjälp!AC$2)+1,FALSE),"")</f>
        <v/>
      </c>
    </row>
    <row r="669" spans="1:9" x14ac:dyDescent="0.25">
      <c r="A669" s="2" t="str">
        <f t="shared" si="20"/>
        <v/>
      </c>
      <c r="B669" s="132" t="str">
        <f>IF(D669&lt;&gt;"",'DATA TILL SLU'!$J$3,"")</f>
        <v/>
      </c>
      <c r="C669" s="142" t="str">
        <f>IF(D669&lt;&gt;"",'DATA TILL SLU'!$K$3,"")</f>
        <v/>
      </c>
      <c r="D669" s="2" t="str">
        <f>IF('DATA TILL SLU'!$D$7*1&lt;&gt;"",IF(COUNT(Beräkningshjälp!$AC$3:$AC$1082)&gt;=ROW(D668),'DATA TILL SLU'!$D$7*1,""),"")</f>
        <v/>
      </c>
      <c r="E669" s="132" t="str">
        <f>IF(D669&lt;&gt;"",VLOOKUP(ROW(E668),Beräkningshjälp!AC$2:AH$1082,COLUMN(Beräkningshjälp!AF$2)-COLUMN(Beräkningshjälp!AC$2)+1,FALSE),"")</f>
        <v/>
      </c>
      <c r="F669" s="342" t="str">
        <f t="shared" si="21"/>
        <v/>
      </c>
      <c r="G669" s="2" t="str">
        <f>IF(D669&lt;&gt;"",IF(VLOOKUP(VLOOKUP(E669,Beräkningshjälp!O$2:U$60,7,FALSE),Artuppgifter!$I$11:$P$22,8,FALSE)=TRUE,"Medelvikter!!","ALLA"),"")</f>
        <v/>
      </c>
      <c r="H669" s="2" t="str">
        <f>IF(D669&lt;&gt;"",VLOOKUP(ROW(H668),Beräkningshjälp!AC$2:AH$1082,COLUMN(Beräkningshjälp!AH$2)-COLUMN(Beräkningshjälp!AC$2)+1,FALSE),"")</f>
        <v/>
      </c>
      <c r="I669" s="114" t="str">
        <f>IF(D669&lt;&gt;"",VLOOKUP(ROW(E668),Beräkningshjälp!AC$2:AI$1082,COLUMN(Beräkningshjälp!AI$2)-COLUMN(Beräkningshjälp!AC$2)+1,FALSE),"")</f>
        <v/>
      </c>
    </row>
    <row r="670" spans="1:9" x14ac:dyDescent="0.25">
      <c r="A670" s="2" t="str">
        <f t="shared" si="20"/>
        <v/>
      </c>
      <c r="B670" s="132" t="str">
        <f>IF(D670&lt;&gt;"",'DATA TILL SLU'!$J$3,"")</f>
        <v/>
      </c>
      <c r="C670" s="142" t="str">
        <f>IF(D670&lt;&gt;"",'DATA TILL SLU'!$K$3,"")</f>
        <v/>
      </c>
      <c r="D670" s="2" t="str">
        <f>IF('DATA TILL SLU'!$D$7*1&lt;&gt;"",IF(COUNT(Beräkningshjälp!$AC$3:$AC$1082)&gt;=ROW(D669),'DATA TILL SLU'!$D$7*1,""),"")</f>
        <v/>
      </c>
      <c r="E670" s="132" t="str">
        <f>IF(D670&lt;&gt;"",VLOOKUP(ROW(E669),Beräkningshjälp!AC$2:AH$1082,COLUMN(Beräkningshjälp!AF$2)-COLUMN(Beräkningshjälp!AC$2)+1,FALSE),"")</f>
        <v/>
      </c>
      <c r="F670" s="342" t="str">
        <f t="shared" si="21"/>
        <v/>
      </c>
      <c r="G670" s="2" t="str">
        <f>IF(D670&lt;&gt;"",IF(VLOOKUP(VLOOKUP(E670,Beräkningshjälp!O$2:U$60,7,FALSE),Artuppgifter!$I$11:$P$22,8,FALSE)=TRUE,"Medelvikter!!","ALLA"),"")</f>
        <v/>
      </c>
      <c r="H670" s="2" t="str">
        <f>IF(D670&lt;&gt;"",VLOOKUP(ROW(H669),Beräkningshjälp!AC$2:AH$1082,COLUMN(Beräkningshjälp!AH$2)-COLUMN(Beräkningshjälp!AC$2)+1,FALSE),"")</f>
        <v/>
      </c>
      <c r="I670" s="114" t="str">
        <f>IF(D670&lt;&gt;"",VLOOKUP(ROW(E669),Beräkningshjälp!AC$2:AI$1082,COLUMN(Beräkningshjälp!AI$2)-COLUMN(Beräkningshjälp!AC$2)+1,FALSE),"")</f>
        <v/>
      </c>
    </row>
    <row r="671" spans="1:9" x14ac:dyDescent="0.25">
      <c r="A671" s="2" t="str">
        <f t="shared" si="20"/>
        <v/>
      </c>
      <c r="B671" s="132" t="str">
        <f>IF(D671&lt;&gt;"",'DATA TILL SLU'!$J$3,"")</f>
        <v/>
      </c>
      <c r="C671" s="142" t="str">
        <f>IF(D671&lt;&gt;"",'DATA TILL SLU'!$K$3,"")</f>
        <v/>
      </c>
      <c r="D671" s="2" t="str">
        <f>IF('DATA TILL SLU'!$D$7*1&lt;&gt;"",IF(COUNT(Beräkningshjälp!$AC$3:$AC$1082)&gt;=ROW(D670),'DATA TILL SLU'!$D$7*1,""),"")</f>
        <v/>
      </c>
      <c r="E671" s="132" t="str">
        <f>IF(D671&lt;&gt;"",VLOOKUP(ROW(E670),Beräkningshjälp!AC$2:AH$1082,COLUMN(Beräkningshjälp!AF$2)-COLUMN(Beräkningshjälp!AC$2)+1,FALSE),"")</f>
        <v/>
      </c>
      <c r="F671" s="342" t="str">
        <f t="shared" si="21"/>
        <v/>
      </c>
      <c r="G671" s="2" t="str">
        <f>IF(D671&lt;&gt;"",IF(VLOOKUP(VLOOKUP(E671,Beräkningshjälp!O$2:U$60,7,FALSE),Artuppgifter!$I$11:$P$22,8,FALSE)=TRUE,"Medelvikter!!","ALLA"),"")</f>
        <v/>
      </c>
      <c r="H671" s="2" t="str">
        <f>IF(D671&lt;&gt;"",VLOOKUP(ROW(H670),Beräkningshjälp!AC$2:AH$1082,COLUMN(Beräkningshjälp!AH$2)-COLUMN(Beräkningshjälp!AC$2)+1,FALSE),"")</f>
        <v/>
      </c>
      <c r="I671" s="114" t="str">
        <f>IF(D671&lt;&gt;"",VLOOKUP(ROW(E670),Beräkningshjälp!AC$2:AI$1082,COLUMN(Beräkningshjälp!AI$2)-COLUMN(Beräkningshjälp!AC$2)+1,FALSE),"")</f>
        <v/>
      </c>
    </row>
    <row r="672" spans="1:9" x14ac:dyDescent="0.25">
      <c r="A672" s="2" t="str">
        <f t="shared" si="20"/>
        <v/>
      </c>
      <c r="B672" s="132" t="str">
        <f>IF(D672&lt;&gt;"",'DATA TILL SLU'!$J$3,"")</f>
        <v/>
      </c>
      <c r="C672" s="142" t="str">
        <f>IF(D672&lt;&gt;"",'DATA TILL SLU'!$K$3,"")</f>
        <v/>
      </c>
      <c r="D672" s="2" t="str">
        <f>IF('DATA TILL SLU'!$D$7*1&lt;&gt;"",IF(COUNT(Beräkningshjälp!$AC$3:$AC$1082)&gt;=ROW(D671),'DATA TILL SLU'!$D$7*1,""),"")</f>
        <v/>
      </c>
      <c r="E672" s="132" t="str">
        <f>IF(D672&lt;&gt;"",VLOOKUP(ROW(E671),Beräkningshjälp!AC$2:AH$1082,COLUMN(Beräkningshjälp!AF$2)-COLUMN(Beräkningshjälp!AC$2)+1,FALSE),"")</f>
        <v/>
      </c>
      <c r="F672" s="342" t="str">
        <f t="shared" si="21"/>
        <v/>
      </c>
      <c r="G672" s="2" t="str">
        <f>IF(D672&lt;&gt;"",IF(VLOOKUP(VLOOKUP(E672,Beräkningshjälp!O$2:U$60,7,FALSE),Artuppgifter!$I$11:$P$22,8,FALSE)=TRUE,"Medelvikter!!","ALLA"),"")</f>
        <v/>
      </c>
      <c r="H672" s="2" t="str">
        <f>IF(D672&lt;&gt;"",VLOOKUP(ROW(H671),Beräkningshjälp!AC$2:AH$1082,COLUMN(Beräkningshjälp!AH$2)-COLUMN(Beräkningshjälp!AC$2)+1,FALSE),"")</f>
        <v/>
      </c>
      <c r="I672" s="114" t="str">
        <f>IF(D672&lt;&gt;"",VLOOKUP(ROW(E671),Beräkningshjälp!AC$2:AI$1082,COLUMN(Beräkningshjälp!AI$2)-COLUMN(Beräkningshjälp!AC$2)+1,FALSE),"")</f>
        <v/>
      </c>
    </row>
    <row r="673" spans="1:9" x14ac:dyDescent="0.25">
      <c r="A673" s="2" t="str">
        <f t="shared" si="20"/>
        <v/>
      </c>
      <c r="B673" s="132" t="str">
        <f>IF(D673&lt;&gt;"",'DATA TILL SLU'!$J$3,"")</f>
        <v/>
      </c>
      <c r="C673" s="142" t="str">
        <f>IF(D673&lt;&gt;"",'DATA TILL SLU'!$K$3,"")</f>
        <v/>
      </c>
      <c r="D673" s="2" t="str">
        <f>IF('DATA TILL SLU'!$D$7*1&lt;&gt;"",IF(COUNT(Beräkningshjälp!$AC$3:$AC$1082)&gt;=ROW(D672),'DATA TILL SLU'!$D$7*1,""),"")</f>
        <v/>
      </c>
      <c r="E673" s="132" t="str">
        <f>IF(D673&lt;&gt;"",VLOOKUP(ROW(E672),Beräkningshjälp!AC$2:AH$1082,COLUMN(Beräkningshjälp!AF$2)-COLUMN(Beräkningshjälp!AC$2)+1,FALSE),"")</f>
        <v/>
      </c>
      <c r="F673" s="342" t="str">
        <f t="shared" si="21"/>
        <v/>
      </c>
      <c r="G673" s="2" t="str">
        <f>IF(D673&lt;&gt;"",IF(VLOOKUP(VLOOKUP(E673,Beräkningshjälp!O$2:U$60,7,FALSE),Artuppgifter!$I$11:$P$22,8,FALSE)=TRUE,"Medelvikter!!","ALLA"),"")</f>
        <v/>
      </c>
      <c r="H673" s="2" t="str">
        <f>IF(D673&lt;&gt;"",VLOOKUP(ROW(H672),Beräkningshjälp!AC$2:AH$1082,COLUMN(Beräkningshjälp!AH$2)-COLUMN(Beräkningshjälp!AC$2)+1,FALSE),"")</f>
        <v/>
      </c>
      <c r="I673" s="114" t="str">
        <f>IF(D673&lt;&gt;"",VLOOKUP(ROW(E672),Beräkningshjälp!AC$2:AI$1082,COLUMN(Beräkningshjälp!AI$2)-COLUMN(Beräkningshjälp!AC$2)+1,FALSE),"")</f>
        <v/>
      </c>
    </row>
    <row r="674" spans="1:9" x14ac:dyDescent="0.25">
      <c r="A674" s="2" t="str">
        <f t="shared" si="20"/>
        <v/>
      </c>
      <c r="B674" s="132" t="str">
        <f>IF(D674&lt;&gt;"",'DATA TILL SLU'!$J$3,"")</f>
        <v/>
      </c>
      <c r="C674" s="142" t="str">
        <f>IF(D674&lt;&gt;"",'DATA TILL SLU'!$K$3,"")</f>
        <v/>
      </c>
      <c r="D674" s="2" t="str">
        <f>IF('DATA TILL SLU'!$D$7*1&lt;&gt;"",IF(COUNT(Beräkningshjälp!$AC$3:$AC$1082)&gt;=ROW(D673),'DATA TILL SLU'!$D$7*1,""),"")</f>
        <v/>
      </c>
      <c r="E674" s="132" t="str">
        <f>IF(D674&lt;&gt;"",VLOOKUP(ROW(E673),Beräkningshjälp!AC$2:AH$1082,COLUMN(Beräkningshjälp!AF$2)-COLUMN(Beräkningshjälp!AC$2)+1,FALSE),"")</f>
        <v/>
      </c>
      <c r="F674" s="342" t="str">
        <f t="shared" si="21"/>
        <v/>
      </c>
      <c r="G674" s="2" t="str">
        <f>IF(D674&lt;&gt;"",IF(VLOOKUP(VLOOKUP(E674,Beräkningshjälp!O$2:U$60,7,FALSE),Artuppgifter!$I$11:$P$22,8,FALSE)=TRUE,"Medelvikter!!","ALLA"),"")</f>
        <v/>
      </c>
      <c r="H674" s="2" t="str">
        <f>IF(D674&lt;&gt;"",VLOOKUP(ROW(H673),Beräkningshjälp!AC$2:AH$1082,COLUMN(Beräkningshjälp!AH$2)-COLUMN(Beräkningshjälp!AC$2)+1,FALSE),"")</f>
        <v/>
      </c>
      <c r="I674" s="114" t="str">
        <f>IF(D674&lt;&gt;"",VLOOKUP(ROW(E673),Beräkningshjälp!AC$2:AI$1082,COLUMN(Beräkningshjälp!AI$2)-COLUMN(Beräkningshjälp!AC$2)+1,FALSE),"")</f>
        <v/>
      </c>
    </row>
    <row r="675" spans="1:9" x14ac:dyDescent="0.25">
      <c r="A675" s="2" t="str">
        <f t="shared" si="20"/>
        <v/>
      </c>
      <c r="B675" s="132" t="str">
        <f>IF(D675&lt;&gt;"",'DATA TILL SLU'!$J$3,"")</f>
        <v/>
      </c>
      <c r="C675" s="142" t="str">
        <f>IF(D675&lt;&gt;"",'DATA TILL SLU'!$K$3,"")</f>
        <v/>
      </c>
      <c r="D675" s="2" t="str">
        <f>IF('DATA TILL SLU'!$D$7*1&lt;&gt;"",IF(COUNT(Beräkningshjälp!$AC$3:$AC$1082)&gt;=ROW(D674),'DATA TILL SLU'!$D$7*1,""),"")</f>
        <v/>
      </c>
      <c r="E675" s="132" t="str">
        <f>IF(D675&lt;&gt;"",VLOOKUP(ROW(E674),Beräkningshjälp!AC$2:AH$1082,COLUMN(Beräkningshjälp!AF$2)-COLUMN(Beräkningshjälp!AC$2)+1,FALSE),"")</f>
        <v/>
      </c>
      <c r="F675" s="342" t="str">
        <f t="shared" si="21"/>
        <v/>
      </c>
      <c r="G675" s="2" t="str">
        <f>IF(D675&lt;&gt;"",IF(VLOOKUP(VLOOKUP(E675,Beräkningshjälp!O$2:U$60,7,FALSE),Artuppgifter!$I$11:$P$22,8,FALSE)=TRUE,"Medelvikter!!","ALLA"),"")</f>
        <v/>
      </c>
      <c r="H675" s="2" t="str">
        <f>IF(D675&lt;&gt;"",VLOOKUP(ROW(H674),Beräkningshjälp!AC$2:AH$1082,COLUMN(Beräkningshjälp!AH$2)-COLUMN(Beräkningshjälp!AC$2)+1,FALSE),"")</f>
        <v/>
      </c>
      <c r="I675" s="114" t="str">
        <f>IF(D675&lt;&gt;"",VLOOKUP(ROW(E674),Beräkningshjälp!AC$2:AI$1082,COLUMN(Beräkningshjälp!AI$2)-COLUMN(Beräkningshjälp!AC$2)+1,FALSE),"")</f>
        <v/>
      </c>
    </row>
    <row r="676" spans="1:9" x14ac:dyDescent="0.25">
      <c r="A676" s="2" t="str">
        <f t="shared" si="20"/>
        <v/>
      </c>
      <c r="B676" s="132" t="str">
        <f>IF(D676&lt;&gt;"",'DATA TILL SLU'!$J$3,"")</f>
        <v/>
      </c>
      <c r="C676" s="142" t="str">
        <f>IF(D676&lt;&gt;"",'DATA TILL SLU'!$K$3,"")</f>
        <v/>
      </c>
      <c r="D676" s="2" t="str">
        <f>IF('DATA TILL SLU'!$D$7*1&lt;&gt;"",IF(COUNT(Beräkningshjälp!$AC$3:$AC$1082)&gt;=ROW(D675),'DATA TILL SLU'!$D$7*1,""),"")</f>
        <v/>
      </c>
      <c r="E676" s="132" t="str">
        <f>IF(D676&lt;&gt;"",VLOOKUP(ROW(E675),Beräkningshjälp!AC$2:AH$1082,COLUMN(Beräkningshjälp!AF$2)-COLUMN(Beräkningshjälp!AC$2)+1,FALSE),"")</f>
        <v/>
      </c>
      <c r="F676" s="342" t="str">
        <f t="shared" si="21"/>
        <v/>
      </c>
      <c r="G676" s="2" t="str">
        <f>IF(D676&lt;&gt;"",IF(VLOOKUP(VLOOKUP(E676,Beräkningshjälp!O$2:U$60,7,FALSE),Artuppgifter!$I$11:$P$22,8,FALSE)=TRUE,"Medelvikter!!","ALLA"),"")</f>
        <v/>
      </c>
      <c r="H676" s="2" t="str">
        <f>IF(D676&lt;&gt;"",VLOOKUP(ROW(H675),Beräkningshjälp!AC$2:AH$1082,COLUMN(Beräkningshjälp!AH$2)-COLUMN(Beräkningshjälp!AC$2)+1,FALSE),"")</f>
        <v/>
      </c>
      <c r="I676" s="114" t="str">
        <f>IF(D676&lt;&gt;"",VLOOKUP(ROW(E675),Beräkningshjälp!AC$2:AI$1082,COLUMN(Beräkningshjälp!AI$2)-COLUMN(Beräkningshjälp!AC$2)+1,FALSE),"")</f>
        <v/>
      </c>
    </row>
    <row r="677" spans="1:9" x14ac:dyDescent="0.25">
      <c r="A677" s="2" t="str">
        <f t="shared" si="20"/>
        <v/>
      </c>
      <c r="B677" s="132" t="str">
        <f>IF(D677&lt;&gt;"",'DATA TILL SLU'!$J$3,"")</f>
        <v/>
      </c>
      <c r="C677" s="142" t="str">
        <f>IF(D677&lt;&gt;"",'DATA TILL SLU'!$K$3,"")</f>
        <v/>
      </c>
      <c r="D677" s="2" t="str">
        <f>IF('DATA TILL SLU'!$D$7*1&lt;&gt;"",IF(COUNT(Beräkningshjälp!$AC$3:$AC$1082)&gt;=ROW(D676),'DATA TILL SLU'!$D$7*1,""),"")</f>
        <v/>
      </c>
      <c r="E677" s="132" t="str">
        <f>IF(D677&lt;&gt;"",VLOOKUP(ROW(E676),Beräkningshjälp!AC$2:AH$1082,COLUMN(Beräkningshjälp!AF$2)-COLUMN(Beräkningshjälp!AC$2)+1,FALSE),"")</f>
        <v/>
      </c>
      <c r="F677" s="342" t="str">
        <f t="shared" si="21"/>
        <v/>
      </c>
      <c r="G677" s="2" t="str">
        <f>IF(D677&lt;&gt;"",IF(VLOOKUP(VLOOKUP(E677,Beräkningshjälp!O$2:U$60,7,FALSE),Artuppgifter!$I$11:$P$22,8,FALSE)=TRUE,"Medelvikter!!","ALLA"),"")</f>
        <v/>
      </c>
      <c r="H677" s="2" t="str">
        <f>IF(D677&lt;&gt;"",VLOOKUP(ROW(H676),Beräkningshjälp!AC$2:AH$1082,COLUMN(Beräkningshjälp!AH$2)-COLUMN(Beräkningshjälp!AC$2)+1,FALSE),"")</f>
        <v/>
      </c>
      <c r="I677" s="114" t="str">
        <f>IF(D677&lt;&gt;"",VLOOKUP(ROW(E676),Beräkningshjälp!AC$2:AI$1082,COLUMN(Beräkningshjälp!AI$2)-COLUMN(Beräkningshjälp!AC$2)+1,FALSE),"")</f>
        <v/>
      </c>
    </row>
    <row r="678" spans="1:9" x14ac:dyDescent="0.25">
      <c r="A678" s="2" t="str">
        <f t="shared" si="20"/>
        <v/>
      </c>
      <c r="B678" s="132" t="str">
        <f>IF(D678&lt;&gt;"",'DATA TILL SLU'!$J$3,"")</f>
        <v/>
      </c>
      <c r="C678" s="142" t="str">
        <f>IF(D678&lt;&gt;"",'DATA TILL SLU'!$K$3,"")</f>
        <v/>
      </c>
      <c r="D678" s="2" t="str">
        <f>IF('DATA TILL SLU'!$D$7*1&lt;&gt;"",IF(COUNT(Beräkningshjälp!$AC$3:$AC$1082)&gt;=ROW(D677),'DATA TILL SLU'!$D$7*1,""),"")</f>
        <v/>
      </c>
      <c r="E678" s="132" t="str">
        <f>IF(D678&lt;&gt;"",VLOOKUP(ROW(E677),Beräkningshjälp!AC$2:AH$1082,COLUMN(Beräkningshjälp!AF$2)-COLUMN(Beräkningshjälp!AC$2)+1,FALSE),"")</f>
        <v/>
      </c>
      <c r="F678" s="342" t="str">
        <f t="shared" si="21"/>
        <v/>
      </c>
      <c r="G678" s="2" t="str">
        <f>IF(D678&lt;&gt;"",IF(VLOOKUP(VLOOKUP(E678,Beräkningshjälp!O$2:U$60,7,FALSE),Artuppgifter!$I$11:$P$22,8,FALSE)=TRUE,"Medelvikter!!","ALLA"),"")</f>
        <v/>
      </c>
      <c r="H678" s="2" t="str">
        <f>IF(D678&lt;&gt;"",VLOOKUP(ROW(H677),Beräkningshjälp!AC$2:AH$1082,COLUMN(Beräkningshjälp!AH$2)-COLUMN(Beräkningshjälp!AC$2)+1,FALSE),"")</f>
        <v/>
      </c>
      <c r="I678" s="114" t="str">
        <f>IF(D678&lt;&gt;"",VLOOKUP(ROW(E677),Beräkningshjälp!AC$2:AI$1082,COLUMN(Beräkningshjälp!AI$2)-COLUMN(Beräkningshjälp!AC$2)+1,FALSE),"")</f>
        <v/>
      </c>
    </row>
    <row r="679" spans="1:9" x14ac:dyDescent="0.25">
      <c r="A679" s="2" t="str">
        <f t="shared" si="20"/>
        <v/>
      </c>
      <c r="B679" s="132" t="str">
        <f>IF(D679&lt;&gt;"",'DATA TILL SLU'!$J$3,"")</f>
        <v/>
      </c>
      <c r="C679" s="142" t="str">
        <f>IF(D679&lt;&gt;"",'DATA TILL SLU'!$K$3,"")</f>
        <v/>
      </c>
      <c r="D679" s="2" t="str">
        <f>IF('DATA TILL SLU'!$D$7*1&lt;&gt;"",IF(COUNT(Beräkningshjälp!$AC$3:$AC$1082)&gt;=ROW(D678),'DATA TILL SLU'!$D$7*1,""),"")</f>
        <v/>
      </c>
      <c r="E679" s="132" t="str">
        <f>IF(D679&lt;&gt;"",VLOOKUP(ROW(E678),Beräkningshjälp!AC$2:AH$1082,COLUMN(Beräkningshjälp!AF$2)-COLUMN(Beräkningshjälp!AC$2)+1,FALSE),"")</f>
        <v/>
      </c>
      <c r="F679" s="342" t="str">
        <f t="shared" si="21"/>
        <v/>
      </c>
      <c r="G679" s="2" t="str">
        <f>IF(D679&lt;&gt;"",IF(VLOOKUP(VLOOKUP(E679,Beräkningshjälp!O$2:U$60,7,FALSE),Artuppgifter!$I$11:$P$22,8,FALSE)=TRUE,"Medelvikter!!","ALLA"),"")</f>
        <v/>
      </c>
      <c r="H679" s="2" t="str">
        <f>IF(D679&lt;&gt;"",VLOOKUP(ROW(H678),Beräkningshjälp!AC$2:AH$1082,COLUMN(Beräkningshjälp!AH$2)-COLUMN(Beräkningshjälp!AC$2)+1,FALSE),"")</f>
        <v/>
      </c>
      <c r="I679" s="114" t="str">
        <f>IF(D679&lt;&gt;"",VLOOKUP(ROW(E678),Beräkningshjälp!AC$2:AI$1082,COLUMN(Beräkningshjälp!AI$2)-COLUMN(Beräkningshjälp!AC$2)+1,FALSE),"")</f>
        <v/>
      </c>
    </row>
    <row r="680" spans="1:9" x14ac:dyDescent="0.25">
      <c r="A680" s="2" t="str">
        <f t="shared" si="20"/>
        <v/>
      </c>
      <c r="B680" s="132" t="str">
        <f>IF(D680&lt;&gt;"",'DATA TILL SLU'!$J$3,"")</f>
        <v/>
      </c>
      <c r="C680" s="142" t="str">
        <f>IF(D680&lt;&gt;"",'DATA TILL SLU'!$K$3,"")</f>
        <v/>
      </c>
      <c r="D680" s="2" t="str">
        <f>IF('DATA TILL SLU'!$D$7*1&lt;&gt;"",IF(COUNT(Beräkningshjälp!$AC$3:$AC$1082)&gt;=ROW(D679),'DATA TILL SLU'!$D$7*1,""),"")</f>
        <v/>
      </c>
      <c r="E680" s="132" t="str">
        <f>IF(D680&lt;&gt;"",VLOOKUP(ROW(E679),Beräkningshjälp!AC$2:AH$1082,COLUMN(Beräkningshjälp!AF$2)-COLUMN(Beräkningshjälp!AC$2)+1,FALSE),"")</f>
        <v/>
      </c>
      <c r="F680" s="342" t="str">
        <f t="shared" si="21"/>
        <v/>
      </c>
      <c r="G680" s="2" t="str">
        <f>IF(D680&lt;&gt;"",IF(VLOOKUP(VLOOKUP(E680,Beräkningshjälp!O$2:U$60,7,FALSE),Artuppgifter!$I$11:$P$22,8,FALSE)=TRUE,"Medelvikter!!","ALLA"),"")</f>
        <v/>
      </c>
      <c r="H680" s="2" t="str">
        <f>IF(D680&lt;&gt;"",VLOOKUP(ROW(H679),Beräkningshjälp!AC$2:AH$1082,COLUMN(Beräkningshjälp!AH$2)-COLUMN(Beräkningshjälp!AC$2)+1,FALSE),"")</f>
        <v/>
      </c>
      <c r="I680" s="114" t="str">
        <f>IF(D680&lt;&gt;"",VLOOKUP(ROW(E679),Beräkningshjälp!AC$2:AI$1082,COLUMN(Beräkningshjälp!AI$2)-COLUMN(Beräkningshjälp!AC$2)+1,FALSE),"")</f>
        <v/>
      </c>
    </row>
    <row r="681" spans="1:9" x14ac:dyDescent="0.25">
      <c r="A681" s="2" t="str">
        <f t="shared" si="20"/>
        <v/>
      </c>
      <c r="B681" s="132" t="str">
        <f>IF(D681&lt;&gt;"",'DATA TILL SLU'!$J$3,"")</f>
        <v/>
      </c>
      <c r="C681" s="142" t="str">
        <f>IF(D681&lt;&gt;"",'DATA TILL SLU'!$K$3,"")</f>
        <v/>
      </c>
      <c r="D681" s="2" t="str">
        <f>IF('DATA TILL SLU'!$D$7*1&lt;&gt;"",IF(COUNT(Beräkningshjälp!$AC$3:$AC$1082)&gt;=ROW(D680),'DATA TILL SLU'!$D$7*1,""),"")</f>
        <v/>
      </c>
      <c r="E681" s="132" t="str">
        <f>IF(D681&lt;&gt;"",VLOOKUP(ROW(E680),Beräkningshjälp!AC$2:AH$1082,COLUMN(Beräkningshjälp!AF$2)-COLUMN(Beräkningshjälp!AC$2)+1,FALSE),"")</f>
        <v/>
      </c>
      <c r="F681" s="342" t="str">
        <f t="shared" si="21"/>
        <v/>
      </c>
      <c r="G681" s="2" t="str">
        <f>IF(D681&lt;&gt;"",IF(VLOOKUP(VLOOKUP(E681,Beräkningshjälp!O$2:U$60,7,FALSE),Artuppgifter!$I$11:$P$22,8,FALSE)=TRUE,"Medelvikter!!","ALLA"),"")</f>
        <v/>
      </c>
      <c r="H681" s="2" t="str">
        <f>IF(D681&lt;&gt;"",VLOOKUP(ROW(H680),Beräkningshjälp!AC$2:AH$1082,COLUMN(Beräkningshjälp!AH$2)-COLUMN(Beräkningshjälp!AC$2)+1,FALSE),"")</f>
        <v/>
      </c>
      <c r="I681" s="114" t="str">
        <f>IF(D681&lt;&gt;"",VLOOKUP(ROW(E680),Beräkningshjälp!AC$2:AI$1082,COLUMN(Beräkningshjälp!AI$2)-COLUMN(Beräkningshjälp!AC$2)+1,FALSE),"")</f>
        <v/>
      </c>
    </row>
    <row r="682" spans="1:9" x14ac:dyDescent="0.25">
      <c r="A682" s="2" t="str">
        <f t="shared" si="20"/>
        <v/>
      </c>
      <c r="B682" s="132" t="str">
        <f>IF(D682&lt;&gt;"",'DATA TILL SLU'!$J$3,"")</f>
        <v/>
      </c>
      <c r="C682" s="142" t="str">
        <f>IF(D682&lt;&gt;"",'DATA TILL SLU'!$K$3,"")</f>
        <v/>
      </c>
      <c r="D682" s="2" t="str">
        <f>IF('DATA TILL SLU'!$D$7*1&lt;&gt;"",IF(COUNT(Beräkningshjälp!$AC$3:$AC$1082)&gt;=ROW(D681),'DATA TILL SLU'!$D$7*1,""),"")</f>
        <v/>
      </c>
      <c r="E682" s="132" t="str">
        <f>IF(D682&lt;&gt;"",VLOOKUP(ROW(E681),Beräkningshjälp!AC$2:AH$1082,COLUMN(Beräkningshjälp!AF$2)-COLUMN(Beräkningshjälp!AC$2)+1,FALSE),"")</f>
        <v/>
      </c>
      <c r="F682" s="342" t="str">
        <f t="shared" si="21"/>
        <v/>
      </c>
      <c r="G682" s="2" t="str">
        <f>IF(D682&lt;&gt;"",IF(VLOOKUP(VLOOKUP(E682,Beräkningshjälp!O$2:U$60,7,FALSE),Artuppgifter!$I$11:$P$22,8,FALSE)=TRUE,"Medelvikter!!","ALLA"),"")</f>
        <v/>
      </c>
      <c r="H682" s="2" t="str">
        <f>IF(D682&lt;&gt;"",VLOOKUP(ROW(H681),Beräkningshjälp!AC$2:AH$1082,COLUMN(Beräkningshjälp!AH$2)-COLUMN(Beräkningshjälp!AC$2)+1,FALSE),"")</f>
        <v/>
      </c>
      <c r="I682" s="114" t="str">
        <f>IF(D682&lt;&gt;"",VLOOKUP(ROW(E681),Beräkningshjälp!AC$2:AI$1082,COLUMN(Beräkningshjälp!AI$2)-COLUMN(Beräkningshjälp!AC$2)+1,FALSE),"")</f>
        <v/>
      </c>
    </row>
    <row r="683" spans="1:9" x14ac:dyDescent="0.25">
      <c r="A683" s="2" t="str">
        <f t="shared" si="20"/>
        <v/>
      </c>
      <c r="B683" s="132" t="str">
        <f>IF(D683&lt;&gt;"",'DATA TILL SLU'!$J$3,"")</f>
        <v/>
      </c>
      <c r="C683" s="142" t="str">
        <f>IF(D683&lt;&gt;"",'DATA TILL SLU'!$K$3,"")</f>
        <v/>
      </c>
      <c r="D683" s="2" t="str">
        <f>IF('DATA TILL SLU'!$D$7*1&lt;&gt;"",IF(COUNT(Beräkningshjälp!$AC$3:$AC$1082)&gt;=ROW(D682),'DATA TILL SLU'!$D$7*1,""),"")</f>
        <v/>
      </c>
      <c r="E683" s="132" t="str">
        <f>IF(D683&lt;&gt;"",VLOOKUP(ROW(E682),Beräkningshjälp!AC$2:AH$1082,COLUMN(Beräkningshjälp!AF$2)-COLUMN(Beräkningshjälp!AC$2)+1,FALSE),"")</f>
        <v/>
      </c>
      <c r="F683" s="342" t="str">
        <f t="shared" si="21"/>
        <v/>
      </c>
      <c r="G683" s="2" t="str">
        <f>IF(D683&lt;&gt;"",IF(VLOOKUP(VLOOKUP(E683,Beräkningshjälp!O$2:U$60,7,FALSE),Artuppgifter!$I$11:$P$22,8,FALSE)=TRUE,"Medelvikter!!","ALLA"),"")</f>
        <v/>
      </c>
      <c r="H683" s="2" t="str">
        <f>IF(D683&lt;&gt;"",VLOOKUP(ROW(H682),Beräkningshjälp!AC$2:AH$1082,COLUMN(Beräkningshjälp!AH$2)-COLUMN(Beräkningshjälp!AC$2)+1,FALSE),"")</f>
        <v/>
      </c>
      <c r="I683" s="114" t="str">
        <f>IF(D683&lt;&gt;"",VLOOKUP(ROW(E682),Beräkningshjälp!AC$2:AI$1082,COLUMN(Beräkningshjälp!AI$2)-COLUMN(Beräkningshjälp!AC$2)+1,FALSE),"")</f>
        <v/>
      </c>
    </row>
    <row r="684" spans="1:9" x14ac:dyDescent="0.25">
      <c r="A684" s="2" t="str">
        <f t="shared" si="20"/>
        <v/>
      </c>
      <c r="B684" s="132" t="str">
        <f>IF(D684&lt;&gt;"",'DATA TILL SLU'!$J$3,"")</f>
        <v/>
      </c>
      <c r="C684" s="142" t="str">
        <f>IF(D684&lt;&gt;"",'DATA TILL SLU'!$K$3,"")</f>
        <v/>
      </c>
      <c r="D684" s="2" t="str">
        <f>IF('DATA TILL SLU'!$D$7*1&lt;&gt;"",IF(COUNT(Beräkningshjälp!$AC$3:$AC$1082)&gt;=ROW(D683),'DATA TILL SLU'!$D$7*1,""),"")</f>
        <v/>
      </c>
      <c r="E684" s="132" t="str">
        <f>IF(D684&lt;&gt;"",VLOOKUP(ROW(E683),Beräkningshjälp!AC$2:AH$1082,COLUMN(Beräkningshjälp!AF$2)-COLUMN(Beräkningshjälp!AC$2)+1,FALSE),"")</f>
        <v/>
      </c>
      <c r="F684" s="342" t="str">
        <f t="shared" si="21"/>
        <v/>
      </c>
      <c r="G684" s="2" t="str">
        <f>IF(D684&lt;&gt;"",IF(VLOOKUP(VLOOKUP(E684,Beräkningshjälp!O$2:U$60,7,FALSE),Artuppgifter!$I$11:$P$22,8,FALSE)=TRUE,"Medelvikter!!","ALLA"),"")</f>
        <v/>
      </c>
      <c r="H684" s="2" t="str">
        <f>IF(D684&lt;&gt;"",VLOOKUP(ROW(H683),Beräkningshjälp!AC$2:AH$1082,COLUMN(Beräkningshjälp!AH$2)-COLUMN(Beräkningshjälp!AC$2)+1,FALSE),"")</f>
        <v/>
      </c>
      <c r="I684" s="114" t="str">
        <f>IF(D684&lt;&gt;"",VLOOKUP(ROW(E683),Beräkningshjälp!AC$2:AI$1082,COLUMN(Beräkningshjälp!AI$2)-COLUMN(Beräkningshjälp!AC$2)+1,FALSE),"")</f>
        <v/>
      </c>
    </row>
    <row r="685" spans="1:9" x14ac:dyDescent="0.25">
      <c r="A685" s="2" t="str">
        <f t="shared" si="20"/>
        <v/>
      </c>
      <c r="B685" s="132" t="str">
        <f>IF(D685&lt;&gt;"",'DATA TILL SLU'!$J$3,"")</f>
        <v/>
      </c>
      <c r="C685" s="142" t="str">
        <f>IF(D685&lt;&gt;"",'DATA TILL SLU'!$K$3,"")</f>
        <v/>
      </c>
      <c r="D685" s="2" t="str">
        <f>IF('DATA TILL SLU'!$D$7*1&lt;&gt;"",IF(COUNT(Beräkningshjälp!$AC$3:$AC$1082)&gt;=ROW(D684),'DATA TILL SLU'!$D$7*1,""),"")</f>
        <v/>
      </c>
      <c r="E685" s="132" t="str">
        <f>IF(D685&lt;&gt;"",VLOOKUP(ROW(E684),Beräkningshjälp!AC$2:AH$1082,COLUMN(Beräkningshjälp!AF$2)-COLUMN(Beräkningshjälp!AC$2)+1,FALSE),"")</f>
        <v/>
      </c>
      <c r="F685" s="342" t="str">
        <f t="shared" si="21"/>
        <v/>
      </c>
      <c r="G685" s="2" t="str">
        <f>IF(D685&lt;&gt;"",IF(VLOOKUP(VLOOKUP(E685,Beräkningshjälp!O$2:U$60,7,FALSE),Artuppgifter!$I$11:$P$22,8,FALSE)=TRUE,"Medelvikter!!","ALLA"),"")</f>
        <v/>
      </c>
      <c r="H685" s="2" t="str">
        <f>IF(D685&lt;&gt;"",VLOOKUP(ROW(H684),Beräkningshjälp!AC$2:AH$1082,COLUMN(Beräkningshjälp!AH$2)-COLUMN(Beräkningshjälp!AC$2)+1,FALSE),"")</f>
        <v/>
      </c>
      <c r="I685" s="114" t="str">
        <f>IF(D685&lt;&gt;"",VLOOKUP(ROW(E684),Beräkningshjälp!AC$2:AI$1082,COLUMN(Beräkningshjälp!AI$2)-COLUMN(Beräkningshjälp!AC$2)+1,FALSE),"")</f>
        <v/>
      </c>
    </row>
    <row r="686" spans="1:9" x14ac:dyDescent="0.25">
      <c r="A686" s="2" t="str">
        <f t="shared" si="20"/>
        <v/>
      </c>
      <c r="B686" s="132" t="str">
        <f>IF(D686&lt;&gt;"",'DATA TILL SLU'!$J$3,"")</f>
        <v/>
      </c>
      <c r="C686" s="142" t="str">
        <f>IF(D686&lt;&gt;"",'DATA TILL SLU'!$K$3,"")</f>
        <v/>
      </c>
      <c r="D686" s="2" t="str">
        <f>IF('DATA TILL SLU'!$D$7*1&lt;&gt;"",IF(COUNT(Beräkningshjälp!$AC$3:$AC$1082)&gt;=ROW(D685),'DATA TILL SLU'!$D$7*1,""),"")</f>
        <v/>
      </c>
      <c r="E686" s="132" t="str">
        <f>IF(D686&lt;&gt;"",VLOOKUP(ROW(E685),Beräkningshjälp!AC$2:AH$1082,COLUMN(Beräkningshjälp!AF$2)-COLUMN(Beräkningshjälp!AC$2)+1,FALSE),"")</f>
        <v/>
      </c>
      <c r="F686" s="342" t="str">
        <f t="shared" si="21"/>
        <v/>
      </c>
      <c r="G686" s="2" t="str">
        <f>IF(D686&lt;&gt;"",IF(VLOOKUP(VLOOKUP(E686,Beräkningshjälp!O$2:U$60,7,FALSE),Artuppgifter!$I$11:$P$22,8,FALSE)=TRUE,"Medelvikter!!","ALLA"),"")</f>
        <v/>
      </c>
      <c r="H686" s="2" t="str">
        <f>IF(D686&lt;&gt;"",VLOOKUP(ROW(H685),Beräkningshjälp!AC$2:AH$1082,COLUMN(Beräkningshjälp!AH$2)-COLUMN(Beräkningshjälp!AC$2)+1,FALSE),"")</f>
        <v/>
      </c>
      <c r="I686" s="114" t="str">
        <f>IF(D686&lt;&gt;"",VLOOKUP(ROW(E685),Beräkningshjälp!AC$2:AI$1082,COLUMN(Beräkningshjälp!AI$2)-COLUMN(Beräkningshjälp!AC$2)+1,FALSE),"")</f>
        <v/>
      </c>
    </row>
    <row r="687" spans="1:9" x14ac:dyDescent="0.25">
      <c r="A687" s="2" t="str">
        <f t="shared" si="20"/>
        <v/>
      </c>
      <c r="B687" s="132" t="str">
        <f>IF(D687&lt;&gt;"",'DATA TILL SLU'!$J$3,"")</f>
        <v/>
      </c>
      <c r="C687" s="142" t="str">
        <f>IF(D687&lt;&gt;"",'DATA TILL SLU'!$K$3,"")</f>
        <v/>
      </c>
      <c r="D687" s="2" t="str">
        <f>IF('DATA TILL SLU'!$D$7*1&lt;&gt;"",IF(COUNT(Beräkningshjälp!$AC$3:$AC$1082)&gt;=ROW(D686),'DATA TILL SLU'!$D$7*1,""),"")</f>
        <v/>
      </c>
      <c r="E687" s="132" t="str">
        <f>IF(D687&lt;&gt;"",VLOOKUP(ROW(E686),Beräkningshjälp!AC$2:AH$1082,COLUMN(Beräkningshjälp!AF$2)-COLUMN(Beräkningshjälp!AC$2)+1,FALSE),"")</f>
        <v/>
      </c>
      <c r="F687" s="342" t="str">
        <f t="shared" si="21"/>
        <v/>
      </c>
      <c r="G687" s="2" t="str">
        <f>IF(D687&lt;&gt;"",IF(VLOOKUP(VLOOKUP(E687,Beräkningshjälp!O$2:U$60,7,FALSE),Artuppgifter!$I$11:$P$22,8,FALSE)=TRUE,"Medelvikter!!","ALLA"),"")</f>
        <v/>
      </c>
      <c r="H687" s="2" t="str">
        <f>IF(D687&lt;&gt;"",VLOOKUP(ROW(H686),Beräkningshjälp!AC$2:AH$1082,COLUMN(Beräkningshjälp!AH$2)-COLUMN(Beräkningshjälp!AC$2)+1,FALSE),"")</f>
        <v/>
      </c>
      <c r="I687" s="114" t="str">
        <f>IF(D687&lt;&gt;"",VLOOKUP(ROW(E686),Beräkningshjälp!AC$2:AI$1082,COLUMN(Beräkningshjälp!AI$2)-COLUMN(Beräkningshjälp!AC$2)+1,FALSE),"")</f>
        <v/>
      </c>
    </row>
    <row r="688" spans="1:9" x14ac:dyDescent="0.25">
      <c r="A688" s="2" t="str">
        <f t="shared" si="20"/>
        <v/>
      </c>
      <c r="B688" s="132" t="str">
        <f>IF(D688&lt;&gt;"",'DATA TILL SLU'!$J$3,"")</f>
        <v/>
      </c>
      <c r="C688" s="142" t="str">
        <f>IF(D688&lt;&gt;"",'DATA TILL SLU'!$K$3,"")</f>
        <v/>
      </c>
      <c r="D688" s="2" t="str">
        <f>IF('DATA TILL SLU'!$D$7*1&lt;&gt;"",IF(COUNT(Beräkningshjälp!$AC$3:$AC$1082)&gt;=ROW(D687),'DATA TILL SLU'!$D$7*1,""),"")</f>
        <v/>
      </c>
      <c r="E688" s="132" t="str">
        <f>IF(D688&lt;&gt;"",VLOOKUP(ROW(E687),Beräkningshjälp!AC$2:AH$1082,COLUMN(Beräkningshjälp!AF$2)-COLUMN(Beräkningshjälp!AC$2)+1,FALSE),"")</f>
        <v/>
      </c>
      <c r="F688" s="342" t="str">
        <f t="shared" si="21"/>
        <v/>
      </c>
      <c r="G688" s="2" t="str">
        <f>IF(D688&lt;&gt;"",IF(VLOOKUP(VLOOKUP(E688,Beräkningshjälp!O$2:U$60,7,FALSE),Artuppgifter!$I$11:$P$22,8,FALSE)=TRUE,"Medelvikter!!","ALLA"),"")</f>
        <v/>
      </c>
      <c r="H688" s="2" t="str">
        <f>IF(D688&lt;&gt;"",VLOOKUP(ROW(H687),Beräkningshjälp!AC$2:AH$1082,COLUMN(Beräkningshjälp!AH$2)-COLUMN(Beräkningshjälp!AC$2)+1,FALSE),"")</f>
        <v/>
      </c>
      <c r="I688" s="114" t="str">
        <f>IF(D688&lt;&gt;"",VLOOKUP(ROW(E687),Beräkningshjälp!AC$2:AI$1082,COLUMN(Beräkningshjälp!AI$2)-COLUMN(Beräkningshjälp!AC$2)+1,FALSE),"")</f>
        <v/>
      </c>
    </row>
    <row r="689" spans="1:9" x14ac:dyDescent="0.25">
      <c r="A689" s="2" t="str">
        <f t="shared" si="20"/>
        <v/>
      </c>
      <c r="B689" s="132" t="str">
        <f>IF(D689&lt;&gt;"",'DATA TILL SLU'!$J$3,"")</f>
        <v/>
      </c>
      <c r="C689" s="142" t="str">
        <f>IF(D689&lt;&gt;"",'DATA TILL SLU'!$K$3,"")</f>
        <v/>
      </c>
      <c r="D689" s="2" t="str">
        <f>IF('DATA TILL SLU'!$D$7*1&lt;&gt;"",IF(COUNT(Beräkningshjälp!$AC$3:$AC$1082)&gt;=ROW(D688),'DATA TILL SLU'!$D$7*1,""),"")</f>
        <v/>
      </c>
      <c r="E689" s="132" t="str">
        <f>IF(D689&lt;&gt;"",VLOOKUP(ROW(E688),Beräkningshjälp!AC$2:AH$1082,COLUMN(Beräkningshjälp!AF$2)-COLUMN(Beräkningshjälp!AC$2)+1,FALSE),"")</f>
        <v/>
      </c>
      <c r="F689" s="342" t="str">
        <f t="shared" si="21"/>
        <v/>
      </c>
      <c r="G689" s="2" t="str">
        <f>IF(D689&lt;&gt;"",IF(VLOOKUP(VLOOKUP(E689,Beräkningshjälp!O$2:U$60,7,FALSE),Artuppgifter!$I$11:$P$22,8,FALSE)=TRUE,"Medelvikter!!","ALLA"),"")</f>
        <v/>
      </c>
      <c r="H689" s="2" t="str">
        <f>IF(D689&lt;&gt;"",VLOOKUP(ROW(H688),Beräkningshjälp!AC$2:AH$1082,COLUMN(Beräkningshjälp!AH$2)-COLUMN(Beräkningshjälp!AC$2)+1,FALSE),"")</f>
        <v/>
      </c>
      <c r="I689" s="114" t="str">
        <f>IF(D689&lt;&gt;"",VLOOKUP(ROW(E688),Beräkningshjälp!AC$2:AI$1082,COLUMN(Beräkningshjälp!AI$2)-COLUMN(Beräkningshjälp!AC$2)+1,FALSE),"")</f>
        <v/>
      </c>
    </row>
    <row r="690" spans="1:9" x14ac:dyDescent="0.25">
      <c r="A690" s="2" t="str">
        <f t="shared" si="20"/>
        <v/>
      </c>
      <c r="B690" s="132" t="str">
        <f>IF(D690&lt;&gt;"",'DATA TILL SLU'!$J$3,"")</f>
        <v/>
      </c>
      <c r="C690" s="142" t="str">
        <f>IF(D690&lt;&gt;"",'DATA TILL SLU'!$K$3,"")</f>
        <v/>
      </c>
      <c r="D690" s="2" t="str">
        <f>IF('DATA TILL SLU'!$D$7*1&lt;&gt;"",IF(COUNT(Beräkningshjälp!$AC$3:$AC$1082)&gt;=ROW(D689),'DATA TILL SLU'!$D$7*1,""),"")</f>
        <v/>
      </c>
      <c r="E690" s="132" t="str">
        <f>IF(D690&lt;&gt;"",VLOOKUP(ROW(E689),Beräkningshjälp!AC$2:AH$1082,COLUMN(Beräkningshjälp!AF$2)-COLUMN(Beräkningshjälp!AC$2)+1,FALSE),"")</f>
        <v/>
      </c>
      <c r="F690" s="342" t="str">
        <f t="shared" si="21"/>
        <v/>
      </c>
      <c r="G690" s="2" t="str">
        <f>IF(D690&lt;&gt;"",IF(VLOOKUP(VLOOKUP(E690,Beräkningshjälp!O$2:U$60,7,FALSE),Artuppgifter!$I$11:$P$22,8,FALSE)=TRUE,"Medelvikter!!","ALLA"),"")</f>
        <v/>
      </c>
      <c r="H690" s="2" t="str">
        <f>IF(D690&lt;&gt;"",VLOOKUP(ROW(H689),Beräkningshjälp!AC$2:AH$1082,COLUMN(Beräkningshjälp!AH$2)-COLUMN(Beräkningshjälp!AC$2)+1,FALSE),"")</f>
        <v/>
      </c>
      <c r="I690" s="114" t="str">
        <f>IF(D690&lt;&gt;"",VLOOKUP(ROW(E689),Beräkningshjälp!AC$2:AI$1082,COLUMN(Beräkningshjälp!AI$2)-COLUMN(Beräkningshjälp!AC$2)+1,FALSE),"")</f>
        <v/>
      </c>
    </row>
    <row r="691" spans="1:9" x14ac:dyDescent="0.25">
      <c r="A691" s="2" t="str">
        <f t="shared" si="20"/>
        <v/>
      </c>
      <c r="B691" s="132" t="str">
        <f>IF(D691&lt;&gt;"",'DATA TILL SLU'!$J$3,"")</f>
        <v/>
      </c>
      <c r="C691" s="142" t="str">
        <f>IF(D691&lt;&gt;"",'DATA TILL SLU'!$K$3,"")</f>
        <v/>
      </c>
      <c r="D691" s="2" t="str">
        <f>IF('DATA TILL SLU'!$D$7*1&lt;&gt;"",IF(COUNT(Beräkningshjälp!$AC$3:$AC$1082)&gt;=ROW(D690),'DATA TILL SLU'!$D$7*1,""),"")</f>
        <v/>
      </c>
      <c r="E691" s="132" t="str">
        <f>IF(D691&lt;&gt;"",VLOOKUP(ROW(E690),Beräkningshjälp!AC$2:AH$1082,COLUMN(Beräkningshjälp!AF$2)-COLUMN(Beräkningshjälp!AC$2)+1,FALSE),"")</f>
        <v/>
      </c>
      <c r="F691" s="342" t="str">
        <f t="shared" si="21"/>
        <v/>
      </c>
      <c r="G691" s="2" t="str">
        <f>IF(D691&lt;&gt;"",IF(VLOOKUP(VLOOKUP(E691,Beräkningshjälp!O$2:U$60,7,FALSE),Artuppgifter!$I$11:$P$22,8,FALSE)=TRUE,"Medelvikter!!","ALLA"),"")</f>
        <v/>
      </c>
      <c r="H691" s="2" t="str">
        <f>IF(D691&lt;&gt;"",VLOOKUP(ROW(H690),Beräkningshjälp!AC$2:AH$1082,COLUMN(Beräkningshjälp!AH$2)-COLUMN(Beräkningshjälp!AC$2)+1,FALSE),"")</f>
        <v/>
      </c>
      <c r="I691" s="114" t="str">
        <f>IF(D691&lt;&gt;"",VLOOKUP(ROW(E690),Beräkningshjälp!AC$2:AI$1082,COLUMN(Beräkningshjälp!AI$2)-COLUMN(Beräkningshjälp!AC$2)+1,FALSE),"")</f>
        <v/>
      </c>
    </row>
    <row r="692" spans="1:9" x14ac:dyDescent="0.25">
      <c r="A692" s="2" t="str">
        <f t="shared" si="20"/>
        <v/>
      </c>
      <c r="B692" s="132" t="str">
        <f>IF(D692&lt;&gt;"",'DATA TILL SLU'!$J$3,"")</f>
        <v/>
      </c>
      <c r="C692" s="142" t="str">
        <f>IF(D692&lt;&gt;"",'DATA TILL SLU'!$K$3,"")</f>
        <v/>
      </c>
      <c r="D692" s="2" t="str">
        <f>IF('DATA TILL SLU'!$D$7*1&lt;&gt;"",IF(COUNT(Beräkningshjälp!$AC$3:$AC$1082)&gt;=ROW(D691),'DATA TILL SLU'!$D$7*1,""),"")</f>
        <v/>
      </c>
      <c r="E692" s="132" t="str">
        <f>IF(D692&lt;&gt;"",VLOOKUP(ROW(E691),Beräkningshjälp!AC$2:AH$1082,COLUMN(Beräkningshjälp!AF$2)-COLUMN(Beräkningshjälp!AC$2)+1,FALSE),"")</f>
        <v/>
      </c>
      <c r="F692" s="342" t="str">
        <f t="shared" si="21"/>
        <v/>
      </c>
      <c r="G692" s="2" t="str">
        <f>IF(D692&lt;&gt;"",IF(VLOOKUP(VLOOKUP(E692,Beräkningshjälp!O$2:U$60,7,FALSE),Artuppgifter!$I$11:$P$22,8,FALSE)=TRUE,"Medelvikter!!","ALLA"),"")</f>
        <v/>
      </c>
      <c r="H692" s="2" t="str">
        <f>IF(D692&lt;&gt;"",VLOOKUP(ROW(H691),Beräkningshjälp!AC$2:AH$1082,COLUMN(Beräkningshjälp!AH$2)-COLUMN(Beräkningshjälp!AC$2)+1,FALSE),"")</f>
        <v/>
      </c>
      <c r="I692" s="114" t="str">
        <f>IF(D692&lt;&gt;"",VLOOKUP(ROW(E691),Beräkningshjälp!AC$2:AI$1082,COLUMN(Beräkningshjälp!AI$2)-COLUMN(Beräkningshjälp!AC$2)+1,FALSE),"")</f>
        <v/>
      </c>
    </row>
    <row r="693" spans="1:9" x14ac:dyDescent="0.25">
      <c r="A693" s="2" t="str">
        <f t="shared" si="20"/>
        <v/>
      </c>
      <c r="B693" s="132" t="str">
        <f>IF(D693&lt;&gt;"",'DATA TILL SLU'!$J$3,"")</f>
        <v/>
      </c>
      <c r="C693" s="142" t="str">
        <f>IF(D693&lt;&gt;"",'DATA TILL SLU'!$K$3,"")</f>
        <v/>
      </c>
      <c r="D693" s="2" t="str">
        <f>IF('DATA TILL SLU'!$D$7*1&lt;&gt;"",IF(COUNT(Beräkningshjälp!$AC$3:$AC$1082)&gt;=ROW(D692),'DATA TILL SLU'!$D$7*1,""),"")</f>
        <v/>
      </c>
      <c r="E693" s="132" t="str">
        <f>IF(D693&lt;&gt;"",VLOOKUP(ROW(E692),Beräkningshjälp!AC$2:AH$1082,COLUMN(Beräkningshjälp!AF$2)-COLUMN(Beräkningshjälp!AC$2)+1,FALSE),"")</f>
        <v/>
      </c>
      <c r="F693" s="342" t="str">
        <f t="shared" si="21"/>
        <v/>
      </c>
      <c r="G693" s="2" t="str">
        <f>IF(D693&lt;&gt;"",IF(VLOOKUP(VLOOKUP(E693,Beräkningshjälp!O$2:U$60,7,FALSE),Artuppgifter!$I$11:$P$22,8,FALSE)=TRUE,"Medelvikter!!","ALLA"),"")</f>
        <v/>
      </c>
      <c r="H693" s="2" t="str">
        <f>IF(D693&lt;&gt;"",VLOOKUP(ROW(H692),Beräkningshjälp!AC$2:AH$1082,COLUMN(Beräkningshjälp!AH$2)-COLUMN(Beräkningshjälp!AC$2)+1,FALSE),"")</f>
        <v/>
      </c>
      <c r="I693" s="114" t="str">
        <f>IF(D693&lt;&gt;"",VLOOKUP(ROW(E692),Beräkningshjälp!AC$2:AI$1082,COLUMN(Beräkningshjälp!AI$2)-COLUMN(Beräkningshjälp!AC$2)+1,FALSE),"")</f>
        <v/>
      </c>
    </row>
    <row r="694" spans="1:9" x14ac:dyDescent="0.25">
      <c r="A694" s="2" t="str">
        <f t="shared" si="20"/>
        <v/>
      </c>
      <c r="B694" s="132" t="str">
        <f>IF(D694&lt;&gt;"",'DATA TILL SLU'!$J$3,"")</f>
        <v/>
      </c>
      <c r="C694" s="142" t="str">
        <f>IF(D694&lt;&gt;"",'DATA TILL SLU'!$K$3,"")</f>
        <v/>
      </c>
      <c r="D694" s="2" t="str">
        <f>IF('DATA TILL SLU'!$D$7*1&lt;&gt;"",IF(COUNT(Beräkningshjälp!$AC$3:$AC$1082)&gt;=ROW(D693),'DATA TILL SLU'!$D$7*1,""),"")</f>
        <v/>
      </c>
      <c r="E694" s="132" t="str">
        <f>IF(D694&lt;&gt;"",VLOOKUP(ROW(E693),Beräkningshjälp!AC$2:AH$1082,COLUMN(Beräkningshjälp!AF$2)-COLUMN(Beräkningshjälp!AC$2)+1,FALSE),"")</f>
        <v/>
      </c>
      <c r="F694" s="342" t="str">
        <f t="shared" si="21"/>
        <v/>
      </c>
      <c r="G694" s="2" t="str">
        <f>IF(D694&lt;&gt;"",IF(VLOOKUP(VLOOKUP(E694,Beräkningshjälp!O$2:U$60,7,FALSE),Artuppgifter!$I$11:$P$22,8,FALSE)=TRUE,"Medelvikter!!","ALLA"),"")</f>
        <v/>
      </c>
      <c r="H694" s="2" t="str">
        <f>IF(D694&lt;&gt;"",VLOOKUP(ROW(H693),Beräkningshjälp!AC$2:AH$1082,COLUMN(Beräkningshjälp!AH$2)-COLUMN(Beräkningshjälp!AC$2)+1,FALSE),"")</f>
        <v/>
      </c>
      <c r="I694" s="114" t="str">
        <f>IF(D694&lt;&gt;"",VLOOKUP(ROW(E693),Beräkningshjälp!AC$2:AI$1082,COLUMN(Beräkningshjälp!AI$2)-COLUMN(Beräkningshjälp!AC$2)+1,FALSE),"")</f>
        <v/>
      </c>
    </row>
    <row r="695" spans="1:9" x14ac:dyDescent="0.25">
      <c r="A695" s="2" t="str">
        <f t="shared" si="20"/>
        <v/>
      </c>
      <c r="B695" s="132" t="str">
        <f>IF(D695&lt;&gt;"",'DATA TILL SLU'!$J$3,"")</f>
        <v/>
      </c>
      <c r="C695" s="142" t="str">
        <f>IF(D695&lt;&gt;"",'DATA TILL SLU'!$K$3,"")</f>
        <v/>
      </c>
      <c r="D695" s="2" t="str">
        <f>IF('DATA TILL SLU'!$D$7*1&lt;&gt;"",IF(COUNT(Beräkningshjälp!$AC$3:$AC$1082)&gt;=ROW(D694),'DATA TILL SLU'!$D$7*1,""),"")</f>
        <v/>
      </c>
      <c r="E695" s="132" t="str">
        <f>IF(D695&lt;&gt;"",VLOOKUP(ROW(E694),Beräkningshjälp!AC$2:AH$1082,COLUMN(Beräkningshjälp!AF$2)-COLUMN(Beräkningshjälp!AC$2)+1,FALSE),"")</f>
        <v/>
      </c>
      <c r="F695" s="342" t="str">
        <f t="shared" si="21"/>
        <v/>
      </c>
      <c r="G695" s="2" t="str">
        <f>IF(D695&lt;&gt;"",IF(VLOOKUP(VLOOKUP(E695,Beräkningshjälp!O$2:U$60,7,FALSE),Artuppgifter!$I$11:$P$22,8,FALSE)=TRUE,"Medelvikter!!","ALLA"),"")</f>
        <v/>
      </c>
      <c r="H695" s="2" t="str">
        <f>IF(D695&lt;&gt;"",VLOOKUP(ROW(H694),Beräkningshjälp!AC$2:AH$1082,COLUMN(Beräkningshjälp!AH$2)-COLUMN(Beräkningshjälp!AC$2)+1,FALSE),"")</f>
        <v/>
      </c>
      <c r="I695" s="114" t="str">
        <f>IF(D695&lt;&gt;"",VLOOKUP(ROW(E694),Beräkningshjälp!AC$2:AI$1082,COLUMN(Beräkningshjälp!AI$2)-COLUMN(Beräkningshjälp!AC$2)+1,FALSE),"")</f>
        <v/>
      </c>
    </row>
    <row r="696" spans="1:9" x14ac:dyDescent="0.25">
      <c r="A696" s="2" t="str">
        <f t="shared" si="20"/>
        <v/>
      </c>
      <c r="B696" s="132" t="str">
        <f>IF(D696&lt;&gt;"",'DATA TILL SLU'!$J$3,"")</f>
        <v/>
      </c>
      <c r="C696" s="142" t="str">
        <f>IF(D696&lt;&gt;"",'DATA TILL SLU'!$K$3,"")</f>
        <v/>
      </c>
      <c r="D696" s="2" t="str">
        <f>IF('DATA TILL SLU'!$D$7*1&lt;&gt;"",IF(COUNT(Beräkningshjälp!$AC$3:$AC$1082)&gt;=ROW(D695),'DATA TILL SLU'!$D$7*1,""),"")</f>
        <v/>
      </c>
      <c r="E696" s="132" t="str">
        <f>IF(D696&lt;&gt;"",VLOOKUP(ROW(E695),Beräkningshjälp!AC$2:AH$1082,COLUMN(Beräkningshjälp!AF$2)-COLUMN(Beräkningshjälp!AC$2)+1,FALSE),"")</f>
        <v/>
      </c>
      <c r="F696" s="342" t="str">
        <f t="shared" si="21"/>
        <v/>
      </c>
      <c r="G696" s="2" t="str">
        <f>IF(D696&lt;&gt;"",IF(VLOOKUP(VLOOKUP(E696,Beräkningshjälp!O$2:U$60,7,FALSE),Artuppgifter!$I$11:$P$22,8,FALSE)=TRUE,"Medelvikter!!","ALLA"),"")</f>
        <v/>
      </c>
      <c r="H696" s="2" t="str">
        <f>IF(D696&lt;&gt;"",VLOOKUP(ROW(H695),Beräkningshjälp!AC$2:AH$1082,COLUMN(Beräkningshjälp!AH$2)-COLUMN(Beräkningshjälp!AC$2)+1,FALSE),"")</f>
        <v/>
      </c>
      <c r="I696" s="114" t="str">
        <f>IF(D696&lt;&gt;"",VLOOKUP(ROW(E695),Beräkningshjälp!AC$2:AI$1082,COLUMN(Beräkningshjälp!AI$2)-COLUMN(Beräkningshjälp!AC$2)+1,FALSE),"")</f>
        <v/>
      </c>
    </row>
    <row r="697" spans="1:9" x14ac:dyDescent="0.25">
      <c r="A697" s="2" t="str">
        <f t="shared" si="20"/>
        <v/>
      </c>
      <c r="B697" s="132" t="str">
        <f>IF(D697&lt;&gt;"",'DATA TILL SLU'!$J$3,"")</f>
        <v/>
      </c>
      <c r="C697" s="142" t="str">
        <f>IF(D697&lt;&gt;"",'DATA TILL SLU'!$K$3,"")</f>
        <v/>
      </c>
      <c r="D697" s="2" t="str">
        <f>IF('DATA TILL SLU'!$D$7*1&lt;&gt;"",IF(COUNT(Beräkningshjälp!$AC$3:$AC$1082)&gt;=ROW(D696),'DATA TILL SLU'!$D$7*1,""),"")</f>
        <v/>
      </c>
      <c r="E697" s="132" t="str">
        <f>IF(D697&lt;&gt;"",VLOOKUP(ROW(E696),Beräkningshjälp!AC$2:AH$1082,COLUMN(Beräkningshjälp!AF$2)-COLUMN(Beräkningshjälp!AC$2)+1,FALSE),"")</f>
        <v/>
      </c>
      <c r="F697" s="342" t="str">
        <f t="shared" si="21"/>
        <v/>
      </c>
      <c r="G697" s="2" t="str">
        <f>IF(D697&lt;&gt;"",IF(VLOOKUP(VLOOKUP(E697,Beräkningshjälp!O$2:U$60,7,FALSE),Artuppgifter!$I$11:$P$22,8,FALSE)=TRUE,"Medelvikter!!","ALLA"),"")</f>
        <v/>
      </c>
      <c r="H697" s="2" t="str">
        <f>IF(D697&lt;&gt;"",VLOOKUP(ROW(H696),Beräkningshjälp!AC$2:AH$1082,COLUMN(Beräkningshjälp!AH$2)-COLUMN(Beräkningshjälp!AC$2)+1,FALSE),"")</f>
        <v/>
      </c>
      <c r="I697" s="114" t="str">
        <f>IF(D697&lt;&gt;"",VLOOKUP(ROW(E696),Beräkningshjälp!AC$2:AI$1082,COLUMN(Beräkningshjälp!AI$2)-COLUMN(Beräkningshjälp!AC$2)+1,FALSE),"")</f>
        <v/>
      </c>
    </row>
    <row r="698" spans="1:9" x14ac:dyDescent="0.25">
      <c r="A698" s="2" t="str">
        <f t="shared" si="20"/>
        <v/>
      </c>
      <c r="B698" s="132" t="str">
        <f>IF(D698&lt;&gt;"",'DATA TILL SLU'!$J$3,"")</f>
        <v/>
      </c>
      <c r="C698" s="142" t="str">
        <f>IF(D698&lt;&gt;"",'DATA TILL SLU'!$K$3,"")</f>
        <v/>
      </c>
      <c r="D698" s="2" t="str">
        <f>IF('DATA TILL SLU'!$D$7*1&lt;&gt;"",IF(COUNT(Beräkningshjälp!$AC$3:$AC$1082)&gt;=ROW(D697),'DATA TILL SLU'!$D$7*1,""),"")</f>
        <v/>
      </c>
      <c r="E698" s="132" t="str">
        <f>IF(D698&lt;&gt;"",VLOOKUP(ROW(E697),Beräkningshjälp!AC$2:AH$1082,COLUMN(Beräkningshjälp!AF$2)-COLUMN(Beräkningshjälp!AC$2)+1,FALSE),"")</f>
        <v/>
      </c>
      <c r="F698" s="342" t="str">
        <f t="shared" si="21"/>
        <v/>
      </c>
      <c r="G698" s="2" t="str">
        <f>IF(D698&lt;&gt;"",IF(VLOOKUP(VLOOKUP(E698,Beräkningshjälp!O$2:U$60,7,FALSE),Artuppgifter!$I$11:$P$22,8,FALSE)=TRUE,"Medelvikter!!","ALLA"),"")</f>
        <v/>
      </c>
      <c r="H698" s="2" t="str">
        <f>IF(D698&lt;&gt;"",VLOOKUP(ROW(H697),Beräkningshjälp!AC$2:AH$1082,COLUMN(Beräkningshjälp!AH$2)-COLUMN(Beräkningshjälp!AC$2)+1,FALSE),"")</f>
        <v/>
      </c>
      <c r="I698" s="114" t="str">
        <f>IF(D698&lt;&gt;"",VLOOKUP(ROW(E697),Beräkningshjälp!AC$2:AI$1082,COLUMN(Beräkningshjälp!AI$2)-COLUMN(Beräkningshjälp!AC$2)+1,FALSE),"")</f>
        <v/>
      </c>
    </row>
    <row r="699" spans="1:9" x14ac:dyDescent="0.25">
      <c r="A699" s="2" t="str">
        <f t="shared" si="20"/>
        <v/>
      </c>
      <c r="B699" s="132" t="str">
        <f>IF(D699&lt;&gt;"",'DATA TILL SLU'!$J$3,"")</f>
        <v/>
      </c>
      <c r="C699" s="142" t="str">
        <f>IF(D699&lt;&gt;"",'DATA TILL SLU'!$K$3,"")</f>
        <v/>
      </c>
      <c r="D699" s="2" t="str">
        <f>IF('DATA TILL SLU'!$D$7*1&lt;&gt;"",IF(COUNT(Beräkningshjälp!$AC$3:$AC$1082)&gt;=ROW(D698),'DATA TILL SLU'!$D$7*1,""),"")</f>
        <v/>
      </c>
      <c r="E699" s="132" t="str">
        <f>IF(D699&lt;&gt;"",VLOOKUP(ROW(E698),Beräkningshjälp!AC$2:AH$1082,COLUMN(Beräkningshjälp!AF$2)-COLUMN(Beräkningshjälp!AC$2)+1,FALSE),"")</f>
        <v/>
      </c>
      <c r="F699" s="342" t="str">
        <f t="shared" si="21"/>
        <v/>
      </c>
      <c r="G699" s="2" t="str">
        <f>IF(D699&lt;&gt;"",IF(VLOOKUP(VLOOKUP(E699,Beräkningshjälp!O$2:U$60,7,FALSE),Artuppgifter!$I$11:$P$22,8,FALSE)=TRUE,"Medelvikter!!","ALLA"),"")</f>
        <v/>
      </c>
      <c r="H699" s="2" t="str">
        <f>IF(D699&lt;&gt;"",VLOOKUP(ROW(H698),Beräkningshjälp!AC$2:AH$1082,COLUMN(Beräkningshjälp!AH$2)-COLUMN(Beräkningshjälp!AC$2)+1,FALSE),"")</f>
        <v/>
      </c>
      <c r="I699" s="114" t="str">
        <f>IF(D699&lt;&gt;"",VLOOKUP(ROW(E698),Beräkningshjälp!AC$2:AI$1082,COLUMN(Beräkningshjälp!AI$2)-COLUMN(Beräkningshjälp!AC$2)+1,FALSE),"")</f>
        <v/>
      </c>
    </row>
    <row r="700" spans="1:9" x14ac:dyDescent="0.25">
      <c r="A700" s="2" t="str">
        <f t="shared" si="20"/>
        <v/>
      </c>
      <c r="B700" s="132" t="str">
        <f>IF(D700&lt;&gt;"",'DATA TILL SLU'!$J$3,"")</f>
        <v/>
      </c>
      <c r="C700" s="142" t="str">
        <f>IF(D700&lt;&gt;"",'DATA TILL SLU'!$K$3,"")</f>
        <v/>
      </c>
      <c r="D700" s="2" t="str">
        <f>IF('DATA TILL SLU'!$D$7*1&lt;&gt;"",IF(COUNT(Beräkningshjälp!$AC$3:$AC$1082)&gt;=ROW(D699),'DATA TILL SLU'!$D$7*1,""),"")</f>
        <v/>
      </c>
      <c r="E700" s="132" t="str">
        <f>IF(D700&lt;&gt;"",VLOOKUP(ROW(E699),Beräkningshjälp!AC$2:AH$1082,COLUMN(Beräkningshjälp!AF$2)-COLUMN(Beräkningshjälp!AC$2)+1,FALSE),"")</f>
        <v/>
      </c>
      <c r="F700" s="342" t="str">
        <f t="shared" si="21"/>
        <v/>
      </c>
      <c r="G700" s="2" t="str">
        <f>IF(D700&lt;&gt;"",IF(VLOOKUP(VLOOKUP(E700,Beräkningshjälp!O$2:U$60,7,FALSE),Artuppgifter!$I$11:$P$22,8,FALSE)=TRUE,"Medelvikter!!","ALLA"),"")</f>
        <v/>
      </c>
      <c r="H700" s="2" t="str">
        <f>IF(D700&lt;&gt;"",VLOOKUP(ROW(H699),Beräkningshjälp!AC$2:AH$1082,COLUMN(Beräkningshjälp!AH$2)-COLUMN(Beräkningshjälp!AC$2)+1,FALSE),"")</f>
        <v/>
      </c>
      <c r="I700" s="114" t="str">
        <f>IF(D700&lt;&gt;"",VLOOKUP(ROW(E699),Beräkningshjälp!AC$2:AI$1082,COLUMN(Beräkningshjälp!AI$2)-COLUMN(Beräkningshjälp!AC$2)+1,FALSE),"")</f>
        <v/>
      </c>
    </row>
    <row r="701" spans="1:9" x14ac:dyDescent="0.25">
      <c r="A701" s="2" t="str">
        <f t="shared" si="20"/>
        <v/>
      </c>
      <c r="B701" s="132" t="str">
        <f>IF(D701&lt;&gt;"",'DATA TILL SLU'!$J$3,"")</f>
        <v/>
      </c>
      <c r="C701" s="142" t="str">
        <f>IF(D701&lt;&gt;"",'DATA TILL SLU'!$K$3,"")</f>
        <v/>
      </c>
      <c r="D701" s="2" t="str">
        <f>IF('DATA TILL SLU'!$D$7*1&lt;&gt;"",IF(COUNT(Beräkningshjälp!$AC$3:$AC$1082)&gt;=ROW(D700),'DATA TILL SLU'!$D$7*1,""),"")</f>
        <v/>
      </c>
      <c r="E701" s="132" t="str">
        <f>IF(D701&lt;&gt;"",VLOOKUP(ROW(E700),Beräkningshjälp!AC$2:AH$1082,COLUMN(Beräkningshjälp!AF$2)-COLUMN(Beräkningshjälp!AC$2)+1,FALSE),"")</f>
        <v/>
      </c>
      <c r="F701" s="342" t="str">
        <f t="shared" si="21"/>
        <v/>
      </c>
      <c r="G701" s="2" t="str">
        <f>IF(D701&lt;&gt;"",IF(VLOOKUP(VLOOKUP(E701,Beräkningshjälp!O$2:U$60,7,FALSE),Artuppgifter!$I$11:$P$22,8,FALSE)=TRUE,"Medelvikter!!","ALLA"),"")</f>
        <v/>
      </c>
      <c r="H701" s="2" t="str">
        <f>IF(D701&lt;&gt;"",VLOOKUP(ROW(H700),Beräkningshjälp!AC$2:AH$1082,COLUMN(Beräkningshjälp!AH$2)-COLUMN(Beräkningshjälp!AC$2)+1,FALSE),"")</f>
        <v/>
      </c>
      <c r="I701" s="114" t="str">
        <f>IF(D701&lt;&gt;"",VLOOKUP(ROW(E700),Beräkningshjälp!AC$2:AI$1082,COLUMN(Beräkningshjälp!AI$2)-COLUMN(Beräkningshjälp!AC$2)+1,FALSE),"")</f>
        <v/>
      </c>
    </row>
    <row r="702" spans="1:9" x14ac:dyDescent="0.25">
      <c r="A702" s="2" t="str">
        <f t="shared" si="20"/>
        <v/>
      </c>
      <c r="B702" s="132" t="str">
        <f>IF(D702&lt;&gt;"",'DATA TILL SLU'!$J$3,"")</f>
        <v/>
      </c>
      <c r="C702" s="142" t="str">
        <f>IF(D702&lt;&gt;"",'DATA TILL SLU'!$K$3,"")</f>
        <v/>
      </c>
      <c r="D702" s="2" t="str">
        <f>IF('DATA TILL SLU'!$D$7*1&lt;&gt;"",IF(COUNT(Beräkningshjälp!$AC$3:$AC$1082)&gt;=ROW(D701),'DATA TILL SLU'!$D$7*1,""),"")</f>
        <v/>
      </c>
      <c r="E702" s="132" t="str">
        <f>IF(D702&lt;&gt;"",VLOOKUP(ROW(E701),Beräkningshjälp!AC$2:AH$1082,COLUMN(Beräkningshjälp!AF$2)-COLUMN(Beräkningshjälp!AC$2)+1,FALSE),"")</f>
        <v/>
      </c>
      <c r="F702" s="342" t="str">
        <f t="shared" si="21"/>
        <v/>
      </c>
      <c r="G702" s="2" t="str">
        <f>IF(D702&lt;&gt;"",IF(VLOOKUP(VLOOKUP(E702,Beräkningshjälp!O$2:U$60,7,FALSE),Artuppgifter!$I$11:$P$22,8,FALSE)=TRUE,"Medelvikter!!","ALLA"),"")</f>
        <v/>
      </c>
      <c r="H702" s="2" t="str">
        <f>IF(D702&lt;&gt;"",VLOOKUP(ROW(H701),Beräkningshjälp!AC$2:AH$1082,COLUMN(Beräkningshjälp!AH$2)-COLUMN(Beräkningshjälp!AC$2)+1,FALSE),"")</f>
        <v/>
      </c>
      <c r="I702" s="114" t="str">
        <f>IF(D702&lt;&gt;"",VLOOKUP(ROW(E701),Beräkningshjälp!AC$2:AI$1082,COLUMN(Beräkningshjälp!AI$2)-COLUMN(Beräkningshjälp!AC$2)+1,FALSE),"")</f>
        <v/>
      </c>
    </row>
    <row r="703" spans="1:9" x14ac:dyDescent="0.25">
      <c r="A703" s="2" t="str">
        <f t="shared" si="20"/>
        <v/>
      </c>
      <c r="B703" s="132" t="str">
        <f>IF(D703&lt;&gt;"",'DATA TILL SLU'!$J$3,"")</f>
        <v/>
      </c>
      <c r="C703" s="142" t="str">
        <f>IF(D703&lt;&gt;"",'DATA TILL SLU'!$K$3,"")</f>
        <v/>
      </c>
      <c r="D703" s="2" t="str">
        <f>IF('DATA TILL SLU'!$D$7*1&lt;&gt;"",IF(COUNT(Beräkningshjälp!$AC$3:$AC$1082)&gt;=ROW(D702),'DATA TILL SLU'!$D$7*1,""),"")</f>
        <v/>
      </c>
      <c r="E703" s="132" t="str">
        <f>IF(D703&lt;&gt;"",VLOOKUP(ROW(E702),Beräkningshjälp!AC$2:AH$1082,COLUMN(Beräkningshjälp!AF$2)-COLUMN(Beräkningshjälp!AC$2)+1,FALSE),"")</f>
        <v/>
      </c>
      <c r="F703" s="342" t="str">
        <f t="shared" si="21"/>
        <v/>
      </c>
      <c r="G703" s="2" t="str">
        <f>IF(D703&lt;&gt;"",IF(VLOOKUP(VLOOKUP(E703,Beräkningshjälp!O$2:U$60,7,FALSE),Artuppgifter!$I$11:$P$22,8,FALSE)=TRUE,"Medelvikter!!","ALLA"),"")</f>
        <v/>
      </c>
      <c r="H703" s="2" t="str">
        <f>IF(D703&lt;&gt;"",VLOOKUP(ROW(H702),Beräkningshjälp!AC$2:AH$1082,COLUMN(Beräkningshjälp!AH$2)-COLUMN(Beräkningshjälp!AC$2)+1,FALSE),"")</f>
        <v/>
      </c>
      <c r="I703" s="114" t="str">
        <f>IF(D703&lt;&gt;"",VLOOKUP(ROW(E702),Beräkningshjälp!AC$2:AI$1082,COLUMN(Beräkningshjälp!AI$2)-COLUMN(Beräkningshjälp!AC$2)+1,FALSE),"")</f>
        <v/>
      </c>
    </row>
    <row r="704" spans="1:9" x14ac:dyDescent="0.25">
      <c r="A704" s="2" t="str">
        <f t="shared" si="20"/>
        <v/>
      </c>
      <c r="B704" s="132" t="str">
        <f>IF(D704&lt;&gt;"",'DATA TILL SLU'!$J$3,"")</f>
        <v/>
      </c>
      <c r="C704" s="142" t="str">
        <f>IF(D704&lt;&gt;"",'DATA TILL SLU'!$K$3,"")</f>
        <v/>
      </c>
      <c r="D704" s="2" t="str">
        <f>IF('DATA TILL SLU'!$D$7*1&lt;&gt;"",IF(COUNT(Beräkningshjälp!$AC$3:$AC$1082)&gt;=ROW(D703),'DATA TILL SLU'!$D$7*1,""),"")</f>
        <v/>
      </c>
      <c r="E704" s="132" t="str">
        <f>IF(D704&lt;&gt;"",VLOOKUP(ROW(E703),Beräkningshjälp!AC$2:AH$1082,COLUMN(Beräkningshjälp!AF$2)-COLUMN(Beräkningshjälp!AC$2)+1,FALSE),"")</f>
        <v/>
      </c>
      <c r="F704" s="342" t="str">
        <f t="shared" si="21"/>
        <v/>
      </c>
      <c r="G704" s="2" t="str">
        <f>IF(D704&lt;&gt;"",IF(VLOOKUP(VLOOKUP(E704,Beräkningshjälp!O$2:U$60,7,FALSE),Artuppgifter!$I$11:$P$22,8,FALSE)=TRUE,"Medelvikter!!","ALLA"),"")</f>
        <v/>
      </c>
      <c r="H704" s="2" t="str">
        <f>IF(D704&lt;&gt;"",VLOOKUP(ROW(H703),Beräkningshjälp!AC$2:AH$1082,COLUMN(Beräkningshjälp!AH$2)-COLUMN(Beräkningshjälp!AC$2)+1,FALSE),"")</f>
        <v/>
      </c>
      <c r="I704" s="114" t="str">
        <f>IF(D704&lt;&gt;"",VLOOKUP(ROW(E703),Beräkningshjälp!AC$2:AI$1082,COLUMN(Beräkningshjälp!AI$2)-COLUMN(Beräkningshjälp!AC$2)+1,FALSE),"")</f>
        <v/>
      </c>
    </row>
    <row r="705" spans="1:9" x14ac:dyDescent="0.25">
      <c r="A705" s="2" t="str">
        <f t="shared" si="20"/>
        <v/>
      </c>
      <c r="B705" s="132" t="str">
        <f>IF(D705&lt;&gt;"",'DATA TILL SLU'!$J$3,"")</f>
        <v/>
      </c>
      <c r="C705" s="142" t="str">
        <f>IF(D705&lt;&gt;"",'DATA TILL SLU'!$K$3,"")</f>
        <v/>
      </c>
      <c r="D705" s="2" t="str">
        <f>IF('DATA TILL SLU'!$D$7*1&lt;&gt;"",IF(COUNT(Beräkningshjälp!$AC$3:$AC$1082)&gt;=ROW(D704),'DATA TILL SLU'!$D$7*1,""),"")</f>
        <v/>
      </c>
      <c r="E705" s="132" t="str">
        <f>IF(D705&lt;&gt;"",VLOOKUP(ROW(E704),Beräkningshjälp!AC$2:AH$1082,COLUMN(Beräkningshjälp!AF$2)-COLUMN(Beräkningshjälp!AC$2)+1,FALSE),"")</f>
        <v/>
      </c>
      <c r="F705" s="342" t="str">
        <f t="shared" si="21"/>
        <v/>
      </c>
      <c r="G705" s="2" t="str">
        <f>IF(D705&lt;&gt;"",IF(VLOOKUP(VLOOKUP(E705,Beräkningshjälp!O$2:U$60,7,FALSE),Artuppgifter!$I$11:$P$22,8,FALSE)=TRUE,"Medelvikter!!","ALLA"),"")</f>
        <v/>
      </c>
      <c r="H705" s="2" t="str">
        <f>IF(D705&lt;&gt;"",VLOOKUP(ROW(H704),Beräkningshjälp!AC$2:AH$1082,COLUMN(Beräkningshjälp!AH$2)-COLUMN(Beräkningshjälp!AC$2)+1,FALSE),"")</f>
        <v/>
      </c>
      <c r="I705" s="114" t="str">
        <f>IF(D705&lt;&gt;"",VLOOKUP(ROW(E704),Beräkningshjälp!AC$2:AI$1082,COLUMN(Beräkningshjälp!AI$2)-COLUMN(Beräkningshjälp!AC$2)+1,FALSE),"")</f>
        <v/>
      </c>
    </row>
    <row r="706" spans="1:9" x14ac:dyDescent="0.25">
      <c r="A706" s="2" t="str">
        <f t="shared" si="20"/>
        <v/>
      </c>
      <c r="B706" s="132" t="str">
        <f>IF(D706&lt;&gt;"",'DATA TILL SLU'!$J$3,"")</f>
        <v/>
      </c>
      <c r="C706" s="142" t="str">
        <f>IF(D706&lt;&gt;"",'DATA TILL SLU'!$K$3,"")</f>
        <v/>
      </c>
      <c r="D706" s="2" t="str">
        <f>IF('DATA TILL SLU'!$D$7*1&lt;&gt;"",IF(COUNT(Beräkningshjälp!$AC$3:$AC$1082)&gt;=ROW(D705),'DATA TILL SLU'!$D$7*1,""),"")</f>
        <v/>
      </c>
      <c r="E706" s="132" t="str">
        <f>IF(D706&lt;&gt;"",VLOOKUP(ROW(E705),Beräkningshjälp!AC$2:AH$1082,COLUMN(Beräkningshjälp!AF$2)-COLUMN(Beräkningshjälp!AC$2)+1,FALSE),"")</f>
        <v/>
      </c>
      <c r="F706" s="342" t="str">
        <f t="shared" si="21"/>
        <v/>
      </c>
      <c r="G706" s="2" t="str">
        <f>IF(D706&lt;&gt;"",IF(VLOOKUP(VLOOKUP(E706,Beräkningshjälp!O$2:U$60,7,FALSE),Artuppgifter!$I$11:$P$22,8,FALSE)=TRUE,"Medelvikter!!","ALLA"),"")</f>
        <v/>
      </c>
      <c r="H706" s="2" t="str">
        <f>IF(D706&lt;&gt;"",VLOOKUP(ROW(H705),Beräkningshjälp!AC$2:AH$1082,COLUMN(Beräkningshjälp!AH$2)-COLUMN(Beräkningshjälp!AC$2)+1,FALSE),"")</f>
        <v/>
      </c>
      <c r="I706" s="114" t="str">
        <f>IF(D706&lt;&gt;"",VLOOKUP(ROW(E705),Beräkningshjälp!AC$2:AI$1082,COLUMN(Beräkningshjälp!AI$2)-COLUMN(Beräkningshjälp!AC$2)+1,FALSE),"")</f>
        <v/>
      </c>
    </row>
    <row r="707" spans="1:9" x14ac:dyDescent="0.25">
      <c r="A707" s="2" t="str">
        <f t="shared" ref="A707:A770" si="22">IF(D707&lt;&gt;"","LANGDVIKTER","")</f>
        <v/>
      </c>
      <c r="B707" s="132" t="str">
        <f>IF(D707&lt;&gt;"",'DATA TILL SLU'!$J$3,"")</f>
        <v/>
      </c>
      <c r="C707" s="142" t="str">
        <f>IF(D707&lt;&gt;"",'DATA TILL SLU'!$K$3,"")</f>
        <v/>
      </c>
      <c r="D707" s="2" t="str">
        <f>IF('DATA TILL SLU'!$D$7*1&lt;&gt;"",IF(COUNT(Beräkningshjälp!$AC$3:$AC$1082)&gt;=ROW(D706),'DATA TILL SLU'!$D$7*1,""),"")</f>
        <v/>
      </c>
      <c r="E707" s="132" t="str">
        <f>IF(D707&lt;&gt;"",VLOOKUP(ROW(E706),Beräkningshjälp!AC$2:AH$1082,COLUMN(Beräkningshjälp!AF$2)-COLUMN(Beräkningshjälp!AC$2)+1,FALSE),"")</f>
        <v/>
      </c>
      <c r="F707" s="342" t="str">
        <f t="shared" ref="F707:F770" si="23">IF(D707&lt;&gt;"","IND","")</f>
        <v/>
      </c>
      <c r="G707" s="2" t="str">
        <f>IF(D707&lt;&gt;"",IF(VLOOKUP(VLOOKUP(E707,Beräkningshjälp!O$2:U$60,7,FALSE),Artuppgifter!$I$11:$P$22,8,FALSE)=TRUE,"Medelvikter!!","ALLA"),"")</f>
        <v/>
      </c>
      <c r="H707" s="2" t="str">
        <f>IF(D707&lt;&gt;"",VLOOKUP(ROW(H706),Beräkningshjälp!AC$2:AH$1082,COLUMN(Beräkningshjälp!AH$2)-COLUMN(Beräkningshjälp!AC$2)+1,FALSE),"")</f>
        <v/>
      </c>
      <c r="I707" s="114" t="str">
        <f>IF(D707&lt;&gt;"",VLOOKUP(ROW(E706),Beräkningshjälp!AC$2:AI$1082,COLUMN(Beräkningshjälp!AI$2)-COLUMN(Beräkningshjälp!AC$2)+1,FALSE),"")</f>
        <v/>
      </c>
    </row>
    <row r="708" spans="1:9" x14ac:dyDescent="0.25">
      <c r="A708" s="2" t="str">
        <f t="shared" si="22"/>
        <v/>
      </c>
      <c r="B708" s="132" t="str">
        <f>IF(D708&lt;&gt;"",'DATA TILL SLU'!$J$3,"")</f>
        <v/>
      </c>
      <c r="C708" s="142" t="str">
        <f>IF(D708&lt;&gt;"",'DATA TILL SLU'!$K$3,"")</f>
        <v/>
      </c>
      <c r="D708" s="2" t="str">
        <f>IF('DATA TILL SLU'!$D$7*1&lt;&gt;"",IF(COUNT(Beräkningshjälp!$AC$3:$AC$1082)&gt;=ROW(D707),'DATA TILL SLU'!$D$7*1,""),"")</f>
        <v/>
      </c>
      <c r="E708" s="132" t="str">
        <f>IF(D708&lt;&gt;"",VLOOKUP(ROW(E707),Beräkningshjälp!AC$2:AH$1082,COLUMN(Beräkningshjälp!AF$2)-COLUMN(Beräkningshjälp!AC$2)+1,FALSE),"")</f>
        <v/>
      </c>
      <c r="F708" s="342" t="str">
        <f t="shared" si="23"/>
        <v/>
      </c>
      <c r="G708" s="2" t="str">
        <f>IF(D708&lt;&gt;"",IF(VLOOKUP(VLOOKUP(E708,Beräkningshjälp!O$2:U$60,7,FALSE),Artuppgifter!$I$11:$P$22,8,FALSE)=TRUE,"Medelvikter!!","ALLA"),"")</f>
        <v/>
      </c>
      <c r="H708" s="2" t="str">
        <f>IF(D708&lt;&gt;"",VLOOKUP(ROW(H707),Beräkningshjälp!AC$2:AH$1082,COLUMN(Beräkningshjälp!AH$2)-COLUMN(Beräkningshjälp!AC$2)+1,FALSE),"")</f>
        <v/>
      </c>
      <c r="I708" s="114" t="str">
        <f>IF(D708&lt;&gt;"",VLOOKUP(ROW(E707),Beräkningshjälp!AC$2:AI$1082,COLUMN(Beräkningshjälp!AI$2)-COLUMN(Beräkningshjälp!AC$2)+1,FALSE),"")</f>
        <v/>
      </c>
    </row>
    <row r="709" spans="1:9" x14ac:dyDescent="0.25">
      <c r="A709" s="2" t="str">
        <f t="shared" si="22"/>
        <v/>
      </c>
      <c r="B709" s="132" t="str">
        <f>IF(D709&lt;&gt;"",'DATA TILL SLU'!$J$3,"")</f>
        <v/>
      </c>
      <c r="C709" s="142" t="str">
        <f>IF(D709&lt;&gt;"",'DATA TILL SLU'!$K$3,"")</f>
        <v/>
      </c>
      <c r="D709" s="2" t="str">
        <f>IF('DATA TILL SLU'!$D$7*1&lt;&gt;"",IF(COUNT(Beräkningshjälp!$AC$3:$AC$1082)&gt;=ROW(D708),'DATA TILL SLU'!$D$7*1,""),"")</f>
        <v/>
      </c>
      <c r="E709" s="132" t="str">
        <f>IF(D709&lt;&gt;"",VLOOKUP(ROW(E708),Beräkningshjälp!AC$2:AH$1082,COLUMN(Beräkningshjälp!AF$2)-COLUMN(Beräkningshjälp!AC$2)+1,FALSE),"")</f>
        <v/>
      </c>
      <c r="F709" s="342" t="str">
        <f t="shared" si="23"/>
        <v/>
      </c>
      <c r="G709" s="2" t="str">
        <f>IF(D709&lt;&gt;"",IF(VLOOKUP(VLOOKUP(E709,Beräkningshjälp!O$2:U$60,7,FALSE),Artuppgifter!$I$11:$P$22,8,FALSE)=TRUE,"Medelvikter!!","ALLA"),"")</f>
        <v/>
      </c>
      <c r="H709" s="2" t="str">
        <f>IF(D709&lt;&gt;"",VLOOKUP(ROW(H708),Beräkningshjälp!AC$2:AH$1082,COLUMN(Beräkningshjälp!AH$2)-COLUMN(Beräkningshjälp!AC$2)+1,FALSE),"")</f>
        <v/>
      </c>
      <c r="I709" s="114" t="str">
        <f>IF(D709&lt;&gt;"",VLOOKUP(ROW(E708),Beräkningshjälp!AC$2:AI$1082,COLUMN(Beräkningshjälp!AI$2)-COLUMN(Beräkningshjälp!AC$2)+1,FALSE),"")</f>
        <v/>
      </c>
    </row>
    <row r="710" spans="1:9" x14ac:dyDescent="0.25">
      <c r="A710" s="2" t="str">
        <f t="shared" si="22"/>
        <v/>
      </c>
      <c r="B710" s="132" t="str">
        <f>IF(D710&lt;&gt;"",'DATA TILL SLU'!$J$3,"")</f>
        <v/>
      </c>
      <c r="C710" s="142" t="str">
        <f>IF(D710&lt;&gt;"",'DATA TILL SLU'!$K$3,"")</f>
        <v/>
      </c>
      <c r="D710" s="2" t="str">
        <f>IF('DATA TILL SLU'!$D$7*1&lt;&gt;"",IF(COUNT(Beräkningshjälp!$AC$3:$AC$1082)&gt;=ROW(D709),'DATA TILL SLU'!$D$7*1,""),"")</f>
        <v/>
      </c>
      <c r="E710" s="132" t="str">
        <f>IF(D710&lt;&gt;"",VLOOKUP(ROW(E709),Beräkningshjälp!AC$2:AH$1082,COLUMN(Beräkningshjälp!AF$2)-COLUMN(Beräkningshjälp!AC$2)+1,FALSE),"")</f>
        <v/>
      </c>
      <c r="F710" s="342" t="str">
        <f t="shared" si="23"/>
        <v/>
      </c>
      <c r="G710" s="2" t="str">
        <f>IF(D710&lt;&gt;"",IF(VLOOKUP(VLOOKUP(E710,Beräkningshjälp!O$2:U$60,7,FALSE),Artuppgifter!$I$11:$P$22,8,FALSE)=TRUE,"Medelvikter!!","ALLA"),"")</f>
        <v/>
      </c>
      <c r="H710" s="2" t="str">
        <f>IF(D710&lt;&gt;"",VLOOKUP(ROW(H709),Beräkningshjälp!AC$2:AH$1082,COLUMN(Beräkningshjälp!AH$2)-COLUMN(Beräkningshjälp!AC$2)+1,FALSE),"")</f>
        <v/>
      </c>
      <c r="I710" s="114" t="str">
        <f>IF(D710&lt;&gt;"",VLOOKUP(ROW(E709),Beräkningshjälp!AC$2:AI$1082,COLUMN(Beräkningshjälp!AI$2)-COLUMN(Beräkningshjälp!AC$2)+1,FALSE),"")</f>
        <v/>
      </c>
    </row>
    <row r="711" spans="1:9" x14ac:dyDescent="0.25">
      <c r="A711" s="2" t="str">
        <f t="shared" si="22"/>
        <v/>
      </c>
      <c r="B711" s="132" t="str">
        <f>IF(D711&lt;&gt;"",'DATA TILL SLU'!$J$3,"")</f>
        <v/>
      </c>
      <c r="C711" s="142" t="str">
        <f>IF(D711&lt;&gt;"",'DATA TILL SLU'!$K$3,"")</f>
        <v/>
      </c>
      <c r="D711" s="2" t="str">
        <f>IF('DATA TILL SLU'!$D$7*1&lt;&gt;"",IF(COUNT(Beräkningshjälp!$AC$3:$AC$1082)&gt;=ROW(D710),'DATA TILL SLU'!$D$7*1,""),"")</f>
        <v/>
      </c>
      <c r="E711" s="132" t="str">
        <f>IF(D711&lt;&gt;"",VLOOKUP(ROW(E710),Beräkningshjälp!AC$2:AH$1082,COLUMN(Beräkningshjälp!AF$2)-COLUMN(Beräkningshjälp!AC$2)+1,FALSE),"")</f>
        <v/>
      </c>
      <c r="F711" s="342" t="str">
        <f t="shared" si="23"/>
        <v/>
      </c>
      <c r="G711" s="2" t="str">
        <f>IF(D711&lt;&gt;"",IF(VLOOKUP(VLOOKUP(E711,Beräkningshjälp!O$2:U$60,7,FALSE),Artuppgifter!$I$11:$P$22,8,FALSE)=TRUE,"Medelvikter!!","ALLA"),"")</f>
        <v/>
      </c>
      <c r="H711" s="2" t="str">
        <f>IF(D711&lt;&gt;"",VLOOKUP(ROW(H710),Beräkningshjälp!AC$2:AH$1082,COLUMN(Beräkningshjälp!AH$2)-COLUMN(Beräkningshjälp!AC$2)+1,FALSE),"")</f>
        <v/>
      </c>
      <c r="I711" s="114" t="str">
        <f>IF(D711&lt;&gt;"",VLOOKUP(ROW(E710),Beräkningshjälp!AC$2:AI$1082,COLUMN(Beräkningshjälp!AI$2)-COLUMN(Beräkningshjälp!AC$2)+1,FALSE),"")</f>
        <v/>
      </c>
    </row>
    <row r="712" spans="1:9" x14ac:dyDescent="0.25">
      <c r="A712" s="2" t="str">
        <f t="shared" si="22"/>
        <v/>
      </c>
      <c r="B712" s="132" t="str">
        <f>IF(D712&lt;&gt;"",'DATA TILL SLU'!$J$3,"")</f>
        <v/>
      </c>
      <c r="C712" s="142" t="str">
        <f>IF(D712&lt;&gt;"",'DATA TILL SLU'!$K$3,"")</f>
        <v/>
      </c>
      <c r="D712" s="2" t="str">
        <f>IF('DATA TILL SLU'!$D$7*1&lt;&gt;"",IF(COUNT(Beräkningshjälp!$AC$3:$AC$1082)&gt;=ROW(D711),'DATA TILL SLU'!$D$7*1,""),"")</f>
        <v/>
      </c>
      <c r="E712" s="132" t="str">
        <f>IF(D712&lt;&gt;"",VLOOKUP(ROW(E711),Beräkningshjälp!AC$2:AH$1082,COLUMN(Beräkningshjälp!AF$2)-COLUMN(Beräkningshjälp!AC$2)+1,FALSE),"")</f>
        <v/>
      </c>
      <c r="F712" s="342" t="str">
        <f t="shared" si="23"/>
        <v/>
      </c>
      <c r="G712" s="2" t="str">
        <f>IF(D712&lt;&gt;"",IF(VLOOKUP(VLOOKUP(E712,Beräkningshjälp!O$2:U$60,7,FALSE),Artuppgifter!$I$11:$P$22,8,FALSE)=TRUE,"Medelvikter!!","ALLA"),"")</f>
        <v/>
      </c>
      <c r="H712" s="2" t="str">
        <f>IF(D712&lt;&gt;"",VLOOKUP(ROW(H711),Beräkningshjälp!AC$2:AH$1082,COLUMN(Beräkningshjälp!AH$2)-COLUMN(Beräkningshjälp!AC$2)+1,FALSE),"")</f>
        <v/>
      </c>
      <c r="I712" s="114" t="str">
        <f>IF(D712&lt;&gt;"",VLOOKUP(ROW(E711),Beräkningshjälp!AC$2:AI$1082,COLUMN(Beräkningshjälp!AI$2)-COLUMN(Beräkningshjälp!AC$2)+1,FALSE),"")</f>
        <v/>
      </c>
    </row>
    <row r="713" spans="1:9" x14ac:dyDescent="0.25">
      <c r="A713" s="2" t="str">
        <f t="shared" si="22"/>
        <v/>
      </c>
      <c r="B713" s="132" t="str">
        <f>IF(D713&lt;&gt;"",'DATA TILL SLU'!$J$3,"")</f>
        <v/>
      </c>
      <c r="C713" s="142" t="str">
        <f>IF(D713&lt;&gt;"",'DATA TILL SLU'!$K$3,"")</f>
        <v/>
      </c>
      <c r="D713" s="2" t="str">
        <f>IF('DATA TILL SLU'!$D$7*1&lt;&gt;"",IF(COUNT(Beräkningshjälp!$AC$3:$AC$1082)&gt;=ROW(D712),'DATA TILL SLU'!$D$7*1,""),"")</f>
        <v/>
      </c>
      <c r="E713" s="132" t="str">
        <f>IF(D713&lt;&gt;"",VLOOKUP(ROW(E712),Beräkningshjälp!AC$2:AH$1082,COLUMN(Beräkningshjälp!AF$2)-COLUMN(Beräkningshjälp!AC$2)+1,FALSE),"")</f>
        <v/>
      </c>
      <c r="F713" s="342" t="str">
        <f t="shared" si="23"/>
        <v/>
      </c>
      <c r="G713" s="2" t="str">
        <f>IF(D713&lt;&gt;"",IF(VLOOKUP(VLOOKUP(E713,Beräkningshjälp!O$2:U$60,7,FALSE),Artuppgifter!$I$11:$P$22,8,FALSE)=TRUE,"Medelvikter!!","ALLA"),"")</f>
        <v/>
      </c>
      <c r="H713" s="2" t="str">
        <f>IF(D713&lt;&gt;"",VLOOKUP(ROW(H712),Beräkningshjälp!AC$2:AH$1082,COLUMN(Beräkningshjälp!AH$2)-COLUMN(Beräkningshjälp!AC$2)+1,FALSE),"")</f>
        <v/>
      </c>
      <c r="I713" s="114" t="str">
        <f>IF(D713&lt;&gt;"",VLOOKUP(ROW(E712),Beräkningshjälp!AC$2:AI$1082,COLUMN(Beräkningshjälp!AI$2)-COLUMN(Beräkningshjälp!AC$2)+1,FALSE),"")</f>
        <v/>
      </c>
    </row>
    <row r="714" spans="1:9" x14ac:dyDescent="0.25">
      <c r="A714" s="2" t="str">
        <f t="shared" si="22"/>
        <v/>
      </c>
      <c r="B714" s="132" t="str">
        <f>IF(D714&lt;&gt;"",'DATA TILL SLU'!$J$3,"")</f>
        <v/>
      </c>
      <c r="C714" s="142" t="str">
        <f>IF(D714&lt;&gt;"",'DATA TILL SLU'!$K$3,"")</f>
        <v/>
      </c>
      <c r="D714" s="2" t="str">
        <f>IF('DATA TILL SLU'!$D$7*1&lt;&gt;"",IF(COUNT(Beräkningshjälp!$AC$3:$AC$1082)&gt;=ROW(D713),'DATA TILL SLU'!$D$7*1,""),"")</f>
        <v/>
      </c>
      <c r="E714" s="132" t="str">
        <f>IF(D714&lt;&gt;"",VLOOKUP(ROW(E713),Beräkningshjälp!AC$2:AH$1082,COLUMN(Beräkningshjälp!AF$2)-COLUMN(Beräkningshjälp!AC$2)+1,FALSE),"")</f>
        <v/>
      </c>
      <c r="F714" s="342" t="str">
        <f t="shared" si="23"/>
        <v/>
      </c>
      <c r="G714" s="2" t="str">
        <f>IF(D714&lt;&gt;"",IF(VLOOKUP(VLOOKUP(E714,Beräkningshjälp!O$2:U$60,7,FALSE),Artuppgifter!$I$11:$P$22,8,FALSE)=TRUE,"Medelvikter!!","ALLA"),"")</f>
        <v/>
      </c>
      <c r="H714" s="2" t="str">
        <f>IF(D714&lt;&gt;"",VLOOKUP(ROW(H713),Beräkningshjälp!AC$2:AH$1082,COLUMN(Beräkningshjälp!AH$2)-COLUMN(Beräkningshjälp!AC$2)+1,FALSE),"")</f>
        <v/>
      </c>
      <c r="I714" s="114" t="str">
        <f>IF(D714&lt;&gt;"",VLOOKUP(ROW(E713),Beräkningshjälp!AC$2:AI$1082,COLUMN(Beräkningshjälp!AI$2)-COLUMN(Beräkningshjälp!AC$2)+1,FALSE),"")</f>
        <v/>
      </c>
    </row>
    <row r="715" spans="1:9" x14ac:dyDescent="0.25">
      <c r="A715" s="2" t="str">
        <f t="shared" si="22"/>
        <v/>
      </c>
      <c r="B715" s="132" t="str">
        <f>IF(D715&lt;&gt;"",'DATA TILL SLU'!$J$3,"")</f>
        <v/>
      </c>
      <c r="C715" s="142" t="str">
        <f>IF(D715&lt;&gt;"",'DATA TILL SLU'!$K$3,"")</f>
        <v/>
      </c>
      <c r="D715" s="2" t="str">
        <f>IF('DATA TILL SLU'!$D$7*1&lt;&gt;"",IF(COUNT(Beräkningshjälp!$AC$3:$AC$1082)&gt;=ROW(D714),'DATA TILL SLU'!$D$7*1,""),"")</f>
        <v/>
      </c>
      <c r="E715" s="132" t="str">
        <f>IF(D715&lt;&gt;"",VLOOKUP(ROW(E714),Beräkningshjälp!AC$2:AH$1082,COLUMN(Beräkningshjälp!AF$2)-COLUMN(Beräkningshjälp!AC$2)+1,FALSE),"")</f>
        <v/>
      </c>
      <c r="F715" s="342" t="str">
        <f t="shared" si="23"/>
        <v/>
      </c>
      <c r="G715" s="2" t="str">
        <f>IF(D715&lt;&gt;"",IF(VLOOKUP(VLOOKUP(E715,Beräkningshjälp!O$2:U$60,7,FALSE),Artuppgifter!$I$11:$P$22,8,FALSE)=TRUE,"Medelvikter!!","ALLA"),"")</f>
        <v/>
      </c>
      <c r="H715" s="2" t="str">
        <f>IF(D715&lt;&gt;"",VLOOKUP(ROW(H714),Beräkningshjälp!AC$2:AH$1082,COLUMN(Beräkningshjälp!AH$2)-COLUMN(Beräkningshjälp!AC$2)+1,FALSE),"")</f>
        <v/>
      </c>
      <c r="I715" s="114" t="str">
        <f>IF(D715&lt;&gt;"",VLOOKUP(ROW(E714),Beräkningshjälp!AC$2:AI$1082,COLUMN(Beräkningshjälp!AI$2)-COLUMN(Beräkningshjälp!AC$2)+1,FALSE),"")</f>
        <v/>
      </c>
    </row>
    <row r="716" spans="1:9" x14ac:dyDescent="0.25">
      <c r="A716" s="2" t="str">
        <f t="shared" si="22"/>
        <v/>
      </c>
      <c r="B716" s="132" t="str">
        <f>IF(D716&lt;&gt;"",'DATA TILL SLU'!$J$3,"")</f>
        <v/>
      </c>
      <c r="C716" s="142" t="str">
        <f>IF(D716&lt;&gt;"",'DATA TILL SLU'!$K$3,"")</f>
        <v/>
      </c>
      <c r="D716" s="2" t="str">
        <f>IF('DATA TILL SLU'!$D$7*1&lt;&gt;"",IF(COUNT(Beräkningshjälp!$AC$3:$AC$1082)&gt;=ROW(D715),'DATA TILL SLU'!$D$7*1,""),"")</f>
        <v/>
      </c>
      <c r="E716" s="132" t="str">
        <f>IF(D716&lt;&gt;"",VLOOKUP(ROW(E715),Beräkningshjälp!AC$2:AH$1082,COLUMN(Beräkningshjälp!AF$2)-COLUMN(Beräkningshjälp!AC$2)+1,FALSE),"")</f>
        <v/>
      </c>
      <c r="F716" s="342" t="str">
        <f t="shared" si="23"/>
        <v/>
      </c>
      <c r="G716" s="2" t="str">
        <f>IF(D716&lt;&gt;"",IF(VLOOKUP(VLOOKUP(E716,Beräkningshjälp!O$2:U$60,7,FALSE),Artuppgifter!$I$11:$P$22,8,FALSE)=TRUE,"Medelvikter!!","ALLA"),"")</f>
        <v/>
      </c>
      <c r="H716" s="2" t="str">
        <f>IF(D716&lt;&gt;"",VLOOKUP(ROW(H715),Beräkningshjälp!AC$2:AH$1082,COLUMN(Beräkningshjälp!AH$2)-COLUMN(Beräkningshjälp!AC$2)+1,FALSE),"")</f>
        <v/>
      </c>
      <c r="I716" s="114" t="str">
        <f>IF(D716&lt;&gt;"",VLOOKUP(ROW(E715),Beräkningshjälp!AC$2:AI$1082,COLUMN(Beräkningshjälp!AI$2)-COLUMN(Beräkningshjälp!AC$2)+1,FALSE),"")</f>
        <v/>
      </c>
    </row>
    <row r="717" spans="1:9" x14ac:dyDescent="0.25">
      <c r="A717" s="2" t="str">
        <f t="shared" si="22"/>
        <v/>
      </c>
      <c r="B717" s="132" t="str">
        <f>IF(D717&lt;&gt;"",'DATA TILL SLU'!$J$3,"")</f>
        <v/>
      </c>
      <c r="C717" s="142" t="str">
        <f>IF(D717&lt;&gt;"",'DATA TILL SLU'!$K$3,"")</f>
        <v/>
      </c>
      <c r="D717" s="2" t="str">
        <f>IF('DATA TILL SLU'!$D$7*1&lt;&gt;"",IF(COUNT(Beräkningshjälp!$AC$3:$AC$1082)&gt;=ROW(D716),'DATA TILL SLU'!$D$7*1,""),"")</f>
        <v/>
      </c>
      <c r="E717" s="132" t="str">
        <f>IF(D717&lt;&gt;"",VLOOKUP(ROW(E716),Beräkningshjälp!AC$2:AH$1082,COLUMN(Beräkningshjälp!AF$2)-COLUMN(Beräkningshjälp!AC$2)+1,FALSE),"")</f>
        <v/>
      </c>
      <c r="F717" s="342" t="str">
        <f t="shared" si="23"/>
        <v/>
      </c>
      <c r="G717" s="2" t="str">
        <f>IF(D717&lt;&gt;"",IF(VLOOKUP(VLOOKUP(E717,Beräkningshjälp!O$2:U$60,7,FALSE),Artuppgifter!$I$11:$P$22,8,FALSE)=TRUE,"Medelvikter!!","ALLA"),"")</f>
        <v/>
      </c>
      <c r="H717" s="2" t="str">
        <f>IF(D717&lt;&gt;"",VLOOKUP(ROW(H716),Beräkningshjälp!AC$2:AH$1082,COLUMN(Beräkningshjälp!AH$2)-COLUMN(Beräkningshjälp!AC$2)+1,FALSE),"")</f>
        <v/>
      </c>
      <c r="I717" s="114" t="str">
        <f>IF(D717&lt;&gt;"",VLOOKUP(ROW(E716),Beräkningshjälp!AC$2:AI$1082,COLUMN(Beräkningshjälp!AI$2)-COLUMN(Beräkningshjälp!AC$2)+1,FALSE),"")</f>
        <v/>
      </c>
    </row>
    <row r="718" spans="1:9" x14ac:dyDescent="0.25">
      <c r="A718" s="2" t="str">
        <f t="shared" si="22"/>
        <v/>
      </c>
      <c r="B718" s="132" t="str">
        <f>IF(D718&lt;&gt;"",'DATA TILL SLU'!$J$3,"")</f>
        <v/>
      </c>
      <c r="C718" s="142" t="str">
        <f>IF(D718&lt;&gt;"",'DATA TILL SLU'!$K$3,"")</f>
        <v/>
      </c>
      <c r="D718" s="2" t="str">
        <f>IF('DATA TILL SLU'!$D$7*1&lt;&gt;"",IF(COUNT(Beräkningshjälp!$AC$3:$AC$1082)&gt;=ROW(D717),'DATA TILL SLU'!$D$7*1,""),"")</f>
        <v/>
      </c>
      <c r="E718" s="132" t="str">
        <f>IF(D718&lt;&gt;"",VLOOKUP(ROW(E717),Beräkningshjälp!AC$2:AH$1082,COLUMN(Beräkningshjälp!AF$2)-COLUMN(Beräkningshjälp!AC$2)+1,FALSE),"")</f>
        <v/>
      </c>
      <c r="F718" s="342" t="str">
        <f t="shared" si="23"/>
        <v/>
      </c>
      <c r="G718" s="2" t="str">
        <f>IF(D718&lt;&gt;"",IF(VLOOKUP(VLOOKUP(E718,Beräkningshjälp!O$2:U$60,7,FALSE),Artuppgifter!$I$11:$P$22,8,FALSE)=TRUE,"Medelvikter!!","ALLA"),"")</f>
        <v/>
      </c>
      <c r="H718" s="2" t="str">
        <f>IF(D718&lt;&gt;"",VLOOKUP(ROW(H717),Beräkningshjälp!AC$2:AH$1082,COLUMN(Beräkningshjälp!AH$2)-COLUMN(Beräkningshjälp!AC$2)+1,FALSE),"")</f>
        <v/>
      </c>
      <c r="I718" s="114" t="str">
        <f>IF(D718&lt;&gt;"",VLOOKUP(ROW(E717),Beräkningshjälp!AC$2:AI$1082,COLUMN(Beräkningshjälp!AI$2)-COLUMN(Beräkningshjälp!AC$2)+1,FALSE),"")</f>
        <v/>
      </c>
    </row>
    <row r="719" spans="1:9" x14ac:dyDescent="0.25">
      <c r="A719" s="2" t="str">
        <f t="shared" si="22"/>
        <v/>
      </c>
      <c r="B719" s="132" t="str">
        <f>IF(D719&lt;&gt;"",'DATA TILL SLU'!$J$3,"")</f>
        <v/>
      </c>
      <c r="C719" s="142" t="str">
        <f>IF(D719&lt;&gt;"",'DATA TILL SLU'!$K$3,"")</f>
        <v/>
      </c>
      <c r="D719" s="2" t="str">
        <f>IF('DATA TILL SLU'!$D$7*1&lt;&gt;"",IF(COUNT(Beräkningshjälp!$AC$3:$AC$1082)&gt;=ROW(D718),'DATA TILL SLU'!$D$7*1,""),"")</f>
        <v/>
      </c>
      <c r="E719" s="132" t="str">
        <f>IF(D719&lt;&gt;"",VLOOKUP(ROW(E718),Beräkningshjälp!AC$2:AH$1082,COLUMN(Beräkningshjälp!AF$2)-COLUMN(Beräkningshjälp!AC$2)+1,FALSE),"")</f>
        <v/>
      </c>
      <c r="F719" s="342" t="str">
        <f t="shared" si="23"/>
        <v/>
      </c>
      <c r="G719" s="2" t="str">
        <f>IF(D719&lt;&gt;"",IF(VLOOKUP(VLOOKUP(E719,Beräkningshjälp!O$2:U$60,7,FALSE),Artuppgifter!$I$11:$P$22,8,FALSE)=TRUE,"Medelvikter!!","ALLA"),"")</f>
        <v/>
      </c>
      <c r="H719" s="2" t="str">
        <f>IF(D719&lt;&gt;"",VLOOKUP(ROW(H718),Beräkningshjälp!AC$2:AH$1082,COLUMN(Beräkningshjälp!AH$2)-COLUMN(Beräkningshjälp!AC$2)+1,FALSE),"")</f>
        <v/>
      </c>
      <c r="I719" s="114" t="str">
        <f>IF(D719&lt;&gt;"",VLOOKUP(ROW(E718),Beräkningshjälp!AC$2:AI$1082,COLUMN(Beräkningshjälp!AI$2)-COLUMN(Beräkningshjälp!AC$2)+1,FALSE),"")</f>
        <v/>
      </c>
    </row>
    <row r="720" spans="1:9" x14ac:dyDescent="0.25">
      <c r="A720" s="2" t="str">
        <f t="shared" si="22"/>
        <v/>
      </c>
      <c r="B720" s="132" t="str">
        <f>IF(D720&lt;&gt;"",'DATA TILL SLU'!$J$3,"")</f>
        <v/>
      </c>
      <c r="C720" s="142" t="str">
        <f>IF(D720&lt;&gt;"",'DATA TILL SLU'!$K$3,"")</f>
        <v/>
      </c>
      <c r="D720" s="2" t="str">
        <f>IF('DATA TILL SLU'!$D$7*1&lt;&gt;"",IF(COUNT(Beräkningshjälp!$AC$3:$AC$1082)&gt;=ROW(D719),'DATA TILL SLU'!$D$7*1,""),"")</f>
        <v/>
      </c>
      <c r="E720" s="132" t="str">
        <f>IF(D720&lt;&gt;"",VLOOKUP(ROW(E719),Beräkningshjälp!AC$2:AH$1082,COLUMN(Beräkningshjälp!AF$2)-COLUMN(Beräkningshjälp!AC$2)+1,FALSE),"")</f>
        <v/>
      </c>
      <c r="F720" s="342" t="str">
        <f t="shared" si="23"/>
        <v/>
      </c>
      <c r="G720" s="2" t="str">
        <f>IF(D720&lt;&gt;"",IF(VLOOKUP(VLOOKUP(E720,Beräkningshjälp!O$2:U$60,7,FALSE),Artuppgifter!$I$11:$P$22,8,FALSE)=TRUE,"Medelvikter!!","ALLA"),"")</f>
        <v/>
      </c>
      <c r="H720" s="2" t="str">
        <f>IF(D720&lt;&gt;"",VLOOKUP(ROW(H719),Beräkningshjälp!AC$2:AH$1082,COLUMN(Beräkningshjälp!AH$2)-COLUMN(Beräkningshjälp!AC$2)+1,FALSE),"")</f>
        <v/>
      </c>
      <c r="I720" s="114" t="str">
        <f>IF(D720&lt;&gt;"",VLOOKUP(ROW(E719),Beräkningshjälp!AC$2:AI$1082,COLUMN(Beräkningshjälp!AI$2)-COLUMN(Beräkningshjälp!AC$2)+1,FALSE),"")</f>
        <v/>
      </c>
    </row>
    <row r="721" spans="1:9" x14ac:dyDescent="0.25">
      <c r="A721" s="2" t="str">
        <f t="shared" si="22"/>
        <v/>
      </c>
      <c r="B721" s="132" t="str">
        <f>IF(D721&lt;&gt;"",'DATA TILL SLU'!$J$3,"")</f>
        <v/>
      </c>
      <c r="C721" s="142" t="str">
        <f>IF(D721&lt;&gt;"",'DATA TILL SLU'!$K$3,"")</f>
        <v/>
      </c>
      <c r="D721" s="2" t="str">
        <f>IF('DATA TILL SLU'!$D$7*1&lt;&gt;"",IF(COUNT(Beräkningshjälp!$AC$3:$AC$1082)&gt;=ROW(D720),'DATA TILL SLU'!$D$7*1,""),"")</f>
        <v/>
      </c>
      <c r="E721" s="132" t="str">
        <f>IF(D721&lt;&gt;"",VLOOKUP(ROW(E720),Beräkningshjälp!AC$2:AH$1082,COLUMN(Beräkningshjälp!AF$2)-COLUMN(Beräkningshjälp!AC$2)+1,FALSE),"")</f>
        <v/>
      </c>
      <c r="F721" s="342" t="str">
        <f t="shared" si="23"/>
        <v/>
      </c>
      <c r="G721" s="2" t="str">
        <f>IF(D721&lt;&gt;"",IF(VLOOKUP(VLOOKUP(E721,Beräkningshjälp!O$2:U$60,7,FALSE),Artuppgifter!$I$11:$P$22,8,FALSE)=TRUE,"Medelvikter!!","ALLA"),"")</f>
        <v/>
      </c>
      <c r="H721" s="2" t="str">
        <f>IF(D721&lt;&gt;"",VLOOKUP(ROW(H720),Beräkningshjälp!AC$2:AH$1082,COLUMN(Beräkningshjälp!AH$2)-COLUMN(Beräkningshjälp!AC$2)+1,FALSE),"")</f>
        <v/>
      </c>
      <c r="I721" s="114" t="str">
        <f>IF(D721&lt;&gt;"",VLOOKUP(ROW(E720),Beräkningshjälp!AC$2:AI$1082,COLUMN(Beräkningshjälp!AI$2)-COLUMN(Beräkningshjälp!AC$2)+1,FALSE),"")</f>
        <v/>
      </c>
    </row>
    <row r="722" spans="1:9" x14ac:dyDescent="0.25">
      <c r="A722" s="2" t="str">
        <f t="shared" si="22"/>
        <v/>
      </c>
      <c r="B722" s="132" t="str">
        <f>IF(D722&lt;&gt;"",'DATA TILL SLU'!$J$3,"")</f>
        <v/>
      </c>
      <c r="C722" s="142" t="str">
        <f>IF(D722&lt;&gt;"",'DATA TILL SLU'!$K$3,"")</f>
        <v/>
      </c>
      <c r="D722" s="2" t="str">
        <f>IF('DATA TILL SLU'!$D$7*1&lt;&gt;"",IF(COUNT(Beräkningshjälp!$AC$3:$AC$1082)&gt;=ROW(D721),'DATA TILL SLU'!$D$7*1,""),"")</f>
        <v/>
      </c>
      <c r="E722" s="132" t="str">
        <f>IF(D722&lt;&gt;"",VLOOKUP(ROW(E721),Beräkningshjälp!AC$2:AH$1082,COLUMN(Beräkningshjälp!AF$2)-COLUMN(Beräkningshjälp!AC$2)+1,FALSE),"")</f>
        <v/>
      </c>
      <c r="F722" s="342" t="str">
        <f t="shared" si="23"/>
        <v/>
      </c>
      <c r="G722" s="2" t="str">
        <f>IF(D722&lt;&gt;"",IF(VLOOKUP(VLOOKUP(E722,Beräkningshjälp!O$2:U$60,7,FALSE),Artuppgifter!$I$11:$P$22,8,FALSE)=TRUE,"Medelvikter!!","ALLA"),"")</f>
        <v/>
      </c>
      <c r="H722" s="2" t="str">
        <f>IF(D722&lt;&gt;"",VLOOKUP(ROW(H721),Beräkningshjälp!AC$2:AH$1082,COLUMN(Beräkningshjälp!AH$2)-COLUMN(Beräkningshjälp!AC$2)+1,FALSE),"")</f>
        <v/>
      </c>
      <c r="I722" s="114" t="str">
        <f>IF(D722&lt;&gt;"",VLOOKUP(ROW(E721),Beräkningshjälp!AC$2:AI$1082,COLUMN(Beräkningshjälp!AI$2)-COLUMN(Beräkningshjälp!AC$2)+1,FALSE),"")</f>
        <v/>
      </c>
    </row>
    <row r="723" spans="1:9" x14ac:dyDescent="0.25">
      <c r="A723" s="2" t="str">
        <f t="shared" si="22"/>
        <v/>
      </c>
      <c r="B723" s="132" t="str">
        <f>IF(D723&lt;&gt;"",'DATA TILL SLU'!$J$3,"")</f>
        <v/>
      </c>
      <c r="C723" s="142" t="str">
        <f>IF(D723&lt;&gt;"",'DATA TILL SLU'!$K$3,"")</f>
        <v/>
      </c>
      <c r="D723" s="2" t="str">
        <f>IF('DATA TILL SLU'!$D$7*1&lt;&gt;"",IF(COUNT(Beräkningshjälp!$AC$3:$AC$1082)&gt;=ROW(D722),'DATA TILL SLU'!$D$7*1,""),"")</f>
        <v/>
      </c>
      <c r="E723" s="132" t="str">
        <f>IF(D723&lt;&gt;"",VLOOKUP(ROW(E722),Beräkningshjälp!AC$2:AH$1082,COLUMN(Beräkningshjälp!AF$2)-COLUMN(Beräkningshjälp!AC$2)+1,FALSE),"")</f>
        <v/>
      </c>
      <c r="F723" s="342" t="str">
        <f t="shared" si="23"/>
        <v/>
      </c>
      <c r="G723" s="2" t="str">
        <f>IF(D723&lt;&gt;"",IF(VLOOKUP(VLOOKUP(E723,Beräkningshjälp!O$2:U$60,7,FALSE),Artuppgifter!$I$11:$P$22,8,FALSE)=TRUE,"Medelvikter!!","ALLA"),"")</f>
        <v/>
      </c>
      <c r="H723" s="2" t="str">
        <f>IF(D723&lt;&gt;"",VLOOKUP(ROW(H722),Beräkningshjälp!AC$2:AH$1082,COLUMN(Beräkningshjälp!AH$2)-COLUMN(Beräkningshjälp!AC$2)+1,FALSE),"")</f>
        <v/>
      </c>
      <c r="I723" s="114" t="str">
        <f>IF(D723&lt;&gt;"",VLOOKUP(ROW(E722),Beräkningshjälp!AC$2:AI$1082,COLUMN(Beräkningshjälp!AI$2)-COLUMN(Beräkningshjälp!AC$2)+1,FALSE),"")</f>
        <v/>
      </c>
    </row>
    <row r="724" spans="1:9" x14ac:dyDescent="0.25">
      <c r="A724" s="2" t="str">
        <f t="shared" si="22"/>
        <v/>
      </c>
      <c r="B724" s="132" t="str">
        <f>IF(D724&lt;&gt;"",'DATA TILL SLU'!$J$3,"")</f>
        <v/>
      </c>
      <c r="C724" s="142" t="str">
        <f>IF(D724&lt;&gt;"",'DATA TILL SLU'!$K$3,"")</f>
        <v/>
      </c>
      <c r="D724" s="2" t="str">
        <f>IF('DATA TILL SLU'!$D$7*1&lt;&gt;"",IF(COUNT(Beräkningshjälp!$AC$3:$AC$1082)&gt;=ROW(D723),'DATA TILL SLU'!$D$7*1,""),"")</f>
        <v/>
      </c>
      <c r="E724" s="132" t="str">
        <f>IF(D724&lt;&gt;"",VLOOKUP(ROW(E723),Beräkningshjälp!AC$2:AH$1082,COLUMN(Beräkningshjälp!AF$2)-COLUMN(Beräkningshjälp!AC$2)+1,FALSE),"")</f>
        <v/>
      </c>
      <c r="F724" s="342" t="str">
        <f t="shared" si="23"/>
        <v/>
      </c>
      <c r="G724" s="2" t="str">
        <f>IF(D724&lt;&gt;"",IF(VLOOKUP(VLOOKUP(E724,Beräkningshjälp!O$2:U$60,7,FALSE),Artuppgifter!$I$11:$P$22,8,FALSE)=TRUE,"Medelvikter!!","ALLA"),"")</f>
        <v/>
      </c>
      <c r="H724" s="2" t="str">
        <f>IF(D724&lt;&gt;"",VLOOKUP(ROW(H723),Beräkningshjälp!AC$2:AH$1082,COLUMN(Beräkningshjälp!AH$2)-COLUMN(Beräkningshjälp!AC$2)+1,FALSE),"")</f>
        <v/>
      </c>
      <c r="I724" s="114" t="str">
        <f>IF(D724&lt;&gt;"",VLOOKUP(ROW(E723),Beräkningshjälp!AC$2:AI$1082,COLUMN(Beräkningshjälp!AI$2)-COLUMN(Beräkningshjälp!AC$2)+1,FALSE),"")</f>
        <v/>
      </c>
    </row>
    <row r="725" spans="1:9" x14ac:dyDescent="0.25">
      <c r="A725" s="2" t="str">
        <f t="shared" si="22"/>
        <v/>
      </c>
      <c r="B725" s="132" t="str">
        <f>IF(D725&lt;&gt;"",'DATA TILL SLU'!$J$3,"")</f>
        <v/>
      </c>
      <c r="C725" s="142" t="str">
        <f>IF(D725&lt;&gt;"",'DATA TILL SLU'!$K$3,"")</f>
        <v/>
      </c>
      <c r="D725" s="2" t="str">
        <f>IF('DATA TILL SLU'!$D$7*1&lt;&gt;"",IF(COUNT(Beräkningshjälp!$AC$3:$AC$1082)&gt;=ROW(D724),'DATA TILL SLU'!$D$7*1,""),"")</f>
        <v/>
      </c>
      <c r="E725" s="132" t="str">
        <f>IF(D725&lt;&gt;"",VLOOKUP(ROW(E724),Beräkningshjälp!AC$2:AH$1082,COLUMN(Beräkningshjälp!AF$2)-COLUMN(Beräkningshjälp!AC$2)+1,FALSE),"")</f>
        <v/>
      </c>
      <c r="F725" s="342" t="str">
        <f t="shared" si="23"/>
        <v/>
      </c>
      <c r="G725" s="2" t="str">
        <f>IF(D725&lt;&gt;"",IF(VLOOKUP(VLOOKUP(E725,Beräkningshjälp!O$2:U$60,7,FALSE),Artuppgifter!$I$11:$P$22,8,FALSE)=TRUE,"Medelvikter!!","ALLA"),"")</f>
        <v/>
      </c>
      <c r="H725" s="2" t="str">
        <f>IF(D725&lt;&gt;"",VLOOKUP(ROW(H724),Beräkningshjälp!AC$2:AH$1082,COLUMN(Beräkningshjälp!AH$2)-COLUMN(Beräkningshjälp!AC$2)+1,FALSE),"")</f>
        <v/>
      </c>
      <c r="I725" s="114" t="str">
        <f>IF(D725&lt;&gt;"",VLOOKUP(ROW(E724),Beräkningshjälp!AC$2:AI$1082,COLUMN(Beräkningshjälp!AI$2)-COLUMN(Beräkningshjälp!AC$2)+1,FALSE),"")</f>
        <v/>
      </c>
    </row>
    <row r="726" spans="1:9" x14ac:dyDescent="0.25">
      <c r="A726" s="2" t="str">
        <f t="shared" si="22"/>
        <v/>
      </c>
      <c r="B726" s="132" t="str">
        <f>IF(D726&lt;&gt;"",'DATA TILL SLU'!$J$3,"")</f>
        <v/>
      </c>
      <c r="C726" s="142" t="str">
        <f>IF(D726&lt;&gt;"",'DATA TILL SLU'!$K$3,"")</f>
        <v/>
      </c>
      <c r="D726" s="2" t="str">
        <f>IF('DATA TILL SLU'!$D$7*1&lt;&gt;"",IF(COUNT(Beräkningshjälp!$AC$3:$AC$1082)&gt;=ROW(D725),'DATA TILL SLU'!$D$7*1,""),"")</f>
        <v/>
      </c>
      <c r="E726" s="132" t="str">
        <f>IF(D726&lt;&gt;"",VLOOKUP(ROW(E725),Beräkningshjälp!AC$2:AH$1082,COLUMN(Beräkningshjälp!AF$2)-COLUMN(Beräkningshjälp!AC$2)+1,FALSE),"")</f>
        <v/>
      </c>
      <c r="F726" s="342" t="str">
        <f t="shared" si="23"/>
        <v/>
      </c>
      <c r="G726" s="2" t="str">
        <f>IF(D726&lt;&gt;"",IF(VLOOKUP(VLOOKUP(E726,Beräkningshjälp!O$2:U$60,7,FALSE),Artuppgifter!$I$11:$P$22,8,FALSE)=TRUE,"Medelvikter!!","ALLA"),"")</f>
        <v/>
      </c>
      <c r="H726" s="2" t="str">
        <f>IF(D726&lt;&gt;"",VLOOKUP(ROW(H725),Beräkningshjälp!AC$2:AH$1082,COLUMN(Beräkningshjälp!AH$2)-COLUMN(Beräkningshjälp!AC$2)+1,FALSE),"")</f>
        <v/>
      </c>
      <c r="I726" s="114" t="str">
        <f>IF(D726&lt;&gt;"",VLOOKUP(ROW(E725),Beräkningshjälp!AC$2:AI$1082,COLUMN(Beräkningshjälp!AI$2)-COLUMN(Beräkningshjälp!AC$2)+1,FALSE),"")</f>
        <v/>
      </c>
    </row>
    <row r="727" spans="1:9" x14ac:dyDescent="0.25">
      <c r="A727" s="2" t="str">
        <f t="shared" si="22"/>
        <v/>
      </c>
      <c r="B727" s="132" t="str">
        <f>IF(D727&lt;&gt;"",'DATA TILL SLU'!$J$3,"")</f>
        <v/>
      </c>
      <c r="C727" s="142" t="str">
        <f>IF(D727&lt;&gt;"",'DATA TILL SLU'!$K$3,"")</f>
        <v/>
      </c>
      <c r="D727" s="2" t="str">
        <f>IF('DATA TILL SLU'!$D$7*1&lt;&gt;"",IF(COUNT(Beräkningshjälp!$AC$3:$AC$1082)&gt;=ROW(D726),'DATA TILL SLU'!$D$7*1,""),"")</f>
        <v/>
      </c>
      <c r="E727" s="132" t="str">
        <f>IF(D727&lt;&gt;"",VLOOKUP(ROW(E726),Beräkningshjälp!AC$2:AH$1082,COLUMN(Beräkningshjälp!AF$2)-COLUMN(Beräkningshjälp!AC$2)+1,FALSE),"")</f>
        <v/>
      </c>
      <c r="F727" s="342" t="str">
        <f t="shared" si="23"/>
        <v/>
      </c>
      <c r="G727" s="2" t="str">
        <f>IF(D727&lt;&gt;"",IF(VLOOKUP(VLOOKUP(E727,Beräkningshjälp!O$2:U$60,7,FALSE),Artuppgifter!$I$11:$P$22,8,FALSE)=TRUE,"Medelvikter!!","ALLA"),"")</f>
        <v/>
      </c>
      <c r="H727" s="2" t="str">
        <f>IF(D727&lt;&gt;"",VLOOKUP(ROW(H726),Beräkningshjälp!AC$2:AH$1082,COLUMN(Beräkningshjälp!AH$2)-COLUMN(Beräkningshjälp!AC$2)+1,FALSE),"")</f>
        <v/>
      </c>
      <c r="I727" s="114" t="str">
        <f>IF(D727&lt;&gt;"",VLOOKUP(ROW(E726),Beräkningshjälp!AC$2:AI$1082,COLUMN(Beräkningshjälp!AI$2)-COLUMN(Beräkningshjälp!AC$2)+1,FALSE),"")</f>
        <v/>
      </c>
    </row>
    <row r="728" spans="1:9" x14ac:dyDescent="0.25">
      <c r="A728" s="2" t="str">
        <f t="shared" si="22"/>
        <v/>
      </c>
      <c r="B728" s="132" t="str">
        <f>IF(D728&lt;&gt;"",'DATA TILL SLU'!$J$3,"")</f>
        <v/>
      </c>
      <c r="C728" s="142" t="str">
        <f>IF(D728&lt;&gt;"",'DATA TILL SLU'!$K$3,"")</f>
        <v/>
      </c>
      <c r="D728" s="2" t="str">
        <f>IF('DATA TILL SLU'!$D$7*1&lt;&gt;"",IF(COUNT(Beräkningshjälp!$AC$3:$AC$1082)&gt;=ROW(D727),'DATA TILL SLU'!$D$7*1,""),"")</f>
        <v/>
      </c>
      <c r="E728" s="132" t="str">
        <f>IF(D728&lt;&gt;"",VLOOKUP(ROW(E727),Beräkningshjälp!AC$2:AH$1082,COLUMN(Beräkningshjälp!AF$2)-COLUMN(Beräkningshjälp!AC$2)+1,FALSE),"")</f>
        <v/>
      </c>
      <c r="F728" s="342" t="str">
        <f t="shared" si="23"/>
        <v/>
      </c>
      <c r="G728" s="2" t="str">
        <f>IF(D728&lt;&gt;"",IF(VLOOKUP(VLOOKUP(E728,Beräkningshjälp!O$2:U$60,7,FALSE),Artuppgifter!$I$11:$P$22,8,FALSE)=TRUE,"Medelvikter!!","ALLA"),"")</f>
        <v/>
      </c>
      <c r="H728" s="2" t="str">
        <f>IF(D728&lt;&gt;"",VLOOKUP(ROW(H727),Beräkningshjälp!AC$2:AH$1082,COLUMN(Beräkningshjälp!AH$2)-COLUMN(Beräkningshjälp!AC$2)+1,FALSE),"")</f>
        <v/>
      </c>
      <c r="I728" s="114" t="str">
        <f>IF(D728&lt;&gt;"",VLOOKUP(ROW(E727),Beräkningshjälp!AC$2:AI$1082,COLUMN(Beräkningshjälp!AI$2)-COLUMN(Beräkningshjälp!AC$2)+1,FALSE),"")</f>
        <v/>
      </c>
    </row>
    <row r="729" spans="1:9" x14ac:dyDescent="0.25">
      <c r="A729" s="2" t="str">
        <f t="shared" si="22"/>
        <v/>
      </c>
      <c r="B729" s="132" t="str">
        <f>IF(D729&lt;&gt;"",'DATA TILL SLU'!$J$3,"")</f>
        <v/>
      </c>
      <c r="C729" s="142" t="str">
        <f>IF(D729&lt;&gt;"",'DATA TILL SLU'!$K$3,"")</f>
        <v/>
      </c>
      <c r="D729" s="2" t="str">
        <f>IF('DATA TILL SLU'!$D$7*1&lt;&gt;"",IF(COUNT(Beräkningshjälp!$AC$3:$AC$1082)&gt;=ROW(D728),'DATA TILL SLU'!$D$7*1,""),"")</f>
        <v/>
      </c>
      <c r="E729" s="132" t="str">
        <f>IF(D729&lt;&gt;"",VLOOKUP(ROW(E728),Beräkningshjälp!AC$2:AH$1082,COLUMN(Beräkningshjälp!AF$2)-COLUMN(Beräkningshjälp!AC$2)+1,FALSE),"")</f>
        <v/>
      </c>
      <c r="F729" s="342" t="str">
        <f t="shared" si="23"/>
        <v/>
      </c>
      <c r="G729" s="2" t="str">
        <f>IF(D729&lt;&gt;"",IF(VLOOKUP(VLOOKUP(E729,Beräkningshjälp!O$2:U$60,7,FALSE),Artuppgifter!$I$11:$P$22,8,FALSE)=TRUE,"Medelvikter!!","ALLA"),"")</f>
        <v/>
      </c>
      <c r="H729" s="2" t="str">
        <f>IF(D729&lt;&gt;"",VLOOKUP(ROW(H728),Beräkningshjälp!AC$2:AH$1082,COLUMN(Beräkningshjälp!AH$2)-COLUMN(Beräkningshjälp!AC$2)+1,FALSE),"")</f>
        <v/>
      </c>
      <c r="I729" s="114" t="str">
        <f>IF(D729&lt;&gt;"",VLOOKUP(ROW(E728),Beräkningshjälp!AC$2:AI$1082,COLUMN(Beräkningshjälp!AI$2)-COLUMN(Beräkningshjälp!AC$2)+1,FALSE),"")</f>
        <v/>
      </c>
    </row>
    <row r="730" spans="1:9" x14ac:dyDescent="0.25">
      <c r="A730" s="2" t="str">
        <f t="shared" si="22"/>
        <v/>
      </c>
      <c r="B730" s="132" t="str">
        <f>IF(D730&lt;&gt;"",'DATA TILL SLU'!$J$3,"")</f>
        <v/>
      </c>
      <c r="C730" s="142" t="str">
        <f>IF(D730&lt;&gt;"",'DATA TILL SLU'!$K$3,"")</f>
        <v/>
      </c>
      <c r="D730" s="2" t="str">
        <f>IF('DATA TILL SLU'!$D$7*1&lt;&gt;"",IF(COUNT(Beräkningshjälp!$AC$3:$AC$1082)&gt;=ROW(D729),'DATA TILL SLU'!$D$7*1,""),"")</f>
        <v/>
      </c>
      <c r="E730" s="132" t="str">
        <f>IF(D730&lt;&gt;"",VLOOKUP(ROW(E729),Beräkningshjälp!AC$2:AH$1082,COLUMN(Beräkningshjälp!AF$2)-COLUMN(Beräkningshjälp!AC$2)+1,FALSE),"")</f>
        <v/>
      </c>
      <c r="F730" s="342" t="str">
        <f t="shared" si="23"/>
        <v/>
      </c>
      <c r="G730" s="2" t="str">
        <f>IF(D730&lt;&gt;"",IF(VLOOKUP(VLOOKUP(E730,Beräkningshjälp!O$2:U$60,7,FALSE),Artuppgifter!$I$11:$P$22,8,FALSE)=TRUE,"Medelvikter!!","ALLA"),"")</f>
        <v/>
      </c>
      <c r="H730" s="2" t="str">
        <f>IF(D730&lt;&gt;"",VLOOKUP(ROW(H729),Beräkningshjälp!AC$2:AH$1082,COLUMN(Beräkningshjälp!AH$2)-COLUMN(Beräkningshjälp!AC$2)+1,FALSE),"")</f>
        <v/>
      </c>
      <c r="I730" s="114" t="str">
        <f>IF(D730&lt;&gt;"",VLOOKUP(ROW(E729),Beräkningshjälp!AC$2:AI$1082,COLUMN(Beräkningshjälp!AI$2)-COLUMN(Beräkningshjälp!AC$2)+1,FALSE),"")</f>
        <v/>
      </c>
    </row>
    <row r="731" spans="1:9" x14ac:dyDescent="0.25">
      <c r="A731" s="2" t="str">
        <f t="shared" si="22"/>
        <v/>
      </c>
      <c r="B731" s="132" t="str">
        <f>IF(D731&lt;&gt;"",'DATA TILL SLU'!$J$3,"")</f>
        <v/>
      </c>
      <c r="C731" s="142" t="str">
        <f>IF(D731&lt;&gt;"",'DATA TILL SLU'!$K$3,"")</f>
        <v/>
      </c>
      <c r="D731" s="2" t="str">
        <f>IF('DATA TILL SLU'!$D$7*1&lt;&gt;"",IF(COUNT(Beräkningshjälp!$AC$3:$AC$1082)&gt;=ROW(D730),'DATA TILL SLU'!$D$7*1,""),"")</f>
        <v/>
      </c>
      <c r="E731" s="132" t="str">
        <f>IF(D731&lt;&gt;"",VLOOKUP(ROW(E730),Beräkningshjälp!AC$2:AH$1082,COLUMN(Beräkningshjälp!AF$2)-COLUMN(Beräkningshjälp!AC$2)+1,FALSE),"")</f>
        <v/>
      </c>
      <c r="F731" s="342" t="str">
        <f t="shared" si="23"/>
        <v/>
      </c>
      <c r="G731" s="2" t="str">
        <f>IF(D731&lt;&gt;"",IF(VLOOKUP(VLOOKUP(E731,Beräkningshjälp!O$2:U$60,7,FALSE),Artuppgifter!$I$11:$P$22,8,FALSE)=TRUE,"Medelvikter!!","ALLA"),"")</f>
        <v/>
      </c>
      <c r="H731" s="2" t="str">
        <f>IF(D731&lt;&gt;"",VLOOKUP(ROW(H730),Beräkningshjälp!AC$2:AH$1082,COLUMN(Beräkningshjälp!AH$2)-COLUMN(Beräkningshjälp!AC$2)+1,FALSE),"")</f>
        <v/>
      </c>
      <c r="I731" s="114" t="str">
        <f>IF(D731&lt;&gt;"",VLOOKUP(ROW(E730),Beräkningshjälp!AC$2:AI$1082,COLUMN(Beräkningshjälp!AI$2)-COLUMN(Beräkningshjälp!AC$2)+1,FALSE),"")</f>
        <v/>
      </c>
    </row>
    <row r="732" spans="1:9" x14ac:dyDescent="0.25">
      <c r="A732" s="2" t="str">
        <f t="shared" si="22"/>
        <v/>
      </c>
      <c r="B732" s="132" t="str">
        <f>IF(D732&lt;&gt;"",'DATA TILL SLU'!$J$3,"")</f>
        <v/>
      </c>
      <c r="C732" s="142" t="str">
        <f>IF(D732&lt;&gt;"",'DATA TILL SLU'!$K$3,"")</f>
        <v/>
      </c>
      <c r="D732" s="2" t="str">
        <f>IF('DATA TILL SLU'!$D$7*1&lt;&gt;"",IF(COUNT(Beräkningshjälp!$AC$3:$AC$1082)&gt;=ROW(D731),'DATA TILL SLU'!$D$7*1,""),"")</f>
        <v/>
      </c>
      <c r="E732" s="132" t="str">
        <f>IF(D732&lt;&gt;"",VLOOKUP(ROW(E731),Beräkningshjälp!AC$2:AH$1082,COLUMN(Beräkningshjälp!AF$2)-COLUMN(Beräkningshjälp!AC$2)+1,FALSE),"")</f>
        <v/>
      </c>
      <c r="F732" s="342" t="str">
        <f t="shared" si="23"/>
        <v/>
      </c>
      <c r="G732" s="2" t="str">
        <f>IF(D732&lt;&gt;"",IF(VLOOKUP(VLOOKUP(E732,Beräkningshjälp!O$2:U$60,7,FALSE),Artuppgifter!$I$11:$P$22,8,FALSE)=TRUE,"Medelvikter!!","ALLA"),"")</f>
        <v/>
      </c>
      <c r="H732" s="2" t="str">
        <f>IF(D732&lt;&gt;"",VLOOKUP(ROW(H731),Beräkningshjälp!AC$2:AH$1082,COLUMN(Beräkningshjälp!AH$2)-COLUMN(Beräkningshjälp!AC$2)+1,FALSE),"")</f>
        <v/>
      </c>
      <c r="I732" s="114" t="str">
        <f>IF(D732&lt;&gt;"",VLOOKUP(ROW(E731),Beräkningshjälp!AC$2:AI$1082,COLUMN(Beräkningshjälp!AI$2)-COLUMN(Beräkningshjälp!AC$2)+1,FALSE),"")</f>
        <v/>
      </c>
    </row>
    <row r="733" spans="1:9" x14ac:dyDescent="0.25">
      <c r="A733" s="2" t="str">
        <f t="shared" si="22"/>
        <v/>
      </c>
      <c r="B733" s="132" t="str">
        <f>IF(D733&lt;&gt;"",'DATA TILL SLU'!$J$3,"")</f>
        <v/>
      </c>
      <c r="C733" s="142" t="str">
        <f>IF(D733&lt;&gt;"",'DATA TILL SLU'!$K$3,"")</f>
        <v/>
      </c>
      <c r="D733" s="2" t="str">
        <f>IF('DATA TILL SLU'!$D$7*1&lt;&gt;"",IF(COUNT(Beräkningshjälp!$AC$3:$AC$1082)&gt;=ROW(D732),'DATA TILL SLU'!$D$7*1,""),"")</f>
        <v/>
      </c>
      <c r="E733" s="132" t="str">
        <f>IF(D733&lt;&gt;"",VLOOKUP(ROW(E732),Beräkningshjälp!AC$2:AH$1082,COLUMN(Beräkningshjälp!AF$2)-COLUMN(Beräkningshjälp!AC$2)+1,FALSE),"")</f>
        <v/>
      </c>
      <c r="F733" s="342" t="str">
        <f t="shared" si="23"/>
        <v/>
      </c>
      <c r="G733" s="2" t="str">
        <f>IF(D733&lt;&gt;"",IF(VLOOKUP(VLOOKUP(E733,Beräkningshjälp!O$2:U$60,7,FALSE),Artuppgifter!$I$11:$P$22,8,FALSE)=TRUE,"Medelvikter!!","ALLA"),"")</f>
        <v/>
      </c>
      <c r="H733" s="2" t="str">
        <f>IF(D733&lt;&gt;"",VLOOKUP(ROW(H732),Beräkningshjälp!AC$2:AH$1082,COLUMN(Beräkningshjälp!AH$2)-COLUMN(Beräkningshjälp!AC$2)+1,FALSE),"")</f>
        <v/>
      </c>
      <c r="I733" s="114" t="str">
        <f>IF(D733&lt;&gt;"",VLOOKUP(ROW(E732),Beräkningshjälp!AC$2:AI$1082,COLUMN(Beräkningshjälp!AI$2)-COLUMN(Beräkningshjälp!AC$2)+1,FALSE),"")</f>
        <v/>
      </c>
    </row>
    <row r="734" spans="1:9" x14ac:dyDescent="0.25">
      <c r="A734" s="2" t="str">
        <f t="shared" si="22"/>
        <v/>
      </c>
      <c r="B734" s="132" t="str">
        <f>IF(D734&lt;&gt;"",'DATA TILL SLU'!$J$3,"")</f>
        <v/>
      </c>
      <c r="C734" s="142" t="str">
        <f>IF(D734&lt;&gt;"",'DATA TILL SLU'!$K$3,"")</f>
        <v/>
      </c>
      <c r="D734" s="2" t="str">
        <f>IF('DATA TILL SLU'!$D$7*1&lt;&gt;"",IF(COUNT(Beräkningshjälp!$AC$3:$AC$1082)&gt;=ROW(D733),'DATA TILL SLU'!$D$7*1,""),"")</f>
        <v/>
      </c>
      <c r="E734" s="132" t="str">
        <f>IF(D734&lt;&gt;"",VLOOKUP(ROW(E733),Beräkningshjälp!AC$2:AH$1082,COLUMN(Beräkningshjälp!AF$2)-COLUMN(Beräkningshjälp!AC$2)+1,FALSE),"")</f>
        <v/>
      </c>
      <c r="F734" s="342" t="str">
        <f t="shared" si="23"/>
        <v/>
      </c>
      <c r="G734" s="2" t="str">
        <f>IF(D734&lt;&gt;"",IF(VLOOKUP(VLOOKUP(E734,Beräkningshjälp!O$2:U$60,7,FALSE),Artuppgifter!$I$11:$P$22,8,FALSE)=TRUE,"Medelvikter!!","ALLA"),"")</f>
        <v/>
      </c>
      <c r="H734" s="2" t="str">
        <f>IF(D734&lt;&gt;"",VLOOKUP(ROW(H733),Beräkningshjälp!AC$2:AH$1082,COLUMN(Beräkningshjälp!AH$2)-COLUMN(Beräkningshjälp!AC$2)+1,FALSE),"")</f>
        <v/>
      </c>
      <c r="I734" s="114" t="str">
        <f>IF(D734&lt;&gt;"",VLOOKUP(ROW(E733),Beräkningshjälp!AC$2:AI$1082,COLUMN(Beräkningshjälp!AI$2)-COLUMN(Beräkningshjälp!AC$2)+1,FALSE),"")</f>
        <v/>
      </c>
    </row>
    <row r="735" spans="1:9" x14ac:dyDescent="0.25">
      <c r="A735" s="2" t="str">
        <f t="shared" si="22"/>
        <v/>
      </c>
      <c r="B735" s="132" t="str">
        <f>IF(D735&lt;&gt;"",'DATA TILL SLU'!$J$3,"")</f>
        <v/>
      </c>
      <c r="C735" s="142" t="str">
        <f>IF(D735&lt;&gt;"",'DATA TILL SLU'!$K$3,"")</f>
        <v/>
      </c>
      <c r="D735" s="2" t="str">
        <f>IF('DATA TILL SLU'!$D$7*1&lt;&gt;"",IF(COUNT(Beräkningshjälp!$AC$3:$AC$1082)&gt;=ROW(D734),'DATA TILL SLU'!$D$7*1,""),"")</f>
        <v/>
      </c>
      <c r="E735" s="132" t="str">
        <f>IF(D735&lt;&gt;"",VLOOKUP(ROW(E734),Beräkningshjälp!AC$2:AH$1082,COLUMN(Beräkningshjälp!AF$2)-COLUMN(Beräkningshjälp!AC$2)+1,FALSE),"")</f>
        <v/>
      </c>
      <c r="F735" s="342" t="str">
        <f t="shared" si="23"/>
        <v/>
      </c>
      <c r="G735" s="2" t="str">
        <f>IF(D735&lt;&gt;"",IF(VLOOKUP(VLOOKUP(E735,Beräkningshjälp!O$2:U$60,7,FALSE),Artuppgifter!$I$11:$P$22,8,FALSE)=TRUE,"Medelvikter!!","ALLA"),"")</f>
        <v/>
      </c>
      <c r="H735" s="2" t="str">
        <f>IF(D735&lt;&gt;"",VLOOKUP(ROW(H734),Beräkningshjälp!AC$2:AH$1082,COLUMN(Beräkningshjälp!AH$2)-COLUMN(Beräkningshjälp!AC$2)+1,FALSE),"")</f>
        <v/>
      </c>
      <c r="I735" s="114" t="str">
        <f>IF(D735&lt;&gt;"",VLOOKUP(ROW(E734),Beräkningshjälp!AC$2:AI$1082,COLUMN(Beräkningshjälp!AI$2)-COLUMN(Beräkningshjälp!AC$2)+1,FALSE),"")</f>
        <v/>
      </c>
    </row>
    <row r="736" spans="1:9" x14ac:dyDescent="0.25">
      <c r="A736" s="2" t="str">
        <f t="shared" si="22"/>
        <v/>
      </c>
      <c r="B736" s="132" t="str">
        <f>IF(D736&lt;&gt;"",'DATA TILL SLU'!$J$3,"")</f>
        <v/>
      </c>
      <c r="C736" s="142" t="str">
        <f>IF(D736&lt;&gt;"",'DATA TILL SLU'!$K$3,"")</f>
        <v/>
      </c>
      <c r="D736" s="2" t="str">
        <f>IF('DATA TILL SLU'!$D$7*1&lt;&gt;"",IF(COUNT(Beräkningshjälp!$AC$3:$AC$1082)&gt;=ROW(D735),'DATA TILL SLU'!$D$7*1,""),"")</f>
        <v/>
      </c>
      <c r="E736" s="132" t="str">
        <f>IF(D736&lt;&gt;"",VLOOKUP(ROW(E735),Beräkningshjälp!AC$2:AH$1082,COLUMN(Beräkningshjälp!AF$2)-COLUMN(Beräkningshjälp!AC$2)+1,FALSE),"")</f>
        <v/>
      </c>
      <c r="F736" s="342" t="str">
        <f t="shared" si="23"/>
        <v/>
      </c>
      <c r="G736" s="2" t="str">
        <f>IF(D736&lt;&gt;"",IF(VLOOKUP(VLOOKUP(E736,Beräkningshjälp!O$2:U$60,7,FALSE),Artuppgifter!$I$11:$P$22,8,FALSE)=TRUE,"Medelvikter!!","ALLA"),"")</f>
        <v/>
      </c>
      <c r="H736" s="2" t="str">
        <f>IF(D736&lt;&gt;"",VLOOKUP(ROW(H735),Beräkningshjälp!AC$2:AH$1082,COLUMN(Beräkningshjälp!AH$2)-COLUMN(Beräkningshjälp!AC$2)+1,FALSE),"")</f>
        <v/>
      </c>
      <c r="I736" s="114" t="str">
        <f>IF(D736&lt;&gt;"",VLOOKUP(ROW(E735),Beräkningshjälp!AC$2:AI$1082,COLUMN(Beräkningshjälp!AI$2)-COLUMN(Beräkningshjälp!AC$2)+1,FALSE),"")</f>
        <v/>
      </c>
    </row>
    <row r="737" spans="1:9" x14ac:dyDescent="0.25">
      <c r="A737" s="2" t="str">
        <f t="shared" si="22"/>
        <v/>
      </c>
      <c r="B737" s="132" t="str">
        <f>IF(D737&lt;&gt;"",'DATA TILL SLU'!$J$3,"")</f>
        <v/>
      </c>
      <c r="C737" s="142" t="str">
        <f>IF(D737&lt;&gt;"",'DATA TILL SLU'!$K$3,"")</f>
        <v/>
      </c>
      <c r="D737" s="2" t="str">
        <f>IF('DATA TILL SLU'!$D$7*1&lt;&gt;"",IF(COUNT(Beräkningshjälp!$AC$3:$AC$1082)&gt;=ROW(D736),'DATA TILL SLU'!$D$7*1,""),"")</f>
        <v/>
      </c>
      <c r="E737" s="132" t="str">
        <f>IF(D737&lt;&gt;"",VLOOKUP(ROW(E736),Beräkningshjälp!AC$2:AH$1082,COLUMN(Beräkningshjälp!AF$2)-COLUMN(Beräkningshjälp!AC$2)+1,FALSE),"")</f>
        <v/>
      </c>
      <c r="F737" s="342" t="str">
        <f t="shared" si="23"/>
        <v/>
      </c>
      <c r="G737" s="2" t="str">
        <f>IF(D737&lt;&gt;"",IF(VLOOKUP(VLOOKUP(E737,Beräkningshjälp!O$2:U$60,7,FALSE),Artuppgifter!$I$11:$P$22,8,FALSE)=TRUE,"Medelvikter!!","ALLA"),"")</f>
        <v/>
      </c>
      <c r="H737" s="2" t="str">
        <f>IF(D737&lt;&gt;"",VLOOKUP(ROW(H736),Beräkningshjälp!AC$2:AH$1082,COLUMN(Beräkningshjälp!AH$2)-COLUMN(Beräkningshjälp!AC$2)+1,FALSE),"")</f>
        <v/>
      </c>
      <c r="I737" s="114" t="str">
        <f>IF(D737&lt;&gt;"",VLOOKUP(ROW(E736),Beräkningshjälp!AC$2:AI$1082,COLUMN(Beräkningshjälp!AI$2)-COLUMN(Beräkningshjälp!AC$2)+1,FALSE),"")</f>
        <v/>
      </c>
    </row>
    <row r="738" spans="1:9" x14ac:dyDescent="0.25">
      <c r="A738" s="2" t="str">
        <f t="shared" si="22"/>
        <v/>
      </c>
      <c r="B738" s="132" t="str">
        <f>IF(D738&lt;&gt;"",'DATA TILL SLU'!$J$3,"")</f>
        <v/>
      </c>
      <c r="C738" s="142" t="str">
        <f>IF(D738&lt;&gt;"",'DATA TILL SLU'!$K$3,"")</f>
        <v/>
      </c>
      <c r="D738" s="2" t="str">
        <f>IF('DATA TILL SLU'!$D$7*1&lt;&gt;"",IF(COUNT(Beräkningshjälp!$AC$3:$AC$1082)&gt;=ROW(D737),'DATA TILL SLU'!$D$7*1,""),"")</f>
        <v/>
      </c>
      <c r="E738" s="132" t="str">
        <f>IF(D738&lt;&gt;"",VLOOKUP(ROW(E737),Beräkningshjälp!AC$2:AH$1082,COLUMN(Beräkningshjälp!AF$2)-COLUMN(Beräkningshjälp!AC$2)+1,FALSE),"")</f>
        <v/>
      </c>
      <c r="F738" s="342" t="str">
        <f t="shared" si="23"/>
        <v/>
      </c>
      <c r="G738" s="2" t="str">
        <f>IF(D738&lt;&gt;"",IF(VLOOKUP(VLOOKUP(E738,Beräkningshjälp!O$2:U$60,7,FALSE),Artuppgifter!$I$11:$P$22,8,FALSE)=TRUE,"Medelvikter!!","ALLA"),"")</f>
        <v/>
      </c>
      <c r="H738" s="2" t="str">
        <f>IF(D738&lt;&gt;"",VLOOKUP(ROW(H737),Beräkningshjälp!AC$2:AH$1082,COLUMN(Beräkningshjälp!AH$2)-COLUMN(Beräkningshjälp!AC$2)+1,FALSE),"")</f>
        <v/>
      </c>
      <c r="I738" s="114" t="str">
        <f>IF(D738&lt;&gt;"",VLOOKUP(ROW(E737),Beräkningshjälp!AC$2:AI$1082,COLUMN(Beräkningshjälp!AI$2)-COLUMN(Beräkningshjälp!AC$2)+1,FALSE),"")</f>
        <v/>
      </c>
    </row>
    <row r="739" spans="1:9" x14ac:dyDescent="0.25">
      <c r="A739" s="2" t="str">
        <f t="shared" si="22"/>
        <v/>
      </c>
      <c r="B739" s="132" t="str">
        <f>IF(D739&lt;&gt;"",'DATA TILL SLU'!$J$3,"")</f>
        <v/>
      </c>
      <c r="C739" s="142" t="str">
        <f>IF(D739&lt;&gt;"",'DATA TILL SLU'!$K$3,"")</f>
        <v/>
      </c>
      <c r="D739" s="2" t="str">
        <f>IF('DATA TILL SLU'!$D$7*1&lt;&gt;"",IF(COUNT(Beräkningshjälp!$AC$3:$AC$1082)&gt;=ROW(D738),'DATA TILL SLU'!$D$7*1,""),"")</f>
        <v/>
      </c>
      <c r="E739" s="132" t="str">
        <f>IF(D739&lt;&gt;"",VLOOKUP(ROW(E738),Beräkningshjälp!AC$2:AH$1082,COLUMN(Beräkningshjälp!AF$2)-COLUMN(Beräkningshjälp!AC$2)+1,FALSE),"")</f>
        <v/>
      </c>
      <c r="F739" s="342" t="str">
        <f t="shared" si="23"/>
        <v/>
      </c>
      <c r="G739" s="2" t="str">
        <f>IF(D739&lt;&gt;"",IF(VLOOKUP(VLOOKUP(E739,Beräkningshjälp!O$2:U$60,7,FALSE),Artuppgifter!$I$11:$P$22,8,FALSE)=TRUE,"Medelvikter!!","ALLA"),"")</f>
        <v/>
      </c>
      <c r="H739" s="2" t="str">
        <f>IF(D739&lt;&gt;"",VLOOKUP(ROW(H738),Beräkningshjälp!AC$2:AH$1082,COLUMN(Beräkningshjälp!AH$2)-COLUMN(Beräkningshjälp!AC$2)+1,FALSE),"")</f>
        <v/>
      </c>
      <c r="I739" s="114" t="str">
        <f>IF(D739&lt;&gt;"",VLOOKUP(ROW(E738),Beräkningshjälp!AC$2:AI$1082,COLUMN(Beräkningshjälp!AI$2)-COLUMN(Beräkningshjälp!AC$2)+1,FALSE),"")</f>
        <v/>
      </c>
    </row>
    <row r="740" spans="1:9" x14ac:dyDescent="0.25">
      <c r="A740" s="2" t="str">
        <f t="shared" si="22"/>
        <v/>
      </c>
      <c r="B740" s="132" t="str">
        <f>IF(D740&lt;&gt;"",'DATA TILL SLU'!$J$3,"")</f>
        <v/>
      </c>
      <c r="C740" s="142" t="str">
        <f>IF(D740&lt;&gt;"",'DATA TILL SLU'!$K$3,"")</f>
        <v/>
      </c>
      <c r="D740" s="2" t="str">
        <f>IF('DATA TILL SLU'!$D$7*1&lt;&gt;"",IF(COUNT(Beräkningshjälp!$AC$3:$AC$1082)&gt;=ROW(D739),'DATA TILL SLU'!$D$7*1,""),"")</f>
        <v/>
      </c>
      <c r="E740" s="132" t="str">
        <f>IF(D740&lt;&gt;"",VLOOKUP(ROW(E739),Beräkningshjälp!AC$2:AH$1082,COLUMN(Beräkningshjälp!AF$2)-COLUMN(Beräkningshjälp!AC$2)+1,FALSE),"")</f>
        <v/>
      </c>
      <c r="F740" s="342" t="str">
        <f t="shared" si="23"/>
        <v/>
      </c>
      <c r="G740" s="2" t="str">
        <f>IF(D740&lt;&gt;"",IF(VLOOKUP(VLOOKUP(E740,Beräkningshjälp!O$2:U$60,7,FALSE),Artuppgifter!$I$11:$P$22,8,FALSE)=TRUE,"Medelvikter!!","ALLA"),"")</f>
        <v/>
      </c>
      <c r="H740" s="2" t="str">
        <f>IF(D740&lt;&gt;"",VLOOKUP(ROW(H739),Beräkningshjälp!AC$2:AH$1082,COLUMN(Beräkningshjälp!AH$2)-COLUMN(Beräkningshjälp!AC$2)+1,FALSE),"")</f>
        <v/>
      </c>
      <c r="I740" s="114" t="str">
        <f>IF(D740&lt;&gt;"",VLOOKUP(ROW(E739),Beräkningshjälp!AC$2:AI$1082,COLUMN(Beräkningshjälp!AI$2)-COLUMN(Beräkningshjälp!AC$2)+1,FALSE),"")</f>
        <v/>
      </c>
    </row>
    <row r="741" spans="1:9" x14ac:dyDescent="0.25">
      <c r="A741" s="2" t="str">
        <f t="shared" si="22"/>
        <v/>
      </c>
      <c r="B741" s="132" t="str">
        <f>IF(D741&lt;&gt;"",'DATA TILL SLU'!$J$3,"")</f>
        <v/>
      </c>
      <c r="C741" s="142" t="str">
        <f>IF(D741&lt;&gt;"",'DATA TILL SLU'!$K$3,"")</f>
        <v/>
      </c>
      <c r="D741" s="2" t="str">
        <f>IF('DATA TILL SLU'!$D$7*1&lt;&gt;"",IF(COUNT(Beräkningshjälp!$AC$3:$AC$1082)&gt;=ROW(D740),'DATA TILL SLU'!$D$7*1,""),"")</f>
        <v/>
      </c>
      <c r="E741" s="132" t="str">
        <f>IF(D741&lt;&gt;"",VLOOKUP(ROW(E740),Beräkningshjälp!AC$2:AH$1082,COLUMN(Beräkningshjälp!AF$2)-COLUMN(Beräkningshjälp!AC$2)+1,FALSE),"")</f>
        <v/>
      </c>
      <c r="F741" s="342" t="str">
        <f t="shared" si="23"/>
        <v/>
      </c>
      <c r="G741" s="2" t="str">
        <f>IF(D741&lt;&gt;"",IF(VLOOKUP(VLOOKUP(E741,Beräkningshjälp!O$2:U$60,7,FALSE),Artuppgifter!$I$11:$P$22,8,FALSE)=TRUE,"Medelvikter!!","ALLA"),"")</f>
        <v/>
      </c>
      <c r="H741" s="2" t="str">
        <f>IF(D741&lt;&gt;"",VLOOKUP(ROW(H740),Beräkningshjälp!AC$2:AH$1082,COLUMN(Beräkningshjälp!AH$2)-COLUMN(Beräkningshjälp!AC$2)+1,FALSE),"")</f>
        <v/>
      </c>
      <c r="I741" s="114" t="str">
        <f>IF(D741&lt;&gt;"",VLOOKUP(ROW(E740),Beräkningshjälp!AC$2:AI$1082,COLUMN(Beräkningshjälp!AI$2)-COLUMN(Beräkningshjälp!AC$2)+1,FALSE),"")</f>
        <v/>
      </c>
    </row>
    <row r="742" spans="1:9" x14ac:dyDescent="0.25">
      <c r="A742" s="2" t="str">
        <f t="shared" si="22"/>
        <v/>
      </c>
      <c r="B742" s="132" t="str">
        <f>IF(D742&lt;&gt;"",'DATA TILL SLU'!$J$3,"")</f>
        <v/>
      </c>
      <c r="C742" s="142" t="str">
        <f>IF(D742&lt;&gt;"",'DATA TILL SLU'!$K$3,"")</f>
        <v/>
      </c>
      <c r="D742" s="2" t="str">
        <f>IF('DATA TILL SLU'!$D$7*1&lt;&gt;"",IF(COUNT(Beräkningshjälp!$AC$3:$AC$1082)&gt;=ROW(D741),'DATA TILL SLU'!$D$7*1,""),"")</f>
        <v/>
      </c>
      <c r="E742" s="132" t="str">
        <f>IF(D742&lt;&gt;"",VLOOKUP(ROW(E741),Beräkningshjälp!AC$2:AH$1082,COLUMN(Beräkningshjälp!AF$2)-COLUMN(Beräkningshjälp!AC$2)+1,FALSE),"")</f>
        <v/>
      </c>
      <c r="F742" s="342" t="str">
        <f t="shared" si="23"/>
        <v/>
      </c>
      <c r="G742" s="2" t="str">
        <f>IF(D742&lt;&gt;"",IF(VLOOKUP(VLOOKUP(E742,Beräkningshjälp!O$2:U$60,7,FALSE),Artuppgifter!$I$11:$P$22,8,FALSE)=TRUE,"Medelvikter!!","ALLA"),"")</f>
        <v/>
      </c>
      <c r="H742" s="2" t="str">
        <f>IF(D742&lt;&gt;"",VLOOKUP(ROW(H741),Beräkningshjälp!AC$2:AH$1082,COLUMN(Beräkningshjälp!AH$2)-COLUMN(Beräkningshjälp!AC$2)+1,FALSE),"")</f>
        <v/>
      </c>
      <c r="I742" s="114" t="str">
        <f>IF(D742&lt;&gt;"",VLOOKUP(ROW(E741),Beräkningshjälp!AC$2:AI$1082,COLUMN(Beräkningshjälp!AI$2)-COLUMN(Beräkningshjälp!AC$2)+1,FALSE),"")</f>
        <v/>
      </c>
    </row>
    <row r="743" spans="1:9" x14ac:dyDescent="0.25">
      <c r="A743" s="2" t="str">
        <f t="shared" si="22"/>
        <v/>
      </c>
      <c r="B743" s="132" t="str">
        <f>IF(D743&lt;&gt;"",'DATA TILL SLU'!$J$3,"")</f>
        <v/>
      </c>
      <c r="C743" s="142" t="str">
        <f>IF(D743&lt;&gt;"",'DATA TILL SLU'!$K$3,"")</f>
        <v/>
      </c>
      <c r="D743" s="2" t="str">
        <f>IF('DATA TILL SLU'!$D$7*1&lt;&gt;"",IF(COUNT(Beräkningshjälp!$AC$3:$AC$1082)&gt;=ROW(D742),'DATA TILL SLU'!$D$7*1,""),"")</f>
        <v/>
      </c>
      <c r="E743" s="132" t="str">
        <f>IF(D743&lt;&gt;"",VLOOKUP(ROW(E742),Beräkningshjälp!AC$2:AH$1082,COLUMN(Beräkningshjälp!AF$2)-COLUMN(Beräkningshjälp!AC$2)+1,FALSE),"")</f>
        <v/>
      </c>
      <c r="F743" s="342" t="str">
        <f t="shared" si="23"/>
        <v/>
      </c>
      <c r="G743" s="2" t="str">
        <f>IF(D743&lt;&gt;"",IF(VLOOKUP(VLOOKUP(E743,Beräkningshjälp!O$2:U$60,7,FALSE),Artuppgifter!$I$11:$P$22,8,FALSE)=TRUE,"Medelvikter!!","ALLA"),"")</f>
        <v/>
      </c>
      <c r="H743" s="2" t="str">
        <f>IF(D743&lt;&gt;"",VLOOKUP(ROW(H742),Beräkningshjälp!AC$2:AH$1082,COLUMN(Beräkningshjälp!AH$2)-COLUMN(Beräkningshjälp!AC$2)+1,FALSE),"")</f>
        <v/>
      </c>
      <c r="I743" s="114" t="str">
        <f>IF(D743&lt;&gt;"",VLOOKUP(ROW(E742),Beräkningshjälp!AC$2:AI$1082,COLUMN(Beräkningshjälp!AI$2)-COLUMN(Beräkningshjälp!AC$2)+1,FALSE),"")</f>
        <v/>
      </c>
    </row>
    <row r="744" spans="1:9" x14ac:dyDescent="0.25">
      <c r="A744" s="2" t="str">
        <f t="shared" si="22"/>
        <v/>
      </c>
      <c r="B744" s="132" t="str">
        <f>IF(D744&lt;&gt;"",'DATA TILL SLU'!$J$3,"")</f>
        <v/>
      </c>
      <c r="C744" s="142" t="str">
        <f>IF(D744&lt;&gt;"",'DATA TILL SLU'!$K$3,"")</f>
        <v/>
      </c>
      <c r="D744" s="2" t="str">
        <f>IF('DATA TILL SLU'!$D$7*1&lt;&gt;"",IF(COUNT(Beräkningshjälp!$AC$3:$AC$1082)&gt;=ROW(D743),'DATA TILL SLU'!$D$7*1,""),"")</f>
        <v/>
      </c>
      <c r="E744" s="132" t="str">
        <f>IF(D744&lt;&gt;"",VLOOKUP(ROW(E743),Beräkningshjälp!AC$2:AH$1082,COLUMN(Beräkningshjälp!AF$2)-COLUMN(Beräkningshjälp!AC$2)+1,FALSE),"")</f>
        <v/>
      </c>
      <c r="F744" s="342" t="str">
        <f t="shared" si="23"/>
        <v/>
      </c>
      <c r="G744" s="2" t="str">
        <f>IF(D744&lt;&gt;"",IF(VLOOKUP(VLOOKUP(E744,Beräkningshjälp!O$2:U$60,7,FALSE),Artuppgifter!$I$11:$P$22,8,FALSE)=TRUE,"Medelvikter!!","ALLA"),"")</f>
        <v/>
      </c>
      <c r="H744" s="2" t="str">
        <f>IF(D744&lt;&gt;"",VLOOKUP(ROW(H743),Beräkningshjälp!AC$2:AH$1082,COLUMN(Beräkningshjälp!AH$2)-COLUMN(Beräkningshjälp!AC$2)+1,FALSE),"")</f>
        <v/>
      </c>
      <c r="I744" s="114" t="str">
        <f>IF(D744&lt;&gt;"",VLOOKUP(ROW(E743),Beräkningshjälp!AC$2:AI$1082,COLUMN(Beräkningshjälp!AI$2)-COLUMN(Beräkningshjälp!AC$2)+1,FALSE),"")</f>
        <v/>
      </c>
    </row>
    <row r="745" spans="1:9" x14ac:dyDescent="0.25">
      <c r="A745" s="2" t="str">
        <f t="shared" si="22"/>
        <v/>
      </c>
      <c r="B745" s="132" t="str">
        <f>IF(D745&lt;&gt;"",'DATA TILL SLU'!$J$3,"")</f>
        <v/>
      </c>
      <c r="C745" s="142" t="str">
        <f>IF(D745&lt;&gt;"",'DATA TILL SLU'!$K$3,"")</f>
        <v/>
      </c>
      <c r="D745" s="2" t="str">
        <f>IF('DATA TILL SLU'!$D$7*1&lt;&gt;"",IF(COUNT(Beräkningshjälp!$AC$3:$AC$1082)&gt;=ROW(D744),'DATA TILL SLU'!$D$7*1,""),"")</f>
        <v/>
      </c>
      <c r="E745" s="132" t="str">
        <f>IF(D745&lt;&gt;"",VLOOKUP(ROW(E744),Beräkningshjälp!AC$2:AH$1082,COLUMN(Beräkningshjälp!AF$2)-COLUMN(Beräkningshjälp!AC$2)+1,FALSE),"")</f>
        <v/>
      </c>
      <c r="F745" s="342" t="str">
        <f t="shared" si="23"/>
        <v/>
      </c>
      <c r="G745" s="2" t="str">
        <f>IF(D745&lt;&gt;"",IF(VLOOKUP(VLOOKUP(E745,Beräkningshjälp!O$2:U$60,7,FALSE),Artuppgifter!$I$11:$P$22,8,FALSE)=TRUE,"Medelvikter!!","ALLA"),"")</f>
        <v/>
      </c>
      <c r="H745" s="2" t="str">
        <f>IF(D745&lt;&gt;"",VLOOKUP(ROW(H744),Beräkningshjälp!AC$2:AH$1082,COLUMN(Beräkningshjälp!AH$2)-COLUMN(Beräkningshjälp!AC$2)+1,FALSE),"")</f>
        <v/>
      </c>
      <c r="I745" s="114" t="str">
        <f>IF(D745&lt;&gt;"",VLOOKUP(ROW(E744),Beräkningshjälp!AC$2:AI$1082,COLUMN(Beräkningshjälp!AI$2)-COLUMN(Beräkningshjälp!AC$2)+1,FALSE),"")</f>
        <v/>
      </c>
    </row>
    <row r="746" spans="1:9" x14ac:dyDescent="0.25">
      <c r="A746" s="2" t="str">
        <f t="shared" si="22"/>
        <v/>
      </c>
      <c r="B746" s="132" t="str">
        <f>IF(D746&lt;&gt;"",'DATA TILL SLU'!$J$3,"")</f>
        <v/>
      </c>
      <c r="C746" s="142" t="str">
        <f>IF(D746&lt;&gt;"",'DATA TILL SLU'!$K$3,"")</f>
        <v/>
      </c>
      <c r="D746" s="2" t="str">
        <f>IF('DATA TILL SLU'!$D$7*1&lt;&gt;"",IF(COUNT(Beräkningshjälp!$AC$3:$AC$1082)&gt;=ROW(D745),'DATA TILL SLU'!$D$7*1,""),"")</f>
        <v/>
      </c>
      <c r="E746" s="132" t="str">
        <f>IF(D746&lt;&gt;"",VLOOKUP(ROW(E745),Beräkningshjälp!AC$2:AH$1082,COLUMN(Beräkningshjälp!AF$2)-COLUMN(Beräkningshjälp!AC$2)+1,FALSE),"")</f>
        <v/>
      </c>
      <c r="F746" s="342" t="str">
        <f t="shared" si="23"/>
        <v/>
      </c>
      <c r="G746" s="2" t="str">
        <f>IF(D746&lt;&gt;"",IF(VLOOKUP(VLOOKUP(E746,Beräkningshjälp!O$2:U$60,7,FALSE),Artuppgifter!$I$11:$P$22,8,FALSE)=TRUE,"Medelvikter!!","ALLA"),"")</f>
        <v/>
      </c>
      <c r="H746" s="2" t="str">
        <f>IF(D746&lt;&gt;"",VLOOKUP(ROW(H745),Beräkningshjälp!AC$2:AH$1082,COLUMN(Beräkningshjälp!AH$2)-COLUMN(Beräkningshjälp!AC$2)+1,FALSE),"")</f>
        <v/>
      </c>
      <c r="I746" s="114" t="str">
        <f>IF(D746&lt;&gt;"",VLOOKUP(ROW(E745),Beräkningshjälp!AC$2:AI$1082,COLUMN(Beräkningshjälp!AI$2)-COLUMN(Beräkningshjälp!AC$2)+1,FALSE),"")</f>
        <v/>
      </c>
    </row>
    <row r="747" spans="1:9" x14ac:dyDescent="0.25">
      <c r="A747" s="2" t="str">
        <f t="shared" si="22"/>
        <v/>
      </c>
      <c r="B747" s="132" t="str">
        <f>IF(D747&lt;&gt;"",'DATA TILL SLU'!$J$3,"")</f>
        <v/>
      </c>
      <c r="C747" s="142" t="str">
        <f>IF(D747&lt;&gt;"",'DATA TILL SLU'!$K$3,"")</f>
        <v/>
      </c>
      <c r="D747" s="2" t="str">
        <f>IF('DATA TILL SLU'!$D$7*1&lt;&gt;"",IF(COUNT(Beräkningshjälp!$AC$3:$AC$1082)&gt;=ROW(D746),'DATA TILL SLU'!$D$7*1,""),"")</f>
        <v/>
      </c>
      <c r="E747" s="132" t="str">
        <f>IF(D747&lt;&gt;"",VLOOKUP(ROW(E746),Beräkningshjälp!AC$2:AH$1082,COLUMN(Beräkningshjälp!AF$2)-COLUMN(Beräkningshjälp!AC$2)+1,FALSE),"")</f>
        <v/>
      </c>
      <c r="F747" s="342" t="str">
        <f t="shared" si="23"/>
        <v/>
      </c>
      <c r="G747" s="2" t="str">
        <f>IF(D747&lt;&gt;"",IF(VLOOKUP(VLOOKUP(E747,Beräkningshjälp!O$2:U$60,7,FALSE),Artuppgifter!$I$11:$P$22,8,FALSE)=TRUE,"Medelvikter!!","ALLA"),"")</f>
        <v/>
      </c>
      <c r="H747" s="2" t="str">
        <f>IF(D747&lt;&gt;"",VLOOKUP(ROW(H746),Beräkningshjälp!AC$2:AH$1082,COLUMN(Beräkningshjälp!AH$2)-COLUMN(Beräkningshjälp!AC$2)+1,FALSE),"")</f>
        <v/>
      </c>
      <c r="I747" s="114" t="str">
        <f>IF(D747&lt;&gt;"",VLOOKUP(ROW(E746),Beräkningshjälp!AC$2:AI$1082,COLUMN(Beräkningshjälp!AI$2)-COLUMN(Beräkningshjälp!AC$2)+1,FALSE),"")</f>
        <v/>
      </c>
    </row>
    <row r="748" spans="1:9" x14ac:dyDescent="0.25">
      <c r="A748" s="2" t="str">
        <f t="shared" si="22"/>
        <v/>
      </c>
      <c r="B748" s="132" t="str">
        <f>IF(D748&lt;&gt;"",'DATA TILL SLU'!$J$3,"")</f>
        <v/>
      </c>
      <c r="C748" s="142" t="str">
        <f>IF(D748&lt;&gt;"",'DATA TILL SLU'!$K$3,"")</f>
        <v/>
      </c>
      <c r="D748" s="2" t="str">
        <f>IF('DATA TILL SLU'!$D$7*1&lt;&gt;"",IF(COUNT(Beräkningshjälp!$AC$3:$AC$1082)&gt;=ROW(D747),'DATA TILL SLU'!$D$7*1,""),"")</f>
        <v/>
      </c>
      <c r="E748" s="132" t="str">
        <f>IF(D748&lt;&gt;"",VLOOKUP(ROW(E747),Beräkningshjälp!AC$2:AH$1082,COLUMN(Beräkningshjälp!AF$2)-COLUMN(Beräkningshjälp!AC$2)+1,FALSE),"")</f>
        <v/>
      </c>
      <c r="F748" s="342" t="str">
        <f t="shared" si="23"/>
        <v/>
      </c>
      <c r="G748" s="2" t="str">
        <f>IF(D748&lt;&gt;"",IF(VLOOKUP(VLOOKUP(E748,Beräkningshjälp!O$2:U$60,7,FALSE),Artuppgifter!$I$11:$P$22,8,FALSE)=TRUE,"Medelvikter!!","ALLA"),"")</f>
        <v/>
      </c>
      <c r="H748" s="2" t="str">
        <f>IF(D748&lt;&gt;"",VLOOKUP(ROW(H747),Beräkningshjälp!AC$2:AH$1082,COLUMN(Beräkningshjälp!AH$2)-COLUMN(Beräkningshjälp!AC$2)+1,FALSE),"")</f>
        <v/>
      </c>
      <c r="I748" s="114" t="str">
        <f>IF(D748&lt;&gt;"",VLOOKUP(ROW(E747),Beräkningshjälp!AC$2:AI$1082,COLUMN(Beräkningshjälp!AI$2)-COLUMN(Beräkningshjälp!AC$2)+1,FALSE),"")</f>
        <v/>
      </c>
    </row>
    <row r="749" spans="1:9" x14ac:dyDescent="0.25">
      <c r="A749" s="2" t="str">
        <f t="shared" si="22"/>
        <v/>
      </c>
      <c r="B749" s="132" t="str">
        <f>IF(D749&lt;&gt;"",'DATA TILL SLU'!$J$3,"")</f>
        <v/>
      </c>
      <c r="C749" s="142" t="str">
        <f>IF(D749&lt;&gt;"",'DATA TILL SLU'!$K$3,"")</f>
        <v/>
      </c>
      <c r="D749" s="2" t="str">
        <f>IF('DATA TILL SLU'!$D$7*1&lt;&gt;"",IF(COUNT(Beräkningshjälp!$AC$3:$AC$1082)&gt;=ROW(D748),'DATA TILL SLU'!$D$7*1,""),"")</f>
        <v/>
      </c>
      <c r="E749" s="132" t="str">
        <f>IF(D749&lt;&gt;"",VLOOKUP(ROW(E748),Beräkningshjälp!AC$2:AH$1082,COLUMN(Beräkningshjälp!AF$2)-COLUMN(Beräkningshjälp!AC$2)+1,FALSE),"")</f>
        <v/>
      </c>
      <c r="F749" s="342" t="str">
        <f t="shared" si="23"/>
        <v/>
      </c>
      <c r="G749" s="2" t="str">
        <f>IF(D749&lt;&gt;"",IF(VLOOKUP(VLOOKUP(E749,Beräkningshjälp!O$2:U$60,7,FALSE),Artuppgifter!$I$11:$P$22,8,FALSE)=TRUE,"Medelvikter!!","ALLA"),"")</f>
        <v/>
      </c>
      <c r="H749" s="2" t="str">
        <f>IF(D749&lt;&gt;"",VLOOKUP(ROW(H748),Beräkningshjälp!AC$2:AH$1082,COLUMN(Beräkningshjälp!AH$2)-COLUMN(Beräkningshjälp!AC$2)+1,FALSE),"")</f>
        <v/>
      </c>
      <c r="I749" s="114" t="str">
        <f>IF(D749&lt;&gt;"",VLOOKUP(ROW(E748),Beräkningshjälp!AC$2:AI$1082,COLUMN(Beräkningshjälp!AI$2)-COLUMN(Beräkningshjälp!AC$2)+1,FALSE),"")</f>
        <v/>
      </c>
    </row>
    <row r="750" spans="1:9" x14ac:dyDescent="0.25">
      <c r="A750" s="2" t="str">
        <f t="shared" si="22"/>
        <v/>
      </c>
      <c r="B750" s="132" t="str">
        <f>IF(D750&lt;&gt;"",'DATA TILL SLU'!$J$3,"")</f>
        <v/>
      </c>
      <c r="C750" s="142" t="str">
        <f>IF(D750&lt;&gt;"",'DATA TILL SLU'!$K$3,"")</f>
        <v/>
      </c>
      <c r="D750" s="2" t="str">
        <f>IF('DATA TILL SLU'!$D$7*1&lt;&gt;"",IF(COUNT(Beräkningshjälp!$AC$3:$AC$1082)&gt;=ROW(D749),'DATA TILL SLU'!$D$7*1,""),"")</f>
        <v/>
      </c>
      <c r="E750" s="132" t="str">
        <f>IF(D750&lt;&gt;"",VLOOKUP(ROW(E749),Beräkningshjälp!AC$2:AH$1082,COLUMN(Beräkningshjälp!AF$2)-COLUMN(Beräkningshjälp!AC$2)+1,FALSE),"")</f>
        <v/>
      </c>
      <c r="F750" s="342" t="str">
        <f t="shared" si="23"/>
        <v/>
      </c>
      <c r="G750" s="2" t="str">
        <f>IF(D750&lt;&gt;"",IF(VLOOKUP(VLOOKUP(E750,Beräkningshjälp!O$2:U$60,7,FALSE),Artuppgifter!$I$11:$P$22,8,FALSE)=TRUE,"Medelvikter!!","ALLA"),"")</f>
        <v/>
      </c>
      <c r="H750" s="2" t="str">
        <f>IF(D750&lt;&gt;"",VLOOKUP(ROW(H749),Beräkningshjälp!AC$2:AH$1082,COLUMN(Beräkningshjälp!AH$2)-COLUMN(Beräkningshjälp!AC$2)+1,FALSE),"")</f>
        <v/>
      </c>
      <c r="I750" s="114" t="str">
        <f>IF(D750&lt;&gt;"",VLOOKUP(ROW(E749),Beräkningshjälp!AC$2:AI$1082,COLUMN(Beräkningshjälp!AI$2)-COLUMN(Beräkningshjälp!AC$2)+1,FALSE),"")</f>
        <v/>
      </c>
    </row>
    <row r="751" spans="1:9" x14ac:dyDescent="0.25">
      <c r="A751" s="2" t="str">
        <f t="shared" si="22"/>
        <v/>
      </c>
      <c r="B751" s="132" t="str">
        <f>IF(D751&lt;&gt;"",'DATA TILL SLU'!$J$3,"")</f>
        <v/>
      </c>
      <c r="C751" s="142" t="str">
        <f>IF(D751&lt;&gt;"",'DATA TILL SLU'!$K$3,"")</f>
        <v/>
      </c>
      <c r="D751" s="2" t="str">
        <f>IF('DATA TILL SLU'!$D$7*1&lt;&gt;"",IF(COUNT(Beräkningshjälp!$AC$3:$AC$1082)&gt;=ROW(D750),'DATA TILL SLU'!$D$7*1,""),"")</f>
        <v/>
      </c>
      <c r="E751" s="132" t="str">
        <f>IF(D751&lt;&gt;"",VLOOKUP(ROW(E750),Beräkningshjälp!AC$2:AH$1082,COLUMN(Beräkningshjälp!AF$2)-COLUMN(Beräkningshjälp!AC$2)+1,FALSE),"")</f>
        <v/>
      </c>
      <c r="F751" s="342" t="str">
        <f t="shared" si="23"/>
        <v/>
      </c>
      <c r="G751" s="2" t="str">
        <f>IF(D751&lt;&gt;"",IF(VLOOKUP(VLOOKUP(E751,Beräkningshjälp!O$2:U$60,7,FALSE),Artuppgifter!$I$11:$P$22,8,FALSE)=TRUE,"Medelvikter!!","ALLA"),"")</f>
        <v/>
      </c>
      <c r="H751" s="2" t="str">
        <f>IF(D751&lt;&gt;"",VLOOKUP(ROW(H750),Beräkningshjälp!AC$2:AH$1082,COLUMN(Beräkningshjälp!AH$2)-COLUMN(Beräkningshjälp!AC$2)+1,FALSE),"")</f>
        <v/>
      </c>
      <c r="I751" s="114" t="str">
        <f>IF(D751&lt;&gt;"",VLOOKUP(ROW(E750),Beräkningshjälp!AC$2:AI$1082,COLUMN(Beräkningshjälp!AI$2)-COLUMN(Beräkningshjälp!AC$2)+1,FALSE),"")</f>
        <v/>
      </c>
    </row>
    <row r="752" spans="1:9" x14ac:dyDescent="0.25">
      <c r="A752" s="2" t="str">
        <f t="shared" si="22"/>
        <v/>
      </c>
      <c r="B752" s="132" t="str">
        <f>IF(D752&lt;&gt;"",'DATA TILL SLU'!$J$3,"")</f>
        <v/>
      </c>
      <c r="C752" s="142" t="str">
        <f>IF(D752&lt;&gt;"",'DATA TILL SLU'!$K$3,"")</f>
        <v/>
      </c>
      <c r="D752" s="2" t="str">
        <f>IF('DATA TILL SLU'!$D$7*1&lt;&gt;"",IF(COUNT(Beräkningshjälp!$AC$3:$AC$1082)&gt;=ROW(D751),'DATA TILL SLU'!$D$7*1,""),"")</f>
        <v/>
      </c>
      <c r="E752" s="132" t="str">
        <f>IF(D752&lt;&gt;"",VLOOKUP(ROW(E751),Beräkningshjälp!AC$2:AH$1082,COLUMN(Beräkningshjälp!AF$2)-COLUMN(Beräkningshjälp!AC$2)+1,FALSE),"")</f>
        <v/>
      </c>
      <c r="F752" s="342" t="str">
        <f t="shared" si="23"/>
        <v/>
      </c>
      <c r="G752" s="2" t="str">
        <f>IF(D752&lt;&gt;"",IF(VLOOKUP(VLOOKUP(E752,Beräkningshjälp!O$2:U$60,7,FALSE),Artuppgifter!$I$11:$P$22,8,FALSE)=TRUE,"Medelvikter!!","ALLA"),"")</f>
        <v/>
      </c>
      <c r="H752" s="2" t="str">
        <f>IF(D752&lt;&gt;"",VLOOKUP(ROW(H751),Beräkningshjälp!AC$2:AH$1082,COLUMN(Beräkningshjälp!AH$2)-COLUMN(Beräkningshjälp!AC$2)+1,FALSE),"")</f>
        <v/>
      </c>
      <c r="I752" s="114" t="str">
        <f>IF(D752&lt;&gt;"",VLOOKUP(ROW(E751),Beräkningshjälp!AC$2:AI$1082,COLUMN(Beräkningshjälp!AI$2)-COLUMN(Beräkningshjälp!AC$2)+1,FALSE),"")</f>
        <v/>
      </c>
    </row>
    <row r="753" spans="1:9" x14ac:dyDescent="0.25">
      <c r="A753" s="2" t="str">
        <f t="shared" si="22"/>
        <v/>
      </c>
      <c r="B753" s="132" t="str">
        <f>IF(D753&lt;&gt;"",'DATA TILL SLU'!$J$3,"")</f>
        <v/>
      </c>
      <c r="C753" s="142" t="str">
        <f>IF(D753&lt;&gt;"",'DATA TILL SLU'!$K$3,"")</f>
        <v/>
      </c>
      <c r="D753" s="2" t="str">
        <f>IF('DATA TILL SLU'!$D$7*1&lt;&gt;"",IF(COUNT(Beräkningshjälp!$AC$3:$AC$1082)&gt;=ROW(D752),'DATA TILL SLU'!$D$7*1,""),"")</f>
        <v/>
      </c>
      <c r="E753" s="132" t="str">
        <f>IF(D753&lt;&gt;"",VLOOKUP(ROW(E752),Beräkningshjälp!AC$2:AH$1082,COLUMN(Beräkningshjälp!AF$2)-COLUMN(Beräkningshjälp!AC$2)+1,FALSE),"")</f>
        <v/>
      </c>
      <c r="F753" s="342" t="str">
        <f t="shared" si="23"/>
        <v/>
      </c>
      <c r="G753" s="2" t="str">
        <f>IF(D753&lt;&gt;"",IF(VLOOKUP(VLOOKUP(E753,Beräkningshjälp!O$2:U$60,7,FALSE),Artuppgifter!$I$11:$P$22,8,FALSE)=TRUE,"Medelvikter!!","ALLA"),"")</f>
        <v/>
      </c>
      <c r="H753" s="2" t="str">
        <f>IF(D753&lt;&gt;"",VLOOKUP(ROW(H752),Beräkningshjälp!AC$2:AH$1082,COLUMN(Beräkningshjälp!AH$2)-COLUMN(Beräkningshjälp!AC$2)+1,FALSE),"")</f>
        <v/>
      </c>
      <c r="I753" s="114" t="str">
        <f>IF(D753&lt;&gt;"",VLOOKUP(ROW(E752),Beräkningshjälp!AC$2:AI$1082,COLUMN(Beräkningshjälp!AI$2)-COLUMN(Beräkningshjälp!AC$2)+1,FALSE),"")</f>
        <v/>
      </c>
    </row>
    <row r="754" spans="1:9" x14ac:dyDescent="0.25">
      <c r="A754" s="2" t="str">
        <f t="shared" si="22"/>
        <v/>
      </c>
      <c r="B754" s="132" t="str">
        <f>IF(D754&lt;&gt;"",'DATA TILL SLU'!$J$3,"")</f>
        <v/>
      </c>
      <c r="C754" s="142" t="str">
        <f>IF(D754&lt;&gt;"",'DATA TILL SLU'!$K$3,"")</f>
        <v/>
      </c>
      <c r="D754" s="2" t="str">
        <f>IF('DATA TILL SLU'!$D$7*1&lt;&gt;"",IF(COUNT(Beräkningshjälp!$AC$3:$AC$1082)&gt;=ROW(D753),'DATA TILL SLU'!$D$7*1,""),"")</f>
        <v/>
      </c>
      <c r="E754" s="132" t="str">
        <f>IF(D754&lt;&gt;"",VLOOKUP(ROW(E753),Beräkningshjälp!AC$2:AH$1082,COLUMN(Beräkningshjälp!AF$2)-COLUMN(Beräkningshjälp!AC$2)+1,FALSE),"")</f>
        <v/>
      </c>
      <c r="F754" s="342" t="str">
        <f t="shared" si="23"/>
        <v/>
      </c>
      <c r="G754" s="2" t="str">
        <f>IF(D754&lt;&gt;"",IF(VLOOKUP(VLOOKUP(E754,Beräkningshjälp!O$2:U$60,7,FALSE),Artuppgifter!$I$11:$P$22,8,FALSE)=TRUE,"Medelvikter!!","ALLA"),"")</f>
        <v/>
      </c>
      <c r="H754" s="2" t="str">
        <f>IF(D754&lt;&gt;"",VLOOKUP(ROW(H753),Beräkningshjälp!AC$2:AH$1082,COLUMN(Beräkningshjälp!AH$2)-COLUMN(Beräkningshjälp!AC$2)+1,FALSE),"")</f>
        <v/>
      </c>
      <c r="I754" s="114" t="str">
        <f>IF(D754&lt;&gt;"",VLOOKUP(ROW(E753),Beräkningshjälp!AC$2:AI$1082,COLUMN(Beräkningshjälp!AI$2)-COLUMN(Beräkningshjälp!AC$2)+1,FALSE),"")</f>
        <v/>
      </c>
    </row>
    <row r="755" spans="1:9" x14ac:dyDescent="0.25">
      <c r="A755" s="2" t="str">
        <f t="shared" si="22"/>
        <v/>
      </c>
      <c r="B755" s="132" t="str">
        <f>IF(D755&lt;&gt;"",'DATA TILL SLU'!$J$3,"")</f>
        <v/>
      </c>
      <c r="C755" s="142" t="str">
        <f>IF(D755&lt;&gt;"",'DATA TILL SLU'!$K$3,"")</f>
        <v/>
      </c>
      <c r="D755" s="2" t="str">
        <f>IF('DATA TILL SLU'!$D$7*1&lt;&gt;"",IF(COUNT(Beräkningshjälp!$AC$3:$AC$1082)&gt;=ROW(D754),'DATA TILL SLU'!$D$7*1,""),"")</f>
        <v/>
      </c>
      <c r="E755" s="132" t="str">
        <f>IF(D755&lt;&gt;"",VLOOKUP(ROW(E754),Beräkningshjälp!AC$2:AH$1082,COLUMN(Beräkningshjälp!AF$2)-COLUMN(Beräkningshjälp!AC$2)+1,FALSE),"")</f>
        <v/>
      </c>
      <c r="F755" s="342" t="str">
        <f t="shared" si="23"/>
        <v/>
      </c>
      <c r="G755" s="2" t="str">
        <f>IF(D755&lt;&gt;"",IF(VLOOKUP(VLOOKUP(E755,Beräkningshjälp!O$2:U$60,7,FALSE),Artuppgifter!$I$11:$P$22,8,FALSE)=TRUE,"Medelvikter!!","ALLA"),"")</f>
        <v/>
      </c>
      <c r="H755" s="2" t="str">
        <f>IF(D755&lt;&gt;"",VLOOKUP(ROW(H754),Beräkningshjälp!AC$2:AH$1082,COLUMN(Beräkningshjälp!AH$2)-COLUMN(Beräkningshjälp!AC$2)+1,FALSE),"")</f>
        <v/>
      </c>
      <c r="I755" s="114" t="str">
        <f>IF(D755&lt;&gt;"",VLOOKUP(ROW(E754),Beräkningshjälp!AC$2:AI$1082,COLUMN(Beräkningshjälp!AI$2)-COLUMN(Beräkningshjälp!AC$2)+1,FALSE),"")</f>
        <v/>
      </c>
    </row>
    <row r="756" spans="1:9" x14ac:dyDescent="0.25">
      <c r="A756" s="2" t="str">
        <f t="shared" si="22"/>
        <v/>
      </c>
      <c r="B756" s="132" t="str">
        <f>IF(D756&lt;&gt;"",'DATA TILL SLU'!$J$3,"")</f>
        <v/>
      </c>
      <c r="C756" s="142" t="str">
        <f>IF(D756&lt;&gt;"",'DATA TILL SLU'!$K$3,"")</f>
        <v/>
      </c>
      <c r="D756" s="2" t="str">
        <f>IF('DATA TILL SLU'!$D$7*1&lt;&gt;"",IF(COUNT(Beräkningshjälp!$AC$3:$AC$1082)&gt;=ROW(D755),'DATA TILL SLU'!$D$7*1,""),"")</f>
        <v/>
      </c>
      <c r="E756" s="132" t="str">
        <f>IF(D756&lt;&gt;"",VLOOKUP(ROW(E755),Beräkningshjälp!AC$2:AH$1082,COLUMN(Beräkningshjälp!AF$2)-COLUMN(Beräkningshjälp!AC$2)+1,FALSE),"")</f>
        <v/>
      </c>
      <c r="F756" s="342" t="str">
        <f t="shared" si="23"/>
        <v/>
      </c>
      <c r="G756" s="2" t="str">
        <f>IF(D756&lt;&gt;"",IF(VLOOKUP(VLOOKUP(E756,Beräkningshjälp!O$2:U$60,7,FALSE),Artuppgifter!$I$11:$P$22,8,FALSE)=TRUE,"Medelvikter!!","ALLA"),"")</f>
        <v/>
      </c>
      <c r="H756" s="2" t="str">
        <f>IF(D756&lt;&gt;"",VLOOKUP(ROW(H755),Beräkningshjälp!AC$2:AH$1082,COLUMN(Beräkningshjälp!AH$2)-COLUMN(Beräkningshjälp!AC$2)+1,FALSE),"")</f>
        <v/>
      </c>
      <c r="I756" s="114" t="str">
        <f>IF(D756&lt;&gt;"",VLOOKUP(ROW(E755),Beräkningshjälp!AC$2:AI$1082,COLUMN(Beräkningshjälp!AI$2)-COLUMN(Beräkningshjälp!AC$2)+1,FALSE),"")</f>
        <v/>
      </c>
    </row>
    <row r="757" spans="1:9" x14ac:dyDescent="0.25">
      <c r="A757" s="2" t="str">
        <f t="shared" si="22"/>
        <v/>
      </c>
      <c r="B757" s="132" t="str">
        <f>IF(D757&lt;&gt;"",'DATA TILL SLU'!$J$3,"")</f>
        <v/>
      </c>
      <c r="C757" s="142" t="str">
        <f>IF(D757&lt;&gt;"",'DATA TILL SLU'!$K$3,"")</f>
        <v/>
      </c>
      <c r="D757" s="2" t="str">
        <f>IF('DATA TILL SLU'!$D$7*1&lt;&gt;"",IF(COUNT(Beräkningshjälp!$AC$3:$AC$1082)&gt;=ROW(D756),'DATA TILL SLU'!$D$7*1,""),"")</f>
        <v/>
      </c>
      <c r="E757" s="132" t="str">
        <f>IF(D757&lt;&gt;"",VLOOKUP(ROW(E756),Beräkningshjälp!AC$2:AH$1082,COLUMN(Beräkningshjälp!AF$2)-COLUMN(Beräkningshjälp!AC$2)+1,FALSE),"")</f>
        <v/>
      </c>
      <c r="F757" s="342" t="str">
        <f t="shared" si="23"/>
        <v/>
      </c>
      <c r="G757" s="2" t="str">
        <f>IF(D757&lt;&gt;"",IF(VLOOKUP(VLOOKUP(E757,Beräkningshjälp!O$2:U$60,7,FALSE),Artuppgifter!$I$11:$P$22,8,FALSE)=TRUE,"Medelvikter!!","ALLA"),"")</f>
        <v/>
      </c>
      <c r="H757" s="2" t="str">
        <f>IF(D757&lt;&gt;"",VLOOKUP(ROW(H756),Beräkningshjälp!AC$2:AH$1082,COLUMN(Beräkningshjälp!AH$2)-COLUMN(Beräkningshjälp!AC$2)+1,FALSE),"")</f>
        <v/>
      </c>
      <c r="I757" s="114" t="str">
        <f>IF(D757&lt;&gt;"",VLOOKUP(ROW(E756),Beräkningshjälp!AC$2:AI$1082,COLUMN(Beräkningshjälp!AI$2)-COLUMN(Beräkningshjälp!AC$2)+1,FALSE),"")</f>
        <v/>
      </c>
    </row>
    <row r="758" spans="1:9" x14ac:dyDescent="0.25">
      <c r="A758" s="2" t="str">
        <f t="shared" si="22"/>
        <v/>
      </c>
      <c r="B758" s="132" t="str">
        <f>IF(D758&lt;&gt;"",'DATA TILL SLU'!$J$3,"")</f>
        <v/>
      </c>
      <c r="C758" s="142" t="str">
        <f>IF(D758&lt;&gt;"",'DATA TILL SLU'!$K$3,"")</f>
        <v/>
      </c>
      <c r="D758" s="2" t="str">
        <f>IF('DATA TILL SLU'!$D$7*1&lt;&gt;"",IF(COUNT(Beräkningshjälp!$AC$3:$AC$1082)&gt;=ROW(D757),'DATA TILL SLU'!$D$7*1,""),"")</f>
        <v/>
      </c>
      <c r="E758" s="132" t="str">
        <f>IF(D758&lt;&gt;"",VLOOKUP(ROW(E757),Beräkningshjälp!AC$2:AH$1082,COLUMN(Beräkningshjälp!AF$2)-COLUMN(Beräkningshjälp!AC$2)+1,FALSE),"")</f>
        <v/>
      </c>
      <c r="F758" s="342" t="str">
        <f t="shared" si="23"/>
        <v/>
      </c>
      <c r="G758" s="2" t="str">
        <f>IF(D758&lt;&gt;"",IF(VLOOKUP(VLOOKUP(E758,Beräkningshjälp!O$2:U$60,7,FALSE),Artuppgifter!$I$11:$P$22,8,FALSE)=TRUE,"Medelvikter!!","ALLA"),"")</f>
        <v/>
      </c>
      <c r="H758" s="2" t="str">
        <f>IF(D758&lt;&gt;"",VLOOKUP(ROW(H757),Beräkningshjälp!AC$2:AH$1082,COLUMN(Beräkningshjälp!AH$2)-COLUMN(Beräkningshjälp!AC$2)+1,FALSE),"")</f>
        <v/>
      </c>
      <c r="I758" s="114" t="str">
        <f>IF(D758&lt;&gt;"",VLOOKUP(ROW(E757),Beräkningshjälp!AC$2:AI$1082,COLUMN(Beräkningshjälp!AI$2)-COLUMN(Beräkningshjälp!AC$2)+1,FALSE),"")</f>
        <v/>
      </c>
    </row>
    <row r="759" spans="1:9" x14ac:dyDescent="0.25">
      <c r="A759" s="2" t="str">
        <f t="shared" si="22"/>
        <v/>
      </c>
      <c r="B759" s="132" t="str">
        <f>IF(D759&lt;&gt;"",'DATA TILL SLU'!$J$3,"")</f>
        <v/>
      </c>
      <c r="C759" s="142" t="str">
        <f>IF(D759&lt;&gt;"",'DATA TILL SLU'!$K$3,"")</f>
        <v/>
      </c>
      <c r="D759" s="2" t="str">
        <f>IF('DATA TILL SLU'!$D$7*1&lt;&gt;"",IF(COUNT(Beräkningshjälp!$AC$3:$AC$1082)&gt;=ROW(D758),'DATA TILL SLU'!$D$7*1,""),"")</f>
        <v/>
      </c>
      <c r="E759" s="132" t="str">
        <f>IF(D759&lt;&gt;"",VLOOKUP(ROW(E758),Beräkningshjälp!AC$2:AH$1082,COLUMN(Beräkningshjälp!AF$2)-COLUMN(Beräkningshjälp!AC$2)+1,FALSE),"")</f>
        <v/>
      </c>
      <c r="F759" s="342" t="str">
        <f t="shared" si="23"/>
        <v/>
      </c>
      <c r="G759" s="2" t="str">
        <f>IF(D759&lt;&gt;"",IF(VLOOKUP(VLOOKUP(E759,Beräkningshjälp!O$2:U$60,7,FALSE),Artuppgifter!$I$11:$P$22,8,FALSE)=TRUE,"Medelvikter!!","ALLA"),"")</f>
        <v/>
      </c>
      <c r="H759" s="2" t="str">
        <f>IF(D759&lt;&gt;"",VLOOKUP(ROW(H758),Beräkningshjälp!AC$2:AH$1082,COLUMN(Beräkningshjälp!AH$2)-COLUMN(Beräkningshjälp!AC$2)+1,FALSE),"")</f>
        <v/>
      </c>
      <c r="I759" s="114" t="str">
        <f>IF(D759&lt;&gt;"",VLOOKUP(ROW(E758),Beräkningshjälp!AC$2:AI$1082,COLUMN(Beräkningshjälp!AI$2)-COLUMN(Beräkningshjälp!AC$2)+1,FALSE),"")</f>
        <v/>
      </c>
    </row>
    <row r="760" spans="1:9" x14ac:dyDescent="0.25">
      <c r="A760" s="2" t="str">
        <f t="shared" si="22"/>
        <v/>
      </c>
      <c r="B760" s="132" t="str">
        <f>IF(D760&lt;&gt;"",'DATA TILL SLU'!$J$3,"")</f>
        <v/>
      </c>
      <c r="C760" s="142" t="str">
        <f>IF(D760&lt;&gt;"",'DATA TILL SLU'!$K$3,"")</f>
        <v/>
      </c>
      <c r="D760" s="2" t="str">
        <f>IF('DATA TILL SLU'!$D$7*1&lt;&gt;"",IF(COUNT(Beräkningshjälp!$AC$3:$AC$1082)&gt;=ROW(D759),'DATA TILL SLU'!$D$7*1,""),"")</f>
        <v/>
      </c>
      <c r="E760" s="132" t="str">
        <f>IF(D760&lt;&gt;"",VLOOKUP(ROW(E759),Beräkningshjälp!AC$2:AH$1082,COLUMN(Beräkningshjälp!AF$2)-COLUMN(Beräkningshjälp!AC$2)+1,FALSE),"")</f>
        <v/>
      </c>
      <c r="F760" s="342" t="str">
        <f t="shared" si="23"/>
        <v/>
      </c>
      <c r="G760" s="2" t="str">
        <f>IF(D760&lt;&gt;"",IF(VLOOKUP(VLOOKUP(E760,Beräkningshjälp!O$2:U$60,7,FALSE),Artuppgifter!$I$11:$P$22,8,FALSE)=TRUE,"Medelvikter!!","ALLA"),"")</f>
        <v/>
      </c>
      <c r="H760" s="2" t="str">
        <f>IF(D760&lt;&gt;"",VLOOKUP(ROW(H759),Beräkningshjälp!AC$2:AH$1082,COLUMN(Beräkningshjälp!AH$2)-COLUMN(Beräkningshjälp!AC$2)+1,FALSE),"")</f>
        <v/>
      </c>
      <c r="I760" s="114" t="str">
        <f>IF(D760&lt;&gt;"",VLOOKUP(ROW(E759),Beräkningshjälp!AC$2:AI$1082,COLUMN(Beräkningshjälp!AI$2)-COLUMN(Beräkningshjälp!AC$2)+1,FALSE),"")</f>
        <v/>
      </c>
    </row>
    <row r="761" spans="1:9" x14ac:dyDescent="0.25">
      <c r="A761" s="2" t="str">
        <f t="shared" si="22"/>
        <v/>
      </c>
      <c r="B761" s="132" t="str">
        <f>IF(D761&lt;&gt;"",'DATA TILL SLU'!$J$3,"")</f>
        <v/>
      </c>
      <c r="C761" s="142" t="str">
        <f>IF(D761&lt;&gt;"",'DATA TILL SLU'!$K$3,"")</f>
        <v/>
      </c>
      <c r="D761" s="2" t="str">
        <f>IF('DATA TILL SLU'!$D$7*1&lt;&gt;"",IF(COUNT(Beräkningshjälp!$AC$3:$AC$1082)&gt;=ROW(D760),'DATA TILL SLU'!$D$7*1,""),"")</f>
        <v/>
      </c>
      <c r="E761" s="132" t="str">
        <f>IF(D761&lt;&gt;"",VLOOKUP(ROW(E760),Beräkningshjälp!AC$2:AH$1082,COLUMN(Beräkningshjälp!AF$2)-COLUMN(Beräkningshjälp!AC$2)+1,FALSE),"")</f>
        <v/>
      </c>
      <c r="F761" s="342" t="str">
        <f t="shared" si="23"/>
        <v/>
      </c>
      <c r="G761" s="2" t="str">
        <f>IF(D761&lt;&gt;"",IF(VLOOKUP(VLOOKUP(E761,Beräkningshjälp!O$2:U$60,7,FALSE),Artuppgifter!$I$11:$P$22,8,FALSE)=TRUE,"Medelvikter!!","ALLA"),"")</f>
        <v/>
      </c>
      <c r="H761" s="2" t="str">
        <f>IF(D761&lt;&gt;"",VLOOKUP(ROW(H760),Beräkningshjälp!AC$2:AH$1082,COLUMN(Beräkningshjälp!AH$2)-COLUMN(Beräkningshjälp!AC$2)+1,FALSE),"")</f>
        <v/>
      </c>
      <c r="I761" s="114" t="str">
        <f>IF(D761&lt;&gt;"",VLOOKUP(ROW(E760),Beräkningshjälp!AC$2:AI$1082,COLUMN(Beräkningshjälp!AI$2)-COLUMN(Beräkningshjälp!AC$2)+1,FALSE),"")</f>
        <v/>
      </c>
    </row>
    <row r="762" spans="1:9" x14ac:dyDescent="0.25">
      <c r="A762" s="2" t="str">
        <f t="shared" si="22"/>
        <v/>
      </c>
      <c r="B762" s="132" t="str">
        <f>IF(D762&lt;&gt;"",'DATA TILL SLU'!$J$3,"")</f>
        <v/>
      </c>
      <c r="C762" s="142" t="str">
        <f>IF(D762&lt;&gt;"",'DATA TILL SLU'!$K$3,"")</f>
        <v/>
      </c>
      <c r="D762" s="2" t="str">
        <f>IF('DATA TILL SLU'!$D$7*1&lt;&gt;"",IF(COUNT(Beräkningshjälp!$AC$3:$AC$1082)&gt;=ROW(D761),'DATA TILL SLU'!$D$7*1,""),"")</f>
        <v/>
      </c>
      <c r="E762" s="132" t="str">
        <f>IF(D762&lt;&gt;"",VLOOKUP(ROW(E761),Beräkningshjälp!AC$2:AH$1082,COLUMN(Beräkningshjälp!AF$2)-COLUMN(Beräkningshjälp!AC$2)+1,FALSE),"")</f>
        <v/>
      </c>
      <c r="F762" s="342" t="str">
        <f t="shared" si="23"/>
        <v/>
      </c>
      <c r="G762" s="2" t="str">
        <f>IF(D762&lt;&gt;"",IF(VLOOKUP(VLOOKUP(E762,Beräkningshjälp!O$2:U$60,7,FALSE),Artuppgifter!$I$11:$P$22,8,FALSE)=TRUE,"Medelvikter!!","ALLA"),"")</f>
        <v/>
      </c>
      <c r="H762" s="2" t="str">
        <f>IF(D762&lt;&gt;"",VLOOKUP(ROW(H761),Beräkningshjälp!AC$2:AH$1082,COLUMN(Beräkningshjälp!AH$2)-COLUMN(Beräkningshjälp!AC$2)+1,FALSE),"")</f>
        <v/>
      </c>
      <c r="I762" s="114" t="str">
        <f>IF(D762&lt;&gt;"",VLOOKUP(ROW(E761),Beräkningshjälp!AC$2:AI$1082,COLUMN(Beräkningshjälp!AI$2)-COLUMN(Beräkningshjälp!AC$2)+1,FALSE),"")</f>
        <v/>
      </c>
    </row>
    <row r="763" spans="1:9" x14ac:dyDescent="0.25">
      <c r="A763" s="2" t="str">
        <f t="shared" si="22"/>
        <v/>
      </c>
      <c r="B763" s="132" t="str">
        <f>IF(D763&lt;&gt;"",'DATA TILL SLU'!$J$3,"")</f>
        <v/>
      </c>
      <c r="C763" s="142" t="str">
        <f>IF(D763&lt;&gt;"",'DATA TILL SLU'!$K$3,"")</f>
        <v/>
      </c>
      <c r="D763" s="2" t="str">
        <f>IF('DATA TILL SLU'!$D$7*1&lt;&gt;"",IF(COUNT(Beräkningshjälp!$AC$3:$AC$1082)&gt;=ROW(D762),'DATA TILL SLU'!$D$7*1,""),"")</f>
        <v/>
      </c>
      <c r="E763" s="132" t="str">
        <f>IF(D763&lt;&gt;"",VLOOKUP(ROW(E762),Beräkningshjälp!AC$2:AH$1082,COLUMN(Beräkningshjälp!AF$2)-COLUMN(Beräkningshjälp!AC$2)+1,FALSE),"")</f>
        <v/>
      </c>
      <c r="F763" s="342" t="str">
        <f t="shared" si="23"/>
        <v/>
      </c>
      <c r="G763" s="2" t="str">
        <f>IF(D763&lt;&gt;"",IF(VLOOKUP(VLOOKUP(E763,Beräkningshjälp!O$2:U$60,7,FALSE),Artuppgifter!$I$11:$P$22,8,FALSE)=TRUE,"Medelvikter!!","ALLA"),"")</f>
        <v/>
      </c>
      <c r="H763" s="2" t="str">
        <f>IF(D763&lt;&gt;"",VLOOKUP(ROW(H762),Beräkningshjälp!AC$2:AH$1082,COLUMN(Beräkningshjälp!AH$2)-COLUMN(Beräkningshjälp!AC$2)+1,FALSE),"")</f>
        <v/>
      </c>
      <c r="I763" s="114" t="str">
        <f>IF(D763&lt;&gt;"",VLOOKUP(ROW(E762),Beräkningshjälp!AC$2:AI$1082,COLUMN(Beräkningshjälp!AI$2)-COLUMN(Beräkningshjälp!AC$2)+1,FALSE),"")</f>
        <v/>
      </c>
    </row>
    <row r="764" spans="1:9" x14ac:dyDescent="0.25">
      <c r="A764" s="2" t="str">
        <f t="shared" si="22"/>
        <v/>
      </c>
      <c r="B764" s="132" t="str">
        <f>IF(D764&lt;&gt;"",'DATA TILL SLU'!$J$3,"")</f>
        <v/>
      </c>
      <c r="C764" s="142" t="str">
        <f>IF(D764&lt;&gt;"",'DATA TILL SLU'!$K$3,"")</f>
        <v/>
      </c>
      <c r="D764" s="2" t="str">
        <f>IF('DATA TILL SLU'!$D$7*1&lt;&gt;"",IF(COUNT(Beräkningshjälp!$AC$3:$AC$1082)&gt;=ROW(D763),'DATA TILL SLU'!$D$7*1,""),"")</f>
        <v/>
      </c>
      <c r="E764" s="132" t="str">
        <f>IF(D764&lt;&gt;"",VLOOKUP(ROW(E763),Beräkningshjälp!AC$2:AH$1082,COLUMN(Beräkningshjälp!AF$2)-COLUMN(Beräkningshjälp!AC$2)+1,FALSE),"")</f>
        <v/>
      </c>
      <c r="F764" s="342" t="str">
        <f t="shared" si="23"/>
        <v/>
      </c>
      <c r="G764" s="2" t="str">
        <f>IF(D764&lt;&gt;"",IF(VLOOKUP(VLOOKUP(E764,Beräkningshjälp!O$2:U$60,7,FALSE),Artuppgifter!$I$11:$P$22,8,FALSE)=TRUE,"Medelvikter!!","ALLA"),"")</f>
        <v/>
      </c>
      <c r="H764" s="2" t="str">
        <f>IF(D764&lt;&gt;"",VLOOKUP(ROW(H763),Beräkningshjälp!AC$2:AH$1082,COLUMN(Beräkningshjälp!AH$2)-COLUMN(Beräkningshjälp!AC$2)+1,FALSE),"")</f>
        <v/>
      </c>
      <c r="I764" s="114" t="str">
        <f>IF(D764&lt;&gt;"",VLOOKUP(ROW(E763),Beräkningshjälp!AC$2:AI$1082,COLUMN(Beräkningshjälp!AI$2)-COLUMN(Beräkningshjälp!AC$2)+1,FALSE),"")</f>
        <v/>
      </c>
    </row>
    <row r="765" spans="1:9" x14ac:dyDescent="0.25">
      <c r="A765" s="2" t="str">
        <f t="shared" si="22"/>
        <v/>
      </c>
      <c r="B765" s="132" t="str">
        <f>IF(D765&lt;&gt;"",'DATA TILL SLU'!$J$3,"")</f>
        <v/>
      </c>
      <c r="C765" s="142" t="str">
        <f>IF(D765&lt;&gt;"",'DATA TILL SLU'!$K$3,"")</f>
        <v/>
      </c>
      <c r="D765" s="2" t="str">
        <f>IF('DATA TILL SLU'!$D$7*1&lt;&gt;"",IF(COUNT(Beräkningshjälp!$AC$3:$AC$1082)&gt;=ROW(D764),'DATA TILL SLU'!$D$7*1,""),"")</f>
        <v/>
      </c>
      <c r="E765" s="132" t="str">
        <f>IF(D765&lt;&gt;"",VLOOKUP(ROW(E764),Beräkningshjälp!AC$2:AH$1082,COLUMN(Beräkningshjälp!AF$2)-COLUMN(Beräkningshjälp!AC$2)+1,FALSE),"")</f>
        <v/>
      </c>
      <c r="F765" s="342" t="str">
        <f t="shared" si="23"/>
        <v/>
      </c>
      <c r="G765" s="2" t="str">
        <f>IF(D765&lt;&gt;"",IF(VLOOKUP(VLOOKUP(E765,Beräkningshjälp!O$2:U$60,7,FALSE),Artuppgifter!$I$11:$P$22,8,FALSE)=TRUE,"Medelvikter!!","ALLA"),"")</f>
        <v/>
      </c>
      <c r="H765" s="2" t="str">
        <f>IF(D765&lt;&gt;"",VLOOKUP(ROW(H764),Beräkningshjälp!AC$2:AH$1082,COLUMN(Beräkningshjälp!AH$2)-COLUMN(Beräkningshjälp!AC$2)+1,FALSE),"")</f>
        <v/>
      </c>
      <c r="I765" s="114" t="str">
        <f>IF(D765&lt;&gt;"",VLOOKUP(ROW(E764),Beräkningshjälp!AC$2:AI$1082,COLUMN(Beräkningshjälp!AI$2)-COLUMN(Beräkningshjälp!AC$2)+1,FALSE),"")</f>
        <v/>
      </c>
    </row>
    <row r="766" spans="1:9" x14ac:dyDescent="0.25">
      <c r="A766" s="2" t="str">
        <f t="shared" si="22"/>
        <v/>
      </c>
      <c r="B766" s="132" t="str">
        <f>IF(D766&lt;&gt;"",'DATA TILL SLU'!$J$3,"")</f>
        <v/>
      </c>
      <c r="C766" s="142" t="str">
        <f>IF(D766&lt;&gt;"",'DATA TILL SLU'!$K$3,"")</f>
        <v/>
      </c>
      <c r="D766" s="2" t="str">
        <f>IF('DATA TILL SLU'!$D$7*1&lt;&gt;"",IF(COUNT(Beräkningshjälp!$AC$3:$AC$1082)&gt;=ROW(D765),'DATA TILL SLU'!$D$7*1,""),"")</f>
        <v/>
      </c>
      <c r="E766" s="132" t="str">
        <f>IF(D766&lt;&gt;"",VLOOKUP(ROW(E765),Beräkningshjälp!AC$2:AH$1082,COLUMN(Beräkningshjälp!AF$2)-COLUMN(Beräkningshjälp!AC$2)+1,FALSE),"")</f>
        <v/>
      </c>
      <c r="F766" s="342" t="str">
        <f t="shared" si="23"/>
        <v/>
      </c>
      <c r="G766" s="2" t="str">
        <f>IF(D766&lt;&gt;"",IF(VLOOKUP(VLOOKUP(E766,Beräkningshjälp!O$2:U$60,7,FALSE),Artuppgifter!$I$11:$P$22,8,FALSE)=TRUE,"Medelvikter!!","ALLA"),"")</f>
        <v/>
      </c>
      <c r="H766" s="2" t="str">
        <f>IF(D766&lt;&gt;"",VLOOKUP(ROW(H765),Beräkningshjälp!AC$2:AH$1082,COLUMN(Beräkningshjälp!AH$2)-COLUMN(Beräkningshjälp!AC$2)+1,FALSE),"")</f>
        <v/>
      </c>
      <c r="I766" s="114" t="str">
        <f>IF(D766&lt;&gt;"",VLOOKUP(ROW(E765),Beräkningshjälp!AC$2:AI$1082,COLUMN(Beräkningshjälp!AI$2)-COLUMN(Beräkningshjälp!AC$2)+1,FALSE),"")</f>
        <v/>
      </c>
    </row>
    <row r="767" spans="1:9" x14ac:dyDescent="0.25">
      <c r="A767" s="2" t="str">
        <f t="shared" si="22"/>
        <v/>
      </c>
      <c r="B767" s="132" t="str">
        <f>IF(D767&lt;&gt;"",'DATA TILL SLU'!$J$3,"")</f>
        <v/>
      </c>
      <c r="C767" s="142" t="str">
        <f>IF(D767&lt;&gt;"",'DATA TILL SLU'!$K$3,"")</f>
        <v/>
      </c>
      <c r="D767" s="2" t="str">
        <f>IF('DATA TILL SLU'!$D$7*1&lt;&gt;"",IF(COUNT(Beräkningshjälp!$AC$3:$AC$1082)&gt;=ROW(D766),'DATA TILL SLU'!$D$7*1,""),"")</f>
        <v/>
      </c>
      <c r="E767" s="132" t="str">
        <f>IF(D767&lt;&gt;"",VLOOKUP(ROW(E766),Beräkningshjälp!AC$2:AH$1082,COLUMN(Beräkningshjälp!AF$2)-COLUMN(Beräkningshjälp!AC$2)+1,FALSE),"")</f>
        <v/>
      </c>
      <c r="F767" s="342" t="str">
        <f t="shared" si="23"/>
        <v/>
      </c>
      <c r="G767" s="2" t="str">
        <f>IF(D767&lt;&gt;"",IF(VLOOKUP(VLOOKUP(E767,Beräkningshjälp!O$2:U$60,7,FALSE),Artuppgifter!$I$11:$P$22,8,FALSE)=TRUE,"Medelvikter!!","ALLA"),"")</f>
        <v/>
      </c>
      <c r="H767" s="2" t="str">
        <f>IF(D767&lt;&gt;"",VLOOKUP(ROW(H766),Beräkningshjälp!AC$2:AH$1082,COLUMN(Beräkningshjälp!AH$2)-COLUMN(Beräkningshjälp!AC$2)+1,FALSE),"")</f>
        <v/>
      </c>
      <c r="I767" s="114" t="str">
        <f>IF(D767&lt;&gt;"",VLOOKUP(ROW(E766),Beräkningshjälp!AC$2:AI$1082,COLUMN(Beräkningshjälp!AI$2)-COLUMN(Beräkningshjälp!AC$2)+1,FALSE),"")</f>
        <v/>
      </c>
    </row>
    <row r="768" spans="1:9" x14ac:dyDescent="0.25">
      <c r="A768" s="2" t="str">
        <f t="shared" si="22"/>
        <v/>
      </c>
      <c r="B768" s="132" t="str">
        <f>IF(D768&lt;&gt;"",'DATA TILL SLU'!$J$3,"")</f>
        <v/>
      </c>
      <c r="C768" s="142" t="str">
        <f>IF(D768&lt;&gt;"",'DATA TILL SLU'!$K$3,"")</f>
        <v/>
      </c>
      <c r="D768" s="2" t="str">
        <f>IF('DATA TILL SLU'!$D$7*1&lt;&gt;"",IF(COUNT(Beräkningshjälp!$AC$3:$AC$1082)&gt;=ROW(D767),'DATA TILL SLU'!$D$7*1,""),"")</f>
        <v/>
      </c>
      <c r="E768" s="132" t="str">
        <f>IF(D768&lt;&gt;"",VLOOKUP(ROW(E767),Beräkningshjälp!AC$2:AH$1082,COLUMN(Beräkningshjälp!AF$2)-COLUMN(Beräkningshjälp!AC$2)+1,FALSE),"")</f>
        <v/>
      </c>
      <c r="F768" s="342" t="str">
        <f t="shared" si="23"/>
        <v/>
      </c>
      <c r="G768" s="2" t="str">
        <f>IF(D768&lt;&gt;"",IF(VLOOKUP(VLOOKUP(E768,Beräkningshjälp!O$2:U$60,7,FALSE),Artuppgifter!$I$11:$P$22,8,FALSE)=TRUE,"Medelvikter!!","ALLA"),"")</f>
        <v/>
      </c>
      <c r="H768" s="2" t="str">
        <f>IF(D768&lt;&gt;"",VLOOKUP(ROW(H767),Beräkningshjälp!AC$2:AH$1082,COLUMN(Beräkningshjälp!AH$2)-COLUMN(Beräkningshjälp!AC$2)+1,FALSE),"")</f>
        <v/>
      </c>
      <c r="I768" s="114" t="str">
        <f>IF(D768&lt;&gt;"",VLOOKUP(ROW(E767),Beräkningshjälp!AC$2:AI$1082,COLUMN(Beräkningshjälp!AI$2)-COLUMN(Beräkningshjälp!AC$2)+1,FALSE),"")</f>
        <v/>
      </c>
    </row>
    <row r="769" spans="1:9" x14ac:dyDescent="0.25">
      <c r="A769" s="2" t="str">
        <f t="shared" si="22"/>
        <v/>
      </c>
      <c r="B769" s="132" t="str">
        <f>IF(D769&lt;&gt;"",'DATA TILL SLU'!$J$3,"")</f>
        <v/>
      </c>
      <c r="C769" s="142" t="str">
        <f>IF(D769&lt;&gt;"",'DATA TILL SLU'!$K$3,"")</f>
        <v/>
      </c>
      <c r="D769" s="2" t="str">
        <f>IF('DATA TILL SLU'!$D$7*1&lt;&gt;"",IF(COUNT(Beräkningshjälp!$AC$3:$AC$1082)&gt;=ROW(D768),'DATA TILL SLU'!$D$7*1,""),"")</f>
        <v/>
      </c>
      <c r="E769" s="132" t="str">
        <f>IF(D769&lt;&gt;"",VLOOKUP(ROW(E768),Beräkningshjälp!AC$2:AH$1082,COLUMN(Beräkningshjälp!AF$2)-COLUMN(Beräkningshjälp!AC$2)+1,FALSE),"")</f>
        <v/>
      </c>
      <c r="F769" s="342" t="str">
        <f t="shared" si="23"/>
        <v/>
      </c>
      <c r="G769" s="2" t="str">
        <f>IF(D769&lt;&gt;"",IF(VLOOKUP(VLOOKUP(E769,Beräkningshjälp!O$2:U$60,7,FALSE),Artuppgifter!$I$11:$P$22,8,FALSE)=TRUE,"Medelvikter!!","ALLA"),"")</f>
        <v/>
      </c>
      <c r="H769" s="2" t="str">
        <f>IF(D769&lt;&gt;"",VLOOKUP(ROW(H768),Beräkningshjälp!AC$2:AH$1082,COLUMN(Beräkningshjälp!AH$2)-COLUMN(Beräkningshjälp!AC$2)+1,FALSE),"")</f>
        <v/>
      </c>
      <c r="I769" s="114" t="str">
        <f>IF(D769&lt;&gt;"",VLOOKUP(ROW(E768),Beräkningshjälp!AC$2:AI$1082,COLUMN(Beräkningshjälp!AI$2)-COLUMN(Beräkningshjälp!AC$2)+1,FALSE),"")</f>
        <v/>
      </c>
    </row>
    <row r="770" spans="1:9" x14ac:dyDescent="0.25">
      <c r="A770" s="2" t="str">
        <f t="shared" si="22"/>
        <v/>
      </c>
      <c r="B770" s="132" t="str">
        <f>IF(D770&lt;&gt;"",'DATA TILL SLU'!$J$3,"")</f>
        <v/>
      </c>
      <c r="C770" s="142" t="str">
        <f>IF(D770&lt;&gt;"",'DATA TILL SLU'!$K$3,"")</f>
        <v/>
      </c>
      <c r="D770" s="2" t="str">
        <f>IF('DATA TILL SLU'!$D$7*1&lt;&gt;"",IF(COUNT(Beräkningshjälp!$AC$3:$AC$1082)&gt;=ROW(D769),'DATA TILL SLU'!$D$7*1,""),"")</f>
        <v/>
      </c>
      <c r="E770" s="132" t="str">
        <f>IF(D770&lt;&gt;"",VLOOKUP(ROW(E769),Beräkningshjälp!AC$2:AH$1082,COLUMN(Beräkningshjälp!AF$2)-COLUMN(Beräkningshjälp!AC$2)+1,FALSE),"")</f>
        <v/>
      </c>
      <c r="F770" s="342" t="str">
        <f t="shared" si="23"/>
        <v/>
      </c>
      <c r="G770" s="2" t="str">
        <f>IF(D770&lt;&gt;"",IF(VLOOKUP(VLOOKUP(E770,Beräkningshjälp!O$2:U$60,7,FALSE),Artuppgifter!$I$11:$P$22,8,FALSE)=TRUE,"Medelvikter!!","ALLA"),"")</f>
        <v/>
      </c>
      <c r="H770" s="2" t="str">
        <f>IF(D770&lt;&gt;"",VLOOKUP(ROW(H769),Beräkningshjälp!AC$2:AH$1082,COLUMN(Beräkningshjälp!AH$2)-COLUMN(Beräkningshjälp!AC$2)+1,FALSE),"")</f>
        <v/>
      </c>
      <c r="I770" s="114" t="str">
        <f>IF(D770&lt;&gt;"",VLOOKUP(ROW(E769),Beräkningshjälp!AC$2:AI$1082,COLUMN(Beräkningshjälp!AI$2)-COLUMN(Beräkningshjälp!AC$2)+1,FALSE),"")</f>
        <v/>
      </c>
    </row>
    <row r="771" spans="1:9" x14ac:dyDescent="0.25">
      <c r="A771" s="2" t="str">
        <f t="shared" ref="A771:A834" si="24">IF(D771&lt;&gt;"","LANGDVIKTER","")</f>
        <v/>
      </c>
      <c r="B771" s="132" t="str">
        <f>IF(D771&lt;&gt;"",'DATA TILL SLU'!$J$3,"")</f>
        <v/>
      </c>
      <c r="C771" s="142" t="str">
        <f>IF(D771&lt;&gt;"",'DATA TILL SLU'!$K$3,"")</f>
        <v/>
      </c>
      <c r="D771" s="2" t="str">
        <f>IF('DATA TILL SLU'!$D$7*1&lt;&gt;"",IF(COUNT(Beräkningshjälp!$AC$3:$AC$1082)&gt;=ROW(D770),'DATA TILL SLU'!$D$7*1,""),"")</f>
        <v/>
      </c>
      <c r="E771" s="132" t="str">
        <f>IF(D771&lt;&gt;"",VLOOKUP(ROW(E770),Beräkningshjälp!AC$2:AH$1082,COLUMN(Beräkningshjälp!AF$2)-COLUMN(Beräkningshjälp!AC$2)+1,FALSE),"")</f>
        <v/>
      </c>
      <c r="F771" s="342" t="str">
        <f t="shared" ref="F771:F834" si="25">IF(D771&lt;&gt;"","IND","")</f>
        <v/>
      </c>
      <c r="G771" s="2" t="str">
        <f>IF(D771&lt;&gt;"",IF(VLOOKUP(VLOOKUP(E771,Beräkningshjälp!O$2:U$60,7,FALSE),Artuppgifter!$I$11:$P$22,8,FALSE)=TRUE,"Medelvikter!!","ALLA"),"")</f>
        <v/>
      </c>
      <c r="H771" s="2" t="str">
        <f>IF(D771&lt;&gt;"",VLOOKUP(ROW(H770),Beräkningshjälp!AC$2:AH$1082,COLUMN(Beräkningshjälp!AH$2)-COLUMN(Beräkningshjälp!AC$2)+1,FALSE),"")</f>
        <v/>
      </c>
      <c r="I771" s="114" t="str">
        <f>IF(D771&lt;&gt;"",VLOOKUP(ROW(E770),Beräkningshjälp!AC$2:AI$1082,COLUMN(Beräkningshjälp!AI$2)-COLUMN(Beräkningshjälp!AC$2)+1,FALSE),"")</f>
        <v/>
      </c>
    </row>
    <row r="772" spans="1:9" x14ac:dyDescent="0.25">
      <c r="A772" s="2" t="str">
        <f t="shared" si="24"/>
        <v/>
      </c>
      <c r="B772" s="132" t="str">
        <f>IF(D772&lt;&gt;"",'DATA TILL SLU'!$J$3,"")</f>
        <v/>
      </c>
      <c r="C772" s="142" t="str">
        <f>IF(D772&lt;&gt;"",'DATA TILL SLU'!$K$3,"")</f>
        <v/>
      </c>
      <c r="D772" s="2" t="str">
        <f>IF('DATA TILL SLU'!$D$7*1&lt;&gt;"",IF(COUNT(Beräkningshjälp!$AC$3:$AC$1082)&gt;=ROW(D771),'DATA TILL SLU'!$D$7*1,""),"")</f>
        <v/>
      </c>
      <c r="E772" s="132" t="str">
        <f>IF(D772&lt;&gt;"",VLOOKUP(ROW(E771),Beräkningshjälp!AC$2:AH$1082,COLUMN(Beräkningshjälp!AF$2)-COLUMN(Beräkningshjälp!AC$2)+1,FALSE),"")</f>
        <v/>
      </c>
      <c r="F772" s="342" t="str">
        <f t="shared" si="25"/>
        <v/>
      </c>
      <c r="G772" s="2" t="str">
        <f>IF(D772&lt;&gt;"",IF(VLOOKUP(VLOOKUP(E772,Beräkningshjälp!O$2:U$60,7,FALSE),Artuppgifter!$I$11:$P$22,8,FALSE)=TRUE,"Medelvikter!!","ALLA"),"")</f>
        <v/>
      </c>
      <c r="H772" s="2" t="str">
        <f>IF(D772&lt;&gt;"",VLOOKUP(ROW(H771),Beräkningshjälp!AC$2:AH$1082,COLUMN(Beräkningshjälp!AH$2)-COLUMN(Beräkningshjälp!AC$2)+1,FALSE),"")</f>
        <v/>
      </c>
      <c r="I772" s="114" t="str">
        <f>IF(D772&lt;&gt;"",VLOOKUP(ROW(E771),Beräkningshjälp!AC$2:AI$1082,COLUMN(Beräkningshjälp!AI$2)-COLUMN(Beräkningshjälp!AC$2)+1,FALSE),"")</f>
        <v/>
      </c>
    </row>
    <row r="773" spans="1:9" x14ac:dyDescent="0.25">
      <c r="A773" s="2" t="str">
        <f t="shared" si="24"/>
        <v/>
      </c>
      <c r="B773" s="132" t="str">
        <f>IF(D773&lt;&gt;"",'DATA TILL SLU'!$J$3,"")</f>
        <v/>
      </c>
      <c r="C773" s="142" t="str">
        <f>IF(D773&lt;&gt;"",'DATA TILL SLU'!$K$3,"")</f>
        <v/>
      </c>
      <c r="D773" s="2" t="str">
        <f>IF('DATA TILL SLU'!$D$7*1&lt;&gt;"",IF(COUNT(Beräkningshjälp!$AC$3:$AC$1082)&gt;=ROW(D772),'DATA TILL SLU'!$D$7*1,""),"")</f>
        <v/>
      </c>
      <c r="E773" s="132" t="str">
        <f>IF(D773&lt;&gt;"",VLOOKUP(ROW(E772),Beräkningshjälp!AC$2:AH$1082,COLUMN(Beräkningshjälp!AF$2)-COLUMN(Beräkningshjälp!AC$2)+1,FALSE),"")</f>
        <v/>
      </c>
      <c r="F773" s="342" t="str">
        <f t="shared" si="25"/>
        <v/>
      </c>
      <c r="G773" s="2" t="str">
        <f>IF(D773&lt;&gt;"",IF(VLOOKUP(VLOOKUP(E773,Beräkningshjälp!O$2:U$60,7,FALSE),Artuppgifter!$I$11:$P$22,8,FALSE)=TRUE,"Medelvikter!!","ALLA"),"")</f>
        <v/>
      </c>
      <c r="H773" s="2" t="str">
        <f>IF(D773&lt;&gt;"",VLOOKUP(ROW(H772),Beräkningshjälp!AC$2:AH$1082,COLUMN(Beräkningshjälp!AH$2)-COLUMN(Beräkningshjälp!AC$2)+1,FALSE),"")</f>
        <v/>
      </c>
      <c r="I773" s="114" t="str">
        <f>IF(D773&lt;&gt;"",VLOOKUP(ROW(E772),Beräkningshjälp!AC$2:AI$1082,COLUMN(Beräkningshjälp!AI$2)-COLUMN(Beräkningshjälp!AC$2)+1,FALSE),"")</f>
        <v/>
      </c>
    </row>
    <row r="774" spans="1:9" x14ac:dyDescent="0.25">
      <c r="A774" s="2" t="str">
        <f t="shared" si="24"/>
        <v/>
      </c>
      <c r="B774" s="132" t="str">
        <f>IF(D774&lt;&gt;"",'DATA TILL SLU'!$J$3,"")</f>
        <v/>
      </c>
      <c r="C774" s="142" t="str">
        <f>IF(D774&lt;&gt;"",'DATA TILL SLU'!$K$3,"")</f>
        <v/>
      </c>
      <c r="D774" s="2" t="str">
        <f>IF('DATA TILL SLU'!$D$7*1&lt;&gt;"",IF(COUNT(Beräkningshjälp!$AC$3:$AC$1082)&gt;=ROW(D773),'DATA TILL SLU'!$D$7*1,""),"")</f>
        <v/>
      </c>
      <c r="E774" s="132" t="str">
        <f>IF(D774&lt;&gt;"",VLOOKUP(ROW(E773),Beräkningshjälp!AC$2:AH$1082,COLUMN(Beräkningshjälp!AF$2)-COLUMN(Beräkningshjälp!AC$2)+1,FALSE),"")</f>
        <v/>
      </c>
      <c r="F774" s="342" t="str">
        <f t="shared" si="25"/>
        <v/>
      </c>
      <c r="G774" s="2" t="str">
        <f>IF(D774&lt;&gt;"",IF(VLOOKUP(VLOOKUP(E774,Beräkningshjälp!O$2:U$60,7,FALSE),Artuppgifter!$I$11:$P$22,8,FALSE)=TRUE,"Medelvikter!!","ALLA"),"")</f>
        <v/>
      </c>
      <c r="H774" s="2" t="str">
        <f>IF(D774&lt;&gt;"",VLOOKUP(ROW(H773),Beräkningshjälp!AC$2:AH$1082,COLUMN(Beräkningshjälp!AH$2)-COLUMN(Beräkningshjälp!AC$2)+1,FALSE),"")</f>
        <v/>
      </c>
      <c r="I774" s="114" t="str">
        <f>IF(D774&lt;&gt;"",VLOOKUP(ROW(E773),Beräkningshjälp!AC$2:AI$1082,COLUMN(Beräkningshjälp!AI$2)-COLUMN(Beräkningshjälp!AC$2)+1,FALSE),"")</f>
        <v/>
      </c>
    </row>
    <row r="775" spans="1:9" x14ac:dyDescent="0.25">
      <c r="A775" s="2" t="str">
        <f t="shared" si="24"/>
        <v/>
      </c>
      <c r="B775" s="132" t="str">
        <f>IF(D775&lt;&gt;"",'DATA TILL SLU'!$J$3,"")</f>
        <v/>
      </c>
      <c r="C775" s="142" t="str">
        <f>IF(D775&lt;&gt;"",'DATA TILL SLU'!$K$3,"")</f>
        <v/>
      </c>
      <c r="D775" s="2" t="str">
        <f>IF('DATA TILL SLU'!$D$7*1&lt;&gt;"",IF(COUNT(Beräkningshjälp!$AC$3:$AC$1082)&gt;=ROW(D774),'DATA TILL SLU'!$D$7*1,""),"")</f>
        <v/>
      </c>
      <c r="E775" s="132" t="str">
        <f>IF(D775&lt;&gt;"",VLOOKUP(ROW(E774),Beräkningshjälp!AC$2:AH$1082,COLUMN(Beräkningshjälp!AF$2)-COLUMN(Beräkningshjälp!AC$2)+1,FALSE),"")</f>
        <v/>
      </c>
      <c r="F775" s="342" t="str">
        <f t="shared" si="25"/>
        <v/>
      </c>
      <c r="G775" s="2" t="str">
        <f>IF(D775&lt;&gt;"",IF(VLOOKUP(VLOOKUP(E775,Beräkningshjälp!O$2:U$60,7,FALSE),Artuppgifter!$I$11:$P$22,8,FALSE)=TRUE,"Medelvikter!!","ALLA"),"")</f>
        <v/>
      </c>
      <c r="H775" s="2" t="str">
        <f>IF(D775&lt;&gt;"",VLOOKUP(ROW(H774),Beräkningshjälp!AC$2:AH$1082,COLUMN(Beräkningshjälp!AH$2)-COLUMN(Beräkningshjälp!AC$2)+1,FALSE),"")</f>
        <v/>
      </c>
      <c r="I775" s="114" t="str">
        <f>IF(D775&lt;&gt;"",VLOOKUP(ROW(E774),Beräkningshjälp!AC$2:AI$1082,COLUMN(Beräkningshjälp!AI$2)-COLUMN(Beräkningshjälp!AC$2)+1,FALSE),"")</f>
        <v/>
      </c>
    </row>
    <row r="776" spans="1:9" x14ac:dyDescent="0.25">
      <c r="A776" s="2" t="str">
        <f t="shared" si="24"/>
        <v/>
      </c>
      <c r="B776" s="132" t="str">
        <f>IF(D776&lt;&gt;"",'DATA TILL SLU'!$J$3,"")</f>
        <v/>
      </c>
      <c r="C776" s="142" t="str">
        <f>IF(D776&lt;&gt;"",'DATA TILL SLU'!$K$3,"")</f>
        <v/>
      </c>
      <c r="D776" s="2" t="str">
        <f>IF('DATA TILL SLU'!$D$7*1&lt;&gt;"",IF(COUNT(Beräkningshjälp!$AC$3:$AC$1082)&gt;=ROW(D775),'DATA TILL SLU'!$D$7*1,""),"")</f>
        <v/>
      </c>
      <c r="E776" s="132" t="str">
        <f>IF(D776&lt;&gt;"",VLOOKUP(ROW(E775),Beräkningshjälp!AC$2:AH$1082,COLUMN(Beräkningshjälp!AF$2)-COLUMN(Beräkningshjälp!AC$2)+1,FALSE),"")</f>
        <v/>
      </c>
      <c r="F776" s="342" t="str">
        <f t="shared" si="25"/>
        <v/>
      </c>
      <c r="G776" s="2" t="str">
        <f>IF(D776&lt;&gt;"",IF(VLOOKUP(VLOOKUP(E776,Beräkningshjälp!O$2:U$60,7,FALSE),Artuppgifter!$I$11:$P$22,8,FALSE)=TRUE,"Medelvikter!!","ALLA"),"")</f>
        <v/>
      </c>
      <c r="H776" s="2" t="str">
        <f>IF(D776&lt;&gt;"",VLOOKUP(ROW(H775),Beräkningshjälp!AC$2:AH$1082,COLUMN(Beräkningshjälp!AH$2)-COLUMN(Beräkningshjälp!AC$2)+1,FALSE),"")</f>
        <v/>
      </c>
      <c r="I776" s="114" t="str">
        <f>IF(D776&lt;&gt;"",VLOOKUP(ROW(E775),Beräkningshjälp!AC$2:AI$1082,COLUMN(Beräkningshjälp!AI$2)-COLUMN(Beräkningshjälp!AC$2)+1,FALSE),"")</f>
        <v/>
      </c>
    </row>
    <row r="777" spans="1:9" x14ac:dyDescent="0.25">
      <c r="A777" s="2" t="str">
        <f t="shared" si="24"/>
        <v/>
      </c>
      <c r="B777" s="132" t="str">
        <f>IF(D777&lt;&gt;"",'DATA TILL SLU'!$J$3,"")</f>
        <v/>
      </c>
      <c r="C777" s="142" t="str">
        <f>IF(D777&lt;&gt;"",'DATA TILL SLU'!$K$3,"")</f>
        <v/>
      </c>
      <c r="D777" s="2" t="str">
        <f>IF('DATA TILL SLU'!$D$7*1&lt;&gt;"",IF(COUNT(Beräkningshjälp!$AC$3:$AC$1082)&gt;=ROW(D776),'DATA TILL SLU'!$D$7*1,""),"")</f>
        <v/>
      </c>
      <c r="E777" s="132" t="str">
        <f>IF(D777&lt;&gt;"",VLOOKUP(ROW(E776),Beräkningshjälp!AC$2:AH$1082,COLUMN(Beräkningshjälp!AF$2)-COLUMN(Beräkningshjälp!AC$2)+1,FALSE),"")</f>
        <v/>
      </c>
      <c r="F777" s="342" t="str">
        <f t="shared" si="25"/>
        <v/>
      </c>
      <c r="G777" s="2" t="str">
        <f>IF(D777&lt;&gt;"",IF(VLOOKUP(VLOOKUP(E777,Beräkningshjälp!O$2:U$60,7,FALSE),Artuppgifter!$I$11:$P$22,8,FALSE)=TRUE,"Medelvikter!!","ALLA"),"")</f>
        <v/>
      </c>
      <c r="H777" s="2" t="str">
        <f>IF(D777&lt;&gt;"",VLOOKUP(ROW(H776),Beräkningshjälp!AC$2:AH$1082,COLUMN(Beräkningshjälp!AH$2)-COLUMN(Beräkningshjälp!AC$2)+1,FALSE),"")</f>
        <v/>
      </c>
      <c r="I777" s="114" t="str">
        <f>IF(D777&lt;&gt;"",VLOOKUP(ROW(E776),Beräkningshjälp!AC$2:AI$1082,COLUMN(Beräkningshjälp!AI$2)-COLUMN(Beräkningshjälp!AC$2)+1,FALSE),"")</f>
        <v/>
      </c>
    </row>
    <row r="778" spans="1:9" x14ac:dyDescent="0.25">
      <c r="A778" s="2" t="str">
        <f t="shared" si="24"/>
        <v/>
      </c>
      <c r="B778" s="132" t="str">
        <f>IF(D778&lt;&gt;"",'DATA TILL SLU'!$J$3,"")</f>
        <v/>
      </c>
      <c r="C778" s="142" t="str">
        <f>IF(D778&lt;&gt;"",'DATA TILL SLU'!$K$3,"")</f>
        <v/>
      </c>
      <c r="D778" s="2" t="str">
        <f>IF('DATA TILL SLU'!$D$7*1&lt;&gt;"",IF(COUNT(Beräkningshjälp!$AC$3:$AC$1082)&gt;=ROW(D777),'DATA TILL SLU'!$D$7*1,""),"")</f>
        <v/>
      </c>
      <c r="E778" s="132" t="str">
        <f>IF(D778&lt;&gt;"",VLOOKUP(ROW(E777),Beräkningshjälp!AC$2:AH$1082,COLUMN(Beräkningshjälp!AF$2)-COLUMN(Beräkningshjälp!AC$2)+1,FALSE),"")</f>
        <v/>
      </c>
      <c r="F778" s="342" t="str">
        <f t="shared" si="25"/>
        <v/>
      </c>
      <c r="G778" s="2" t="str">
        <f>IF(D778&lt;&gt;"",IF(VLOOKUP(VLOOKUP(E778,Beräkningshjälp!O$2:U$60,7,FALSE),Artuppgifter!$I$11:$P$22,8,FALSE)=TRUE,"Medelvikter!!","ALLA"),"")</f>
        <v/>
      </c>
      <c r="H778" s="2" t="str">
        <f>IF(D778&lt;&gt;"",VLOOKUP(ROW(H777),Beräkningshjälp!AC$2:AH$1082,COLUMN(Beräkningshjälp!AH$2)-COLUMN(Beräkningshjälp!AC$2)+1,FALSE),"")</f>
        <v/>
      </c>
      <c r="I778" s="114" t="str">
        <f>IF(D778&lt;&gt;"",VLOOKUP(ROW(E777),Beräkningshjälp!AC$2:AI$1082,COLUMN(Beräkningshjälp!AI$2)-COLUMN(Beräkningshjälp!AC$2)+1,FALSE),"")</f>
        <v/>
      </c>
    </row>
    <row r="779" spans="1:9" x14ac:dyDescent="0.25">
      <c r="A779" s="2" t="str">
        <f t="shared" si="24"/>
        <v/>
      </c>
      <c r="B779" s="132" t="str">
        <f>IF(D779&lt;&gt;"",'DATA TILL SLU'!$J$3,"")</f>
        <v/>
      </c>
      <c r="C779" s="142" t="str">
        <f>IF(D779&lt;&gt;"",'DATA TILL SLU'!$K$3,"")</f>
        <v/>
      </c>
      <c r="D779" s="2" t="str">
        <f>IF('DATA TILL SLU'!$D$7*1&lt;&gt;"",IF(COUNT(Beräkningshjälp!$AC$3:$AC$1082)&gt;=ROW(D778),'DATA TILL SLU'!$D$7*1,""),"")</f>
        <v/>
      </c>
      <c r="E779" s="132" t="str">
        <f>IF(D779&lt;&gt;"",VLOOKUP(ROW(E778),Beräkningshjälp!AC$2:AH$1082,COLUMN(Beräkningshjälp!AF$2)-COLUMN(Beräkningshjälp!AC$2)+1,FALSE),"")</f>
        <v/>
      </c>
      <c r="F779" s="342" t="str">
        <f t="shared" si="25"/>
        <v/>
      </c>
      <c r="G779" s="2" t="str">
        <f>IF(D779&lt;&gt;"",IF(VLOOKUP(VLOOKUP(E779,Beräkningshjälp!O$2:U$60,7,FALSE),Artuppgifter!$I$11:$P$22,8,FALSE)=TRUE,"Medelvikter!!","ALLA"),"")</f>
        <v/>
      </c>
      <c r="H779" s="2" t="str">
        <f>IF(D779&lt;&gt;"",VLOOKUP(ROW(H778),Beräkningshjälp!AC$2:AH$1082,COLUMN(Beräkningshjälp!AH$2)-COLUMN(Beräkningshjälp!AC$2)+1,FALSE),"")</f>
        <v/>
      </c>
      <c r="I779" s="114" t="str">
        <f>IF(D779&lt;&gt;"",VLOOKUP(ROW(E778),Beräkningshjälp!AC$2:AI$1082,COLUMN(Beräkningshjälp!AI$2)-COLUMN(Beräkningshjälp!AC$2)+1,FALSE),"")</f>
        <v/>
      </c>
    </row>
    <row r="780" spans="1:9" x14ac:dyDescent="0.25">
      <c r="A780" s="2" t="str">
        <f t="shared" si="24"/>
        <v/>
      </c>
      <c r="B780" s="132" t="str">
        <f>IF(D780&lt;&gt;"",'DATA TILL SLU'!$J$3,"")</f>
        <v/>
      </c>
      <c r="C780" s="142" t="str">
        <f>IF(D780&lt;&gt;"",'DATA TILL SLU'!$K$3,"")</f>
        <v/>
      </c>
      <c r="D780" s="2" t="str">
        <f>IF('DATA TILL SLU'!$D$7*1&lt;&gt;"",IF(COUNT(Beräkningshjälp!$AC$3:$AC$1082)&gt;=ROW(D779),'DATA TILL SLU'!$D$7*1,""),"")</f>
        <v/>
      </c>
      <c r="E780" s="132" t="str">
        <f>IF(D780&lt;&gt;"",VLOOKUP(ROW(E779),Beräkningshjälp!AC$2:AH$1082,COLUMN(Beräkningshjälp!AF$2)-COLUMN(Beräkningshjälp!AC$2)+1,FALSE),"")</f>
        <v/>
      </c>
      <c r="F780" s="342" t="str">
        <f t="shared" si="25"/>
        <v/>
      </c>
      <c r="G780" s="2" t="str">
        <f>IF(D780&lt;&gt;"",IF(VLOOKUP(VLOOKUP(E780,Beräkningshjälp!O$2:U$60,7,FALSE),Artuppgifter!$I$11:$P$22,8,FALSE)=TRUE,"Medelvikter!!","ALLA"),"")</f>
        <v/>
      </c>
      <c r="H780" s="2" t="str">
        <f>IF(D780&lt;&gt;"",VLOOKUP(ROW(H779),Beräkningshjälp!AC$2:AH$1082,COLUMN(Beräkningshjälp!AH$2)-COLUMN(Beräkningshjälp!AC$2)+1,FALSE),"")</f>
        <v/>
      </c>
      <c r="I780" s="114" t="str">
        <f>IF(D780&lt;&gt;"",VLOOKUP(ROW(E779),Beräkningshjälp!AC$2:AI$1082,COLUMN(Beräkningshjälp!AI$2)-COLUMN(Beräkningshjälp!AC$2)+1,FALSE),"")</f>
        <v/>
      </c>
    </row>
    <row r="781" spans="1:9" x14ac:dyDescent="0.25">
      <c r="A781" s="2" t="str">
        <f t="shared" si="24"/>
        <v/>
      </c>
      <c r="B781" s="132" t="str">
        <f>IF(D781&lt;&gt;"",'DATA TILL SLU'!$J$3,"")</f>
        <v/>
      </c>
      <c r="C781" s="142" t="str">
        <f>IF(D781&lt;&gt;"",'DATA TILL SLU'!$K$3,"")</f>
        <v/>
      </c>
      <c r="D781" s="2" t="str">
        <f>IF('DATA TILL SLU'!$D$7*1&lt;&gt;"",IF(COUNT(Beräkningshjälp!$AC$3:$AC$1082)&gt;=ROW(D780),'DATA TILL SLU'!$D$7*1,""),"")</f>
        <v/>
      </c>
      <c r="E781" s="132" t="str">
        <f>IF(D781&lt;&gt;"",VLOOKUP(ROW(E780),Beräkningshjälp!AC$2:AH$1082,COLUMN(Beräkningshjälp!AF$2)-COLUMN(Beräkningshjälp!AC$2)+1,FALSE),"")</f>
        <v/>
      </c>
      <c r="F781" s="342" t="str">
        <f t="shared" si="25"/>
        <v/>
      </c>
      <c r="G781" s="2" t="str">
        <f>IF(D781&lt;&gt;"",IF(VLOOKUP(VLOOKUP(E781,Beräkningshjälp!O$2:U$60,7,FALSE),Artuppgifter!$I$11:$P$22,8,FALSE)=TRUE,"Medelvikter!!","ALLA"),"")</f>
        <v/>
      </c>
      <c r="H781" s="2" t="str">
        <f>IF(D781&lt;&gt;"",VLOOKUP(ROW(H780),Beräkningshjälp!AC$2:AH$1082,COLUMN(Beräkningshjälp!AH$2)-COLUMN(Beräkningshjälp!AC$2)+1,FALSE),"")</f>
        <v/>
      </c>
      <c r="I781" s="114" t="str">
        <f>IF(D781&lt;&gt;"",VLOOKUP(ROW(E780),Beräkningshjälp!AC$2:AI$1082,COLUMN(Beräkningshjälp!AI$2)-COLUMN(Beräkningshjälp!AC$2)+1,FALSE),"")</f>
        <v/>
      </c>
    </row>
    <row r="782" spans="1:9" x14ac:dyDescent="0.25">
      <c r="A782" s="2" t="str">
        <f t="shared" si="24"/>
        <v/>
      </c>
      <c r="B782" s="132" t="str">
        <f>IF(D782&lt;&gt;"",'DATA TILL SLU'!$J$3,"")</f>
        <v/>
      </c>
      <c r="C782" s="142" t="str">
        <f>IF(D782&lt;&gt;"",'DATA TILL SLU'!$K$3,"")</f>
        <v/>
      </c>
      <c r="D782" s="2" t="str">
        <f>IF('DATA TILL SLU'!$D$7*1&lt;&gt;"",IF(COUNT(Beräkningshjälp!$AC$3:$AC$1082)&gt;=ROW(D781),'DATA TILL SLU'!$D$7*1,""),"")</f>
        <v/>
      </c>
      <c r="E782" s="132" t="str">
        <f>IF(D782&lt;&gt;"",VLOOKUP(ROW(E781),Beräkningshjälp!AC$2:AH$1082,COLUMN(Beräkningshjälp!AF$2)-COLUMN(Beräkningshjälp!AC$2)+1,FALSE),"")</f>
        <v/>
      </c>
      <c r="F782" s="342" t="str">
        <f t="shared" si="25"/>
        <v/>
      </c>
      <c r="G782" s="2" t="str">
        <f>IF(D782&lt;&gt;"",IF(VLOOKUP(VLOOKUP(E782,Beräkningshjälp!O$2:U$60,7,FALSE),Artuppgifter!$I$11:$P$22,8,FALSE)=TRUE,"Medelvikter!!","ALLA"),"")</f>
        <v/>
      </c>
      <c r="H782" s="2" t="str">
        <f>IF(D782&lt;&gt;"",VLOOKUP(ROW(H781),Beräkningshjälp!AC$2:AH$1082,COLUMN(Beräkningshjälp!AH$2)-COLUMN(Beräkningshjälp!AC$2)+1,FALSE),"")</f>
        <v/>
      </c>
      <c r="I782" s="114" t="str">
        <f>IF(D782&lt;&gt;"",VLOOKUP(ROW(E781),Beräkningshjälp!AC$2:AI$1082,COLUMN(Beräkningshjälp!AI$2)-COLUMN(Beräkningshjälp!AC$2)+1,FALSE),"")</f>
        <v/>
      </c>
    </row>
    <row r="783" spans="1:9" x14ac:dyDescent="0.25">
      <c r="A783" s="2" t="str">
        <f t="shared" si="24"/>
        <v/>
      </c>
      <c r="B783" s="132" t="str">
        <f>IF(D783&lt;&gt;"",'DATA TILL SLU'!$J$3,"")</f>
        <v/>
      </c>
      <c r="C783" s="142" t="str">
        <f>IF(D783&lt;&gt;"",'DATA TILL SLU'!$K$3,"")</f>
        <v/>
      </c>
      <c r="D783" s="2" t="str">
        <f>IF('DATA TILL SLU'!$D$7*1&lt;&gt;"",IF(COUNT(Beräkningshjälp!$AC$3:$AC$1082)&gt;=ROW(D782),'DATA TILL SLU'!$D$7*1,""),"")</f>
        <v/>
      </c>
      <c r="E783" s="132" t="str">
        <f>IF(D783&lt;&gt;"",VLOOKUP(ROW(E782),Beräkningshjälp!AC$2:AH$1082,COLUMN(Beräkningshjälp!AF$2)-COLUMN(Beräkningshjälp!AC$2)+1,FALSE),"")</f>
        <v/>
      </c>
      <c r="F783" s="342" t="str">
        <f t="shared" si="25"/>
        <v/>
      </c>
      <c r="G783" s="2" t="str">
        <f>IF(D783&lt;&gt;"",IF(VLOOKUP(VLOOKUP(E783,Beräkningshjälp!O$2:U$60,7,FALSE),Artuppgifter!$I$11:$P$22,8,FALSE)=TRUE,"Medelvikter!!","ALLA"),"")</f>
        <v/>
      </c>
      <c r="H783" s="2" t="str">
        <f>IF(D783&lt;&gt;"",VLOOKUP(ROW(H782),Beräkningshjälp!AC$2:AH$1082,COLUMN(Beräkningshjälp!AH$2)-COLUMN(Beräkningshjälp!AC$2)+1,FALSE),"")</f>
        <v/>
      </c>
      <c r="I783" s="114" t="str">
        <f>IF(D783&lt;&gt;"",VLOOKUP(ROW(E782),Beräkningshjälp!AC$2:AI$1082,COLUMN(Beräkningshjälp!AI$2)-COLUMN(Beräkningshjälp!AC$2)+1,FALSE),"")</f>
        <v/>
      </c>
    </row>
    <row r="784" spans="1:9" x14ac:dyDescent="0.25">
      <c r="A784" s="2" t="str">
        <f t="shared" si="24"/>
        <v/>
      </c>
      <c r="B784" s="132" t="str">
        <f>IF(D784&lt;&gt;"",'DATA TILL SLU'!$J$3,"")</f>
        <v/>
      </c>
      <c r="C784" s="142" t="str">
        <f>IF(D784&lt;&gt;"",'DATA TILL SLU'!$K$3,"")</f>
        <v/>
      </c>
      <c r="D784" s="2" t="str">
        <f>IF('DATA TILL SLU'!$D$7*1&lt;&gt;"",IF(COUNT(Beräkningshjälp!$AC$3:$AC$1082)&gt;=ROW(D783),'DATA TILL SLU'!$D$7*1,""),"")</f>
        <v/>
      </c>
      <c r="E784" s="132" t="str">
        <f>IF(D784&lt;&gt;"",VLOOKUP(ROW(E783),Beräkningshjälp!AC$2:AH$1082,COLUMN(Beräkningshjälp!AF$2)-COLUMN(Beräkningshjälp!AC$2)+1,FALSE),"")</f>
        <v/>
      </c>
      <c r="F784" s="342" t="str">
        <f t="shared" si="25"/>
        <v/>
      </c>
      <c r="G784" s="2" t="str">
        <f>IF(D784&lt;&gt;"",IF(VLOOKUP(VLOOKUP(E784,Beräkningshjälp!O$2:U$60,7,FALSE),Artuppgifter!$I$11:$P$22,8,FALSE)=TRUE,"Medelvikter!!","ALLA"),"")</f>
        <v/>
      </c>
      <c r="H784" s="2" t="str">
        <f>IF(D784&lt;&gt;"",VLOOKUP(ROW(H783),Beräkningshjälp!AC$2:AH$1082,COLUMN(Beräkningshjälp!AH$2)-COLUMN(Beräkningshjälp!AC$2)+1,FALSE),"")</f>
        <v/>
      </c>
      <c r="I784" s="114" t="str">
        <f>IF(D784&lt;&gt;"",VLOOKUP(ROW(E783),Beräkningshjälp!AC$2:AI$1082,COLUMN(Beräkningshjälp!AI$2)-COLUMN(Beräkningshjälp!AC$2)+1,FALSE),"")</f>
        <v/>
      </c>
    </row>
    <row r="785" spans="1:9" x14ac:dyDescent="0.25">
      <c r="A785" s="2" t="str">
        <f t="shared" si="24"/>
        <v/>
      </c>
      <c r="B785" s="132" t="str">
        <f>IF(D785&lt;&gt;"",'DATA TILL SLU'!$J$3,"")</f>
        <v/>
      </c>
      <c r="C785" s="142" t="str">
        <f>IF(D785&lt;&gt;"",'DATA TILL SLU'!$K$3,"")</f>
        <v/>
      </c>
      <c r="D785" s="2" t="str">
        <f>IF('DATA TILL SLU'!$D$7*1&lt;&gt;"",IF(COUNT(Beräkningshjälp!$AC$3:$AC$1082)&gt;=ROW(D784),'DATA TILL SLU'!$D$7*1,""),"")</f>
        <v/>
      </c>
      <c r="E785" s="132" t="str">
        <f>IF(D785&lt;&gt;"",VLOOKUP(ROW(E784),Beräkningshjälp!AC$2:AH$1082,COLUMN(Beräkningshjälp!AF$2)-COLUMN(Beräkningshjälp!AC$2)+1,FALSE),"")</f>
        <v/>
      </c>
      <c r="F785" s="342" t="str">
        <f t="shared" si="25"/>
        <v/>
      </c>
      <c r="G785" s="2" t="str">
        <f>IF(D785&lt;&gt;"",IF(VLOOKUP(VLOOKUP(E785,Beräkningshjälp!O$2:U$60,7,FALSE),Artuppgifter!$I$11:$P$22,8,FALSE)=TRUE,"Medelvikter!!","ALLA"),"")</f>
        <v/>
      </c>
      <c r="H785" s="2" t="str">
        <f>IF(D785&lt;&gt;"",VLOOKUP(ROW(H784),Beräkningshjälp!AC$2:AH$1082,COLUMN(Beräkningshjälp!AH$2)-COLUMN(Beräkningshjälp!AC$2)+1,FALSE),"")</f>
        <v/>
      </c>
      <c r="I785" s="114" t="str">
        <f>IF(D785&lt;&gt;"",VLOOKUP(ROW(E784),Beräkningshjälp!AC$2:AI$1082,COLUMN(Beräkningshjälp!AI$2)-COLUMN(Beräkningshjälp!AC$2)+1,FALSE),"")</f>
        <v/>
      </c>
    </row>
    <row r="786" spans="1:9" x14ac:dyDescent="0.25">
      <c r="A786" s="2" t="str">
        <f t="shared" si="24"/>
        <v/>
      </c>
      <c r="B786" s="132" t="str">
        <f>IF(D786&lt;&gt;"",'DATA TILL SLU'!$J$3,"")</f>
        <v/>
      </c>
      <c r="C786" s="142" t="str">
        <f>IF(D786&lt;&gt;"",'DATA TILL SLU'!$K$3,"")</f>
        <v/>
      </c>
      <c r="D786" s="2" t="str">
        <f>IF('DATA TILL SLU'!$D$7*1&lt;&gt;"",IF(COUNT(Beräkningshjälp!$AC$3:$AC$1082)&gt;=ROW(D785),'DATA TILL SLU'!$D$7*1,""),"")</f>
        <v/>
      </c>
      <c r="E786" s="132" t="str">
        <f>IF(D786&lt;&gt;"",VLOOKUP(ROW(E785),Beräkningshjälp!AC$2:AH$1082,COLUMN(Beräkningshjälp!AF$2)-COLUMN(Beräkningshjälp!AC$2)+1,FALSE),"")</f>
        <v/>
      </c>
      <c r="F786" s="342" t="str">
        <f t="shared" si="25"/>
        <v/>
      </c>
      <c r="G786" s="2" t="str">
        <f>IF(D786&lt;&gt;"",IF(VLOOKUP(VLOOKUP(E786,Beräkningshjälp!O$2:U$60,7,FALSE),Artuppgifter!$I$11:$P$22,8,FALSE)=TRUE,"Medelvikter!!","ALLA"),"")</f>
        <v/>
      </c>
      <c r="H786" s="2" t="str">
        <f>IF(D786&lt;&gt;"",VLOOKUP(ROW(H785),Beräkningshjälp!AC$2:AH$1082,COLUMN(Beräkningshjälp!AH$2)-COLUMN(Beräkningshjälp!AC$2)+1,FALSE),"")</f>
        <v/>
      </c>
      <c r="I786" s="114" t="str">
        <f>IF(D786&lt;&gt;"",VLOOKUP(ROW(E785),Beräkningshjälp!AC$2:AI$1082,COLUMN(Beräkningshjälp!AI$2)-COLUMN(Beräkningshjälp!AC$2)+1,FALSE),"")</f>
        <v/>
      </c>
    </row>
    <row r="787" spans="1:9" x14ac:dyDescent="0.25">
      <c r="A787" s="2" t="str">
        <f t="shared" si="24"/>
        <v/>
      </c>
      <c r="B787" s="132" t="str">
        <f>IF(D787&lt;&gt;"",'DATA TILL SLU'!$J$3,"")</f>
        <v/>
      </c>
      <c r="C787" s="142" t="str">
        <f>IF(D787&lt;&gt;"",'DATA TILL SLU'!$K$3,"")</f>
        <v/>
      </c>
      <c r="D787" s="2" t="str">
        <f>IF('DATA TILL SLU'!$D$7*1&lt;&gt;"",IF(COUNT(Beräkningshjälp!$AC$3:$AC$1082)&gt;=ROW(D786),'DATA TILL SLU'!$D$7*1,""),"")</f>
        <v/>
      </c>
      <c r="E787" s="132" t="str">
        <f>IF(D787&lt;&gt;"",VLOOKUP(ROW(E786),Beräkningshjälp!AC$2:AH$1082,COLUMN(Beräkningshjälp!AF$2)-COLUMN(Beräkningshjälp!AC$2)+1,FALSE),"")</f>
        <v/>
      </c>
      <c r="F787" s="342" t="str">
        <f t="shared" si="25"/>
        <v/>
      </c>
      <c r="G787" s="2" t="str">
        <f>IF(D787&lt;&gt;"",IF(VLOOKUP(VLOOKUP(E787,Beräkningshjälp!O$2:U$60,7,FALSE),Artuppgifter!$I$11:$P$22,8,FALSE)=TRUE,"Medelvikter!!","ALLA"),"")</f>
        <v/>
      </c>
      <c r="H787" s="2" t="str">
        <f>IF(D787&lt;&gt;"",VLOOKUP(ROW(H786),Beräkningshjälp!AC$2:AH$1082,COLUMN(Beräkningshjälp!AH$2)-COLUMN(Beräkningshjälp!AC$2)+1,FALSE),"")</f>
        <v/>
      </c>
      <c r="I787" s="114" t="str">
        <f>IF(D787&lt;&gt;"",VLOOKUP(ROW(E786),Beräkningshjälp!AC$2:AI$1082,COLUMN(Beräkningshjälp!AI$2)-COLUMN(Beräkningshjälp!AC$2)+1,FALSE),"")</f>
        <v/>
      </c>
    </row>
    <row r="788" spans="1:9" x14ac:dyDescent="0.25">
      <c r="A788" s="2" t="str">
        <f t="shared" si="24"/>
        <v/>
      </c>
      <c r="B788" s="132" t="str">
        <f>IF(D788&lt;&gt;"",'DATA TILL SLU'!$J$3,"")</f>
        <v/>
      </c>
      <c r="C788" s="142" t="str">
        <f>IF(D788&lt;&gt;"",'DATA TILL SLU'!$K$3,"")</f>
        <v/>
      </c>
      <c r="D788" s="2" t="str">
        <f>IF('DATA TILL SLU'!$D$7*1&lt;&gt;"",IF(COUNT(Beräkningshjälp!$AC$3:$AC$1082)&gt;=ROW(D787),'DATA TILL SLU'!$D$7*1,""),"")</f>
        <v/>
      </c>
      <c r="E788" s="132" t="str">
        <f>IF(D788&lt;&gt;"",VLOOKUP(ROW(E787),Beräkningshjälp!AC$2:AH$1082,COLUMN(Beräkningshjälp!AF$2)-COLUMN(Beräkningshjälp!AC$2)+1,FALSE),"")</f>
        <v/>
      </c>
      <c r="F788" s="342" t="str">
        <f t="shared" si="25"/>
        <v/>
      </c>
      <c r="G788" s="2" t="str">
        <f>IF(D788&lt;&gt;"",IF(VLOOKUP(VLOOKUP(E788,Beräkningshjälp!O$2:U$60,7,FALSE),Artuppgifter!$I$11:$P$22,8,FALSE)=TRUE,"Medelvikter!!","ALLA"),"")</f>
        <v/>
      </c>
      <c r="H788" s="2" t="str">
        <f>IF(D788&lt;&gt;"",VLOOKUP(ROW(H787),Beräkningshjälp!AC$2:AH$1082,COLUMN(Beräkningshjälp!AH$2)-COLUMN(Beräkningshjälp!AC$2)+1,FALSE),"")</f>
        <v/>
      </c>
      <c r="I788" s="114" t="str">
        <f>IF(D788&lt;&gt;"",VLOOKUP(ROW(E787),Beräkningshjälp!AC$2:AI$1082,COLUMN(Beräkningshjälp!AI$2)-COLUMN(Beräkningshjälp!AC$2)+1,FALSE),"")</f>
        <v/>
      </c>
    </row>
    <row r="789" spans="1:9" x14ac:dyDescent="0.25">
      <c r="A789" s="2" t="str">
        <f t="shared" si="24"/>
        <v/>
      </c>
      <c r="B789" s="132" t="str">
        <f>IF(D789&lt;&gt;"",'DATA TILL SLU'!$J$3,"")</f>
        <v/>
      </c>
      <c r="C789" s="142" t="str">
        <f>IF(D789&lt;&gt;"",'DATA TILL SLU'!$K$3,"")</f>
        <v/>
      </c>
      <c r="D789" s="2" t="str">
        <f>IF('DATA TILL SLU'!$D$7*1&lt;&gt;"",IF(COUNT(Beräkningshjälp!$AC$3:$AC$1082)&gt;=ROW(D788),'DATA TILL SLU'!$D$7*1,""),"")</f>
        <v/>
      </c>
      <c r="E789" s="132" t="str">
        <f>IF(D789&lt;&gt;"",VLOOKUP(ROW(E788),Beräkningshjälp!AC$2:AH$1082,COLUMN(Beräkningshjälp!AF$2)-COLUMN(Beräkningshjälp!AC$2)+1,FALSE),"")</f>
        <v/>
      </c>
      <c r="F789" s="342" t="str">
        <f t="shared" si="25"/>
        <v/>
      </c>
      <c r="G789" s="2" t="str">
        <f>IF(D789&lt;&gt;"",IF(VLOOKUP(VLOOKUP(E789,Beräkningshjälp!O$2:U$60,7,FALSE),Artuppgifter!$I$11:$P$22,8,FALSE)=TRUE,"Medelvikter!!","ALLA"),"")</f>
        <v/>
      </c>
      <c r="H789" s="2" t="str">
        <f>IF(D789&lt;&gt;"",VLOOKUP(ROW(H788),Beräkningshjälp!AC$2:AH$1082,COLUMN(Beräkningshjälp!AH$2)-COLUMN(Beräkningshjälp!AC$2)+1,FALSE),"")</f>
        <v/>
      </c>
      <c r="I789" s="114" t="str">
        <f>IF(D789&lt;&gt;"",VLOOKUP(ROW(E788),Beräkningshjälp!AC$2:AI$1082,COLUMN(Beräkningshjälp!AI$2)-COLUMN(Beräkningshjälp!AC$2)+1,FALSE),"")</f>
        <v/>
      </c>
    </row>
    <row r="790" spans="1:9" x14ac:dyDescent="0.25">
      <c r="A790" s="2" t="str">
        <f t="shared" si="24"/>
        <v/>
      </c>
      <c r="B790" s="132" t="str">
        <f>IF(D790&lt;&gt;"",'DATA TILL SLU'!$J$3,"")</f>
        <v/>
      </c>
      <c r="C790" s="142" t="str">
        <f>IF(D790&lt;&gt;"",'DATA TILL SLU'!$K$3,"")</f>
        <v/>
      </c>
      <c r="D790" s="2" t="str">
        <f>IF('DATA TILL SLU'!$D$7*1&lt;&gt;"",IF(COUNT(Beräkningshjälp!$AC$3:$AC$1082)&gt;=ROW(D789),'DATA TILL SLU'!$D$7*1,""),"")</f>
        <v/>
      </c>
      <c r="E790" s="132" t="str">
        <f>IF(D790&lt;&gt;"",VLOOKUP(ROW(E789),Beräkningshjälp!AC$2:AH$1082,COLUMN(Beräkningshjälp!AF$2)-COLUMN(Beräkningshjälp!AC$2)+1,FALSE),"")</f>
        <v/>
      </c>
      <c r="F790" s="342" t="str">
        <f t="shared" si="25"/>
        <v/>
      </c>
      <c r="G790" s="2" t="str">
        <f>IF(D790&lt;&gt;"",IF(VLOOKUP(VLOOKUP(E790,Beräkningshjälp!O$2:U$60,7,FALSE),Artuppgifter!$I$11:$P$22,8,FALSE)=TRUE,"Medelvikter!!","ALLA"),"")</f>
        <v/>
      </c>
      <c r="H790" s="2" t="str">
        <f>IF(D790&lt;&gt;"",VLOOKUP(ROW(H789),Beräkningshjälp!AC$2:AH$1082,COLUMN(Beräkningshjälp!AH$2)-COLUMN(Beräkningshjälp!AC$2)+1,FALSE),"")</f>
        <v/>
      </c>
      <c r="I790" s="114" t="str">
        <f>IF(D790&lt;&gt;"",VLOOKUP(ROW(E789),Beräkningshjälp!AC$2:AI$1082,COLUMN(Beräkningshjälp!AI$2)-COLUMN(Beräkningshjälp!AC$2)+1,FALSE),"")</f>
        <v/>
      </c>
    </row>
    <row r="791" spans="1:9" x14ac:dyDescent="0.25">
      <c r="A791" s="2" t="str">
        <f t="shared" si="24"/>
        <v/>
      </c>
      <c r="B791" s="132" t="str">
        <f>IF(D791&lt;&gt;"",'DATA TILL SLU'!$J$3,"")</f>
        <v/>
      </c>
      <c r="C791" s="142" t="str">
        <f>IF(D791&lt;&gt;"",'DATA TILL SLU'!$K$3,"")</f>
        <v/>
      </c>
      <c r="D791" s="2" t="str">
        <f>IF('DATA TILL SLU'!$D$7*1&lt;&gt;"",IF(COUNT(Beräkningshjälp!$AC$3:$AC$1082)&gt;=ROW(D790),'DATA TILL SLU'!$D$7*1,""),"")</f>
        <v/>
      </c>
      <c r="E791" s="132" t="str">
        <f>IF(D791&lt;&gt;"",VLOOKUP(ROW(E790),Beräkningshjälp!AC$2:AH$1082,COLUMN(Beräkningshjälp!AF$2)-COLUMN(Beräkningshjälp!AC$2)+1,FALSE),"")</f>
        <v/>
      </c>
      <c r="F791" s="342" t="str">
        <f t="shared" si="25"/>
        <v/>
      </c>
      <c r="G791" s="2" t="str">
        <f>IF(D791&lt;&gt;"",IF(VLOOKUP(VLOOKUP(E791,Beräkningshjälp!O$2:U$60,7,FALSE),Artuppgifter!$I$11:$P$22,8,FALSE)=TRUE,"Medelvikter!!","ALLA"),"")</f>
        <v/>
      </c>
      <c r="H791" s="2" t="str">
        <f>IF(D791&lt;&gt;"",VLOOKUP(ROW(H790),Beräkningshjälp!AC$2:AH$1082,COLUMN(Beräkningshjälp!AH$2)-COLUMN(Beräkningshjälp!AC$2)+1,FALSE),"")</f>
        <v/>
      </c>
      <c r="I791" s="114" t="str">
        <f>IF(D791&lt;&gt;"",VLOOKUP(ROW(E790),Beräkningshjälp!AC$2:AI$1082,COLUMN(Beräkningshjälp!AI$2)-COLUMN(Beräkningshjälp!AC$2)+1,FALSE),"")</f>
        <v/>
      </c>
    </row>
    <row r="792" spans="1:9" x14ac:dyDescent="0.25">
      <c r="A792" s="2" t="str">
        <f t="shared" si="24"/>
        <v/>
      </c>
      <c r="B792" s="132" t="str">
        <f>IF(D792&lt;&gt;"",'DATA TILL SLU'!$J$3,"")</f>
        <v/>
      </c>
      <c r="C792" s="142" t="str">
        <f>IF(D792&lt;&gt;"",'DATA TILL SLU'!$K$3,"")</f>
        <v/>
      </c>
      <c r="D792" s="2" t="str">
        <f>IF('DATA TILL SLU'!$D$7*1&lt;&gt;"",IF(COUNT(Beräkningshjälp!$AC$3:$AC$1082)&gt;=ROW(D791),'DATA TILL SLU'!$D$7*1,""),"")</f>
        <v/>
      </c>
      <c r="E792" s="132" t="str">
        <f>IF(D792&lt;&gt;"",VLOOKUP(ROW(E791),Beräkningshjälp!AC$2:AH$1082,COLUMN(Beräkningshjälp!AF$2)-COLUMN(Beräkningshjälp!AC$2)+1,FALSE),"")</f>
        <v/>
      </c>
      <c r="F792" s="342" t="str">
        <f t="shared" si="25"/>
        <v/>
      </c>
      <c r="G792" s="2" t="str">
        <f>IF(D792&lt;&gt;"",IF(VLOOKUP(VLOOKUP(E792,Beräkningshjälp!O$2:U$60,7,FALSE),Artuppgifter!$I$11:$P$22,8,FALSE)=TRUE,"Medelvikter!!","ALLA"),"")</f>
        <v/>
      </c>
      <c r="H792" s="2" t="str">
        <f>IF(D792&lt;&gt;"",VLOOKUP(ROW(H791),Beräkningshjälp!AC$2:AH$1082,COLUMN(Beräkningshjälp!AH$2)-COLUMN(Beräkningshjälp!AC$2)+1,FALSE),"")</f>
        <v/>
      </c>
      <c r="I792" s="114" t="str">
        <f>IF(D792&lt;&gt;"",VLOOKUP(ROW(E791),Beräkningshjälp!AC$2:AI$1082,COLUMN(Beräkningshjälp!AI$2)-COLUMN(Beräkningshjälp!AC$2)+1,FALSE),"")</f>
        <v/>
      </c>
    </row>
    <row r="793" spans="1:9" x14ac:dyDescent="0.25">
      <c r="A793" s="2" t="str">
        <f t="shared" si="24"/>
        <v/>
      </c>
      <c r="B793" s="132" t="str">
        <f>IF(D793&lt;&gt;"",'DATA TILL SLU'!$J$3,"")</f>
        <v/>
      </c>
      <c r="C793" s="142" t="str">
        <f>IF(D793&lt;&gt;"",'DATA TILL SLU'!$K$3,"")</f>
        <v/>
      </c>
      <c r="D793" s="2" t="str">
        <f>IF('DATA TILL SLU'!$D$7*1&lt;&gt;"",IF(COUNT(Beräkningshjälp!$AC$3:$AC$1082)&gt;=ROW(D792),'DATA TILL SLU'!$D$7*1,""),"")</f>
        <v/>
      </c>
      <c r="E793" s="132" t="str">
        <f>IF(D793&lt;&gt;"",VLOOKUP(ROW(E792),Beräkningshjälp!AC$2:AH$1082,COLUMN(Beräkningshjälp!AF$2)-COLUMN(Beräkningshjälp!AC$2)+1,FALSE),"")</f>
        <v/>
      </c>
      <c r="F793" s="342" t="str">
        <f t="shared" si="25"/>
        <v/>
      </c>
      <c r="G793" s="2" t="str">
        <f>IF(D793&lt;&gt;"",IF(VLOOKUP(VLOOKUP(E793,Beräkningshjälp!O$2:U$60,7,FALSE),Artuppgifter!$I$11:$P$22,8,FALSE)=TRUE,"Medelvikter!!","ALLA"),"")</f>
        <v/>
      </c>
      <c r="H793" s="2" t="str">
        <f>IF(D793&lt;&gt;"",VLOOKUP(ROW(H792),Beräkningshjälp!AC$2:AH$1082,COLUMN(Beräkningshjälp!AH$2)-COLUMN(Beräkningshjälp!AC$2)+1,FALSE),"")</f>
        <v/>
      </c>
      <c r="I793" s="114" t="str">
        <f>IF(D793&lt;&gt;"",VLOOKUP(ROW(E792),Beräkningshjälp!AC$2:AI$1082,COLUMN(Beräkningshjälp!AI$2)-COLUMN(Beräkningshjälp!AC$2)+1,FALSE),"")</f>
        <v/>
      </c>
    </row>
    <row r="794" spans="1:9" x14ac:dyDescent="0.25">
      <c r="A794" s="2" t="str">
        <f t="shared" si="24"/>
        <v/>
      </c>
      <c r="B794" s="132" t="str">
        <f>IF(D794&lt;&gt;"",'DATA TILL SLU'!$J$3,"")</f>
        <v/>
      </c>
      <c r="C794" s="142" t="str">
        <f>IF(D794&lt;&gt;"",'DATA TILL SLU'!$K$3,"")</f>
        <v/>
      </c>
      <c r="D794" s="2" t="str">
        <f>IF('DATA TILL SLU'!$D$7*1&lt;&gt;"",IF(COUNT(Beräkningshjälp!$AC$3:$AC$1082)&gt;=ROW(D793),'DATA TILL SLU'!$D$7*1,""),"")</f>
        <v/>
      </c>
      <c r="E794" s="132" t="str">
        <f>IF(D794&lt;&gt;"",VLOOKUP(ROW(E793),Beräkningshjälp!AC$2:AH$1082,COLUMN(Beräkningshjälp!AF$2)-COLUMN(Beräkningshjälp!AC$2)+1,FALSE),"")</f>
        <v/>
      </c>
      <c r="F794" s="342" t="str">
        <f t="shared" si="25"/>
        <v/>
      </c>
      <c r="G794" s="2" t="str">
        <f>IF(D794&lt;&gt;"",IF(VLOOKUP(VLOOKUP(E794,Beräkningshjälp!O$2:U$60,7,FALSE),Artuppgifter!$I$11:$P$22,8,FALSE)=TRUE,"Medelvikter!!","ALLA"),"")</f>
        <v/>
      </c>
      <c r="H794" s="2" t="str">
        <f>IF(D794&lt;&gt;"",VLOOKUP(ROW(H793),Beräkningshjälp!AC$2:AH$1082,COLUMN(Beräkningshjälp!AH$2)-COLUMN(Beräkningshjälp!AC$2)+1,FALSE),"")</f>
        <v/>
      </c>
      <c r="I794" s="114" t="str">
        <f>IF(D794&lt;&gt;"",VLOOKUP(ROW(E793),Beräkningshjälp!AC$2:AI$1082,COLUMN(Beräkningshjälp!AI$2)-COLUMN(Beräkningshjälp!AC$2)+1,FALSE),"")</f>
        <v/>
      </c>
    </row>
    <row r="795" spans="1:9" x14ac:dyDescent="0.25">
      <c r="A795" s="2" t="str">
        <f t="shared" si="24"/>
        <v/>
      </c>
      <c r="B795" s="132" t="str">
        <f>IF(D795&lt;&gt;"",'DATA TILL SLU'!$J$3,"")</f>
        <v/>
      </c>
      <c r="C795" s="142" t="str">
        <f>IF(D795&lt;&gt;"",'DATA TILL SLU'!$K$3,"")</f>
        <v/>
      </c>
      <c r="D795" s="2" t="str">
        <f>IF('DATA TILL SLU'!$D$7*1&lt;&gt;"",IF(COUNT(Beräkningshjälp!$AC$3:$AC$1082)&gt;=ROW(D794),'DATA TILL SLU'!$D$7*1,""),"")</f>
        <v/>
      </c>
      <c r="E795" s="132" t="str">
        <f>IF(D795&lt;&gt;"",VLOOKUP(ROW(E794),Beräkningshjälp!AC$2:AH$1082,COLUMN(Beräkningshjälp!AF$2)-COLUMN(Beräkningshjälp!AC$2)+1,FALSE),"")</f>
        <v/>
      </c>
      <c r="F795" s="342" t="str">
        <f t="shared" si="25"/>
        <v/>
      </c>
      <c r="G795" s="2" t="str">
        <f>IF(D795&lt;&gt;"",IF(VLOOKUP(VLOOKUP(E795,Beräkningshjälp!O$2:U$60,7,FALSE),Artuppgifter!$I$11:$P$22,8,FALSE)=TRUE,"Medelvikter!!","ALLA"),"")</f>
        <v/>
      </c>
      <c r="H795" s="2" t="str">
        <f>IF(D795&lt;&gt;"",VLOOKUP(ROW(H794),Beräkningshjälp!AC$2:AH$1082,COLUMN(Beräkningshjälp!AH$2)-COLUMN(Beräkningshjälp!AC$2)+1,FALSE),"")</f>
        <v/>
      </c>
      <c r="I795" s="114" t="str">
        <f>IF(D795&lt;&gt;"",VLOOKUP(ROW(E794),Beräkningshjälp!AC$2:AI$1082,COLUMN(Beräkningshjälp!AI$2)-COLUMN(Beräkningshjälp!AC$2)+1,FALSE),"")</f>
        <v/>
      </c>
    </row>
    <row r="796" spans="1:9" x14ac:dyDescent="0.25">
      <c r="A796" s="2" t="str">
        <f t="shared" si="24"/>
        <v/>
      </c>
      <c r="B796" s="132" t="str">
        <f>IF(D796&lt;&gt;"",'DATA TILL SLU'!$J$3,"")</f>
        <v/>
      </c>
      <c r="C796" s="142" t="str">
        <f>IF(D796&lt;&gt;"",'DATA TILL SLU'!$K$3,"")</f>
        <v/>
      </c>
      <c r="D796" s="2" t="str">
        <f>IF('DATA TILL SLU'!$D$7*1&lt;&gt;"",IF(COUNT(Beräkningshjälp!$AC$3:$AC$1082)&gt;=ROW(D795),'DATA TILL SLU'!$D$7*1,""),"")</f>
        <v/>
      </c>
      <c r="E796" s="132" t="str">
        <f>IF(D796&lt;&gt;"",VLOOKUP(ROW(E795),Beräkningshjälp!AC$2:AH$1082,COLUMN(Beräkningshjälp!AF$2)-COLUMN(Beräkningshjälp!AC$2)+1,FALSE),"")</f>
        <v/>
      </c>
      <c r="F796" s="342" t="str">
        <f t="shared" si="25"/>
        <v/>
      </c>
      <c r="G796" s="2" t="str">
        <f>IF(D796&lt;&gt;"",IF(VLOOKUP(VLOOKUP(E796,Beräkningshjälp!O$2:U$60,7,FALSE),Artuppgifter!$I$11:$P$22,8,FALSE)=TRUE,"Medelvikter!!","ALLA"),"")</f>
        <v/>
      </c>
      <c r="H796" s="2" t="str">
        <f>IF(D796&lt;&gt;"",VLOOKUP(ROW(H795),Beräkningshjälp!AC$2:AH$1082,COLUMN(Beräkningshjälp!AH$2)-COLUMN(Beräkningshjälp!AC$2)+1,FALSE),"")</f>
        <v/>
      </c>
      <c r="I796" s="114" t="str">
        <f>IF(D796&lt;&gt;"",VLOOKUP(ROW(E795),Beräkningshjälp!AC$2:AI$1082,COLUMN(Beräkningshjälp!AI$2)-COLUMN(Beräkningshjälp!AC$2)+1,FALSE),"")</f>
        <v/>
      </c>
    </row>
    <row r="797" spans="1:9" x14ac:dyDescent="0.25">
      <c r="A797" s="2" t="str">
        <f t="shared" si="24"/>
        <v/>
      </c>
      <c r="B797" s="132" t="str">
        <f>IF(D797&lt;&gt;"",'DATA TILL SLU'!$J$3,"")</f>
        <v/>
      </c>
      <c r="C797" s="142" t="str">
        <f>IF(D797&lt;&gt;"",'DATA TILL SLU'!$K$3,"")</f>
        <v/>
      </c>
      <c r="D797" s="2" t="str">
        <f>IF('DATA TILL SLU'!$D$7*1&lt;&gt;"",IF(COUNT(Beräkningshjälp!$AC$3:$AC$1082)&gt;=ROW(D796),'DATA TILL SLU'!$D$7*1,""),"")</f>
        <v/>
      </c>
      <c r="E797" s="132" t="str">
        <f>IF(D797&lt;&gt;"",VLOOKUP(ROW(E796),Beräkningshjälp!AC$2:AH$1082,COLUMN(Beräkningshjälp!AF$2)-COLUMN(Beräkningshjälp!AC$2)+1,FALSE),"")</f>
        <v/>
      </c>
      <c r="F797" s="342" t="str">
        <f t="shared" si="25"/>
        <v/>
      </c>
      <c r="G797" s="2" t="str">
        <f>IF(D797&lt;&gt;"",IF(VLOOKUP(VLOOKUP(E797,Beräkningshjälp!O$2:U$60,7,FALSE),Artuppgifter!$I$11:$P$22,8,FALSE)=TRUE,"Medelvikter!!","ALLA"),"")</f>
        <v/>
      </c>
      <c r="H797" s="2" t="str">
        <f>IF(D797&lt;&gt;"",VLOOKUP(ROW(H796),Beräkningshjälp!AC$2:AH$1082,COLUMN(Beräkningshjälp!AH$2)-COLUMN(Beräkningshjälp!AC$2)+1,FALSE),"")</f>
        <v/>
      </c>
      <c r="I797" s="114" t="str">
        <f>IF(D797&lt;&gt;"",VLOOKUP(ROW(E796),Beräkningshjälp!AC$2:AI$1082,COLUMN(Beräkningshjälp!AI$2)-COLUMN(Beräkningshjälp!AC$2)+1,FALSE),"")</f>
        <v/>
      </c>
    </row>
    <row r="798" spans="1:9" x14ac:dyDescent="0.25">
      <c r="A798" s="2" t="str">
        <f t="shared" si="24"/>
        <v/>
      </c>
      <c r="B798" s="132" t="str">
        <f>IF(D798&lt;&gt;"",'DATA TILL SLU'!$J$3,"")</f>
        <v/>
      </c>
      <c r="C798" s="142" t="str">
        <f>IF(D798&lt;&gt;"",'DATA TILL SLU'!$K$3,"")</f>
        <v/>
      </c>
      <c r="D798" s="2" t="str">
        <f>IF('DATA TILL SLU'!$D$7*1&lt;&gt;"",IF(COUNT(Beräkningshjälp!$AC$3:$AC$1082)&gt;=ROW(D797),'DATA TILL SLU'!$D$7*1,""),"")</f>
        <v/>
      </c>
      <c r="E798" s="132" t="str">
        <f>IF(D798&lt;&gt;"",VLOOKUP(ROW(E797),Beräkningshjälp!AC$2:AH$1082,COLUMN(Beräkningshjälp!AF$2)-COLUMN(Beräkningshjälp!AC$2)+1,FALSE),"")</f>
        <v/>
      </c>
      <c r="F798" s="342" t="str">
        <f t="shared" si="25"/>
        <v/>
      </c>
      <c r="G798" s="2" t="str">
        <f>IF(D798&lt;&gt;"",IF(VLOOKUP(VLOOKUP(E798,Beräkningshjälp!O$2:U$60,7,FALSE),Artuppgifter!$I$11:$P$22,8,FALSE)=TRUE,"Medelvikter!!","ALLA"),"")</f>
        <v/>
      </c>
      <c r="H798" s="2" t="str">
        <f>IF(D798&lt;&gt;"",VLOOKUP(ROW(H797),Beräkningshjälp!AC$2:AH$1082,COLUMN(Beräkningshjälp!AH$2)-COLUMN(Beräkningshjälp!AC$2)+1,FALSE),"")</f>
        <v/>
      </c>
      <c r="I798" s="114" t="str">
        <f>IF(D798&lt;&gt;"",VLOOKUP(ROW(E797),Beräkningshjälp!AC$2:AI$1082,COLUMN(Beräkningshjälp!AI$2)-COLUMN(Beräkningshjälp!AC$2)+1,FALSE),"")</f>
        <v/>
      </c>
    </row>
    <row r="799" spans="1:9" x14ac:dyDescent="0.25">
      <c r="A799" s="2" t="str">
        <f t="shared" si="24"/>
        <v/>
      </c>
      <c r="B799" s="132" t="str">
        <f>IF(D799&lt;&gt;"",'DATA TILL SLU'!$J$3,"")</f>
        <v/>
      </c>
      <c r="C799" s="142" t="str">
        <f>IF(D799&lt;&gt;"",'DATA TILL SLU'!$K$3,"")</f>
        <v/>
      </c>
      <c r="D799" s="2" t="str">
        <f>IF('DATA TILL SLU'!$D$7*1&lt;&gt;"",IF(COUNT(Beräkningshjälp!$AC$3:$AC$1082)&gt;=ROW(D798),'DATA TILL SLU'!$D$7*1,""),"")</f>
        <v/>
      </c>
      <c r="E799" s="132" t="str">
        <f>IF(D799&lt;&gt;"",VLOOKUP(ROW(E798),Beräkningshjälp!AC$2:AH$1082,COLUMN(Beräkningshjälp!AF$2)-COLUMN(Beräkningshjälp!AC$2)+1,FALSE),"")</f>
        <v/>
      </c>
      <c r="F799" s="342" t="str">
        <f t="shared" si="25"/>
        <v/>
      </c>
      <c r="G799" s="2" t="str">
        <f>IF(D799&lt;&gt;"",IF(VLOOKUP(VLOOKUP(E799,Beräkningshjälp!O$2:U$60,7,FALSE),Artuppgifter!$I$11:$P$22,8,FALSE)=TRUE,"Medelvikter!!","ALLA"),"")</f>
        <v/>
      </c>
      <c r="H799" s="2" t="str">
        <f>IF(D799&lt;&gt;"",VLOOKUP(ROW(H798),Beräkningshjälp!AC$2:AH$1082,COLUMN(Beräkningshjälp!AH$2)-COLUMN(Beräkningshjälp!AC$2)+1,FALSE),"")</f>
        <v/>
      </c>
      <c r="I799" s="114" t="str">
        <f>IF(D799&lt;&gt;"",VLOOKUP(ROW(E798),Beräkningshjälp!AC$2:AI$1082,COLUMN(Beräkningshjälp!AI$2)-COLUMN(Beräkningshjälp!AC$2)+1,FALSE),"")</f>
        <v/>
      </c>
    </row>
    <row r="800" spans="1:9" x14ac:dyDescent="0.25">
      <c r="A800" s="2" t="str">
        <f t="shared" si="24"/>
        <v/>
      </c>
      <c r="B800" s="132" t="str">
        <f>IF(D800&lt;&gt;"",'DATA TILL SLU'!$J$3,"")</f>
        <v/>
      </c>
      <c r="C800" s="142" t="str">
        <f>IF(D800&lt;&gt;"",'DATA TILL SLU'!$K$3,"")</f>
        <v/>
      </c>
      <c r="D800" s="2" t="str">
        <f>IF('DATA TILL SLU'!$D$7*1&lt;&gt;"",IF(COUNT(Beräkningshjälp!$AC$3:$AC$1082)&gt;=ROW(D799),'DATA TILL SLU'!$D$7*1,""),"")</f>
        <v/>
      </c>
      <c r="E800" s="132" t="str">
        <f>IF(D800&lt;&gt;"",VLOOKUP(ROW(E799),Beräkningshjälp!AC$2:AH$1082,COLUMN(Beräkningshjälp!AF$2)-COLUMN(Beräkningshjälp!AC$2)+1,FALSE),"")</f>
        <v/>
      </c>
      <c r="F800" s="342" t="str">
        <f t="shared" si="25"/>
        <v/>
      </c>
      <c r="G800" s="2" t="str">
        <f>IF(D800&lt;&gt;"",IF(VLOOKUP(VLOOKUP(E800,Beräkningshjälp!O$2:U$60,7,FALSE),Artuppgifter!$I$11:$P$22,8,FALSE)=TRUE,"Medelvikter!!","ALLA"),"")</f>
        <v/>
      </c>
      <c r="H800" s="2" t="str">
        <f>IF(D800&lt;&gt;"",VLOOKUP(ROW(H799),Beräkningshjälp!AC$2:AH$1082,COLUMN(Beräkningshjälp!AH$2)-COLUMN(Beräkningshjälp!AC$2)+1,FALSE),"")</f>
        <v/>
      </c>
      <c r="I800" s="114" t="str">
        <f>IF(D800&lt;&gt;"",VLOOKUP(ROW(E799),Beräkningshjälp!AC$2:AI$1082,COLUMN(Beräkningshjälp!AI$2)-COLUMN(Beräkningshjälp!AC$2)+1,FALSE),"")</f>
        <v/>
      </c>
    </row>
    <row r="801" spans="1:9" x14ac:dyDescent="0.25">
      <c r="A801" s="2" t="str">
        <f t="shared" si="24"/>
        <v/>
      </c>
      <c r="B801" s="132" t="str">
        <f>IF(D801&lt;&gt;"",'DATA TILL SLU'!$J$3,"")</f>
        <v/>
      </c>
      <c r="C801" s="142" t="str">
        <f>IF(D801&lt;&gt;"",'DATA TILL SLU'!$K$3,"")</f>
        <v/>
      </c>
      <c r="D801" s="2" t="str">
        <f>IF('DATA TILL SLU'!$D$7*1&lt;&gt;"",IF(COUNT(Beräkningshjälp!$AC$3:$AC$1082)&gt;=ROW(D800),'DATA TILL SLU'!$D$7*1,""),"")</f>
        <v/>
      </c>
      <c r="E801" s="132" t="str">
        <f>IF(D801&lt;&gt;"",VLOOKUP(ROW(E800),Beräkningshjälp!AC$2:AH$1082,COLUMN(Beräkningshjälp!AF$2)-COLUMN(Beräkningshjälp!AC$2)+1,FALSE),"")</f>
        <v/>
      </c>
      <c r="F801" s="342" t="str">
        <f t="shared" si="25"/>
        <v/>
      </c>
      <c r="G801" s="2" t="str">
        <f>IF(D801&lt;&gt;"",IF(VLOOKUP(VLOOKUP(E801,Beräkningshjälp!O$2:U$60,7,FALSE),Artuppgifter!$I$11:$P$22,8,FALSE)=TRUE,"Medelvikter!!","ALLA"),"")</f>
        <v/>
      </c>
      <c r="H801" s="2" t="str">
        <f>IF(D801&lt;&gt;"",VLOOKUP(ROW(H800),Beräkningshjälp!AC$2:AH$1082,COLUMN(Beräkningshjälp!AH$2)-COLUMN(Beräkningshjälp!AC$2)+1,FALSE),"")</f>
        <v/>
      </c>
      <c r="I801" s="114" t="str">
        <f>IF(D801&lt;&gt;"",VLOOKUP(ROW(E800),Beräkningshjälp!AC$2:AI$1082,COLUMN(Beräkningshjälp!AI$2)-COLUMN(Beräkningshjälp!AC$2)+1,FALSE),"")</f>
        <v/>
      </c>
    </row>
    <row r="802" spans="1:9" x14ac:dyDescent="0.25">
      <c r="A802" s="2" t="str">
        <f t="shared" si="24"/>
        <v/>
      </c>
      <c r="B802" s="132" t="str">
        <f>IF(D802&lt;&gt;"",'DATA TILL SLU'!$J$3,"")</f>
        <v/>
      </c>
      <c r="C802" s="142" t="str">
        <f>IF(D802&lt;&gt;"",'DATA TILL SLU'!$K$3,"")</f>
        <v/>
      </c>
      <c r="D802" s="2" t="str">
        <f>IF('DATA TILL SLU'!$D$7*1&lt;&gt;"",IF(COUNT(Beräkningshjälp!$AC$3:$AC$1082)&gt;=ROW(D801),'DATA TILL SLU'!$D$7*1,""),"")</f>
        <v/>
      </c>
      <c r="E802" s="132" t="str">
        <f>IF(D802&lt;&gt;"",VLOOKUP(ROW(E801),Beräkningshjälp!AC$2:AH$1082,COLUMN(Beräkningshjälp!AF$2)-COLUMN(Beräkningshjälp!AC$2)+1,FALSE),"")</f>
        <v/>
      </c>
      <c r="F802" s="342" t="str">
        <f t="shared" si="25"/>
        <v/>
      </c>
      <c r="G802" s="2" t="str">
        <f>IF(D802&lt;&gt;"",IF(VLOOKUP(VLOOKUP(E802,Beräkningshjälp!O$2:U$60,7,FALSE),Artuppgifter!$I$11:$P$22,8,FALSE)=TRUE,"Medelvikter!!","ALLA"),"")</f>
        <v/>
      </c>
      <c r="H802" s="2" t="str">
        <f>IF(D802&lt;&gt;"",VLOOKUP(ROW(H801),Beräkningshjälp!AC$2:AH$1082,COLUMN(Beräkningshjälp!AH$2)-COLUMN(Beräkningshjälp!AC$2)+1,FALSE),"")</f>
        <v/>
      </c>
      <c r="I802" s="114" t="str">
        <f>IF(D802&lt;&gt;"",VLOOKUP(ROW(E801),Beräkningshjälp!AC$2:AI$1082,COLUMN(Beräkningshjälp!AI$2)-COLUMN(Beräkningshjälp!AC$2)+1,FALSE),"")</f>
        <v/>
      </c>
    </row>
    <row r="803" spans="1:9" x14ac:dyDescent="0.25">
      <c r="A803" s="2" t="str">
        <f t="shared" si="24"/>
        <v/>
      </c>
      <c r="B803" s="132" t="str">
        <f>IF(D803&lt;&gt;"",'DATA TILL SLU'!$J$3,"")</f>
        <v/>
      </c>
      <c r="C803" s="142" t="str">
        <f>IF(D803&lt;&gt;"",'DATA TILL SLU'!$K$3,"")</f>
        <v/>
      </c>
      <c r="D803" s="2" t="str">
        <f>IF('DATA TILL SLU'!$D$7*1&lt;&gt;"",IF(COUNT(Beräkningshjälp!$AC$3:$AC$1082)&gt;=ROW(D802),'DATA TILL SLU'!$D$7*1,""),"")</f>
        <v/>
      </c>
      <c r="E803" s="132" t="str">
        <f>IF(D803&lt;&gt;"",VLOOKUP(ROW(E802),Beräkningshjälp!AC$2:AH$1082,COLUMN(Beräkningshjälp!AF$2)-COLUMN(Beräkningshjälp!AC$2)+1,FALSE),"")</f>
        <v/>
      </c>
      <c r="F803" s="342" t="str">
        <f t="shared" si="25"/>
        <v/>
      </c>
      <c r="G803" s="2" t="str">
        <f>IF(D803&lt;&gt;"",IF(VLOOKUP(VLOOKUP(E803,Beräkningshjälp!O$2:U$60,7,FALSE),Artuppgifter!$I$11:$P$22,8,FALSE)=TRUE,"Medelvikter!!","ALLA"),"")</f>
        <v/>
      </c>
      <c r="H803" s="2" t="str">
        <f>IF(D803&lt;&gt;"",VLOOKUP(ROW(H802),Beräkningshjälp!AC$2:AH$1082,COLUMN(Beräkningshjälp!AH$2)-COLUMN(Beräkningshjälp!AC$2)+1,FALSE),"")</f>
        <v/>
      </c>
      <c r="I803" s="114" t="str">
        <f>IF(D803&lt;&gt;"",VLOOKUP(ROW(E802),Beräkningshjälp!AC$2:AI$1082,COLUMN(Beräkningshjälp!AI$2)-COLUMN(Beräkningshjälp!AC$2)+1,FALSE),"")</f>
        <v/>
      </c>
    </row>
    <row r="804" spans="1:9" x14ac:dyDescent="0.25">
      <c r="A804" s="2" t="str">
        <f t="shared" si="24"/>
        <v/>
      </c>
      <c r="B804" s="132" t="str">
        <f>IF(D804&lt;&gt;"",'DATA TILL SLU'!$J$3,"")</f>
        <v/>
      </c>
      <c r="C804" s="142" t="str">
        <f>IF(D804&lt;&gt;"",'DATA TILL SLU'!$K$3,"")</f>
        <v/>
      </c>
      <c r="D804" s="2" t="str">
        <f>IF('DATA TILL SLU'!$D$7*1&lt;&gt;"",IF(COUNT(Beräkningshjälp!$AC$3:$AC$1082)&gt;=ROW(D803),'DATA TILL SLU'!$D$7*1,""),"")</f>
        <v/>
      </c>
      <c r="E804" s="132" t="str">
        <f>IF(D804&lt;&gt;"",VLOOKUP(ROW(E803),Beräkningshjälp!AC$2:AH$1082,COLUMN(Beräkningshjälp!AF$2)-COLUMN(Beräkningshjälp!AC$2)+1,FALSE),"")</f>
        <v/>
      </c>
      <c r="F804" s="342" t="str">
        <f t="shared" si="25"/>
        <v/>
      </c>
      <c r="G804" s="2" t="str">
        <f>IF(D804&lt;&gt;"",IF(VLOOKUP(VLOOKUP(E804,Beräkningshjälp!O$2:U$60,7,FALSE),Artuppgifter!$I$11:$P$22,8,FALSE)=TRUE,"Medelvikter!!","ALLA"),"")</f>
        <v/>
      </c>
      <c r="H804" s="2" t="str">
        <f>IF(D804&lt;&gt;"",VLOOKUP(ROW(H803),Beräkningshjälp!AC$2:AH$1082,COLUMN(Beräkningshjälp!AH$2)-COLUMN(Beräkningshjälp!AC$2)+1,FALSE),"")</f>
        <v/>
      </c>
      <c r="I804" s="114" t="str">
        <f>IF(D804&lt;&gt;"",VLOOKUP(ROW(E803),Beräkningshjälp!AC$2:AI$1082,COLUMN(Beräkningshjälp!AI$2)-COLUMN(Beräkningshjälp!AC$2)+1,FALSE),"")</f>
        <v/>
      </c>
    </row>
    <row r="805" spans="1:9" x14ac:dyDescent="0.25">
      <c r="A805" s="2" t="str">
        <f t="shared" si="24"/>
        <v/>
      </c>
      <c r="B805" s="132" t="str">
        <f>IF(D805&lt;&gt;"",'DATA TILL SLU'!$J$3,"")</f>
        <v/>
      </c>
      <c r="C805" s="142" t="str">
        <f>IF(D805&lt;&gt;"",'DATA TILL SLU'!$K$3,"")</f>
        <v/>
      </c>
      <c r="D805" s="2" t="str">
        <f>IF('DATA TILL SLU'!$D$7*1&lt;&gt;"",IF(COUNT(Beräkningshjälp!$AC$3:$AC$1082)&gt;=ROW(D804),'DATA TILL SLU'!$D$7*1,""),"")</f>
        <v/>
      </c>
      <c r="E805" s="132" t="str">
        <f>IF(D805&lt;&gt;"",VLOOKUP(ROW(E804),Beräkningshjälp!AC$2:AH$1082,COLUMN(Beräkningshjälp!AF$2)-COLUMN(Beräkningshjälp!AC$2)+1,FALSE),"")</f>
        <v/>
      </c>
      <c r="F805" s="342" t="str">
        <f t="shared" si="25"/>
        <v/>
      </c>
      <c r="G805" s="2" t="str">
        <f>IF(D805&lt;&gt;"",IF(VLOOKUP(VLOOKUP(E805,Beräkningshjälp!O$2:U$60,7,FALSE),Artuppgifter!$I$11:$P$22,8,FALSE)=TRUE,"Medelvikter!!","ALLA"),"")</f>
        <v/>
      </c>
      <c r="H805" s="2" t="str">
        <f>IF(D805&lt;&gt;"",VLOOKUP(ROW(H804),Beräkningshjälp!AC$2:AH$1082,COLUMN(Beräkningshjälp!AH$2)-COLUMN(Beräkningshjälp!AC$2)+1,FALSE),"")</f>
        <v/>
      </c>
      <c r="I805" s="114" t="str">
        <f>IF(D805&lt;&gt;"",VLOOKUP(ROW(E804),Beräkningshjälp!AC$2:AI$1082,COLUMN(Beräkningshjälp!AI$2)-COLUMN(Beräkningshjälp!AC$2)+1,FALSE),"")</f>
        <v/>
      </c>
    </row>
    <row r="806" spans="1:9" x14ac:dyDescent="0.25">
      <c r="A806" s="2" t="str">
        <f t="shared" si="24"/>
        <v/>
      </c>
      <c r="B806" s="132" t="str">
        <f>IF(D806&lt;&gt;"",'DATA TILL SLU'!$J$3,"")</f>
        <v/>
      </c>
      <c r="C806" s="142" t="str">
        <f>IF(D806&lt;&gt;"",'DATA TILL SLU'!$K$3,"")</f>
        <v/>
      </c>
      <c r="D806" s="2" t="str">
        <f>IF('DATA TILL SLU'!$D$7*1&lt;&gt;"",IF(COUNT(Beräkningshjälp!$AC$3:$AC$1082)&gt;=ROW(D805),'DATA TILL SLU'!$D$7*1,""),"")</f>
        <v/>
      </c>
      <c r="E806" s="132" t="str">
        <f>IF(D806&lt;&gt;"",VLOOKUP(ROW(E805),Beräkningshjälp!AC$2:AH$1082,COLUMN(Beräkningshjälp!AF$2)-COLUMN(Beräkningshjälp!AC$2)+1,FALSE),"")</f>
        <v/>
      </c>
      <c r="F806" s="342" t="str">
        <f t="shared" si="25"/>
        <v/>
      </c>
      <c r="G806" s="2" t="str">
        <f>IF(D806&lt;&gt;"",IF(VLOOKUP(VLOOKUP(E806,Beräkningshjälp!O$2:U$60,7,FALSE),Artuppgifter!$I$11:$P$22,8,FALSE)=TRUE,"Medelvikter!!","ALLA"),"")</f>
        <v/>
      </c>
      <c r="H806" s="2" t="str">
        <f>IF(D806&lt;&gt;"",VLOOKUP(ROW(H805),Beräkningshjälp!AC$2:AH$1082,COLUMN(Beräkningshjälp!AH$2)-COLUMN(Beräkningshjälp!AC$2)+1,FALSE),"")</f>
        <v/>
      </c>
      <c r="I806" s="114" t="str">
        <f>IF(D806&lt;&gt;"",VLOOKUP(ROW(E805),Beräkningshjälp!AC$2:AI$1082,COLUMN(Beräkningshjälp!AI$2)-COLUMN(Beräkningshjälp!AC$2)+1,FALSE),"")</f>
        <v/>
      </c>
    </row>
    <row r="807" spans="1:9" x14ac:dyDescent="0.25">
      <c r="A807" s="2" t="str">
        <f t="shared" si="24"/>
        <v/>
      </c>
      <c r="B807" s="132" t="str">
        <f>IF(D807&lt;&gt;"",'DATA TILL SLU'!$J$3,"")</f>
        <v/>
      </c>
      <c r="C807" s="142" t="str">
        <f>IF(D807&lt;&gt;"",'DATA TILL SLU'!$K$3,"")</f>
        <v/>
      </c>
      <c r="D807" s="2" t="str">
        <f>IF('DATA TILL SLU'!$D$7*1&lt;&gt;"",IF(COUNT(Beräkningshjälp!$AC$3:$AC$1082)&gt;=ROW(D806),'DATA TILL SLU'!$D$7*1,""),"")</f>
        <v/>
      </c>
      <c r="E807" s="132" t="str">
        <f>IF(D807&lt;&gt;"",VLOOKUP(ROW(E806),Beräkningshjälp!AC$2:AH$1082,COLUMN(Beräkningshjälp!AF$2)-COLUMN(Beräkningshjälp!AC$2)+1,FALSE),"")</f>
        <v/>
      </c>
      <c r="F807" s="342" t="str">
        <f t="shared" si="25"/>
        <v/>
      </c>
      <c r="G807" s="2" t="str">
        <f>IF(D807&lt;&gt;"",IF(VLOOKUP(VLOOKUP(E807,Beräkningshjälp!O$2:U$60,7,FALSE),Artuppgifter!$I$11:$P$22,8,FALSE)=TRUE,"Medelvikter!!","ALLA"),"")</f>
        <v/>
      </c>
      <c r="H807" s="2" t="str">
        <f>IF(D807&lt;&gt;"",VLOOKUP(ROW(H806),Beräkningshjälp!AC$2:AH$1082,COLUMN(Beräkningshjälp!AH$2)-COLUMN(Beräkningshjälp!AC$2)+1,FALSE),"")</f>
        <v/>
      </c>
      <c r="I807" s="114" t="str">
        <f>IF(D807&lt;&gt;"",VLOOKUP(ROW(E806),Beräkningshjälp!AC$2:AI$1082,COLUMN(Beräkningshjälp!AI$2)-COLUMN(Beräkningshjälp!AC$2)+1,FALSE),"")</f>
        <v/>
      </c>
    </row>
    <row r="808" spans="1:9" x14ac:dyDescent="0.25">
      <c r="A808" s="2" t="str">
        <f t="shared" si="24"/>
        <v/>
      </c>
      <c r="B808" s="132" t="str">
        <f>IF(D808&lt;&gt;"",'DATA TILL SLU'!$J$3,"")</f>
        <v/>
      </c>
      <c r="C808" s="142" t="str">
        <f>IF(D808&lt;&gt;"",'DATA TILL SLU'!$K$3,"")</f>
        <v/>
      </c>
      <c r="D808" s="2" t="str">
        <f>IF('DATA TILL SLU'!$D$7*1&lt;&gt;"",IF(COUNT(Beräkningshjälp!$AC$3:$AC$1082)&gt;=ROW(D807),'DATA TILL SLU'!$D$7*1,""),"")</f>
        <v/>
      </c>
      <c r="E808" s="132" t="str">
        <f>IF(D808&lt;&gt;"",VLOOKUP(ROW(E807),Beräkningshjälp!AC$2:AH$1082,COLUMN(Beräkningshjälp!AF$2)-COLUMN(Beräkningshjälp!AC$2)+1,FALSE),"")</f>
        <v/>
      </c>
      <c r="F808" s="342" t="str">
        <f t="shared" si="25"/>
        <v/>
      </c>
      <c r="G808" s="2" t="str">
        <f>IF(D808&lt;&gt;"",IF(VLOOKUP(VLOOKUP(E808,Beräkningshjälp!O$2:U$60,7,FALSE),Artuppgifter!$I$11:$P$22,8,FALSE)=TRUE,"Medelvikter!!","ALLA"),"")</f>
        <v/>
      </c>
      <c r="H808" s="2" t="str">
        <f>IF(D808&lt;&gt;"",VLOOKUP(ROW(H807),Beräkningshjälp!AC$2:AH$1082,COLUMN(Beräkningshjälp!AH$2)-COLUMN(Beräkningshjälp!AC$2)+1,FALSE),"")</f>
        <v/>
      </c>
      <c r="I808" s="114" t="str">
        <f>IF(D808&lt;&gt;"",VLOOKUP(ROW(E807),Beräkningshjälp!AC$2:AI$1082,COLUMN(Beräkningshjälp!AI$2)-COLUMN(Beräkningshjälp!AC$2)+1,FALSE),"")</f>
        <v/>
      </c>
    </row>
    <row r="809" spans="1:9" x14ac:dyDescent="0.25">
      <c r="A809" s="2" t="str">
        <f t="shared" si="24"/>
        <v/>
      </c>
      <c r="B809" s="132" t="str">
        <f>IF(D809&lt;&gt;"",'DATA TILL SLU'!$J$3,"")</f>
        <v/>
      </c>
      <c r="C809" s="142" t="str">
        <f>IF(D809&lt;&gt;"",'DATA TILL SLU'!$K$3,"")</f>
        <v/>
      </c>
      <c r="D809" s="2" t="str">
        <f>IF('DATA TILL SLU'!$D$7*1&lt;&gt;"",IF(COUNT(Beräkningshjälp!$AC$3:$AC$1082)&gt;=ROW(D808),'DATA TILL SLU'!$D$7*1,""),"")</f>
        <v/>
      </c>
      <c r="E809" s="132" t="str">
        <f>IF(D809&lt;&gt;"",VLOOKUP(ROW(E808),Beräkningshjälp!AC$2:AH$1082,COLUMN(Beräkningshjälp!AF$2)-COLUMN(Beräkningshjälp!AC$2)+1,FALSE),"")</f>
        <v/>
      </c>
      <c r="F809" s="342" t="str">
        <f t="shared" si="25"/>
        <v/>
      </c>
      <c r="G809" s="2" t="str">
        <f>IF(D809&lt;&gt;"",IF(VLOOKUP(VLOOKUP(E809,Beräkningshjälp!O$2:U$60,7,FALSE),Artuppgifter!$I$11:$P$22,8,FALSE)=TRUE,"Medelvikter!!","ALLA"),"")</f>
        <v/>
      </c>
      <c r="H809" s="2" t="str">
        <f>IF(D809&lt;&gt;"",VLOOKUP(ROW(H808),Beräkningshjälp!AC$2:AH$1082,COLUMN(Beräkningshjälp!AH$2)-COLUMN(Beräkningshjälp!AC$2)+1,FALSE),"")</f>
        <v/>
      </c>
      <c r="I809" s="114" t="str">
        <f>IF(D809&lt;&gt;"",VLOOKUP(ROW(E808),Beräkningshjälp!AC$2:AI$1082,COLUMN(Beräkningshjälp!AI$2)-COLUMN(Beräkningshjälp!AC$2)+1,FALSE),"")</f>
        <v/>
      </c>
    </row>
    <row r="810" spans="1:9" x14ac:dyDescent="0.25">
      <c r="A810" s="2" t="str">
        <f t="shared" si="24"/>
        <v/>
      </c>
      <c r="B810" s="132" t="str">
        <f>IF(D810&lt;&gt;"",'DATA TILL SLU'!$J$3,"")</f>
        <v/>
      </c>
      <c r="C810" s="142" t="str">
        <f>IF(D810&lt;&gt;"",'DATA TILL SLU'!$K$3,"")</f>
        <v/>
      </c>
      <c r="D810" s="2" t="str">
        <f>IF('DATA TILL SLU'!$D$7*1&lt;&gt;"",IF(COUNT(Beräkningshjälp!$AC$3:$AC$1082)&gt;=ROW(D809),'DATA TILL SLU'!$D$7*1,""),"")</f>
        <v/>
      </c>
      <c r="E810" s="132" t="str">
        <f>IF(D810&lt;&gt;"",VLOOKUP(ROW(E809),Beräkningshjälp!AC$2:AH$1082,COLUMN(Beräkningshjälp!AF$2)-COLUMN(Beräkningshjälp!AC$2)+1,FALSE),"")</f>
        <v/>
      </c>
      <c r="F810" s="342" t="str">
        <f t="shared" si="25"/>
        <v/>
      </c>
      <c r="G810" s="2" t="str">
        <f>IF(D810&lt;&gt;"",IF(VLOOKUP(VLOOKUP(E810,Beräkningshjälp!O$2:U$60,7,FALSE),Artuppgifter!$I$11:$P$22,8,FALSE)=TRUE,"Medelvikter!!","ALLA"),"")</f>
        <v/>
      </c>
      <c r="H810" s="2" t="str">
        <f>IF(D810&lt;&gt;"",VLOOKUP(ROW(H809),Beräkningshjälp!AC$2:AH$1082,COLUMN(Beräkningshjälp!AH$2)-COLUMN(Beräkningshjälp!AC$2)+1,FALSE),"")</f>
        <v/>
      </c>
      <c r="I810" s="114" t="str">
        <f>IF(D810&lt;&gt;"",VLOOKUP(ROW(E809),Beräkningshjälp!AC$2:AI$1082,COLUMN(Beräkningshjälp!AI$2)-COLUMN(Beräkningshjälp!AC$2)+1,FALSE),"")</f>
        <v/>
      </c>
    </row>
    <row r="811" spans="1:9" x14ac:dyDescent="0.25">
      <c r="A811" s="2" t="str">
        <f t="shared" si="24"/>
        <v/>
      </c>
      <c r="B811" s="132" t="str">
        <f>IF(D811&lt;&gt;"",'DATA TILL SLU'!$J$3,"")</f>
        <v/>
      </c>
      <c r="C811" s="142" t="str">
        <f>IF(D811&lt;&gt;"",'DATA TILL SLU'!$K$3,"")</f>
        <v/>
      </c>
      <c r="D811" s="2" t="str">
        <f>IF('DATA TILL SLU'!$D$7*1&lt;&gt;"",IF(COUNT(Beräkningshjälp!$AC$3:$AC$1082)&gt;=ROW(D810),'DATA TILL SLU'!$D$7*1,""),"")</f>
        <v/>
      </c>
      <c r="E811" s="132" t="str">
        <f>IF(D811&lt;&gt;"",VLOOKUP(ROW(E810),Beräkningshjälp!AC$2:AH$1082,COLUMN(Beräkningshjälp!AF$2)-COLUMN(Beräkningshjälp!AC$2)+1,FALSE),"")</f>
        <v/>
      </c>
      <c r="F811" s="342" t="str">
        <f t="shared" si="25"/>
        <v/>
      </c>
      <c r="G811" s="2" t="str">
        <f>IF(D811&lt;&gt;"",IF(VLOOKUP(VLOOKUP(E811,Beräkningshjälp!O$2:U$60,7,FALSE),Artuppgifter!$I$11:$P$22,8,FALSE)=TRUE,"Medelvikter!!","ALLA"),"")</f>
        <v/>
      </c>
      <c r="H811" s="2" t="str">
        <f>IF(D811&lt;&gt;"",VLOOKUP(ROW(H810),Beräkningshjälp!AC$2:AH$1082,COLUMN(Beräkningshjälp!AH$2)-COLUMN(Beräkningshjälp!AC$2)+1,FALSE),"")</f>
        <v/>
      </c>
      <c r="I811" s="114" t="str">
        <f>IF(D811&lt;&gt;"",VLOOKUP(ROW(E810),Beräkningshjälp!AC$2:AI$1082,COLUMN(Beräkningshjälp!AI$2)-COLUMN(Beräkningshjälp!AC$2)+1,FALSE),"")</f>
        <v/>
      </c>
    </row>
    <row r="812" spans="1:9" x14ac:dyDescent="0.25">
      <c r="A812" s="2" t="str">
        <f t="shared" si="24"/>
        <v/>
      </c>
      <c r="B812" s="132" t="str">
        <f>IF(D812&lt;&gt;"",'DATA TILL SLU'!$J$3,"")</f>
        <v/>
      </c>
      <c r="C812" s="142" t="str">
        <f>IF(D812&lt;&gt;"",'DATA TILL SLU'!$K$3,"")</f>
        <v/>
      </c>
      <c r="D812" s="2" t="str">
        <f>IF('DATA TILL SLU'!$D$7*1&lt;&gt;"",IF(COUNT(Beräkningshjälp!$AC$3:$AC$1082)&gt;=ROW(D811),'DATA TILL SLU'!$D$7*1,""),"")</f>
        <v/>
      </c>
      <c r="E812" s="132" t="str">
        <f>IF(D812&lt;&gt;"",VLOOKUP(ROW(E811),Beräkningshjälp!AC$2:AH$1082,COLUMN(Beräkningshjälp!AF$2)-COLUMN(Beräkningshjälp!AC$2)+1,FALSE),"")</f>
        <v/>
      </c>
      <c r="F812" s="342" t="str">
        <f t="shared" si="25"/>
        <v/>
      </c>
      <c r="G812" s="2" t="str">
        <f>IF(D812&lt;&gt;"",IF(VLOOKUP(VLOOKUP(E812,Beräkningshjälp!O$2:U$60,7,FALSE),Artuppgifter!$I$11:$P$22,8,FALSE)=TRUE,"Medelvikter!!","ALLA"),"")</f>
        <v/>
      </c>
      <c r="H812" s="2" t="str">
        <f>IF(D812&lt;&gt;"",VLOOKUP(ROW(H811),Beräkningshjälp!AC$2:AH$1082,COLUMN(Beräkningshjälp!AH$2)-COLUMN(Beräkningshjälp!AC$2)+1,FALSE),"")</f>
        <v/>
      </c>
      <c r="I812" s="114" t="str">
        <f>IF(D812&lt;&gt;"",VLOOKUP(ROW(E811),Beräkningshjälp!AC$2:AI$1082,COLUMN(Beräkningshjälp!AI$2)-COLUMN(Beräkningshjälp!AC$2)+1,FALSE),"")</f>
        <v/>
      </c>
    </row>
    <row r="813" spans="1:9" x14ac:dyDescent="0.25">
      <c r="A813" s="2" t="str">
        <f t="shared" si="24"/>
        <v/>
      </c>
      <c r="B813" s="132" t="str">
        <f>IF(D813&lt;&gt;"",'DATA TILL SLU'!$J$3,"")</f>
        <v/>
      </c>
      <c r="C813" s="142" t="str">
        <f>IF(D813&lt;&gt;"",'DATA TILL SLU'!$K$3,"")</f>
        <v/>
      </c>
      <c r="D813" s="2" t="str">
        <f>IF('DATA TILL SLU'!$D$7*1&lt;&gt;"",IF(COUNT(Beräkningshjälp!$AC$3:$AC$1082)&gt;=ROW(D812),'DATA TILL SLU'!$D$7*1,""),"")</f>
        <v/>
      </c>
      <c r="E813" s="132" t="str">
        <f>IF(D813&lt;&gt;"",VLOOKUP(ROW(E812),Beräkningshjälp!AC$2:AH$1082,COLUMN(Beräkningshjälp!AF$2)-COLUMN(Beräkningshjälp!AC$2)+1,FALSE),"")</f>
        <v/>
      </c>
      <c r="F813" s="342" t="str">
        <f t="shared" si="25"/>
        <v/>
      </c>
      <c r="G813" s="2" t="str">
        <f>IF(D813&lt;&gt;"",IF(VLOOKUP(VLOOKUP(E813,Beräkningshjälp!O$2:U$60,7,FALSE),Artuppgifter!$I$11:$P$22,8,FALSE)=TRUE,"Medelvikter!!","ALLA"),"")</f>
        <v/>
      </c>
      <c r="H813" s="2" t="str">
        <f>IF(D813&lt;&gt;"",VLOOKUP(ROW(H812),Beräkningshjälp!AC$2:AH$1082,COLUMN(Beräkningshjälp!AH$2)-COLUMN(Beräkningshjälp!AC$2)+1,FALSE),"")</f>
        <v/>
      </c>
      <c r="I813" s="114" t="str">
        <f>IF(D813&lt;&gt;"",VLOOKUP(ROW(E812),Beräkningshjälp!AC$2:AI$1082,COLUMN(Beräkningshjälp!AI$2)-COLUMN(Beräkningshjälp!AC$2)+1,FALSE),"")</f>
        <v/>
      </c>
    </row>
    <row r="814" spans="1:9" x14ac:dyDescent="0.25">
      <c r="A814" s="2" t="str">
        <f t="shared" si="24"/>
        <v/>
      </c>
      <c r="B814" s="132" t="str">
        <f>IF(D814&lt;&gt;"",'DATA TILL SLU'!$J$3,"")</f>
        <v/>
      </c>
      <c r="C814" s="142" t="str">
        <f>IF(D814&lt;&gt;"",'DATA TILL SLU'!$K$3,"")</f>
        <v/>
      </c>
      <c r="D814" s="2" t="str">
        <f>IF('DATA TILL SLU'!$D$7*1&lt;&gt;"",IF(COUNT(Beräkningshjälp!$AC$3:$AC$1082)&gt;=ROW(D813),'DATA TILL SLU'!$D$7*1,""),"")</f>
        <v/>
      </c>
      <c r="E814" s="132" t="str">
        <f>IF(D814&lt;&gt;"",VLOOKUP(ROW(E813),Beräkningshjälp!AC$2:AH$1082,COLUMN(Beräkningshjälp!AF$2)-COLUMN(Beräkningshjälp!AC$2)+1,FALSE),"")</f>
        <v/>
      </c>
      <c r="F814" s="342" t="str">
        <f t="shared" si="25"/>
        <v/>
      </c>
      <c r="G814" s="2" t="str">
        <f>IF(D814&lt;&gt;"",IF(VLOOKUP(VLOOKUP(E814,Beräkningshjälp!O$2:U$60,7,FALSE),Artuppgifter!$I$11:$P$22,8,FALSE)=TRUE,"Medelvikter!!","ALLA"),"")</f>
        <v/>
      </c>
      <c r="H814" s="2" t="str">
        <f>IF(D814&lt;&gt;"",VLOOKUP(ROW(H813),Beräkningshjälp!AC$2:AH$1082,COLUMN(Beräkningshjälp!AH$2)-COLUMN(Beräkningshjälp!AC$2)+1,FALSE),"")</f>
        <v/>
      </c>
      <c r="I814" s="114" t="str">
        <f>IF(D814&lt;&gt;"",VLOOKUP(ROW(E813),Beräkningshjälp!AC$2:AI$1082,COLUMN(Beräkningshjälp!AI$2)-COLUMN(Beräkningshjälp!AC$2)+1,FALSE),"")</f>
        <v/>
      </c>
    </row>
    <row r="815" spans="1:9" x14ac:dyDescent="0.25">
      <c r="A815" s="2" t="str">
        <f t="shared" si="24"/>
        <v/>
      </c>
      <c r="B815" s="132" t="str">
        <f>IF(D815&lt;&gt;"",'DATA TILL SLU'!$J$3,"")</f>
        <v/>
      </c>
      <c r="C815" s="142" t="str">
        <f>IF(D815&lt;&gt;"",'DATA TILL SLU'!$K$3,"")</f>
        <v/>
      </c>
      <c r="D815" s="2" t="str">
        <f>IF('DATA TILL SLU'!$D$7*1&lt;&gt;"",IF(COUNT(Beräkningshjälp!$AC$3:$AC$1082)&gt;=ROW(D814),'DATA TILL SLU'!$D$7*1,""),"")</f>
        <v/>
      </c>
      <c r="E815" s="132" t="str">
        <f>IF(D815&lt;&gt;"",VLOOKUP(ROW(E814),Beräkningshjälp!AC$2:AH$1082,COLUMN(Beräkningshjälp!AF$2)-COLUMN(Beräkningshjälp!AC$2)+1,FALSE),"")</f>
        <v/>
      </c>
      <c r="F815" s="342" t="str">
        <f t="shared" si="25"/>
        <v/>
      </c>
      <c r="G815" s="2" t="str">
        <f>IF(D815&lt;&gt;"",IF(VLOOKUP(VLOOKUP(E815,Beräkningshjälp!O$2:U$60,7,FALSE),Artuppgifter!$I$11:$P$22,8,FALSE)=TRUE,"Medelvikter!!","ALLA"),"")</f>
        <v/>
      </c>
      <c r="H815" s="2" t="str">
        <f>IF(D815&lt;&gt;"",VLOOKUP(ROW(H814),Beräkningshjälp!AC$2:AH$1082,COLUMN(Beräkningshjälp!AH$2)-COLUMN(Beräkningshjälp!AC$2)+1,FALSE),"")</f>
        <v/>
      </c>
      <c r="I815" s="114" t="str">
        <f>IF(D815&lt;&gt;"",VLOOKUP(ROW(E814),Beräkningshjälp!AC$2:AI$1082,COLUMN(Beräkningshjälp!AI$2)-COLUMN(Beräkningshjälp!AC$2)+1,FALSE),"")</f>
        <v/>
      </c>
    </row>
    <row r="816" spans="1:9" x14ac:dyDescent="0.25">
      <c r="A816" s="2" t="str">
        <f t="shared" si="24"/>
        <v/>
      </c>
      <c r="B816" s="132" t="str">
        <f>IF(D816&lt;&gt;"",'DATA TILL SLU'!$J$3,"")</f>
        <v/>
      </c>
      <c r="C816" s="142" t="str">
        <f>IF(D816&lt;&gt;"",'DATA TILL SLU'!$K$3,"")</f>
        <v/>
      </c>
      <c r="D816" s="2" t="str">
        <f>IF('DATA TILL SLU'!$D$7*1&lt;&gt;"",IF(COUNT(Beräkningshjälp!$AC$3:$AC$1082)&gt;=ROW(D815),'DATA TILL SLU'!$D$7*1,""),"")</f>
        <v/>
      </c>
      <c r="E816" s="132" t="str">
        <f>IF(D816&lt;&gt;"",VLOOKUP(ROW(E815),Beräkningshjälp!AC$2:AH$1082,COLUMN(Beräkningshjälp!AF$2)-COLUMN(Beräkningshjälp!AC$2)+1,FALSE),"")</f>
        <v/>
      </c>
      <c r="F816" s="342" t="str">
        <f t="shared" si="25"/>
        <v/>
      </c>
      <c r="G816" s="2" t="str">
        <f>IF(D816&lt;&gt;"",IF(VLOOKUP(VLOOKUP(E816,Beräkningshjälp!O$2:U$60,7,FALSE),Artuppgifter!$I$11:$P$22,8,FALSE)=TRUE,"Medelvikter!!","ALLA"),"")</f>
        <v/>
      </c>
      <c r="H816" s="2" t="str">
        <f>IF(D816&lt;&gt;"",VLOOKUP(ROW(H815),Beräkningshjälp!AC$2:AH$1082,COLUMN(Beräkningshjälp!AH$2)-COLUMN(Beräkningshjälp!AC$2)+1,FALSE),"")</f>
        <v/>
      </c>
      <c r="I816" s="114" t="str">
        <f>IF(D816&lt;&gt;"",VLOOKUP(ROW(E815),Beräkningshjälp!AC$2:AI$1082,COLUMN(Beräkningshjälp!AI$2)-COLUMN(Beräkningshjälp!AC$2)+1,FALSE),"")</f>
        <v/>
      </c>
    </row>
    <row r="817" spans="1:9" x14ac:dyDescent="0.25">
      <c r="A817" s="2" t="str">
        <f t="shared" si="24"/>
        <v/>
      </c>
      <c r="B817" s="132" t="str">
        <f>IF(D817&lt;&gt;"",'DATA TILL SLU'!$J$3,"")</f>
        <v/>
      </c>
      <c r="C817" s="142" t="str">
        <f>IF(D817&lt;&gt;"",'DATA TILL SLU'!$K$3,"")</f>
        <v/>
      </c>
      <c r="D817" s="2" t="str">
        <f>IF('DATA TILL SLU'!$D$7*1&lt;&gt;"",IF(COUNT(Beräkningshjälp!$AC$3:$AC$1082)&gt;=ROW(D816),'DATA TILL SLU'!$D$7*1,""),"")</f>
        <v/>
      </c>
      <c r="E817" s="132" t="str">
        <f>IF(D817&lt;&gt;"",VLOOKUP(ROW(E816),Beräkningshjälp!AC$2:AH$1082,COLUMN(Beräkningshjälp!AF$2)-COLUMN(Beräkningshjälp!AC$2)+1,FALSE),"")</f>
        <v/>
      </c>
      <c r="F817" s="342" t="str">
        <f t="shared" si="25"/>
        <v/>
      </c>
      <c r="G817" s="2" t="str">
        <f>IF(D817&lt;&gt;"",IF(VLOOKUP(VLOOKUP(E817,Beräkningshjälp!O$2:U$60,7,FALSE),Artuppgifter!$I$11:$P$22,8,FALSE)=TRUE,"Medelvikter!!","ALLA"),"")</f>
        <v/>
      </c>
      <c r="H817" s="2" t="str">
        <f>IF(D817&lt;&gt;"",VLOOKUP(ROW(H816),Beräkningshjälp!AC$2:AH$1082,COLUMN(Beräkningshjälp!AH$2)-COLUMN(Beräkningshjälp!AC$2)+1,FALSE),"")</f>
        <v/>
      </c>
      <c r="I817" s="114" t="str">
        <f>IF(D817&lt;&gt;"",VLOOKUP(ROW(E816),Beräkningshjälp!AC$2:AI$1082,COLUMN(Beräkningshjälp!AI$2)-COLUMN(Beräkningshjälp!AC$2)+1,FALSE),"")</f>
        <v/>
      </c>
    </row>
    <row r="818" spans="1:9" x14ac:dyDescent="0.25">
      <c r="A818" s="2" t="str">
        <f t="shared" si="24"/>
        <v/>
      </c>
      <c r="B818" s="132" t="str">
        <f>IF(D818&lt;&gt;"",'DATA TILL SLU'!$J$3,"")</f>
        <v/>
      </c>
      <c r="C818" s="142" t="str">
        <f>IF(D818&lt;&gt;"",'DATA TILL SLU'!$K$3,"")</f>
        <v/>
      </c>
      <c r="D818" s="2" t="str">
        <f>IF('DATA TILL SLU'!$D$7*1&lt;&gt;"",IF(COUNT(Beräkningshjälp!$AC$3:$AC$1082)&gt;=ROW(D817),'DATA TILL SLU'!$D$7*1,""),"")</f>
        <v/>
      </c>
      <c r="E818" s="132" t="str">
        <f>IF(D818&lt;&gt;"",VLOOKUP(ROW(E817),Beräkningshjälp!AC$2:AH$1082,COLUMN(Beräkningshjälp!AF$2)-COLUMN(Beräkningshjälp!AC$2)+1,FALSE),"")</f>
        <v/>
      </c>
      <c r="F818" s="342" t="str">
        <f t="shared" si="25"/>
        <v/>
      </c>
      <c r="G818" s="2" t="str">
        <f>IF(D818&lt;&gt;"",IF(VLOOKUP(VLOOKUP(E818,Beräkningshjälp!O$2:U$60,7,FALSE),Artuppgifter!$I$11:$P$22,8,FALSE)=TRUE,"Medelvikter!!","ALLA"),"")</f>
        <v/>
      </c>
      <c r="H818" s="2" t="str">
        <f>IF(D818&lt;&gt;"",VLOOKUP(ROW(H817),Beräkningshjälp!AC$2:AH$1082,COLUMN(Beräkningshjälp!AH$2)-COLUMN(Beräkningshjälp!AC$2)+1,FALSE),"")</f>
        <v/>
      </c>
      <c r="I818" s="114" t="str">
        <f>IF(D818&lt;&gt;"",VLOOKUP(ROW(E817),Beräkningshjälp!AC$2:AI$1082,COLUMN(Beräkningshjälp!AI$2)-COLUMN(Beräkningshjälp!AC$2)+1,FALSE),"")</f>
        <v/>
      </c>
    </row>
    <row r="819" spans="1:9" x14ac:dyDescent="0.25">
      <c r="A819" s="2" t="str">
        <f t="shared" si="24"/>
        <v/>
      </c>
      <c r="B819" s="132" t="str">
        <f>IF(D819&lt;&gt;"",'DATA TILL SLU'!$J$3,"")</f>
        <v/>
      </c>
      <c r="C819" s="142" t="str">
        <f>IF(D819&lt;&gt;"",'DATA TILL SLU'!$K$3,"")</f>
        <v/>
      </c>
      <c r="D819" s="2" t="str">
        <f>IF('DATA TILL SLU'!$D$7*1&lt;&gt;"",IF(COUNT(Beräkningshjälp!$AC$3:$AC$1082)&gt;=ROW(D818),'DATA TILL SLU'!$D$7*1,""),"")</f>
        <v/>
      </c>
      <c r="E819" s="132" t="str">
        <f>IF(D819&lt;&gt;"",VLOOKUP(ROW(E818),Beräkningshjälp!AC$2:AH$1082,COLUMN(Beräkningshjälp!AF$2)-COLUMN(Beräkningshjälp!AC$2)+1,FALSE),"")</f>
        <v/>
      </c>
      <c r="F819" s="342" t="str">
        <f t="shared" si="25"/>
        <v/>
      </c>
      <c r="G819" s="2" t="str">
        <f>IF(D819&lt;&gt;"",IF(VLOOKUP(VLOOKUP(E819,Beräkningshjälp!O$2:U$60,7,FALSE),Artuppgifter!$I$11:$P$22,8,FALSE)=TRUE,"Medelvikter!!","ALLA"),"")</f>
        <v/>
      </c>
      <c r="H819" s="2" t="str">
        <f>IF(D819&lt;&gt;"",VLOOKUP(ROW(H818),Beräkningshjälp!AC$2:AH$1082,COLUMN(Beräkningshjälp!AH$2)-COLUMN(Beräkningshjälp!AC$2)+1,FALSE),"")</f>
        <v/>
      </c>
      <c r="I819" s="114" t="str">
        <f>IF(D819&lt;&gt;"",VLOOKUP(ROW(E818),Beräkningshjälp!AC$2:AI$1082,COLUMN(Beräkningshjälp!AI$2)-COLUMN(Beräkningshjälp!AC$2)+1,FALSE),"")</f>
        <v/>
      </c>
    </row>
    <row r="820" spans="1:9" x14ac:dyDescent="0.25">
      <c r="A820" s="2" t="str">
        <f t="shared" si="24"/>
        <v/>
      </c>
      <c r="B820" s="132" t="str">
        <f>IF(D820&lt;&gt;"",'DATA TILL SLU'!$J$3,"")</f>
        <v/>
      </c>
      <c r="C820" s="142" t="str">
        <f>IF(D820&lt;&gt;"",'DATA TILL SLU'!$K$3,"")</f>
        <v/>
      </c>
      <c r="D820" s="2" t="str">
        <f>IF('DATA TILL SLU'!$D$7*1&lt;&gt;"",IF(COUNT(Beräkningshjälp!$AC$3:$AC$1082)&gt;=ROW(D819),'DATA TILL SLU'!$D$7*1,""),"")</f>
        <v/>
      </c>
      <c r="E820" s="132" t="str">
        <f>IF(D820&lt;&gt;"",VLOOKUP(ROW(E819),Beräkningshjälp!AC$2:AH$1082,COLUMN(Beräkningshjälp!AF$2)-COLUMN(Beräkningshjälp!AC$2)+1,FALSE),"")</f>
        <v/>
      </c>
      <c r="F820" s="342" t="str">
        <f t="shared" si="25"/>
        <v/>
      </c>
      <c r="G820" s="2" t="str">
        <f>IF(D820&lt;&gt;"",IF(VLOOKUP(VLOOKUP(E820,Beräkningshjälp!O$2:U$60,7,FALSE),Artuppgifter!$I$11:$P$22,8,FALSE)=TRUE,"Medelvikter!!","ALLA"),"")</f>
        <v/>
      </c>
      <c r="H820" s="2" t="str">
        <f>IF(D820&lt;&gt;"",VLOOKUP(ROW(H819),Beräkningshjälp!AC$2:AH$1082,COLUMN(Beräkningshjälp!AH$2)-COLUMN(Beräkningshjälp!AC$2)+1,FALSE),"")</f>
        <v/>
      </c>
      <c r="I820" s="114" t="str">
        <f>IF(D820&lt;&gt;"",VLOOKUP(ROW(E819),Beräkningshjälp!AC$2:AI$1082,COLUMN(Beräkningshjälp!AI$2)-COLUMN(Beräkningshjälp!AC$2)+1,FALSE),"")</f>
        <v/>
      </c>
    </row>
    <row r="821" spans="1:9" x14ac:dyDescent="0.25">
      <c r="A821" s="2" t="str">
        <f t="shared" si="24"/>
        <v/>
      </c>
      <c r="B821" s="132" t="str">
        <f>IF(D821&lt;&gt;"",'DATA TILL SLU'!$J$3,"")</f>
        <v/>
      </c>
      <c r="C821" s="142" t="str">
        <f>IF(D821&lt;&gt;"",'DATA TILL SLU'!$K$3,"")</f>
        <v/>
      </c>
      <c r="D821" s="2" t="str">
        <f>IF('DATA TILL SLU'!$D$7*1&lt;&gt;"",IF(COUNT(Beräkningshjälp!$AC$3:$AC$1082)&gt;=ROW(D820),'DATA TILL SLU'!$D$7*1,""),"")</f>
        <v/>
      </c>
      <c r="E821" s="132" t="str">
        <f>IF(D821&lt;&gt;"",VLOOKUP(ROW(E820),Beräkningshjälp!AC$2:AH$1082,COLUMN(Beräkningshjälp!AF$2)-COLUMN(Beräkningshjälp!AC$2)+1,FALSE),"")</f>
        <v/>
      </c>
      <c r="F821" s="342" t="str">
        <f t="shared" si="25"/>
        <v/>
      </c>
      <c r="G821" s="2" t="str">
        <f>IF(D821&lt;&gt;"",IF(VLOOKUP(VLOOKUP(E821,Beräkningshjälp!O$2:U$60,7,FALSE),Artuppgifter!$I$11:$P$22,8,FALSE)=TRUE,"Medelvikter!!","ALLA"),"")</f>
        <v/>
      </c>
      <c r="H821" s="2" t="str">
        <f>IF(D821&lt;&gt;"",VLOOKUP(ROW(H820),Beräkningshjälp!AC$2:AH$1082,COLUMN(Beräkningshjälp!AH$2)-COLUMN(Beräkningshjälp!AC$2)+1,FALSE),"")</f>
        <v/>
      </c>
      <c r="I821" s="114" t="str">
        <f>IF(D821&lt;&gt;"",VLOOKUP(ROW(E820),Beräkningshjälp!AC$2:AI$1082,COLUMN(Beräkningshjälp!AI$2)-COLUMN(Beräkningshjälp!AC$2)+1,FALSE),"")</f>
        <v/>
      </c>
    </row>
    <row r="822" spans="1:9" x14ac:dyDescent="0.25">
      <c r="A822" s="2" t="str">
        <f t="shared" si="24"/>
        <v/>
      </c>
      <c r="B822" s="132" t="str">
        <f>IF(D822&lt;&gt;"",'DATA TILL SLU'!$J$3,"")</f>
        <v/>
      </c>
      <c r="C822" s="142" t="str">
        <f>IF(D822&lt;&gt;"",'DATA TILL SLU'!$K$3,"")</f>
        <v/>
      </c>
      <c r="D822" s="2" t="str">
        <f>IF('DATA TILL SLU'!$D$7*1&lt;&gt;"",IF(COUNT(Beräkningshjälp!$AC$3:$AC$1082)&gt;=ROW(D821),'DATA TILL SLU'!$D$7*1,""),"")</f>
        <v/>
      </c>
      <c r="E822" s="132" t="str">
        <f>IF(D822&lt;&gt;"",VLOOKUP(ROW(E821),Beräkningshjälp!AC$2:AH$1082,COLUMN(Beräkningshjälp!AF$2)-COLUMN(Beräkningshjälp!AC$2)+1,FALSE),"")</f>
        <v/>
      </c>
      <c r="F822" s="342" t="str">
        <f t="shared" si="25"/>
        <v/>
      </c>
      <c r="G822" s="2" t="str">
        <f>IF(D822&lt;&gt;"",IF(VLOOKUP(VLOOKUP(E822,Beräkningshjälp!O$2:U$60,7,FALSE),Artuppgifter!$I$11:$P$22,8,FALSE)=TRUE,"Medelvikter!!","ALLA"),"")</f>
        <v/>
      </c>
      <c r="H822" s="2" t="str">
        <f>IF(D822&lt;&gt;"",VLOOKUP(ROW(H821),Beräkningshjälp!AC$2:AH$1082,COLUMN(Beräkningshjälp!AH$2)-COLUMN(Beräkningshjälp!AC$2)+1,FALSE),"")</f>
        <v/>
      </c>
      <c r="I822" s="114" t="str">
        <f>IF(D822&lt;&gt;"",VLOOKUP(ROW(E821),Beräkningshjälp!AC$2:AI$1082,COLUMN(Beräkningshjälp!AI$2)-COLUMN(Beräkningshjälp!AC$2)+1,FALSE),"")</f>
        <v/>
      </c>
    </row>
    <row r="823" spans="1:9" x14ac:dyDescent="0.25">
      <c r="A823" s="2" t="str">
        <f t="shared" si="24"/>
        <v/>
      </c>
      <c r="B823" s="132" t="str">
        <f>IF(D823&lt;&gt;"",'DATA TILL SLU'!$J$3,"")</f>
        <v/>
      </c>
      <c r="C823" s="142" t="str">
        <f>IF(D823&lt;&gt;"",'DATA TILL SLU'!$K$3,"")</f>
        <v/>
      </c>
      <c r="D823" s="2" t="str">
        <f>IF('DATA TILL SLU'!$D$7*1&lt;&gt;"",IF(COUNT(Beräkningshjälp!$AC$3:$AC$1082)&gt;=ROW(D822),'DATA TILL SLU'!$D$7*1,""),"")</f>
        <v/>
      </c>
      <c r="E823" s="132" t="str">
        <f>IF(D823&lt;&gt;"",VLOOKUP(ROW(E822),Beräkningshjälp!AC$2:AH$1082,COLUMN(Beräkningshjälp!AF$2)-COLUMN(Beräkningshjälp!AC$2)+1,FALSE),"")</f>
        <v/>
      </c>
      <c r="F823" s="342" t="str">
        <f t="shared" si="25"/>
        <v/>
      </c>
      <c r="G823" s="2" t="str">
        <f>IF(D823&lt;&gt;"",IF(VLOOKUP(VLOOKUP(E823,Beräkningshjälp!O$2:U$60,7,FALSE),Artuppgifter!$I$11:$P$22,8,FALSE)=TRUE,"Medelvikter!!","ALLA"),"")</f>
        <v/>
      </c>
      <c r="H823" s="2" t="str">
        <f>IF(D823&lt;&gt;"",VLOOKUP(ROW(H822),Beräkningshjälp!AC$2:AH$1082,COLUMN(Beräkningshjälp!AH$2)-COLUMN(Beräkningshjälp!AC$2)+1,FALSE),"")</f>
        <v/>
      </c>
      <c r="I823" s="114" t="str">
        <f>IF(D823&lt;&gt;"",VLOOKUP(ROW(E822),Beräkningshjälp!AC$2:AI$1082,COLUMN(Beräkningshjälp!AI$2)-COLUMN(Beräkningshjälp!AC$2)+1,FALSE),"")</f>
        <v/>
      </c>
    </row>
    <row r="824" spans="1:9" x14ac:dyDescent="0.25">
      <c r="A824" s="2" t="str">
        <f t="shared" si="24"/>
        <v/>
      </c>
      <c r="B824" s="132" t="str">
        <f>IF(D824&lt;&gt;"",'DATA TILL SLU'!$J$3,"")</f>
        <v/>
      </c>
      <c r="C824" s="142" t="str">
        <f>IF(D824&lt;&gt;"",'DATA TILL SLU'!$K$3,"")</f>
        <v/>
      </c>
      <c r="D824" s="2" t="str">
        <f>IF('DATA TILL SLU'!$D$7*1&lt;&gt;"",IF(COUNT(Beräkningshjälp!$AC$3:$AC$1082)&gt;=ROW(D823),'DATA TILL SLU'!$D$7*1,""),"")</f>
        <v/>
      </c>
      <c r="E824" s="132" t="str">
        <f>IF(D824&lt;&gt;"",VLOOKUP(ROW(E823),Beräkningshjälp!AC$2:AH$1082,COLUMN(Beräkningshjälp!AF$2)-COLUMN(Beräkningshjälp!AC$2)+1,FALSE),"")</f>
        <v/>
      </c>
      <c r="F824" s="342" t="str">
        <f t="shared" si="25"/>
        <v/>
      </c>
      <c r="G824" s="2" t="str">
        <f>IF(D824&lt;&gt;"",IF(VLOOKUP(VLOOKUP(E824,Beräkningshjälp!O$2:U$60,7,FALSE),Artuppgifter!$I$11:$P$22,8,FALSE)=TRUE,"Medelvikter!!","ALLA"),"")</f>
        <v/>
      </c>
      <c r="H824" s="2" t="str">
        <f>IF(D824&lt;&gt;"",VLOOKUP(ROW(H823),Beräkningshjälp!AC$2:AH$1082,COLUMN(Beräkningshjälp!AH$2)-COLUMN(Beräkningshjälp!AC$2)+1,FALSE),"")</f>
        <v/>
      </c>
      <c r="I824" s="114" t="str">
        <f>IF(D824&lt;&gt;"",VLOOKUP(ROW(E823),Beräkningshjälp!AC$2:AI$1082,COLUMN(Beräkningshjälp!AI$2)-COLUMN(Beräkningshjälp!AC$2)+1,FALSE),"")</f>
        <v/>
      </c>
    </row>
    <row r="825" spans="1:9" x14ac:dyDescent="0.25">
      <c r="A825" s="2" t="str">
        <f t="shared" si="24"/>
        <v/>
      </c>
      <c r="B825" s="132" t="str">
        <f>IF(D825&lt;&gt;"",'DATA TILL SLU'!$J$3,"")</f>
        <v/>
      </c>
      <c r="C825" s="142" t="str">
        <f>IF(D825&lt;&gt;"",'DATA TILL SLU'!$K$3,"")</f>
        <v/>
      </c>
      <c r="D825" s="2" t="str">
        <f>IF('DATA TILL SLU'!$D$7*1&lt;&gt;"",IF(COUNT(Beräkningshjälp!$AC$3:$AC$1082)&gt;=ROW(D824),'DATA TILL SLU'!$D$7*1,""),"")</f>
        <v/>
      </c>
      <c r="E825" s="132" t="str">
        <f>IF(D825&lt;&gt;"",VLOOKUP(ROW(E824),Beräkningshjälp!AC$2:AH$1082,COLUMN(Beräkningshjälp!AF$2)-COLUMN(Beräkningshjälp!AC$2)+1,FALSE),"")</f>
        <v/>
      </c>
      <c r="F825" s="342" t="str">
        <f t="shared" si="25"/>
        <v/>
      </c>
      <c r="G825" s="2" t="str">
        <f>IF(D825&lt;&gt;"",IF(VLOOKUP(VLOOKUP(E825,Beräkningshjälp!O$2:U$60,7,FALSE),Artuppgifter!$I$11:$P$22,8,FALSE)=TRUE,"Medelvikter!!","ALLA"),"")</f>
        <v/>
      </c>
      <c r="H825" s="2" t="str">
        <f>IF(D825&lt;&gt;"",VLOOKUP(ROW(H824),Beräkningshjälp!AC$2:AH$1082,COLUMN(Beräkningshjälp!AH$2)-COLUMN(Beräkningshjälp!AC$2)+1,FALSE),"")</f>
        <v/>
      </c>
      <c r="I825" s="114" t="str">
        <f>IF(D825&lt;&gt;"",VLOOKUP(ROW(E824),Beräkningshjälp!AC$2:AI$1082,COLUMN(Beräkningshjälp!AI$2)-COLUMN(Beräkningshjälp!AC$2)+1,FALSE),"")</f>
        <v/>
      </c>
    </row>
    <row r="826" spans="1:9" x14ac:dyDescent="0.25">
      <c r="A826" s="2" t="str">
        <f t="shared" si="24"/>
        <v/>
      </c>
      <c r="B826" s="132" t="str">
        <f>IF(D826&lt;&gt;"",'DATA TILL SLU'!$J$3,"")</f>
        <v/>
      </c>
      <c r="C826" s="142" t="str">
        <f>IF(D826&lt;&gt;"",'DATA TILL SLU'!$K$3,"")</f>
        <v/>
      </c>
      <c r="D826" s="2" t="str">
        <f>IF('DATA TILL SLU'!$D$7*1&lt;&gt;"",IF(COUNT(Beräkningshjälp!$AC$3:$AC$1082)&gt;=ROW(D825),'DATA TILL SLU'!$D$7*1,""),"")</f>
        <v/>
      </c>
      <c r="E826" s="132" t="str">
        <f>IF(D826&lt;&gt;"",VLOOKUP(ROW(E825),Beräkningshjälp!AC$2:AH$1082,COLUMN(Beräkningshjälp!AF$2)-COLUMN(Beräkningshjälp!AC$2)+1,FALSE),"")</f>
        <v/>
      </c>
      <c r="F826" s="342" t="str">
        <f t="shared" si="25"/>
        <v/>
      </c>
      <c r="G826" s="2" t="str">
        <f>IF(D826&lt;&gt;"",IF(VLOOKUP(VLOOKUP(E826,Beräkningshjälp!O$2:U$60,7,FALSE),Artuppgifter!$I$11:$P$22,8,FALSE)=TRUE,"Medelvikter!!","ALLA"),"")</f>
        <v/>
      </c>
      <c r="H826" s="2" t="str">
        <f>IF(D826&lt;&gt;"",VLOOKUP(ROW(H825),Beräkningshjälp!AC$2:AH$1082,COLUMN(Beräkningshjälp!AH$2)-COLUMN(Beräkningshjälp!AC$2)+1,FALSE),"")</f>
        <v/>
      </c>
      <c r="I826" s="114" t="str">
        <f>IF(D826&lt;&gt;"",VLOOKUP(ROW(E825),Beräkningshjälp!AC$2:AI$1082,COLUMN(Beräkningshjälp!AI$2)-COLUMN(Beräkningshjälp!AC$2)+1,FALSE),"")</f>
        <v/>
      </c>
    </row>
    <row r="827" spans="1:9" x14ac:dyDescent="0.25">
      <c r="A827" s="2" t="str">
        <f t="shared" si="24"/>
        <v/>
      </c>
      <c r="B827" s="132" t="str">
        <f>IF(D827&lt;&gt;"",'DATA TILL SLU'!$J$3,"")</f>
        <v/>
      </c>
      <c r="C827" s="142" t="str">
        <f>IF(D827&lt;&gt;"",'DATA TILL SLU'!$K$3,"")</f>
        <v/>
      </c>
      <c r="D827" s="2" t="str">
        <f>IF('DATA TILL SLU'!$D$7*1&lt;&gt;"",IF(COUNT(Beräkningshjälp!$AC$3:$AC$1082)&gt;=ROW(D826),'DATA TILL SLU'!$D$7*1,""),"")</f>
        <v/>
      </c>
      <c r="E827" s="132" t="str">
        <f>IF(D827&lt;&gt;"",VLOOKUP(ROW(E826),Beräkningshjälp!AC$2:AH$1082,COLUMN(Beräkningshjälp!AF$2)-COLUMN(Beräkningshjälp!AC$2)+1,FALSE),"")</f>
        <v/>
      </c>
      <c r="F827" s="342" t="str">
        <f t="shared" si="25"/>
        <v/>
      </c>
      <c r="G827" s="2" t="str">
        <f>IF(D827&lt;&gt;"",IF(VLOOKUP(VLOOKUP(E827,Beräkningshjälp!O$2:U$60,7,FALSE),Artuppgifter!$I$11:$P$22,8,FALSE)=TRUE,"Medelvikter!!","ALLA"),"")</f>
        <v/>
      </c>
      <c r="H827" s="2" t="str">
        <f>IF(D827&lt;&gt;"",VLOOKUP(ROW(H826),Beräkningshjälp!AC$2:AH$1082,COLUMN(Beräkningshjälp!AH$2)-COLUMN(Beräkningshjälp!AC$2)+1,FALSE),"")</f>
        <v/>
      </c>
      <c r="I827" s="114" t="str">
        <f>IF(D827&lt;&gt;"",VLOOKUP(ROW(E826),Beräkningshjälp!AC$2:AI$1082,COLUMN(Beräkningshjälp!AI$2)-COLUMN(Beräkningshjälp!AC$2)+1,FALSE),"")</f>
        <v/>
      </c>
    </row>
    <row r="828" spans="1:9" x14ac:dyDescent="0.25">
      <c r="A828" s="2" t="str">
        <f t="shared" si="24"/>
        <v/>
      </c>
      <c r="B828" s="132" t="str">
        <f>IF(D828&lt;&gt;"",'DATA TILL SLU'!$J$3,"")</f>
        <v/>
      </c>
      <c r="C828" s="142" t="str">
        <f>IF(D828&lt;&gt;"",'DATA TILL SLU'!$K$3,"")</f>
        <v/>
      </c>
      <c r="D828" s="2" t="str">
        <f>IF('DATA TILL SLU'!$D$7*1&lt;&gt;"",IF(COUNT(Beräkningshjälp!$AC$3:$AC$1082)&gt;=ROW(D827),'DATA TILL SLU'!$D$7*1,""),"")</f>
        <v/>
      </c>
      <c r="E828" s="132" t="str">
        <f>IF(D828&lt;&gt;"",VLOOKUP(ROW(E827),Beräkningshjälp!AC$2:AH$1082,COLUMN(Beräkningshjälp!AF$2)-COLUMN(Beräkningshjälp!AC$2)+1,FALSE),"")</f>
        <v/>
      </c>
      <c r="F828" s="342" t="str">
        <f t="shared" si="25"/>
        <v/>
      </c>
      <c r="G828" s="2" t="str">
        <f>IF(D828&lt;&gt;"",IF(VLOOKUP(VLOOKUP(E828,Beräkningshjälp!O$2:U$60,7,FALSE),Artuppgifter!$I$11:$P$22,8,FALSE)=TRUE,"Medelvikter!!","ALLA"),"")</f>
        <v/>
      </c>
      <c r="H828" s="2" t="str">
        <f>IF(D828&lt;&gt;"",VLOOKUP(ROW(H827),Beräkningshjälp!AC$2:AH$1082,COLUMN(Beräkningshjälp!AH$2)-COLUMN(Beräkningshjälp!AC$2)+1,FALSE),"")</f>
        <v/>
      </c>
      <c r="I828" s="114" t="str">
        <f>IF(D828&lt;&gt;"",VLOOKUP(ROW(E827),Beräkningshjälp!AC$2:AI$1082,COLUMN(Beräkningshjälp!AI$2)-COLUMN(Beräkningshjälp!AC$2)+1,FALSE),"")</f>
        <v/>
      </c>
    </row>
    <row r="829" spans="1:9" x14ac:dyDescent="0.25">
      <c r="A829" s="2" t="str">
        <f t="shared" si="24"/>
        <v/>
      </c>
      <c r="B829" s="132" t="str">
        <f>IF(D829&lt;&gt;"",'DATA TILL SLU'!$J$3,"")</f>
        <v/>
      </c>
      <c r="C829" s="142" t="str">
        <f>IF(D829&lt;&gt;"",'DATA TILL SLU'!$K$3,"")</f>
        <v/>
      </c>
      <c r="D829" s="2" t="str">
        <f>IF('DATA TILL SLU'!$D$7*1&lt;&gt;"",IF(COUNT(Beräkningshjälp!$AC$3:$AC$1082)&gt;=ROW(D828),'DATA TILL SLU'!$D$7*1,""),"")</f>
        <v/>
      </c>
      <c r="E829" s="132" t="str">
        <f>IF(D829&lt;&gt;"",VLOOKUP(ROW(E828),Beräkningshjälp!AC$2:AH$1082,COLUMN(Beräkningshjälp!AF$2)-COLUMN(Beräkningshjälp!AC$2)+1,FALSE),"")</f>
        <v/>
      </c>
      <c r="F829" s="342" t="str">
        <f t="shared" si="25"/>
        <v/>
      </c>
      <c r="G829" s="2" t="str">
        <f>IF(D829&lt;&gt;"",IF(VLOOKUP(VLOOKUP(E829,Beräkningshjälp!O$2:U$60,7,FALSE),Artuppgifter!$I$11:$P$22,8,FALSE)=TRUE,"Medelvikter!!","ALLA"),"")</f>
        <v/>
      </c>
      <c r="H829" s="2" t="str">
        <f>IF(D829&lt;&gt;"",VLOOKUP(ROW(H828),Beräkningshjälp!AC$2:AH$1082,COLUMN(Beräkningshjälp!AH$2)-COLUMN(Beräkningshjälp!AC$2)+1,FALSE),"")</f>
        <v/>
      </c>
      <c r="I829" s="114" t="str">
        <f>IF(D829&lt;&gt;"",VLOOKUP(ROW(E828),Beräkningshjälp!AC$2:AI$1082,COLUMN(Beräkningshjälp!AI$2)-COLUMN(Beräkningshjälp!AC$2)+1,FALSE),"")</f>
        <v/>
      </c>
    </row>
    <row r="830" spans="1:9" x14ac:dyDescent="0.25">
      <c r="A830" s="2" t="str">
        <f t="shared" si="24"/>
        <v/>
      </c>
      <c r="B830" s="132" t="str">
        <f>IF(D830&lt;&gt;"",'DATA TILL SLU'!$J$3,"")</f>
        <v/>
      </c>
      <c r="C830" s="142" t="str">
        <f>IF(D830&lt;&gt;"",'DATA TILL SLU'!$K$3,"")</f>
        <v/>
      </c>
      <c r="D830" s="2" t="str">
        <f>IF('DATA TILL SLU'!$D$7*1&lt;&gt;"",IF(COUNT(Beräkningshjälp!$AC$3:$AC$1082)&gt;=ROW(D829),'DATA TILL SLU'!$D$7*1,""),"")</f>
        <v/>
      </c>
      <c r="E830" s="132" t="str">
        <f>IF(D830&lt;&gt;"",VLOOKUP(ROW(E829),Beräkningshjälp!AC$2:AH$1082,COLUMN(Beräkningshjälp!AF$2)-COLUMN(Beräkningshjälp!AC$2)+1,FALSE),"")</f>
        <v/>
      </c>
      <c r="F830" s="342" t="str">
        <f t="shared" si="25"/>
        <v/>
      </c>
      <c r="G830" s="2" t="str">
        <f>IF(D830&lt;&gt;"",IF(VLOOKUP(VLOOKUP(E830,Beräkningshjälp!O$2:U$60,7,FALSE),Artuppgifter!$I$11:$P$22,8,FALSE)=TRUE,"Medelvikter!!","ALLA"),"")</f>
        <v/>
      </c>
      <c r="H830" s="2" t="str">
        <f>IF(D830&lt;&gt;"",VLOOKUP(ROW(H829),Beräkningshjälp!AC$2:AH$1082,COLUMN(Beräkningshjälp!AH$2)-COLUMN(Beräkningshjälp!AC$2)+1,FALSE),"")</f>
        <v/>
      </c>
      <c r="I830" s="114" t="str">
        <f>IF(D830&lt;&gt;"",VLOOKUP(ROW(E829),Beräkningshjälp!AC$2:AI$1082,COLUMN(Beräkningshjälp!AI$2)-COLUMN(Beräkningshjälp!AC$2)+1,FALSE),"")</f>
        <v/>
      </c>
    </row>
    <row r="831" spans="1:9" x14ac:dyDescent="0.25">
      <c r="A831" s="2" t="str">
        <f t="shared" si="24"/>
        <v/>
      </c>
      <c r="B831" s="132" t="str">
        <f>IF(D831&lt;&gt;"",'DATA TILL SLU'!$J$3,"")</f>
        <v/>
      </c>
      <c r="C831" s="142" t="str">
        <f>IF(D831&lt;&gt;"",'DATA TILL SLU'!$K$3,"")</f>
        <v/>
      </c>
      <c r="D831" s="2" t="str">
        <f>IF('DATA TILL SLU'!$D$7*1&lt;&gt;"",IF(COUNT(Beräkningshjälp!$AC$3:$AC$1082)&gt;=ROW(D830),'DATA TILL SLU'!$D$7*1,""),"")</f>
        <v/>
      </c>
      <c r="E831" s="132" t="str">
        <f>IF(D831&lt;&gt;"",VLOOKUP(ROW(E830),Beräkningshjälp!AC$2:AH$1082,COLUMN(Beräkningshjälp!AF$2)-COLUMN(Beräkningshjälp!AC$2)+1,FALSE),"")</f>
        <v/>
      </c>
      <c r="F831" s="342" t="str">
        <f t="shared" si="25"/>
        <v/>
      </c>
      <c r="G831" s="2" t="str">
        <f>IF(D831&lt;&gt;"",IF(VLOOKUP(VLOOKUP(E831,Beräkningshjälp!O$2:U$60,7,FALSE),Artuppgifter!$I$11:$P$22,8,FALSE)=TRUE,"Medelvikter!!","ALLA"),"")</f>
        <v/>
      </c>
      <c r="H831" s="2" t="str">
        <f>IF(D831&lt;&gt;"",VLOOKUP(ROW(H830),Beräkningshjälp!AC$2:AH$1082,COLUMN(Beräkningshjälp!AH$2)-COLUMN(Beräkningshjälp!AC$2)+1,FALSE),"")</f>
        <v/>
      </c>
      <c r="I831" s="114" t="str">
        <f>IF(D831&lt;&gt;"",VLOOKUP(ROW(E830),Beräkningshjälp!AC$2:AI$1082,COLUMN(Beräkningshjälp!AI$2)-COLUMN(Beräkningshjälp!AC$2)+1,FALSE),"")</f>
        <v/>
      </c>
    </row>
    <row r="832" spans="1:9" x14ac:dyDescent="0.25">
      <c r="A832" s="2" t="str">
        <f t="shared" si="24"/>
        <v/>
      </c>
      <c r="B832" s="132" t="str">
        <f>IF(D832&lt;&gt;"",'DATA TILL SLU'!$J$3,"")</f>
        <v/>
      </c>
      <c r="C832" s="142" t="str">
        <f>IF(D832&lt;&gt;"",'DATA TILL SLU'!$K$3,"")</f>
        <v/>
      </c>
      <c r="D832" s="2" t="str">
        <f>IF('DATA TILL SLU'!$D$7*1&lt;&gt;"",IF(COUNT(Beräkningshjälp!$AC$3:$AC$1082)&gt;=ROW(D831),'DATA TILL SLU'!$D$7*1,""),"")</f>
        <v/>
      </c>
      <c r="E832" s="132" t="str">
        <f>IF(D832&lt;&gt;"",VLOOKUP(ROW(E831),Beräkningshjälp!AC$2:AH$1082,COLUMN(Beräkningshjälp!AF$2)-COLUMN(Beräkningshjälp!AC$2)+1,FALSE),"")</f>
        <v/>
      </c>
      <c r="F832" s="342" t="str">
        <f t="shared" si="25"/>
        <v/>
      </c>
      <c r="G832" s="2" t="str">
        <f>IF(D832&lt;&gt;"",IF(VLOOKUP(VLOOKUP(E832,Beräkningshjälp!O$2:U$60,7,FALSE),Artuppgifter!$I$11:$P$22,8,FALSE)=TRUE,"Medelvikter!!","ALLA"),"")</f>
        <v/>
      </c>
      <c r="H832" s="2" t="str">
        <f>IF(D832&lt;&gt;"",VLOOKUP(ROW(H831),Beräkningshjälp!AC$2:AH$1082,COLUMN(Beräkningshjälp!AH$2)-COLUMN(Beräkningshjälp!AC$2)+1,FALSE),"")</f>
        <v/>
      </c>
      <c r="I832" s="114" t="str">
        <f>IF(D832&lt;&gt;"",VLOOKUP(ROW(E831),Beräkningshjälp!AC$2:AI$1082,COLUMN(Beräkningshjälp!AI$2)-COLUMN(Beräkningshjälp!AC$2)+1,FALSE),"")</f>
        <v/>
      </c>
    </row>
    <row r="833" spans="1:9" x14ac:dyDescent="0.25">
      <c r="A833" s="2" t="str">
        <f t="shared" si="24"/>
        <v/>
      </c>
      <c r="B833" s="132" t="str">
        <f>IF(D833&lt;&gt;"",'DATA TILL SLU'!$J$3,"")</f>
        <v/>
      </c>
      <c r="C833" s="142" t="str">
        <f>IF(D833&lt;&gt;"",'DATA TILL SLU'!$K$3,"")</f>
        <v/>
      </c>
      <c r="D833" s="2" t="str">
        <f>IF('DATA TILL SLU'!$D$7*1&lt;&gt;"",IF(COUNT(Beräkningshjälp!$AC$3:$AC$1082)&gt;=ROW(D832),'DATA TILL SLU'!$D$7*1,""),"")</f>
        <v/>
      </c>
      <c r="E833" s="132" t="str">
        <f>IF(D833&lt;&gt;"",VLOOKUP(ROW(E832),Beräkningshjälp!AC$2:AH$1082,COLUMN(Beräkningshjälp!AF$2)-COLUMN(Beräkningshjälp!AC$2)+1,FALSE),"")</f>
        <v/>
      </c>
      <c r="F833" s="342" t="str">
        <f t="shared" si="25"/>
        <v/>
      </c>
      <c r="G833" s="2" t="str">
        <f>IF(D833&lt;&gt;"",IF(VLOOKUP(VLOOKUP(E833,Beräkningshjälp!O$2:U$60,7,FALSE),Artuppgifter!$I$11:$P$22,8,FALSE)=TRUE,"Medelvikter!!","ALLA"),"")</f>
        <v/>
      </c>
      <c r="H833" s="2" t="str">
        <f>IF(D833&lt;&gt;"",VLOOKUP(ROW(H832),Beräkningshjälp!AC$2:AH$1082,COLUMN(Beräkningshjälp!AH$2)-COLUMN(Beräkningshjälp!AC$2)+1,FALSE),"")</f>
        <v/>
      </c>
      <c r="I833" s="114" t="str">
        <f>IF(D833&lt;&gt;"",VLOOKUP(ROW(E832),Beräkningshjälp!AC$2:AI$1082,COLUMN(Beräkningshjälp!AI$2)-COLUMN(Beräkningshjälp!AC$2)+1,FALSE),"")</f>
        <v/>
      </c>
    </row>
    <row r="834" spans="1:9" x14ac:dyDescent="0.25">
      <c r="A834" s="2" t="str">
        <f t="shared" si="24"/>
        <v/>
      </c>
      <c r="B834" s="132" t="str">
        <f>IF(D834&lt;&gt;"",'DATA TILL SLU'!$J$3,"")</f>
        <v/>
      </c>
      <c r="C834" s="142" t="str">
        <f>IF(D834&lt;&gt;"",'DATA TILL SLU'!$K$3,"")</f>
        <v/>
      </c>
      <c r="D834" s="2" t="str">
        <f>IF('DATA TILL SLU'!$D$7*1&lt;&gt;"",IF(COUNT(Beräkningshjälp!$AC$3:$AC$1082)&gt;=ROW(D833),'DATA TILL SLU'!$D$7*1,""),"")</f>
        <v/>
      </c>
      <c r="E834" s="132" t="str">
        <f>IF(D834&lt;&gt;"",VLOOKUP(ROW(E833),Beräkningshjälp!AC$2:AH$1082,COLUMN(Beräkningshjälp!AF$2)-COLUMN(Beräkningshjälp!AC$2)+1,FALSE),"")</f>
        <v/>
      </c>
      <c r="F834" s="342" t="str">
        <f t="shared" si="25"/>
        <v/>
      </c>
      <c r="G834" s="2" t="str">
        <f>IF(D834&lt;&gt;"",IF(VLOOKUP(VLOOKUP(E834,Beräkningshjälp!O$2:U$60,7,FALSE),Artuppgifter!$I$11:$P$22,8,FALSE)=TRUE,"Medelvikter!!","ALLA"),"")</f>
        <v/>
      </c>
      <c r="H834" s="2" t="str">
        <f>IF(D834&lt;&gt;"",VLOOKUP(ROW(H833),Beräkningshjälp!AC$2:AH$1082,COLUMN(Beräkningshjälp!AH$2)-COLUMN(Beräkningshjälp!AC$2)+1,FALSE),"")</f>
        <v/>
      </c>
      <c r="I834" s="114" t="str">
        <f>IF(D834&lt;&gt;"",VLOOKUP(ROW(E833),Beräkningshjälp!AC$2:AI$1082,COLUMN(Beräkningshjälp!AI$2)-COLUMN(Beräkningshjälp!AC$2)+1,FALSE),"")</f>
        <v/>
      </c>
    </row>
    <row r="835" spans="1:9" x14ac:dyDescent="0.25">
      <c r="A835" s="2" t="str">
        <f t="shared" ref="A835:A898" si="26">IF(D835&lt;&gt;"","LANGDVIKTER","")</f>
        <v/>
      </c>
      <c r="B835" s="132" t="str">
        <f>IF(D835&lt;&gt;"",'DATA TILL SLU'!$J$3,"")</f>
        <v/>
      </c>
      <c r="C835" s="142" t="str">
        <f>IF(D835&lt;&gt;"",'DATA TILL SLU'!$K$3,"")</f>
        <v/>
      </c>
      <c r="D835" s="2" t="str">
        <f>IF('DATA TILL SLU'!$D$7*1&lt;&gt;"",IF(COUNT(Beräkningshjälp!$AC$3:$AC$1082)&gt;=ROW(D834),'DATA TILL SLU'!$D$7*1,""),"")</f>
        <v/>
      </c>
      <c r="E835" s="132" t="str">
        <f>IF(D835&lt;&gt;"",VLOOKUP(ROW(E834),Beräkningshjälp!AC$2:AH$1082,COLUMN(Beräkningshjälp!AF$2)-COLUMN(Beräkningshjälp!AC$2)+1,FALSE),"")</f>
        <v/>
      </c>
      <c r="F835" s="342" t="str">
        <f t="shared" ref="F835:F898" si="27">IF(D835&lt;&gt;"","IND","")</f>
        <v/>
      </c>
      <c r="G835" s="2" t="str">
        <f>IF(D835&lt;&gt;"",IF(VLOOKUP(VLOOKUP(E835,Beräkningshjälp!O$2:U$60,7,FALSE),Artuppgifter!$I$11:$P$22,8,FALSE)=TRUE,"Medelvikter!!","ALLA"),"")</f>
        <v/>
      </c>
      <c r="H835" s="2" t="str">
        <f>IF(D835&lt;&gt;"",VLOOKUP(ROW(H834),Beräkningshjälp!AC$2:AH$1082,COLUMN(Beräkningshjälp!AH$2)-COLUMN(Beräkningshjälp!AC$2)+1,FALSE),"")</f>
        <v/>
      </c>
      <c r="I835" s="114" t="str">
        <f>IF(D835&lt;&gt;"",VLOOKUP(ROW(E834),Beräkningshjälp!AC$2:AI$1082,COLUMN(Beräkningshjälp!AI$2)-COLUMN(Beräkningshjälp!AC$2)+1,FALSE),"")</f>
        <v/>
      </c>
    </row>
    <row r="836" spans="1:9" x14ac:dyDescent="0.25">
      <c r="A836" s="2" t="str">
        <f t="shared" si="26"/>
        <v/>
      </c>
      <c r="B836" s="132" t="str">
        <f>IF(D836&lt;&gt;"",'DATA TILL SLU'!$J$3,"")</f>
        <v/>
      </c>
      <c r="C836" s="142" t="str">
        <f>IF(D836&lt;&gt;"",'DATA TILL SLU'!$K$3,"")</f>
        <v/>
      </c>
      <c r="D836" s="2" t="str">
        <f>IF('DATA TILL SLU'!$D$7*1&lt;&gt;"",IF(COUNT(Beräkningshjälp!$AC$3:$AC$1082)&gt;=ROW(D835),'DATA TILL SLU'!$D$7*1,""),"")</f>
        <v/>
      </c>
      <c r="E836" s="132" t="str">
        <f>IF(D836&lt;&gt;"",VLOOKUP(ROW(E835),Beräkningshjälp!AC$2:AH$1082,COLUMN(Beräkningshjälp!AF$2)-COLUMN(Beräkningshjälp!AC$2)+1,FALSE),"")</f>
        <v/>
      </c>
      <c r="F836" s="342" t="str">
        <f t="shared" si="27"/>
        <v/>
      </c>
      <c r="G836" s="2" t="str">
        <f>IF(D836&lt;&gt;"",IF(VLOOKUP(VLOOKUP(E836,Beräkningshjälp!O$2:U$60,7,FALSE),Artuppgifter!$I$11:$P$22,8,FALSE)=TRUE,"Medelvikter!!","ALLA"),"")</f>
        <v/>
      </c>
      <c r="H836" s="2" t="str">
        <f>IF(D836&lt;&gt;"",VLOOKUP(ROW(H835),Beräkningshjälp!AC$2:AH$1082,COLUMN(Beräkningshjälp!AH$2)-COLUMN(Beräkningshjälp!AC$2)+1,FALSE),"")</f>
        <v/>
      </c>
      <c r="I836" s="114" t="str">
        <f>IF(D836&lt;&gt;"",VLOOKUP(ROW(E835),Beräkningshjälp!AC$2:AI$1082,COLUMN(Beräkningshjälp!AI$2)-COLUMN(Beräkningshjälp!AC$2)+1,FALSE),"")</f>
        <v/>
      </c>
    </row>
    <row r="837" spans="1:9" x14ac:dyDescent="0.25">
      <c r="A837" s="2" t="str">
        <f t="shared" si="26"/>
        <v/>
      </c>
      <c r="B837" s="132" t="str">
        <f>IF(D837&lt;&gt;"",'DATA TILL SLU'!$J$3,"")</f>
        <v/>
      </c>
      <c r="C837" s="142" t="str">
        <f>IF(D837&lt;&gt;"",'DATA TILL SLU'!$K$3,"")</f>
        <v/>
      </c>
      <c r="D837" s="2" t="str">
        <f>IF('DATA TILL SLU'!$D$7*1&lt;&gt;"",IF(COUNT(Beräkningshjälp!$AC$3:$AC$1082)&gt;=ROW(D836),'DATA TILL SLU'!$D$7*1,""),"")</f>
        <v/>
      </c>
      <c r="E837" s="132" t="str">
        <f>IF(D837&lt;&gt;"",VLOOKUP(ROW(E836),Beräkningshjälp!AC$2:AH$1082,COLUMN(Beräkningshjälp!AF$2)-COLUMN(Beräkningshjälp!AC$2)+1,FALSE),"")</f>
        <v/>
      </c>
      <c r="F837" s="342" t="str">
        <f t="shared" si="27"/>
        <v/>
      </c>
      <c r="G837" s="2" t="str">
        <f>IF(D837&lt;&gt;"",IF(VLOOKUP(VLOOKUP(E837,Beräkningshjälp!O$2:U$60,7,FALSE),Artuppgifter!$I$11:$P$22,8,FALSE)=TRUE,"Medelvikter!!","ALLA"),"")</f>
        <v/>
      </c>
      <c r="H837" s="2" t="str">
        <f>IF(D837&lt;&gt;"",VLOOKUP(ROW(H836),Beräkningshjälp!AC$2:AH$1082,COLUMN(Beräkningshjälp!AH$2)-COLUMN(Beräkningshjälp!AC$2)+1,FALSE),"")</f>
        <v/>
      </c>
      <c r="I837" s="114" t="str">
        <f>IF(D837&lt;&gt;"",VLOOKUP(ROW(E836),Beräkningshjälp!AC$2:AI$1082,COLUMN(Beräkningshjälp!AI$2)-COLUMN(Beräkningshjälp!AC$2)+1,FALSE),"")</f>
        <v/>
      </c>
    </row>
    <row r="838" spans="1:9" x14ac:dyDescent="0.25">
      <c r="A838" s="2" t="str">
        <f t="shared" si="26"/>
        <v/>
      </c>
      <c r="B838" s="132" t="str">
        <f>IF(D838&lt;&gt;"",'DATA TILL SLU'!$J$3,"")</f>
        <v/>
      </c>
      <c r="C838" s="142" t="str">
        <f>IF(D838&lt;&gt;"",'DATA TILL SLU'!$K$3,"")</f>
        <v/>
      </c>
      <c r="D838" s="2" t="str">
        <f>IF('DATA TILL SLU'!$D$7*1&lt;&gt;"",IF(COUNT(Beräkningshjälp!$AC$3:$AC$1082)&gt;=ROW(D837),'DATA TILL SLU'!$D$7*1,""),"")</f>
        <v/>
      </c>
      <c r="E838" s="132" t="str">
        <f>IF(D838&lt;&gt;"",VLOOKUP(ROW(E837),Beräkningshjälp!AC$2:AH$1082,COLUMN(Beräkningshjälp!AF$2)-COLUMN(Beräkningshjälp!AC$2)+1,FALSE),"")</f>
        <v/>
      </c>
      <c r="F838" s="342" t="str">
        <f t="shared" si="27"/>
        <v/>
      </c>
      <c r="G838" s="2" t="str">
        <f>IF(D838&lt;&gt;"",IF(VLOOKUP(VLOOKUP(E838,Beräkningshjälp!O$2:U$60,7,FALSE),Artuppgifter!$I$11:$P$22,8,FALSE)=TRUE,"Medelvikter!!","ALLA"),"")</f>
        <v/>
      </c>
      <c r="H838" s="2" t="str">
        <f>IF(D838&lt;&gt;"",VLOOKUP(ROW(H837),Beräkningshjälp!AC$2:AH$1082,COLUMN(Beräkningshjälp!AH$2)-COLUMN(Beräkningshjälp!AC$2)+1,FALSE),"")</f>
        <v/>
      </c>
      <c r="I838" s="114" t="str">
        <f>IF(D838&lt;&gt;"",VLOOKUP(ROW(E837),Beräkningshjälp!AC$2:AI$1082,COLUMN(Beräkningshjälp!AI$2)-COLUMN(Beräkningshjälp!AC$2)+1,FALSE),"")</f>
        <v/>
      </c>
    </row>
    <row r="839" spans="1:9" x14ac:dyDescent="0.25">
      <c r="A839" s="2" t="str">
        <f t="shared" si="26"/>
        <v/>
      </c>
      <c r="B839" s="132" t="str">
        <f>IF(D839&lt;&gt;"",'DATA TILL SLU'!$J$3,"")</f>
        <v/>
      </c>
      <c r="C839" s="142" t="str">
        <f>IF(D839&lt;&gt;"",'DATA TILL SLU'!$K$3,"")</f>
        <v/>
      </c>
      <c r="D839" s="2" t="str">
        <f>IF('DATA TILL SLU'!$D$7*1&lt;&gt;"",IF(COUNT(Beräkningshjälp!$AC$3:$AC$1082)&gt;=ROW(D838),'DATA TILL SLU'!$D$7*1,""),"")</f>
        <v/>
      </c>
      <c r="E839" s="132" t="str">
        <f>IF(D839&lt;&gt;"",VLOOKUP(ROW(E838),Beräkningshjälp!AC$2:AH$1082,COLUMN(Beräkningshjälp!AF$2)-COLUMN(Beräkningshjälp!AC$2)+1,FALSE),"")</f>
        <v/>
      </c>
      <c r="F839" s="342" t="str">
        <f t="shared" si="27"/>
        <v/>
      </c>
      <c r="G839" s="2" t="str">
        <f>IF(D839&lt;&gt;"",IF(VLOOKUP(VLOOKUP(E839,Beräkningshjälp!O$2:U$60,7,FALSE),Artuppgifter!$I$11:$P$22,8,FALSE)=TRUE,"Medelvikter!!","ALLA"),"")</f>
        <v/>
      </c>
      <c r="H839" s="2" t="str">
        <f>IF(D839&lt;&gt;"",VLOOKUP(ROW(H838),Beräkningshjälp!AC$2:AH$1082,COLUMN(Beräkningshjälp!AH$2)-COLUMN(Beräkningshjälp!AC$2)+1,FALSE),"")</f>
        <v/>
      </c>
      <c r="I839" s="114" t="str">
        <f>IF(D839&lt;&gt;"",VLOOKUP(ROW(E838),Beräkningshjälp!AC$2:AI$1082,COLUMN(Beräkningshjälp!AI$2)-COLUMN(Beräkningshjälp!AC$2)+1,FALSE),"")</f>
        <v/>
      </c>
    </row>
    <row r="840" spans="1:9" x14ac:dyDescent="0.25">
      <c r="A840" s="2" t="str">
        <f t="shared" si="26"/>
        <v/>
      </c>
      <c r="B840" s="132" t="str">
        <f>IF(D840&lt;&gt;"",'DATA TILL SLU'!$J$3,"")</f>
        <v/>
      </c>
      <c r="C840" s="142" t="str">
        <f>IF(D840&lt;&gt;"",'DATA TILL SLU'!$K$3,"")</f>
        <v/>
      </c>
      <c r="D840" s="2" t="str">
        <f>IF('DATA TILL SLU'!$D$7*1&lt;&gt;"",IF(COUNT(Beräkningshjälp!$AC$3:$AC$1082)&gt;=ROW(D839),'DATA TILL SLU'!$D$7*1,""),"")</f>
        <v/>
      </c>
      <c r="E840" s="132" t="str">
        <f>IF(D840&lt;&gt;"",VLOOKUP(ROW(E839),Beräkningshjälp!AC$2:AH$1082,COLUMN(Beräkningshjälp!AF$2)-COLUMN(Beräkningshjälp!AC$2)+1,FALSE),"")</f>
        <v/>
      </c>
      <c r="F840" s="342" t="str">
        <f t="shared" si="27"/>
        <v/>
      </c>
      <c r="G840" s="2" t="str">
        <f>IF(D840&lt;&gt;"",IF(VLOOKUP(VLOOKUP(E840,Beräkningshjälp!O$2:U$60,7,FALSE),Artuppgifter!$I$11:$P$22,8,FALSE)=TRUE,"Medelvikter!!","ALLA"),"")</f>
        <v/>
      </c>
      <c r="H840" s="2" t="str">
        <f>IF(D840&lt;&gt;"",VLOOKUP(ROW(H839),Beräkningshjälp!AC$2:AH$1082,COLUMN(Beräkningshjälp!AH$2)-COLUMN(Beräkningshjälp!AC$2)+1,FALSE),"")</f>
        <v/>
      </c>
      <c r="I840" s="114" t="str">
        <f>IF(D840&lt;&gt;"",VLOOKUP(ROW(E839),Beräkningshjälp!AC$2:AI$1082,COLUMN(Beräkningshjälp!AI$2)-COLUMN(Beräkningshjälp!AC$2)+1,FALSE),"")</f>
        <v/>
      </c>
    </row>
    <row r="841" spans="1:9" x14ac:dyDescent="0.25">
      <c r="A841" s="2" t="str">
        <f t="shared" si="26"/>
        <v/>
      </c>
      <c r="B841" s="132" t="str">
        <f>IF(D841&lt;&gt;"",'DATA TILL SLU'!$J$3,"")</f>
        <v/>
      </c>
      <c r="C841" s="142" t="str">
        <f>IF(D841&lt;&gt;"",'DATA TILL SLU'!$K$3,"")</f>
        <v/>
      </c>
      <c r="D841" s="2" t="str">
        <f>IF('DATA TILL SLU'!$D$7*1&lt;&gt;"",IF(COUNT(Beräkningshjälp!$AC$3:$AC$1082)&gt;=ROW(D840),'DATA TILL SLU'!$D$7*1,""),"")</f>
        <v/>
      </c>
      <c r="E841" s="132" t="str">
        <f>IF(D841&lt;&gt;"",VLOOKUP(ROW(E840),Beräkningshjälp!AC$2:AH$1082,COLUMN(Beräkningshjälp!AF$2)-COLUMN(Beräkningshjälp!AC$2)+1,FALSE),"")</f>
        <v/>
      </c>
      <c r="F841" s="342" t="str">
        <f t="shared" si="27"/>
        <v/>
      </c>
      <c r="G841" s="2" t="str">
        <f>IF(D841&lt;&gt;"",IF(VLOOKUP(VLOOKUP(E841,Beräkningshjälp!O$2:U$60,7,FALSE),Artuppgifter!$I$11:$P$22,8,FALSE)=TRUE,"Medelvikter!!","ALLA"),"")</f>
        <v/>
      </c>
      <c r="H841" s="2" t="str">
        <f>IF(D841&lt;&gt;"",VLOOKUP(ROW(H840),Beräkningshjälp!AC$2:AH$1082,COLUMN(Beräkningshjälp!AH$2)-COLUMN(Beräkningshjälp!AC$2)+1,FALSE),"")</f>
        <v/>
      </c>
      <c r="I841" s="114" t="str">
        <f>IF(D841&lt;&gt;"",VLOOKUP(ROW(E840),Beräkningshjälp!AC$2:AI$1082,COLUMN(Beräkningshjälp!AI$2)-COLUMN(Beräkningshjälp!AC$2)+1,FALSE),"")</f>
        <v/>
      </c>
    </row>
    <row r="842" spans="1:9" x14ac:dyDescent="0.25">
      <c r="A842" s="2" t="str">
        <f t="shared" si="26"/>
        <v/>
      </c>
      <c r="B842" s="132" t="str">
        <f>IF(D842&lt;&gt;"",'DATA TILL SLU'!$J$3,"")</f>
        <v/>
      </c>
      <c r="C842" s="142" t="str">
        <f>IF(D842&lt;&gt;"",'DATA TILL SLU'!$K$3,"")</f>
        <v/>
      </c>
      <c r="D842" s="2" t="str">
        <f>IF('DATA TILL SLU'!$D$7*1&lt;&gt;"",IF(COUNT(Beräkningshjälp!$AC$3:$AC$1082)&gt;=ROW(D841),'DATA TILL SLU'!$D$7*1,""),"")</f>
        <v/>
      </c>
      <c r="E842" s="132" t="str">
        <f>IF(D842&lt;&gt;"",VLOOKUP(ROW(E841),Beräkningshjälp!AC$2:AH$1082,COLUMN(Beräkningshjälp!AF$2)-COLUMN(Beräkningshjälp!AC$2)+1,FALSE),"")</f>
        <v/>
      </c>
      <c r="F842" s="342" t="str">
        <f t="shared" si="27"/>
        <v/>
      </c>
      <c r="G842" s="2" t="str">
        <f>IF(D842&lt;&gt;"",IF(VLOOKUP(VLOOKUP(E842,Beräkningshjälp!O$2:U$60,7,FALSE),Artuppgifter!$I$11:$P$22,8,FALSE)=TRUE,"Medelvikter!!","ALLA"),"")</f>
        <v/>
      </c>
      <c r="H842" s="2" t="str">
        <f>IF(D842&lt;&gt;"",VLOOKUP(ROW(H841),Beräkningshjälp!AC$2:AH$1082,COLUMN(Beräkningshjälp!AH$2)-COLUMN(Beräkningshjälp!AC$2)+1,FALSE),"")</f>
        <v/>
      </c>
      <c r="I842" s="114" t="str">
        <f>IF(D842&lt;&gt;"",VLOOKUP(ROW(E841),Beräkningshjälp!AC$2:AI$1082,COLUMN(Beräkningshjälp!AI$2)-COLUMN(Beräkningshjälp!AC$2)+1,FALSE),"")</f>
        <v/>
      </c>
    </row>
    <row r="843" spans="1:9" x14ac:dyDescent="0.25">
      <c r="A843" s="2" t="str">
        <f t="shared" si="26"/>
        <v/>
      </c>
      <c r="B843" s="132" t="str">
        <f>IF(D843&lt;&gt;"",'DATA TILL SLU'!$J$3,"")</f>
        <v/>
      </c>
      <c r="C843" s="142" t="str">
        <f>IF(D843&lt;&gt;"",'DATA TILL SLU'!$K$3,"")</f>
        <v/>
      </c>
      <c r="D843" s="2" t="str">
        <f>IF('DATA TILL SLU'!$D$7*1&lt;&gt;"",IF(COUNT(Beräkningshjälp!$AC$3:$AC$1082)&gt;=ROW(D842),'DATA TILL SLU'!$D$7*1,""),"")</f>
        <v/>
      </c>
      <c r="E843" s="132" t="str">
        <f>IF(D843&lt;&gt;"",VLOOKUP(ROW(E842),Beräkningshjälp!AC$2:AH$1082,COLUMN(Beräkningshjälp!AF$2)-COLUMN(Beräkningshjälp!AC$2)+1,FALSE),"")</f>
        <v/>
      </c>
      <c r="F843" s="342" t="str">
        <f t="shared" si="27"/>
        <v/>
      </c>
      <c r="G843" s="2" t="str">
        <f>IF(D843&lt;&gt;"",IF(VLOOKUP(VLOOKUP(E843,Beräkningshjälp!O$2:U$60,7,FALSE),Artuppgifter!$I$11:$P$22,8,FALSE)=TRUE,"Medelvikter!!","ALLA"),"")</f>
        <v/>
      </c>
      <c r="H843" s="2" t="str">
        <f>IF(D843&lt;&gt;"",VLOOKUP(ROW(H842),Beräkningshjälp!AC$2:AH$1082,COLUMN(Beräkningshjälp!AH$2)-COLUMN(Beräkningshjälp!AC$2)+1,FALSE),"")</f>
        <v/>
      </c>
      <c r="I843" s="114" t="str">
        <f>IF(D843&lt;&gt;"",VLOOKUP(ROW(E842),Beräkningshjälp!AC$2:AI$1082,COLUMN(Beräkningshjälp!AI$2)-COLUMN(Beräkningshjälp!AC$2)+1,FALSE),"")</f>
        <v/>
      </c>
    </row>
    <row r="844" spans="1:9" x14ac:dyDescent="0.25">
      <c r="A844" s="2" t="str">
        <f t="shared" si="26"/>
        <v/>
      </c>
      <c r="B844" s="132" t="str">
        <f>IF(D844&lt;&gt;"",'DATA TILL SLU'!$J$3,"")</f>
        <v/>
      </c>
      <c r="C844" s="142" t="str">
        <f>IF(D844&lt;&gt;"",'DATA TILL SLU'!$K$3,"")</f>
        <v/>
      </c>
      <c r="D844" s="2" t="str">
        <f>IF('DATA TILL SLU'!$D$7*1&lt;&gt;"",IF(COUNT(Beräkningshjälp!$AC$3:$AC$1082)&gt;=ROW(D843),'DATA TILL SLU'!$D$7*1,""),"")</f>
        <v/>
      </c>
      <c r="E844" s="132" t="str">
        <f>IF(D844&lt;&gt;"",VLOOKUP(ROW(E843),Beräkningshjälp!AC$2:AH$1082,COLUMN(Beräkningshjälp!AF$2)-COLUMN(Beräkningshjälp!AC$2)+1,FALSE),"")</f>
        <v/>
      </c>
      <c r="F844" s="342" t="str">
        <f t="shared" si="27"/>
        <v/>
      </c>
      <c r="G844" s="2" t="str">
        <f>IF(D844&lt;&gt;"",IF(VLOOKUP(VLOOKUP(E844,Beräkningshjälp!O$2:U$60,7,FALSE),Artuppgifter!$I$11:$P$22,8,FALSE)=TRUE,"Medelvikter!!","ALLA"),"")</f>
        <v/>
      </c>
      <c r="H844" s="2" t="str">
        <f>IF(D844&lt;&gt;"",VLOOKUP(ROW(H843),Beräkningshjälp!AC$2:AH$1082,COLUMN(Beräkningshjälp!AH$2)-COLUMN(Beräkningshjälp!AC$2)+1,FALSE),"")</f>
        <v/>
      </c>
      <c r="I844" s="114" t="str">
        <f>IF(D844&lt;&gt;"",VLOOKUP(ROW(E843),Beräkningshjälp!AC$2:AI$1082,COLUMN(Beräkningshjälp!AI$2)-COLUMN(Beräkningshjälp!AC$2)+1,FALSE),"")</f>
        <v/>
      </c>
    </row>
    <row r="845" spans="1:9" x14ac:dyDescent="0.25">
      <c r="A845" s="2" t="str">
        <f t="shared" si="26"/>
        <v/>
      </c>
      <c r="B845" s="132" t="str">
        <f>IF(D845&lt;&gt;"",'DATA TILL SLU'!$J$3,"")</f>
        <v/>
      </c>
      <c r="C845" s="142" t="str">
        <f>IF(D845&lt;&gt;"",'DATA TILL SLU'!$K$3,"")</f>
        <v/>
      </c>
      <c r="D845" s="2" t="str">
        <f>IF('DATA TILL SLU'!$D$7*1&lt;&gt;"",IF(COUNT(Beräkningshjälp!$AC$3:$AC$1082)&gt;=ROW(D844),'DATA TILL SLU'!$D$7*1,""),"")</f>
        <v/>
      </c>
      <c r="E845" s="132" t="str">
        <f>IF(D845&lt;&gt;"",VLOOKUP(ROW(E844),Beräkningshjälp!AC$2:AH$1082,COLUMN(Beräkningshjälp!AF$2)-COLUMN(Beräkningshjälp!AC$2)+1,FALSE),"")</f>
        <v/>
      </c>
      <c r="F845" s="342" t="str">
        <f t="shared" si="27"/>
        <v/>
      </c>
      <c r="G845" s="2" t="str">
        <f>IF(D845&lt;&gt;"",IF(VLOOKUP(VLOOKUP(E845,Beräkningshjälp!O$2:U$60,7,FALSE),Artuppgifter!$I$11:$P$22,8,FALSE)=TRUE,"Medelvikter!!","ALLA"),"")</f>
        <v/>
      </c>
      <c r="H845" s="2" t="str">
        <f>IF(D845&lt;&gt;"",VLOOKUP(ROW(H844),Beräkningshjälp!AC$2:AH$1082,COLUMN(Beräkningshjälp!AH$2)-COLUMN(Beräkningshjälp!AC$2)+1,FALSE),"")</f>
        <v/>
      </c>
      <c r="I845" s="114" t="str">
        <f>IF(D845&lt;&gt;"",VLOOKUP(ROW(E844),Beräkningshjälp!AC$2:AI$1082,COLUMN(Beräkningshjälp!AI$2)-COLUMN(Beräkningshjälp!AC$2)+1,FALSE),"")</f>
        <v/>
      </c>
    </row>
    <row r="846" spans="1:9" x14ac:dyDescent="0.25">
      <c r="A846" s="2" t="str">
        <f t="shared" si="26"/>
        <v/>
      </c>
      <c r="B846" s="132" t="str">
        <f>IF(D846&lt;&gt;"",'DATA TILL SLU'!$J$3,"")</f>
        <v/>
      </c>
      <c r="C846" s="142" t="str">
        <f>IF(D846&lt;&gt;"",'DATA TILL SLU'!$K$3,"")</f>
        <v/>
      </c>
      <c r="D846" s="2" t="str">
        <f>IF('DATA TILL SLU'!$D$7*1&lt;&gt;"",IF(COUNT(Beräkningshjälp!$AC$3:$AC$1082)&gt;=ROW(D845),'DATA TILL SLU'!$D$7*1,""),"")</f>
        <v/>
      </c>
      <c r="E846" s="132" t="str">
        <f>IF(D846&lt;&gt;"",VLOOKUP(ROW(E845),Beräkningshjälp!AC$2:AH$1082,COLUMN(Beräkningshjälp!AF$2)-COLUMN(Beräkningshjälp!AC$2)+1,FALSE),"")</f>
        <v/>
      </c>
      <c r="F846" s="342" t="str">
        <f t="shared" si="27"/>
        <v/>
      </c>
      <c r="G846" s="2" t="str">
        <f>IF(D846&lt;&gt;"",IF(VLOOKUP(VLOOKUP(E846,Beräkningshjälp!O$2:U$60,7,FALSE),Artuppgifter!$I$11:$P$22,8,FALSE)=TRUE,"Medelvikter!!","ALLA"),"")</f>
        <v/>
      </c>
      <c r="H846" s="2" t="str">
        <f>IF(D846&lt;&gt;"",VLOOKUP(ROW(H845),Beräkningshjälp!AC$2:AH$1082,COLUMN(Beräkningshjälp!AH$2)-COLUMN(Beräkningshjälp!AC$2)+1,FALSE),"")</f>
        <v/>
      </c>
      <c r="I846" s="114" t="str">
        <f>IF(D846&lt;&gt;"",VLOOKUP(ROW(E845),Beräkningshjälp!AC$2:AI$1082,COLUMN(Beräkningshjälp!AI$2)-COLUMN(Beräkningshjälp!AC$2)+1,FALSE),"")</f>
        <v/>
      </c>
    </row>
    <row r="847" spans="1:9" x14ac:dyDescent="0.25">
      <c r="A847" s="2" t="str">
        <f t="shared" si="26"/>
        <v/>
      </c>
      <c r="B847" s="132" t="str">
        <f>IF(D847&lt;&gt;"",'DATA TILL SLU'!$J$3,"")</f>
        <v/>
      </c>
      <c r="C847" s="142" t="str">
        <f>IF(D847&lt;&gt;"",'DATA TILL SLU'!$K$3,"")</f>
        <v/>
      </c>
      <c r="D847" s="2" t="str">
        <f>IF('DATA TILL SLU'!$D$7*1&lt;&gt;"",IF(COUNT(Beräkningshjälp!$AC$3:$AC$1082)&gt;=ROW(D846),'DATA TILL SLU'!$D$7*1,""),"")</f>
        <v/>
      </c>
      <c r="E847" s="132" t="str">
        <f>IF(D847&lt;&gt;"",VLOOKUP(ROW(E846),Beräkningshjälp!AC$2:AH$1082,COLUMN(Beräkningshjälp!AF$2)-COLUMN(Beräkningshjälp!AC$2)+1,FALSE),"")</f>
        <v/>
      </c>
      <c r="F847" s="342" t="str">
        <f t="shared" si="27"/>
        <v/>
      </c>
      <c r="G847" s="2" t="str">
        <f>IF(D847&lt;&gt;"",IF(VLOOKUP(VLOOKUP(E847,Beräkningshjälp!O$2:U$60,7,FALSE),Artuppgifter!$I$11:$P$22,8,FALSE)=TRUE,"Medelvikter!!","ALLA"),"")</f>
        <v/>
      </c>
      <c r="H847" s="2" t="str">
        <f>IF(D847&lt;&gt;"",VLOOKUP(ROW(H846),Beräkningshjälp!AC$2:AH$1082,COLUMN(Beräkningshjälp!AH$2)-COLUMN(Beräkningshjälp!AC$2)+1,FALSE),"")</f>
        <v/>
      </c>
      <c r="I847" s="114" t="str">
        <f>IF(D847&lt;&gt;"",VLOOKUP(ROW(E846),Beräkningshjälp!AC$2:AI$1082,COLUMN(Beräkningshjälp!AI$2)-COLUMN(Beräkningshjälp!AC$2)+1,FALSE),"")</f>
        <v/>
      </c>
    </row>
    <row r="848" spans="1:9" x14ac:dyDescent="0.25">
      <c r="A848" s="2" t="str">
        <f t="shared" si="26"/>
        <v/>
      </c>
      <c r="B848" s="132" t="str">
        <f>IF(D848&lt;&gt;"",'DATA TILL SLU'!$J$3,"")</f>
        <v/>
      </c>
      <c r="C848" s="142" t="str">
        <f>IF(D848&lt;&gt;"",'DATA TILL SLU'!$K$3,"")</f>
        <v/>
      </c>
      <c r="D848" s="2" t="str">
        <f>IF('DATA TILL SLU'!$D$7*1&lt;&gt;"",IF(COUNT(Beräkningshjälp!$AC$3:$AC$1082)&gt;=ROW(D847),'DATA TILL SLU'!$D$7*1,""),"")</f>
        <v/>
      </c>
      <c r="E848" s="132" t="str">
        <f>IF(D848&lt;&gt;"",VLOOKUP(ROW(E847),Beräkningshjälp!AC$2:AH$1082,COLUMN(Beräkningshjälp!AF$2)-COLUMN(Beräkningshjälp!AC$2)+1,FALSE),"")</f>
        <v/>
      </c>
      <c r="F848" s="342" t="str">
        <f t="shared" si="27"/>
        <v/>
      </c>
      <c r="G848" s="2" t="str">
        <f>IF(D848&lt;&gt;"",IF(VLOOKUP(VLOOKUP(E848,Beräkningshjälp!O$2:U$60,7,FALSE),Artuppgifter!$I$11:$P$22,8,FALSE)=TRUE,"Medelvikter!!","ALLA"),"")</f>
        <v/>
      </c>
      <c r="H848" s="2" t="str">
        <f>IF(D848&lt;&gt;"",VLOOKUP(ROW(H847),Beräkningshjälp!AC$2:AH$1082,COLUMN(Beräkningshjälp!AH$2)-COLUMN(Beräkningshjälp!AC$2)+1,FALSE),"")</f>
        <v/>
      </c>
      <c r="I848" s="114" t="str">
        <f>IF(D848&lt;&gt;"",VLOOKUP(ROW(E847),Beräkningshjälp!AC$2:AI$1082,COLUMN(Beräkningshjälp!AI$2)-COLUMN(Beräkningshjälp!AC$2)+1,FALSE),"")</f>
        <v/>
      </c>
    </row>
    <row r="849" spans="1:9" x14ac:dyDescent="0.25">
      <c r="A849" s="2" t="str">
        <f t="shared" si="26"/>
        <v/>
      </c>
      <c r="B849" s="132" t="str">
        <f>IF(D849&lt;&gt;"",'DATA TILL SLU'!$J$3,"")</f>
        <v/>
      </c>
      <c r="C849" s="142" t="str">
        <f>IF(D849&lt;&gt;"",'DATA TILL SLU'!$K$3,"")</f>
        <v/>
      </c>
      <c r="D849" s="2" t="str">
        <f>IF('DATA TILL SLU'!$D$7*1&lt;&gt;"",IF(COUNT(Beräkningshjälp!$AC$3:$AC$1082)&gt;=ROW(D848),'DATA TILL SLU'!$D$7*1,""),"")</f>
        <v/>
      </c>
      <c r="E849" s="132" t="str">
        <f>IF(D849&lt;&gt;"",VLOOKUP(ROW(E848),Beräkningshjälp!AC$2:AH$1082,COLUMN(Beräkningshjälp!AF$2)-COLUMN(Beräkningshjälp!AC$2)+1,FALSE),"")</f>
        <v/>
      </c>
      <c r="F849" s="342" t="str">
        <f t="shared" si="27"/>
        <v/>
      </c>
      <c r="G849" s="2" t="str">
        <f>IF(D849&lt;&gt;"",IF(VLOOKUP(VLOOKUP(E849,Beräkningshjälp!O$2:U$60,7,FALSE),Artuppgifter!$I$11:$P$22,8,FALSE)=TRUE,"Medelvikter!!","ALLA"),"")</f>
        <v/>
      </c>
      <c r="H849" s="2" t="str">
        <f>IF(D849&lt;&gt;"",VLOOKUP(ROW(H848),Beräkningshjälp!AC$2:AH$1082,COLUMN(Beräkningshjälp!AH$2)-COLUMN(Beräkningshjälp!AC$2)+1,FALSE),"")</f>
        <v/>
      </c>
      <c r="I849" s="114" t="str">
        <f>IF(D849&lt;&gt;"",VLOOKUP(ROW(E848),Beräkningshjälp!AC$2:AI$1082,COLUMN(Beräkningshjälp!AI$2)-COLUMN(Beräkningshjälp!AC$2)+1,FALSE),"")</f>
        <v/>
      </c>
    </row>
    <row r="850" spans="1:9" x14ac:dyDescent="0.25">
      <c r="A850" s="2" t="str">
        <f t="shared" si="26"/>
        <v/>
      </c>
      <c r="B850" s="132" t="str">
        <f>IF(D850&lt;&gt;"",'DATA TILL SLU'!$J$3,"")</f>
        <v/>
      </c>
      <c r="C850" s="142" t="str">
        <f>IF(D850&lt;&gt;"",'DATA TILL SLU'!$K$3,"")</f>
        <v/>
      </c>
      <c r="D850" s="2" t="str">
        <f>IF('DATA TILL SLU'!$D$7*1&lt;&gt;"",IF(COUNT(Beräkningshjälp!$AC$3:$AC$1082)&gt;=ROW(D849),'DATA TILL SLU'!$D$7*1,""),"")</f>
        <v/>
      </c>
      <c r="E850" s="132" t="str">
        <f>IF(D850&lt;&gt;"",VLOOKUP(ROW(E849),Beräkningshjälp!AC$2:AH$1082,COLUMN(Beräkningshjälp!AF$2)-COLUMN(Beräkningshjälp!AC$2)+1,FALSE),"")</f>
        <v/>
      </c>
      <c r="F850" s="342" t="str">
        <f t="shared" si="27"/>
        <v/>
      </c>
      <c r="G850" s="2" t="str">
        <f>IF(D850&lt;&gt;"",IF(VLOOKUP(VLOOKUP(E850,Beräkningshjälp!O$2:U$60,7,FALSE),Artuppgifter!$I$11:$P$22,8,FALSE)=TRUE,"Medelvikter!!","ALLA"),"")</f>
        <v/>
      </c>
      <c r="H850" s="2" t="str">
        <f>IF(D850&lt;&gt;"",VLOOKUP(ROW(H849),Beräkningshjälp!AC$2:AH$1082,COLUMN(Beräkningshjälp!AH$2)-COLUMN(Beräkningshjälp!AC$2)+1,FALSE),"")</f>
        <v/>
      </c>
      <c r="I850" s="114" t="str">
        <f>IF(D850&lt;&gt;"",VLOOKUP(ROW(E849),Beräkningshjälp!AC$2:AI$1082,COLUMN(Beräkningshjälp!AI$2)-COLUMN(Beräkningshjälp!AC$2)+1,FALSE),"")</f>
        <v/>
      </c>
    </row>
    <row r="851" spans="1:9" x14ac:dyDescent="0.25">
      <c r="A851" s="2" t="str">
        <f t="shared" si="26"/>
        <v/>
      </c>
      <c r="B851" s="132" t="str">
        <f>IF(D851&lt;&gt;"",'DATA TILL SLU'!$J$3,"")</f>
        <v/>
      </c>
      <c r="C851" s="142" t="str">
        <f>IF(D851&lt;&gt;"",'DATA TILL SLU'!$K$3,"")</f>
        <v/>
      </c>
      <c r="D851" s="2" t="str">
        <f>IF('DATA TILL SLU'!$D$7*1&lt;&gt;"",IF(COUNT(Beräkningshjälp!$AC$3:$AC$1082)&gt;=ROW(D850),'DATA TILL SLU'!$D$7*1,""),"")</f>
        <v/>
      </c>
      <c r="E851" s="132" t="str">
        <f>IF(D851&lt;&gt;"",VLOOKUP(ROW(E850),Beräkningshjälp!AC$2:AH$1082,COLUMN(Beräkningshjälp!AF$2)-COLUMN(Beräkningshjälp!AC$2)+1,FALSE),"")</f>
        <v/>
      </c>
      <c r="F851" s="342" t="str">
        <f t="shared" si="27"/>
        <v/>
      </c>
      <c r="G851" s="2" t="str">
        <f>IF(D851&lt;&gt;"",IF(VLOOKUP(VLOOKUP(E851,Beräkningshjälp!O$2:U$60,7,FALSE),Artuppgifter!$I$11:$P$22,8,FALSE)=TRUE,"Medelvikter!!","ALLA"),"")</f>
        <v/>
      </c>
      <c r="H851" s="2" t="str">
        <f>IF(D851&lt;&gt;"",VLOOKUP(ROW(H850),Beräkningshjälp!AC$2:AH$1082,COLUMN(Beräkningshjälp!AH$2)-COLUMN(Beräkningshjälp!AC$2)+1,FALSE),"")</f>
        <v/>
      </c>
      <c r="I851" s="114" t="str">
        <f>IF(D851&lt;&gt;"",VLOOKUP(ROW(E850),Beräkningshjälp!AC$2:AI$1082,COLUMN(Beräkningshjälp!AI$2)-COLUMN(Beräkningshjälp!AC$2)+1,FALSE),"")</f>
        <v/>
      </c>
    </row>
    <row r="852" spans="1:9" x14ac:dyDescent="0.25">
      <c r="A852" s="2" t="str">
        <f t="shared" si="26"/>
        <v/>
      </c>
      <c r="B852" s="132" t="str">
        <f>IF(D852&lt;&gt;"",'DATA TILL SLU'!$J$3,"")</f>
        <v/>
      </c>
      <c r="C852" s="142" t="str">
        <f>IF(D852&lt;&gt;"",'DATA TILL SLU'!$K$3,"")</f>
        <v/>
      </c>
      <c r="D852" s="2" t="str">
        <f>IF('DATA TILL SLU'!$D$7*1&lt;&gt;"",IF(COUNT(Beräkningshjälp!$AC$3:$AC$1082)&gt;=ROW(D851),'DATA TILL SLU'!$D$7*1,""),"")</f>
        <v/>
      </c>
      <c r="E852" s="132" t="str">
        <f>IF(D852&lt;&gt;"",VLOOKUP(ROW(E851),Beräkningshjälp!AC$2:AH$1082,COLUMN(Beräkningshjälp!AF$2)-COLUMN(Beräkningshjälp!AC$2)+1,FALSE),"")</f>
        <v/>
      </c>
      <c r="F852" s="342" t="str">
        <f t="shared" si="27"/>
        <v/>
      </c>
      <c r="G852" s="2" t="str">
        <f>IF(D852&lt;&gt;"",IF(VLOOKUP(VLOOKUP(E852,Beräkningshjälp!O$2:U$60,7,FALSE),Artuppgifter!$I$11:$P$22,8,FALSE)=TRUE,"Medelvikter!!","ALLA"),"")</f>
        <v/>
      </c>
      <c r="H852" s="2" t="str">
        <f>IF(D852&lt;&gt;"",VLOOKUP(ROW(H851),Beräkningshjälp!AC$2:AH$1082,COLUMN(Beräkningshjälp!AH$2)-COLUMN(Beräkningshjälp!AC$2)+1,FALSE),"")</f>
        <v/>
      </c>
      <c r="I852" s="114" t="str">
        <f>IF(D852&lt;&gt;"",VLOOKUP(ROW(E851),Beräkningshjälp!AC$2:AI$1082,COLUMN(Beräkningshjälp!AI$2)-COLUMN(Beräkningshjälp!AC$2)+1,FALSE),"")</f>
        <v/>
      </c>
    </row>
    <row r="853" spans="1:9" x14ac:dyDescent="0.25">
      <c r="A853" s="2" t="str">
        <f t="shared" si="26"/>
        <v/>
      </c>
      <c r="B853" s="132" t="str">
        <f>IF(D853&lt;&gt;"",'DATA TILL SLU'!$J$3,"")</f>
        <v/>
      </c>
      <c r="C853" s="142" t="str">
        <f>IF(D853&lt;&gt;"",'DATA TILL SLU'!$K$3,"")</f>
        <v/>
      </c>
      <c r="D853" s="2" t="str">
        <f>IF('DATA TILL SLU'!$D$7*1&lt;&gt;"",IF(COUNT(Beräkningshjälp!$AC$3:$AC$1082)&gt;=ROW(D852),'DATA TILL SLU'!$D$7*1,""),"")</f>
        <v/>
      </c>
      <c r="E853" s="132" t="str">
        <f>IF(D853&lt;&gt;"",VLOOKUP(ROW(E852),Beräkningshjälp!AC$2:AH$1082,COLUMN(Beräkningshjälp!AF$2)-COLUMN(Beräkningshjälp!AC$2)+1,FALSE),"")</f>
        <v/>
      </c>
      <c r="F853" s="342" t="str">
        <f t="shared" si="27"/>
        <v/>
      </c>
      <c r="G853" s="2" t="str">
        <f>IF(D853&lt;&gt;"",IF(VLOOKUP(VLOOKUP(E853,Beräkningshjälp!O$2:U$60,7,FALSE),Artuppgifter!$I$11:$P$22,8,FALSE)=TRUE,"Medelvikter!!","ALLA"),"")</f>
        <v/>
      </c>
      <c r="H853" s="2" t="str">
        <f>IF(D853&lt;&gt;"",VLOOKUP(ROW(H852),Beräkningshjälp!AC$2:AH$1082,COLUMN(Beräkningshjälp!AH$2)-COLUMN(Beräkningshjälp!AC$2)+1,FALSE),"")</f>
        <v/>
      </c>
      <c r="I853" s="114" t="str">
        <f>IF(D853&lt;&gt;"",VLOOKUP(ROW(E852),Beräkningshjälp!AC$2:AI$1082,COLUMN(Beräkningshjälp!AI$2)-COLUMN(Beräkningshjälp!AC$2)+1,FALSE),"")</f>
        <v/>
      </c>
    </row>
    <row r="854" spans="1:9" x14ac:dyDescent="0.25">
      <c r="A854" s="2" t="str">
        <f t="shared" si="26"/>
        <v/>
      </c>
      <c r="B854" s="132" t="str">
        <f>IF(D854&lt;&gt;"",'DATA TILL SLU'!$J$3,"")</f>
        <v/>
      </c>
      <c r="C854" s="142" t="str">
        <f>IF(D854&lt;&gt;"",'DATA TILL SLU'!$K$3,"")</f>
        <v/>
      </c>
      <c r="D854" s="2" t="str">
        <f>IF('DATA TILL SLU'!$D$7*1&lt;&gt;"",IF(COUNT(Beräkningshjälp!$AC$3:$AC$1082)&gt;=ROW(D853),'DATA TILL SLU'!$D$7*1,""),"")</f>
        <v/>
      </c>
      <c r="E854" s="132" t="str">
        <f>IF(D854&lt;&gt;"",VLOOKUP(ROW(E853),Beräkningshjälp!AC$2:AH$1082,COLUMN(Beräkningshjälp!AF$2)-COLUMN(Beräkningshjälp!AC$2)+1,FALSE),"")</f>
        <v/>
      </c>
      <c r="F854" s="342" t="str">
        <f t="shared" si="27"/>
        <v/>
      </c>
      <c r="G854" s="2" t="str">
        <f>IF(D854&lt;&gt;"",IF(VLOOKUP(VLOOKUP(E854,Beräkningshjälp!O$2:U$60,7,FALSE),Artuppgifter!$I$11:$P$22,8,FALSE)=TRUE,"Medelvikter!!","ALLA"),"")</f>
        <v/>
      </c>
      <c r="H854" s="2" t="str">
        <f>IF(D854&lt;&gt;"",VLOOKUP(ROW(H853),Beräkningshjälp!AC$2:AH$1082,COLUMN(Beräkningshjälp!AH$2)-COLUMN(Beräkningshjälp!AC$2)+1,FALSE),"")</f>
        <v/>
      </c>
      <c r="I854" s="114" t="str">
        <f>IF(D854&lt;&gt;"",VLOOKUP(ROW(E853),Beräkningshjälp!AC$2:AI$1082,COLUMN(Beräkningshjälp!AI$2)-COLUMN(Beräkningshjälp!AC$2)+1,FALSE),"")</f>
        <v/>
      </c>
    </row>
    <row r="855" spans="1:9" x14ac:dyDescent="0.25">
      <c r="A855" s="2" t="str">
        <f t="shared" si="26"/>
        <v/>
      </c>
      <c r="B855" s="132" t="str">
        <f>IF(D855&lt;&gt;"",'DATA TILL SLU'!$J$3,"")</f>
        <v/>
      </c>
      <c r="C855" s="142" t="str">
        <f>IF(D855&lt;&gt;"",'DATA TILL SLU'!$K$3,"")</f>
        <v/>
      </c>
      <c r="D855" s="2" t="str">
        <f>IF('DATA TILL SLU'!$D$7*1&lt;&gt;"",IF(COUNT(Beräkningshjälp!$AC$3:$AC$1082)&gt;=ROW(D854),'DATA TILL SLU'!$D$7*1,""),"")</f>
        <v/>
      </c>
      <c r="E855" s="132" t="str">
        <f>IF(D855&lt;&gt;"",VLOOKUP(ROW(E854),Beräkningshjälp!AC$2:AH$1082,COLUMN(Beräkningshjälp!AF$2)-COLUMN(Beräkningshjälp!AC$2)+1,FALSE),"")</f>
        <v/>
      </c>
      <c r="F855" s="342" t="str">
        <f t="shared" si="27"/>
        <v/>
      </c>
      <c r="G855" s="2" t="str">
        <f>IF(D855&lt;&gt;"",IF(VLOOKUP(VLOOKUP(E855,Beräkningshjälp!O$2:U$60,7,FALSE),Artuppgifter!$I$11:$P$22,8,FALSE)=TRUE,"Medelvikter!!","ALLA"),"")</f>
        <v/>
      </c>
      <c r="H855" s="2" t="str">
        <f>IF(D855&lt;&gt;"",VLOOKUP(ROW(H854),Beräkningshjälp!AC$2:AH$1082,COLUMN(Beräkningshjälp!AH$2)-COLUMN(Beräkningshjälp!AC$2)+1,FALSE),"")</f>
        <v/>
      </c>
      <c r="I855" s="114" t="str">
        <f>IF(D855&lt;&gt;"",VLOOKUP(ROW(E854),Beräkningshjälp!AC$2:AI$1082,COLUMN(Beräkningshjälp!AI$2)-COLUMN(Beräkningshjälp!AC$2)+1,FALSE),"")</f>
        <v/>
      </c>
    </row>
    <row r="856" spans="1:9" x14ac:dyDescent="0.25">
      <c r="A856" s="2" t="str">
        <f t="shared" si="26"/>
        <v/>
      </c>
      <c r="B856" s="132" t="str">
        <f>IF(D856&lt;&gt;"",'DATA TILL SLU'!$J$3,"")</f>
        <v/>
      </c>
      <c r="C856" s="142" t="str">
        <f>IF(D856&lt;&gt;"",'DATA TILL SLU'!$K$3,"")</f>
        <v/>
      </c>
      <c r="D856" s="2" t="str">
        <f>IF('DATA TILL SLU'!$D$7*1&lt;&gt;"",IF(COUNT(Beräkningshjälp!$AC$3:$AC$1082)&gt;=ROW(D855),'DATA TILL SLU'!$D$7*1,""),"")</f>
        <v/>
      </c>
      <c r="E856" s="132" t="str">
        <f>IF(D856&lt;&gt;"",VLOOKUP(ROW(E855),Beräkningshjälp!AC$2:AH$1082,COLUMN(Beräkningshjälp!AF$2)-COLUMN(Beräkningshjälp!AC$2)+1,FALSE),"")</f>
        <v/>
      </c>
      <c r="F856" s="342" t="str">
        <f t="shared" si="27"/>
        <v/>
      </c>
      <c r="G856" s="2" t="str">
        <f>IF(D856&lt;&gt;"",IF(VLOOKUP(VLOOKUP(E856,Beräkningshjälp!O$2:U$60,7,FALSE),Artuppgifter!$I$11:$P$22,8,FALSE)=TRUE,"Medelvikter!!","ALLA"),"")</f>
        <v/>
      </c>
      <c r="H856" s="2" t="str">
        <f>IF(D856&lt;&gt;"",VLOOKUP(ROW(H855),Beräkningshjälp!AC$2:AH$1082,COLUMN(Beräkningshjälp!AH$2)-COLUMN(Beräkningshjälp!AC$2)+1,FALSE),"")</f>
        <v/>
      </c>
      <c r="I856" s="114" t="str">
        <f>IF(D856&lt;&gt;"",VLOOKUP(ROW(E855),Beräkningshjälp!AC$2:AI$1082,COLUMN(Beräkningshjälp!AI$2)-COLUMN(Beräkningshjälp!AC$2)+1,FALSE),"")</f>
        <v/>
      </c>
    </row>
    <row r="857" spans="1:9" x14ac:dyDescent="0.25">
      <c r="A857" s="2" t="str">
        <f t="shared" si="26"/>
        <v/>
      </c>
      <c r="B857" s="132" t="str">
        <f>IF(D857&lt;&gt;"",'DATA TILL SLU'!$J$3,"")</f>
        <v/>
      </c>
      <c r="C857" s="142" t="str">
        <f>IF(D857&lt;&gt;"",'DATA TILL SLU'!$K$3,"")</f>
        <v/>
      </c>
      <c r="D857" s="2" t="str">
        <f>IF('DATA TILL SLU'!$D$7*1&lt;&gt;"",IF(COUNT(Beräkningshjälp!$AC$3:$AC$1082)&gt;=ROW(D856),'DATA TILL SLU'!$D$7*1,""),"")</f>
        <v/>
      </c>
      <c r="E857" s="132" t="str">
        <f>IF(D857&lt;&gt;"",VLOOKUP(ROW(E856),Beräkningshjälp!AC$2:AH$1082,COLUMN(Beräkningshjälp!AF$2)-COLUMN(Beräkningshjälp!AC$2)+1,FALSE),"")</f>
        <v/>
      </c>
      <c r="F857" s="342" t="str">
        <f t="shared" si="27"/>
        <v/>
      </c>
      <c r="G857" s="2" t="str">
        <f>IF(D857&lt;&gt;"",IF(VLOOKUP(VLOOKUP(E857,Beräkningshjälp!O$2:U$60,7,FALSE),Artuppgifter!$I$11:$P$22,8,FALSE)=TRUE,"Medelvikter!!","ALLA"),"")</f>
        <v/>
      </c>
      <c r="H857" s="2" t="str">
        <f>IF(D857&lt;&gt;"",VLOOKUP(ROW(H856),Beräkningshjälp!AC$2:AH$1082,COLUMN(Beräkningshjälp!AH$2)-COLUMN(Beräkningshjälp!AC$2)+1,FALSE),"")</f>
        <v/>
      </c>
      <c r="I857" s="114" t="str">
        <f>IF(D857&lt;&gt;"",VLOOKUP(ROW(E856),Beräkningshjälp!AC$2:AI$1082,COLUMN(Beräkningshjälp!AI$2)-COLUMN(Beräkningshjälp!AC$2)+1,FALSE),"")</f>
        <v/>
      </c>
    </row>
    <row r="858" spans="1:9" x14ac:dyDescent="0.25">
      <c r="A858" s="2" t="str">
        <f t="shared" si="26"/>
        <v/>
      </c>
      <c r="B858" s="132" t="str">
        <f>IF(D858&lt;&gt;"",'DATA TILL SLU'!$J$3,"")</f>
        <v/>
      </c>
      <c r="C858" s="142" t="str">
        <f>IF(D858&lt;&gt;"",'DATA TILL SLU'!$K$3,"")</f>
        <v/>
      </c>
      <c r="D858" s="2" t="str">
        <f>IF('DATA TILL SLU'!$D$7*1&lt;&gt;"",IF(COUNT(Beräkningshjälp!$AC$3:$AC$1082)&gt;=ROW(D857),'DATA TILL SLU'!$D$7*1,""),"")</f>
        <v/>
      </c>
      <c r="E858" s="132" t="str">
        <f>IF(D858&lt;&gt;"",VLOOKUP(ROW(E857),Beräkningshjälp!AC$2:AH$1082,COLUMN(Beräkningshjälp!AF$2)-COLUMN(Beräkningshjälp!AC$2)+1,FALSE),"")</f>
        <v/>
      </c>
      <c r="F858" s="342" t="str">
        <f t="shared" si="27"/>
        <v/>
      </c>
      <c r="G858" s="2" t="str">
        <f>IF(D858&lt;&gt;"",IF(VLOOKUP(VLOOKUP(E858,Beräkningshjälp!O$2:U$60,7,FALSE),Artuppgifter!$I$11:$P$22,8,FALSE)=TRUE,"Medelvikter!!","ALLA"),"")</f>
        <v/>
      </c>
      <c r="H858" s="2" t="str">
        <f>IF(D858&lt;&gt;"",VLOOKUP(ROW(H857),Beräkningshjälp!AC$2:AH$1082,COLUMN(Beräkningshjälp!AH$2)-COLUMN(Beräkningshjälp!AC$2)+1,FALSE),"")</f>
        <v/>
      </c>
      <c r="I858" s="114" t="str">
        <f>IF(D858&lt;&gt;"",VLOOKUP(ROW(E857),Beräkningshjälp!AC$2:AI$1082,COLUMN(Beräkningshjälp!AI$2)-COLUMN(Beräkningshjälp!AC$2)+1,FALSE),"")</f>
        <v/>
      </c>
    </row>
    <row r="859" spans="1:9" x14ac:dyDescent="0.25">
      <c r="A859" s="2" t="str">
        <f t="shared" si="26"/>
        <v/>
      </c>
      <c r="B859" s="132" t="str">
        <f>IF(D859&lt;&gt;"",'DATA TILL SLU'!$J$3,"")</f>
        <v/>
      </c>
      <c r="C859" s="142" t="str">
        <f>IF(D859&lt;&gt;"",'DATA TILL SLU'!$K$3,"")</f>
        <v/>
      </c>
      <c r="D859" s="2" t="str">
        <f>IF('DATA TILL SLU'!$D$7*1&lt;&gt;"",IF(COUNT(Beräkningshjälp!$AC$3:$AC$1082)&gt;=ROW(D858),'DATA TILL SLU'!$D$7*1,""),"")</f>
        <v/>
      </c>
      <c r="E859" s="132" t="str">
        <f>IF(D859&lt;&gt;"",VLOOKUP(ROW(E858),Beräkningshjälp!AC$2:AH$1082,COLUMN(Beräkningshjälp!AF$2)-COLUMN(Beräkningshjälp!AC$2)+1,FALSE),"")</f>
        <v/>
      </c>
      <c r="F859" s="342" t="str">
        <f t="shared" si="27"/>
        <v/>
      </c>
      <c r="G859" s="2" t="str">
        <f>IF(D859&lt;&gt;"",IF(VLOOKUP(VLOOKUP(E859,Beräkningshjälp!O$2:U$60,7,FALSE),Artuppgifter!$I$11:$P$22,8,FALSE)=TRUE,"Medelvikter!!","ALLA"),"")</f>
        <v/>
      </c>
      <c r="H859" s="2" t="str">
        <f>IF(D859&lt;&gt;"",VLOOKUP(ROW(H858),Beräkningshjälp!AC$2:AH$1082,COLUMN(Beräkningshjälp!AH$2)-COLUMN(Beräkningshjälp!AC$2)+1,FALSE),"")</f>
        <v/>
      </c>
      <c r="I859" s="114" t="str">
        <f>IF(D859&lt;&gt;"",VLOOKUP(ROW(E858),Beräkningshjälp!AC$2:AI$1082,COLUMN(Beräkningshjälp!AI$2)-COLUMN(Beräkningshjälp!AC$2)+1,FALSE),"")</f>
        <v/>
      </c>
    </row>
    <row r="860" spans="1:9" x14ac:dyDescent="0.25">
      <c r="A860" s="2" t="str">
        <f t="shared" si="26"/>
        <v/>
      </c>
      <c r="B860" s="132" t="str">
        <f>IF(D860&lt;&gt;"",'DATA TILL SLU'!$J$3,"")</f>
        <v/>
      </c>
      <c r="C860" s="142" t="str">
        <f>IF(D860&lt;&gt;"",'DATA TILL SLU'!$K$3,"")</f>
        <v/>
      </c>
      <c r="D860" s="2" t="str">
        <f>IF('DATA TILL SLU'!$D$7*1&lt;&gt;"",IF(COUNT(Beräkningshjälp!$AC$3:$AC$1082)&gt;=ROW(D859),'DATA TILL SLU'!$D$7*1,""),"")</f>
        <v/>
      </c>
      <c r="E860" s="132" t="str">
        <f>IF(D860&lt;&gt;"",VLOOKUP(ROW(E859),Beräkningshjälp!AC$2:AH$1082,COLUMN(Beräkningshjälp!AF$2)-COLUMN(Beräkningshjälp!AC$2)+1,FALSE),"")</f>
        <v/>
      </c>
      <c r="F860" s="342" t="str">
        <f t="shared" si="27"/>
        <v/>
      </c>
      <c r="G860" s="2" t="str">
        <f>IF(D860&lt;&gt;"",IF(VLOOKUP(VLOOKUP(E860,Beräkningshjälp!O$2:U$60,7,FALSE),Artuppgifter!$I$11:$P$22,8,FALSE)=TRUE,"Medelvikter!!","ALLA"),"")</f>
        <v/>
      </c>
      <c r="H860" s="2" t="str">
        <f>IF(D860&lt;&gt;"",VLOOKUP(ROW(H859),Beräkningshjälp!AC$2:AH$1082,COLUMN(Beräkningshjälp!AH$2)-COLUMN(Beräkningshjälp!AC$2)+1,FALSE),"")</f>
        <v/>
      </c>
      <c r="I860" s="114" t="str">
        <f>IF(D860&lt;&gt;"",VLOOKUP(ROW(E859),Beräkningshjälp!AC$2:AI$1082,COLUMN(Beräkningshjälp!AI$2)-COLUMN(Beräkningshjälp!AC$2)+1,FALSE),"")</f>
        <v/>
      </c>
    </row>
    <row r="861" spans="1:9" x14ac:dyDescent="0.25">
      <c r="A861" s="2" t="str">
        <f t="shared" si="26"/>
        <v/>
      </c>
      <c r="B861" s="132" t="str">
        <f>IF(D861&lt;&gt;"",'DATA TILL SLU'!$J$3,"")</f>
        <v/>
      </c>
      <c r="C861" s="142" t="str">
        <f>IF(D861&lt;&gt;"",'DATA TILL SLU'!$K$3,"")</f>
        <v/>
      </c>
      <c r="D861" s="2" t="str">
        <f>IF('DATA TILL SLU'!$D$7*1&lt;&gt;"",IF(COUNT(Beräkningshjälp!$AC$3:$AC$1082)&gt;=ROW(D860),'DATA TILL SLU'!$D$7*1,""),"")</f>
        <v/>
      </c>
      <c r="E861" s="132" t="str">
        <f>IF(D861&lt;&gt;"",VLOOKUP(ROW(E860),Beräkningshjälp!AC$2:AH$1082,COLUMN(Beräkningshjälp!AF$2)-COLUMN(Beräkningshjälp!AC$2)+1,FALSE),"")</f>
        <v/>
      </c>
      <c r="F861" s="342" t="str">
        <f t="shared" si="27"/>
        <v/>
      </c>
      <c r="G861" s="2" t="str">
        <f>IF(D861&lt;&gt;"",IF(VLOOKUP(VLOOKUP(E861,Beräkningshjälp!O$2:U$60,7,FALSE),Artuppgifter!$I$11:$P$22,8,FALSE)=TRUE,"Medelvikter!!","ALLA"),"")</f>
        <v/>
      </c>
      <c r="H861" s="2" t="str">
        <f>IF(D861&lt;&gt;"",VLOOKUP(ROW(H860),Beräkningshjälp!AC$2:AH$1082,COLUMN(Beräkningshjälp!AH$2)-COLUMN(Beräkningshjälp!AC$2)+1,FALSE),"")</f>
        <v/>
      </c>
      <c r="I861" s="114" t="str">
        <f>IF(D861&lt;&gt;"",VLOOKUP(ROW(E860),Beräkningshjälp!AC$2:AI$1082,COLUMN(Beräkningshjälp!AI$2)-COLUMN(Beräkningshjälp!AC$2)+1,FALSE),"")</f>
        <v/>
      </c>
    </row>
    <row r="862" spans="1:9" x14ac:dyDescent="0.25">
      <c r="A862" s="2" t="str">
        <f t="shared" si="26"/>
        <v/>
      </c>
      <c r="B862" s="132" t="str">
        <f>IF(D862&lt;&gt;"",'DATA TILL SLU'!$J$3,"")</f>
        <v/>
      </c>
      <c r="C862" s="142" t="str">
        <f>IF(D862&lt;&gt;"",'DATA TILL SLU'!$K$3,"")</f>
        <v/>
      </c>
      <c r="D862" s="2" t="str">
        <f>IF('DATA TILL SLU'!$D$7*1&lt;&gt;"",IF(COUNT(Beräkningshjälp!$AC$3:$AC$1082)&gt;=ROW(D861),'DATA TILL SLU'!$D$7*1,""),"")</f>
        <v/>
      </c>
      <c r="E862" s="132" t="str">
        <f>IF(D862&lt;&gt;"",VLOOKUP(ROW(E861),Beräkningshjälp!AC$2:AH$1082,COLUMN(Beräkningshjälp!AF$2)-COLUMN(Beräkningshjälp!AC$2)+1,FALSE),"")</f>
        <v/>
      </c>
      <c r="F862" s="342" t="str">
        <f t="shared" si="27"/>
        <v/>
      </c>
      <c r="G862" s="2" t="str">
        <f>IF(D862&lt;&gt;"",IF(VLOOKUP(VLOOKUP(E862,Beräkningshjälp!O$2:U$60,7,FALSE),Artuppgifter!$I$11:$P$22,8,FALSE)=TRUE,"Medelvikter!!","ALLA"),"")</f>
        <v/>
      </c>
      <c r="H862" s="2" t="str">
        <f>IF(D862&lt;&gt;"",VLOOKUP(ROW(H861),Beräkningshjälp!AC$2:AH$1082,COLUMN(Beräkningshjälp!AH$2)-COLUMN(Beräkningshjälp!AC$2)+1,FALSE),"")</f>
        <v/>
      </c>
      <c r="I862" s="114" t="str">
        <f>IF(D862&lt;&gt;"",VLOOKUP(ROW(E861),Beräkningshjälp!AC$2:AI$1082,COLUMN(Beräkningshjälp!AI$2)-COLUMN(Beräkningshjälp!AC$2)+1,FALSE),"")</f>
        <v/>
      </c>
    </row>
    <row r="863" spans="1:9" x14ac:dyDescent="0.25">
      <c r="A863" s="2" t="str">
        <f t="shared" si="26"/>
        <v/>
      </c>
      <c r="B863" s="132" t="str">
        <f>IF(D863&lt;&gt;"",'DATA TILL SLU'!$J$3,"")</f>
        <v/>
      </c>
      <c r="C863" s="142" t="str">
        <f>IF(D863&lt;&gt;"",'DATA TILL SLU'!$K$3,"")</f>
        <v/>
      </c>
      <c r="D863" s="2" t="str">
        <f>IF('DATA TILL SLU'!$D$7*1&lt;&gt;"",IF(COUNT(Beräkningshjälp!$AC$3:$AC$1082)&gt;=ROW(D862),'DATA TILL SLU'!$D$7*1,""),"")</f>
        <v/>
      </c>
      <c r="E863" s="132" t="str">
        <f>IF(D863&lt;&gt;"",VLOOKUP(ROW(E862),Beräkningshjälp!AC$2:AH$1082,COLUMN(Beräkningshjälp!AF$2)-COLUMN(Beräkningshjälp!AC$2)+1,FALSE),"")</f>
        <v/>
      </c>
      <c r="F863" s="342" t="str">
        <f t="shared" si="27"/>
        <v/>
      </c>
      <c r="G863" s="2" t="str">
        <f>IF(D863&lt;&gt;"",IF(VLOOKUP(VLOOKUP(E863,Beräkningshjälp!O$2:U$60,7,FALSE),Artuppgifter!$I$11:$P$22,8,FALSE)=TRUE,"Medelvikter!!","ALLA"),"")</f>
        <v/>
      </c>
      <c r="H863" s="2" t="str">
        <f>IF(D863&lt;&gt;"",VLOOKUP(ROW(H862),Beräkningshjälp!AC$2:AH$1082,COLUMN(Beräkningshjälp!AH$2)-COLUMN(Beräkningshjälp!AC$2)+1,FALSE),"")</f>
        <v/>
      </c>
      <c r="I863" s="114" t="str">
        <f>IF(D863&lt;&gt;"",VLOOKUP(ROW(E862),Beräkningshjälp!AC$2:AI$1082,COLUMN(Beräkningshjälp!AI$2)-COLUMN(Beräkningshjälp!AC$2)+1,FALSE),"")</f>
        <v/>
      </c>
    </row>
    <row r="864" spans="1:9" x14ac:dyDescent="0.25">
      <c r="A864" s="2" t="str">
        <f t="shared" si="26"/>
        <v/>
      </c>
      <c r="B864" s="132" t="str">
        <f>IF(D864&lt;&gt;"",'DATA TILL SLU'!$J$3,"")</f>
        <v/>
      </c>
      <c r="C864" s="142" t="str">
        <f>IF(D864&lt;&gt;"",'DATA TILL SLU'!$K$3,"")</f>
        <v/>
      </c>
      <c r="D864" s="2" t="str">
        <f>IF('DATA TILL SLU'!$D$7*1&lt;&gt;"",IF(COUNT(Beräkningshjälp!$AC$3:$AC$1082)&gt;=ROW(D863),'DATA TILL SLU'!$D$7*1,""),"")</f>
        <v/>
      </c>
      <c r="E864" s="132" t="str">
        <f>IF(D864&lt;&gt;"",VLOOKUP(ROW(E863),Beräkningshjälp!AC$2:AH$1082,COLUMN(Beräkningshjälp!AF$2)-COLUMN(Beräkningshjälp!AC$2)+1,FALSE),"")</f>
        <v/>
      </c>
      <c r="F864" s="342" t="str">
        <f t="shared" si="27"/>
        <v/>
      </c>
      <c r="G864" s="2" t="str">
        <f>IF(D864&lt;&gt;"",IF(VLOOKUP(VLOOKUP(E864,Beräkningshjälp!O$2:U$60,7,FALSE),Artuppgifter!$I$11:$P$22,8,FALSE)=TRUE,"Medelvikter!!","ALLA"),"")</f>
        <v/>
      </c>
      <c r="H864" s="2" t="str">
        <f>IF(D864&lt;&gt;"",VLOOKUP(ROW(H863),Beräkningshjälp!AC$2:AH$1082,COLUMN(Beräkningshjälp!AH$2)-COLUMN(Beräkningshjälp!AC$2)+1,FALSE),"")</f>
        <v/>
      </c>
      <c r="I864" s="114" t="str">
        <f>IF(D864&lt;&gt;"",VLOOKUP(ROW(E863),Beräkningshjälp!AC$2:AI$1082,COLUMN(Beräkningshjälp!AI$2)-COLUMN(Beräkningshjälp!AC$2)+1,FALSE),"")</f>
        <v/>
      </c>
    </row>
    <row r="865" spans="1:9" x14ac:dyDescent="0.25">
      <c r="A865" s="2" t="str">
        <f t="shared" si="26"/>
        <v/>
      </c>
      <c r="B865" s="132" t="str">
        <f>IF(D865&lt;&gt;"",'DATA TILL SLU'!$J$3,"")</f>
        <v/>
      </c>
      <c r="C865" s="142" t="str">
        <f>IF(D865&lt;&gt;"",'DATA TILL SLU'!$K$3,"")</f>
        <v/>
      </c>
      <c r="D865" s="2" t="str">
        <f>IF('DATA TILL SLU'!$D$7*1&lt;&gt;"",IF(COUNT(Beräkningshjälp!$AC$3:$AC$1082)&gt;=ROW(D864),'DATA TILL SLU'!$D$7*1,""),"")</f>
        <v/>
      </c>
      <c r="E865" s="132" t="str">
        <f>IF(D865&lt;&gt;"",VLOOKUP(ROW(E864),Beräkningshjälp!AC$2:AH$1082,COLUMN(Beräkningshjälp!AF$2)-COLUMN(Beräkningshjälp!AC$2)+1,FALSE),"")</f>
        <v/>
      </c>
      <c r="F865" s="342" t="str">
        <f t="shared" si="27"/>
        <v/>
      </c>
      <c r="G865" s="2" t="str">
        <f>IF(D865&lt;&gt;"",IF(VLOOKUP(VLOOKUP(E865,Beräkningshjälp!O$2:U$60,7,FALSE),Artuppgifter!$I$11:$P$22,8,FALSE)=TRUE,"Medelvikter!!","ALLA"),"")</f>
        <v/>
      </c>
      <c r="H865" s="2" t="str">
        <f>IF(D865&lt;&gt;"",VLOOKUP(ROW(H864),Beräkningshjälp!AC$2:AH$1082,COLUMN(Beräkningshjälp!AH$2)-COLUMN(Beräkningshjälp!AC$2)+1,FALSE),"")</f>
        <v/>
      </c>
      <c r="I865" s="114" t="str">
        <f>IF(D865&lt;&gt;"",VLOOKUP(ROW(E864),Beräkningshjälp!AC$2:AI$1082,COLUMN(Beräkningshjälp!AI$2)-COLUMN(Beräkningshjälp!AC$2)+1,FALSE),"")</f>
        <v/>
      </c>
    </row>
    <row r="866" spans="1:9" x14ac:dyDescent="0.25">
      <c r="A866" s="2" t="str">
        <f t="shared" si="26"/>
        <v/>
      </c>
      <c r="B866" s="132" t="str">
        <f>IF(D866&lt;&gt;"",'DATA TILL SLU'!$J$3,"")</f>
        <v/>
      </c>
      <c r="C866" s="142" t="str">
        <f>IF(D866&lt;&gt;"",'DATA TILL SLU'!$K$3,"")</f>
        <v/>
      </c>
      <c r="D866" s="2" t="str">
        <f>IF('DATA TILL SLU'!$D$7*1&lt;&gt;"",IF(COUNT(Beräkningshjälp!$AC$3:$AC$1082)&gt;=ROW(D865),'DATA TILL SLU'!$D$7*1,""),"")</f>
        <v/>
      </c>
      <c r="E866" s="132" t="str">
        <f>IF(D866&lt;&gt;"",VLOOKUP(ROW(E865),Beräkningshjälp!AC$2:AH$1082,COLUMN(Beräkningshjälp!AF$2)-COLUMN(Beräkningshjälp!AC$2)+1,FALSE),"")</f>
        <v/>
      </c>
      <c r="F866" s="342" t="str">
        <f t="shared" si="27"/>
        <v/>
      </c>
      <c r="G866" s="2" t="str">
        <f>IF(D866&lt;&gt;"",IF(VLOOKUP(VLOOKUP(E866,Beräkningshjälp!O$2:U$60,7,FALSE),Artuppgifter!$I$11:$P$22,8,FALSE)=TRUE,"Medelvikter!!","ALLA"),"")</f>
        <v/>
      </c>
      <c r="H866" s="2" t="str">
        <f>IF(D866&lt;&gt;"",VLOOKUP(ROW(H865),Beräkningshjälp!AC$2:AH$1082,COLUMN(Beräkningshjälp!AH$2)-COLUMN(Beräkningshjälp!AC$2)+1,FALSE),"")</f>
        <v/>
      </c>
      <c r="I866" s="114" t="str">
        <f>IF(D866&lt;&gt;"",VLOOKUP(ROW(E865),Beräkningshjälp!AC$2:AI$1082,COLUMN(Beräkningshjälp!AI$2)-COLUMN(Beräkningshjälp!AC$2)+1,FALSE),"")</f>
        <v/>
      </c>
    </row>
    <row r="867" spans="1:9" x14ac:dyDescent="0.25">
      <c r="A867" s="2" t="str">
        <f t="shared" si="26"/>
        <v/>
      </c>
      <c r="B867" s="132" t="str">
        <f>IF(D867&lt;&gt;"",'DATA TILL SLU'!$J$3,"")</f>
        <v/>
      </c>
      <c r="C867" s="142" t="str">
        <f>IF(D867&lt;&gt;"",'DATA TILL SLU'!$K$3,"")</f>
        <v/>
      </c>
      <c r="D867" s="2" t="str">
        <f>IF('DATA TILL SLU'!$D$7*1&lt;&gt;"",IF(COUNT(Beräkningshjälp!$AC$3:$AC$1082)&gt;=ROW(D866),'DATA TILL SLU'!$D$7*1,""),"")</f>
        <v/>
      </c>
      <c r="E867" s="132" t="str">
        <f>IF(D867&lt;&gt;"",VLOOKUP(ROW(E866),Beräkningshjälp!AC$2:AH$1082,COLUMN(Beräkningshjälp!AF$2)-COLUMN(Beräkningshjälp!AC$2)+1,FALSE),"")</f>
        <v/>
      </c>
      <c r="F867" s="342" t="str">
        <f t="shared" si="27"/>
        <v/>
      </c>
      <c r="G867" s="2" t="str">
        <f>IF(D867&lt;&gt;"",IF(VLOOKUP(VLOOKUP(E867,Beräkningshjälp!O$2:U$60,7,FALSE),Artuppgifter!$I$11:$P$22,8,FALSE)=TRUE,"Medelvikter!!","ALLA"),"")</f>
        <v/>
      </c>
      <c r="H867" s="2" t="str">
        <f>IF(D867&lt;&gt;"",VLOOKUP(ROW(H866),Beräkningshjälp!AC$2:AH$1082,COLUMN(Beräkningshjälp!AH$2)-COLUMN(Beräkningshjälp!AC$2)+1,FALSE),"")</f>
        <v/>
      </c>
      <c r="I867" s="114" t="str">
        <f>IF(D867&lt;&gt;"",VLOOKUP(ROW(E866),Beräkningshjälp!AC$2:AI$1082,COLUMN(Beräkningshjälp!AI$2)-COLUMN(Beräkningshjälp!AC$2)+1,FALSE),"")</f>
        <v/>
      </c>
    </row>
    <row r="868" spans="1:9" x14ac:dyDescent="0.25">
      <c r="A868" s="2" t="str">
        <f t="shared" si="26"/>
        <v/>
      </c>
      <c r="B868" s="132" t="str">
        <f>IF(D868&lt;&gt;"",'DATA TILL SLU'!$J$3,"")</f>
        <v/>
      </c>
      <c r="C868" s="142" t="str">
        <f>IF(D868&lt;&gt;"",'DATA TILL SLU'!$K$3,"")</f>
        <v/>
      </c>
      <c r="D868" s="2" t="str">
        <f>IF('DATA TILL SLU'!$D$7*1&lt;&gt;"",IF(COUNT(Beräkningshjälp!$AC$3:$AC$1082)&gt;=ROW(D867),'DATA TILL SLU'!$D$7*1,""),"")</f>
        <v/>
      </c>
      <c r="E868" s="132" t="str">
        <f>IF(D868&lt;&gt;"",VLOOKUP(ROW(E867),Beräkningshjälp!AC$2:AH$1082,COLUMN(Beräkningshjälp!AF$2)-COLUMN(Beräkningshjälp!AC$2)+1,FALSE),"")</f>
        <v/>
      </c>
      <c r="F868" s="342" t="str">
        <f t="shared" si="27"/>
        <v/>
      </c>
      <c r="G868" s="2" t="str">
        <f>IF(D868&lt;&gt;"",IF(VLOOKUP(VLOOKUP(E868,Beräkningshjälp!O$2:U$60,7,FALSE),Artuppgifter!$I$11:$P$22,8,FALSE)=TRUE,"Medelvikter!!","ALLA"),"")</f>
        <v/>
      </c>
      <c r="H868" s="2" t="str">
        <f>IF(D868&lt;&gt;"",VLOOKUP(ROW(H867),Beräkningshjälp!AC$2:AH$1082,COLUMN(Beräkningshjälp!AH$2)-COLUMN(Beräkningshjälp!AC$2)+1,FALSE),"")</f>
        <v/>
      </c>
      <c r="I868" s="114" t="str">
        <f>IF(D868&lt;&gt;"",VLOOKUP(ROW(E867),Beräkningshjälp!AC$2:AI$1082,COLUMN(Beräkningshjälp!AI$2)-COLUMN(Beräkningshjälp!AC$2)+1,FALSE),"")</f>
        <v/>
      </c>
    </row>
    <row r="869" spans="1:9" x14ac:dyDescent="0.25">
      <c r="A869" s="2" t="str">
        <f t="shared" si="26"/>
        <v/>
      </c>
      <c r="B869" s="132" t="str">
        <f>IF(D869&lt;&gt;"",'DATA TILL SLU'!$J$3,"")</f>
        <v/>
      </c>
      <c r="C869" s="142" t="str">
        <f>IF(D869&lt;&gt;"",'DATA TILL SLU'!$K$3,"")</f>
        <v/>
      </c>
      <c r="D869" s="2" t="str">
        <f>IF('DATA TILL SLU'!$D$7*1&lt;&gt;"",IF(COUNT(Beräkningshjälp!$AC$3:$AC$1082)&gt;=ROW(D868),'DATA TILL SLU'!$D$7*1,""),"")</f>
        <v/>
      </c>
      <c r="E869" s="132" t="str">
        <f>IF(D869&lt;&gt;"",VLOOKUP(ROW(E868),Beräkningshjälp!AC$2:AH$1082,COLUMN(Beräkningshjälp!AF$2)-COLUMN(Beräkningshjälp!AC$2)+1,FALSE),"")</f>
        <v/>
      </c>
      <c r="F869" s="342" t="str">
        <f t="shared" si="27"/>
        <v/>
      </c>
      <c r="G869" s="2" t="str">
        <f>IF(D869&lt;&gt;"",IF(VLOOKUP(VLOOKUP(E869,Beräkningshjälp!O$2:U$60,7,FALSE),Artuppgifter!$I$11:$P$22,8,FALSE)=TRUE,"Medelvikter!!","ALLA"),"")</f>
        <v/>
      </c>
      <c r="H869" s="2" t="str">
        <f>IF(D869&lt;&gt;"",VLOOKUP(ROW(H868),Beräkningshjälp!AC$2:AH$1082,COLUMN(Beräkningshjälp!AH$2)-COLUMN(Beräkningshjälp!AC$2)+1,FALSE),"")</f>
        <v/>
      </c>
      <c r="I869" s="114" t="str">
        <f>IF(D869&lt;&gt;"",VLOOKUP(ROW(E868),Beräkningshjälp!AC$2:AI$1082,COLUMN(Beräkningshjälp!AI$2)-COLUMN(Beräkningshjälp!AC$2)+1,FALSE),"")</f>
        <v/>
      </c>
    </row>
    <row r="870" spans="1:9" x14ac:dyDescent="0.25">
      <c r="A870" s="2" t="str">
        <f t="shared" si="26"/>
        <v/>
      </c>
      <c r="B870" s="132" t="str">
        <f>IF(D870&lt;&gt;"",'DATA TILL SLU'!$J$3,"")</f>
        <v/>
      </c>
      <c r="C870" s="142" t="str">
        <f>IF(D870&lt;&gt;"",'DATA TILL SLU'!$K$3,"")</f>
        <v/>
      </c>
      <c r="D870" s="2" t="str">
        <f>IF('DATA TILL SLU'!$D$7*1&lt;&gt;"",IF(COUNT(Beräkningshjälp!$AC$3:$AC$1082)&gt;=ROW(D869),'DATA TILL SLU'!$D$7*1,""),"")</f>
        <v/>
      </c>
      <c r="E870" s="132" t="str">
        <f>IF(D870&lt;&gt;"",VLOOKUP(ROW(E869),Beräkningshjälp!AC$2:AH$1082,COLUMN(Beräkningshjälp!AF$2)-COLUMN(Beräkningshjälp!AC$2)+1,FALSE),"")</f>
        <v/>
      </c>
      <c r="F870" s="342" t="str">
        <f t="shared" si="27"/>
        <v/>
      </c>
      <c r="G870" s="2" t="str">
        <f>IF(D870&lt;&gt;"",IF(VLOOKUP(VLOOKUP(E870,Beräkningshjälp!O$2:U$60,7,FALSE),Artuppgifter!$I$11:$P$22,8,FALSE)=TRUE,"Medelvikter!!","ALLA"),"")</f>
        <v/>
      </c>
      <c r="H870" s="2" t="str">
        <f>IF(D870&lt;&gt;"",VLOOKUP(ROW(H869),Beräkningshjälp!AC$2:AH$1082,COLUMN(Beräkningshjälp!AH$2)-COLUMN(Beräkningshjälp!AC$2)+1,FALSE),"")</f>
        <v/>
      </c>
      <c r="I870" s="114" t="str">
        <f>IF(D870&lt;&gt;"",VLOOKUP(ROW(E869),Beräkningshjälp!AC$2:AI$1082,COLUMN(Beräkningshjälp!AI$2)-COLUMN(Beräkningshjälp!AC$2)+1,FALSE),"")</f>
        <v/>
      </c>
    </row>
    <row r="871" spans="1:9" x14ac:dyDescent="0.25">
      <c r="A871" s="2" t="str">
        <f t="shared" si="26"/>
        <v/>
      </c>
      <c r="B871" s="132" t="str">
        <f>IF(D871&lt;&gt;"",'DATA TILL SLU'!$J$3,"")</f>
        <v/>
      </c>
      <c r="C871" s="142" t="str">
        <f>IF(D871&lt;&gt;"",'DATA TILL SLU'!$K$3,"")</f>
        <v/>
      </c>
      <c r="D871" s="2" t="str">
        <f>IF('DATA TILL SLU'!$D$7*1&lt;&gt;"",IF(COUNT(Beräkningshjälp!$AC$3:$AC$1082)&gt;=ROW(D870),'DATA TILL SLU'!$D$7*1,""),"")</f>
        <v/>
      </c>
      <c r="E871" s="132" t="str">
        <f>IF(D871&lt;&gt;"",VLOOKUP(ROW(E870),Beräkningshjälp!AC$2:AH$1082,COLUMN(Beräkningshjälp!AF$2)-COLUMN(Beräkningshjälp!AC$2)+1,FALSE),"")</f>
        <v/>
      </c>
      <c r="F871" s="342" t="str">
        <f t="shared" si="27"/>
        <v/>
      </c>
      <c r="G871" s="2" t="str">
        <f>IF(D871&lt;&gt;"",IF(VLOOKUP(VLOOKUP(E871,Beräkningshjälp!O$2:U$60,7,FALSE),Artuppgifter!$I$11:$P$22,8,FALSE)=TRUE,"Medelvikter!!","ALLA"),"")</f>
        <v/>
      </c>
      <c r="H871" s="2" t="str">
        <f>IF(D871&lt;&gt;"",VLOOKUP(ROW(H870),Beräkningshjälp!AC$2:AH$1082,COLUMN(Beräkningshjälp!AH$2)-COLUMN(Beräkningshjälp!AC$2)+1,FALSE),"")</f>
        <v/>
      </c>
      <c r="I871" s="114" t="str">
        <f>IF(D871&lt;&gt;"",VLOOKUP(ROW(E870),Beräkningshjälp!AC$2:AI$1082,COLUMN(Beräkningshjälp!AI$2)-COLUMN(Beräkningshjälp!AC$2)+1,FALSE),"")</f>
        <v/>
      </c>
    </row>
    <row r="872" spans="1:9" x14ac:dyDescent="0.25">
      <c r="A872" s="2" t="str">
        <f t="shared" si="26"/>
        <v/>
      </c>
      <c r="B872" s="132" t="str">
        <f>IF(D872&lt;&gt;"",'DATA TILL SLU'!$J$3,"")</f>
        <v/>
      </c>
      <c r="C872" s="142" t="str">
        <f>IF(D872&lt;&gt;"",'DATA TILL SLU'!$K$3,"")</f>
        <v/>
      </c>
      <c r="D872" s="2" t="str">
        <f>IF('DATA TILL SLU'!$D$7*1&lt;&gt;"",IF(COUNT(Beräkningshjälp!$AC$3:$AC$1082)&gt;=ROW(D871),'DATA TILL SLU'!$D$7*1,""),"")</f>
        <v/>
      </c>
      <c r="E872" s="132" t="str">
        <f>IF(D872&lt;&gt;"",VLOOKUP(ROW(E871),Beräkningshjälp!AC$2:AH$1082,COLUMN(Beräkningshjälp!AF$2)-COLUMN(Beräkningshjälp!AC$2)+1,FALSE),"")</f>
        <v/>
      </c>
      <c r="F872" s="342" t="str">
        <f t="shared" si="27"/>
        <v/>
      </c>
      <c r="G872" s="2" t="str">
        <f>IF(D872&lt;&gt;"",IF(VLOOKUP(VLOOKUP(E872,Beräkningshjälp!O$2:U$60,7,FALSE),Artuppgifter!$I$11:$P$22,8,FALSE)=TRUE,"Medelvikter!!","ALLA"),"")</f>
        <v/>
      </c>
      <c r="H872" s="2" t="str">
        <f>IF(D872&lt;&gt;"",VLOOKUP(ROW(H871),Beräkningshjälp!AC$2:AH$1082,COLUMN(Beräkningshjälp!AH$2)-COLUMN(Beräkningshjälp!AC$2)+1,FALSE),"")</f>
        <v/>
      </c>
      <c r="I872" s="114" t="str">
        <f>IF(D872&lt;&gt;"",VLOOKUP(ROW(E871),Beräkningshjälp!AC$2:AI$1082,COLUMN(Beräkningshjälp!AI$2)-COLUMN(Beräkningshjälp!AC$2)+1,FALSE),"")</f>
        <v/>
      </c>
    </row>
    <row r="873" spans="1:9" x14ac:dyDescent="0.25">
      <c r="A873" s="2" t="str">
        <f t="shared" si="26"/>
        <v/>
      </c>
      <c r="B873" s="132" t="str">
        <f>IF(D873&lt;&gt;"",'DATA TILL SLU'!$J$3,"")</f>
        <v/>
      </c>
      <c r="C873" s="142" t="str">
        <f>IF(D873&lt;&gt;"",'DATA TILL SLU'!$K$3,"")</f>
        <v/>
      </c>
      <c r="D873" s="2" t="str">
        <f>IF('DATA TILL SLU'!$D$7*1&lt;&gt;"",IF(COUNT(Beräkningshjälp!$AC$3:$AC$1082)&gt;=ROW(D872),'DATA TILL SLU'!$D$7*1,""),"")</f>
        <v/>
      </c>
      <c r="E873" s="132" t="str">
        <f>IF(D873&lt;&gt;"",VLOOKUP(ROW(E872),Beräkningshjälp!AC$2:AH$1082,COLUMN(Beräkningshjälp!AF$2)-COLUMN(Beräkningshjälp!AC$2)+1,FALSE),"")</f>
        <v/>
      </c>
      <c r="F873" s="342" t="str">
        <f t="shared" si="27"/>
        <v/>
      </c>
      <c r="G873" s="2" t="str">
        <f>IF(D873&lt;&gt;"",IF(VLOOKUP(VLOOKUP(E873,Beräkningshjälp!O$2:U$60,7,FALSE),Artuppgifter!$I$11:$P$22,8,FALSE)=TRUE,"Medelvikter!!","ALLA"),"")</f>
        <v/>
      </c>
      <c r="H873" s="2" t="str">
        <f>IF(D873&lt;&gt;"",VLOOKUP(ROW(H872),Beräkningshjälp!AC$2:AH$1082,COLUMN(Beräkningshjälp!AH$2)-COLUMN(Beräkningshjälp!AC$2)+1,FALSE),"")</f>
        <v/>
      </c>
      <c r="I873" s="114" t="str">
        <f>IF(D873&lt;&gt;"",VLOOKUP(ROW(E872),Beräkningshjälp!AC$2:AI$1082,COLUMN(Beräkningshjälp!AI$2)-COLUMN(Beräkningshjälp!AC$2)+1,FALSE),"")</f>
        <v/>
      </c>
    </row>
    <row r="874" spans="1:9" x14ac:dyDescent="0.25">
      <c r="A874" s="2" t="str">
        <f t="shared" si="26"/>
        <v/>
      </c>
      <c r="B874" s="132" t="str">
        <f>IF(D874&lt;&gt;"",'DATA TILL SLU'!$J$3,"")</f>
        <v/>
      </c>
      <c r="C874" s="142" t="str">
        <f>IF(D874&lt;&gt;"",'DATA TILL SLU'!$K$3,"")</f>
        <v/>
      </c>
      <c r="D874" s="2" t="str">
        <f>IF('DATA TILL SLU'!$D$7*1&lt;&gt;"",IF(COUNT(Beräkningshjälp!$AC$3:$AC$1082)&gt;=ROW(D873),'DATA TILL SLU'!$D$7*1,""),"")</f>
        <v/>
      </c>
      <c r="E874" s="132" t="str">
        <f>IF(D874&lt;&gt;"",VLOOKUP(ROW(E873),Beräkningshjälp!AC$2:AH$1082,COLUMN(Beräkningshjälp!AF$2)-COLUMN(Beräkningshjälp!AC$2)+1,FALSE),"")</f>
        <v/>
      </c>
      <c r="F874" s="342" t="str">
        <f t="shared" si="27"/>
        <v/>
      </c>
      <c r="G874" s="2" t="str">
        <f>IF(D874&lt;&gt;"",IF(VLOOKUP(VLOOKUP(E874,Beräkningshjälp!O$2:U$60,7,FALSE),Artuppgifter!$I$11:$P$22,8,FALSE)=TRUE,"Medelvikter!!","ALLA"),"")</f>
        <v/>
      </c>
      <c r="H874" s="2" t="str">
        <f>IF(D874&lt;&gt;"",VLOOKUP(ROW(H873),Beräkningshjälp!AC$2:AH$1082,COLUMN(Beräkningshjälp!AH$2)-COLUMN(Beräkningshjälp!AC$2)+1,FALSE),"")</f>
        <v/>
      </c>
      <c r="I874" s="114" t="str">
        <f>IF(D874&lt;&gt;"",VLOOKUP(ROW(E873),Beräkningshjälp!AC$2:AI$1082,COLUMN(Beräkningshjälp!AI$2)-COLUMN(Beräkningshjälp!AC$2)+1,FALSE),"")</f>
        <v/>
      </c>
    </row>
    <row r="875" spans="1:9" x14ac:dyDescent="0.25">
      <c r="A875" s="2" t="str">
        <f t="shared" si="26"/>
        <v/>
      </c>
      <c r="B875" s="132" t="str">
        <f>IF(D875&lt;&gt;"",'DATA TILL SLU'!$J$3,"")</f>
        <v/>
      </c>
      <c r="C875" s="142" t="str">
        <f>IF(D875&lt;&gt;"",'DATA TILL SLU'!$K$3,"")</f>
        <v/>
      </c>
      <c r="D875" s="2" t="str">
        <f>IF('DATA TILL SLU'!$D$7*1&lt;&gt;"",IF(COUNT(Beräkningshjälp!$AC$3:$AC$1082)&gt;=ROW(D874),'DATA TILL SLU'!$D$7*1,""),"")</f>
        <v/>
      </c>
      <c r="E875" s="132" t="str">
        <f>IF(D875&lt;&gt;"",VLOOKUP(ROW(E874),Beräkningshjälp!AC$2:AH$1082,COLUMN(Beräkningshjälp!AF$2)-COLUMN(Beräkningshjälp!AC$2)+1,FALSE),"")</f>
        <v/>
      </c>
      <c r="F875" s="342" t="str">
        <f t="shared" si="27"/>
        <v/>
      </c>
      <c r="G875" s="2" t="str">
        <f>IF(D875&lt;&gt;"",IF(VLOOKUP(VLOOKUP(E875,Beräkningshjälp!O$2:U$60,7,FALSE),Artuppgifter!$I$11:$P$22,8,FALSE)=TRUE,"Medelvikter!!","ALLA"),"")</f>
        <v/>
      </c>
      <c r="H875" s="2" t="str">
        <f>IF(D875&lt;&gt;"",VLOOKUP(ROW(H874),Beräkningshjälp!AC$2:AH$1082,COLUMN(Beräkningshjälp!AH$2)-COLUMN(Beräkningshjälp!AC$2)+1,FALSE),"")</f>
        <v/>
      </c>
      <c r="I875" s="114" t="str">
        <f>IF(D875&lt;&gt;"",VLOOKUP(ROW(E874),Beräkningshjälp!AC$2:AI$1082,COLUMN(Beräkningshjälp!AI$2)-COLUMN(Beräkningshjälp!AC$2)+1,FALSE),"")</f>
        <v/>
      </c>
    </row>
    <row r="876" spans="1:9" x14ac:dyDescent="0.25">
      <c r="A876" s="2" t="str">
        <f t="shared" si="26"/>
        <v/>
      </c>
      <c r="B876" s="132" t="str">
        <f>IF(D876&lt;&gt;"",'DATA TILL SLU'!$J$3,"")</f>
        <v/>
      </c>
      <c r="C876" s="142" t="str">
        <f>IF(D876&lt;&gt;"",'DATA TILL SLU'!$K$3,"")</f>
        <v/>
      </c>
      <c r="D876" s="2" t="str">
        <f>IF('DATA TILL SLU'!$D$7*1&lt;&gt;"",IF(COUNT(Beräkningshjälp!$AC$3:$AC$1082)&gt;=ROW(D875),'DATA TILL SLU'!$D$7*1,""),"")</f>
        <v/>
      </c>
      <c r="E876" s="132" t="str">
        <f>IF(D876&lt;&gt;"",VLOOKUP(ROW(E875),Beräkningshjälp!AC$2:AH$1082,COLUMN(Beräkningshjälp!AF$2)-COLUMN(Beräkningshjälp!AC$2)+1,FALSE),"")</f>
        <v/>
      </c>
      <c r="F876" s="342" t="str">
        <f t="shared" si="27"/>
        <v/>
      </c>
      <c r="G876" s="2" t="str">
        <f>IF(D876&lt;&gt;"",IF(VLOOKUP(VLOOKUP(E876,Beräkningshjälp!O$2:U$60,7,FALSE),Artuppgifter!$I$11:$P$22,8,FALSE)=TRUE,"Medelvikter!!","ALLA"),"")</f>
        <v/>
      </c>
      <c r="H876" s="2" t="str">
        <f>IF(D876&lt;&gt;"",VLOOKUP(ROW(H875),Beräkningshjälp!AC$2:AH$1082,COLUMN(Beräkningshjälp!AH$2)-COLUMN(Beräkningshjälp!AC$2)+1,FALSE),"")</f>
        <v/>
      </c>
      <c r="I876" s="114" t="str">
        <f>IF(D876&lt;&gt;"",VLOOKUP(ROW(E875),Beräkningshjälp!AC$2:AI$1082,COLUMN(Beräkningshjälp!AI$2)-COLUMN(Beräkningshjälp!AC$2)+1,FALSE),"")</f>
        <v/>
      </c>
    </row>
    <row r="877" spans="1:9" x14ac:dyDescent="0.25">
      <c r="A877" s="2" t="str">
        <f t="shared" si="26"/>
        <v/>
      </c>
      <c r="B877" s="132" t="str">
        <f>IF(D877&lt;&gt;"",'DATA TILL SLU'!$J$3,"")</f>
        <v/>
      </c>
      <c r="C877" s="142" t="str">
        <f>IF(D877&lt;&gt;"",'DATA TILL SLU'!$K$3,"")</f>
        <v/>
      </c>
      <c r="D877" s="2" t="str">
        <f>IF('DATA TILL SLU'!$D$7*1&lt;&gt;"",IF(COUNT(Beräkningshjälp!$AC$3:$AC$1082)&gt;=ROW(D876),'DATA TILL SLU'!$D$7*1,""),"")</f>
        <v/>
      </c>
      <c r="E877" s="132" t="str">
        <f>IF(D877&lt;&gt;"",VLOOKUP(ROW(E876),Beräkningshjälp!AC$2:AH$1082,COLUMN(Beräkningshjälp!AF$2)-COLUMN(Beräkningshjälp!AC$2)+1,FALSE),"")</f>
        <v/>
      </c>
      <c r="F877" s="342" t="str">
        <f t="shared" si="27"/>
        <v/>
      </c>
      <c r="G877" s="2" t="str">
        <f>IF(D877&lt;&gt;"",IF(VLOOKUP(VLOOKUP(E877,Beräkningshjälp!O$2:U$60,7,FALSE),Artuppgifter!$I$11:$P$22,8,FALSE)=TRUE,"Medelvikter!!","ALLA"),"")</f>
        <v/>
      </c>
      <c r="H877" s="2" t="str">
        <f>IF(D877&lt;&gt;"",VLOOKUP(ROW(H876),Beräkningshjälp!AC$2:AH$1082,COLUMN(Beräkningshjälp!AH$2)-COLUMN(Beräkningshjälp!AC$2)+1,FALSE),"")</f>
        <v/>
      </c>
      <c r="I877" s="114" t="str">
        <f>IF(D877&lt;&gt;"",VLOOKUP(ROW(E876),Beräkningshjälp!AC$2:AI$1082,COLUMN(Beräkningshjälp!AI$2)-COLUMN(Beräkningshjälp!AC$2)+1,FALSE),"")</f>
        <v/>
      </c>
    </row>
    <row r="878" spans="1:9" x14ac:dyDescent="0.25">
      <c r="A878" s="2" t="str">
        <f t="shared" si="26"/>
        <v/>
      </c>
      <c r="B878" s="132" t="str">
        <f>IF(D878&lt;&gt;"",'DATA TILL SLU'!$J$3,"")</f>
        <v/>
      </c>
      <c r="C878" s="142" t="str">
        <f>IF(D878&lt;&gt;"",'DATA TILL SLU'!$K$3,"")</f>
        <v/>
      </c>
      <c r="D878" s="2" t="str">
        <f>IF('DATA TILL SLU'!$D$7*1&lt;&gt;"",IF(COUNT(Beräkningshjälp!$AC$3:$AC$1082)&gt;=ROW(D877),'DATA TILL SLU'!$D$7*1,""),"")</f>
        <v/>
      </c>
      <c r="E878" s="132" t="str">
        <f>IF(D878&lt;&gt;"",VLOOKUP(ROW(E877),Beräkningshjälp!AC$2:AH$1082,COLUMN(Beräkningshjälp!AF$2)-COLUMN(Beräkningshjälp!AC$2)+1,FALSE),"")</f>
        <v/>
      </c>
      <c r="F878" s="342" t="str">
        <f t="shared" si="27"/>
        <v/>
      </c>
      <c r="G878" s="2" t="str">
        <f>IF(D878&lt;&gt;"",IF(VLOOKUP(VLOOKUP(E878,Beräkningshjälp!O$2:U$60,7,FALSE),Artuppgifter!$I$11:$P$22,8,FALSE)=TRUE,"Medelvikter!!","ALLA"),"")</f>
        <v/>
      </c>
      <c r="H878" s="2" t="str">
        <f>IF(D878&lt;&gt;"",VLOOKUP(ROW(H877),Beräkningshjälp!AC$2:AH$1082,COLUMN(Beräkningshjälp!AH$2)-COLUMN(Beräkningshjälp!AC$2)+1,FALSE),"")</f>
        <v/>
      </c>
      <c r="I878" s="114" t="str">
        <f>IF(D878&lt;&gt;"",VLOOKUP(ROW(E877),Beräkningshjälp!AC$2:AI$1082,COLUMN(Beräkningshjälp!AI$2)-COLUMN(Beräkningshjälp!AC$2)+1,FALSE),"")</f>
        <v/>
      </c>
    </row>
    <row r="879" spans="1:9" x14ac:dyDescent="0.25">
      <c r="A879" s="2" t="str">
        <f t="shared" si="26"/>
        <v/>
      </c>
      <c r="B879" s="132" t="str">
        <f>IF(D879&lt;&gt;"",'DATA TILL SLU'!$J$3,"")</f>
        <v/>
      </c>
      <c r="C879" s="142" t="str">
        <f>IF(D879&lt;&gt;"",'DATA TILL SLU'!$K$3,"")</f>
        <v/>
      </c>
      <c r="D879" s="2" t="str">
        <f>IF('DATA TILL SLU'!$D$7*1&lt;&gt;"",IF(COUNT(Beräkningshjälp!$AC$3:$AC$1082)&gt;=ROW(D878),'DATA TILL SLU'!$D$7*1,""),"")</f>
        <v/>
      </c>
      <c r="E879" s="132" t="str">
        <f>IF(D879&lt;&gt;"",VLOOKUP(ROW(E878),Beräkningshjälp!AC$2:AH$1082,COLUMN(Beräkningshjälp!AF$2)-COLUMN(Beräkningshjälp!AC$2)+1,FALSE),"")</f>
        <v/>
      </c>
      <c r="F879" s="342" t="str">
        <f t="shared" si="27"/>
        <v/>
      </c>
      <c r="G879" s="2" t="str">
        <f>IF(D879&lt;&gt;"",IF(VLOOKUP(VLOOKUP(E879,Beräkningshjälp!O$2:U$60,7,FALSE),Artuppgifter!$I$11:$P$22,8,FALSE)=TRUE,"Medelvikter!!","ALLA"),"")</f>
        <v/>
      </c>
      <c r="H879" s="2" t="str">
        <f>IF(D879&lt;&gt;"",VLOOKUP(ROW(H878),Beräkningshjälp!AC$2:AH$1082,COLUMN(Beräkningshjälp!AH$2)-COLUMN(Beräkningshjälp!AC$2)+1,FALSE),"")</f>
        <v/>
      </c>
      <c r="I879" s="114" t="str">
        <f>IF(D879&lt;&gt;"",VLOOKUP(ROW(E878),Beräkningshjälp!AC$2:AI$1082,COLUMN(Beräkningshjälp!AI$2)-COLUMN(Beräkningshjälp!AC$2)+1,FALSE),"")</f>
        <v/>
      </c>
    </row>
    <row r="880" spans="1:9" x14ac:dyDescent="0.25">
      <c r="A880" s="2" t="str">
        <f t="shared" si="26"/>
        <v/>
      </c>
      <c r="B880" s="132" t="str">
        <f>IF(D880&lt;&gt;"",'DATA TILL SLU'!$J$3,"")</f>
        <v/>
      </c>
      <c r="C880" s="142" t="str">
        <f>IF(D880&lt;&gt;"",'DATA TILL SLU'!$K$3,"")</f>
        <v/>
      </c>
      <c r="D880" s="2" t="str">
        <f>IF('DATA TILL SLU'!$D$7*1&lt;&gt;"",IF(COUNT(Beräkningshjälp!$AC$3:$AC$1082)&gt;=ROW(D879),'DATA TILL SLU'!$D$7*1,""),"")</f>
        <v/>
      </c>
      <c r="E880" s="132" t="str">
        <f>IF(D880&lt;&gt;"",VLOOKUP(ROW(E879),Beräkningshjälp!AC$2:AH$1082,COLUMN(Beräkningshjälp!AF$2)-COLUMN(Beräkningshjälp!AC$2)+1,FALSE),"")</f>
        <v/>
      </c>
      <c r="F880" s="342" t="str">
        <f t="shared" si="27"/>
        <v/>
      </c>
      <c r="G880" s="2" t="str">
        <f>IF(D880&lt;&gt;"",IF(VLOOKUP(VLOOKUP(E880,Beräkningshjälp!O$2:U$60,7,FALSE),Artuppgifter!$I$11:$P$22,8,FALSE)=TRUE,"Medelvikter!!","ALLA"),"")</f>
        <v/>
      </c>
      <c r="H880" s="2" t="str">
        <f>IF(D880&lt;&gt;"",VLOOKUP(ROW(H879),Beräkningshjälp!AC$2:AH$1082,COLUMN(Beräkningshjälp!AH$2)-COLUMN(Beräkningshjälp!AC$2)+1,FALSE),"")</f>
        <v/>
      </c>
      <c r="I880" s="114" t="str">
        <f>IF(D880&lt;&gt;"",VLOOKUP(ROW(E879),Beräkningshjälp!AC$2:AI$1082,COLUMN(Beräkningshjälp!AI$2)-COLUMN(Beräkningshjälp!AC$2)+1,FALSE),"")</f>
        <v/>
      </c>
    </row>
    <row r="881" spans="1:9" x14ac:dyDescent="0.25">
      <c r="A881" s="2" t="str">
        <f t="shared" si="26"/>
        <v/>
      </c>
      <c r="B881" s="132" t="str">
        <f>IF(D881&lt;&gt;"",'DATA TILL SLU'!$J$3,"")</f>
        <v/>
      </c>
      <c r="C881" s="142" t="str">
        <f>IF(D881&lt;&gt;"",'DATA TILL SLU'!$K$3,"")</f>
        <v/>
      </c>
      <c r="D881" s="2" t="str">
        <f>IF('DATA TILL SLU'!$D$7*1&lt;&gt;"",IF(COUNT(Beräkningshjälp!$AC$3:$AC$1082)&gt;=ROW(D880),'DATA TILL SLU'!$D$7*1,""),"")</f>
        <v/>
      </c>
      <c r="E881" s="132" t="str">
        <f>IF(D881&lt;&gt;"",VLOOKUP(ROW(E880),Beräkningshjälp!AC$2:AH$1082,COLUMN(Beräkningshjälp!AF$2)-COLUMN(Beräkningshjälp!AC$2)+1,FALSE),"")</f>
        <v/>
      </c>
      <c r="F881" s="342" t="str">
        <f t="shared" si="27"/>
        <v/>
      </c>
      <c r="G881" s="2" t="str">
        <f>IF(D881&lt;&gt;"",IF(VLOOKUP(VLOOKUP(E881,Beräkningshjälp!O$2:U$60,7,FALSE),Artuppgifter!$I$11:$P$22,8,FALSE)=TRUE,"Medelvikter!!","ALLA"),"")</f>
        <v/>
      </c>
      <c r="H881" s="2" t="str">
        <f>IF(D881&lt;&gt;"",VLOOKUP(ROW(H880),Beräkningshjälp!AC$2:AH$1082,COLUMN(Beräkningshjälp!AH$2)-COLUMN(Beräkningshjälp!AC$2)+1,FALSE),"")</f>
        <v/>
      </c>
      <c r="I881" s="114" t="str">
        <f>IF(D881&lt;&gt;"",VLOOKUP(ROW(E880),Beräkningshjälp!AC$2:AI$1082,COLUMN(Beräkningshjälp!AI$2)-COLUMN(Beräkningshjälp!AC$2)+1,FALSE),"")</f>
        <v/>
      </c>
    </row>
    <row r="882" spans="1:9" x14ac:dyDescent="0.25">
      <c r="A882" s="2" t="str">
        <f t="shared" si="26"/>
        <v/>
      </c>
      <c r="B882" s="132" t="str">
        <f>IF(D882&lt;&gt;"",'DATA TILL SLU'!$J$3,"")</f>
        <v/>
      </c>
      <c r="C882" s="142" t="str">
        <f>IF(D882&lt;&gt;"",'DATA TILL SLU'!$K$3,"")</f>
        <v/>
      </c>
      <c r="D882" s="2" t="str">
        <f>IF('DATA TILL SLU'!$D$7*1&lt;&gt;"",IF(COUNT(Beräkningshjälp!$AC$3:$AC$1082)&gt;=ROW(D881),'DATA TILL SLU'!$D$7*1,""),"")</f>
        <v/>
      </c>
      <c r="E882" s="132" t="str">
        <f>IF(D882&lt;&gt;"",VLOOKUP(ROW(E881),Beräkningshjälp!AC$2:AH$1082,COLUMN(Beräkningshjälp!AF$2)-COLUMN(Beräkningshjälp!AC$2)+1,FALSE),"")</f>
        <v/>
      </c>
      <c r="F882" s="342" t="str">
        <f t="shared" si="27"/>
        <v/>
      </c>
      <c r="G882" s="2" t="str">
        <f>IF(D882&lt;&gt;"",IF(VLOOKUP(VLOOKUP(E882,Beräkningshjälp!O$2:U$60,7,FALSE),Artuppgifter!$I$11:$P$22,8,FALSE)=TRUE,"Medelvikter!!","ALLA"),"")</f>
        <v/>
      </c>
      <c r="H882" s="2" t="str">
        <f>IF(D882&lt;&gt;"",VLOOKUP(ROW(H881),Beräkningshjälp!AC$2:AH$1082,COLUMN(Beräkningshjälp!AH$2)-COLUMN(Beräkningshjälp!AC$2)+1,FALSE),"")</f>
        <v/>
      </c>
      <c r="I882" s="114" t="str">
        <f>IF(D882&lt;&gt;"",VLOOKUP(ROW(E881),Beräkningshjälp!AC$2:AI$1082,COLUMN(Beräkningshjälp!AI$2)-COLUMN(Beräkningshjälp!AC$2)+1,FALSE),"")</f>
        <v/>
      </c>
    </row>
    <row r="883" spans="1:9" x14ac:dyDescent="0.25">
      <c r="A883" s="2" t="str">
        <f t="shared" si="26"/>
        <v/>
      </c>
      <c r="B883" s="132" t="str">
        <f>IF(D883&lt;&gt;"",'DATA TILL SLU'!$J$3,"")</f>
        <v/>
      </c>
      <c r="C883" s="142" t="str">
        <f>IF(D883&lt;&gt;"",'DATA TILL SLU'!$K$3,"")</f>
        <v/>
      </c>
      <c r="D883" s="2" t="str">
        <f>IF('DATA TILL SLU'!$D$7*1&lt;&gt;"",IF(COUNT(Beräkningshjälp!$AC$3:$AC$1082)&gt;=ROW(D882),'DATA TILL SLU'!$D$7*1,""),"")</f>
        <v/>
      </c>
      <c r="E883" s="132" t="str">
        <f>IF(D883&lt;&gt;"",VLOOKUP(ROW(E882),Beräkningshjälp!AC$2:AH$1082,COLUMN(Beräkningshjälp!AF$2)-COLUMN(Beräkningshjälp!AC$2)+1,FALSE),"")</f>
        <v/>
      </c>
      <c r="F883" s="342" t="str">
        <f t="shared" si="27"/>
        <v/>
      </c>
      <c r="G883" s="2" t="str">
        <f>IF(D883&lt;&gt;"",IF(VLOOKUP(VLOOKUP(E883,Beräkningshjälp!O$2:U$60,7,FALSE),Artuppgifter!$I$11:$P$22,8,FALSE)=TRUE,"Medelvikter!!","ALLA"),"")</f>
        <v/>
      </c>
      <c r="H883" s="2" t="str">
        <f>IF(D883&lt;&gt;"",VLOOKUP(ROW(H882),Beräkningshjälp!AC$2:AH$1082,COLUMN(Beräkningshjälp!AH$2)-COLUMN(Beräkningshjälp!AC$2)+1,FALSE),"")</f>
        <v/>
      </c>
      <c r="I883" s="114" t="str">
        <f>IF(D883&lt;&gt;"",VLOOKUP(ROW(E882),Beräkningshjälp!AC$2:AI$1082,COLUMN(Beräkningshjälp!AI$2)-COLUMN(Beräkningshjälp!AC$2)+1,FALSE),"")</f>
        <v/>
      </c>
    </row>
    <row r="884" spans="1:9" x14ac:dyDescent="0.25">
      <c r="A884" s="2" t="str">
        <f t="shared" si="26"/>
        <v/>
      </c>
      <c r="B884" s="132" t="str">
        <f>IF(D884&lt;&gt;"",'DATA TILL SLU'!$J$3,"")</f>
        <v/>
      </c>
      <c r="C884" s="142" t="str">
        <f>IF(D884&lt;&gt;"",'DATA TILL SLU'!$K$3,"")</f>
        <v/>
      </c>
      <c r="D884" s="2" t="str">
        <f>IF('DATA TILL SLU'!$D$7*1&lt;&gt;"",IF(COUNT(Beräkningshjälp!$AC$3:$AC$1082)&gt;=ROW(D883),'DATA TILL SLU'!$D$7*1,""),"")</f>
        <v/>
      </c>
      <c r="E884" s="132" t="str">
        <f>IF(D884&lt;&gt;"",VLOOKUP(ROW(E883),Beräkningshjälp!AC$2:AH$1082,COLUMN(Beräkningshjälp!AF$2)-COLUMN(Beräkningshjälp!AC$2)+1,FALSE),"")</f>
        <v/>
      </c>
      <c r="F884" s="342" t="str">
        <f t="shared" si="27"/>
        <v/>
      </c>
      <c r="G884" s="2" t="str">
        <f>IF(D884&lt;&gt;"",IF(VLOOKUP(VLOOKUP(E884,Beräkningshjälp!O$2:U$60,7,FALSE),Artuppgifter!$I$11:$P$22,8,FALSE)=TRUE,"Medelvikter!!","ALLA"),"")</f>
        <v/>
      </c>
      <c r="H884" s="2" t="str">
        <f>IF(D884&lt;&gt;"",VLOOKUP(ROW(H883),Beräkningshjälp!AC$2:AH$1082,COLUMN(Beräkningshjälp!AH$2)-COLUMN(Beräkningshjälp!AC$2)+1,FALSE),"")</f>
        <v/>
      </c>
      <c r="I884" s="114" t="str">
        <f>IF(D884&lt;&gt;"",VLOOKUP(ROW(E883),Beräkningshjälp!AC$2:AI$1082,COLUMN(Beräkningshjälp!AI$2)-COLUMN(Beräkningshjälp!AC$2)+1,FALSE),"")</f>
        <v/>
      </c>
    </row>
    <row r="885" spans="1:9" x14ac:dyDescent="0.25">
      <c r="A885" s="2" t="str">
        <f t="shared" si="26"/>
        <v/>
      </c>
      <c r="B885" s="132" t="str">
        <f>IF(D885&lt;&gt;"",'DATA TILL SLU'!$J$3,"")</f>
        <v/>
      </c>
      <c r="C885" s="142" t="str">
        <f>IF(D885&lt;&gt;"",'DATA TILL SLU'!$K$3,"")</f>
        <v/>
      </c>
      <c r="D885" s="2" t="str">
        <f>IF('DATA TILL SLU'!$D$7*1&lt;&gt;"",IF(COUNT(Beräkningshjälp!$AC$3:$AC$1082)&gt;=ROW(D884),'DATA TILL SLU'!$D$7*1,""),"")</f>
        <v/>
      </c>
      <c r="E885" s="132" t="str">
        <f>IF(D885&lt;&gt;"",VLOOKUP(ROW(E884),Beräkningshjälp!AC$2:AH$1082,COLUMN(Beräkningshjälp!AF$2)-COLUMN(Beräkningshjälp!AC$2)+1,FALSE),"")</f>
        <v/>
      </c>
      <c r="F885" s="342" t="str">
        <f t="shared" si="27"/>
        <v/>
      </c>
      <c r="G885" s="2" t="str">
        <f>IF(D885&lt;&gt;"",IF(VLOOKUP(VLOOKUP(E885,Beräkningshjälp!O$2:U$60,7,FALSE),Artuppgifter!$I$11:$P$22,8,FALSE)=TRUE,"Medelvikter!!","ALLA"),"")</f>
        <v/>
      </c>
      <c r="H885" s="2" t="str">
        <f>IF(D885&lt;&gt;"",VLOOKUP(ROW(H884),Beräkningshjälp!AC$2:AH$1082,COLUMN(Beräkningshjälp!AH$2)-COLUMN(Beräkningshjälp!AC$2)+1,FALSE),"")</f>
        <v/>
      </c>
      <c r="I885" s="114" t="str">
        <f>IF(D885&lt;&gt;"",VLOOKUP(ROW(E884),Beräkningshjälp!AC$2:AI$1082,COLUMN(Beräkningshjälp!AI$2)-COLUMN(Beräkningshjälp!AC$2)+1,FALSE),"")</f>
        <v/>
      </c>
    </row>
    <row r="886" spans="1:9" x14ac:dyDescent="0.25">
      <c r="A886" s="2" t="str">
        <f t="shared" si="26"/>
        <v/>
      </c>
      <c r="B886" s="132" t="str">
        <f>IF(D886&lt;&gt;"",'DATA TILL SLU'!$J$3,"")</f>
        <v/>
      </c>
      <c r="C886" s="142" t="str">
        <f>IF(D886&lt;&gt;"",'DATA TILL SLU'!$K$3,"")</f>
        <v/>
      </c>
      <c r="D886" s="2" t="str">
        <f>IF('DATA TILL SLU'!$D$7*1&lt;&gt;"",IF(COUNT(Beräkningshjälp!$AC$3:$AC$1082)&gt;=ROW(D885),'DATA TILL SLU'!$D$7*1,""),"")</f>
        <v/>
      </c>
      <c r="E886" s="132" t="str">
        <f>IF(D886&lt;&gt;"",VLOOKUP(ROW(E885),Beräkningshjälp!AC$2:AH$1082,COLUMN(Beräkningshjälp!AF$2)-COLUMN(Beräkningshjälp!AC$2)+1,FALSE),"")</f>
        <v/>
      </c>
      <c r="F886" s="342" t="str">
        <f t="shared" si="27"/>
        <v/>
      </c>
      <c r="G886" s="2" t="str">
        <f>IF(D886&lt;&gt;"",IF(VLOOKUP(VLOOKUP(E886,Beräkningshjälp!O$2:U$60,7,FALSE),Artuppgifter!$I$11:$P$22,8,FALSE)=TRUE,"Medelvikter!!","ALLA"),"")</f>
        <v/>
      </c>
      <c r="H886" s="2" t="str">
        <f>IF(D886&lt;&gt;"",VLOOKUP(ROW(H885),Beräkningshjälp!AC$2:AH$1082,COLUMN(Beräkningshjälp!AH$2)-COLUMN(Beräkningshjälp!AC$2)+1,FALSE),"")</f>
        <v/>
      </c>
      <c r="I886" s="114" t="str">
        <f>IF(D886&lt;&gt;"",VLOOKUP(ROW(E885),Beräkningshjälp!AC$2:AI$1082,COLUMN(Beräkningshjälp!AI$2)-COLUMN(Beräkningshjälp!AC$2)+1,FALSE),"")</f>
        <v/>
      </c>
    </row>
    <row r="887" spans="1:9" x14ac:dyDescent="0.25">
      <c r="A887" s="2" t="str">
        <f t="shared" si="26"/>
        <v/>
      </c>
      <c r="B887" s="132" t="str">
        <f>IF(D887&lt;&gt;"",'DATA TILL SLU'!$J$3,"")</f>
        <v/>
      </c>
      <c r="C887" s="142" t="str">
        <f>IF(D887&lt;&gt;"",'DATA TILL SLU'!$K$3,"")</f>
        <v/>
      </c>
      <c r="D887" s="2" t="str">
        <f>IF('DATA TILL SLU'!$D$7*1&lt;&gt;"",IF(COUNT(Beräkningshjälp!$AC$3:$AC$1082)&gt;=ROW(D886),'DATA TILL SLU'!$D$7*1,""),"")</f>
        <v/>
      </c>
      <c r="E887" s="132" t="str">
        <f>IF(D887&lt;&gt;"",VLOOKUP(ROW(E886),Beräkningshjälp!AC$2:AH$1082,COLUMN(Beräkningshjälp!AF$2)-COLUMN(Beräkningshjälp!AC$2)+1,FALSE),"")</f>
        <v/>
      </c>
      <c r="F887" s="342" t="str">
        <f t="shared" si="27"/>
        <v/>
      </c>
      <c r="G887" s="2" t="str">
        <f>IF(D887&lt;&gt;"",IF(VLOOKUP(VLOOKUP(E887,Beräkningshjälp!O$2:U$60,7,FALSE),Artuppgifter!$I$11:$P$22,8,FALSE)=TRUE,"Medelvikter!!","ALLA"),"")</f>
        <v/>
      </c>
      <c r="H887" s="2" t="str">
        <f>IF(D887&lt;&gt;"",VLOOKUP(ROW(H886),Beräkningshjälp!AC$2:AH$1082,COLUMN(Beräkningshjälp!AH$2)-COLUMN(Beräkningshjälp!AC$2)+1,FALSE),"")</f>
        <v/>
      </c>
      <c r="I887" s="114" t="str">
        <f>IF(D887&lt;&gt;"",VLOOKUP(ROW(E886),Beräkningshjälp!AC$2:AI$1082,COLUMN(Beräkningshjälp!AI$2)-COLUMN(Beräkningshjälp!AC$2)+1,FALSE),"")</f>
        <v/>
      </c>
    </row>
    <row r="888" spans="1:9" x14ac:dyDescent="0.25">
      <c r="A888" s="2" t="str">
        <f t="shared" si="26"/>
        <v/>
      </c>
      <c r="B888" s="132" t="str">
        <f>IF(D888&lt;&gt;"",'DATA TILL SLU'!$J$3,"")</f>
        <v/>
      </c>
      <c r="C888" s="142" t="str">
        <f>IF(D888&lt;&gt;"",'DATA TILL SLU'!$K$3,"")</f>
        <v/>
      </c>
      <c r="D888" s="2" t="str">
        <f>IF('DATA TILL SLU'!$D$7*1&lt;&gt;"",IF(COUNT(Beräkningshjälp!$AC$3:$AC$1082)&gt;=ROW(D887),'DATA TILL SLU'!$D$7*1,""),"")</f>
        <v/>
      </c>
      <c r="E888" s="132" t="str">
        <f>IF(D888&lt;&gt;"",VLOOKUP(ROW(E887),Beräkningshjälp!AC$2:AH$1082,COLUMN(Beräkningshjälp!AF$2)-COLUMN(Beräkningshjälp!AC$2)+1,FALSE),"")</f>
        <v/>
      </c>
      <c r="F888" s="342" t="str">
        <f t="shared" si="27"/>
        <v/>
      </c>
      <c r="G888" s="2" t="str">
        <f>IF(D888&lt;&gt;"",IF(VLOOKUP(VLOOKUP(E888,Beräkningshjälp!O$2:U$60,7,FALSE),Artuppgifter!$I$11:$P$22,8,FALSE)=TRUE,"Medelvikter!!","ALLA"),"")</f>
        <v/>
      </c>
      <c r="H888" s="2" t="str">
        <f>IF(D888&lt;&gt;"",VLOOKUP(ROW(H887),Beräkningshjälp!AC$2:AH$1082,COLUMN(Beräkningshjälp!AH$2)-COLUMN(Beräkningshjälp!AC$2)+1,FALSE),"")</f>
        <v/>
      </c>
      <c r="I888" s="114" t="str">
        <f>IF(D888&lt;&gt;"",VLOOKUP(ROW(E887),Beräkningshjälp!AC$2:AI$1082,COLUMN(Beräkningshjälp!AI$2)-COLUMN(Beräkningshjälp!AC$2)+1,FALSE),"")</f>
        <v/>
      </c>
    </row>
    <row r="889" spans="1:9" x14ac:dyDescent="0.25">
      <c r="A889" s="2" t="str">
        <f t="shared" si="26"/>
        <v/>
      </c>
      <c r="B889" s="132" t="str">
        <f>IF(D889&lt;&gt;"",'DATA TILL SLU'!$J$3,"")</f>
        <v/>
      </c>
      <c r="C889" s="142" t="str">
        <f>IF(D889&lt;&gt;"",'DATA TILL SLU'!$K$3,"")</f>
        <v/>
      </c>
      <c r="D889" s="2" t="str">
        <f>IF('DATA TILL SLU'!$D$7*1&lt;&gt;"",IF(COUNT(Beräkningshjälp!$AC$3:$AC$1082)&gt;=ROW(D888),'DATA TILL SLU'!$D$7*1,""),"")</f>
        <v/>
      </c>
      <c r="E889" s="132" t="str">
        <f>IF(D889&lt;&gt;"",VLOOKUP(ROW(E888),Beräkningshjälp!AC$2:AH$1082,COLUMN(Beräkningshjälp!AF$2)-COLUMN(Beräkningshjälp!AC$2)+1,FALSE),"")</f>
        <v/>
      </c>
      <c r="F889" s="342" t="str">
        <f t="shared" si="27"/>
        <v/>
      </c>
      <c r="G889" s="2" t="str">
        <f>IF(D889&lt;&gt;"",IF(VLOOKUP(VLOOKUP(E889,Beräkningshjälp!O$2:U$60,7,FALSE),Artuppgifter!$I$11:$P$22,8,FALSE)=TRUE,"Medelvikter!!","ALLA"),"")</f>
        <v/>
      </c>
      <c r="H889" s="2" t="str">
        <f>IF(D889&lt;&gt;"",VLOOKUP(ROW(H888),Beräkningshjälp!AC$2:AH$1082,COLUMN(Beräkningshjälp!AH$2)-COLUMN(Beräkningshjälp!AC$2)+1,FALSE),"")</f>
        <v/>
      </c>
      <c r="I889" s="114" t="str">
        <f>IF(D889&lt;&gt;"",VLOOKUP(ROW(E888),Beräkningshjälp!AC$2:AI$1082,COLUMN(Beräkningshjälp!AI$2)-COLUMN(Beräkningshjälp!AC$2)+1,FALSE),"")</f>
        <v/>
      </c>
    </row>
    <row r="890" spans="1:9" x14ac:dyDescent="0.25">
      <c r="A890" s="2" t="str">
        <f t="shared" si="26"/>
        <v/>
      </c>
      <c r="B890" s="132" t="str">
        <f>IF(D890&lt;&gt;"",'DATA TILL SLU'!$J$3,"")</f>
        <v/>
      </c>
      <c r="C890" s="142" t="str">
        <f>IF(D890&lt;&gt;"",'DATA TILL SLU'!$K$3,"")</f>
        <v/>
      </c>
      <c r="D890" s="2" t="str">
        <f>IF('DATA TILL SLU'!$D$7*1&lt;&gt;"",IF(COUNT(Beräkningshjälp!$AC$3:$AC$1082)&gt;=ROW(D889),'DATA TILL SLU'!$D$7*1,""),"")</f>
        <v/>
      </c>
      <c r="E890" s="132" t="str">
        <f>IF(D890&lt;&gt;"",VLOOKUP(ROW(E889),Beräkningshjälp!AC$2:AH$1082,COLUMN(Beräkningshjälp!AF$2)-COLUMN(Beräkningshjälp!AC$2)+1,FALSE),"")</f>
        <v/>
      </c>
      <c r="F890" s="342" t="str">
        <f t="shared" si="27"/>
        <v/>
      </c>
      <c r="G890" s="2" t="str">
        <f>IF(D890&lt;&gt;"",IF(VLOOKUP(VLOOKUP(E890,Beräkningshjälp!O$2:U$60,7,FALSE),Artuppgifter!$I$11:$P$22,8,FALSE)=TRUE,"Medelvikter!!","ALLA"),"")</f>
        <v/>
      </c>
      <c r="H890" s="2" t="str">
        <f>IF(D890&lt;&gt;"",VLOOKUP(ROW(H889),Beräkningshjälp!AC$2:AH$1082,COLUMN(Beräkningshjälp!AH$2)-COLUMN(Beräkningshjälp!AC$2)+1,FALSE),"")</f>
        <v/>
      </c>
      <c r="I890" s="114" t="str">
        <f>IF(D890&lt;&gt;"",VLOOKUP(ROW(E889),Beräkningshjälp!AC$2:AI$1082,COLUMN(Beräkningshjälp!AI$2)-COLUMN(Beräkningshjälp!AC$2)+1,FALSE),"")</f>
        <v/>
      </c>
    </row>
    <row r="891" spans="1:9" x14ac:dyDescent="0.25">
      <c r="A891" s="2" t="str">
        <f t="shared" si="26"/>
        <v/>
      </c>
      <c r="B891" s="132" t="str">
        <f>IF(D891&lt;&gt;"",'DATA TILL SLU'!$J$3,"")</f>
        <v/>
      </c>
      <c r="C891" s="142" t="str">
        <f>IF(D891&lt;&gt;"",'DATA TILL SLU'!$K$3,"")</f>
        <v/>
      </c>
      <c r="D891" s="2" t="str">
        <f>IF('DATA TILL SLU'!$D$7*1&lt;&gt;"",IF(COUNT(Beräkningshjälp!$AC$3:$AC$1082)&gt;=ROW(D890),'DATA TILL SLU'!$D$7*1,""),"")</f>
        <v/>
      </c>
      <c r="E891" s="132" t="str">
        <f>IF(D891&lt;&gt;"",VLOOKUP(ROW(E890),Beräkningshjälp!AC$2:AH$1082,COLUMN(Beräkningshjälp!AF$2)-COLUMN(Beräkningshjälp!AC$2)+1,FALSE),"")</f>
        <v/>
      </c>
      <c r="F891" s="342" t="str">
        <f t="shared" si="27"/>
        <v/>
      </c>
      <c r="G891" s="2" t="str">
        <f>IF(D891&lt;&gt;"",IF(VLOOKUP(VLOOKUP(E891,Beräkningshjälp!O$2:U$60,7,FALSE),Artuppgifter!$I$11:$P$22,8,FALSE)=TRUE,"Medelvikter!!","ALLA"),"")</f>
        <v/>
      </c>
      <c r="H891" s="2" t="str">
        <f>IF(D891&lt;&gt;"",VLOOKUP(ROW(H890),Beräkningshjälp!AC$2:AH$1082,COLUMN(Beräkningshjälp!AH$2)-COLUMN(Beräkningshjälp!AC$2)+1,FALSE),"")</f>
        <v/>
      </c>
      <c r="I891" s="114" t="str">
        <f>IF(D891&lt;&gt;"",VLOOKUP(ROW(E890),Beräkningshjälp!AC$2:AI$1082,COLUMN(Beräkningshjälp!AI$2)-COLUMN(Beräkningshjälp!AC$2)+1,FALSE),"")</f>
        <v/>
      </c>
    </row>
    <row r="892" spans="1:9" x14ac:dyDescent="0.25">
      <c r="A892" s="2" t="str">
        <f t="shared" si="26"/>
        <v/>
      </c>
      <c r="B892" s="132" t="str">
        <f>IF(D892&lt;&gt;"",'DATA TILL SLU'!$J$3,"")</f>
        <v/>
      </c>
      <c r="C892" s="142" t="str">
        <f>IF(D892&lt;&gt;"",'DATA TILL SLU'!$K$3,"")</f>
        <v/>
      </c>
      <c r="D892" s="2" t="str">
        <f>IF('DATA TILL SLU'!$D$7*1&lt;&gt;"",IF(COUNT(Beräkningshjälp!$AC$3:$AC$1082)&gt;=ROW(D891),'DATA TILL SLU'!$D$7*1,""),"")</f>
        <v/>
      </c>
      <c r="E892" s="132" t="str">
        <f>IF(D892&lt;&gt;"",VLOOKUP(ROW(E891),Beräkningshjälp!AC$2:AH$1082,COLUMN(Beräkningshjälp!AF$2)-COLUMN(Beräkningshjälp!AC$2)+1,FALSE),"")</f>
        <v/>
      </c>
      <c r="F892" s="342" t="str">
        <f t="shared" si="27"/>
        <v/>
      </c>
      <c r="G892" s="2" t="str">
        <f>IF(D892&lt;&gt;"",IF(VLOOKUP(VLOOKUP(E892,Beräkningshjälp!O$2:U$60,7,FALSE),Artuppgifter!$I$11:$P$22,8,FALSE)=TRUE,"Medelvikter!!","ALLA"),"")</f>
        <v/>
      </c>
      <c r="H892" s="2" t="str">
        <f>IF(D892&lt;&gt;"",VLOOKUP(ROW(H891),Beräkningshjälp!AC$2:AH$1082,COLUMN(Beräkningshjälp!AH$2)-COLUMN(Beräkningshjälp!AC$2)+1,FALSE),"")</f>
        <v/>
      </c>
      <c r="I892" s="114" t="str">
        <f>IF(D892&lt;&gt;"",VLOOKUP(ROW(E891),Beräkningshjälp!AC$2:AI$1082,COLUMN(Beräkningshjälp!AI$2)-COLUMN(Beräkningshjälp!AC$2)+1,FALSE),"")</f>
        <v/>
      </c>
    </row>
    <row r="893" spans="1:9" x14ac:dyDescent="0.25">
      <c r="A893" s="2" t="str">
        <f t="shared" si="26"/>
        <v/>
      </c>
      <c r="B893" s="132" t="str">
        <f>IF(D893&lt;&gt;"",'DATA TILL SLU'!$J$3,"")</f>
        <v/>
      </c>
      <c r="C893" s="142" t="str">
        <f>IF(D893&lt;&gt;"",'DATA TILL SLU'!$K$3,"")</f>
        <v/>
      </c>
      <c r="D893" s="2" t="str">
        <f>IF('DATA TILL SLU'!$D$7*1&lt;&gt;"",IF(COUNT(Beräkningshjälp!$AC$3:$AC$1082)&gt;=ROW(D892),'DATA TILL SLU'!$D$7*1,""),"")</f>
        <v/>
      </c>
      <c r="E893" s="132" t="str">
        <f>IF(D893&lt;&gt;"",VLOOKUP(ROW(E892),Beräkningshjälp!AC$2:AH$1082,COLUMN(Beräkningshjälp!AF$2)-COLUMN(Beräkningshjälp!AC$2)+1,FALSE),"")</f>
        <v/>
      </c>
      <c r="F893" s="342" t="str">
        <f t="shared" si="27"/>
        <v/>
      </c>
      <c r="G893" s="2" t="str">
        <f>IF(D893&lt;&gt;"",IF(VLOOKUP(VLOOKUP(E893,Beräkningshjälp!O$2:U$60,7,FALSE),Artuppgifter!$I$11:$P$22,8,FALSE)=TRUE,"Medelvikter!!","ALLA"),"")</f>
        <v/>
      </c>
      <c r="H893" s="2" t="str">
        <f>IF(D893&lt;&gt;"",VLOOKUP(ROW(H892),Beräkningshjälp!AC$2:AH$1082,COLUMN(Beräkningshjälp!AH$2)-COLUMN(Beräkningshjälp!AC$2)+1,FALSE),"")</f>
        <v/>
      </c>
      <c r="I893" s="114" t="str">
        <f>IF(D893&lt;&gt;"",VLOOKUP(ROW(E892),Beräkningshjälp!AC$2:AI$1082,COLUMN(Beräkningshjälp!AI$2)-COLUMN(Beräkningshjälp!AC$2)+1,FALSE),"")</f>
        <v/>
      </c>
    </row>
    <row r="894" spans="1:9" x14ac:dyDescent="0.25">
      <c r="A894" s="2" t="str">
        <f t="shared" si="26"/>
        <v/>
      </c>
      <c r="B894" s="132" t="str">
        <f>IF(D894&lt;&gt;"",'DATA TILL SLU'!$J$3,"")</f>
        <v/>
      </c>
      <c r="C894" s="142" t="str">
        <f>IF(D894&lt;&gt;"",'DATA TILL SLU'!$K$3,"")</f>
        <v/>
      </c>
      <c r="D894" s="2" t="str">
        <f>IF('DATA TILL SLU'!$D$7*1&lt;&gt;"",IF(COUNT(Beräkningshjälp!$AC$3:$AC$1082)&gt;=ROW(D893),'DATA TILL SLU'!$D$7*1,""),"")</f>
        <v/>
      </c>
      <c r="E894" s="132" t="str">
        <f>IF(D894&lt;&gt;"",VLOOKUP(ROW(E893),Beräkningshjälp!AC$2:AH$1082,COLUMN(Beräkningshjälp!AF$2)-COLUMN(Beräkningshjälp!AC$2)+1,FALSE),"")</f>
        <v/>
      </c>
      <c r="F894" s="342" t="str">
        <f t="shared" si="27"/>
        <v/>
      </c>
      <c r="G894" s="2" t="str">
        <f>IF(D894&lt;&gt;"",IF(VLOOKUP(VLOOKUP(E894,Beräkningshjälp!O$2:U$60,7,FALSE),Artuppgifter!$I$11:$P$22,8,FALSE)=TRUE,"Medelvikter!!","ALLA"),"")</f>
        <v/>
      </c>
      <c r="H894" s="2" t="str">
        <f>IF(D894&lt;&gt;"",VLOOKUP(ROW(H893),Beräkningshjälp!AC$2:AH$1082,COLUMN(Beräkningshjälp!AH$2)-COLUMN(Beräkningshjälp!AC$2)+1,FALSE),"")</f>
        <v/>
      </c>
      <c r="I894" s="114" t="str">
        <f>IF(D894&lt;&gt;"",VLOOKUP(ROW(E893),Beräkningshjälp!AC$2:AI$1082,COLUMN(Beräkningshjälp!AI$2)-COLUMN(Beräkningshjälp!AC$2)+1,FALSE),"")</f>
        <v/>
      </c>
    </row>
    <row r="895" spans="1:9" x14ac:dyDescent="0.25">
      <c r="A895" s="2" t="str">
        <f t="shared" si="26"/>
        <v/>
      </c>
      <c r="B895" s="132" t="str">
        <f>IF(D895&lt;&gt;"",'DATA TILL SLU'!$J$3,"")</f>
        <v/>
      </c>
      <c r="C895" s="142" t="str">
        <f>IF(D895&lt;&gt;"",'DATA TILL SLU'!$K$3,"")</f>
        <v/>
      </c>
      <c r="D895" s="2" t="str">
        <f>IF('DATA TILL SLU'!$D$7*1&lt;&gt;"",IF(COUNT(Beräkningshjälp!$AC$3:$AC$1082)&gt;=ROW(D894),'DATA TILL SLU'!$D$7*1,""),"")</f>
        <v/>
      </c>
      <c r="E895" s="132" t="str">
        <f>IF(D895&lt;&gt;"",VLOOKUP(ROW(E894),Beräkningshjälp!AC$2:AH$1082,COLUMN(Beräkningshjälp!AF$2)-COLUMN(Beräkningshjälp!AC$2)+1,FALSE),"")</f>
        <v/>
      </c>
      <c r="F895" s="342" t="str">
        <f t="shared" si="27"/>
        <v/>
      </c>
      <c r="G895" s="2" t="str">
        <f>IF(D895&lt;&gt;"",IF(VLOOKUP(VLOOKUP(E895,Beräkningshjälp!O$2:U$60,7,FALSE),Artuppgifter!$I$11:$P$22,8,FALSE)=TRUE,"Medelvikter!!","ALLA"),"")</f>
        <v/>
      </c>
      <c r="H895" s="2" t="str">
        <f>IF(D895&lt;&gt;"",VLOOKUP(ROW(H894),Beräkningshjälp!AC$2:AH$1082,COLUMN(Beräkningshjälp!AH$2)-COLUMN(Beräkningshjälp!AC$2)+1,FALSE),"")</f>
        <v/>
      </c>
      <c r="I895" s="114" t="str">
        <f>IF(D895&lt;&gt;"",VLOOKUP(ROW(E894),Beräkningshjälp!AC$2:AI$1082,COLUMN(Beräkningshjälp!AI$2)-COLUMN(Beräkningshjälp!AC$2)+1,FALSE),"")</f>
        <v/>
      </c>
    </row>
    <row r="896" spans="1:9" x14ac:dyDescent="0.25">
      <c r="A896" s="2" t="str">
        <f t="shared" si="26"/>
        <v/>
      </c>
      <c r="B896" s="132" t="str">
        <f>IF(D896&lt;&gt;"",'DATA TILL SLU'!$J$3,"")</f>
        <v/>
      </c>
      <c r="C896" s="142" t="str">
        <f>IF(D896&lt;&gt;"",'DATA TILL SLU'!$K$3,"")</f>
        <v/>
      </c>
      <c r="D896" s="2" t="str">
        <f>IF('DATA TILL SLU'!$D$7*1&lt;&gt;"",IF(COUNT(Beräkningshjälp!$AC$3:$AC$1082)&gt;=ROW(D895),'DATA TILL SLU'!$D$7*1,""),"")</f>
        <v/>
      </c>
      <c r="E896" s="132" t="str">
        <f>IF(D896&lt;&gt;"",VLOOKUP(ROW(E895),Beräkningshjälp!AC$2:AH$1082,COLUMN(Beräkningshjälp!AF$2)-COLUMN(Beräkningshjälp!AC$2)+1,FALSE),"")</f>
        <v/>
      </c>
      <c r="F896" s="342" t="str">
        <f t="shared" si="27"/>
        <v/>
      </c>
      <c r="G896" s="2" t="str">
        <f>IF(D896&lt;&gt;"",IF(VLOOKUP(VLOOKUP(E896,Beräkningshjälp!O$2:U$60,7,FALSE),Artuppgifter!$I$11:$P$22,8,FALSE)=TRUE,"Medelvikter!!","ALLA"),"")</f>
        <v/>
      </c>
      <c r="H896" s="2" t="str">
        <f>IF(D896&lt;&gt;"",VLOOKUP(ROW(H895),Beräkningshjälp!AC$2:AH$1082,COLUMN(Beräkningshjälp!AH$2)-COLUMN(Beräkningshjälp!AC$2)+1,FALSE),"")</f>
        <v/>
      </c>
      <c r="I896" s="114" t="str">
        <f>IF(D896&lt;&gt;"",VLOOKUP(ROW(E895),Beräkningshjälp!AC$2:AI$1082,COLUMN(Beräkningshjälp!AI$2)-COLUMN(Beräkningshjälp!AC$2)+1,FALSE),"")</f>
        <v/>
      </c>
    </row>
    <row r="897" spans="1:9" x14ac:dyDescent="0.25">
      <c r="A897" s="2" t="str">
        <f t="shared" si="26"/>
        <v/>
      </c>
      <c r="B897" s="132" t="str">
        <f>IF(D897&lt;&gt;"",'DATA TILL SLU'!$J$3,"")</f>
        <v/>
      </c>
      <c r="C897" s="142" t="str">
        <f>IF(D897&lt;&gt;"",'DATA TILL SLU'!$K$3,"")</f>
        <v/>
      </c>
      <c r="D897" s="2" t="str">
        <f>IF('DATA TILL SLU'!$D$7*1&lt;&gt;"",IF(COUNT(Beräkningshjälp!$AC$3:$AC$1082)&gt;=ROW(D896),'DATA TILL SLU'!$D$7*1,""),"")</f>
        <v/>
      </c>
      <c r="E897" s="132" t="str">
        <f>IF(D897&lt;&gt;"",VLOOKUP(ROW(E896),Beräkningshjälp!AC$2:AH$1082,COLUMN(Beräkningshjälp!AF$2)-COLUMN(Beräkningshjälp!AC$2)+1,FALSE),"")</f>
        <v/>
      </c>
      <c r="F897" s="342" t="str">
        <f t="shared" si="27"/>
        <v/>
      </c>
      <c r="G897" s="2" t="str">
        <f>IF(D897&lt;&gt;"",IF(VLOOKUP(VLOOKUP(E897,Beräkningshjälp!O$2:U$60,7,FALSE),Artuppgifter!$I$11:$P$22,8,FALSE)=TRUE,"Medelvikter!!","ALLA"),"")</f>
        <v/>
      </c>
      <c r="H897" s="2" t="str">
        <f>IF(D897&lt;&gt;"",VLOOKUP(ROW(H896),Beräkningshjälp!AC$2:AH$1082,COLUMN(Beräkningshjälp!AH$2)-COLUMN(Beräkningshjälp!AC$2)+1,FALSE),"")</f>
        <v/>
      </c>
      <c r="I897" s="114" t="str">
        <f>IF(D897&lt;&gt;"",VLOOKUP(ROW(E896),Beräkningshjälp!AC$2:AI$1082,COLUMN(Beräkningshjälp!AI$2)-COLUMN(Beräkningshjälp!AC$2)+1,FALSE),"")</f>
        <v/>
      </c>
    </row>
    <row r="898" spans="1:9" x14ac:dyDescent="0.25">
      <c r="A898" s="2" t="str">
        <f t="shared" si="26"/>
        <v/>
      </c>
      <c r="B898" s="132" t="str">
        <f>IF(D898&lt;&gt;"",'DATA TILL SLU'!$J$3,"")</f>
        <v/>
      </c>
      <c r="C898" s="142" t="str">
        <f>IF(D898&lt;&gt;"",'DATA TILL SLU'!$K$3,"")</f>
        <v/>
      </c>
      <c r="D898" s="2" t="str">
        <f>IF('DATA TILL SLU'!$D$7*1&lt;&gt;"",IF(COUNT(Beräkningshjälp!$AC$3:$AC$1082)&gt;=ROW(D897),'DATA TILL SLU'!$D$7*1,""),"")</f>
        <v/>
      </c>
      <c r="E898" s="132" t="str">
        <f>IF(D898&lt;&gt;"",VLOOKUP(ROW(E897),Beräkningshjälp!AC$2:AH$1082,COLUMN(Beräkningshjälp!AF$2)-COLUMN(Beräkningshjälp!AC$2)+1,FALSE),"")</f>
        <v/>
      </c>
      <c r="F898" s="342" t="str">
        <f t="shared" si="27"/>
        <v/>
      </c>
      <c r="G898" s="2" t="str">
        <f>IF(D898&lt;&gt;"",IF(VLOOKUP(VLOOKUP(E898,Beräkningshjälp!O$2:U$60,7,FALSE),Artuppgifter!$I$11:$P$22,8,FALSE)=TRUE,"Medelvikter!!","ALLA"),"")</f>
        <v/>
      </c>
      <c r="H898" s="2" t="str">
        <f>IF(D898&lt;&gt;"",VLOOKUP(ROW(H897),Beräkningshjälp!AC$2:AH$1082,COLUMN(Beräkningshjälp!AH$2)-COLUMN(Beräkningshjälp!AC$2)+1,FALSE),"")</f>
        <v/>
      </c>
      <c r="I898" s="114" t="str">
        <f>IF(D898&lt;&gt;"",VLOOKUP(ROW(E897),Beräkningshjälp!AC$2:AI$1082,COLUMN(Beräkningshjälp!AI$2)-COLUMN(Beräkningshjälp!AC$2)+1,FALSE),"")</f>
        <v/>
      </c>
    </row>
    <row r="899" spans="1:9" x14ac:dyDescent="0.25">
      <c r="A899" s="2" t="str">
        <f t="shared" ref="A899:A962" si="28">IF(D899&lt;&gt;"","LANGDVIKTER","")</f>
        <v/>
      </c>
      <c r="B899" s="132" t="str">
        <f>IF(D899&lt;&gt;"",'DATA TILL SLU'!$J$3,"")</f>
        <v/>
      </c>
      <c r="C899" s="142" t="str">
        <f>IF(D899&lt;&gt;"",'DATA TILL SLU'!$K$3,"")</f>
        <v/>
      </c>
      <c r="D899" s="2" t="str">
        <f>IF('DATA TILL SLU'!$D$7*1&lt;&gt;"",IF(COUNT(Beräkningshjälp!$AC$3:$AC$1082)&gt;=ROW(D898),'DATA TILL SLU'!$D$7*1,""),"")</f>
        <v/>
      </c>
      <c r="E899" s="132" t="str">
        <f>IF(D899&lt;&gt;"",VLOOKUP(ROW(E898),Beräkningshjälp!AC$2:AH$1082,COLUMN(Beräkningshjälp!AF$2)-COLUMN(Beräkningshjälp!AC$2)+1,FALSE),"")</f>
        <v/>
      </c>
      <c r="F899" s="342" t="str">
        <f t="shared" ref="F899:F962" si="29">IF(D899&lt;&gt;"","IND","")</f>
        <v/>
      </c>
      <c r="G899" s="2" t="str">
        <f>IF(D899&lt;&gt;"",IF(VLOOKUP(VLOOKUP(E899,Beräkningshjälp!O$2:U$60,7,FALSE),Artuppgifter!$I$11:$P$22,8,FALSE)=TRUE,"Medelvikter!!","ALLA"),"")</f>
        <v/>
      </c>
      <c r="H899" s="2" t="str">
        <f>IF(D899&lt;&gt;"",VLOOKUP(ROW(H898),Beräkningshjälp!AC$2:AH$1082,COLUMN(Beräkningshjälp!AH$2)-COLUMN(Beräkningshjälp!AC$2)+1,FALSE),"")</f>
        <v/>
      </c>
      <c r="I899" s="114" t="str">
        <f>IF(D899&lt;&gt;"",VLOOKUP(ROW(E898),Beräkningshjälp!AC$2:AI$1082,COLUMN(Beräkningshjälp!AI$2)-COLUMN(Beräkningshjälp!AC$2)+1,FALSE),"")</f>
        <v/>
      </c>
    </row>
    <row r="900" spans="1:9" x14ac:dyDescent="0.25">
      <c r="A900" s="2" t="str">
        <f t="shared" si="28"/>
        <v/>
      </c>
      <c r="B900" s="132" t="str">
        <f>IF(D900&lt;&gt;"",'DATA TILL SLU'!$J$3,"")</f>
        <v/>
      </c>
      <c r="C900" s="142" t="str">
        <f>IF(D900&lt;&gt;"",'DATA TILL SLU'!$K$3,"")</f>
        <v/>
      </c>
      <c r="D900" s="2" t="str">
        <f>IF('DATA TILL SLU'!$D$7*1&lt;&gt;"",IF(COUNT(Beräkningshjälp!$AC$3:$AC$1082)&gt;=ROW(D899),'DATA TILL SLU'!$D$7*1,""),"")</f>
        <v/>
      </c>
      <c r="E900" s="132" t="str">
        <f>IF(D900&lt;&gt;"",VLOOKUP(ROW(E899),Beräkningshjälp!AC$2:AH$1082,COLUMN(Beräkningshjälp!AF$2)-COLUMN(Beräkningshjälp!AC$2)+1,FALSE),"")</f>
        <v/>
      </c>
      <c r="F900" s="342" t="str">
        <f t="shared" si="29"/>
        <v/>
      </c>
      <c r="G900" s="2" t="str">
        <f>IF(D900&lt;&gt;"",IF(VLOOKUP(VLOOKUP(E900,Beräkningshjälp!O$2:U$60,7,FALSE),Artuppgifter!$I$11:$P$22,8,FALSE)=TRUE,"Medelvikter!!","ALLA"),"")</f>
        <v/>
      </c>
      <c r="H900" s="2" t="str">
        <f>IF(D900&lt;&gt;"",VLOOKUP(ROW(H899),Beräkningshjälp!AC$2:AH$1082,COLUMN(Beräkningshjälp!AH$2)-COLUMN(Beräkningshjälp!AC$2)+1,FALSE),"")</f>
        <v/>
      </c>
      <c r="I900" s="114" t="str">
        <f>IF(D900&lt;&gt;"",VLOOKUP(ROW(E899),Beräkningshjälp!AC$2:AI$1082,COLUMN(Beräkningshjälp!AI$2)-COLUMN(Beräkningshjälp!AC$2)+1,FALSE),"")</f>
        <v/>
      </c>
    </row>
    <row r="901" spans="1:9" x14ac:dyDescent="0.25">
      <c r="A901" s="2" t="str">
        <f t="shared" si="28"/>
        <v/>
      </c>
      <c r="B901" s="132" t="str">
        <f>IF(D901&lt;&gt;"",'DATA TILL SLU'!$J$3,"")</f>
        <v/>
      </c>
      <c r="C901" s="142" t="str">
        <f>IF(D901&lt;&gt;"",'DATA TILL SLU'!$K$3,"")</f>
        <v/>
      </c>
      <c r="D901" s="2" t="str">
        <f>IF('DATA TILL SLU'!$D$7*1&lt;&gt;"",IF(COUNT(Beräkningshjälp!$AC$3:$AC$1082)&gt;=ROW(D900),'DATA TILL SLU'!$D$7*1,""),"")</f>
        <v/>
      </c>
      <c r="E901" s="132" t="str">
        <f>IF(D901&lt;&gt;"",VLOOKUP(ROW(E900),Beräkningshjälp!AC$2:AH$1082,COLUMN(Beräkningshjälp!AF$2)-COLUMN(Beräkningshjälp!AC$2)+1,FALSE),"")</f>
        <v/>
      </c>
      <c r="F901" s="342" t="str">
        <f t="shared" si="29"/>
        <v/>
      </c>
      <c r="G901" s="2" t="str">
        <f>IF(D901&lt;&gt;"",IF(VLOOKUP(VLOOKUP(E901,Beräkningshjälp!O$2:U$60,7,FALSE),Artuppgifter!$I$11:$P$22,8,FALSE)=TRUE,"Medelvikter!!","ALLA"),"")</f>
        <v/>
      </c>
      <c r="H901" s="2" t="str">
        <f>IF(D901&lt;&gt;"",VLOOKUP(ROW(H900),Beräkningshjälp!AC$2:AH$1082,COLUMN(Beräkningshjälp!AH$2)-COLUMN(Beräkningshjälp!AC$2)+1,FALSE),"")</f>
        <v/>
      </c>
      <c r="I901" s="114" t="str">
        <f>IF(D901&lt;&gt;"",VLOOKUP(ROW(E900),Beräkningshjälp!AC$2:AI$1082,COLUMN(Beräkningshjälp!AI$2)-COLUMN(Beräkningshjälp!AC$2)+1,FALSE),"")</f>
        <v/>
      </c>
    </row>
    <row r="902" spans="1:9" x14ac:dyDescent="0.25">
      <c r="A902" s="2" t="str">
        <f t="shared" si="28"/>
        <v/>
      </c>
      <c r="B902" s="132" t="str">
        <f>IF(D902&lt;&gt;"",'DATA TILL SLU'!$J$3,"")</f>
        <v/>
      </c>
      <c r="C902" s="142" t="str">
        <f>IF(D902&lt;&gt;"",'DATA TILL SLU'!$K$3,"")</f>
        <v/>
      </c>
      <c r="D902" s="2" t="str">
        <f>IF('DATA TILL SLU'!$D$7*1&lt;&gt;"",IF(COUNT(Beräkningshjälp!$AC$3:$AC$1082)&gt;=ROW(D901),'DATA TILL SLU'!$D$7*1,""),"")</f>
        <v/>
      </c>
      <c r="E902" s="132" t="str">
        <f>IF(D902&lt;&gt;"",VLOOKUP(ROW(E901),Beräkningshjälp!AC$2:AH$1082,COLUMN(Beräkningshjälp!AF$2)-COLUMN(Beräkningshjälp!AC$2)+1,FALSE),"")</f>
        <v/>
      </c>
      <c r="F902" s="342" t="str">
        <f t="shared" si="29"/>
        <v/>
      </c>
      <c r="G902" s="2" t="str">
        <f>IF(D902&lt;&gt;"",IF(VLOOKUP(VLOOKUP(E902,Beräkningshjälp!O$2:U$60,7,FALSE),Artuppgifter!$I$11:$P$22,8,FALSE)=TRUE,"Medelvikter!!","ALLA"),"")</f>
        <v/>
      </c>
      <c r="H902" s="2" t="str">
        <f>IF(D902&lt;&gt;"",VLOOKUP(ROW(H901),Beräkningshjälp!AC$2:AH$1082,COLUMN(Beräkningshjälp!AH$2)-COLUMN(Beräkningshjälp!AC$2)+1,FALSE),"")</f>
        <v/>
      </c>
      <c r="I902" s="114" t="str">
        <f>IF(D902&lt;&gt;"",VLOOKUP(ROW(E901),Beräkningshjälp!AC$2:AI$1082,COLUMN(Beräkningshjälp!AI$2)-COLUMN(Beräkningshjälp!AC$2)+1,FALSE),"")</f>
        <v/>
      </c>
    </row>
    <row r="903" spans="1:9" x14ac:dyDescent="0.25">
      <c r="A903" s="2" t="str">
        <f t="shared" si="28"/>
        <v/>
      </c>
      <c r="B903" s="132" t="str">
        <f>IF(D903&lt;&gt;"",'DATA TILL SLU'!$J$3,"")</f>
        <v/>
      </c>
      <c r="C903" s="142" t="str">
        <f>IF(D903&lt;&gt;"",'DATA TILL SLU'!$K$3,"")</f>
        <v/>
      </c>
      <c r="D903" s="2" t="str">
        <f>IF('DATA TILL SLU'!$D$7*1&lt;&gt;"",IF(COUNT(Beräkningshjälp!$AC$3:$AC$1082)&gt;=ROW(D902),'DATA TILL SLU'!$D$7*1,""),"")</f>
        <v/>
      </c>
      <c r="E903" s="132" t="str">
        <f>IF(D903&lt;&gt;"",VLOOKUP(ROW(E902),Beräkningshjälp!AC$2:AH$1082,COLUMN(Beräkningshjälp!AF$2)-COLUMN(Beräkningshjälp!AC$2)+1,FALSE),"")</f>
        <v/>
      </c>
      <c r="F903" s="342" t="str">
        <f t="shared" si="29"/>
        <v/>
      </c>
      <c r="G903" s="2" t="str">
        <f>IF(D903&lt;&gt;"",IF(VLOOKUP(VLOOKUP(E903,Beräkningshjälp!O$2:U$60,7,FALSE),Artuppgifter!$I$11:$P$22,8,FALSE)=TRUE,"Medelvikter!!","ALLA"),"")</f>
        <v/>
      </c>
      <c r="H903" s="2" t="str">
        <f>IF(D903&lt;&gt;"",VLOOKUP(ROW(H902),Beräkningshjälp!AC$2:AH$1082,COLUMN(Beräkningshjälp!AH$2)-COLUMN(Beräkningshjälp!AC$2)+1,FALSE),"")</f>
        <v/>
      </c>
      <c r="I903" s="114" t="str">
        <f>IF(D903&lt;&gt;"",VLOOKUP(ROW(E902),Beräkningshjälp!AC$2:AI$1082,COLUMN(Beräkningshjälp!AI$2)-COLUMN(Beräkningshjälp!AC$2)+1,FALSE),"")</f>
        <v/>
      </c>
    </row>
    <row r="904" spans="1:9" x14ac:dyDescent="0.25">
      <c r="A904" s="2" t="str">
        <f t="shared" si="28"/>
        <v/>
      </c>
      <c r="B904" s="132" t="str">
        <f>IF(D904&lt;&gt;"",'DATA TILL SLU'!$J$3,"")</f>
        <v/>
      </c>
      <c r="C904" s="142" t="str">
        <f>IF(D904&lt;&gt;"",'DATA TILL SLU'!$K$3,"")</f>
        <v/>
      </c>
      <c r="D904" s="2" t="str">
        <f>IF('DATA TILL SLU'!$D$7*1&lt;&gt;"",IF(COUNT(Beräkningshjälp!$AC$3:$AC$1082)&gt;=ROW(D903),'DATA TILL SLU'!$D$7*1,""),"")</f>
        <v/>
      </c>
      <c r="E904" s="132" t="str">
        <f>IF(D904&lt;&gt;"",VLOOKUP(ROW(E903),Beräkningshjälp!AC$2:AH$1082,COLUMN(Beräkningshjälp!AF$2)-COLUMN(Beräkningshjälp!AC$2)+1,FALSE),"")</f>
        <v/>
      </c>
      <c r="F904" s="342" t="str">
        <f t="shared" si="29"/>
        <v/>
      </c>
      <c r="G904" s="2" t="str">
        <f>IF(D904&lt;&gt;"",IF(VLOOKUP(VLOOKUP(E904,Beräkningshjälp!O$2:U$60,7,FALSE),Artuppgifter!$I$11:$P$22,8,FALSE)=TRUE,"Medelvikter!!","ALLA"),"")</f>
        <v/>
      </c>
      <c r="H904" s="2" t="str">
        <f>IF(D904&lt;&gt;"",VLOOKUP(ROW(H903),Beräkningshjälp!AC$2:AH$1082,COLUMN(Beräkningshjälp!AH$2)-COLUMN(Beräkningshjälp!AC$2)+1,FALSE),"")</f>
        <v/>
      </c>
      <c r="I904" s="114" t="str">
        <f>IF(D904&lt;&gt;"",VLOOKUP(ROW(E903),Beräkningshjälp!AC$2:AI$1082,COLUMN(Beräkningshjälp!AI$2)-COLUMN(Beräkningshjälp!AC$2)+1,FALSE),"")</f>
        <v/>
      </c>
    </row>
    <row r="905" spans="1:9" x14ac:dyDescent="0.25">
      <c r="A905" s="2" t="str">
        <f t="shared" si="28"/>
        <v/>
      </c>
      <c r="B905" s="132" t="str">
        <f>IF(D905&lt;&gt;"",'DATA TILL SLU'!$J$3,"")</f>
        <v/>
      </c>
      <c r="C905" s="142" t="str">
        <f>IF(D905&lt;&gt;"",'DATA TILL SLU'!$K$3,"")</f>
        <v/>
      </c>
      <c r="D905" s="2" t="str">
        <f>IF('DATA TILL SLU'!$D$7*1&lt;&gt;"",IF(COUNT(Beräkningshjälp!$AC$3:$AC$1082)&gt;=ROW(D904),'DATA TILL SLU'!$D$7*1,""),"")</f>
        <v/>
      </c>
      <c r="E905" s="132" t="str">
        <f>IF(D905&lt;&gt;"",VLOOKUP(ROW(E904),Beräkningshjälp!AC$2:AH$1082,COLUMN(Beräkningshjälp!AF$2)-COLUMN(Beräkningshjälp!AC$2)+1,FALSE),"")</f>
        <v/>
      </c>
      <c r="F905" s="342" t="str">
        <f t="shared" si="29"/>
        <v/>
      </c>
      <c r="G905" s="2" t="str">
        <f>IF(D905&lt;&gt;"",IF(VLOOKUP(VLOOKUP(E905,Beräkningshjälp!O$2:U$60,7,FALSE),Artuppgifter!$I$11:$P$22,8,FALSE)=TRUE,"Medelvikter!!","ALLA"),"")</f>
        <v/>
      </c>
      <c r="H905" s="2" t="str">
        <f>IF(D905&lt;&gt;"",VLOOKUP(ROW(H904),Beräkningshjälp!AC$2:AH$1082,COLUMN(Beräkningshjälp!AH$2)-COLUMN(Beräkningshjälp!AC$2)+1,FALSE),"")</f>
        <v/>
      </c>
      <c r="I905" s="114" t="str">
        <f>IF(D905&lt;&gt;"",VLOOKUP(ROW(E904),Beräkningshjälp!AC$2:AI$1082,COLUMN(Beräkningshjälp!AI$2)-COLUMN(Beräkningshjälp!AC$2)+1,FALSE),"")</f>
        <v/>
      </c>
    </row>
    <row r="906" spans="1:9" x14ac:dyDescent="0.25">
      <c r="A906" s="2" t="str">
        <f t="shared" si="28"/>
        <v/>
      </c>
      <c r="B906" s="132" t="str">
        <f>IF(D906&lt;&gt;"",'DATA TILL SLU'!$J$3,"")</f>
        <v/>
      </c>
      <c r="C906" s="142" t="str">
        <f>IF(D906&lt;&gt;"",'DATA TILL SLU'!$K$3,"")</f>
        <v/>
      </c>
      <c r="D906" s="2" t="str">
        <f>IF('DATA TILL SLU'!$D$7*1&lt;&gt;"",IF(COUNT(Beräkningshjälp!$AC$3:$AC$1082)&gt;=ROW(D905),'DATA TILL SLU'!$D$7*1,""),"")</f>
        <v/>
      </c>
      <c r="E906" s="132" t="str">
        <f>IF(D906&lt;&gt;"",VLOOKUP(ROW(E905),Beräkningshjälp!AC$2:AH$1082,COLUMN(Beräkningshjälp!AF$2)-COLUMN(Beräkningshjälp!AC$2)+1,FALSE),"")</f>
        <v/>
      </c>
      <c r="F906" s="342" t="str">
        <f t="shared" si="29"/>
        <v/>
      </c>
      <c r="G906" s="2" t="str">
        <f>IF(D906&lt;&gt;"",IF(VLOOKUP(VLOOKUP(E906,Beräkningshjälp!O$2:U$60,7,FALSE),Artuppgifter!$I$11:$P$22,8,FALSE)=TRUE,"Medelvikter!!","ALLA"),"")</f>
        <v/>
      </c>
      <c r="H906" s="2" t="str">
        <f>IF(D906&lt;&gt;"",VLOOKUP(ROW(H905),Beräkningshjälp!AC$2:AH$1082,COLUMN(Beräkningshjälp!AH$2)-COLUMN(Beräkningshjälp!AC$2)+1,FALSE),"")</f>
        <v/>
      </c>
      <c r="I906" s="114" t="str">
        <f>IF(D906&lt;&gt;"",VLOOKUP(ROW(E905),Beräkningshjälp!AC$2:AI$1082,COLUMN(Beräkningshjälp!AI$2)-COLUMN(Beräkningshjälp!AC$2)+1,FALSE),"")</f>
        <v/>
      </c>
    </row>
    <row r="907" spans="1:9" x14ac:dyDescent="0.25">
      <c r="A907" s="2" t="str">
        <f t="shared" si="28"/>
        <v/>
      </c>
      <c r="B907" s="132" t="str">
        <f>IF(D907&lt;&gt;"",'DATA TILL SLU'!$J$3,"")</f>
        <v/>
      </c>
      <c r="C907" s="142" t="str">
        <f>IF(D907&lt;&gt;"",'DATA TILL SLU'!$K$3,"")</f>
        <v/>
      </c>
      <c r="D907" s="2" t="str">
        <f>IF('DATA TILL SLU'!$D$7*1&lt;&gt;"",IF(COUNT(Beräkningshjälp!$AC$3:$AC$1082)&gt;=ROW(D906),'DATA TILL SLU'!$D$7*1,""),"")</f>
        <v/>
      </c>
      <c r="E907" s="132" t="str">
        <f>IF(D907&lt;&gt;"",VLOOKUP(ROW(E906),Beräkningshjälp!AC$2:AH$1082,COLUMN(Beräkningshjälp!AF$2)-COLUMN(Beräkningshjälp!AC$2)+1,FALSE),"")</f>
        <v/>
      </c>
      <c r="F907" s="342" t="str">
        <f t="shared" si="29"/>
        <v/>
      </c>
      <c r="G907" s="2" t="str">
        <f>IF(D907&lt;&gt;"",IF(VLOOKUP(VLOOKUP(E907,Beräkningshjälp!O$2:U$60,7,FALSE),Artuppgifter!$I$11:$P$22,8,FALSE)=TRUE,"Medelvikter!!","ALLA"),"")</f>
        <v/>
      </c>
      <c r="H907" s="2" t="str">
        <f>IF(D907&lt;&gt;"",VLOOKUP(ROW(H906),Beräkningshjälp!AC$2:AH$1082,COLUMN(Beräkningshjälp!AH$2)-COLUMN(Beräkningshjälp!AC$2)+1,FALSE),"")</f>
        <v/>
      </c>
      <c r="I907" s="114" t="str">
        <f>IF(D907&lt;&gt;"",VLOOKUP(ROW(E906),Beräkningshjälp!AC$2:AI$1082,COLUMN(Beräkningshjälp!AI$2)-COLUMN(Beräkningshjälp!AC$2)+1,FALSE),"")</f>
        <v/>
      </c>
    </row>
    <row r="908" spans="1:9" x14ac:dyDescent="0.25">
      <c r="A908" s="2" t="str">
        <f t="shared" si="28"/>
        <v/>
      </c>
      <c r="B908" s="132" t="str">
        <f>IF(D908&lt;&gt;"",'DATA TILL SLU'!$J$3,"")</f>
        <v/>
      </c>
      <c r="C908" s="142" t="str">
        <f>IF(D908&lt;&gt;"",'DATA TILL SLU'!$K$3,"")</f>
        <v/>
      </c>
      <c r="D908" s="2" t="str">
        <f>IF('DATA TILL SLU'!$D$7*1&lt;&gt;"",IF(COUNT(Beräkningshjälp!$AC$3:$AC$1082)&gt;=ROW(D907),'DATA TILL SLU'!$D$7*1,""),"")</f>
        <v/>
      </c>
      <c r="E908" s="132" t="str">
        <f>IF(D908&lt;&gt;"",VLOOKUP(ROW(E907),Beräkningshjälp!AC$2:AH$1082,COLUMN(Beräkningshjälp!AF$2)-COLUMN(Beräkningshjälp!AC$2)+1,FALSE),"")</f>
        <v/>
      </c>
      <c r="F908" s="342" t="str">
        <f t="shared" si="29"/>
        <v/>
      </c>
      <c r="G908" s="2" t="str">
        <f>IF(D908&lt;&gt;"",IF(VLOOKUP(VLOOKUP(E908,Beräkningshjälp!O$2:U$60,7,FALSE),Artuppgifter!$I$11:$P$22,8,FALSE)=TRUE,"Medelvikter!!","ALLA"),"")</f>
        <v/>
      </c>
      <c r="H908" s="2" t="str">
        <f>IF(D908&lt;&gt;"",VLOOKUP(ROW(H907),Beräkningshjälp!AC$2:AH$1082,COLUMN(Beräkningshjälp!AH$2)-COLUMN(Beräkningshjälp!AC$2)+1,FALSE),"")</f>
        <v/>
      </c>
      <c r="I908" s="114" t="str">
        <f>IF(D908&lt;&gt;"",VLOOKUP(ROW(E907),Beräkningshjälp!AC$2:AI$1082,COLUMN(Beräkningshjälp!AI$2)-COLUMN(Beräkningshjälp!AC$2)+1,FALSE),"")</f>
        <v/>
      </c>
    </row>
    <row r="909" spans="1:9" x14ac:dyDescent="0.25">
      <c r="A909" s="2" t="str">
        <f t="shared" si="28"/>
        <v/>
      </c>
      <c r="B909" s="132" t="str">
        <f>IF(D909&lt;&gt;"",'DATA TILL SLU'!$J$3,"")</f>
        <v/>
      </c>
      <c r="C909" s="142" t="str">
        <f>IF(D909&lt;&gt;"",'DATA TILL SLU'!$K$3,"")</f>
        <v/>
      </c>
      <c r="D909" s="2" t="str">
        <f>IF('DATA TILL SLU'!$D$7*1&lt;&gt;"",IF(COUNT(Beräkningshjälp!$AC$3:$AC$1082)&gt;=ROW(D908),'DATA TILL SLU'!$D$7*1,""),"")</f>
        <v/>
      </c>
      <c r="E909" s="132" t="str">
        <f>IF(D909&lt;&gt;"",VLOOKUP(ROW(E908),Beräkningshjälp!AC$2:AH$1082,COLUMN(Beräkningshjälp!AF$2)-COLUMN(Beräkningshjälp!AC$2)+1,FALSE),"")</f>
        <v/>
      </c>
      <c r="F909" s="342" t="str">
        <f t="shared" si="29"/>
        <v/>
      </c>
      <c r="G909" s="2" t="str">
        <f>IF(D909&lt;&gt;"",IF(VLOOKUP(VLOOKUP(E909,Beräkningshjälp!O$2:U$60,7,FALSE),Artuppgifter!$I$11:$P$22,8,FALSE)=TRUE,"Medelvikter!!","ALLA"),"")</f>
        <v/>
      </c>
      <c r="H909" s="2" t="str">
        <f>IF(D909&lt;&gt;"",VLOOKUP(ROW(H908),Beräkningshjälp!AC$2:AH$1082,COLUMN(Beräkningshjälp!AH$2)-COLUMN(Beräkningshjälp!AC$2)+1,FALSE),"")</f>
        <v/>
      </c>
      <c r="I909" s="114" t="str">
        <f>IF(D909&lt;&gt;"",VLOOKUP(ROW(E908),Beräkningshjälp!AC$2:AI$1082,COLUMN(Beräkningshjälp!AI$2)-COLUMN(Beräkningshjälp!AC$2)+1,FALSE),"")</f>
        <v/>
      </c>
    </row>
    <row r="910" spans="1:9" x14ac:dyDescent="0.25">
      <c r="A910" s="2" t="str">
        <f t="shared" si="28"/>
        <v/>
      </c>
      <c r="B910" s="132" t="str">
        <f>IF(D910&lt;&gt;"",'DATA TILL SLU'!$J$3,"")</f>
        <v/>
      </c>
      <c r="C910" s="142" t="str">
        <f>IF(D910&lt;&gt;"",'DATA TILL SLU'!$K$3,"")</f>
        <v/>
      </c>
      <c r="D910" s="2" t="str">
        <f>IF('DATA TILL SLU'!$D$7*1&lt;&gt;"",IF(COUNT(Beräkningshjälp!$AC$3:$AC$1082)&gt;=ROW(D909),'DATA TILL SLU'!$D$7*1,""),"")</f>
        <v/>
      </c>
      <c r="E910" s="132" t="str">
        <f>IF(D910&lt;&gt;"",VLOOKUP(ROW(E909),Beräkningshjälp!AC$2:AH$1082,COLUMN(Beräkningshjälp!AF$2)-COLUMN(Beräkningshjälp!AC$2)+1,FALSE),"")</f>
        <v/>
      </c>
      <c r="F910" s="342" t="str">
        <f t="shared" si="29"/>
        <v/>
      </c>
      <c r="G910" s="2" t="str">
        <f>IF(D910&lt;&gt;"",IF(VLOOKUP(VLOOKUP(E910,Beräkningshjälp!O$2:U$60,7,FALSE),Artuppgifter!$I$11:$P$22,8,FALSE)=TRUE,"Medelvikter!!","ALLA"),"")</f>
        <v/>
      </c>
      <c r="H910" s="2" t="str">
        <f>IF(D910&lt;&gt;"",VLOOKUP(ROW(H909),Beräkningshjälp!AC$2:AH$1082,COLUMN(Beräkningshjälp!AH$2)-COLUMN(Beräkningshjälp!AC$2)+1,FALSE),"")</f>
        <v/>
      </c>
      <c r="I910" s="114" t="str">
        <f>IF(D910&lt;&gt;"",VLOOKUP(ROW(E909),Beräkningshjälp!AC$2:AI$1082,COLUMN(Beräkningshjälp!AI$2)-COLUMN(Beräkningshjälp!AC$2)+1,FALSE),"")</f>
        <v/>
      </c>
    </row>
    <row r="911" spans="1:9" x14ac:dyDescent="0.25">
      <c r="A911" s="2" t="str">
        <f t="shared" si="28"/>
        <v/>
      </c>
      <c r="B911" s="132" t="str">
        <f>IF(D911&lt;&gt;"",'DATA TILL SLU'!$J$3,"")</f>
        <v/>
      </c>
      <c r="C911" s="142" t="str">
        <f>IF(D911&lt;&gt;"",'DATA TILL SLU'!$K$3,"")</f>
        <v/>
      </c>
      <c r="D911" s="2" t="str">
        <f>IF('DATA TILL SLU'!$D$7*1&lt;&gt;"",IF(COUNT(Beräkningshjälp!$AC$3:$AC$1082)&gt;=ROW(D910),'DATA TILL SLU'!$D$7*1,""),"")</f>
        <v/>
      </c>
      <c r="E911" s="132" t="str">
        <f>IF(D911&lt;&gt;"",VLOOKUP(ROW(E910),Beräkningshjälp!AC$2:AH$1082,COLUMN(Beräkningshjälp!AF$2)-COLUMN(Beräkningshjälp!AC$2)+1,FALSE),"")</f>
        <v/>
      </c>
      <c r="F911" s="342" t="str">
        <f t="shared" si="29"/>
        <v/>
      </c>
      <c r="G911" s="2" t="str">
        <f>IF(D911&lt;&gt;"",IF(VLOOKUP(VLOOKUP(E911,Beräkningshjälp!O$2:U$60,7,FALSE),Artuppgifter!$I$11:$P$22,8,FALSE)=TRUE,"Medelvikter!!","ALLA"),"")</f>
        <v/>
      </c>
      <c r="H911" s="2" t="str">
        <f>IF(D911&lt;&gt;"",VLOOKUP(ROW(H910),Beräkningshjälp!AC$2:AH$1082,COLUMN(Beräkningshjälp!AH$2)-COLUMN(Beräkningshjälp!AC$2)+1,FALSE),"")</f>
        <v/>
      </c>
      <c r="I911" s="114" t="str">
        <f>IF(D911&lt;&gt;"",VLOOKUP(ROW(E910),Beräkningshjälp!AC$2:AI$1082,COLUMN(Beräkningshjälp!AI$2)-COLUMN(Beräkningshjälp!AC$2)+1,FALSE),"")</f>
        <v/>
      </c>
    </row>
    <row r="912" spans="1:9" x14ac:dyDescent="0.25">
      <c r="A912" s="2" t="str">
        <f t="shared" si="28"/>
        <v/>
      </c>
      <c r="B912" s="132" t="str">
        <f>IF(D912&lt;&gt;"",'DATA TILL SLU'!$J$3,"")</f>
        <v/>
      </c>
      <c r="C912" s="142" t="str">
        <f>IF(D912&lt;&gt;"",'DATA TILL SLU'!$K$3,"")</f>
        <v/>
      </c>
      <c r="D912" s="2" t="str">
        <f>IF('DATA TILL SLU'!$D$7*1&lt;&gt;"",IF(COUNT(Beräkningshjälp!$AC$3:$AC$1082)&gt;=ROW(D911),'DATA TILL SLU'!$D$7*1,""),"")</f>
        <v/>
      </c>
      <c r="E912" s="132" t="str">
        <f>IF(D912&lt;&gt;"",VLOOKUP(ROW(E911),Beräkningshjälp!AC$2:AH$1082,COLUMN(Beräkningshjälp!AF$2)-COLUMN(Beräkningshjälp!AC$2)+1,FALSE),"")</f>
        <v/>
      </c>
      <c r="F912" s="342" t="str">
        <f t="shared" si="29"/>
        <v/>
      </c>
      <c r="G912" s="2" t="str">
        <f>IF(D912&lt;&gt;"",IF(VLOOKUP(VLOOKUP(E912,Beräkningshjälp!O$2:U$60,7,FALSE),Artuppgifter!$I$11:$P$22,8,FALSE)=TRUE,"Medelvikter!!","ALLA"),"")</f>
        <v/>
      </c>
      <c r="H912" s="2" t="str">
        <f>IF(D912&lt;&gt;"",VLOOKUP(ROW(H911),Beräkningshjälp!AC$2:AH$1082,COLUMN(Beräkningshjälp!AH$2)-COLUMN(Beräkningshjälp!AC$2)+1,FALSE),"")</f>
        <v/>
      </c>
      <c r="I912" s="114" t="str">
        <f>IF(D912&lt;&gt;"",VLOOKUP(ROW(E911),Beräkningshjälp!AC$2:AI$1082,COLUMN(Beräkningshjälp!AI$2)-COLUMN(Beräkningshjälp!AC$2)+1,FALSE),"")</f>
        <v/>
      </c>
    </row>
    <row r="913" spans="1:9" x14ac:dyDescent="0.25">
      <c r="A913" s="2" t="str">
        <f t="shared" si="28"/>
        <v/>
      </c>
      <c r="B913" s="132" t="str">
        <f>IF(D913&lt;&gt;"",'DATA TILL SLU'!$J$3,"")</f>
        <v/>
      </c>
      <c r="C913" s="142" t="str">
        <f>IF(D913&lt;&gt;"",'DATA TILL SLU'!$K$3,"")</f>
        <v/>
      </c>
      <c r="D913" s="2" t="str">
        <f>IF('DATA TILL SLU'!$D$7*1&lt;&gt;"",IF(COUNT(Beräkningshjälp!$AC$3:$AC$1082)&gt;=ROW(D912),'DATA TILL SLU'!$D$7*1,""),"")</f>
        <v/>
      </c>
      <c r="E913" s="132" t="str">
        <f>IF(D913&lt;&gt;"",VLOOKUP(ROW(E912),Beräkningshjälp!AC$2:AH$1082,COLUMN(Beräkningshjälp!AF$2)-COLUMN(Beräkningshjälp!AC$2)+1,FALSE),"")</f>
        <v/>
      </c>
      <c r="F913" s="342" t="str">
        <f t="shared" si="29"/>
        <v/>
      </c>
      <c r="G913" s="2" t="str">
        <f>IF(D913&lt;&gt;"",IF(VLOOKUP(VLOOKUP(E913,Beräkningshjälp!O$2:U$60,7,FALSE),Artuppgifter!$I$11:$P$22,8,FALSE)=TRUE,"Medelvikter!!","ALLA"),"")</f>
        <v/>
      </c>
      <c r="H913" s="2" t="str">
        <f>IF(D913&lt;&gt;"",VLOOKUP(ROW(H912),Beräkningshjälp!AC$2:AH$1082,COLUMN(Beräkningshjälp!AH$2)-COLUMN(Beräkningshjälp!AC$2)+1,FALSE),"")</f>
        <v/>
      </c>
      <c r="I913" s="114" t="str">
        <f>IF(D913&lt;&gt;"",VLOOKUP(ROW(E912),Beräkningshjälp!AC$2:AI$1082,COLUMN(Beräkningshjälp!AI$2)-COLUMN(Beräkningshjälp!AC$2)+1,FALSE),"")</f>
        <v/>
      </c>
    </row>
    <row r="914" spans="1:9" x14ac:dyDescent="0.25">
      <c r="A914" s="2" t="str">
        <f t="shared" si="28"/>
        <v/>
      </c>
      <c r="B914" s="132" t="str">
        <f>IF(D914&lt;&gt;"",'DATA TILL SLU'!$J$3,"")</f>
        <v/>
      </c>
      <c r="C914" s="142" t="str">
        <f>IF(D914&lt;&gt;"",'DATA TILL SLU'!$K$3,"")</f>
        <v/>
      </c>
      <c r="D914" s="2" t="str">
        <f>IF('DATA TILL SLU'!$D$7*1&lt;&gt;"",IF(COUNT(Beräkningshjälp!$AC$3:$AC$1082)&gt;=ROW(D913),'DATA TILL SLU'!$D$7*1,""),"")</f>
        <v/>
      </c>
      <c r="E914" s="132" t="str">
        <f>IF(D914&lt;&gt;"",VLOOKUP(ROW(E913),Beräkningshjälp!AC$2:AH$1082,COLUMN(Beräkningshjälp!AF$2)-COLUMN(Beräkningshjälp!AC$2)+1,FALSE),"")</f>
        <v/>
      </c>
      <c r="F914" s="342" t="str">
        <f t="shared" si="29"/>
        <v/>
      </c>
      <c r="G914" s="2" t="str">
        <f>IF(D914&lt;&gt;"",IF(VLOOKUP(VLOOKUP(E914,Beräkningshjälp!O$2:U$60,7,FALSE),Artuppgifter!$I$11:$P$22,8,FALSE)=TRUE,"Medelvikter!!","ALLA"),"")</f>
        <v/>
      </c>
      <c r="H914" s="2" t="str">
        <f>IF(D914&lt;&gt;"",VLOOKUP(ROW(H913),Beräkningshjälp!AC$2:AH$1082,COLUMN(Beräkningshjälp!AH$2)-COLUMN(Beräkningshjälp!AC$2)+1,FALSE),"")</f>
        <v/>
      </c>
      <c r="I914" s="114" t="str">
        <f>IF(D914&lt;&gt;"",VLOOKUP(ROW(E913),Beräkningshjälp!AC$2:AI$1082,COLUMN(Beräkningshjälp!AI$2)-COLUMN(Beräkningshjälp!AC$2)+1,FALSE),"")</f>
        <v/>
      </c>
    </row>
    <row r="915" spans="1:9" x14ac:dyDescent="0.25">
      <c r="A915" s="2" t="str">
        <f t="shared" si="28"/>
        <v/>
      </c>
      <c r="B915" s="132" t="str">
        <f>IF(D915&lt;&gt;"",'DATA TILL SLU'!$J$3,"")</f>
        <v/>
      </c>
      <c r="C915" s="142" t="str">
        <f>IF(D915&lt;&gt;"",'DATA TILL SLU'!$K$3,"")</f>
        <v/>
      </c>
      <c r="D915" s="2" t="str">
        <f>IF('DATA TILL SLU'!$D$7*1&lt;&gt;"",IF(COUNT(Beräkningshjälp!$AC$3:$AC$1082)&gt;=ROW(D914),'DATA TILL SLU'!$D$7*1,""),"")</f>
        <v/>
      </c>
      <c r="E915" s="132" t="str">
        <f>IF(D915&lt;&gt;"",VLOOKUP(ROW(E914),Beräkningshjälp!AC$2:AH$1082,COLUMN(Beräkningshjälp!AF$2)-COLUMN(Beräkningshjälp!AC$2)+1,FALSE),"")</f>
        <v/>
      </c>
      <c r="F915" s="342" t="str">
        <f t="shared" si="29"/>
        <v/>
      </c>
      <c r="G915" s="2" t="str">
        <f>IF(D915&lt;&gt;"",IF(VLOOKUP(VLOOKUP(E915,Beräkningshjälp!O$2:U$60,7,FALSE),Artuppgifter!$I$11:$P$22,8,FALSE)=TRUE,"Medelvikter!!","ALLA"),"")</f>
        <v/>
      </c>
      <c r="H915" s="2" t="str">
        <f>IF(D915&lt;&gt;"",VLOOKUP(ROW(H914),Beräkningshjälp!AC$2:AH$1082,COLUMN(Beräkningshjälp!AH$2)-COLUMN(Beräkningshjälp!AC$2)+1,FALSE),"")</f>
        <v/>
      </c>
      <c r="I915" s="114" t="str">
        <f>IF(D915&lt;&gt;"",VLOOKUP(ROW(E914),Beräkningshjälp!AC$2:AI$1082,COLUMN(Beräkningshjälp!AI$2)-COLUMN(Beräkningshjälp!AC$2)+1,FALSE),"")</f>
        <v/>
      </c>
    </row>
    <row r="916" spans="1:9" x14ac:dyDescent="0.25">
      <c r="A916" s="2" t="str">
        <f t="shared" si="28"/>
        <v/>
      </c>
      <c r="B916" s="132" t="str">
        <f>IF(D916&lt;&gt;"",'DATA TILL SLU'!$J$3,"")</f>
        <v/>
      </c>
      <c r="C916" s="142" t="str">
        <f>IF(D916&lt;&gt;"",'DATA TILL SLU'!$K$3,"")</f>
        <v/>
      </c>
      <c r="D916" s="2" t="str">
        <f>IF('DATA TILL SLU'!$D$7*1&lt;&gt;"",IF(COUNT(Beräkningshjälp!$AC$3:$AC$1082)&gt;=ROW(D915),'DATA TILL SLU'!$D$7*1,""),"")</f>
        <v/>
      </c>
      <c r="E916" s="132" t="str">
        <f>IF(D916&lt;&gt;"",VLOOKUP(ROW(E915),Beräkningshjälp!AC$2:AH$1082,COLUMN(Beräkningshjälp!AF$2)-COLUMN(Beräkningshjälp!AC$2)+1,FALSE),"")</f>
        <v/>
      </c>
      <c r="F916" s="342" t="str">
        <f t="shared" si="29"/>
        <v/>
      </c>
      <c r="G916" s="2" t="str">
        <f>IF(D916&lt;&gt;"",IF(VLOOKUP(VLOOKUP(E916,Beräkningshjälp!O$2:U$60,7,FALSE),Artuppgifter!$I$11:$P$22,8,FALSE)=TRUE,"Medelvikter!!","ALLA"),"")</f>
        <v/>
      </c>
      <c r="H916" s="2" t="str">
        <f>IF(D916&lt;&gt;"",VLOOKUP(ROW(H915),Beräkningshjälp!AC$2:AH$1082,COLUMN(Beräkningshjälp!AH$2)-COLUMN(Beräkningshjälp!AC$2)+1,FALSE),"")</f>
        <v/>
      </c>
      <c r="I916" s="114" t="str">
        <f>IF(D916&lt;&gt;"",VLOOKUP(ROW(E915),Beräkningshjälp!AC$2:AI$1082,COLUMN(Beräkningshjälp!AI$2)-COLUMN(Beräkningshjälp!AC$2)+1,FALSE),"")</f>
        <v/>
      </c>
    </row>
    <row r="917" spans="1:9" x14ac:dyDescent="0.25">
      <c r="A917" s="2" t="str">
        <f t="shared" si="28"/>
        <v/>
      </c>
      <c r="B917" s="132" t="str">
        <f>IF(D917&lt;&gt;"",'DATA TILL SLU'!$J$3,"")</f>
        <v/>
      </c>
      <c r="C917" s="142" t="str">
        <f>IF(D917&lt;&gt;"",'DATA TILL SLU'!$K$3,"")</f>
        <v/>
      </c>
      <c r="D917" s="2" t="str">
        <f>IF('DATA TILL SLU'!$D$7*1&lt;&gt;"",IF(COUNT(Beräkningshjälp!$AC$3:$AC$1082)&gt;=ROW(D916),'DATA TILL SLU'!$D$7*1,""),"")</f>
        <v/>
      </c>
      <c r="E917" s="132" t="str">
        <f>IF(D917&lt;&gt;"",VLOOKUP(ROW(E916),Beräkningshjälp!AC$2:AH$1082,COLUMN(Beräkningshjälp!AF$2)-COLUMN(Beräkningshjälp!AC$2)+1,FALSE),"")</f>
        <v/>
      </c>
      <c r="F917" s="342" t="str">
        <f t="shared" si="29"/>
        <v/>
      </c>
      <c r="G917" s="2" t="str">
        <f>IF(D917&lt;&gt;"",IF(VLOOKUP(VLOOKUP(E917,Beräkningshjälp!O$2:U$60,7,FALSE),Artuppgifter!$I$11:$P$22,8,FALSE)=TRUE,"Medelvikter!!","ALLA"),"")</f>
        <v/>
      </c>
      <c r="H917" s="2" t="str">
        <f>IF(D917&lt;&gt;"",VLOOKUP(ROW(H916),Beräkningshjälp!AC$2:AH$1082,COLUMN(Beräkningshjälp!AH$2)-COLUMN(Beräkningshjälp!AC$2)+1,FALSE),"")</f>
        <v/>
      </c>
      <c r="I917" s="114" t="str">
        <f>IF(D917&lt;&gt;"",VLOOKUP(ROW(E916),Beräkningshjälp!AC$2:AI$1082,COLUMN(Beräkningshjälp!AI$2)-COLUMN(Beräkningshjälp!AC$2)+1,FALSE),"")</f>
        <v/>
      </c>
    </row>
    <row r="918" spans="1:9" x14ac:dyDescent="0.25">
      <c r="A918" s="2" t="str">
        <f t="shared" si="28"/>
        <v/>
      </c>
      <c r="B918" s="132" t="str">
        <f>IF(D918&lt;&gt;"",'DATA TILL SLU'!$J$3,"")</f>
        <v/>
      </c>
      <c r="C918" s="142" t="str">
        <f>IF(D918&lt;&gt;"",'DATA TILL SLU'!$K$3,"")</f>
        <v/>
      </c>
      <c r="D918" s="2" t="str">
        <f>IF('DATA TILL SLU'!$D$7*1&lt;&gt;"",IF(COUNT(Beräkningshjälp!$AC$3:$AC$1082)&gt;=ROW(D917),'DATA TILL SLU'!$D$7*1,""),"")</f>
        <v/>
      </c>
      <c r="E918" s="132" t="str">
        <f>IF(D918&lt;&gt;"",VLOOKUP(ROW(E917),Beräkningshjälp!AC$2:AH$1082,COLUMN(Beräkningshjälp!AF$2)-COLUMN(Beräkningshjälp!AC$2)+1,FALSE),"")</f>
        <v/>
      </c>
      <c r="F918" s="342" t="str">
        <f t="shared" si="29"/>
        <v/>
      </c>
      <c r="G918" s="2" t="str">
        <f>IF(D918&lt;&gt;"",IF(VLOOKUP(VLOOKUP(E918,Beräkningshjälp!O$2:U$60,7,FALSE),Artuppgifter!$I$11:$P$22,8,FALSE)=TRUE,"Medelvikter!!","ALLA"),"")</f>
        <v/>
      </c>
      <c r="H918" s="2" t="str">
        <f>IF(D918&lt;&gt;"",VLOOKUP(ROW(H917),Beräkningshjälp!AC$2:AH$1082,COLUMN(Beräkningshjälp!AH$2)-COLUMN(Beräkningshjälp!AC$2)+1,FALSE),"")</f>
        <v/>
      </c>
      <c r="I918" s="114" t="str">
        <f>IF(D918&lt;&gt;"",VLOOKUP(ROW(E917),Beräkningshjälp!AC$2:AI$1082,COLUMN(Beräkningshjälp!AI$2)-COLUMN(Beräkningshjälp!AC$2)+1,FALSE),"")</f>
        <v/>
      </c>
    </row>
    <row r="919" spans="1:9" x14ac:dyDescent="0.25">
      <c r="A919" s="2" t="str">
        <f t="shared" si="28"/>
        <v/>
      </c>
      <c r="B919" s="132" t="str">
        <f>IF(D919&lt;&gt;"",'DATA TILL SLU'!$J$3,"")</f>
        <v/>
      </c>
      <c r="C919" s="142" t="str">
        <f>IF(D919&lt;&gt;"",'DATA TILL SLU'!$K$3,"")</f>
        <v/>
      </c>
      <c r="D919" s="2" t="str">
        <f>IF('DATA TILL SLU'!$D$7*1&lt;&gt;"",IF(COUNT(Beräkningshjälp!$AC$3:$AC$1082)&gt;=ROW(D918),'DATA TILL SLU'!$D$7*1,""),"")</f>
        <v/>
      </c>
      <c r="E919" s="132" t="str">
        <f>IF(D919&lt;&gt;"",VLOOKUP(ROW(E918),Beräkningshjälp!AC$2:AH$1082,COLUMN(Beräkningshjälp!AF$2)-COLUMN(Beräkningshjälp!AC$2)+1,FALSE),"")</f>
        <v/>
      </c>
      <c r="F919" s="342" t="str">
        <f t="shared" si="29"/>
        <v/>
      </c>
      <c r="G919" s="2" t="str">
        <f>IF(D919&lt;&gt;"",IF(VLOOKUP(VLOOKUP(E919,Beräkningshjälp!O$2:U$60,7,FALSE),Artuppgifter!$I$11:$P$22,8,FALSE)=TRUE,"Medelvikter!!","ALLA"),"")</f>
        <v/>
      </c>
      <c r="H919" s="2" t="str">
        <f>IF(D919&lt;&gt;"",VLOOKUP(ROW(H918),Beräkningshjälp!AC$2:AH$1082,COLUMN(Beräkningshjälp!AH$2)-COLUMN(Beräkningshjälp!AC$2)+1,FALSE),"")</f>
        <v/>
      </c>
      <c r="I919" s="114" t="str">
        <f>IF(D919&lt;&gt;"",VLOOKUP(ROW(E918),Beräkningshjälp!AC$2:AI$1082,COLUMN(Beräkningshjälp!AI$2)-COLUMN(Beräkningshjälp!AC$2)+1,FALSE),"")</f>
        <v/>
      </c>
    </row>
    <row r="920" spans="1:9" x14ac:dyDescent="0.25">
      <c r="A920" s="2" t="str">
        <f t="shared" si="28"/>
        <v/>
      </c>
      <c r="B920" s="132" t="str">
        <f>IF(D920&lt;&gt;"",'DATA TILL SLU'!$J$3,"")</f>
        <v/>
      </c>
      <c r="C920" s="142" t="str">
        <f>IF(D920&lt;&gt;"",'DATA TILL SLU'!$K$3,"")</f>
        <v/>
      </c>
      <c r="D920" s="2" t="str">
        <f>IF('DATA TILL SLU'!$D$7*1&lt;&gt;"",IF(COUNT(Beräkningshjälp!$AC$3:$AC$1082)&gt;=ROW(D919),'DATA TILL SLU'!$D$7*1,""),"")</f>
        <v/>
      </c>
      <c r="E920" s="132" t="str">
        <f>IF(D920&lt;&gt;"",VLOOKUP(ROW(E919),Beräkningshjälp!AC$2:AH$1082,COLUMN(Beräkningshjälp!AF$2)-COLUMN(Beräkningshjälp!AC$2)+1,FALSE),"")</f>
        <v/>
      </c>
      <c r="F920" s="342" t="str">
        <f t="shared" si="29"/>
        <v/>
      </c>
      <c r="G920" s="2" t="str">
        <f>IF(D920&lt;&gt;"",IF(VLOOKUP(VLOOKUP(E920,Beräkningshjälp!O$2:U$60,7,FALSE),Artuppgifter!$I$11:$P$22,8,FALSE)=TRUE,"Medelvikter!!","ALLA"),"")</f>
        <v/>
      </c>
      <c r="H920" s="2" t="str">
        <f>IF(D920&lt;&gt;"",VLOOKUP(ROW(H919),Beräkningshjälp!AC$2:AH$1082,COLUMN(Beräkningshjälp!AH$2)-COLUMN(Beräkningshjälp!AC$2)+1,FALSE),"")</f>
        <v/>
      </c>
      <c r="I920" s="114" t="str">
        <f>IF(D920&lt;&gt;"",VLOOKUP(ROW(E919),Beräkningshjälp!AC$2:AI$1082,COLUMN(Beräkningshjälp!AI$2)-COLUMN(Beräkningshjälp!AC$2)+1,FALSE),"")</f>
        <v/>
      </c>
    </row>
    <row r="921" spans="1:9" x14ac:dyDescent="0.25">
      <c r="A921" s="2" t="str">
        <f t="shared" si="28"/>
        <v/>
      </c>
      <c r="B921" s="132" t="str">
        <f>IF(D921&lt;&gt;"",'DATA TILL SLU'!$J$3,"")</f>
        <v/>
      </c>
      <c r="C921" s="142" t="str">
        <f>IF(D921&lt;&gt;"",'DATA TILL SLU'!$K$3,"")</f>
        <v/>
      </c>
      <c r="D921" s="2" t="str">
        <f>IF('DATA TILL SLU'!$D$7*1&lt;&gt;"",IF(COUNT(Beräkningshjälp!$AC$3:$AC$1082)&gt;=ROW(D920),'DATA TILL SLU'!$D$7*1,""),"")</f>
        <v/>
      </c>
      <c r="E921" s="132" t="str">
        <f>IF(D921&lt;&gt;"",VLOOKUP(ROW(E920),Beräkningshjälp!AC$2:AH$1082,COLUMN(Beräkningshjälp!AF$2)-COLUMN(Beräkningshjälp!AC$2)+1,FALSE),"")</f>
        <v/>
      </c>
      <c r="F921" s="342" t="str">
        <f t="shared" si="29"/>
        <v/>
      </c>
      <c r="G921" s="2" t="str">
        <f>IF(D921&lt;&gt;"",IF(VLOOKUP(VLOOKUP(E921,Beräkningshjälp!O$2:U$60,7,FALSE),Artuppgifter!$I$11:$P$22,8,FALSE)=TRUE,"Medelvikter!!","ALLA"),"")</f>
        <v/>
      </c>
      <c r="H921" s="2" t="str">
        <f>IF(D921&lt;&gt;"",VLOOKUP(ROW(H920),Beräkningshjälp!AC$2:AH$1082,COLUMN(Beräkningshjälp!AH$2)-COLUMN(Beräkningshjälp!AC$2)+1,FALSE),"")</f>
        <v/>
      </c>
      <c r="I921" s="114" t="str">
        <f>IF(D921&lt;&gt;"",VLOOKUP(ROW(E920),Beräkningshjälp!AC$2:AI$1082,COLUMN(Beräkningshjälp!AI$2)-COLUMN(Beräkningshjälp!AC$2)+1,FALSE),"")</f>
        <v/>
      </c>
    </row>
    <row r="922" spans="1:9" x14ac:dyDescent="0.25">
      <c r="A922" s="2" t="str">
        <f t="shared" si="28"/>
        <v/>
      </c>
      <c r="B922" s="132" t="str">
        <f>IF(D922&lt;&gt;"",'DATA TILL SLU'!$J$3,"")</f>
        <v/>
      </c>
      <c r="C922" s="142" t="str">
        <f>IF(D922&lt;&gt;"",'DATA TILL SLU'!$K$3,"")</f>
        <v/>
      </c>
      <c r="D922" s="2" t="str">
        <f>IF('DATA TILL SLU'!$D$7*1&lt;&gt;"",IF(COUNT(Beräkningshjälp!$AC$3:$AC$1082)&gt;=ROW(D921),'DATA TILL SLU'!$D$7*1,""),"")</f>
        <v/>
      </c>
      <c r="E922" s="132" t="str">
        <f>IF(D922&lt;&gt;"",VLOOKUP(ROW(E921),Beräkningshjälp!AC$2:AH$1082,COLUMN(Beräkningshjälp!AF$2)-COLUMN(Beräkningshjälp!AC$2)+1,FALSE),"")</f>
        <v/>
      </c>
      <c r="F922" s="342" t="str">
        <f t="shared" si="29"/>
        <v/>
      </c>
      <c r="G922" s="2" t="str">
        <f>IF(D922&lt;&gt;"",IF(VLOOKUP(VLOOKUP(E922,Beräkningshjälp!O$2:U$60,7,FALSE),Artuppgifter!$I$11:$P$22,8,FALSE)=TRUE,"Medelvikter!!","ALLA"),"")</f>
        <v/>
      </c>
      <c r="H922" s="2" t="str">
        <f>IF(D922&lt;&gt;"",VLOOKUP(ROW(H921),Beräkningshjälp!AC$2:AH$1082,COLUMN(Beräkningshjälp!AH$2)-COLUMN(Beräkningshjälp!AC$2)+1,FALSE),"")</f>
        <v/>
      </c>
      <c r="I922" s="114" t="str">
        <f>IF(D922&lt;&gt;"",VLOOKUP(ROW(E921),Beräkningshjälp!AC$2:AI$1082,COLUMN(Beräkningshjälp!AI$2)-COLUMN(Beräkningshjälp!AC$2)+1,FALSE),"")</f>
        <v/>
      </c>
    </row>
    <row r="923" spans="1:9" x14ac:dyDescent="0.25">
      <c r="A923" s="2" t="str">
        <f t="shared" si="28"/>
        <v/>
      </c>
      <c r="B923" s="132" t="str">
        <f>IF(D923&lt;&gt;"",'DATA TILL SLU'!$J$3,"")</f>
        <v/>
      </c>
      <c r="C923" s="142" t="str">
        <f>IF(D923&lt;&gt;"",'DATA TILL SLU'!$K$3,"")</f>
        <v/>
      </c>
      <c r="D923" s="2" t="str">
        <f>IF('DATA TILL SLU'!$D$7*1&lt;&gt;"",IF(COUNT(Beräkningshjälp!$AC$3:$AC$1082)&gt;=ROW(D922),'DATA TILL SLU'!$D$7*1,""),"")</f>
        <v/>
      </c>
      <c r="E923" s="132" t="str">
        <f>IF(D923&lt;&gt;"",VLOOKUP(ROW(E922),Beräkningshjälp!AC$2:AH$1082,COLUMN(Beräkningshjälp!AF$2)-COLUMN(Beräkningshjälp!AC$2)+1,FALSE),"")</f>
        <v/>
      </c>
      <c r="F923" s="342" t="str">
        <f t="shared" si="29"/>
        <v/>
      </c>
      <c r="G923" s="2" t="str">
        <f>IF(D923&lt;&gt;"",IF(VLOOKUP(VLOOKUP(E923,Beräkningshjälp!O$2:U$60,7,FALSE),Artuppgifter!$I$11:$P$22,8,FALSE)=TRUE,"Medelvikter!!","ALLA"),"")</f>
        <v/>
      </c>
      <c r="H923" s="2" t="str">
        <f>IF(D923&lt;&gt;"",VLOOKUP(ROW(H922),Beräkningshjälp!AC$2:AH$1082,COLUMN(Beräkningshjälp!AH$2)-COLUMN(Beräkningshjälp!AC$2)+1,FALSE),"")</f>
        <v/>
      </c>
      <c r="I923" s="114" t="str">
        <f>IF(D923&lt;&gt;"",VLOOKUP(ROW(E922),Beräkningshjälp!AC$2:AI$1082,COLUMN(Beräkningshjälp!AI$2)-COLUMN(Beräkningshjälp!AC$2)+1,FALSE),"")</f>
        <v/>
      </c>
    </row>
    <row r="924" spans="1:9" x14ac:dyDescent="0.25">
      <c r="A924" s="2" t="str">
        <f t="shared" si="28"/>
        <v/>
      </c>
      <c r="B924" s="132" t="str">
        <f>IF(D924&lt;&gt;"",'DATA TILL SLU'!$J$3,"")</f>
        <v/>
      </c>
      <c r="C924" s="142" t="str">
        <f>IF(D924&lt;&gt;"",'DATA TILL SLU'!$K$3,"")</f>
        <v/>
      </c>
      <c r="D924" s="2" t="str">
        <f>IF('DATA TILL SLU'!$D$7*1&lt;&gt;"",IF(COUNT(Beräkningshjälp!$AC$3:$AC$1082)&gt;=ROW(D923),'DATA TILL SLU'!$D$7*1,""),"")</f>
        <v/>
      </c>
      <c r="E924" s="132" t="str">
        <f>IF(D924&lt;&gt;"",VLOOKUP(ROW(E923),Beräkningshjälp!AC$2:AH$1082,COLUMN(Beräkningshjälp!AF$2)-COLUMN(Beräkningshjälp!AC$2)+1,FALSE),"")</f>
        <v/>
      </c>
      <c r="F924" s="342" t="str">
        <f t="shared" si="29"/>
        <v/>
      </c>
      <c r="G924" s="2" t="str">
        <f>IF(D924&lt;&gt;"",IF(VLOOKUP(VLOOKUP(E924,Beräkningshjälp!O$2:U$60,7,FALSE),Artuppgifter!$I$11:$P$22,8,FALSE)=TRUE,"Medelvikter!!","ALLA"),"")</f>
        <v/>
      </c>
      <c r="H924" s="2" t="str">
        <f>IF(D924&lt;&gt;"",VLOOKUP(ROW(H923),Beräkningshjälp!AC$2:AH$1082,COLUMN(Beräkningshjälp!AH$2)-COLUMN(Beräkningshjälp!AC$2)+1,FALSE),"")</f>
        <v/>
      </c>
      <c r="I924" s="114" t="str">
        <f>IF(D924&lt;&gt;"",VLOOKUP(ROW(E923),Beräkningshjälp!AC$2:AI$1082,COLUMN(Beräkningshjälp!AI$2)-COLUMN(Beräkningshjälp!AC$2)+1,FALSE),"")</f>
        <v/>
      </c>
    </row>
    <row r="925" spans="1:9" x14ac:dyDescent="0.25">
      <c r="A925" s="2" t="str">
        <f t="shared" si="28"/>
        <v/>
      </c>
      <c r="B925" s="132" t="str">
        <f>IF(D925&lt;&gt;"",'DATA TILL SLU'!$J$3,"")</f>
        <v/>
      </c>
      <c r="C925" s="142" t="str">
        <f>IF(D925&lt;&gt;"",'DATA TILL SLU'!$K$3,"")</f>
        <v/>
      </c>
      <c r="D925" s="2" t="str">
        <f>IF('DATA TILL SLU'!$D$7*1&lt;&gt;"",IF(COUNT(Beräkningshjälp!$AC$3:$AC$1082)&gt;=ROW(D924),'DATA TILL SLU'!$D$7*1,""),"")</f>
        <v/>
      </c>
      <c r="E925" s="132" t="str">
        <f>IF(D925&lt;&gt;"",VLOOKUP(ROW(E924),Beräkningshjälp!AC$2:AH$1082,COLUMN(Beräkningshjälp!AF$2)-COLUMN(Beräkningshjälp!AC$2)+1,FALSE),"")</f>
        <v/>
      </c>
      <c r="F925" s="342" t="str">
        <f t="shared" si="29"/>
        <v/>
      </c>
      <c r="G925" s="2" t="str">
        <f>IF(D925&lt;&gt;"",IF(VLOOKUP(VLOOKUP(E925,Beräkningshjälp!O$2:U$60,7,FALSE),Artuppgifter!$I$11:$P$22,8,FALSE)=TRUE,"Medelvikter!!","ALLA"),"")</f>
        <v/>
      </c>
      <c r="H925" s="2" t="str">
        <f>IF(D925&lt;&gt;"",VLOOKUP(ROW(H924),Beräkningshjälp!AC$2:AH$1082,COLUMN(Beräkningshjälp!AH$2)-COLUMN(Beräkningshjälp!AC$2)+1,FALSE),"")</f>
        <v/>
      </c>
      <c r="I925" s="114" t="str">
        <f>IF(D925&lt;&gt;"",VLOOKUP(ROW(E924),Beräkningshjälp!AC$2:AI$1082,COLUMN(Beräkningshjälp!AI$2)-COLUMN(Beräkningshjälp!AC$2)+1,FALSE),"")</f>
        <v/>
      </c>
    </row>
    <row r="926" spans="1:9" x14ac:dyDescent="0.25">
      <c r="A926" s="2" t="str">
        <f t="shared" si="28"/>
        <v/>
      </c>
      <c r="B926" s="132" t="str">
        <f>IF(D926&lt;&gt;"",'DATA TILL SLU'!$J$3,"")</f>
        <v/>
      </c>
      <c r="C926" s="142" t="str">
        <f>IF(D926&lt;&gt;"",'DATA TILL SLU'!$K$3,"")</f>
        <v/>
      </c>
      <c r="D926" s="2" t="str">
        <f>IF('DATA TILL SLU'!$D$7*1&lt;&gt;"",IF(COUNT(Beräkningshjälp!$AC$3:$AC$1082)&gt;=ROW(D925),'DATA TILL SLU'!$D$7*1,""),"")</f>
        <v/>
      </c>
      <c r="E926" s="132" t="str">
        <f>IF(D926&lt;&gt;"",VLOOKUP(ROW(E925),Beräkningshjälp!AC$2:AH$1082,COLUMN(Beräkningshjälp!AF$2)-COLUMN(Beräkningshjälp!AC$2)+1,FALSE),"")</f>
        <v/>
      </c>
      <c r="F926" s="342" t="str">
        <f t="shared" si="29"/>
        <v/>
      </c>
      <c r="G926" s="2" t="str">
        <f>IF(D926&lt;&gt;"",IF(VLOOKUP(VLOOKUP(E926,Beräkningshjälp!O$2:U$60,7,FALSE),Artuppgifter!$I$11:$P$22,8,FALSE)=TRUE,"Medelvikter!!","ALLA"),"")</f>
        <v/>
      </c>
      <c r="H926" s="2" t="str">
        <f>IF(D926&lt;&gt;"",VLOOKUP(ROW(H925),Beräkningshjälp!AC$2:AH$1082,COLUMN(Beräkningshjälp!AH$2)-COLUMN(Beräkningshjälp!AC$2)+1,FALSE),"")</f>
        <v/>
      </c>
      <c r="I926" s="114" t="str">
        <f>IF(D926&lt;&gt;"",VLOOKUP(ROW(E925),Beräkningshjälp!AC$2:AI$1082,COLUMN(Beräkningshjälp!AI$2)-COLUMN(Beräkningshjälp!AC$2)+1,FALSE),"")</f>
        <v/>
      </c>
    </row>
    <row r="927" spans="1:9" x14ac:dyDescent="0.25">
      <c r="A927" s="2" t="str">
        <f t="shared" si="28"/>
        <v/>
      </c>
      <c r="B927" s="132" t="str">
        <f>IF(D927&lt;&gt;"",'DATA TILL SLU'!$J$3,"")</f>
        <v/>
      </c>
      <c r="C927" s="142" t="str">
        <f>IF(D927&lt;&gt;"",'DATA TILL SLU'!$K$3,"")</f>
        <v/>
      </c>
      <c r="D927" s="2" t="str">
        <f>IF('DATA TILL SLU'!$D$7*1&lt;&gt;"",IF(COUNT(Beräkningshjälp!$AC$3:$AC$1082)&gt;=ROW(D926),'DATA TILL SLU'!$D$7*1,""),"")</f>
        <v/>
      </c>
      <c r="E927" s="132" t="str">
        <f>IF(D927&lt;&gt;"",VLOOKUP(ROW(E926),Beräkningshjälp!AC$2:AH$1082,COLUMN(Beräkningshjälp!AF$2)-COLUMN(Beräkningshjälp!AC$2)+1,FALSE),"")</f>
        <v/>
      </c>
      <c r="F927" s="342" t="str">
        <f t="shared" si="29"/>
        <v/>
      </c>
      <c r="G927" s="2" t="str">
        <f>IF(D927&lt;&gt;"",IF(VLOOKUP(VLOOKUP(E927,Beräkningshjälp!O$2:U$60,7,FALSE),Artuppgifter!$I$11:$P$22,8,FALSE)=TRUE,"Medelvikter!!","ALLA"),"")</f>
        <v/>
      </c>
      <c r="H927" s="2" t="str">
        <f>IF(D927&lt;&gt;"",VLOOKUP(ROW(H926),Beräkningshjälp!AC$2:AH$1082,COLUMN(Beräkningshjälp!AH$2)-COLUMN(Beräkningshjälp!AC$2)+1,FALSE),"")</f>
        <v/>
      </c>
      <c r="I927" s="114" t="str">
        <f>IF(D927&lt;&gt;"",VLOOKUP(ROW(E926),Beräkningshjälp!AC$2:AI$1082,COLUMN(Beräkningshjälp!AI$2)-COLUMN(Beräkningshjälp!AC$2)+1,FALSE),"")</f>
        <v/>
      </c>
    </row>
    <row r="928" spans="1:9" x14ac:dyDescent="0.25">
      <c r="A928" s="2" t="str">
        <f t="shared" si="28"/>
        <v/>
      </c>
      <c r="B928" s="132" t="str">
        <f>IF(D928&lt;&gt;"",'DATA TILL SLU'!$J$3,"")</f>
        <v/>
      </c>
      <c r="C928" s="142" t="str">
        <f>IF(D928&lt;&gt;"",'DATA TILL SLU'!$K$3,"")</f>
        <v/>
      </c>
      <c r="D928" s="2" t="str">
        <f>IF('DATA TILL SLU'!$D$7*1&lt;&gt;"",IF(COUNT(Beräkningshjälp!$AC$3:$AC$1082)&gt;=ROW(D927),'DATA TILL SLU'!$D$7*1,""),"")</f>
        <v/>
      </c>
      <c r="E928" s="132" t="str">
        <f>IF(D928&lt;&gt;"",VLOOKUP(ROW(E927),Beräkningshjälp!AC$2:AH$1082,COLUMN(Beräkningshjälp!AF$2)-COLUMN(Beräkningshjälp!AC$2)+1,FALSE),"")</f>
        <v/>
      </c>
      <c r="F928" s="342" t="str">
        <f t="shared" si="29"/>
        <v/>
      </c>
      <c r="G928" s="2" t="str">
        <f>IF(D928&lt;&gt;"",IF(VLOOKUP(VLOOKUP(E928,Beräkningshjälp!O$2:U$60,7,FALSE),Artuppgifter!$I$11:$P$22,8,FALSE)=TRUE,"Medelvikter!!","ALLA"),"")</f>
        <v/>
      </c>
      <c r="H928" s="2" t="str">
        <f>IF(D928&lt;&gt;"",VLOOKUP(ROW(H927),Beräkningshjälp!AC$2:AH$1082,COLUMN(Beräkningshjälp!AH$2)-COLUMN(Beräkningshjälp!AC$2)+1,FALSE),"")</f>
        <v/>
      </c>
      <c r="I928" s="114" t="str">
        <f>IF(D928&lt;&gt;"",VLOOKUP(ROW(E927),Beräkningshjälp!AC$2:AI$1082,COLUMN(Beräkningshjälp!AI$2)-COLUMN(Beräkningshjälp!AC$2)+1,FALSE),"")</f>
        <v/>
      </c>
    </row>
    <row r="929" spans="1:9" x14ac:dyDescent="0.25">
      <c r="A929" s="2" t="str">
        <f t="shared" si="28"/>
        <v/>
      </c>
      <c r="B929" s="132" t="str">
        <f>IF(D929&lt;&gt;"",'DATA TILL SLU'!$J$3,"")</f>
        <v/>
      </c>
      <c r="C929" s="142" t="str">
        <f>IF(D929&lt;&gt;"",'DATA TILL SLU'!$K$3,"")</f>
        <v/>
      </c>
      <c r="D929" s="2" t="str">
        <f>IF('DATA TILL SLU'!$D$7*1&lt;&gt;"",IF(COUNT(Beräkningshjälp!$AC$3:$AC$1082)&gt;=ROW(D928),'DATA TILL SLU'!$D$7*1,""),"")</f>
        <v/>
      </c>
      <c r="E929" s="132" t="str">
        <f>IF(D929&lt;&gt;"",VLOOKUP(ROW(E928),Beräkningshjälp!AC$2:AH$1082,COLUMN(Beräkningshjälp!AF$2)-COLUMN(Beräkningshjälp!AC$2)+1,FALSE),"")</f>
        <v/>
      </c>
      <c r="F929" s="342" t="str">
        <f t="shared" si="29"/>
        <v/>
      </c>
      <c r="G929" s="2" t="str">
        <f>IF(D929&lt;&gt;"",IF(VLOOKUP(VLOOKUP(E929,Beräkningshjälp!O$2:U$60,7,FALSE),Artuppgifter!$I$11:$P$22,8,FALSE)=TRUE,"Medelvikter!!","ALLA"),"")</f>
        <v/>
      </c>
      <c r="H929" s="2" t="str">
        <f>IF(D929&lt;&gt;"",VLOOKUP(ROW(H928),Beräkningshjälp!AC$2:AH$1082,COLUMN(Beräkningshjälp!AH$2)-COLUMN(Beräkningshjälp!AC$2)+1,FALSE),"")</f>
        <v/>
      </c>
      <c r="I929" s="114" t="str">
        <f>IF(D929&lt;&gt;"",VLOOKUP(ROW(E928),Beräkningshjälp!AC$2:AI$1082,COLUMN(Beräkningshjälp!AI$2)-COLUMN(Beräkningshjälp!AC$2)+1,FALSE),"")</f>
        <v/>
      </c>
    </row>
    <row r="930" spans="1:9" x14ac:dyDescent="0.25">
      <c r="A930" s="2" t="str">
        <f t="shared" si="28"/>
        <v/>
      </c>
      <c r="B930" s="132" t="str">
        <f>IF(D930&lt;&gt;"",'DATA TILL SLU'!$J$3,"")</f>
        <v/>
      </c>
      <c r="C930" s="142" t="str">
        <f>IF(D930&lt;&gt;"",'DATA TILL SLU'!$K$3,"")</f>
        <v/>
      </c>
      <c r="D930" s="2" t="str">
        <f>IF('DATA TILL SLU'!$D$7*1&lt;&gt;"",IF(COUNT(Beräkningshjälp!$AC$3:$AC$1082)&gt;=ROW(D929),'DATA TILL SLU'!$D$7*1,""),"")</f>
        <v/>
      </c>
      <c r="E930" s="132" t="str">
        <f>IF(D930&lt;&gt;"",VLOOKUP(ROW(E929),Beräkningshjälp!AC$2:AH$1082,COLUMN(Beräkningshjälp!AF$2)-COLUMN(Beräkningshjälp!AC$2)+1,FALSE),"")</f>
        <v/>
      </c>
      <c r="F930" s="342" t="str">
        <f t="shared" si="29"/>
        <v/>
      </c>
      <c r="G930" s="2" t="str">
        <f>IF(D930&lt;&gt;"",IF(VLOOKUP(VLOOKUP(E930,Beräkningshjälp!O$2:U$60,7,FALSE),Artuppgifter!$I$11:$P$22,8,FALSE)=TRUE,"Medelvikter!!","ALLA"),"")</f>
        <v/>
      </c>
      <c r="H930" s="2" t="str">
        <f>IF(D930&lt;&gt;"",VLOOKUP(ROW(H929),Beräkningshjälp!AC$2:AH$1082,COLUMN(Beräkningshjälp!AH$2)-COLUMN(Beräkningshjälp!AC$2)+1,FALSE),"")</f>
        <v/>
      </c>
      <c r="I930" s="114" t="str">
        <f>IF(D930&lt;&gt;"",VLOOKUP(ROW(E929),Beräkningshjälp!AC$2:AI$1082,COLUMN(Beräkningshjälp!AI$2)-COLUMN(Beräkningshjälp!AC$2)+1,FALSE),"")</f>
        <v/>
      </c>
    </row>
    <row r="931" spans="1:9" x14ac:dyDescent="0.25">
      <c r="A931" s="2" t="str">
        <f t="shared" si="28"/>
        <v/>
      </c>
      <c r="B931" s="132" t="str">
        <f>IF(D931&lt;&gt;"",'DATA TILL SLU'!$J$3,"")</f>
        <v/>
      </c>
      <c r="C931" s="142" t="str">
        <f>IF(D931&lt;&gt;"",'DATA TILL SLU'!$K$3,"")</f>
        <v/>
      </c>
      <c r="D931" s="2" t="str">
        <f>IF('DATA TILL SLU'!$D$7*1&lt;&gt;"",IF(COUNT(Beräkningshjälp!$AC$3:$AC$1082)&gt;=ROW(D930),'DATA TILL SLU'!$D$7*1,""),"")</f>
        <v/>
      </c>
      <c r="E931" s="132" t="str">
        <f>IF(D931&lt;&gt;"",VLOOKUP(ROW(E930),Beräkningshjälp!AC$2:AH$1082,COLUMN(Beräkningshjälp!AF$2)-COLUMN(Beräkningshjälp!AC$2)+1,FALSE),"")</f>
        <v/>
      </c>
      <c r="F931" s="342" t="str">
        <f t="shared" si="29"/>
        <v/>
      </c>
      <c r="G931" s="2" t="str">
        <f>IF(D931&lt;&gt;"",IF(VLOOKUP(VLOOKUP(E931,Beräkningshjälp!O$2:U$60,7,FALSE),Artuppgifter!$I$11:$P$22,8,FALSE)=TRUE,"Medelvikter!!","ALLA"),"")</f>
        <v/>
      </c>
      <c r="H931" s="2" t="str">
        <f>IF(D931&lt;&gt;"",VLOOKUP(ROW(H930),Beräkningshjälp!AC$2:AH$1082,COLUMN(Beräkningshjälp!AH$2)-COLUMN(Beräkningshjälp!AC$2)+1,FALSE),"")</f>
        <v/>
      </c>
      <c r="I931" s="114" t="str">
        <f>IF(D931&lt;&gt;"",VLOOKUP(ROW(E930),Beräkningshjälp!AC$2:AI$1082,COLUMN(Beräkningshjälp!AI$2)-COLUMN(Beräkningshjälp!AC$2)+1,FALSE),"")</f>
        <v/>
      </c>
    </row>
    <row r="932" spans="1:9" x14ac:dyDescent="0.25">
      <c r="A932" s="2" t="str">
        <f t="shared" si="28"/>
        <v/>
      </c>
      <c r="B932" s="132" t="str">
        <f>IF(D932&lt;&gt;"",'DATA TILL SLU'!$J$3,"")</f>
        <v/>
      </c>
      <c r="C932" s="142" t="str">
        <f>IF(D932&lt;&gt;"",'DATA TILL SLU'!$K$3,"")</f>
        <v/>
      </c>
      <c r="D932" s="2" t="str">
        <f>IF('DATA TILL SLU'!$D$7*1&lt;&gt;"",IF(COUNT(Beräkningshjälp!$AC$3:$AC$1082)&gt;=ROW(D931),'DATA TILL SLU'!$D$7*1,""),"")</f>
        <v/>
      </c>
      <c r="E932" s="132" t="str">
        <f>IF(D932&lt;&gt;"",VLOOKUP(ROW(E931),Beräkningshjälp!AC$2:AH$1082,COLUMN(Beräkningshjälp!AF$2)-COLUMN(Beräkningshjälp!AC$2)+1,FALSE),"")</f>
        <v/>
      </c>
      <c r="F932" s="342" t="str">
        <f t="shared" si="29"/>
        <v/>
      </c>
      <c r="G932" s="2" t="str">
        <f>IF(D932&lt;&gt;"",IF(VLOOKUP(VLOOKUP(E932,Beräkningshjälp!O$2:U$60,7,FALSE),Artuppgifter!$I$11:$P$22,8,FALSE)=TRUE,"Medelvikter!!","ALLA"),"")</f>
        <v/>
      </c>
      <c r="H932" s="2" t="str">
        <f>IF(D932&lt;&gt;"",VLOOKUP(ROW(H931),Beräkningshjälp!AC$2:AH$1082,COLUMN(Beräkningshjälp!AH$2)-COLUMN(Beräkningshjälp!AC$2)+1,FALSE),"")</f>
        <v/>
      </c>
      <c r="I932" s="114" t="str">
        <f>IF(D932&lt;&gt;"",VLOOKUP(ROW(E931),Beräkningshjälp!AC$2:AI$1082,COLUMN(Beräkningshjälp!AI$2)-COLUMN(Beräkningshjälp!AC$2)+1,FALSE),"")</f>
        <v/>
      </c>
    </row>
    <row r="933" spans="1:9" x14ac:dyDescent="0.25">
      <c r="A933" s="2" t="str">
        <f t="shared" si="28"/>
        <v/>
      </c>
      <c r="B933" s="132" t="str">
        <f>IF(D933&lt;&gt;"",'DATA TILL SLU'!$J$3,"")</f>
        <v/>
      </c>
      <c r="C933" s="142" t="str">
        <f>IF(D933&lt;&gt;"",'DATA TILL SLU'!$K$3,"")</f>
        <v/>
      </c>
      <c r="D933" s="2" t="str">
        <f>IF('DATA TILL SLU'!$D$7*1&lt;&gt;"",IF(COUNT(Beräkningshjälp!$AC$3:$AC$1082)&gt;=ROW(D932),'DATA TILL SLU'!$D$7*1,""),"")</f>
        <v/>
      </c>
      <c r="E933" s="132" t="str">
        <f>IF(D933&lt;&gt;"",VLOOKUP(ROW(E932),Beräkningshjälp!AC$2:AH$1082,COLUMN(Beräkningshjälp!AF$2)-COLUMN(Beräkningshjälp!AC$2)+1,FALSE),"")</f>
        <v/>
      </c>
      <c r="F933" s="342" t="str">
        <f t="shared" si="29"/>
        <v/>
      </c>
      <c r="G933" s="2" t="str">
        <f>IF(D933&lt;&gt;"",IF(VLOOKUP(VLOOKUP(E933,Beräkningshjälp!O$2:U$60,7,FALSE),Artuppgifter!$I$11:$P$22,8,FALSE)=TRUE,"Medelvikter!!","ALLA"),"")</f>
        <v/>
      </c>
      <c r="H933" s="2" t="str">
        <f>IF(D933&lt;&gt;"",VLOOKUP(ROW(H932),Beräkningshjälp!AC$2:AH$1082,COLUMN(Beräkningshjälp!AH$2)-COLUMN(Beräkningshjälp!AC$2)+1,FALSE),"")</f>
        <v/>
      </c>
      <c r="I933" s="114" t="str">
        <f>IF(D933&lt;&gt;"",VLOOKUP(ROW(E932),Beräkningshjälp!AC$2:AI$1082,COLUMN(Beräkningshjälp!AI$2)-COLUMN(Beräkningshjälp!AC$2)+1,FALSE),"")</f>
        <v/>
      </c>
    </row>
    <row r="934" spans="1:9" x14ac:dyDescent="0.25">
      <c r="A934" s="2" t="str">
        <f t="shared" si="28"/>
        <v/>
      </c>
      <c r="B934" s="132" t="str">
        <f>IF(D934&lt;&gt;"",'DATA TILL SLU'!$J$3,"")</f>
        <v/>
      </c>
      <c r="C934" s="142" t="str">
        <f>IF(D934&lt;&gt;"",'DATA TILL SLU'!$K$3,"")</f>
        <v/>
      </c>
      <c r="D934" s="2" t="str">
        <f>IF('DATA TILL SLU'!$D$7*1&lt;&gt;"",IF(COUNT(Beräkningshjälp!$AC$3:$AC$1082)&gt;=ROW(D933),'DATA TILL SLU'!$D$7*1,""),"")</f>
        <v/>
      </c>
      <c r="E934" s="132" t="str">
        <f>IF(D934&lt;&gt;"",VLOOKUP(ROW(E933),Beräkningshjälp!AC$2:AH$1082,COLUMN(Beräkningshjälp!AF$2)-COLUMN(Beräkningshjälp!AC$2)+1,FALSE),"")</f>
        <v/>
      </c>
      <c r="F934" s="342" t="str">
        <f t="shared" si="29"/>
        <v/>
      </c>
      <c r="G934" s="2" t="str">
        <f>IF(D934&lt;&gt;"",IF(VLOOKUP(VLOOKUP(E934,Beräkningshjälp!O$2:U$60,7,FALSE),Artuppgifter!$I$11:$P$22,8,FALSE)=TRUE,"Medelvikter!!","ALLA"),"")</f>
        <v/>
      </c>
      <c r="H934" s="2" t="str">
        <f>IF(D934&lt;&gt;"",VLOOKUP(ROW(H933),Beräkningshjälp!AC$2:AH$1082,COLUMN(Beräkningshjälp!AH$2)-COLUMN(Beräkningshjälp!AC$2)+1,FALSE),"")</f>
        <v/>
      </c>
      <c r="I934" s="114" t="str">
        <f>IF(D934&lt;&gt;"",VLOOKUP(ROW(E933),Beräkningshjälp!AC$2:AI$1082,COLUMN(Beräkningshjälp!AI$2)-COLUMN(Beräkningshjälp!AC$2)+1,FALSE),"")</f>
        <v/>
      </c>
    </row>
    <row r="935" spans="1:9" x14ac:dyDescent="0.25">
      <c r="A935" s="2" t="str">
        <f t="shared" si="28"/>
        <v/>
      </c>
      <c r="B935" s="132" t="str">
        <f>IF(D935&lt;&gt;"",'DATA TILL SLU'!$J$3,"")</f>
        <v/>
      </c>
      <c r="C935" s="142" t="str">
        <f>IF(D935&lt;&gt;"",'DATA TILL SLU'!$K$3,"")</f>
        <v/>
      </c>
      <c r="D935" s="2" t="str">
        <f>IF('DATA TILL SLU'!$D$7*1&lt;&gt;"",IF(COUNT(Beräkningshjälp!$AC$3:$AC$1082)&gt;=ROW(D934),'DATA TILL SLU'!$D$7*1,""),"")</f>
        <v/>
      </c>
      <c r="E935" s="132" t="str">
        <f>IF(D935&lt;&gt;"",VLOOKUP(ROW(E934),Beräkningshjälp!AC$2:AH$1082,COLUMN(Beräkningshjälp!AF$2)-COLUMN(Beräkningshjälp!AC$2)+1,FALSE),"")</f>
        <v/>
      </c>
      <c r="F935" s="342" t="str">
        <f t="shared" si="29"/>
        <v/>
      </c>
      <c r="G935" s="2" t="str">
        <f>IF(D935&lt;&gt;"",IF(VLOOKUP(VLOOKUP(E935,Beräkningshjälp!O$2:U$60,7,FALSE),Artuppgifter!$I$11:$P$22,8,FALSE)=TRUE,"Medelvikter!!","ALLA"),"")</f>
        <v/>
      </c>
      <c r="H935" s="2" t="str">
        <f>IF(D935&lt;&gt;"",VLOOKUP(ROW(H934),Beräkningshjälp!AC$2:AH$1082,COLUMN(Beräkningshjälp!AH$2)-COLUMN(Beräkningshjälp!AC$2)+1,FALSE),"")</f>
        <v/>
      </c>
      <c r="I935" s="114" t="str">
        <f>IF(D935&lt;&gt;"",VLOOKUP(ROW(E934),Beräkningshjälp!AC$2:AI$1082,COLUMN(Beräkningshjälp!AI$2)-COLUMN(Beräkningshjälp!AC$2)+1,FALSE),"")</f>
        <v/>
      </c>
    </row>
    <row r="936" spans="1:9" x14ac:dyDescent="0.25">
      <c r="A936" s="2" t="str">
        <f t="shared" si="28"/>
        <v/>
      </c>
      <c r="B936" s="132" t="str">
        <f>IF(D936&lt;&gt;"",'DATA TILL SLU'!$J$3,"")</f>
        <v/>
      </c>
      <c r="C936" s="142" t="str">
        <f>IF(D936&lt;&gt;"",'DATA TILL SLU'!$K$3,"")</f>
        <v/>
      </c>
      <c r="D936" s="2" t="str">
        <f>IF('DATA TILL SLU'!$D$7*1&lt;&gt;"",IF(COUNT(Beräkningshjälp!$AC$3:$AC$1082)&gt;=ROW(D935),'DATA TILL SLU'!$D$7*1,""),"")</f>
        <v/>
      </c>
      <c r="E936" s="132" t="str">
        <f>IF(D936&lt;&gt;"",VLOOKUP(ROW(E935),Beräkningshjälp!AC$2:AH$1082,COLUMN(Beräkningshjälp!AF$2)-COLUMN(Beräkningshjälp!AC$2)+1,FALSE),"")</f>
        <v/>
      </c>
      <c r="F936" s="342" t="str">
        <f t="shared" si="29"/>
        <v/>
      </c>
      <c r="G936" s="2" t="str">
        <f>IF(D936&lt;&gt;"",IF(VLOOKUP(VLOOKUP(E936,Beräkningshjälp!O$2:U$60,7,FALSE),Artuppgifter!$I$11:$P$22,8,FALSE)=TRUE,"Medelvikter!!","ALLA"),"")</f>
        <v/>
      </c>
      <c r="H936" s="2" t="str">
        <f>IF(D936&lt;&gt;"",VLOOKUP(ROW(H935),Beräkningshjälp!AC$2:AH$1082,COLUMN(Beräkningshjälp!AH$2)-COLUMN(Beräkningshjälp!AC$2)+1,FALSE),"")</f>
        <v/>
      </c>
      <c r="I936" s="114" t="str">
        <f>IF(D936&lt;&gt;"",VLOOKUP(ROW(E935),Beräkningshjälp!AC$2:AI$1082,COLUMN(Beräkningshjälp!AI$2)-COLUMN(Beräkningshjälp!AC$2)+1,FALSE),"")</f>
        <v/>
      </c>
    </row>
    <row r="937" spans="1:9" x14ac:dyDescent="0.25">
      <c r="A937" s="2" t="str">
        <f t="shared" si="28"/>
        <v/>
      </c>
      <c r="B937" s="132" t="str">
        <f>IF(D937&lt;&gt;"",'DATA TILL SLU'!$J$3,"")</f>
        <v/>
      </c>
      <c r="C937" s="142" t="str">
        <f>IF(D937&lt;&gt;"",'DATA TILL SLU'!$K$3,"")</f>
        <v/>
      </c>
      <c r="D937" s="2" t="str">
        <f>IF('DATA TILL SLU'!$D$7*1&lt;&gt;"",IF(COUNT(Beräkningshjälp!$AC$3:$AC$1082)&gt;=ROW(D936),'DATA TILL SLU'!$D$7*1,""),"")</f>
        <v/>
      </c>
      <c r="E937" s="132" t="str">
        <f>IF(D937&lt;&gt;"",VLOOKUP(ROW(E936),Beräkningshjälp!AC$2:AH$1082,COLUMN(Beräkningshjälp!AF$2)-COLUMN(Beräkningshjälp!AC$2)+1,FALSE),"")</f>
        <v/>
      </c>
      <c r="F937" s="342" t="str">
        <f t="shared" si="29"/>
        <v/>
      </c>
      <c r="G937" s="2" t="str">
        <f>IF(D937&lt;&gt;"",IF(VLOOKUP(VLOOKUP(E937,Beräkningshjälp!O$2:U$60,7,FALSE),Artuppgifter!$I$11:$P$22,8,FALSE)=TRUE,"Medelvikter!!","ALLA"),"")</f>
        <v/>
      </c>
      <c r="H937" s="2" t="str">
        <f>IF(D937&lt;&gt;"",VLOOKUP(ROW(H936),Beräkningshjälp!AC$2:AH$1082,COLUMN(Beräkningshjälp!AH$2)-COLUMN(Beräkningshjälp!AC$2)+1,FALSE),"")</f>
        <v/>
      </c>
      <c r="I937" s="114" t="str">
        <f>IF(D937&lt;&gt;"",VLOOKUP(ROW(E936),Beräkningshjälp!AC$2:AI$1082,COLUMN(Beräkningshjälp!AI$2)-COLUMN(Beräkningshjälp!AC$2)+1,FALSE),"")</f>
        <v/>
      </c>
    </row>
    <row r="938" spans="1:9" x14ac:dyDescent="0.25">
      <c r="A938" s="2" t="str">
        <f t="shared" si="28"/>
        <v/>
      </c>
      <c r="B938" s="132" t="str">
        <f>IF(D938&lt;&gt;"",'DATA TILL SLU'!$J$3,"")</f>
        <v/>
      </c>
      <c r="C938" s="142" t="str">
        <f>IF(D938&lt;&gt;"",'DATA TILL SLU'!$K$3,"")</f>
        <v/>
      </c>
      <c r="D938" s="2" t="str">
        <f>IF('DATA TILL SLU'!$D$7*1&lt;&gt;"",IF(COUNT(Beräkningshjälp!$AC$3:$AC$1082)&gt;=ROW(D937),'DATA TILL SLU'!$D$7*1,""),"")</f>
        <v/>
      </c>
      <c r="E938" s="132" t="str">
        <f>IF(D938&lt;&gt;"",VLOOKUP(ROW(E937),Beräkningshjälp!AC$2:AH$1082,COLUMN(Beräkningshjälp!AF$2)-COLUMN(Beräkningshjälp!AC$2)+1,FALSE),"")</f>
        <v/>
      </c>
      <c r="F938" s="342" t="str">
        <f t="shared" si="29"/>
        <v/>
      </c>
      <c r="G938" s="2" t="str">
        <f>IF(D938&lt;&gt;"",IF(VLOOKUP(VLOOKUP(E938,Beräkningshjälp!O$2:U$60,7,FALSE),Artuppgifter!$I$11:$P$22,8,FALSE)=TRUE,"Medelvikter!!","ALLA"),"")</f>
        <v/>
      </c>
      <c r="H938" s="2" t="str">
        <f>IF(D938&lt;&gt;"",VLOOKUP(ROW(H937),Beräkningshjälp!AC$2:AH$1082,COLUMN(Beräkningshjälp!AH$2)-COLUMN(Beräkningshjälp!AC$2)+1,FALSE),"")</f>
        <v/>
      </c>
      <c r="I938" s="114" t="str">
        <f>IF(D938&lt;&gt;"",VLOOKUP(ROW(E937),Beräkningshjälp!AC$2:AI$1082,COLUMN(Beräkningshjälp!AI$2)-COLUMN(Beräkningshjälp!AC$2)+1,FALSE),"")</f>
        <v/>
      </c>
    </row>
    <row r="939" spans="1:9" x14ac:dyDescent="0.25">
      <c r="A939" s="2" t="str">
        <f t="shared" si="28"/>
        <v/>
      </c>
      <c r="B939" s="132" t="str">
        <f>IF(D939&lt;&gt;"",'DATA TILL SLU'!$J$3,"")</f>
        <v/>
      </c>
      <c r="C939" s="142" t="str">
        <f>IF(D939&lt;&gt;"",'DATA TILL SLU'!$K$3,"")</f>
        <v/>
      </c>
      <c r="D939" s="2" t="str">
        <f>IF('DATA TILL SLU'!$D$7*1&lt;&gt;"",IF(COUNT(Beräkningshjälp!$AC$3:$AC$1082)&gt;=ROW(D938),'DATA TILL SLU'!$D$7*1,""),"")</f>
        <v/>
      </c>
      <c r="E939" s="132" t="str">
        <f>IF(D939&lt;&gt;"",VLOOKUP(ROW(E938),Beräkningshjälp!AC$2:AH$1082,COLUMN(Beräkningshjälp!AF$2)-COLUMN(Beräkningshjälp!AC$2)+1,FALSE),"")</f>
        <v/>
      </c>
      <c r="F939" s="342" t="str">
        <f t="shared" si="29"/>
        <v/>
      </c>
      <c r="G939" s="2" t="str">
        <f>IF(D939&lt;&gt;"",IF(VLOOKUP(VLOOKUP(E939,Beräkningshjälp!O$2:U$60,7,FALSE),Artuppgifter!$I$11:$P$22,8,FALSE)=TRUE,"Medelvikter!!","ALLA"),"")</f>
        <v/>
      </c>
      <c r="H939" s="2" t="str">
        <f>IF(D939&lt;&gt;"",VLOOKUP(ROW(H938),Beräkningshjälp!AC$2:AH$1082,COLUMN(Beräkningshjälp!AH$2)-COLUMN(Beräkningshjälp!AC$2)+1,FALSE),"")</f>
        <v/>
      </c>
      <c r="I939" s="114" t="str">
        <f>IF(D939&lt;&gt;"",VLOOKUP(ROW(E938),Beräkningshjälp!AC$2:AI$1082,COLUMN(Beräkningshjälp!AI$2)-COLUMN(Beräkningshjälp!AC$2)+1,FALSE),"")</f>
        <v/>
      </c>
    </row>
    <row r="940" spans="1:9" x14ac:dyDescent="0.25">
      <c r="A940" s="2" t="str">
        <f t="shared" si="28"/>
        <v/>
      </c>
      <c r="B940" s="132" t="str">
        <f>IF(D940&lt;&gt;"",'DATA TILL SLU'!$J$3,"")</f>
        <v/>
      </c>
      <c r="C940" s="142" t="str">
        <f>IF(D940&lt;&gt;"",'DATA TILL SLU'!$K$3,"")</f>
        <v/>
      </c>
      <c r="D940" s="2" t="str">
        <f>IF('DATA TILL SLU'!$D$7*1&lt;&gt;"",IF(COUNT(Beräkningshjälp!$AC$3:$AC$1082)&gt;=ROW(D939),'DATA TILL SLU'!$D$7*1,""),"")</f>
        <v/>
      </c>
      <c r="E940" s="132" t="str">
        <f>IF(D940&lt;&gt;"",VLOOKUP(ROW(E939),Beräkningshjälp!AC$2:AH$1082,COLUMN(Beräkningshjälp!AF$2)-COLUMN(Beräkningshjälp!AC$2)+1,FALSE),"")</f>
        <v/>
      </c>
      <c r="F940" s="342" t="str">
        <f t="shared" si="29"/>
        <v/>
      </c>
      <c r="G940" s="2" t="str">
        <f>IF(D940&lt;&gt;"",IF(VLOOKUP(VLOOKUP(E940,Beräkningshjälp!O$2:U$60,7,FALSE),Artuppgifter!$I$11:$P$22,8,FALSE)=TRUE,"Medelvikter!!","ALLA"),"")</f>
        <v/>
      </c>
      <c r="H940" s="2" t="str">
        <f>IF(D940&lt;&gt;"",VLOOKUP(ROW(H939),Beräkningshjälp!AC$2:AH$1082,COLUMN(Beräkningshjälp!AH$2)-COLUMN(Beräkningshjälp!AC$2)+1,FALSE),"")</f>
        <v/>
      </c>
      <c r="I940" s="114" t="str">
        <f>IF(D940&lt;&gt;"",VLOOKUP(ROW(E939),Beräkningshjälp!AC$2:AI$1082,COLUMN(Beräkningshjälp!AI$2)-COLUMN(Beräkningshjälp!AC$2)+1,FALSE),"")</f>
        <v/>
      </c>
    </row>
    <row r="941" spans="1:9" x14ac:dyDescent="0.25">
      <c r="A941" s="2" t="str">
        <f t="shared" si="28"/>
        <v/>
      </c>
      <c r="B941" s="132" t="str">
        <f>IF(D941&lt;&gt;"",'DATA TILL SLU'!$J$3,"")</f>
        <v/>
      </c>
      <c r="C941" s="142" t="str">
        <f>IF(D941&lt;&gt;"",'DATA TILL SLU'!$K$3,"")</f>
        <v/>
      </c>
      <c r="D941" s="2" t="str">
        <f>IF('DATA TILL SLU'!$D$7*1&lt;&gt;"",IF(COUNT(Beräkningshjälp!$AC$3:$AC$1082)&gt;=ROW(D940),'DATA TILL SLU'!$D$7*1,""),"")</f>
        <v/>
      </c>
      <c r="E941" s="132" t="str">
        <f>IF(D941&lt;&gt;"",VLOOKUP(ROW(E940),Beräkningshjälp!AC$2:AH$1082,COLUMN(Beräkningshjälp!AF$2)-COLUMN(Beräkningshjälp!AC$2)+1,FALSE),"")</f>
        <v/>
      </c>
      <c r="F941" s="342" t="str">
        <f t="shared" si="29"/>
        <v/>
      </c>
      <c r="G941" s="2" t="str">
        <f>IF(D941&lt;&gt;"",IF(VLOOKUP(VLOOKUP(E941,Beräkningshjälp!O$2:U$60,7,FALSE),Artuppgifter!$I$11:$P$22,8,FALSE)=TRUE,"Medelvikter!!","ALLA"),"")</f>
        <v/>
      </c>
      <c r="H941" s="2" t="str">
        <f>IF(D941&lt;&gt;"",VLOOKUP(ROW(H940),Beräkningshjälp!AC$2:AH$1082,COLUMN(Beräkningshjälp!AH$2)-COLUMN(Beräkningshjälp!AC$2)+1,FALSE),"")</f>
        <v/>
      </c>
      <c r="I941" s="114" t="str">
        <f>IF(D941&lt;&gt;"",VLOOKUP(ROW(E940),Beräkningshjälp!AC$2:AI$1082,COLUMN(Beräkningshjälp!AI$2)-COLUMN(Beräkningshjälp!AC$2)+1,FALSE),"")</f>
        <v/>
      </c>
    </row>
    <row r="942" spans="1:9" x14ac:dyDescent="0.25">
      <c r="A942" s="2" t="str">
        <f t="shared" si="28"/>
        <v/>
      </c>
      <c r="B942" s="132" t="str">
        <f>IF(D942&lt;&gt;"",'DATA TILL SLU'!$J$3,"")</f>
        <v/>
      </c>
      <c r="C942" s="142" t="str">
        <f>IF(D942&lt;&gt;"",'DATA TILL SLU'!$K$3,"")</f>
        <v/>
      </c>
      <c r="D942" s="2" t="str">
        <f>IF('DATA TILL SLU'!$D$7*1&lt;&gt;"",IF(COUNT(Beräkningshjälp!$AC$3:$AC$1082)&gt;=ROW(D941),'DATA TILL SLU'!$D$7*1,""),"")</f>
        <v/>
      </c>
      <c r="E942" s="132" t="str">
        <f>IF(D942&lt;&gt;"",VLOOKUP(ROW(E941),Beräkningshjälp!AC$2:AH$1082,COLUMN(Beräkningshjälp!AF$2)-COLUMN(Beräkningshjälp!AC$2)+1,FALSE),"")</f>
        <v/>
      </c>
      <c r="F942" s="342" t="str">
        <f t="shared" si="29"/>
        <v/>
      </c>
      <c r="G942" s="2" t="str">
        <f>IF(D942&lt;&gt;"",IF(VLOOKUP(VLOOKUP(E942,Beräkningshjälp!O$2:U$60,7,FALSE),Artuppgifter!$I$11:$P$22,8,FALSE)=TRUE,"Medelvikter!!","ALLA"),"")</f>
        <v/>
      </c>
      <c r="H942" s="2" t="str">
        <f>IF(D942&lt;&gt;"",VLOOKUP(ROW(H941),Beräkningshjälp!AC$2:AH$1082,COLUMN(Beräkningshjälp!AH$2)-COLUMN(Beräkningshjälp!AC$2)+1,FALSE),"")</f>
        <v/>
      </c>
      <c r="I942" s="114" t="str">
        <f>IF(D942&lt;&gt;"",VLOOKUP(ROW(E941),Beräkningshjälp!AC$2:AI$1082,COLUMN(Beräkningshjälp!AI$2)-COLUMN(Beräkningshjälp!AC$2)+1,FALSE),"")</f>
        <v/>
      </c>
    </row>
    <row r="943" spans="1:9" x14ac:dyDescent="0.25">
      <c r="A943" s="2" t="str">
        <f t="shared" si="28"/>
        <v/>
      </c>
      <c r="B943" s="132" t="str">
        <f>IF(D943&lt;&gt;"",'DATA TILL SLU'!$J$3,"")</f>
        <v/>
      </c>
      <c r="C943" s="142" t="str">
        <f>IF(D943&lt;&gt;"",'DATA TILL SLU'!$K$3,"")</f>
        <v/>
      </c>
      <c r="D943" s="2" t="str">
        <f>IF('DATA TILL SLU'!$D$7*1&lt;&gt;"",IF(COUNT(Beräkningshjälp!$AC$3:$AC$1082)&gt;=ROW(D942),'DATA TILL SLU'!$D$7*1,""),"")</f>
        <v/>
      </c>
      <c r="E943" s="132" t="str">
        <f>IF(D943&lt;&gt;"",VLOOKUP(ROW(E942),Beräkningshjälp!AC$2:AH$1082,COLUMN(Beräkningshjälp!AF$2)-COLUMN(Beräkningshjälp!AC$2)+1,FALSE),"")</f>
        <v/>
      </c>
      <c r="F943" s="342" t="str">
        <f t="shared" si="29"/>
        <v/>
      </c>
      <c r="G943" s="2" t="str">
        <f>IF(D943&lt;&gt;"",IF(VLOOKUP(VLOOKUP(E943,Beräkningshjälp!O$2:U$60,7,FALSE),Artuppgifter!$I$11:$P$22,8,FALSE)=TRUE,"Medelvikter!!","ALLA"),"")</f>
        <v/>
      </c>
      <c r="H943" s="2" t="str">
        <f>IF(D943&lt;&gt;"",VLOOKUP(ROW(H942),Beräkningshjälp!AC$2:AH$1082,COLUMN(Beräkningshjälp!AH$2)-COLUMN(Beräkningshjälp!AC$2)+1,FALSE),"")</f>
        <v/>
      </c>
      <c r="I943" s="114" t="str">
        <f>IF(D943&lt;&gt;"",VLOOKUP(ROW(E942),Beräkningshjälp!AC$2:AI$1082,COLUMN(Beräkningshjälp!AI$2)-COLUMN(Beräkningshjälp!AC$2)+1,FALSE),"")</f>
        <v/>
      </c>
    </row>
    <row r="944" spans="1:9" x14ac:dyDescent="0.25">
      <c r="A944" s="2" t="str">
        <f t="shared" si="28"/>
        <v/>
      </c>
      <c r="B944" s="132" t="str">
        <f>IF(D944&lt;&gt;"",'DATA TILL SLU'!$J$3,"")</f>
        <v/>
      </c>
      <c r="C944" s="142" t="str">
        <f>IF(D944&lt;&gt;"",'DATA TILL SLU'!$K$3,"")</f>
        <v/>
      </c>
      <c r="D944" s="2" t="str">
        <f>IF('DATA TILL SLU'!$D$7*1&lt;&gt;"",IF(COUNT(Beräkningshjälp!$AC$3:$AC$1082)&gt;=ROW(D943),'DATA TILL SLU'!$D$7*1,""),"")</f>
        <v/>
      </c>
      <c r="E944" s="132" t="str">
        <f>IF(D944&lt;&gt;"",VLOOKUP(ROW(E943),Beräkningshjälp!AC$2:AH$1082,COLUMN(Beräkningshjälp!AF$2)-COLUMN(Beräkningshjälp!AC$2)+1,FALSE),"")</f>
        <v/>
      </c>
      <c r="F944" s="342" t="str">
        <f t="shared" si="29"/>
        <v/>
      </c>
      <c r="G944" s="2" t="str">
        <f>IF(D944&lt;&gt;"",IF(VLOOKUP(VLOOKUP(E944,Beräkningshjälp!O$2:U$60,7,FALSE),Artuppgifter!$I$11:$P$22,8,FALSE)=TRUE,"Medelvikter!!","ALLA"),"")</f>
        <v/>
      </c>
      <c r="H944" s="2" t="str">
        <f>IF(D944&lt;&gt;"",VLOOKUP(ROW(H943),Beräkningshjälp!AC$2:AH$1082,COLUMN(Beräkningshjälp!AH$2)-COLUMN(Beräkningshjälp!AC$2)+1,FALSE),"")</f>
        <v/>
      </c>
      <c r="I944" s="114" t="str">
        <f>IF(D944&lt;&gt;"",VLOOKUP(ROW(E943),Beräkningshjälp!AC$2:AI$1082,COLUMN(Beräkningshjälp!AI$2)-COLUMN(Beräkningshjälp!AC$2)+1,FALSE),"")</f>
        <v/>
      </c>
    </row>
    <row r="945" spans="1:9" x14ac:dyDescent="0.25">
      <c r="A945" s="2" t="str">
        <f t="shared" si="28"/>
        <v/>
      </c>
      <c r="B945" s="132" t="str">
        <f>IF(D945&lt;&gt;"",'DATA TILL SLU'!$J$3,"")</f>
        <v/>
      </c>
      <c r="C945" s="142" t="str">
        <f>IF(D945&lt;&gt;"",'DATA TILL SLU'!$K$3,"")</f>
        <v/>
      </c>
      <c r="D945" s="2" t="str">
        <f>IF('DATA TILL SLU'!$D$7*1&lt;&gt;"",IF(COUNT(Beräkningshjälp!$AC$3:$AC$1082)&gt;=ROW(D944),'DATA TILL SLU'!$D$7*1,""),"")</f>
        <v/>
      </c>
      <c r="E945" s="132" t="str">
        <f>IF(D945&lt;&gt;"",VLOOKUP(ROW(E944),Beräkningshjälp!AC$2:AH$1082,COLUMN(Beräkningshjälp!AF$2)-COLUMN(Beräkningshjälp!AC$2)+1,FALSE),"")</f>
        <v/>
      </c>
      <c r="F945" s="342" t="str">
        <f t="shared" si="29"/>
        <v/>
      </c>
      <c r="G945" s="2" t="str">
        <f>IF(D945&lt;&gt;"",IF(VLOOKUP(VLOOKUP(E945,Beräkningshjälp!O$2:U$60,7,FALSE),Artuppgifter!$I$11:$P$22,8,FALSE)=TRUE,"Medelvikter!!","ALLA"),"")</f>
        <v/>
      </c>
      <c r="H945" s="2" t="str">
        <f>IF(D945&lt;&gt;"",VLOOKUP(ROW(H944),Beräkningshjälp!AC$2:AH$1082,COLUMN(Beräkningshjälp!AH$2)-COLUMN(Beräkningshjälp!AC$2)+1,FALSE),"")</f>
        <v/>
      </c>
      <c r="I945" s="114" t="str">
        <f>IF(D945&lt;&gt;"",VLOOKUP(ROW(E944),Beräkningshjälp!AC$2:AI$1082,COLUMN(Beräkningshjälp!AI$2)-COLUMN(Beräkningshjälp!AC$2)+1,FALSE),"")</f>
        <v/>
      </c>
    </row>
    <row r="946" spans="1:9" x14ac:dyDescent="0.25">
      <c r="A946" s="2" t="str">
        <f t="shared" si="28"/>
        <v/>
      </c>
      <c r="B946" s="132" t="str">
        <f>IF(D946&lt;&gt;"",'DATA TILL SLU'!$J$3,"")</f>
        <v/>
      </c>
      <c r="C946" s="142" t="str">
        <f>IF(D946&lt;&gt;"",'DATA TILL SLU'!$K$3,"")</f>
        <v/>
      </c>
      <c r="D946" s="2" t="str">
        <f>IF('DATA TILL SLU'!$D$7*1&lt;&gt;"",IF(COUNT(Beräkningshjälp!$AC$3:$AC$1082)&gt;=ROW(D945),'DATA TILL SLU'!$D$7*1,""),"")</f>
        <v/>
      </c>
      <c r="E946" s="132" t="str">
        <f>IF(D946&lt;&gt;"",VLOOKUP(ROW(E945),Beräkningshjälp!AC$2:AH$1082,COLUMN(Beräkningshjälp!AF$2)-COLUMN(Beräkningshjälp!AC$2)+1,FALSE),"")</f>
        <v/>
      </c>
      <c r="F946" s="342" t="str">
        <f t="shared" si="29"/>
        <v/>
      </c>
      <c r="G946" s="2" t="str">
        <f>IF(D946&lt;&gt;"",IF(VLOOKUP(VLOOKUP(E946,Beräkningshjälp!O$2:U$60,7,FALSE),Artuppgifter!$I$11:$P$22,8,FALSE)=TRUE,"Medelvikter!!","ALLA"),"")</f>
        <v/>
      </c>
      <c r="H946" s="2" t="str">
        <f>IF(D946&lt;&gt;"",VLOOKUP(ROW(H945),Beräkningshjälp!AC$2:AH$1082,COLUMN(Beräkningshjälp!AH$2)-COLUMN(Beräkningshjälp!AC$2)+1,FALSE),"")</f>
        <v/>
      </c>
      <c r="I946" s="114" t="str">
        <f>IF(D946&lt;&gt;"",VLOOKUP(ROW(E945),Beräkningshjälp!AC$2:AI$1082,COLUMN(Beräkningshjälp!AI$2)-COLUMN(Beräkningshjälp!AC$2)+1,FALSE),"")</f>
        <v/>
      </c>
    </row>
    <row r="947" spans="1:9" x14ac:dyDescent="0.25">
      <c r="A947" s="2" t="str">
        <f t="shared" si="28"/>
        <v/>
      </c>
      <c r="B947" s="132" t="str">
        <f>IF(D947&lt;&gt;"",'DATA TILL SLU'!$J$3,"")</f>
        <v/>
      </c>
      <c r="C947" s="142" t="str">
        <f>IF(D947&lt;&gt;"",'DATA TILL SLU'!$K$3,"")</f>
        <v/>
      </c>
      <c r="D947" s="2" t="str">
        <f>IF('DATA TILL SLU'!$D$7*1&lt;&gt;"",IF(COUNT(Beräkningshjälp!$AC$3:$AC$1082)&gt;=ROW(D946),'DATA TILL SLU'!$D$7*1,""),"")</f>
        <v/>
      </c>
      <c r="E947" s="132" t="str">
        <f>IF(D947&lt;&gt;"",VLOOKUP(ROW(E946),Beräkningshjälp!AC$2:AH$1082,COLUMN(Beräkningshjälp!AF$2)-COLUMN(Beräkningshjälp!AC$2)+1,FALSE),"")</f>
        <v/>
      </c>
      <c r="F947" s="342" t="str">
        <f t="shared" si="29"/>
        <v/>
      </c>
      <c r="G947" s="2" t="str">
        <f>IF(D947&lt;&gt;"",IF(VLOOKUP(VLOOKUP(E947,Beräkningshjälp!O$2:U$60,7,FALSE),Artuppgifter!$I$11:$P$22,8,FALSE)=TRUE,"Medelvikter!!","ALLA"),"")</f>
        <v/>
      </c>
      <c r="H947" s="2" t="str">
        <f>IF(D947&lt;&gt;"",VLOOKUP(ROW(H946),Beräkningshjälp!AC$2:AH$1082,COLUMN(Beräkningshjälp!AH$2)-COLUMN(Beräkningshjälp!AC$2)+1,FALSE),"")</f>
        <v/>
      </c>
      <c r="I947" s="114" t="str">
        <f>IF(D947&lt;&gt;"",VLOOKUP(ROW(E946),Beräkningshjälp!AC$2:AI$1082,COLUMN(Beräkningshjälp!AI$2)-COLUMN(Beräkningshjälp!AC$2)+1,FALSE),"")</f>
        <v/>
      </c>
    </row>
    <row r="948" spans="1:9" x14ac:dyDescent="0.25">
      <c r="A948" s="2" t="str">
        <f t="shared" si="28"/>
        <v/>
      </c>
      <c r="B948" s="132" t="str">
        <f>IF(D948&lt;&gt;"",'DATA TILL SLU'!$J$3,"")</f>
        <v/>
      </c>
      <c r="C948" s="142" t="str">
        <f>IF(D948&lt;&gt;"",'DATA TILL SLU'!$K$3,"")</f>
        <v/>
      </c>
      <c r="D948" s="2" t="str">
        <f>IF('DATA TILL SLU'!$D$7*1&lt;&gt;"",IF(COUNT(Beräkningshjälp!$AC$3:$AC$1082)&gt;=ROW(D947),'DATA TILL SLU'!$D$7*1,""),"")</f>
        <v/>
      </c>
      <c r="E948" s="132" t="str">
        <f>IF(D948&lt;&gt;"",VLOOKUP(ROW(E947),Beräkningshjälp!AC$2:AH$1082,COLUMN(Beräkningshjälp!AF$2)-COLUMN(Beräkningshjälp!AC$2)+1,FALSE),"")</f>
        <v/>
      </c>
      <c r="F948" s="342" t="str">
        <f t="shared" si="29"/>
        <v/>
      </c>
      <c r="G948" s="2" t="str">
        <f>IF(D948&lt;&gt;"",IF(VLOOKUP(VLOOKUP(E948,Beräkningshjälp!O$2:U$60,7,FALSE),Artuppgifter!$I$11:$P$22,8,FALSE)=TRUE,"Medelvikter!!","ALLA"),"")</f>
        <v/>
      </c>
      <c r="H948" s="2" t="str">
        <f>IF(D948&lt;&gt;"",VLOOKUP(ROW(H947),Beräkningshjälp!AC$2:AH$1082,COLUMN(Beräkningshjälp!AH$2)-COLUMN(Beräkningshjälp!AC$2)+1,FALSE),"")</f>
        <v/>
      </c>
      <c r="I948" s="114" t="str">
        <f>IF(D948&lt;&gt;"",VLOOKUP(ROW(E947),Beräkningshjälp!AC$2:AI$1082,COLUMN(Beräkningshjälp!AI$2)-COLUMN(Beräkningshjälp!AC$2)+1,FALSE),"")</f>
        <v/>
      </c>
    </row>
    <row r="949" spans="1:9" x14ac:dyDescent="0.25">
      <c r="A949" s="2" t="str">
        <f t="shared" si="28"/>
        <v/>
      </c>
      <c r="B949" s="132" t="str">
        <f>IF(D949&lt;&gt;"",'DATA TILL SLU'!$J$3,"")</f>
        <v/>
      </c>
      <c r="C949" s="142" t="str">
        <f>IF(D949&lt;&gt;"",'DATA TILL SLU'!$K$3,"")</f>
        <v/>
      </c>
      <c r="D949" s="2" t="str">
        <f>IF('DATA TILL SLU'!$D$7*1&lt;&gt;"",IF(COUNT(Beräkningshjälp!$AC$3:$AC$1082)&gt;=ROW(D948),'DATA TILL SLU'!$D$7*1,""),"")</f>
        <v/>
      </c>
      <c r="E949" s="132" t="str">
        <f>IF(D949&lt;&gt;"",VLOOKUP(ROW(E948),Beräkningshjälp!AC$2:AH$1082,COLUMN(Beräkningshjälp!AF$2)-COLUMN(Beräkningshjälp!AC$2)+1,FALSE),"")</f>
        <v/>
      </c>
      <c r="F949" s="342" t="str">
        <f t="shared" si="29"/>
        <v/>
      </c>
      <c r="G949" s="2" t="str">
        <f>IF(D949&lt;&gt;"",IF(VLOOKUP(VLOOKUP(E949,Beräkningshjälp!O$2:U$60,7,FALSE),Artuppgifter!$I$11:$P$22,8,FALSE)=TRUE,"Medelvikter!!","ALLA"),"")</f>
        <v/>
      </c>
      <c r="H949" s="2" t="str">
        <f>IF(D949&lt;&gt;"",VLOOKUP(ROW(H948),Beräkningshjälp!AC$2:AH$1082,COLUMN(Beräkningshjälp!AH$2)-COLUMN(Beräkningshjälp!AC$2)+1,FALSE),"")</f>
        <v/>
      </c>
      <c r="I949" s="114" t="str">
        <f>IF(D949&lt;&gt;"",VLOOKUP(ROW(E948),Beräkningshjälp!AC$2:AI$1082,COLUMN(Beräkningshjälp!AI$2)-COLUMN(Beräkningshjälp!AC$2)+1,FALSE),"")</f>
        <v/>
      </c>
    </row>
    <row r="950" spans="1:9" x14ac:dyDescent="0.25">
      <c r="A950" s="2" t="str">
        <f t="shared" si="28"/>
        <v/>
      </c>
      <c r="B950" s="132" t="str">
        <f>IF(D950&lt;&gt;"",'DATA TILL SLU'!$J$3,"")</f>
        <v/>
      </c>
      <c r="C950" s="142" t="str">
        <f>IF(D950&lt;&gt;"",'DATA TILL SLU'!$K$3,"")</f>
        <v/>
      </c>
      <c r="D950" s="2" t="str">
        <f>IF('DATA TILL SLU'!$D$7*1&lt;&gt;"",IF(COUNT(Beräkningshjälp!$AC$3:$AC$1082)&gt;=ROW(D949),'DATA TILL SLU'!$D$7*1,""),"")</f>
        <v/>
      </c>
      <c r="E950" s="132" t="str">
        <f>IF(D950&lt;&gt;"",VLOOKUP(ROW(E949),Beräkningshjälp!AC$2:AH$1082,COLUMN(Beräkningshjälp!AF$2)-COLUMN(Beräkningshjälp!AC$2)+1,FALSE),"")</f>
        <v/>
      </c>
      <c r="F950" s="342" t="str">
        <f t="shared" si="29"/>
        <v/>
      </c>
      <c r="G950" s="2" t="str">
        <f>IF(D950&lt;&gt;"",IF(VLOOKUP(VLOOKUP(E950,Beräkningshjälp!O$2:U$60,7,FALSE),Artuppgifter!$I$11:$P$22,8,FALSE)=TRUE,"Medelvikter!!","ALLA"),"")</f>
        <v/>
      </c>
      <c r="H950" s="2" t="str">
        <f>IF(D950&lt;&gt;"",VLOOKUP(ROW(H949),Beräkningshjälp!AC$2:AH$1082,COLUMN(Beräkningshjälp!AH$2)-COLUMN(Beräkningshjälp!AC$2)+1,FALSE),"")</f>
        <v/>
      </c>
      <c r="I950" s="114" t="str">
        <f>IF(D950&lt;&gt;"",VLOOKUP(ROW(E949),Beräkningshjälp!AC$2:AI$1082,COLUMN(Beräkningshjälp!AI$2)-COLUMN(Beräkningshjälp!AC$2)+1,FALSE),"")</f>
        <v/>
      </c>
    </row>
    <row r="951" spans="1:9" x14ac:dyDescent="0.25">
      <c r="A951" s="2" t="str">
        <f t="shared" si="28"/>
        <v/>
      </c>
      <c r="B951" s="132" t="str">
        <f>IF(D951&lt;&gt;"",'DATA TILL SLU'!$J$3,"")</f>
        <v/>
      </c>
      <c r="C951" s="142" t="str">
        <f>IF(D951&lt;&gt;"",'DATA TILL SLU'!$K$3,"")</f>
        <v/>
      </c>
      <c r="D951" s="2" t="str">
        <f>IF('DATA TILL SLU'!$D$7*1&lt;&gt;"",IF(COUNT(Beräkningshjälp!$AC$3:$AC$1082)&gt;=ROW(D950),'DATA TILL SLU'!$D$7*1,""),"")</f>
        <v/>
      </c>
      <c r="E951" s="132" t="str">
        <f>IF(D951&lt;&gt;"",VLOOKUP(ROW(E950),Beräkningshjälp!AC$2:AH$1082,COLUMN(Beräkningshjälp!AF$2)-COLUMN(Beräkningshjälp!AC$2)+1,FALSE),"")</f>
        <v/>
      </c>
      <c r="F951" s="342" t="str">
        <f t="shared" si="29"/>
        <v/>
      </c>
      <c r="G951" s="2" t="str">
        <f>IF(D951&lt;&gt;"",IF(VLOOKUP(VLOOKUP(E951,Beräkningshjälp!O$2:U$60,7,FALSE),Artuppgifter!$I$11:$P$22,8,FALSE)=TRUE,"Medelvikter!!","ALLA"),"")</f>
        <v/>
      </c>
      <c r="H951" s="2" t="str">
        <f>IF(D951&lt;&gt;"",VLOOKUP(ROW(H950),Beräkningshjälp!AC$2:AH$1082,COLUMN(Beräkningshjälp!AH$2)-COLUMN(Beräkningshjälp!AC$2)+1,FALSE),"")</f>
        <v/>
      </c>
      <c r="I951" s="114" t="str">
        <f>IF(D951&lt;&gt;"",VLOOKUP(ROW(E950),Beräkningshjälp!AC$2:AI$1082,COLUMN(Beräkningshjälp!AI$2)-COLUMN(Beräkningshjälp!AC$2)+1,FALSE),"")</f>
        <v/>
      </c>
    </row>
    <row r="952" spans="1:9" x14ac:dyDescent="0.25">
      <c r="A952" s="2" t="str">
        <f t="shared" si="28"/>
        <v/>
      </c>
      <c r="B952" s="132" t="str">
        <f>IF(D952&lt;&gt;"",'DATA TILL SLU'!$J$3,"")</f>
        <v/>
      </c>
      <c r="C952" s="142" t="str">
        <f>IF(D952&lt;&gt;"",'DATA TILL SLU'!$K$3,"")</f>
        <v/>
      </c>
      <c r="D952" s="2" t="str">
        <f>IF('DATA TILL SLU'!$D$7*1&lt;&gt;"",IF(COUNT(Beräkningshjälp!$AC$3:$AC$1082)&gt;=ROW(D951),'DATA TILL SLU'!$D$7*1,""),"")</f>
        <v/>
      </c>
      <c r="E952" s="132" t="str">
        <f>IF(D952&lt;&gt;"",VLOOKUP(ROW(E951),Beräkningshjälp!AC$2:AH$1082,COLUMN(Beräkningshjälp!AF$2)-COLUMN(Beräkningshjälp!AC$2)+1,FALSE),"")</f>
        <v/>
      </c>
      <c r="F952" s="342" t="str">
        <f t="shared" si="29"/>
        <v/>
      </c>
      <c r="G952" s="2" t="str">
        <f>IF(D952&lt;&gt;"",IF(VLOOKUP(VLOOKUP(E952,Beräkningshjälp!O$2:U$60,7,FALSE),Artuppgifter!$I$11:$P$22,8,FALSE)=TRUE,"Medelvikter!!","ALLA"),"")</f>
        <v/>
      </c>
      <c r="H952" s="2" t="str">
        <f>IF(D952&lt;&gt;"",VLOOKUP(ROW(H951),Beräkningshjälp!AC$2:AH$1082,COLUMN(Beräkningshjälp!AH$2)-COLUMN(Beräkningshjälp!AC$2)+1,FALSE),"")</f>
        <v/>
      </c>
      <c r="I952" s="114" t="str">
        <f>IF(D952&lt;&gt;"",VLOOKUP(ROW(E951),Beräkningshjälp!AC$2:AI$1082,COLUMN(Beräkningshjälp!AI$2)-COLUMN(Beräkningshjälp!AC$2)+1,FALSE),"")</f>
        <v/>
      </c>
    </row>
    <row r="953" spans="1:9" x14ac:dyDescent="0.25">
      <c r="A953" s="2" t="str">
        <f t="shared" si="28"/>
        <v/>
      </c>
      <c r="B953" s="132" t="str">
        <f>IF(D953&lt;&gt;"",'DATA TILL SLU'!$J$3,"")</f>
        <v/>
      </c>
      <c r="C953" s="142" t="str">
        <f>IF(D953&lt;&gt;"",'DATA TILL SLU'!$K$3,"")</f>
        <v/>
      </c>
      <c r="D953" s="2" t="str">
        <f>IF('DATA TILL SLU'!$D$7*1&lt;&gt;"",IF(COUNT(Beräkningshjälp!$AC$3:$AC$1082)&gt;=ROW(D952),'DATA TILL SLU'!$D$7*1,""),"")</f>
        <v/>
      </c>
      <c r="E953" s="132" t="str">
        <f>IF(D953&lt;&gt;"",VLOOKUP(ROW(E952),Beräkningshjälp!AC$2:AH$1082,COLUMN(Beräkningshjälp!AF$2)-COLUMN(Beräkningshjälp!AC$2)+1,FALSE),"")</f>
        <v/>
      </c>
      <c r="F953" s="342" t="str">
        <f t="shared" si="29"/>
        <v/>
      </c>
      <c r="G953" s="2" t="str">
        <f>IF(D953&lt;&gt;"",IF(VLOOKUP(VLOOKUP(E953,Beräkningshjälp!O$2:U$60,7,FALSE),Artuppgifter!$I$11:$P$22,8,FALSE)=TRUE,"Medelvikter!!","ALLA"),"")</f>
        <v/>
      </c>
      <c r="H953" s="2" t="str">
        <f>IF(D953&lt;&gt;"",VLOOKUP(ROW(H952),Beräkningshjälp!AC$2:AH$1082,COLUMN(Beräkningshjälp!AH$2)-COLUMN(Beräkningshjälp!AC$2)+1,FALSE),"")</f>
        <v/>
      </c>
      <c r="I953" s="114" t="str">
        <f>IF(D953&lt;&gt;"",VLOOKUP(ROW(E952),Beräkningshjälp!AC$2:AI$1082,COLUMN(Beräkningshjälp!AI$2)-COLUMN(Beräkningshjälp!AC$2)+1,FALSE),"")</f>
        <v/>
      </c>
    </row>
    <row r="954" spans="1:9" x14ac:dyDescent="0.25">
      <c r="A954" s="2" t="str">
        <f t="shared" si="28"/>
        <v/>
      </c>
      <c r="B954" s="132" t="str">
        <f>IF(D954&lt;&gt;"",'DATA TILL SLU'!$J$3,"")</f>
        <v/>
      </c>
      <c r="C954" s="142" t="str">
        <f>IF(D954&lt;&gt;"",'DATA TILL SLU'!$K$3,"")</f>
        <v/>
      </c>
      <c r="D954" s="2" t="str">
        <f>IF('DATA TILL SLU'!$D$7*1&lt;&gt;"",IF(COUNT(Beräkningshjälp!$AC$3:$AC$1082)&gt;=ROW(D953),'DATA TILL SLU'!$D$7*1,""),"")</f>
        <v/>
      </c>
      <c r="E954" s="132" t="str">
        <f>IF(D954&lt;&gt;"",VLOOKUP(ROW(E953),Beräkningshjälp!AC$2:AH$1082,COLUMN(Beräkningshjälp!AF$2)-COLUMN(Beräkningshjälp!AC$2)+1,FALSE),"")</f>
        <v/>
      </c>
      <c r="F954" s="342" t="str">
        <f t="shared" si="29"/>
        <v/>
      </c>
      <c r="G954" s="2" t="str">
        <f>IF(D954&lt;&gt;"",IF(VLOOKUP(VLOOKUP(E954,Beräkningshjälp!O$2:U$60,7,FALSE),Artuppgifter!$I$11:$P$22,8,FALSE)=TRUE,"Medelvikter!!","ALLA"),"")</f>
        <v/>
      </c>
      <c r="H954" s="2" t="str">
        <f>IF(D954&lt;&gt;"",VLOOKUP(ROW(H953),Beräkningshjälp!AC$2:AH$1082,COLUMN(Beräkningshjälp!AH$2)-COLUMN(Beräkningshjälp!AC$2)+1,FALSE),"")</f>
        <v/>
      </c>
      <c r="I954" s="114" t="str">
        <f>IF(D954&lt;&gt;"",VLOOKUP(ROW(E953),Beräkningshjälp!AC$2:AI$1082,COLUMN(Beräkningshjälp!AI$2)-COLUMN(Beräkningshjälp!AC$2)+1,FALSE),"")</f>
        <v/>
      </c>
    </row>
    <row r="955" spans="1:9" x14ac:dyDescent="0.25">
      <c r="A955" s="2" t="str">
        <f t="shared" si="28"/>
        <v/>
      </c>
      <c r="B955" s="132" t="str">
        <f>IF(D955&lt;&gt;"",'DATA TILL SLU'!$J$3,"")</f>
        <v/>
      </c>
      <c r="C955" s="142" t="str">
        <f>IF(D955&lt;&gt;"",'DATA TILL SLU'!$K$3,"")</f>
        <v/>
      </c>
      <c r="D955" s="2" t="str">
        <f>IF('DATA TILL SLU'!$D$7*1&lt;&gt;"",IF(COUNT(Beräkningshjälp!$AC$3:$AC$1082)&gt;=ROW(D954),'DATA TILL SLU'!$D$7*1,""),"")</f>
        <v/>
      </c>
      <c r="E955" s="132" t="str">
        <f>IF(D955&lt;&gt;"",VLOOKUP(ROW(E954),Beräkningshjälp!AC$2:AH$1082,COLUMN(Beräkningshjälp!AF$2)-COLUMN(Beräkningshjälp!AC$2)+1,FALSE),"")</f>
        <v/>
      </c>
      <c r="F955" s="342" t="str">
        <f t="shared" si="29"/>
        <v/>
      </c>
      <c r="G955" s="2" t="str">
        <f>IF(D955&lt;&gt;"",IF(VLOOKUP(VLOOKUP(E955,Beräkningshjälp!O$2:U$60,7,FALSE),Artuppgifter!$I$11:$P$22,8,FALSE)=TRUE,"Medelvikter!!","ALLA"),"")</f>
        <v/>
      </c>
      <c r="H955" s="2" t="str">
        <f>IF(D955&lt;&gt;"",VLOOKUP(ROW(H954),Beräkningshjälp!AC$2:AH$1082,COLUMN(Beräkningshjälp!AH$2)-COLUMN(Beräkningshjälp!AC$2)+1,FALSE),"")</f>
        <v/>
      </c>
      <c r="I955" s="114" t="str">
        <f>IF(D955&lt;&gt;"",VLOOKUP(ROW(E954),Beräkningshjälp!AC$2:AI$1082,COLUMN(Beräkningshjälp!AI$2)-COLUMN(Beräkningshjälp!AC$2)+1,FALSE),"")</f>
        <v/>
      </c>
    </row>
    <row r="956" spans="1:9" x14ac:dyDescent="0.25">
      <c r="A956" s="2" t="str">
        <f t="shared" si="28"/>
        <v/>
      </c>
      <c r="B956" s="132" t="str">
        <f>IF(D956&lt;&gt;"",'DATA TILL SLU'!$J$3,"")</f>
        <v/>
      </c>
      <c r="C956" s="142" t="str">
        <f>IF(D956&lt;&gt;"",'DATA TILL SLU'!$K$3,"")</f>
        <v/>
      </c>
      <c r="D956" s="2" t="str">
        <f>IF('DATA TILL SLU'!$D$7*1&lt;&gt;"",IF(COUNT(Beräkningshjälp!$AC$3:$AC$1082)&gt;=ROW(D955),'DATA TILL SLU'!$D$7*1,""),"")</f>
        <v/>
      </c>
      <c r="E956" s="132" t="str">
        <f>IF(D956&lt;&gt;"",VLOOKUP(ROW(E955),Beräkningshjälp!AC$2:AH$1082,COLUMN(Beräkningshjälp!AF$2)-COLUMN(Beräkningshjälp!AC$2)+1,FALSE),"")</f>
        <v/>
      </c>
      <c r="F956" s="342" t="str">
        <f t="shared" si="29"/>
        <v/>
      </c>
      <c r="G956" s="2" t="str">
        <f>IF(D956&lt;&gt;"",IF(VLOOKUP(VLOOKUP(E956,Beräkningshjälp!O$2:U$60,7,FALSE),Artuppgifter!$I$11:$P$22,8,FALSE)=TRUE,"Medelvikter!!","ALLA"),"")</f>
        <v/>
      </c>
      <c r="H956" s="2" t="str">
        <f>IF(D956&lt;&gt;"",VLOOKUP(ROW(H955),Beräkningshjälp!AC$2:AH$1082,COLUMN(Beräkningshjälp!AH$2)-COLUMN(Beräkningshjälp!AC$2)+1,FALSE),"")</f>
        <v/>
      </c>
      <c r="I956" s="114" t="str">
        <f>IF(D956&lt;&gt;"",VLOOKUP(ROW(E955),Beräkningshjälp!AC$2:AI$1082,COLUMN(Beräkningshjälp!AI$2)-COLUMN(Beräkningshjälp!AC$2)+1,FALSE),"")</f>
        <v/>
      </c>
    </row>
    <row r="957" spans="1:9" x14ac:dyDescent="0.25">
      <c r="A957" s="2" t="str">
        <f t="shared" si="28"/>
        <v/>
      </c>
      <c r="B957" s="132" t="str">
        <f>IF(D957&lt;&gt;"",'DATA TILL SLU'!$J$3,"")</f>
        <v/>
      </c>
      <c r="C957" s="142" t="str">
        <f>IF(D957&lt;&gt;"",'DATA TILL SLU'!$K$3,"")</f>
        <v/>
      </c>
      <c r="D957" s="2" t="str">
        <f>IF('DATA TILL SLU'!$D$7*1&lt;&gt;"",IF(COUNT(Beräkningshjälp!$AC$3:$AC$1082)&gt;=ROW(D956),'DATA TILL SLU'!$D$7*1,""),"")</f>
        <v/>
      </c>
      <c r="E957" s="132" t="str">
        <f>IF(D957&lt;&gt;"",VLOOKUP(ROW(E956),Beräkningshjälp!AC$2:AH$1082,COLUMN(Beräkningshjälp!AF$2)-COLUMN(Beräkningshjälp!AC$2)+1,FALSE),"")</f>
        <v/>
      </c>
      <c r="F957" s="342" t="str">
        <f t="shared" si="29"/>
        <v/>
      </c>
      <c r="G957" s="2" t="str">
        <f>IF(D957&lt;&gt;"",IF(VLOOKUP(VLOOKUP(E957,Beräkningshjälp!O$2:U$60,7,FALSE),Artuppgifter!$I$11:$P$22,8,FALSE)=TRUE,"Medelvikter!!","ALLA"),"")</f>
        <v/>
      </c>
      <c r="H957" s="2" t="str">
        <f>IF(D957&lt;&gt;"",VLOOKUP(ROW(H956),Beräkningshjälp!AC$2:AH$1082,COLUMN(Beräkningshjälp!AH$2)-COLUMN(Beräkningshjälp!AC$2)+1,FALSE),"")</f>
        <v/>
      </c>
      <c r="I957" s="114" t="str">
        <f>IF(D957&lt;&gt;"",VLOOKUP(ROW(E956),Beräkningshjälp!AC$2:AI$1082,COLUMN(Beräkningshjälp!AI$2)-COLUMN(Beräkningshjälp!AC$2)+1,FALSE),"")</f>
        <v/>
      </c>
    </row>
    <row r="958" spans="1:9" x14ac:dyDescent="0.25">
      <c r="A958" s="2" t="str">
        <f t="shared" si="28"/>
        <v/>
      </c>
      <c r="B958" s="132" t="str">
        <f>IF(D958&lt;&gt;"",'DATA TILL SLU'!$J$3,"")</f>
        <v/>
      </c>
      <c r="C958" s="142" t="str">
        <f>IF(D958&lt;&gt;"",'DATA TILL SLU'!$K$3,"")</f>
        <v/>
      </c>
      <c r="D958" s="2" t="str">
        <f>IF('DATA TILL SLU'!$D$7*1&lt;&gt;"",IF(COUNT(Beräkningshjälp!$AC$3:$AC$1082)&gt;=ROW(D957),'DATA TILL SLU'!$D$7*1,""),"")</f>
        <v/>
      </c>
      <c r="E958" s="132" t="str">
        <f>IF(D958&lt;&gt;"",VLOOKUP(ROW(E957),Beräkningshjälp!AC$2:AH$1082,COLUMN(Beräkningshjälp!AF$2)-COLUMN(Beräkningshjälp!AC$2)+1,FALSE),"")</f>
        <v/>
      </c>
      <c r="F958" s="342" t="str">
        <f t="shared" si="29"/>
        <v/>
      </c>
      <c r="G958" s="2" t="str">
        <f>IF(D958&lt;&gt;"",IF(VLOOKUP(VLOOKUP(E958,Beräkningshjälp!O$2:U$60,7,FALSE),Artuppgifter!$I$11:$P$22,8,FALSE)=TRUE,"Medelvikter!!","ALLA"),"")</f>
        <v/>
      </c>
      <c r="H958" s="2" t="str">
        <f>IF(D958&lt;&gt;"",VLOOKUP(ROW(H957),Beräkningshjälp!AC$2:AH$1082,COLUMN(Beräkningshjälp!AH$2)-COLUMN(Beräkningshjälp!AC$2)+1,FALSE),"")</f>
        <v/>
      </c>
      <c r="I958" s="114" t="str">
        <f>IF(D958&lt;&gt;"",VLOOKUP(ROW(E957),Beräkningshjälp!AC$2:AI$1082,COLUMN(Beräkningshjälp!AI$2)-COLUMN(Beräkningshjälp!AC$2)+1,FALSE),"")</f>
        <v/>
      </c>
    </row>
    <row r="959" spans="1:9" x14ac:dyDescent="0.25">
      <c r="A959" s="2" t="str">
        <f t="shared" si="28"/>
        <v/>
      </c>
      <c r="B959" s="132" t="str">
        <f>IF(D959&lt;&gt;"",'DATA TILL SLU'!$J$3,"")</f>
        <v/>
      </c>
      <c r="C959" s="142" t="str">
        <f>IF(D959&lt;&gt;"",'DATA TILL SLU'!$K$3,"")</f>
        <v/>
      </c>
      <c r="D959" s="2" t="str">
        <f>IF('DATA TILL SLU'!$D$7*1&lt;&gt;"",IF(COUNT(Beräkningshjälp!$AC$3:$AC$1082)&gt;=ROW(D958),'DATA TILL SLU'!$D$7*1,""),"")</f>
        <v/>
      </c>
      <c r="E959" s="132" t="str">
        <f>IF(D959&lt;&gt;"",VLOOKUP(ROW(E958),Beräkningshjälp!AC$2:AH$1082,COLUMN(Beräkningshjälp!AF$2)-COLUMN(Beräkningshjälp!AC$2)+1,FALSE),"")</f>
        <v/>
      </c>
      <c r="F959" s="342" t="str">
        <f t="shared" si="29"/>
        <v/>
      </c>
      <c r="G959" s="2" t="str">
        <f>IF(D959&lt;&gt;"",IF(VLOOKUP(VLOOKUP(E959,Beräkningshjälp!O$2:U$60,7,FALSE),Artuppgifter!$I$11:$P$22,8,FALSE)=TRUE,"Medelvikter!!","ALLA"),"")</f>
        <v/>
      </c>
      <c r="H959" s="2" t="str">
        <f>IF(D959&lt;&gt;"",VLOOKUP(ROW(H958),Beräkningshjälp!AC$2:AH$1082,COLUMN(Beräkningshjälp!AH$2)-COLUMN(Beräkningshjälp!AC$2)+1,FALSE),"")</f>
        <v/>
      </c>
      <c r="I959" s="114" t="str">
        <f>IF(D959&lt;&gt;"",VLOOKUP(ROW(E958),Beräkningshjälp!AC$2:AI$1082,COLUMN(Beräkningshjälp!AI$2)-COLUMN(Beräkningshjälp!AC$2)+1,FALSE),"")</f>
        <v/>
      </c>
    </row>
    <row r="960" spans="1:9" x14ac:dyDescent="0.25">
      <c r="A960" s="2" t="str">
        <f t="shared" si="28"/>
        <v/>
      </c>
      <c r="B960" s="132" t="str">
        <f>IF(D960&lt;&gt;"",'DATA TILL SLU'!$J$3,"")</f>
        <v/>
      </c>
      <c r="C960" s="142" t="str">
        <f>IF(D960&lt;&gt;"",'DATA TILL SLU'!$K$3,"")</f>
        <v/>
      </c>
      <c r="D960" s="2" t="str">
        <f>IF('DATA TILL SLU'!$D$7*1&lt;&gt;"",IF(COUNT(Beräkningshjälp!$AC$3:$AC$1082)&gt;=ROW(D959),'DATA TILL SLU'!$D$7*1,""),"")</f>
        <v/>
      </c>
      <c r="E960" s="132" t="str">
        <f>IF(D960&lt;&gt;"",VLOOKUP(ROW(E959),Beräkningshjälp!AC$2:AH$1082,COLUMN(Beräkningshjälp!AF$2)-COLUMN(Beräkningshjälp!AC$2)+1,FALSE),"")</f>
        <v/>
      </c>
      <c r="F960" s="342" t="str">
        <f t="shared" si="29"/>
        <v/>
      </c>
      <c r="G960" s="2" t="str">
        <f>IF(D960&lt;&gt;"",IF(VLOOKUP(VLOOKUP(E960,Beräkningshjälp!O$2:U$60,7,FALSE),Artuppgifter!$I$11:$P$22,8,FALSE)=TRUE,"Medelvikter!!","ALLA"),"")</f>
        <v/>
      </c>
      <c r="H960" s="2" t="str">
        <f>IF(D960&lt;&gt;"",VLOOKUP(ROW(H959),Beräkningshjälp!AC$2:AH$1082,COLUMN(Beräkningshjälp!AH$2)-COLUMN(Beräkningshjälp!AC$2)+1,FALSE),"")</f>
        <v/>
      </c>
      <c r="I960" s="114" t="str">
        <f>IF(D960&lt;&gt;"",VLOOKUP(ROW(E959),Beräkningshjälp!AC$2:AI$1082,COLUMN(Beräkningshjälp!AI$2)-COLUMN(Beräkningshjälp!AC$2)+1,FALSE),"")</f>
        <v/>
      </c>
    </row>
    <row r="961" spans="1:9" x14ac:dyDescent="0.25">
      <c r="A961" s="2" t="str">
        <f t="shared" si="28"/>
        <v/>
      </c>
      <c r="B961" s="132" t="str">
        <f>IF(D961&lt;&gt;"",'DATA TILL SLU'!$J$3,"")</f>
        <v/>
      </c>
      <c r="C961" s="142" t="str">
        <f>IF(D961&lt;&gt;"",'DATA TILL SLU'!$K$3,"")</f>
        <v/>
      </c>
      <c r="D961" s="2" t="str">
        <f>IF('DATA TILL SLU'!$D$7*1&lt;&gt;"",IF(COUNT(Beräkningshjälp!$AC$3:$AC$1082)&gt;=ROW(D960),'DATA TILL SLU'!$D$7*1,""),"")</f>
        <v/>
      </c>
      <c r="E961" s="132" t="str">
        <f>IF(D961&lt;&gt;"",VLOOKUP(ROW(E960),Beräkningshjälp!AC$2:AH$1082,COLUMN(Beräkningshjälp!AF$2)-COLUMN(Beräkningshjälp!AC$2)+1,FALSE),"")</f>
        <v/>
      </c>
      <c r="F961" s="342" t="str">
        <f t="shared" si="29"/>
        <v/>
      </c>
      <c r="G961" s="2" t="str">
        <f>IF(D961&lt;&gt;"",IF(VLOOKUP(VLOOKUP(E961,Beräkningshjälp!O$2:U$60,7,FALSE),Artuppgifter!$I$11:$P$22,8,FALSE)=TRUE,"Medelvikter!!","ALLA"),"")</f>
        <v/>
      </c>
      <c r="H961" s="2" t="str">
        <f>IF(D961&lt;&gt;"",VLOOKUP(ROW(H960),Beräkningshjälp!AC$2:AH$1082,COLUMN(Beräkningshjälp!AH$2)-COLUMN(Beräkningshjälp!AC$2)+1,FALSE),"")</f>
        <v/>
      </c>
      <c r="I961" s="114" t="str">
        <f>IF(D961&lt;&gt;"",VLOOKUP(ROW(E960),Beräkningshjälp!AC$2:AI$1082,COLUMN(Beräkningshjälp!AI$2)-COLUMN(Beräkningshjälp!AC$2)+1,FALSE),"")</f>
        <v/>
      </c>
    </row>
    <row r="962" spans="1:9" x14ac:dyDescent="0.25">
      <c r="A962" s="2" t="str">
        <f t="shared" si="28"/>
        <v/>
      </c>
      <c r="B962" s="132" t="str">
        <f>IF(D962&lt;&gt;"",'DATA TILL SLU'!$J$3,"")</f>
        <v/>
      </c>
      <c r="C962" s="142" t="str">
        <f>IF(D962&lt;&gt;"",'DATA TILL SLU'!$K$3,"")</f>
        <v/>
      </c>
      <c r="D962" s="2" t="str">
        <f>IF('DATA TILL SLU'!$D$7*1&lt;&gt;"",IF(COUNT(Beräkningshjälp!$AC$3:$AC$1082)&gt;=ROW(D961),'DATA TILL SLU'!$D$7*1,""),"")</f>
        <v/>
      </c>
      <c r="E962" s="132" t="str">
        <f>IF(D962&lt;&gt;"",VLOOKUP(ROW(E961),Beräkningshjälp!AC$2:AH$1082,COLUMN(Beräkningshjälp!AF$2)-COLUMN(Beräkningshjälp!AC$2)+1,FALSE),"")</f>
        <v/>
      </c>
      <c r="F962" s="342" t="str">
        <f t="shared" si="29"/>
        <v/>
      </c>
      <c r="G962" s="2" t="str">
        <f>IF(D962&lt;&gt;"",IF(VLOOKUP(VLOOKUP(E962,Beräkningshjälp!O$2:U$60,7,FALSE),Artuppgifter!$I$11:$P$22,8,FALSE)=TRUE,"Medelvikter!!","ALLA"),"")</f>
        <v/>
      </c>
      <c r="H962" s="2" t="str">
        <f>IF(D962&lt;&gt;"",VLOOKUP(ROW(H961),Beräkningshjälp!AC$2:AH$1082,COLUMN(Beräkningshjälp!AH$2)-COLUMN(Beräkningshjälp!AC$2)+1,FALSE),"")</f>
        <v/>
      </c>
      <c r="I962" s="114" t="str">
        <f>IF(D962&lt;&gt;"",VLOOKUP(ROW(E961),Beräkningshjälp!AC$2:AI$1082,COLUMN(Beräkningshjälp!AI$2)-COLUMN(Beräkningshjälp!AC$2)+1,FALSE),"")</f>
        <v/>
      </c>
    </row>
    <row r="963" spans="1:9" x14ac:dyDescent="0.25">
      <c r="A963" s="2" t="str">
        <f t="shared" ref="A963:A1026" si="30">IF(D963&lt;&gt;"","LANGDVIKTER","")</f>
        <v/>
      </c>
      <c r="B963" s="132" t="str">
        <f>IF(D963&lt;&gt;"",'DATA TILL SLU'!$J$3,"")</f>
        <v/>
      </c>
      <c r="C963" s="142" t="str">
        <f>IF(D963&lt;&gt;"",'DATA TILL SLU'!$K$3,"")</f>
        <v/>
      </c>
      <c r="D963" s="2" t="str">
        <f>IF('DATA TILL SLU'!$D$7*1&lt;&gt;"",IF(COUNT(Beräkningshjälp!$AC$3:$AC$1082)&gt;=ROW(D962),'DATA TILL SLU'!$D$7*1,""),"")</f>
        <v/>
      </c>
      <c r="E963" s="132" t="str">
        <f>IF(D963&lt;&gt;"",VLOOKUP(ROW(E962),Beräkningshjälp!AC$2:AH$1082,COLUMN(Beräkningshjälp!AF$2)-COLUMN(Beräkningshjälp!AC$2)+1,FALSE),"")</f>
        <v/>
      </c>
      <c r="F963" s="342" t="str">
        <f t="shared" ref="F963:F1026" si="31">IF(D963&lt;&gt;"","IND","")</f>
        <v/>
      </c>
      <c r="G963" s="2" t="str">
        <f>IF(D963&lt;&gt;"",IF(VLOOKUP(VLOOKUP(E963,Beräkningshjälp!O$2:U$60,7,FALSE),Artuppgifter!$I$11:$P$22,8,FALSE)=TRUE,"Medelvikter!!","ALLA"),"")</f>
        <v/>
      </c>
      <c r="H963" s="2" t="str">
        <f>IF(D963&lt;&gt;"",VLOOKUP(ROW(H962),Beräkningshjälp!AC$2:AH$1082,COLUMN(Beräkningshjälp!AH$2)-COLUMN(Beräkningshjälp!AC$2)+1,FALSE),"")</f>
        <v/>
      </c>
      <c r="I963" s="114" t="str">
        <f>IF(D963&lt;&gt;"",VLOOKUP(ROW(E962),Beräkningshjälp!AC$2:AI$1082,COLUMN(Beräkningshjälp!AI$2)-COLUMN(Beräkningshjälp!AC$2)+1,FALSE),"")</f>
        <v/>
      </c>
    </row>
    <row r="964" spans="1:9" x14ac:dyDescent="0.25">
      <c r="A964" s="2" t="str">
        <f t="shared" si="30"/>
        <v/>
      </c>
      <c r="B964" s="132" t="str">
        <f>IF(D964&lt;&gt;"",'DATA TILL SLU'!$J$3,"")</f>
        <v/>
      </c>
      <c r="C964" s="142" t="str">
        <f>IF(D964&lt;&gt;"",'DATA TILL SLU'!$K$3,"")</f>
        <v/>
      </c>
      <c r="D964" s="2" t="str">
        <f>IF('DATA TILL SLU'!$D$7*1&lt;&gt;"",IF(COUNT(Beräkningshjälp!$AC$3:$AC$1082)&gt;=ROW(D963),'DATA TILL SLU'!$D$7*1,""),"")</f>
        <v/>
      </c>
      <c r="E964" s="132" t="str">
        <f>IF(D964&lt;&gt;"",VLOOKUP(ROW(E963),Beräkningshjälp!AC$2:AH$1082,COLUMN(Beräkningshjälp!AF$2)-COLUMN(Beräkningshjälp!AC$2)+1,FALSE),"")</f>
        <v/>
      </c>
      <c r="F964" s="342" t="str">
        <f t="shared" si="31"/>
        <v/>
      </c>
      <c r="G964" s="2" t="str">
        <f>IF(D964&lt;&gt;"",IF(VLOOKUP(VLOOKUP(E964,Beräkningshjälp!O$2:U$60,7,FALSE),Artuppgifter!$I$11:$P$22,8,FALSE)=TRUE,"Medelvikter!!","ALLA"),"")</f>
        <v/>
      </c>
      <c r="H964" s="2" t="str">
        <f>IF(D964&lt;&gt;"",VLOOKUP(ROW(H963),Beräkningshjälp!AC$2:AH$1082,COLUMN(Beräkningshjälp!AH$2)-COLUMN(Beräkningshjälp!AC$2)+1,FALSE),"")</f>
        <v/>
      </c>
      <c r="I964" s="114" t="str">
        <f>IF(D964&lt;&gt;"",VLOOKUP(ROW(E963),Beräkningshjälp!AC$2:AI$1082,COLUMN(Beräkningshjälp!AI$2)-COLUMN(Beräkningshjälp!AC$2)+1,FALSE),"")</f>
        <v/>
      </c>
    </row>
    <row r="965" spans="1:9" x14ac:dyDescent="0.25">
      <c r="A965" s="2" t="str">
        <f t="shared" si="30"/>
        <v/>
      </c>
      <c r="B965" s="132" t="str">
        <f>IF(D965&lt;&gt;"",'DATA TILL SLU'!$J$3,"")</f>
        <v/>
      </c>
      <c r="C965" s="142" t="str">
        <f>IF(D965&lt;&gt;"",'DATA TILL SLU'!$K$3,"")</f>
        <v/>
      </c>
      <c r="D965" s="2" t="str">
        <f>IF('DATA TILL SLU'!$D$7*1&lt;&gt;"",IF(COUNT(Beräkningshjälp!$AC$3:$AC$1082)&gt;=ROW(D964),'DATA TILL SLU'!$D$7*1,""),"")</f>
        <v/>
      </c>
      <c r="E965" s="132" t="str">
        <f>IF(D965&lt;&gt;"",VLOOKUP(ROW(E964),Beräkningshjälp!AC$2:AH$1082,COLUMN(Beräkningshjälp!AF$2)-COLUMN(Beräkningshjälp!AC$2)+1,FALSE),"")</f>
        <v/>
      </c>
      <c r="F965" s="342" t="str">
        <f t="shared" si="31"/>
        <v/>
      </c>
      <c r="G965" s="2" t="str">
        <f>IF(D965&lt;&gt;"",IF(VLOOKUP(VLOOKUP(E965,Beräkningshjälp!O$2:U$60,7,FALSE),Artuppgifter!$I$11:$P$22,8,FALSE)=TRUE,"Medelvikter!!","ALLA"),"")</f>
        <v/>
      </c>
      <c r="H965" s="2" t="str">
        <f>IF(D965&lt;&gt;"",VLOOKUP(ROW(H964),Beräkningshjälp!AC$2:AH$1082,COLUMN(Beräkningshjälp!AH$2)-COLUMN(Beräkningshjälp!AC$2)+1,FALSE),"")</f>
        <v/>
      </c>
      <c r="I965" s="114" t="str">
        <f>IF(D965&lt;&gt;"",VLOOKUP(ROW(E964),Beräkningshjälp!AC$2:AI$1082,COLUMN(Beräkningshjälp!AI$2)-COLUMN(Beräkningshjälp!AC$2)+1,FALSE),"")</f>
        <v/>
      </c>
    </row>
    <row r="966" spans="1:9" x14ac:dyDescent="0.25">
      <c r="A966" s="2" t="str">
        <f t="shared" si="30"/>
        <v/>
      </c>
      <c r="B966" s="132" t="str">
        <f>IF(D966&lt;&gt;"",'DATA TILL SLU'!$J$3,"")</f>
        <v/>
      </c>
      <c r="C966" s="142" t="str">
        <f>IF(D966&lt;&gt;"",'DATA TILL SLU'!$K$3,"")</f>
        <v/>
      </c>
      <c r="D966" s="2" t="str">
        <f>IF('DATA TILL SLU'!$D$7*1&lt;&gt;"",IF(COUNT(Beräkningshjälp!$AC$3:$AC$1082)&gt;=ROW(D965),'DATA TILL SLU'!$D$7*1,""),"")</f>
        <v/>
      </c>
      <c r="E966" s="132" t="str">
        <f>IF(D966&lt;&gt;"",VLOOKUP(ROW(E965),Beräkningshjälp!AC$2:AH$1082,COLUMN(Beräkningshjälp!AF$2)-COLUMN(Beräkningshjälp!AC$2)+1,FALSE),"")</f>
        <v/>
      </c>
      <c r="F966" s="342" t="str">
        <f t="shared" si="31"/>
        <v/>
      </c>
      <c r="G966" s="2" t="str">
        <f>IF(D966&lt;&gt;"",IF(VLOOKUP(VLOOKUP(E966,Beräkningshjälp!O$2:U$60,7,FALSE),Artuppgifter!$I$11:$P$22,8,FALSE)=TRUE,"Medelvikter!!","ALLA"),"")</f>
        <v/>
      </c>
      <c r="H966" s="2" t="str">
        <f>IF(D966&lt;&gt;"",VLOOKUP(ROW(H965),Beräkningshjälp!AC$2:AH$1082,COLUMN(Beräkningshjälp!AH$2)-COLUMN(Beräkningshjälp!AC$2)+1,FALSE),"")</f>
        <v/>
      </c>
      <c r="I966" s="114" t="str">
        <f>IF(D966&lt;&gt;"",VLOOKUP(ROW(E965),Beräkningshjälp!AC$2:AI$1082,COLUMN(Beräkningshjälp!AI$2)-COLUMN(Beräkningshjälp!AC$2)+1,FALSE),"")</f>
        <v/>
      </c>
    </row>
    <row r="967" spans="1:9" x14ac:dyDescent="0.25">
      <c r="A967" s="2" t="str">
        <f t="shared" si="30"/>
        <v/>
      </c>
      <c r="B967" s="132" t="str">
        <f>IF(D967&lt;&gt;"",'DATA TILL SLU'!$J$3,"")</f>
        <v/>
      </c>
      <c r="C967" s="142" t="str">
        <f>IF(D967&lt;&gt;"",'DATA TILL SLU'!$K$3,"")</f>
        <v/>
      </c>
      <c r="D967" s="2" t="str">
        <f>IF('DATA TILL SLU'!$D$7*1&lt;&gt;"",IF(COUNT(Beräkningshjälp!$AC$3:$AC$1082)&gt;=ROW(D966),'DATA TILL SLU'!$D$7*1,""),"")</f>
        <v/>
      </c>
      <c r="E967" s="132" t="str">
        <f>IF(D967&lt;&gt;"",VLOOKUP(ROW(E966),Beräkningshjälp!AC$2:AH$1082,COLUMN(Beräkningshjälp!AF$2)-COLUMN(Beräkningshjälp!AC$2)+1,FALSE),"")</f>
        <v/>
      </c>
      <c r="F967" s="342" t="str">
        <f t="shared" si="31"/>
        <v/>
      </c>
      <c r="G967" s="2" t="str">
        <f>IF(D967&lt;&gt;"",IF(VLOOKUP(VLOOKUP(E967,Beräkningshjälp!O$2:U$60,7,FALSE),Artuppgifter!$I$11:$P$22,8,FALSE)=TRUE,"Medelvikter!!","ALLA"),"")</f>
        <v/>
      </c>
      <c r="H967" s="2" t="str">
        <f>IF(D967&lt;&gt;"",VLOOKUP(ROW(H966),Beräkningshjälp!AC$2:AH$1082,COLUMN(Beräkningshjälp!AH$2)-COLUMN(Beräkningshjälp!AC$2)+1,FALSE),"")</f>
        <v/>
      </c>
      <c r="I967" s="114" t="str">
        <f>IF(D967&lt;&gt;"",VLOOKUP(ROW(E966),Beräkningshjälp!AC$2:AI$1082,COLUMN(Beräkningshjälp!AI$2)-COLUMN(Beräkningshjälp!AC$2)+1,FALSE),"")</f>
        <v/>
      </c>
    </row>
    <row r="968" spans="1:9" x14ac:dyDescent="0.25">
      <c r="A968" s="2" t="str">
        <f t="shared" si="30"/>
        <v/>
      </c>
      <c r="B968" s="132" t="str">
        <f>IF(D968&lt;&gt;"",'DATA TILL SLU'!$J$3,"")</f>
        <v/>
      </c>
      <c r="C968" s="142" t="str">
        <f>IF(D968&lt;&gt;"",'DATA TILL SLU'!$K$3,"")</f>
        <v/>
      </c>
      <c r="D968" s="2" t="str">
        <f>IF('DATA TILL SLU'!$D$7*1&lt;&gt;"",IF(COUNT(Beräkningshjälp!$AC$3:$AC$1082)&gt;=ROW(D967),'DATA TILL SLU'!$D$7*1,""),"")</f>
        <v/>
      </c>
      <c r="E968" s="132" t="str">
        <f>IF(D968&lt;&gt;"",VLOOKUP(ROW(E967),Beräkningshjälp!AC$2:AH$1082,COLUMN(Beräkningshjälp!AF$2)-COLUMN(Beräkningshjälp!AC$2)+1,FALSE),"")</f>
        <v/>
      </c>
      <c r="F968" s="342" t="str">
        <f t="shared" si="31"/>
        <v/>
      </c>
      <c r="G968" s="2" t="str">
        <f>IF(D968&lt;&gt;"",IF(VLOOKUP(VLOOKUP(E968,Beräkningshjälp!O$2:U$60,7,FALSE),Artuppgifter!$I$11:$P$22,8,FALSE)=TRUE,"Medelvikter!!","ALLA"),"")</f>
        <v/>
      </c>
      <c r="H968" s="2" t="str">
        <f>IF(D968&lt;&gt;"",VLOOKUP(ROW(H967),Beräkningshjälp!AC$2:AH$1082,COLUMN(Beräkningshjälp!AH$2)-COLUMN(Beräkningshjälp!AC$2)+1,FALSE),"")</f>
        <v/>
      </c>
      <c r="I968" s="114" t="str">
        <f>IF(D968&lt;&gt;"",VLOOKUP(ROW(E967),Beräkningshjälp!AC$2:AI$1082,COLUMN(Beräkningshjälp!AI$2)-COLUMN(Beräkningshjälp!AC$2)+1,FALSE),"")</f>
        <v/>
      </c>
    </row>
    <row r="969" spans="1:9" x14ac:dyDescent="0.25">
      <c r="A969" s="2" t="str">
        <f t="shared" si="30"/>
        <v/>
      </c>
      <c r="B969" s="132" t="str">
        <f>IF(D969&lt;&gt;"",'DATA TILL SLU'!$J$3,"")</f>
        <v/>
      </c>
      <c r="C969" s="142" t="str">
        <f>IF(D969&lt;&gt;"",'DATA TILL SLU'!$K$3,"")</f>
        <v/>
      </c>
      <c r="D969" s="2" t="str">
        <f>IF('DATA TILL SLU'!$D$7*1&lt;&gt;"",IF(COUNT(Beräkningshjälp!$AC$3:$AC$1082)&gt;=ROW(D968),'DATA TILL SLU'!$D$7*1,""),"")</f>
        <v/>
      </c>
      <c r="E969" s="132" t="str">
        <f>IF(D969&lt;&gt;"",VLOOKUP(ROW(E968),Beräkningshjälp!AC$2:AH$1082,COLUMN(Beräkningshjälp!AF$2)-COLUMN(Beräkningshjälp!AC$2)+1,FALSE),"")</f>
        <v/>
      </c>
      <c r="F969" s="342" t="str">
        <f t="shared" si="31"/>
        <v/>
      </c>
      <c r="G969" s="2" t="str">
        <f>IF(D969&lt;&gt;"",IF(VLOOKUP(VLOOKUP(E969,Beräkningshjälp!O$2:U$60,7,FALSE),Artuppgifter!$I$11:$P$22,8,FALSE)=TRUE,"Medelvikter!!","ALLA"),"")</f>
        <v/>
      </c>
      <c r="H969" s="2" t="str">
        <f>IF(D969&lt;&gt;"",VLOOKUP(ROW(H968),Beräkningshjälp!AC$2:AH$1082,COLUMN(Beräkningshjälp!AH$2)-COLUMN(Beräkningshjälp!AC$2)+1,FALSE),"")</f>
        <v/>
      </c>
      <c r="I969" s="114" t="str">
        <f>IF(D969&lt;&gt;"",VLOOKUP(ROW(E968),Beräkningshjälp!AC$2:AI$1082,COLUMN(Beräkningshjälp!AI$2)-COLUMN(Beräkningshjälp!AC$2)+1,FALSE),"")</f>
        <v/>
      </c>
    </row>
    <row r="970" spans="1:9" x14ac:dyDescent="0.25">
      <c r="A970" s="2" t="str">
        <f t="shared" si="30"/>
        <v/>
      </c>
      <c r="B970" s="132" t="str">
        <f>IF(D970&lt;&gt;"",'DATA TILL SLU'!$J$3,"")</f>
        <v/>
      </c>
      <c r="C970" s="142" t="str">
        <f>IF(D970&lt;&gt;"",'DATA TILL SLU'!$K$3,"")</f>
        <v/>
      </c>
      <c r="D970" s="2" t="str">
        <f>IF('DATA TILL SLU'!$D$7*1&lt;&gt;"",IF(COUNT(Beräkningshjälp!$AC$3:$AC$1082)&gt;=ROW(D969),'DATA TILL SLU'!$D$7*1,""),"")</f>
        <v/>
      </c>
      <c r="E970" s="132" t="str">
        <f>IF(D970&lt;&gt;"",VLOOKUP(ROW(E969),Beräkningshjälp!AC$2:AH$1082,COLUMN(Beräkningshjälp!AF$2)-COLUMN(Beräkningshjälp!AC$2)+1,FALSE),"")</f>
        <v/>
      </c>
      <c r="F970" s="342" t="str">
        <f t="shared" si="31"/>
        <v/>
      </c>
      <c r="G970" s="2" t="str">
        <f>IF(D970&lt;&gt;"",IF(VLOOKUP(VLOOKUP(E970,Beräkningshjälp!O$2:U$60,7,FALSE),Artuppgifter!$I$11:$P$22,8,FALSE)=TRUE,"Medelvikter!!","ALLA"),"")</f>
        <v/>
      </c>
      <c r="H970" s="2" t="str">
        <f>IF(D970&lt;&gt;"",VLOOKUP(ROW(H969),Beräkningshjälp!AC$2:AH$1082,COLUMN(Beräkningshjälp!AH$2)-COLUMN(Beräkningshjälp!AC$2)+1,FALSE),"")</f>
        <v/>
      </c>
      <c r="I970" s="114" t="str">
        <f>IF(D970&lt;&gt;"",VLOOKUP(ROW(E969),Beräkningshjälp!AC$2:AI$1082,COLUMN(Beräkningshjälp!AI$2)-COLUMN(Beräkningshjälp!AC$2)+1,FALSE),"")</f>
        <v/>
      </c>
    </row>
    <row r="971" spans="1:9" x14ac:dyDescent="0.25">
      <c r="A971" s="2" t="str">
        <f t="shared" si="30"/>
        <v/>
      </c>
      <c r="B971" s="132" t="str">
        <f>IF(D971&lt;&gt;"",'DATA TILL SLU'!$J$3,"")</f>
        <v/>
      </c>
      <c r="C971" s="142" t="str">
        <f>IF(D971&lt;&gt;"",'DATA TILL SLU'!$K$3,"")</f>
        <v/>
      </c>
      <c r="D971" s="2" t="str">
        <f>IF('DATA TILL SLU'!$D$7*1&lt;&gt;"",IF(COUNT(Beräkningshjälp!$AC$3:$AC$1082)&gt;=ROW(D970),'DATA TILL SLU'!$D$7*1,""),"")</f>
        <v/>
      </c>
      <c r="E971" s="132" t="str">
        <f>IF(D971&lt;&gt;"",VLOOKUP(ROW(E970),Beräkningshjälp!AC$2:AH$1082,COLUMN(Beräkningshjälp!AF$2)-COLUMN(Beräkningshjälp!AC$2)+1,FALSE),"")</f>
        <v/>
      </c>
      <c r="F971" s="342" t="str">
        <f t="shared" si="31"/>
        <v/>
      </c>
      <c r="G971" s="2" t="str">
        <f>IF(D971&lt;&gt;"",IF(VLOOKUP(VLOOKUP(E971,Beräkningshjälp!O$2:U$60,7,FALSE),Artuppgifter!$I$11:$P$22,8,FALSE)=TRUE,"Medelvikter!!","ALLA"),"")</f>
        <v/>
      </c>
      <c r="H971" s="2" t="str">
        <f>IF(D971&lt;&gt;"",VLOOKUP(ROW(H970),Beräkningshjälp!AC$2:AH$1082,COLUMN(Beräkningshjälp!AH$2)-COLUMN(Beräkningshjälp!AC$2)+1,FALSE),"")</f>
        <v/>
      </c>
      <c r="I971" s="114" t="str">
        <f>IF(D971&lt;&gt;"",VLOOKUP(ROW(E970),Beräkningshjälp!AC$2:AI$1082,COLUMN(Beräkningshjälp!AI$2)-COLUMN(Beräkningshjälp!AC$2)+1,FALSE),"")</f>
        <v/>
      </c>
    </row>
    <row r="972" spans="1:9" x14ac:dyDescent="0.25">
      <c r="A972" s="2" t="str">
        <f t="shared" si="30"/>
        <v/>
      </c>
      <c r="B972" s="132" t="str">
        <f>IF(D972&lt;&gt;"",'DATA TILL SLU'!$J$3,"")</f>
        <v/>
      </c>
      <c r="C972" s="142" t="str">
        <f>IF(D972&lt;&gt;"",'DATA TILL SLU'!$K$3,"")</f>
        <v/>
      </c>
      <c r="D972" s="2" t="str">
        <f>IF('DATA TILL SLU'!$D$7*1&lt;&gt;"",IF(COUNT(Beräkningshjälp!$AC$3:$AC$1082)&gt;=ROW(D971),'DATA TILL SLU'!$D$7*1,""),"")</f>
        <v/>
      </c>
      <c r="E972" s="132" t="str">
        <f>IF(D972&lt;&gt;"",VLOOKUP(ROW(E971),Beräkningshjälp!AC$2:AH$1082,COLUMN(Beräkningshjälp!AF$2)-COLUMN(Beräkningshjälp!AC$2)+1,FALSE),"")</f>
        <v/>
      </c>
      <c r="F972" s="342" t="str">
        <f t="shared" si="31"/>
        <v/>
      </c>
      <c r="G972" s="2" t="str">
        <f>IF(D972&lt;&gt;"",IF(VLOOKUP(VLOOKUP(E972,Beräkningshjälp!O$2:U$60,7,FALSE),Artuppgifter!$I$11:$P$22,8,FALSE)=TRUE,"Medelvikter!!","ALLA"),"")</f>
        <v/>
      </c>
      <c r="H972" s="2" t="str">
        <f>IF(D972&lt;&gt;"",VLOOKUP(ROW(H971),Beräkningshjälp!AC$2:AH$1082,COLUMN(Beräkningshjälp!AH$2)-COLUMN(Beräkningshjälp!AC$2)+1,FALSE),"")</f>
        <v/>
      </c>
      <c r="I972" s="114" t="str">
        <f>IF(D972&lt;&gt;"",VLOOKUP(ROW(E971),Beräkningshjälp!AC$2:AI$1082,COLUMN(Beräkningshjälp!AI$2)-COLUMN(Beräkningshjälp!AC$2)+1,FALSE),"")</f>
        <v/>
      </c>
    </row>
    <row r="973" spans="1:9" x14ac:dyDescent="0.25">
      <c r="A973" s="2" t="str">
        <f t="shared" si="30"/>
        <v/>
      </c>
      <c r="B973" s="132" t="str">
        <f>IF(D973&lt;&gt;"",'DATA TILL SLU'!$J$3,"")</f>
        <v/>
      </c>
      <c r="C973" s="142" t="str">
        <f>IF(D973&lt;&gt;"",'DATA TILL SLU'!$K$3,"")</f>
        <v/>
      </c>
      <c r="D973" s="2" t="str">
        <f>IF('DATA TILL SLU'!$D$7*1&lt;&gt;"",IF(COUNT(Beräkningshjälp!$AC$3:$AC$1082)&gt;=ROW(D972),'DATA TILL SLU'!$D$7*1,""),"")</f>
        <v/>
      </c>
      <c r="E973" s="132" t="str">
        <f>IF(D973&lt;&gt;"",VLOOKUP(ROW(E972),Beräkningshjälp!AC$2:AH$1082,COLUMN(Beräkningshjälp!AF$2)-COLUMN(Beräkningshjälp!AC$2)+1,FALSE),"")</f>
        <v/>
      </c>
      <c r="F973" s="342" t="str">
        <f t="shared" si="31"/>
        <v/>
      </c>
      <c r="G973" s="2" t="str">
        <f>IF(D973&lt;&gt;"",IF(VLOOKUP(VLOOKUP(E973,Beräkningshjälp!O$2:U$60,7,FALSE),Artuppgifter!$I$11:$P$22,8,FALSE)=TRUE,"Medelvikter!!","ALLA"),"")</f>
        <v/>
      </c>
      <c r="H973" s="2" t="str">
        <f>IF(D973&lt;&gt;"",VLOOKUP(ROW(H972),Beräkningshjälp!AC$2:AH$1082,COLUMN(Beräkningshjälp!AH$2)-COLUMN(Beräkningshjälp!AC$2)+1,FALSE),"")</f>
        <v/>
      </c>
      <c r="I973" s="114" t="str">
        <f>IF(D973&lt;&gt;"",VLOOKUP(ROW(E972),Beräkningshjälp!AC$2:AI$1082,COLUMN(Beräkningshjälp!AI$2)-COLUMN(Beräkningshjälp!AC$2)+1,FALSE),"")</f>
        <v/>
      </c>
    </row>
    <row r="974" spans="1:9" x14ac:dyDescent="0.25">
      <c r="A974" s="2" t="str">
        <f t="shared" si="30"/>
        <v/>
      </c>
      <c r="B974" s="132" t="str">
        <f>IF(D974&lt;&gt;"",'DATA TILL SLU'!$J$3,"")</f>
        <v/>
      </c>
      <c r="C974" s="142" t="str">
        <f>IF(D974&lt;&gt;"",'DATA TILL SLU'!$K$3,"")</f>
        <v/>
      </c>
      <c r="D974" s="2" t="str">
        <f>IF('DATA TILL SLU'!$D$7*1&lt;&gt;"",IF(COUNT(Beräkningshjälp!$AC$3:$AC$1082)&gt;=ROW(D973),'DATA TILL SLU'!$D$7*1,""),"")</f>
        <v/>
      </c>
      <c r="E974" s="132" t="str">
        <f>IF(D974&lt;&gt;"",VLOOKUP(ROW(E973),Beräkningshjälp!AC$2:AH$1082,COLUMN(Beräkningshjälp!AF$2)-COLUMN(Beräkningshjälp!AC$2)+1,FALSE),"")</f>
        <v/>
      </c>
      <c r="F974" s="342" t="str">
        <f t="shared" si="31"/>
        <v/>
      </c>
      <c r="G974" s="2" t="str">
        <f>IF(D974&lt;&gt;"",IF(VLOOKUP(VLOOKUP(E974,Beräkningshjälp!O$2:U$60,7,FALSE),Artuppgifter!$I$11:$P$22,8,FALSE)=TRUE,"Medelvikter!!","ALLA"),"")</f>
        <v/>
      </c>
      <c r="H974" s="2" t="str">
        <f>IF(D974&lt;&gt;"",VLOOKUP(ROW(H973),Beräkningshjälp!AC$2:AH$1082,COLUMN(Beräkningshjälp!AH$2)-COLUMN(Beräkningshjälp!AC$2)+1,FALSE),"")</f>
        <v/>
      </c>
      <c r="I974" s="114" t="str">
        <f>IF(D974&lt;&gt;"",VLOOKUP(ROW(E973),Beräkningshjälp!AC$2:AI$1082,COLUMN(Beräkningshjälp!AI$2)-COLUMN(Beräkningshjälp!AC$2)+1,FALSE),"")</f>
        <v/>
      </c>
    </row>
    <row r="975" spans="1:9" x14ac:dyDescent="0.25">
      <c r="A975" s="2" t="str">
        <f t="shared" si="30"/>
        <v/>
      </c>
      <c r="B975" s="132" t="str">
        <f>IF(D975&lt;&gt;"",'DATA TILL SLU'!$J$3,"")</f>
        <v/>
      </c>
      <c r="C975" s="142" t="str">
        <f>IF(D975&lt;&gt;"",'DATA TILL SLU'!$K$3,"")</f>
        <v/>
      </c>
      <c r="D975" s="2" t="str">
        <f>IF('DATA TILL SLU'!$D$7*1&lt;&gt;"",IF(COUNT(Beräkningshjälp!$AC$3:$AC$1082)&gt;=ROW(D974),'DATA TILL SLU'!$D$7*1,""),"")</f>
        <v/>
      </c>
      <c r="E975" s="132" t="str">
        <f>IF(D975&lt;&gt;"",VLOOKUP(ROW(E974),Beräkningshjälp!AC$2:AH$1082,COLUMN(Beräkningshjälp!AF$2)-COLUMN(Beräkningshjälp!AC$2)+1,FALSE),"")</f>
        <v/>
      </c>
      <c r="F975" s="342" t="str">
        <f t="shared" si="31"/>
        <v/>
      </c>
      <c r="G975" s="2" t="str">
        <f>IF(D975&lt;&gt;"",IF(VLOOKUP(VLOOKUP(E975,Beräkningshjälp!O$2:U$60,7,FALSE),Artuppgifter!$I$11:$P$22,8,FALSE)=TRUE,"Medelvikter!!","ALLA"),"")</f>
        <v/>
      </c>
      <c r="H975" s="2" t="str">
        <f>IF(D975&lt;&gt;"",VLOOKUP(ROW(H974),Beräkningshjälp!AC$2:AH$1082,COLUMN(Beräkningshjälp!AH$2)-COLUMN(Beräkningshjälp!AC$2)+1,FALSE),"")</f>
        <v/>
      </c>
      <c r="I975" s="114" t="str">
        <f>IF(D975&lt;&gt;"",VLOOKUP(ROW(E974),Beräkningshjälp!AC$2:AI$1082,COLUMN(Beräkningshjälp!AI$2)-COLUMN(Beräkningshjälp!AC$2)+1,FALSE),"")</f>
        <v/>
      </c>
    </row>
    <row r="976" spans="1:9" x14ac:dyDescent="0.25">
      <c r="A976" s="2" t="str">
        <f t="shared" si="30"/>
        <v/>
      </c>
      <c r="B976" s="132" t="str">
        <f>IF(D976&lt;&gt;"",'DATA TILL SLU'!$J$3,"")</f>
        <v/>
      </c>
      <c r="C976" s="142" t="str">
        <f>IF(D976&lt;&gt;"",'DATA TILL SLU'!$K$3,"")</f>
        <v/>
      </c>
      <c r="D976" s="2" t="str">
        <f>IF('DATA TILL SLU'!$D$7*1&lt;&gt;"",IF(COUNT(Beräkningshjälp!$AC$3:$AC$1082)&gt;=ROW(D975),'DATA TILL SLU'!$D$7*1,""),"")</f>
        <v/>
      </c>
      <c r="E976" s="132" t="str">
        <f>IF(D976&lt;&gt;"",VLOOKUP(ROW(E975),Beräkningshjälp!AC$2:AH$1082,COLUMN(Beräkningshjälp!AF$2)-COLUMN(Beräkningshjälp!AC$2)+1,FALSE),"")</f>
        <v/>
      </c>
      <c r="F976" s="342" t="str">
        <f t="shared" si="31"/>
        <v/>
      </c>
      <c r="G976" s="2" t="str">
        <f>IF(D976&lt;&gt;"",IF(VLOOKUP(VLOOKUP(E976,Beräkningshjälp!O$2:U$60,7,FALSE),Artuppgifter!$I$11:$P$22,8,FALSE)=TRUE,"Medelvikter!!","ALLA"),"")</f>
        <v/>
      </c>
      <c r="H976" s="2" t="str">
        <f>IF(D976&lt;&gt;"",VLOOKUP(ROW(H975),Beräkningshjälp!AC$2:AH$1082,COLUMN(Beräkningshjälp!AH$2)-COLUMN(Beräkningshjälp!AC$2)+1,FALSE),"")</f>
        <v/>
      </c>
      <c r="I976" s="114" t="str">
        <f>IF(D976&lt;&gt;"",VLOOKUP(ROW(E975),Beräkningshjälp!AC$2:AI$1082,COLUMN(Beräkningshjälp!AI$2)-COLUMN(Beräkningshjälp!AC$2)+1,FALSE),"")</f>
        <v/>
      </c>
    </row>
    <row r="977" spans="1:9" x14ac:dyDescent="0.25">
      <c r="A977" s="2" t="str">
        <f t="shared" si="30"/>
        <v/>
      </c>
      <c r="B977" s="132" t="str">
        <f>IF(D977&lt;&gt;"",'DATA TILL SLU'!$J$3,"")</f>
        <v/>
      </c>
      <c r="C977" s="142" t="str">
        <f>IF(D977&lt;&gt;"",'DATA TILL SLU'!$K$3,"")</f>
        <v/>
      </c>
      <c r="D977" s="2" t="str">
        <f>IF('DATA TILL SLU'!$D$7*1&lt;&gt;"",IF(COUNT(Beräkningshjälp!$AC$3:$AC$1082)&gt;=ROW(D976),'DATA TILL SLU'!$D$7*1,""),"")</f>
        <v/>
      </c>
      <c r="E977" s="132" t="str">
        <f>IF(D977&lt;&gt;"",VLOOKUP(ROW(E976),Beräkningshjälp!AC$2:AH$1082,COLUMN(Beräkningshjälp!AF$2)-COLUMN(Beräkningshjälp!AC$2)+1,FALSE),"")</f>
        <v/>
      </c>
      <c r="F977" s="342" t="str">
        <f t="shared" si="31"/>
        <v/>
      </c>
      <c r="G977" s="2" t="str">
        <f>IF(D977&lt;&gt;"",IF(VLOOKUP(VLOOKUP(E977,Beräkningshjälp!O$2:U$60,7,FALSE),Artuppgifter!$I$11:$P$22,8,FALSE)=TRUE,"Medelvikter!!","ALLA"),"")</f>
        <v/>
      </c>
      <c r="H977" s="2" t="str">
        <f>IF(D977&lt;&gt;"",VLOOKUP(ROW(H976),Beräkningshjälp!AC$2:AH$1082,COLUMN(Beräkningshjälp!AH$2)-COLUMN(Beräkningshjälp!AC$2)+1,FALSE),"")</f>
        <v/>
      </c>
      <c r="I977" s="114" t="str">
        <f>IF(D977&lt;&gt;"",VLOOKUP(ROW(E976),Beräkningshjälp!AC$2:AI$1082,COLUMN(Beräkningshjälp!AI$2)-COLUMN(Beräkningshjälp!AC$2)+1,FALSE),"")</f>
        <v/>
      </c>
    </row>
    <row r="978" spans="1:9" x14ac:dyDescent="0.25">
      <c r="A978" s="2" t="str">
        <f t="shared" si="30"/>
        <v/>
      </c>
      <c r="B978" s="132" t="str">
        <f>IF(D978&lt;&gt;"",'DATA TILL SLU'!$J$3,"")</f>
        <v/>
      </c>
      <c r="C978" s="142" t="str">
        <f>IF(D978&lt;&gt;"",'DATA TILL SLU'!$K$3,"")</f>
        <v/>
      </c>
      <c r="D978" s="2" t="str">
        <f>IF('DATA TILL SLU'!$D$7*1&lt;&gt;"",IF(COUNT(Beräkningshjälp!$AC$3:$AC$1082)&gt;=ROW(D977),'DATA TILL SLU'!$D$7*1,""),"")</f>
        <v/>
      </c>
      <c r="E978" s="132" t="str">
        <f>IF(D978&lt;&gt;"",VLOOKUP(ROW(E977),Beräkningshjälp!AC$2:AH$1082,COLUMN(Beräkningshjälp!AF$2)-COLUMN(Beräkningshjälp!AC$2)+1,FALSE),"")</f>
        <v/>
      </c>
      <c r="F978" s="342" t="str">
        <f t="shared" si="31"/>
        <v/>
      </c>
      <c r="G978" s="2" t="str">
        <f>IF(D978&lt;&gt;"",IF(VLOOKUP(VLOOKUP(E978,Beräkningshjälp!O$2:U$60,7,FALSE),Artuppgifter!$I$11:$P$22,8,FALSE)=TRUE,"Medelvikter!!","ALLA"),"")</f>
        <v/>
      </c>
      <c r="H978" s="2" t="str">
        <f>IF(D978&lt;&gt;"",VLOOKUP(ROW(H977),Beräkningshjälp!AC$2:AH$1082,COLUMN(Beräkningshjälp!AH$2)-COLUMN(Beräkningshjälp!AC$2)+1,FALSE),"")</f>
        <v/>
      </c>
      <c r="I978" s="114" t="str">
        <f>IF(D978&lt;&gt;"",VLOOKUP(ROW(E977),Beräkningshjälp!AC$2:AI$1082,COLUMN(Beräkningshjälp!AI$2)-COLUMN(Beräkningshjälp!AC$2)+1,FALSE),"")</f>
        <v/>
      </c>
    </row>
    <row r="979" spans="1:9" x14ac:dyDescent="0.25">
      <c r="A979" s="2" t="str">
        <f t="shared" si="30"/>
        <v/>
      </c>
      <c r="B979" s="132" t="str">
        <f>IF(D979&lt;&gt;"",'DATA TILL SLU'!$J$3,"")</f>
        <v/>
      </c>
      <c r="C979" s="142" t="str">
        <f>IF(D979&lt;&gt;"",'DATA TILL SLU'!$K$3,"")</f>
        <v/>
      </c>
      <c r="D979" s="2" t="str">
        <f>IF('DATA TILL SLU'!$D$7*1&lt;&gt;"",IF(COUNT(Beräkningshjälp!$AC$3:$AC$1082)&gt;=ROW(D978),'DATA TILL SLU'!$D$7*1,""),"")</f>
        <v/>
      </c>
      <c r="E979" s="132" t="str">
        <f>IF(D979&lt;&gt;"",VLOOKUP(ROW(E978),Beräkningshjälp!AC$2:AH$1082,COLUMN(Beräkningshjälp!AF$2)-COLUMN(Beräkningshjälp!AC$2)+1,FALSE),"")</f>
        <v/>
      </c>
      <c r="F979" s="342" t="str">
        <f t="shared" si="31"/>
        <v/>
      </c>
      <c r="G979" s="2" t="str">
        <f>IF(D979&lt;&gt;"",IF(VLOOKUP(VLOOKUP(E979,Beräkningshjälp!O$2:U$60,7,FALSE),Artuppgifter!$I$11:$P$22,8,FALSE)=TRUE,"Medelvikter!!","ALLA"),"")</f>
        <v/>
      </c>
      <c r="H979" s="2" t="str">
        <f>IF(D979&lt;&gt;"",VLOOKUP(ROW(H978),Beräkningshjälp!AC$2:AH$1082,COLUMN(Beräkningshjälp!AH$2)-COLUMN(Beräkningshjälp!AC$2)+1,FALSE),"")</f>
        <v/>
      </c>
      <c r="I979" s="114" t="str">
        <f>IF(D979&lt;&gt;"",VLOOKUP(ROW(E978),Beräkningshjälp!AC$2:AI$1082,COLUMN(Beräkningshjälp!AI$2)-COLUMN(Beräkningshjälp!AC$2)+1,FALSE),"")</f>
        <v/>
      </c>
    </row>
    <row r="980" spans="1:9" x14ac:dyDescent="0.25">
      <c r="A980" s="2" t="str">
        <f t="shared" si="30"/>
        <v/>
      </c>
      <c r="B980" s="132" t="str">
        <f>IF(D980&lt;&gt;"",'DATA TILL SLU'!$J$3,"")</f>
        <v/>
      </c>
      <c r="C980" s="142" t="str">
        <f>IF(D980&lt;&gt;"",'DATA TILL SLU'!$K$3,"")</f>
        <v/>
      </c>
      <c r="D980" s="2" t="str">
        <f>IF('DATA TILL SLU'!$D$7*1&lt;&gt;"",IF(COUNT(Beräkningshjälp!$AC$3:$AC$1082)&gt;=ROW(D979),'DATA TILL SLU'!$D$7*1,""),"")</f>
        <v/>
      </c>
      <c r="E980" s="132" t="str">
        <f>IF(D980&lt;&gt;"",VLOOKUP(ROW(E979),Beräkningshjälp!AC$2:AH$1082,COLUMN(Beräkningshjälp!AF$2)-COLUMN(Beräkningshjälp!AC$2)+1,FALSE),"")</f>
        <v/>
      </c>
      <c r="F980" s="342" t="str">
        <f t="shared" si="31"/>
        <v/>
      </c>
      <c r="G980" s="2" t="str">
        <f>IF(D980&lt;&gt;"",IF(VLOOKUP(VLOOKUP(E980,Beräkningshjälp!O$2:U$60,7,FALSE),Artuppgifter!$I$11:$P$22,8,FALSE)=TRUE,"Medelvikter!!","ALLA"),"")</f>
        <v/>
      </c>
      <c r="H980" s="2" t="str">
        <f>IF(D980&lt;&gt;"",VLOOKUP(ROW(H979),Beräkningshjälp!AC$2:AH$1082,COLUMN(Beräkningshjälp!AH$2)-COLUMN(Beräkningshjälp!AC$2)+1,FALSE),"")</f>
        <v/>
      </c>
      <c r="I980" s="114" t="str">
        <f>IF(D980&lt;&gt;"",VLOOKUP(ROW(E979),Beräkningshjälp!AC$2:AI$1082,COLUMN(Beräkningshjälp!AI$2)-COLUMN(Beräkningshjälp!AC$2)+1,FALSE),"")</f>
        <v/>
      </c>
    </row>
    <row r="981" spans="1:9" x14ac:dyDescent="0.25">
      <c r="A981" s="2" t="str">
        <f t="shared" si="30"/>
        <v/>
      </c>
      <c r="B981" s="132" t="str">
        <f>IF(D981&lt;&gt;"",'DATA TILL SLU'!$J$3,"")</f>
        <v/>
      </c>
      <c r="C981" s="142" t="str">
        <f>IF(D981&lt;&gt;"",'DATA TILL SLU'!$K$3,"")</f>
        <v/>
      </c>
      <c r="D981" s="2" t="str">
        <f>IF('DATA TILL SLU'!$D$7*1&lt;&gt;"",IF(COUNT(Beräkningshjälp!$AC$3:$AC$1082)&gt;=ROW(D980),'DATA TILL SLU'!$D$7*1,""),"")</f>
        <v/>
      </c>
      <c r="E981" s="132" t="str">
        <f>IF(D981&lt;&gt;"",VLOOKUP(ROW(E980),Beräkningshjälp!AC$2:AH$1082,COLUMN(Beräkningshjälp!AF$2)-COLUMN(Beräkningshjälp!AC$2)+1,FALSE),"")</f>
        <v/>
      </c>
      <c r="F981" s="342" t="str">
        <f t="shared" si="31"/>
        <v/>
      </c>
      <c r="G981" s="2" t="str">
        <f>IF(D981&lt;&gt;"",IF(VLOOKUP(VLOOKUP(E981,Beräkningshjälp!O$2:U$60,7,FALSE),Artuppgifter!$I$11:$P$22,8,FALSE)=TRUE,"Medelvikter!!","ALLA"),"")</f>
        <v/>
      </c>
      <c r="H981" s="2" t="str">
        <f>IF(D981&lt;&gt;"",VLOOKUP(ROW(H980),Beräkningshjälp!AC$2:AH$1082,COLUMN(Beräkningshjälp!AH$2)-COLUMN(Beräkningshjälp!AC$2)+1,FALSE),"")</f>
        <v/>
      </c>
      <c r="I981" s="114" t="str">
        <f>IF(D981&lt;&gt;"",VLOOKUP(ROW(E980),Beräkningshjälp!AC$2:AI$1082,COLUMN(Beräkningshjälp!AI$2)-COLUMN(Beräkningshjälp!AC$2)+1,FALSE),"")</f>
        <v/>
      </c>
    </row>
    <row r="982" spans="1:9" x14ac:dyDescent="0.25">
      <c r="A982" s="2" t="str">
        <f t="shared" si="30"/>
        <v/>
      </c>
      <c r="B982" s="132" t="str">
        <f>IF(D982&lt;&gt;"",'DATA TILL SLU'!$J$3,"")</f>
        <v/>
      </c>
      <c r="C982" s="142" t="str">
        <f>IF(D982&lt;&gt;"",'DATA TILL SLU'!$K$3,"")</f>
        <v/>
      </c>
      <c r="D982" s="2" t="str">
        <f>IF('DATA TILL SLU'!$D$7*1&lt;&gt;"",IF(COUNT(Beräkningshjälp!$AC$3:$AC$1082)&gt;=ROW(D981),'DATA TILL SLU'!$D$7*1,""),"")</f>
        <v/>
      </c>
      <c r="E982" s="132" t="str">
        <f>IF(D982&lt;&gt;"",VLOOKUP(ROW(E981),Beräkningshjälp!AC$2:AH$1082,COLUMN(Beräkningshjälp!AF$2)-COLUMN(Beräkningshjälp!AC$2)+1,FALSE),"")</f>
        <v/>
      </c>
      <c r="F982" s="342" t="str">
        <f t="shared" si="31"/>
        <v/>
      </c>
      <c r="G982" s="2" t="str">
        <f>IF(D982&lt;&gt;"",IF(VLOOKUP(VLOOKUP(E982,Beräkningshjälp!O$2:U$60,7,FALSE),Artuppgifter!$I$11:$P$22,8,FALSE)=TRUE,"Medelvikter!!","ALLA"),"")</f>
        <v/>
      </c>
      <c r="H982" s="2" t="str">
        <f>IF(D982&lt;&gt;"",VLOOKUP(ROW(H981),Beräkningshjälp!AC$2:AH$1082,COLUMN(Beräkningshjälp!AH$2)-COLUMN(Beräkningshjälp!AC$2)+1,FALSE),"")</f>
        <v/>
      </c>
      <c r="I982" s="114" t="str">
        <f>IF(D982&lt;&gt;"",VLOOKUP(ROW(E981),Beräkningshjälp!AC$2:AI$1082,COLUMN(Beräkningshjälp!AI$2)-COLUMN(Beräkningshjälp!AC$2)+1,FALSE),"")</f>
        <v/>
      </c>
    </row>
    <row r="983" spans="1:9" x14ac:dyDescent="0.25">
      <c r="A983" s="2" t="str">
        <f t="shared" si="30"/>
        <v/>
      </c>
      <c r="B983" s="132" t="str">
        <f>IF(D983&lt;&gt;"",'DATA TILL SLU'!$J$3,"")</f>
        <v/>
      </c>
      <c r="C983" s="142" t="str">
        <f>IF(D983&lt;&gt;"",'DATA TILL SLU'!$K$3,"")</f>
        <v/>
      </c>
      <c r="D983" s="2" t="str">
        <f>IF('DATA TILL SLU'!$D$7*1&lt;&gt;"",IF(COUNT(Beräkningshjälp!$AC$3:$AC$1082)&gt;=ROW(D982),'DATA TILL SLU'!$D$7*1,""),"")</f>
        <v/>
      </c>
      <c r="E983" s="132" t="str">
        <f>IF(D983&lt;&gt;"",VLOOKUP(ROW(E982),Beräkningshjälp!AC$2:AH$1082,COLUMN(Beräkningshjälp!AF$2)-COLUMN(Beräkningshjälp!AC$2)+1,FALSE),"")</f>
        <v/>
      </c>
      <c r="F983" s="342" t="str">
        <f t="shared" si="31"/>
        <v/>
      </c>
      <c r="G983" s="2" t="str">
        <f>IF(D983&lt;&gt;"",IF(VLOOKUP(VLOOKUP(E983,Beräkningshjälp!O$2:U$60,7,FALSE),Artuppgifter!$I$11:$P$22,8,FALSE)=TRUE,"Medelvikter!!","ALLA"),"")</f>
        <v/>
      </c>
      <c r="H983" s="2" t="str">
        <f>IF(D983&lt;&gt;"",VLOOKUP(ROW(H982),Beräkningshjälp!AC$2:AH$1082,COLUMN(Beräkningshjälp!AH$2)-COLUMN(Beräkningshjälp!AC$2)+1,FALSE),"")</f>
        <v/>
      </c>
      <c r="I983" s="114" t="str">
        <f>IF(D983&lt;&gt;"",VLOOKUP(ROW(E982),Beräkningshjälp!AC$2:AI$1082,COLUMN(Beräkningshjälp!AI$2)-COLUMN(Beräkningshjälp!AC$2)+1,FALSE),"")</f>
        <v/>
      </c>
    </row>
    <row r="984" spans="1:9" x14ac:dyDescent="0.25">
      <c r="A984" s="2" t="str">
        <f t="shared" si="30"/>
        <v/>
      </c>
      <c r="B984" s="132" t="str">
        <f>IF(D984&lt;&gt;"",'DATA TILL SLU'!$J$3,"")</f>
        <v/>
      </c>
      <c r="C984" s="142" t="str">
        <f>IF(D984&lt;&gt;"",'DATA TILL SLU'!$K$3,"")</f>
        <v/>
      </c>
      <c r="D984" s="2" t="str">
        <f>IF('DATA TILL SLU'!$D$7*1&lt;&gt;"",IF(COUNT(Beräkningshjälp!$AC$3:$AC$1082)&gt;=ROW(D983),'DATA TILL SLU'!$D$7*1,""),"")</f>
        <v/>
      </c>
      <c r="E984" s="132" t="str">
        <f>IF(D984&lt;&gt;"",VLOOKUP(ROW(E983),Beräkningshjälp!AC$2:AH$1082,COLUMN(Beräkningshjälp!AF$2)-COLUMN(Beräkningshjälp!AC$2)+1,FALSE),"")</f>
        <v/>
      </c>
      <c r="F984" s="342" t="str">
        <f t="shared" si="31"/>
        <v/>
      </c>
      <c r="G984" s="2" t="str">
        <f>IF(D984&lt;&gt;"",IF(VLOOKUP(VLOOKUP(E984,Beräkningshjälp!O$2:U$60,7,FALSE),Artuppgifter!$I$11:$P$22,8,FALSE)=TRUE,"Medelvikter!!","ALLA"),"")</f>
        <v/>
      </c>
      <c r="H984" s="2" t="str">
        <f>IF(D984&lt;&gt;"",VLOOKUP(ROW(H983),Beräkningshjälp!AC$2:AH$1082,COLUMN(Beräkningshjälp!AH$2)-COLUMN(Beräkningshjälp!AC$2)+1,FALSE),"")</f>
        <v/>
      </c>
      <c r="I984" s="114" t="str">
        <f>IF(D984&lt;&gt;"",VLOOKUP(ROW(E983),Beräkningshjälp!AC$2:AI$1082,COLUMN(Beräkningshjälp!AI$2)-COLUMN(Beräkningshjälp!AC$2)+1,FALSE),"")</f>
        <v/>
      </c>
    </row>
    <row r="985" spans="1:9" x14ac:dyDescent="0.25">
      <c r="A985" s="2" t="str">
        <f t="shared" si="30"/>
        <v/>
      </c>
      <c r="B985" s="132" t="str">
        <f>IF(D985&lt;&gt;"",'DATA TILL SLU'!$J$3,"")</f>
        <v/>
      </c>
      <c r="C985" s="142" t="str">
        <f>IF(D985&lt;&gt;"",'DATA TILL SLU'!$K$3,"")</f>
        <v/>
      </c>
      <c r="D985" s="2" t="str">
        <f>IF('DATA TILL SLU'!$D$7*1&lt;&gt;"",IF(COUNT(Beräkningshjälp!$AC$3:$AC$1082)&gt;=ROW(D984),'DATA TILL SLU'!$D$7*1,""),"")</f>
        <v/>
      </c>
      <c r="E985" s="132" t="str">
        <f>IF(D985&lt;&gt;"",VLOOKUP(ROW(E984),Beräkningshjälp!AC$2:AH$1082,COLUMN(Beräkningshjälp!AF$2)-COLUMN(Beräkningshjälp!AC$2)+1,FALSE),"")</f>
        <v/>
      </c>
      <c r="F985" s="342" t="str">
        <f t="shared" si="31"/>
        <v/>
      </c>
      <c r="G985" s="2" t="str">
        <f>IF(D985&lt;&gt;"",IF(VLOOKUP(VLOOKUP(E985,Beräkningshjälp!O$2:U$60,7,FALSE),Artuppgifter!$I$11:$P$22,8,FALSE)=TRUE,"Medelvikter!!","ALLA"),"")</f>
        <v/>
      </c>
      <c r="H985" s="2" t="str">
        <f>IF(D985&lt;&gt;"",VLOOKUP(ROW(H984),Beräkningshjälp!AC$2:AH$1082,COLUMN(Beräkningshjälp!AH$2)-COLUMN(Beräkningshjälp!AC$2)+1,FALSE),"")</f>
        <v/>
      </c>
      <c r="I985" s="114" t="str">
        <f>IF(D985&lt;&gt;"",VLOOKUP(ROW(E984),Beräkningshjälp!AC$2:AI$1082,COLUMN(Beräkningshjälp!AI$2)-COLUMN(Beräkningshjälp!AC$2)+1,FALSE),"")</f>
        <v/>
      </c>
    </row>
    <row r="986" spans="1:9" x14ac:dyDescent="0.25">
      <c r="A986" s="2" t="str">
        <f t="shared" si="30"/>
        <v/>
      </c>
      <c r="B986" s="132" t="str">
        <f>IF(D986&lt;&gt;"",'DATA TILL SLU'!$J$3,"")</f>
        <v/>
      </c>
      <c r="C986" s="142" t="str">
        <f>IF(D986&lt;&gt;"",'DATA TILL SLU'!$K$3,"")</f>
        <v/>
      </c>
      <c r="D986" s="2" t="str">
        <f>IF('DATA TILL SLU'!$D$7*1&lt;&gt;"",IF(COUNT(Beräkningshjälp!$AC$3:$AC$1082)&gt;=ROW(D985),'DATA TILL SLU'!$D$7*1,""),"")</f>
        <v/>
      </c>
      <c r="E986" s="132" t="str">
        <f>IF(D986&lt;&gt;"",VLOOKUP(ROW(E985),Beräkningshjälp!AC$2:AH$1082,COLUMN(Beräkningshjälp!AF$2)-COLUMN(Beräkningshjälp!AC$2)+1,FALSE),"")</f>
        <v/>
      </c>
      <c r="F986" s="342" t="str">
        <f t="shared" si="31"/>
        <v/>
      </c>
      <c r="G986" s="2" t="str">
        <f>IF(D986&lt;&gt;"",IF(VLOOKUP(VLOOKUP(E986,Beräkningshjälp!O$2:U$60,7,FALSE),Artuppgifter!$I$11:$P$22,8,FALSE)=TRUE,"Medelvikter!!","ALLA"),"")</f>
        <v/>
      </c>
      <c r="H986" s="2" t="str">
        <f>IF(D986&lt;&gt;"",VLOOKUP(ROW(H985),Beräkningshjälp!AC$2:AH$1082,COLUMN(Beräkningshjälp!AH$2)-COLUMN(Beräkningshjälp!AC$2)+1,FALSE),"")</f>
        <v/>
      </c>
      <c r="I986" s="114" t="str">
        <f>IF(D986&lt;&gt;"",VLOOKUP(ROW(E985),Beräkningshjälp!AC$2:AI$1082,COLUMN(Beräkningshjälp!AI$2)-COLUMN(Beräkningshjälp!AC$2)+1,FALSE),"")</f>
        <v/>
      </c>
    </row>
    <row r="987" spans="1:9" x14ac:dyDescent="0.25">
      <c r="A987" s="2" t="str">
        <f t="shared" si="30"/>
        <v/>
      </c>
      <c r="B987" s="132" t="str">
        <f>IF(D987&lt;&gt;"",'DATA TILL SLU'!$J$3,"")</f>
        <v/>
      </c>
      <c r="C987" s="142" t="str">
        <f>IF(D987&lt;&gt;"",'DATA TILL SLU'!$K$3,"")</f>
        <v/>
      </c>
      <c r="D987" s="2" t="str">
        <f>IF('DATA TILL SLU'!$D$7*1&lt;&gt;"",IF(COUNT(Beräkningshjälp!$AC$3:$AC$1082)&gt;=ROW(D986),'DATA TILL SLU'!$D$7*1,""),"")</f>
        <v/>
      </c>
      <c r="E987" s="132" t="str">
        <f>IF(D987&lt;&gt;"",VLOOKUP(ROW(E986),Beräkningshjälp!AC$2:AH$1082,COLUMN(Beräkningshjälp!AF$2)-COLUMN(Beräkningshjälp!AC$2)+1,FALSE),"")</f>
        <v/>
      </c>
      <c r="F987" s="342" t="str">
        <f t="shared" si="31"/>
        <v/>
      </c>
      <c r="G987" s="2" t="str">
        <f>IF(D987&lt;&gt;"",IF(VLOOKUP(VLOOKUP(E987,Beräkningshjälp!O$2:U$60,7,FALSE),Artuppgifter!$I$11:$P$22,8,FALSE)=TRUE,"Medelvikter!!","ALLA"),"")</f>
        <v/>
      </c>
      <c r="H987" s="2" t="str">
        <f>IF(D987&lt;&gt;"",VLOOKUP(ROW(H986),Beräkningshjälp!AC$2:AH$1082,COLUMN(Beräkningshjälp!AH$2)-COLUMN(Beräkningshjälp!AC$2)+1,FALSE),"")</f>
        <v/>
      </c>
      <c r="I987" s="114" t="str">
        <f>IF(D987&lt;&gt;"",VLOOKUP(ROW(E986),Beräkningshjälp!AC$2:AI$1082,COLUMN(Beräkningshjälp!AI$2)-COLUMN(Beräkningshjälp!AC$2)+1,FALSE),"")</f>
        <v/>
      </c>
    </row>
    <row r="988" spans="1:9" x14ac:dyDescent="0.25">
      <c r="A988" s="2" t="str">
        <f t="shared" si="30"/>
        <v/>
      </c>
      <c r="B988" s="132" t="str">
        <f>IF(D988&lt;&gt;"",'DATA TILL SLU'!$J$3,"")</f>
        <v/>
      </c>
      <c r="C988" s="142" t="str">
        <f>IF(D988&lt;&gt;"",'DATA TILL SLU'!$K$3,"")</f>
        <v/>
      </c>
      <c r="D988" s="2" t="str">
        <f>IF('DATA TILL SLU'!$D$7*1&lt;&gt;"",IF(COUNT(Beräkningshjälp!$AC$3:$AC$1082)&gt;=ROW(D987),'DATA TILL SLU'!$D$7*1,""),"")</f>
        <v/>
      </c>
      <c r="E988" s="132" t="str">
        <f>IF(D988&lt;&gt;"",VLOOKUP(ROW(E987),Beräkningshjälp!AC$2:AH$1082,COLUMN(Beräkningshjälp!AF$2)-COLUMN(Beräkningshjälp!AC$2)+1,FALSE),"")</f>
        <v/>
      </c>
      <c r="F988" s="342" t="str">
        <f t="shared" si="31"/>
        <v/>
      </c>
      <c r="G988" s="2" t="str">
        <f>IF(D988&lt;&gt;"",IF(VLOOKUP(VLOOKUP(E988,Beräkningshjälp!O$2:U$60,7,FALSE),Artuppgifter!$I$11:$P$22,8,FALSE)=TRUE,"Medelvikter!!","ALLA"),"")</f>
        <v/>
      </c>
      <c r="H988" s="2" t="str">
        <f>IF(D988&lt;&gt;"",VLOOKUP(ROW(H987),Beräkningshjälp!AC$2:AH$1082,COLUMN(Beräkningshjälp!AH$2)-COLUMN(Beräkningshjälp!AC$2)+1,FALSE),"")</f>
        <v/>
      </c>
      <c r="I988" s="114" t="str">
        <f>IF(D988&lt;&gt;"",VLOOKUP(ROW(E987),Beräkningshjälp!AC$2:AI$1082,COLUMN(Beräkningshjälp!AI$2)-COLUMN(Beräkningshjälp!AC$2)+1,FALSE),"")</f>
        <v/>
      </c>
    </row>
    <row r="989" spans="1:9" x14ac:dyDescent="0.25">
      <c r="A989" s="2" t="str">
        <f t="shared" si="30"/>
        <v/>
      </c>
      <c r="B989" s="132" t="str">
        <f>IF(D989&lt;&gt;"",'DATA TILL SLU'!$J$3,"")</f>
        <v/>
      </c>
      <c r="C989" s="142" t="str">
        <f>IF(D989&lt;&gt;"",'DATA TILL SLU'!$K$3,"")</f>
        <v/>
      </c>
      <c r="D989" s="2" t="str">
        <f>IF('DATA TILL SLU'!$D$7*1&lt;&gt;"",IF(COUNT(Beräkningshjälp!$AC$3:$AC$1082)&gt;=ROW(D988),'DATA TILL SLU'!$D$7*1,""),"")</f>
        <v/>
      </c>
      <c r="E989" s="132" t="str">
        <f>IF(D989&lt;&gt;"",VLOOKUP(ROW(E988),Beräkningshjälp!AC$2:AH$1082,COLUMN(Beräkningshjälp!AF$2)-COLUMN(Beräkningshjälp!AC$2)+1,FALSE),"")</f>
        <v/>
      </c>
      <c r="F989" s="342" t="str">
        <f t="shared" si="31"/>
        <v/>
      </c>
      <c r="G989" s="2" t="str">
        <f>IF(D989&lt;&gt;"",IF(VLOOKUP(VLOOKUP(E989,Beräkningshjälp!O$2:U$60,7,FALSE),Artuppgifter!$I$11:$P$22,8,FALSE)=TRUE,"Medelvikter!!","ALLA"),"")</f>
        <v/>
      </c>
      <c r="H989" s="2" t="str">
        <f>IF(D989&lt;&gt;"",VLOOKUP(ROW(H988),Beräkningshjälp!AC$2:AH$1082,COLUMN(Beräkningshjälp!AH$2)-COLUMN(Beräkningshjälp!AC$2)+1,FALSE),"")</f>
        <v/>
      </c>
      <c r="I989" s="114" t="str">
        <f>IF(D989&lt;&gt;"",VLOOKUP(ROW(E988),Beräkningshjälp!AC$2:AI$1082,COLUMN(Beräkningshjälp!AI$2)-COLUMN(Beräkningshjälp!AC$2)+1,FALSE),"")</f>
        <v/>
      </c>
    </row>
    <row r="990" spans="1:9" x14ac:dyDescent="0.25">
      <c r="A990" s="2" t="str">
        <f t="shared" si="30"/>
        <v/>
      </c>
      <c r="B990" s="132" t="str">
        <f>IF(D990&lt;&gt;"",'DATA TILL SLU'!$J$3,"")</f>
        <v/>
      </c>
      <c r="C990" s="142" t="str">
        <f>IF(D990&lt;&gt;"",'DATA TILL SLU'!$K$3,"")</f>
        <v/>
      </c>
      <c r="D990" s="2" t="str">
        <f>IF('DATA TILL SLU'!$D$7*1&lt;&gt;"",IF(COUNT(Beräkningshjälp!$AC$3:$AC$1082)&gt;=ROW(D989),'DATA TILL SLU'!$D$7*1,""),"")</f>
        <v/>
      </c>
      <c r="E990" s="132" t="str">
        <f>IF(D990&lt;&gt;"",VLOOKUP(ROW(E989),Beräkningshjälp!AC$2:AH$1082,COLUMN(Beräkningshjälp!AF$2)-COLUMN(Beräkningshjälp!AC$2)+1,FALSE),"")</f>
        <v/>
      </c>
      <c r="F990" s="342" t="str">
        <f t="shared" si="31"/>
        <v/>
      </c>
      <c r="G990" s="2" t="str">
        <f>IF(D990&lt;&gt;"",IF(VLOOKUP(VLOOKUP(E990,Beräkningshjälp!O$2:U$60,7,FALSE),Artuppgifter!$I$11:$P$22,8,FALSE)=TRUE,"Medelvikter!!","ALLA"),"")</f>
        <v/>
      </c>
      <c r="H990" s="2" t="str">
        <f>IF(D990&lt;&gt;"",VLOOKUP(ROW(H989),Beräkningshjälp!AC$2:AH$1082,COLUMN(Beräkningshjälp!AH$2)-COLUMN(Beräkningshjälp!AC$2)+1,FALSE),"")</f>
        <v/>
      </c>
      <c r="I990" s="114" t="str">
        <f>IF(D990&lt;&gt;"",VLOOKUP(ROW(E989),Beräkningshjälp!AC$2:AI$1082,COLUMN(Beräkningshjälp!AI$2)-COLUMN(Beräkningshjälp!AC$2)+1,FALSE),"")</f>
        <v/>
      </c>
    </row>
    <row r="991" spans="1:9" x14ac:dyDescent="0.25">
      <c r="A991" s="2" t="str">
        <f t="shared" si="30"/>
        <v/>
      </c>
      <c r="B991" s="132" t="str">
        <f>IF(D991&lt;&gt;"",'DATA TILL SLU'!$J$3,"")</f>
        <v/>
      </c>
      <c r="C991" s="142" t="str">
        <f>IF(D991&lt;&gt;"",'DATA TILL SLU'!$K$3,"")</f>
        <v/>
      </c>
      <c r="D991" s="2" t="str">
        <f>IF('DATA TILL SLU'!$D$7*1&lt;&gt;"",IF(COUNT(Beräkningshjälp!$AC$3:$AC$1082)&gt;=ROW(D990),'DATA TILL SLU'!$D$7*1,""),"")</f>
        <v/>
      </c>
      <c r="E991" s="132" t="str">
        <f>IF(D991&lt;&gt;"",VLOOKUP(ROW(E990),Beräkningshjälp!AC$2:AH$1082,COLUMN(Beräkningshjälp!AF$2)-COLUMN(Beräkningshjälp!AC$2)+1,FALSE),"")</f>
        <v/>
      </c>
      <c r="F991" s="342" t="str">
        <f t="shared" si="31"/>
        <v/>
      </c>
      <c r="G991" s="2" t="str">
        <f>IF(D991&lt;&gt;"",IF(VLOOKUP(VLOOKUP(E991,Beräkningshjälp!O$2:U$60,7,FALSE),Artuppgifter!$I$11:$P$22,8,FALSE)=TRUE,"Medelvikter!!","ALLA"),"")</f>
        <v/>
      </c>
      <c r="H991" s="2" t="str">
        <f>IF(D991&lt;&gt;"",VLOOKUP(ROW(H990),Beräkningshjälp!AC$2:AH$1082,COLUMN(Beräkningshjälp!AH$2)-COLUMN(Beräkningshjälp!AC$2)+1,FALSE),"")</f>
        <v/>
      </c>
      <c r="I991" s="114" t="str">
        <f>IF(D991&lt;&gt;"",VLOOKUP(ROW(E990),Beräkningshjälp!AC$2:AI$1082,COLUMN(Beräkningshjälp!AI$2)-COLUMN(Beräkningshjälp!AC$2)+1,FALSE),"")</f>
        <v/>
      </c>
    </row>
    <row r="992" spans="1:9" x14ac:dyDescent="0.25">
      <c r="A992" s="2" t="str">
        <f t="shared" si="30"/>
        <v/>
      </c>
      <c r="B992" s="132" t="str">
        <f>IF(D992&lt;&gt;"",'DATA TILL SLU'!$J$3,"")</f>
        <v/>
      </c>
      <c r="C992" s="142" t="str">
        <f>IF(D992&lt;&gt;"",'DATA TILL SLU'!$K$3,"")</f>
        <v/>
      </c>
      <c r="D992" s="2" t="str">
        <f>IF('DATA TILL SLU'!$D$7*1&lt;&gt;"",IF(COUNT(Beräkningshjälp!$AC$3:$AC$1082)&gt;=ROW(D991),'DATA TILL SLU'!$D$7*1,""),"")</f>
        <v/>
      </c>
      <c r="E992" s="132" t="str">
        <f>IF(D992&lt;&gt;"",VLOOKUP(ROW(E991),Beräkningshjälp!AC$2:AH$1082,COLUMN(Beräkningshjälp!AF$2)-COLUMN(Beräkningshjälp!AC$2)+1,FALSE),"")</f>
        <v/>
      </c>
      <c r="F992" s="342" t="str">
        <f t="shared" si="31"/>
        <v/>
      </c>
      <c r="G992" s="2" t="str">
        <f>IF(D992&lt;&gt;"",IF(VLOOKUP(VLOOKUP(E992,Beräkningshjälp!O$2:U$60,7,FALSE),Artuppgifter!$I$11:$P$22,8,FALSE)=TRUE,"Medelvikter!!","ALLA"),"")</f>
        <v/>
      </c>
      <c r="H992" s="2" t="str">
        <f>IF(D992&lt;&gt;"",VLOOKUP(ROW(H991),Beräkningshjälp!AC$2:AH$1082,COLUMN(Beräkningshjälp!AH$2)-COLUMN(Beräkningshjälp!AC$2)+1,FALSE),"")</f>
        <v/>
      </c>
      <c r="I992" s="114" t="str">
        <f>IF(D992&lt;&gt;"",VLOOKUP(ROW(E991),Beräkningshjälp!AC$2:AI$1082,COLUMN(Beräkningshjälp!AI$2)-COLUMN(Beräkningshjälp!AC$2)+1,FALSE),"")</f>
        <v/>
      </c>
    </row>
    <row r="993" spans="1:9" x14ac:dyDescent="0.25">
      <c r="A993" s="2" t="str">
        <f t="shared" si="30"/>
        <v/>
      </c>
      <c r="B993" s="132" t="str">
        <f>IF(D993&lt;&gt;"",'DATA TILL SLU'!$J$3,"")</f>
        <v/>
      </c>
      <c r="C993" s="142" t="str">
        <f>IF(D993&lt;&gt;"",'DATA TILL SLU'!$K$3,"")</f>
        <v/>
      </c>
      <c r="D993" s="2" t="str">
        <f>IF('DATA TILL SLU'!$D$7*1&lt;&gt;"",IF(COUNT(Beräkningshjälp!$AC$3:$AC$1082)&gt;=ROW(D992),'DATA TILL SLU'!$D$7*1,""),"")</f>
        <v/>
      </c>
      <c r="E993" s="132" t="str">
        <f>IF(D993&lt;&gt;"",VLOOKUP(ROW(E992),Beräkningshjälp!AC$2:AH$1082,COLUMN(Beräkningshjälp!AF$2)-COLUMN(Beräkningshjälp!AC$2)+1,FALSE),"")</f>
        <v/>
      </c>
      <c r="F993" s="342" t="str">
        <f t="shared" si="31"/>
        <v/>
      </c>
      <c r="G993" s="2" t="str">
        <f>IF(D993&lt;&gt;"",IF(VLOOKUP(VLOOKUP(E993,Beräkningshjälp!O$2:U$60,7,FALSE),Artuppgifter!$I$11:$P$22,8,FALSE)=TRUE,"Medelvikter!!","ALLA"),"")</f>
        <v/>
      </c>
      <c r="H993" s="2" t="str">
        <f>IF(D993&lt;&gt;"",VLOOKUP(ROW(H992),Beräkningshjälp!AC$2:AH$1082,COLUMN(Beräkningshjälp!AH$2)-COLUMN(Beräkningshjälp!AC$2)+1,FALSE),"")</f>
        <v/>
      </c>
      <c r="I993" s="114" t="str">
        <f>IF(D993&lt;&gt;"",VLOOKUP(ROW(E992),Beräkningshjälp!AC$2:AI$1082,COLUMN(Beräkningshjälp!AI$2)-COLUMN(Beräkningshjälp!AC$2)+1,FALSE),"")</f>
        <v/>
      </c>
    </row>
    <row r="994" spans="1:9" x14ac:dyDescent="0.25">
      <c r="A994" s="2" t="str">
        <f t="shared" si="30"/>
        <v/>
      </c>
      <c r="B994" s="132" t="str">
        <f>IF(D994&lt;&gt;"",'DATA TILL SLU'!$J$3,"")</f>
        <v/>
      </c>
      <c r="C994" s="142" t="str">
        <f>IF(D994&lt;&gt;"",'DATA TILL SLU'!$K$3,"")</f>
        <v/>
      </c>
      <c r="D994" s="2" t="str">
        <f>IF('DATA TILL SLU'!$D$7*1&lt;&gt;"",IF(COUNT(Beräkningshjälp!$AC$3:$AC$1082)&gt;=ROW(D993),'DATA TILL SLU'!$D$7*1,""),"")</f>
        <v/>
      </c>
      <c r="E994" s="132" t="str">
        <f>IF(D994&lt;&gt;"",VLOOKUP(ROW(E993),Beräkningshjälp!AC$2:AH$1082,COLUMN(Beräkningshjälp!AF$2)-COLUMN(Beräkningshjälp!AC$2)+1,FALSE),"")</f>
        <v/>
      </c>
      <c r="F994" s="342" t="str">
        <f t="shared" si="31"/>
        <v/>
      </c>
      <c r="G994" s="2" t="str">
        <f>IF(D994&lt;&gt;"",IF(VLOOKUP(VLOOKUP(E994,Beräkningshjälp!O$2:U$60,7,FALSE),Artuppgifter!$I$11:$P$22,8,FALSE)=TRUE,"Medelvikter!!","ALLA"),"")</f>
        <v/>
      </c>
      <c r="H994" s="2" t="str">
        <f>IF(D994&lt;&gt;"",VLOOKUP(ROW(H993),Beräkningshjälp!AC$2:AH$1082,COLUMN(Beräkningshjälp!AH$2)-COLUMN(Beräkningshjälp!AC$2)+1,FALSE),"")</f>
        <v/>
      </c>
      <c r="I994" s="114" t="str">
        <f>IF(D994&lt;&gt;"",VLOOKUP(ROW(E993),Beräkningshjälp!AC$2:AI$1082,COLUMN(Beräkningshjälp!AI$2)-COLUMN(Beräkningshjälp!AC$2)+1,FALSE),"")</f>
        <v/>
      </c>
    </row>
    <row r="995" spans="1:9" x14ac:dyDescent="0.25">
      <c r="A995" s="2" t="str">
        <f t="shared" si="30"/>
        <v/>
      </c>
      <c r="B995" s="132" t="str">
        <f>IF(D995&lt;&gt;"",'DATA TILL SLU'!$J$3,"")</f>
        <v/>
      </c>
      <c r="C995" s="142" t="str">
        <f>IF(D995&lt;&gt;"",'DATA TILL SLU'!$K$3,"")</f>
        <v/>
      </c>
      <c r="D995" s="2" t="str">
        <f>IF('DATA TILL SLU'!$D$7*1&lt;&gt;"",IF(COUNT(Beräkningshjälp!$AC$3:$AC$1082)&gt;=ROW(D994),'DATA TILL SLU'!$D$7*1,""),"")</f>
        <v/>
      </c>
      <c r="E995" s="132" t="str">
        <f>IF(D995&lt;&gt;"",VLOOKUP(ROW(E994),Beräkningshjälp!AC$2:AH$1082,COLUMN(Beräkningshjälp!AF$2)-COLUMN(Beräkningshjälp!AC$2)+1,FALSE),"")</f>
        <v/>
      </c>
      <c r="F995" s="342" t="str">
        <f t="shared" si="31"/>
        <v/>
      </c>
      <c r="G995" s="2" t="str">
        <f>IF(D995&lt;&gt;"",IF(VLOOKUP(VLOOKUP(E995,Beräkningshjälp!O$2:U$60,7,FALSE),Artuppgifter!$I$11:$P$22,8,FALSE)=TRUE,"Medelvikter!!","ALLA"),"")</f>
        <v/>
      </c>
      <c r="H995" s="2" t="str">
        <f>IF(D995&lt;&gt;"",VLOOKUP(ROW(H994),Beräkningshjälp!AC$2:AH$1082,COLUMN(Beräkningshjälp!AH$2)-COLUMN(Beräkningshjälp!AC$2)+1,FALSE),"")</f>
        <v/>
      </c>
      <c r="I995" s="114" t="str">
        <f>IF(D995&lt;&gt;"",VLOOKUP(ROW(E994),Beräkningshjälp!AC$2:AI$1082,COLUMN(Beräkningshjälp!AI$2)-COLUMN(Beräkningshjälp!AC$2)+1,FALSE),"")</f>
        <v/>
      </c>
    </row>
    <row r="996" spans="1:9" x14ac:dyDescent="0.25">
      <c r="A996" s="2" t="str">
        <f t="shared" si="30"/>
        <v/>
      </c>
      <c r="B996" s="132" t="str">
        <f>IF(D996&lt;&gt;"",'DATA TILL SLU'!$J$3,"")</f>
        <v/>
      </c>
      <c r="C996" s="142" t="str">
        <f>IF(D996&lt;&gt;"",'DATA TILL SLU'!$K$3,"")</f>
        <v/>
      </c>
      <c r="D996" s="2" t="str">
        <f>IF('DATA TILL SLU'!$D$7*1&lt;&gt;"",IF(COUNT(Beräkningshjälp!$AC$3:$AC$1082)&gt;=ROW(D995),'DATA TILL SLU'!$D$7*1,""),"")</f>
        <v/>
      </c>
      <c r="E996" s="132" t="str">
        <f>IF(D996&lt;&gt;"",VLOOKUP(ROW(E995),Beräkningshjälp!AC$2:AH$1082,COLUMN(Beräkningshjälp!AF$2)-COLUMN(Beräkningshjälp!AC$2)+1,FALSE),"")</f>
        <v/>
      </c>
      <c r="F996" s="342" t="str">
        <f t="shared" si="31"/>
        <v/>
      </c>
      <c r="G996" s="2" t="str">
        <f>IF(D996&lt;&gt;"",IF(VLOOKUP(VLOOKUP(E996,Beräkningshjälp!O$2:U$60,7,FALSE),Artuppgifter!$I$11:$P$22,8,FALSE)=TRUE,"Medelvikter!!","ALLA"),"")</f>
        <v/>
      </c>
      <c r="H996" s="2" t="str">
        <f>IF(D996&lt;&gt;"",VLOOKUP(ROW(H995),Beräkningshjälp!AC$2:AH$1082,COLUMN(Beräkningshjälp!AH$2)-COLUMN(Beräkningshjälp!AC$2)+1,FALSE),"")</f>
        <v/>
      </c>
      <c r="I996" s="114" t="str">
        <f>IF(D996&lt;&gt;"",VLOOKUP(ROW(E995),Beräkningshjälp!AC$2:AI$1082,COLUMN(Beräkningshjälp!AI$2)-COLUMN(Beräkningshjälp!AC$2)+1,FALSE),"")</f>
        <v/>
      </c>
    </row>
    <row r="997" spans="1:9" x14ac:dyDescent="0.25">
      <c r="A997" s="2" t="str">
        <f t="shared" si="30"/>
        <v/>
      </c>
      <c r="B997" s="132" t="str">
        <f>IF(D997&lt;&gt;"",'DATA TILL SLU'!$J$3,"")</f>
        <v/>
      </c>
      <c r="C997" s="142" t="str">
        <f>IF(D997&lt;&gt;"",'DATA TILL SLU'!$K$3,"")</f>
        <v/>
      </c>
      <c r="D997" s="2" t="str">
        <f>IF('DATA TILL SLU'!$D$7*1&lt;&gt;"",IF(COUNT(Beräkningshjälp!$AC$3:$AC$1082)&gt;=ROW(D996),'DATA TILL SLU'!$D$7*1,""),"")</f>
        <v/>
      </c>
      <c r="E997" s="132" t="str">
        <f>IF(D997&lt;&gt;"",VLOOKUP(ROW(E996),Beräkningshjälp!AC$2:AH$1082,COLUMN(Beräkningshjälp!AF$2)-COLUMN(Beräkningshjälp!AC$2)+1,FALSE),"")</f>
        <v/>
      </c>
      <c r="F997" s="342" t="str">
        <f t="shared" si="31"/>
        <v/>
      </c>
      <c r="G997" s="2" t="str">
        <f>IF(D997&lt;&gt;"",IF(VLOOKUP(VLOOKUP(E997,Beräkningshjälp!O$2:U$60,7,FALSE),Artuppgifter!$I$11:$P$22,8,FALSE)=TRUE,"Medelvikter!!","ALLA"),"")</f>
        <v/>
      </c>
      <c r="H997" s="2" t="str">
        <f>IF(D997&lt;&gt;"",VLOOKUP(ROW(H996),Beräkningshjälp!AC$2:AH$1082,COLUMN(Beräkningshjälp!AH$2)-COLUMN(Beräkningshjälp!AC$2)+1,FALSE),"")</f>
        <v/>
      </c>
      <c r="I997" s="114" t="str">
        <f>IF(D997&lt;&gt;"",VLOOKUP(ROW(E996),Beräkningshjälp!AC$2:AI$1082,COLUMN(Beräkningshjälp!AI$2)-COLUMN(Beräkningshjälp!AC$2)+1,FALSE),"")</f>
        <v/>
      </c>
    </row>
    <row r="998" spans="1:9" x14ac:dyDescent="0.25">
      <c r="A998" s="2" t="str">
        <f t="shared" si="30"/>
        <v/>
      </c>
      <c r="B998" s="132" t="str">
        <f>IF(D998&lt;&gt;"",'DATA TILL SLU'!$J$3,"")</f>
        <v/>
      </c>
      <c r="C998" s="142" t="str">
        <f>IF(D998&lt;&gt;"",'DATA TILL SLU'!$K$3,"")</f>
        <v/>
      </c>
      <c r="D998" s="2" t="str">
        <f>IF('DATA TILL SLU'!$D$7*1&lt;&gt;"",IF(COUNT(Beräkningshjälp!$AC$3:$AC$1082)&gt;=ROW(D997),'DATA TILL SLU'!$D$7*1,""),"")</f>
        <v/>
      </c>
      <c r="E998" s="132" t="str">
        <f>IF(D998&lt;&gt;"",VLOOKUP(ROW(E997),Beräkningshjälp!AC$2:AH$1082,COLUMN(Beräkningshjälp!AF$2)-COLUMN(Beräkningshjälp!AC$2)+1,FALSE),"")</f>
        <v/>
      </c>
      <c r="F998" s="342" t="str">
        <f t="shared" si="31"/>
        <v/>
      </c>
      <c r="G998" s="2" t="str">
        <f>IF(D998&lt;&gt;"",IF(VLOOKUP(VLOOKUP(E998,Beräkningshjälp!O$2:U$60,7,FALSE),Artuppgifter!$I$11:$P$22,8,FALSE)=TRUE,"Medelvikter!!","ALLA"),"")</f>
        <v/>
      </c>
      <c r="H998" s="2" t="str">
        <f>IF(D998&lt;&gt;"",VLOOKUP(ROW(H997),Beräkningshjälp!AC$2:AH$1082,COLUMN(Beräkningshjälp!AH$2)-COLUMN(Beräkningshjälp!AC$2)+1,FALSE),"")</f>
        <v/>
      </c>
      <c r="I998" s="114" t="str">
        <f>IF(D998&lt;&gt;"",VLOOKUP(ROW(E997),Beräkningshjälp!AC$2:AI$1082,COLUMN(Beräkningshjälp!AI$2)-COLUMN(Beräkningshjälp!AC$2)+1,FALSE),"")</f>
        <v/>
      </c>
    </row>
    <row r="999" spans="1:9" x14ac:dyDescent="0.25">
      <c r="A999" s="2" t="str">
        <f t="shared" si="30"/>
        <v/>
      </c>
      <c r="B999" s="132" t="str">
        <f>IF(D999&lt;&gt;"",'DATA TILL SLU'!$J$3,"")</f>
        <v/>
      </c>
      <c r="C999" s="142" t="str">
        <f>IF(D999&lt;&gt;"",'DATA TILL SLU'!$K$3,"")</f>
        <v/>
      </c>
      <c r="D999" s="2" t="str">
        <f>IF('DATA TILL SLU'!$D$7*1&lt;&gt;"",IF(COUNT(Beräkningshjälp!$AC$3:$AC$1082)&gt;=ROW(D998),'DATA TILL SLU'!$D$7*1,""),"")</f>
        <v/>
      </c>
      <c r="E999" s="132" t="str">
        <f>IF(D999&lt;&gt;"",VLOOKUP(ROW(E998),Beräkningshjälp!AC$2:AH$1082,COLUMN(Beräkningshjälp!AF$2)-COLUMN(Beräkningshjälp!AC$2)+1,FALSE),"")</f>
        <v/>
      </c>
      <c r="F999" s="342" t="str">
        <f t="shared" si="31"/>
        <v/>
      </c>
      <c r="G999" s="2" t="str">
        <f>IF(D999&lt;&gt;"",IF(VLOOKUP(VLOOKUP(E999,Beräkningshjälp!O$2:U$60,7,FALSE),Artuppgifter!$I$11:$P$22,8,FALSE)=TRUE,"Medelvikter!!","ALLA"),"")</f>
        <v/>
      </c>
      <c r="H999" s="2" t="str">
        <f>IF(D999&lt;&gt;"",VLOOKUP(ROW(H998),Beräkningshjälp!AC$2:AH$1082,COLUMN(Beräkningshjälp!AH$2)-COLUMN(Beräkningshjälp!AC$2)+1,FALSE),"")</f>
        <v/>
      </c>
      <c r="I999" s="114" t="str">
        <f>IF(D999&lt;&gt;"",VLOOKUP(ROW(E998),Beräkningshjälp!AC$2:AI$1082,COLUMN(Beräkningshjälp!AI$2)-COLUMN(Beräkningshjälp!AC$2)+1,FALSE),"")</f>
        <v/>
      </c>
    </row>
    <row r="1000" spans="1:9" x14ac:dyDescent="0.25">
      <c r="A1000" s="2" t="str">
        <f t="shared" si="30"/>
        <v/>
      </c>
      <c r="B1000" s="132" t="str">
        <f>IF(D1000&lt;&gt;"",'DATA TILL SLU'!$J$3,"")</f>
        <v/>
      </c>
      <c r="C1000" s="142" t="str">
        <f>IF(D1000&lt;&gt;"",'DATA TILL SLU'!$K$3,"")</f>
        <v/>
      </c>
      <c r="D1000" s="2" t="str">
        <f>IF('DATA TILL SLU'!$D$7*1&lt;&gt;"",IF(COUNT(Beräkningshjälp!$AC$3:$AC$1082)&gt;=ROW(D999),'DATA TILL SLU'!$D$7*1,""),"")</f>
        <v/>
      </c>
      <c r="E1000" s="132" t="str">
        <f>IF(D1000&lt;&gt;"",VLOOKUP(ROW(E999),Beräkningshjälp!AC$2:AH$1082,COLUMN(Beräkningshjälp!AF$2)-COLUMN(Beräkningshjälp!AC$2)+1,FALSE),"")</f>
        <v/>
      </c>
      <c r="F1000" s="342" t="str">
        <f t="shared" si="31"/>
        <v/>
      </c>
      <c r="G1000" s="2" t="str">
        <f>IF(D1000&lt;&gt;"",IF(VLOOKUP(VLOOKUP(E1000,Beräkningshjälp!O$2:U$60,7,FALSE),Artuppgifter!$I$11:$P$22,8,FALSE)=TRUE,"Medelvikter!!","ALLA"),"")</f>
        <v/>
      </c>
      <c r="H1000" s="2" t="str">
        <f>IF(D1000&lt;&gt;"",VLOOKUP(ROW(H999),Beräkningshjälp!AC$2:AH$1082,COLUMN(Beräkningshjälp!AH$2)-COLUMN(Beräkningshjälp!AC$2)+1,FALSE),"")</f>
        <v/>
      </c>
      <c r="I1000" s="114" t="str">
        <f>IF(D1000&lt;&gt;"",VLOOKUP(ROW(E999),Beräkningshjälp!AC$2:AI$1082,COLUMN(Beräkningshjälp!AI$2)-COLUMN(Beräkningshjälp!AC$2)+1,FALSE),"")</f>
        <v/>
      </c>
    </row>
    <row r="1001" spans="1:9" x14ac:dyDescent="0.25">
      <c r="A1001" s="2" t="str">
        <f t="shared" si="30"/>
        <v/>
      </c>
      <c r="B1001" s="132" t="str">
        <f>IF(D1001&lt;&gt;"",'DATA TILL SLU'!$J$3,"")</f>
        <v/>
      </c>
      <c r="C1001" s="142" t="str">
        <f>IF(D1001&lt;&gt;"",'DATA TILL SLU'!$K$3,"")</f>
        <v/>
      </c>
      <c r="D1001" s="2" t="str">
        <f>IF('DATA TILL SLU'!$D$7*1&lt;&gt;"",IF(COUNT(Beräkningshjälp!$AC$3:$AC$1082)&gt;=ROW(D1000),'DATA TILL SLU'!$D$7*1,""),"")</f>
        <v/>
      </c>
      <c r="E1001" s="132" t="str">
        <f>IF(D1001&lt;&gt;"",VLOOKUP(ROW(E1000),Beräkningshjälp!AC$2:AH$1082,COLUMN(Beräkningshjälp!AF$2)-COLUMN(Beräkningshjälp!AC$2)+1,FALSE),"")</f>
        <v/>
      </c>
      <c r="F1001" s="342" t="str">
        <f t="shared" si="31"/>
        <v/>
      </c>
      <c r="G1001" s="2" t="str">
        <f>IF(D1001&lt;&gt;"",IF(VLOOKUP(VLOOKUP(E1001,Beräkningshjälp!O$2:U$60,7,FALSE),Artuppgifter!$I$11:$P$22,8,FALSE)=TRUE,"Medelvikter!!","ALLA"),"")</f>
        <v/>
      </c>
      <c r="H1001" s="2" t="str">
        <f>IF(D1001&lt;&gt;"",VLOOKUP(ROW(H1000),Beräkningshjälp!AC$2:AH$1082,COLUMN(Beräkningshjälp!AH$2)-COLUMN(Beräkningshjälp!AC$2)+1,FALSE),"")</f>
        <v/>
      </c>
      <c r="I1001" s="114" t="str">
        <f>IF(D1001&lt;&gt;"",VLOOKUP(ROW(E1000),Beräkningshjälp!AC$2:AI$1082,COLUMN(Beräkningshjälp!AI$2)-COLUMN(Beräkningshjälp!AC$2)+1,FALSE),"")</f>
        <v/>
      </c>
    </row>
    <row r="1002" spans="1:9" x14ac:dyDescent="0.25">
      <c r="A1002" s="2" t="str">
        <f t="shared" si="30"/>
        <v/>
      </c>
      <c r="B1002" s="132" t="str">
        <f>IF(D1002&lt;&gt;"",'DATA TILL SLU'!$J$3,"")</f>
        <v/>
      </c>
      <c r="C1002" s="142" t="str">
        <f>IF(D1002&lt;&gt;"",'DATA TILL SLU'!$K$3,"")</f>
        <v/>
      </c>
      <c r="D1002" s="2" t="str">
        <f>IF('DATA TILL SLU'!$D$7*1&lt;&gt;"",IF(COUNT(Beräkningshjälp!$AC$3:$AC$1082)&gt;=ROW(D1001),'DATA TILL SLU'!$D$7*1,""),"")</f>
        <v/>
      </c>
      <c r="E1002" s="132" t="str">
        <f>IF(D1002&lt;&gt;"",VLOOKUP(ROW(E1001),Beräkningshjälp!AC$2:AH$1082,COLUMN(Beräkningshjälp!AF$2)-COLUMN(Beräkningshjälp!AC$2)+1,FALSE),"")</f>
        <v/>
      </c>
      <c r="F1002" s="342" t="str">
        <f t="shared" si="31"/>
        <v/>
      </c>
      <c r="G1002" s="2" t="str">
        <f>IF(D1002&lt;&gt;"",IF(VLOOKUP(VLOOKUP(E1002,Beräkningshjälp!O$2:U$60,7,FALSE),Artuppgifter!$I$11:$P$22,8,FALSE)=TRUE,"Medelvikter!!","ALLA"),"")</f>
        <v/>
      </c>
      <c r="H1002" s="2" t="str">
        <f>IF(D1002&lt;&gt;"",VLOOKUP(ROW(H1001),Beräkningshjälp!AC$2:AH$1082,COLUMN(Beräkningshjälp!AH$2)-COLUMN(Beräkningshjälp!AC$2)+1,FALSE),"")</f>
        <v/>
      </c>
      <c r="I1002" s="114" t="str">
        <f>IF(D1002&lt;&gt;"",VLOOKUP(ROW(E1001),Beräkningshjälp!AC$2:AI$1082,COLUMN(Beräkningshjälp!AI$2)-COLUMN(Beräkningshjälp!AC$2)+1,FALSE),"")</f>
        <v/>
      </c>
    </row>
    <row r="1003" spans="1:9" x14ac:dyDescent="0.25">
      <c r="A1003" s="2" t="str">
        <f t="shared" si="30"/>
        <v/>
      </c>
      <c r="B1003" s="132" t="str">
        <f>IF(D1003&lt;&gt;"",'DATA TILL SLU'!$J$3,"")</f>
        <v/>
      </c>
      <c r="C1003" s="142" t="str">
        <f>IF(D1003&lt;&gt;"",'DATA TILL SLU'!$K$3,"")</f>
        <v/>
      </c>
      <c r="D1003" s="2" t="str">
        <f>IF('DATA TILL SLU'!$D$7*1&lt;&gt;"",IF(COUNT(Beräkningshjälp!$AC$3:$AC$1082)&gt;=ROW(D1002),'DATA TILL SLU'!$D$7*1,""),"")</f>
        <v/>
      </c>
      <c r="E1003" s="132" t="str">
        <f>IF(D1003&lt;&gt;"",VLOOKUP(ROW(E1002),Beräkningshjälp!AC$2:AH$1082,COLUMN(Beräkningshjälp!AF$2)-COLUMN(Beräkningshjälp!AC$2)+1,FALSE),"")</f>
        <v/>
      </c>
      <c r="F1003" s="342" t="str">
        <f t="shared" si="31"/>
        <v/>
      </c>
      <c r="G1003" s="2" t="str">
        <f>IF(D1003&lt;&gt;"",IF(VLOOKUP(VLOOKUP(E1003,Beräkningshjälp!O$2:U$60,7,FALSE),Artuppgifter!$I$11:$P$22,8,FALSE)=TRUE,"Medelvikter!!","ALLA"),"")</f>
        <v/>
      </c>
      <c r="H1003" s="2" t="str">
        <f>IF(D1003&lt;&gt;"",VLOOKUP(ROW(H1002),Beräkningshjälp!AC$2:AH$1082,COLUMN(Beräkningshjälp!AH$2)-COLUMN(Beräkningshjälp!AC$2)+1,FALSE),"")</f>
        <v/>
      </c>
      <c r="I1003" s="114" t="str">
        <f>IF(D1003&lt;&gt;"",VLOOKUP(ROW(E1002),Beräkningshjälp!AC$2:AI$1082,COLUMN(Beräkningshjälp!AI$2)-COLUMN(Beräkningshjälp!AC$2)+1,FALSE),"")</f>
        <v/>
      </c>
    </row>
    <row r="1004" spans="1:9" x14ac:dyDescent="0.25">
      <c r="A1004" s="2" t="str">
        <f t="shared" si="30"/>
        <v/>
      </c>
      <c r="B1004" s="132" t="str">
        <f>IF(D1004&lt;&gt;"",'DATA TILL SLU'!$J$3,"")</f>
        <v/>
      </c>
      <c r="C1004" s="142" t="str">
        <f>IF(D1004&lt;&gt;"",'DATA TILL SLU'!$K$3,"")</f>
        <v/>
      </c>
      <c r="D1004" s="2" t="str">
        <f>IF('DATA TILL SLU'!$D$7*1&lt;&gt;"",IF(COUNT(Beräkningshjälp!$AC$3:$AC$1082)&gt;=ROW(D1003),'DATA TILL SLU'!$D$7*1,""),"")</f>
        <v/>
      </c>
      <c r="E1004" s="132" t="str">
        <f>IF(D1004&lt;&gt;"",VLOOKUP(ROW(E1003),Beräkningshjälp!AC$2:AH$1082,COLUMN(Beräkningshjälp!AF$2)-COLUMN(Beräkningshjälp!AC$2)+1,FALSE),"")</f>
        <v/>
      </c>
      <c r="F1004" s="342" t="str">
        <f t="shared" si="31"/>
        <v/>
      </c>
      <c r="G1004" s="2" t="str">
        <f>IF(D1004&lt;&gt;"",IF(VLOOKUP(VLOOKUP(E1004,Beräkningshjälp!O$2:U$60,7,FALSE),Artuppgifter!$I$11:$P$22,8,FALSE)=TRUE,"Medelvikter!!","ALLA"),"")</f>
        <v/>
      </c>
      <c r="H1004" s="2" t="str">
        <f>IF(D1004&lt;&gt;"",VLOOKUP(ROW(H1003),Beräkningshjälp!AC$2:AH$1082,COLUMN(Beräkningshjälp!AH$2)-COLUMN(Beräkningshjälp!AC$2)+1,FALSE),"")</f>
        <v/>
      </c>
      <c r="I1004" s="114" t="str">
        <f>IF(D1004&lt;&gt;"",VLOOKUP(ROW(E1003),Beräkningshjälp!AC$2:AI$1082,COLUMN(Beräkningshjälp!AI$2)-COLUMN(Beräkningshjälp!AC$2)+1,FALSE),"")</f>
        <v/>
      </c>
    </row>
    <row r="1005" spans="1:9" x14ac:dyDescent="0.25">
      <c r="A1005" s="2" t="str">
        <f t="shared" si="30"/>
        <v/>
      </c>
      <c r="B1005" s="132" t="str">
        <f>IF(D1005&lt;&gt;"",'DATA TILL SLU'!$J$3,"")</f>
        <v/>
      </c>
      <c r="C1005" s="142" t="str">
        <f>IF(D1005&lt;&gt;"",'DATA TILL SLU'!$K$3,"")</f>
        <v/>
      </c>
      <c r="D1005" s="2" t="str">
        <f>IF('DATA TILL SLU'!$D$7*1&lt;&gt;"",IF(COUNT(Beräkningshjälp!$AC$3:$AC$1082)&gt;=ROW(D1004),'DATA TILL SLU'!$D$7*1,""),"")</f>
        <v/>
      </c>
      <c r="E1005" s="132" t="str">
        <f>IF(D1005&lt;&gt;"",VLOOKUP(ROW(E1004),Beräkningshjälp!AC$2:AH$1082,COLUMN(Beräkningshjälp!AF$2)-COLUMN(Beräkningshjälp!AC$2)+1,FALSE),"")</f>
        <v/>
      </c>
      <c r="F1005" s="342" t="str">
        <f t="shared" si="31"/>
        <v/>
      </c>
      <c r="G1005" s="2" t="str">
        <f>IF(D1005&lt;&gt;"",IF(VLOOKUP(VLOOKUP(E1005,Beräkningshjälp!O$2:U$60,7,FALSE),Artuppgifter!$I$11:$P$22,8,FALSE)=TRUE,"Medelvikter!!","ALLA"),"")</f>
        <v/>
      </c>
      <c r="H1005" s="2" t="str">
        <f>IF(D1005&lt;&gt;"",VLOOKUP(ROW(H1004),Beräkningshjälp!AC$2:AH$1082,COLUMN(Beräkningshjälp!AH$2)-COLUMN(Beräkningshjälp!AC$2)+1,FALSE),"")</f>
        <v/>
      </c>
      <c r="I1005" s="114" t="str">
        <f>IF(D1005&lt;&gt;"",VLOOKUP(ROW(E1004),Beräkningshjälp!AC$2:AI$1082,COLUMN(Beräkningshjälp!AI$2)-COLUMN(Beräkningshjälp!AC$2)+1,FALSE),"")</f>
        <v/>
      </c>
    </row>
    <row r="1006" spans="1:9" x14ac:dyDescent="0.25">
      <c r="A1006" s="2" t="str">
        <f t="shared" si="30"/>
        <v/>
      </c>
      <c r="B1006" s="132" t="str">
        <f>IF(D1006&lt;&gt;"",'DATA TILL SLU'!$J$3,"")</f>
        <v/>
      </c>
      <c r="C1006" s="142" t="str">
        <f>IF(D1006&lt;&gt;"",'DATA TILL SLU'!$K$3,"")</f>
        <v/>
      </c>
      <c r="D1006" s="2" t="str">
        <f>IF('DATA TILL SLU'!$D$7*1&lt;&gt;"",IF(COUNT(Beräkningshjälp!$AC$3:$AC$1082)&gt;=ROW(D1005),'DATA TILL SLU'!$D$7*1,""),"")</f>
        <v/>
      </c>
      <c r="E1006" s="132" t="str">
        <f>IF(D1006&lt;&gt;"",VLOOKUP(ROW(E1005),Beräkningshjälp!AC$2:AH$1082,COLUMN(Beräkningshjälp!AF$2)-COLUMN(Beräkningshjälp!AC$2)+1,FALSE),"")</f>
        <v/>
      </c>
      <c r="F1006" s="342" t="str">
        <f t="shared" si="31"/>
        <v/>
      </c>
      <c r="G1006" s="2" t="str">
        <f>IF(D1006&lt;&gt;"",IF(VLOOKUP(VLOOKUP(E1006,Beräkningshjälp!O$2:U$60,7,FALSE),Artuppgifter!$I$11:$P$22,8,FALSE)=TRUE,"Medelvikter!!","ALLA"),"")</f>
        <v/>
      </c>
      <c r="H1006" s="2" t="str">
        <f>IF(D1006&lt;&gt;"",VLOOKUP(ROW(H1005),Beräkningshjälp!AC$2:AH$1082,COLUMN(Beräkningshjälp!AH$2)-COLUMN(Beräkningshjälp!AC$2)+1,FALSE),"")</f>
        <v/>
      </c>
      <c r="I1006" s="114" t="str">
        <f>IF(D1006&lt;&gt;"",VLOOKUP(ROW(E1005),Beräkningshjälp!AC$2:AI$1082,COLUMN(Beräkningshjälp!AI$2)-COLUMN(Beräkningshjälp!AC$2)+1,FALSE),"")</f>
        <v/>
      </c>
    </row>
    <row r="1007" spans="1:9" x14ac:dyDescent="0.25">
      <c r="A1007" s="2" t="str">
        <f t="shared" si="30"/>
        <v/>
      </c>
      <c r="B1007" s="132" t="str">
        <f>IF(D1007&lt;&gt;"",'DATA TILL SLU'!$J$3,"")</f>
        <v/>
      </c>
      <c r="C1007" s="142" t="str">
        <f>IF(D1007&lt;&gt;"",'DATA TILL SLU'!$K$3,"")</f>
        <v/>
      </c>
      <c r="D1007" s="2" t="str">
        <f>IF('DATA TILL SLU'!$D$7*1&lt;&gt;"",IF(COUNT(Beräkningshjälp!$AC$3:$AC$1082)&gt;=ROW(D1006),'DATA TILL SLU'!$D$7*1,""),"")</f>
        <v/>
      </c>
      <c r="E1007" s="132" t="str">
        <f>IF(D1007&lt;&gt;"",VLOOKUP(ROW(E1006),Beräkningshjälp!AC$2:AH$1082,COLUMN(Beräkningshjälp!AF$2)-COLUMN(Beräkningshjälp!AC$2)+1,FALSE),"")</f>
        <v/>
      </c>
      <c r="F1007" s="342" t="str">
        <f t="shared" si="31"/>
        <v/>
      </c>
      <c r="G1007" s="2" t="str">
        <f>IF(D1007&lt;&gt;"",IF(VLOOKUP(VLOOKUP(E1007,Beräkningshjälp!O$2:U$60,7,FALSE),Artuppgifter!$I$11:$P$22,8,FALSE)=TRUE,"Medelvikter!!","ALLA"),"")</f>
        <v/>
      </c>
      <c r="H1007" s="2" t="str">
        <f>IF(D1007&lt;&gt;"",VLOOKUP(ROW(H1006),Beräkningshjälp!AC$2:AH$1082,COLUMN(Beräkningshjälp!AH$2)-COLUMN(Beräkningshjälp!AC$2)+1,FALSE),"")</f>
        <v/>
      </c>
      <c r="I1007" s="114" t="str">
        <f>IF(D1007&lt;&gt;"",VLOOKUP(ROW(E1006),Beräkningshjälp!AC$2:AI$1082,COLUMN(Beräkningshjälp!AI$2)-COLUMN(Beräkningshjälp!AC$2)+1,FALSE),"")</f>
        <v/>
      </c>
    </row>
    <row r="1008" spans="1:9" x14ac:dyDescent="0.25">
      <c r="A1008" s="2" t="str">
        <f t="shared" si="30"/>
        <v/>
      </c>
      <c r="B1008" s="132" t="str">
        <f>IF(D1008&lt;&gt;"",'DATA TILL SLU'!$J$3,"")</f>
        <v/>
      </c>
      <c r="C1008" s="142" t="str">
        <f>IF(D1008&lt;&gt;"",'DATA TILL SLU'!$K$3,"")</f>
        <v/>
      </c>
      <c r="D1008" s="2" t="str">
        <f>IF('DATA TILL SLU'!$D$7*1&lt;&gt;"",IF(COUNT(Beräkningshjälp!$AC$3:$AC$1082)&gt;=ROW(D1007),'DATA TILL SLU'!$D$7*1,""),"")</f>
        <v/>
      </c>
      <c r="E1008" s="132" t="str">
        <f>IF(D1008&lt;&gt;"",VLOOKUP(ROW(E1007),Beräkningshjälp!AC$2:AH$1082,COLUMN(Beräkningshjälp!AF$2)-COLUMN(Beräkningshjälp!AC$2)+1,FALSE),"")</f>
        <v/>
      </c>
      <c r="F1008" s="342" t="str">
        <f t="shared" si="31"/>
        <v/>
      </c>
      <c r="G1008" s="2" t="str">
        <f>IF(D1008&lt;&gt;"",IF(VLOOKUP(VLOOKUP(E1008,Beräkningshjälp!O$2:U$60,7,FALSE),Artuppgifter!$I$11:$P$22,8,FALSE)=TRUE,"Medelvikter!!","ALLA"),"")</f>
        <v/>
      </c>
      <c r="H1008" s="2" t="str">
        <f>IF(D1008&lt;&gt;"",VLOOKUP(ROW(H1007),Beräkningshjälp!AC$2:AH$1082,COLUMN(Beräkningshjälp!AH$2)-COLUMN(Beräkningshjälp!AC$2)+1,FALSE),"")</f>
        <v/>
      </c>
      <c r="I1008" s="114" t="str">
        <f>IF(D1008&lt;&gt;"",VLOOKUP(ROW(E1007),Beräkningshjälp!AC$2:AI$1082,COLUMN(Beräkningshjälp!AI$2)-COLUMN(Beräkningshjälp!AC$2)+1,FALSE),"")</f>
        <v/>
      </c>
    </row>
    <row r="1009" spans="1:9" x14ac:dyDescent="0.25">
      <c r="A1009" s="2" t="str">
        <f t="shared" si="30"/>
        <v/>
      </c>
      <c r="B1009" s="132" t="str">
        <f>IF(D1009&lt;&gt;"",'DATA TILL SLU'!$J$3,"")</f>
        <v/>
      </c>
      <c r="C1009" s="142" t="str">
        <f>IF(D1009&lt;&gt;"",'DATA TILL SLU'!$K$3,"")</f>
        <v/>
      </c>
      <c r="D1009" s="2" t="str">
        <f>IF('DATA TILL SLU'!$D$7*1&lt;&gt;"",IF(COUNT(Beräkningshjälp!$AC$3:$AC$1082)&gt;=ROW(D1008),'DATA TILL SLU'!$D$7*1,""),"")</f>
        <v/>
      </c>
      <c r="E1009" s="132" t="str">
        <f>IF(D1009&lt;&gt;"",VLOOKUP(ROW(E1008),Beräkningshjälp!AC$2:AH$1082,COLUMN(Beräkningshjälp!AF$2)-COLUMN(Beräkningshjälp!AC$2)+1,FALSE),"")</f>
        <v/>
      </c>
      <c r="F1009" s="342" t="str">
        <f t="shared" si="31"/>
        <v/>
      </c>
      <c r="G1009" s="2" t="str">
        <f>IF(D1009&lt;&gt;"",IF(VLOOKUP(VLOOKUP(E1009,Beräkningshjälp!O$2:U$60,7,FALSE),Artuppgifter!$I$11:$P$22,8,FALSE)=TRUE,"Medelvikter!!","ALLA"),"")</f>
        <v/>
      </c>
      <c r="H1009" s="2" t="str">
        <f>IF(D1009&lt;&gt;"",VLOOKUP(ROW(H1008),Beräkningshjälp!AC$2:AH$1082,COLUMN(Beräkningshjälp!AH$2)-COLUMN(Beräkningshjälp!AC$2)+1,FALSE),"")</f>
        <v/>
      </c>
      <c r="I1009" s="114" t="str">
        <f>IF(D1009&lt;&gt;"",VLOOKUP(ROW(E1008),Beräkningshjälp!AC$2:AI$1082,COLUMN(Beräkningshjälp!AI$2)-COLUMN(Beräkningshjälp!AC$2)+1,FALSE),"")</f>
        <v/>
      </c>
    </row>
    <row r="1010" spans="1:9" x14ac:dyDescent="0.25">
      <c r="A1010" s="2" t="str">
        <f t="shared" si="30"/>
        <v/>
      </c>
      <c r="B1010" s="132" t="str">
        <f>IF(D1010&lt;&gt;"",'DATA TILL SLU'!$J$3,"")</f>
        <v/>
      </c>
      <c r="C1010" s="142" t="str">
        <f>IF(D1010&lt;&gt;"",'DATA TILL SLU'!$K$3,"")</f>
        <v/>
      </c>
      <c r="D1010" s="2" t="str">
        <f>IF('DATA TILL SLU'!$D$7*1&lt;&gt;"",IF(COUNT(Beräkningshjälp!$AC$3:$AC$1082)&gt;=ROW(D1009),'DATA TILL SLU'!$D$7*1,""),"")</f>
        <v/>
      </c>
      <c r="E1010" s="132" t="str">
        <f>IF(D1010&lt;&gt;"",VLOOKUP(ROW(E1009),Beräkningshjälp!AC$2:AH$1082,COLUMN(Beräkningshjälp!AF$2)-COLUMN(Beräkningshjälp!AC$2)+1,FALSE),"")</f>
        <v/>
      </c>
      <c r="F1010" s="342" t="str">
        <f t="shared" si="31"/>
        <v/>
      </c>
      <c r="G1010" s="2" t="str">
        <f>IF(D1010&lt;&gt;"",IF(VLOOKUP(VLOOKUP(E1010,Beräkningshjälp!O$2:U$60,7,FALSE),Artuppgifter!$I$11:$P$22,8,FALSE)=TRUE,"Medelvikter!!","ALLA"),"")</f>
        <v/>
      </c>
      <c r="H1010" s="2" t="str">
        <f>IF(D1010&lt;&gt;"",VLOOKUP(ROW(H1009),Beräkningshjälp!AC$2:AH$1082,COLUMN(Beräkningshjälp!AH$2)-COLUMN(Beräkningshjälp!AC$2)+1,FALSE),"")</f>
        <v/>
      </c>
      <c r="I1010" s="114" t="str">
        <f>IF(D1010&lt;&gt;"",VLOOKUP(ROW(E1009),Beräkningshjälp!AC$2:AI$1082,COLUMN(Beräkningshjälp!AI$2)-COLUMN(Beräkningshjälp!AC$2)+1,FALSE),"")</f>
        <v/>
      </c>
    </row>
    <row r="1011" spans="1:9" x14ac:dyDescent="0.25">
      <c r="A1011" s="2" t="str">
        <f t="shared" si="30"/>
        <v/>
      </c>
      <c r="B1011" s="132" t="str">
        <f>IF(D1011&lt;&gt;"",'DATA TILL SLU'!$J$3,"")</f>
        <v/>
      </c>
      <c r="C1011" s="142" t="str">
        <f>IF(D1011&lt;&gt;"",'DATA TILL SLU'!$K$3,"")</f>
        <v/>
      </c>
      <c r="D1011" s="2" t="str">
        <f>IF('DATA TILL SLU'!$D$7*1&lt;&gt;"",IF(COUNT(Beräkningshjälp!$AC$3:$AC$1082)&gt;=ROW(D1010),'DATA TILL SLU'!$D$7*1,""),"")</f>
        <v/>
      </c>
      <c r="E1011" s="132" t="str">
        <f>IF(D1011&lt;&gt;"",VLOOKUP(ROW(E1010),Beräkningshjälp!AC$2:AH$1082,COLUMN(Beräkningshjälp!AF$2)-COLUMN(Beräkningshjälp!AC$2)+1,FALSE),"")</f>
        <v/>
      </c>
      <c r="F1011" s="342" t="str">
        <f t="shared" si="31"/>
        <v/>
      </c>
      <c r="G1011" s="2" t="str">
        <f>IF(D1011&lt;&gt;"",IF(VLOOKUP(VLOOKUP(E1011,Beräkningshjälp!O$2:U$60,7,FALSE),Artuppgifter!$I$11:$P$22,8,FALSE)=TRUE,"Medelvikter!!","ALLA"),"")</f>
        <v/>
      </c>
      <c r="H1011" s="2" t="str">
        <f>IF(D1011&lt;&gt;"",VLOOKUP(ROW(H1010),Beräkningshjälp!AC$2:AH$1082,COLUMN(Beräkningshjälp!AH$2)-COLUMN(Beräkningshjälp!AC$2)+1,FALSE),"")</f>
        <v/>
      </c>
      <c r="I1011" s="114" t="str">
        <f>IF(D1011&lt;&gt;"",VLOOKUP(ROW(E1010),Beräkningshjälp!AC$2:AI$1082,COLUMN(Beräkningshjälp!AI$2)-COLUMN(Beräkningshjälp!AC$2)+1,FALSE),"")</f>
        <v/>
      </c>
    </row>
    <row r="1012" spans="1:9" x14ac:dyDescent="0.25">
      <c r="A1012" s="2" t="str">
        <f t="shared" si="30"/>
        <v/>
      </c>
      <c r="B1012" s="132" t="str">
        <f>IF(D1012&lt;&gt;"",'DATA TILL SLU'!$J$3,"")</f>
        <v/>
      </c>
      <c r="C1012" s="142" t="str">
        <f>IF(D1012&lt;&gt;"",'DATA TILL SLU'!$K$3,"")</f>
        <v/>
      </c>
      <c r="D1012" s="2" t="str">
        <f>IF('DATA TILL SLU'!$D$7*1&lt;&gt;"",IF(COUNT(Beräkningshjälp!$AC$3:$AC$1082)&gt;=ROW(D1011),'DATA TILL SLU'!$D$7*1,""),"")</f>
        <v/>
      </c>
      <c r="E1012" s="132" t="str">
        <f>IF(D1012&lt;&gt;"",VLOOKUP(ROW(E1011),Beräkningshjälp!AC$2:AH$1082,COLUMN(Beräkningshjälp!AF$2)-COLUMN(Beräkningshjälp!AC$2)+1,FALSE),"")</f>
        <v/>
      </c>
      <c r="F1012" s="342" t="str">
        <f t="shared" si="31"/>
        <v/>
      </c>
      <c r="G1012" s="2" t="str">
        <f>IF(D1012&lt;&gt;"",IF(VLOOKUP(VLOOKUP(E1012,Beräkningshjälp!O$2:U$60,7,FALSE),Artuppgifter!$I$11:$P$22,8,FALSE)=TRUE,"Medelvikter!!","ALLA"),"")</f>
        <v/>
      </c>
      <c r="H1012" s="2" t="str">
        <f>IF(D1012&lt;&gt;"",VLOOKUP(ROW(H1011),Beräkningshjälp!AC$2:AH$1082,COLUMN(Beräkningshjälp!AH$2)-COLUMN(Beräkningshjälp!AC$2)+1,FALSE),"")</f>
        <v/>
      </c>
      <c r="I1012" s="114" t="str">
        <f>IF(D1012&lt;&gt;"",VLOOKUP(ROW(E1011),Beräkningshjälp!AC$2:AI$1082,COLUMN(Beräkningshjälp!AI$2)-COLUMN(Beräkningshjälp!AC$2)+1,FALSE),"")</f>
        <v/>
      </c>
    </row>
    <row r="1013" spans="1:9" x14ac:dyDescent="0.25">
      <c r="A1013" s="2" t="str">
        <f t="shared" si="30"/>
        <v/>
      </c>
      <c r="B1013" s="132" t="str">
        <f>IF(D1013&lt;&gt;"",'DATA TILL SLU'!$J$3,"")</f>
        <v/>
      </c>
      <c r="C1013" s="142" t="str">
        <f>IF(D1013&lt;&gt;"",'DATA TILL SLU'!$K$3,"")</f>
        <v/>
      </c>
      <c r="D1013" s="2" t="str">
        <f>IF('DATA TILL SLU'!$D$7*1&lt;&gt;"",IF(COUNT(Beräkningshjälp!$AC$3:$AC$1082)&gt;=ROW(D1012),'DATA TILL SLU'!$D$7*1,""),"")</f>
        <v/>
      </c>
      <c r="E1013" s="132" t="str">
        <f>IF(D1013&lt;&gt;"",VLOOKUP(ROW(E1012),Beräkningshjälp!AC$2:AH$1082,COLUMN(Beräkningshjälp!AF$2)-COLUMN(Beräkningshjälp!AC$2)+1,FALSE),"")</f>
        <v/>
      </c>
      <c r="F1013" s="342" t="str">
        <f t="shared" si="31"/>
        <v/>
      </c>
      <c r="G1013" s="2" t="str">
        <f>IF(D1013&lt;&gt;"",IF(VLOOKUP(VLOOKUP(E1013,Beräkningshjälp!O$2:U$60,7,FALSE),Artuppgifter!$I$11:$P$22,8,FALSE)=TRUE,"Medelvikter!!","ALLA"),"")</f>
        <v/>
      </c>
      <c r="H1013" s="2" t="str">
        <f>IF(D1013&lt;&gt;"",VLOOKUP(ROW(H1012),Beräkningshjälp!AC$2:AH$1082,COLUMN(Beräkningshjälp!AH$2)-COLUMN(Beräkningshjälp!AC$2)+1,FALSE),"")</f>
        <v/>
      </c>
      <c r="I1013" s="114" t="str">
        <f>IF(D1013&lt;&gt;"",VLOOKUP(ROW(E1012),Beräkningshjälp!AC$2:AI$1082,COLUMN(Beräkningshjälp!AI$2)-COLUMN(Beräkningshjälp!AC$2)+1,FALSE),"")</f>
        <v/>
      </c>
    </row>
    <row r="1014" spans="1:9" x14ac:dyDescent="0.25">
      <c r="A1014" s="2" t="str">
        <f t="shared" si="30"/>
        <v/>
      </c>
      <c r="B1014" s="132" t="str">
        <f>IF(D1014&lt;&gt;"",'DATA TILL SLU'!$J$3,"")</f>
        <v/>
      </c>
      <c r="C1014" s="142" t="str">
        <f>IF(D1014&lt;&gt;"",'DATA TILL SLU'!$K$3,"")</f>
        <v/>
      </c>
      <c r="D1014" s="2" t="str">
        <f>IF('DATA TILL SLU'!$D$7*1&lt;&gt;"",IF(COUNT(Beräkningshjälp!$AC$3:$AC$1082)&gt;=ROW(D1013),'DATA TILL SLU'!$D$7*1,""),"")</f>
        <v/>
      </c>
      <c r="E1014" s="132" t="str">
        <f>IF(D1014&lt;&gt;"",VLOOKUP(ROW(E1013),Beräkningshjälp!AC$2:AH$1082,COLUMN(Beräkningshjälp!AF$2)-COLUMN(Beräkningshjälp!AC$2)+1,FALSE),"")</f>
        <v/>
      </c>
      <c r="F1014" s="342" t="str">
        <f t="shared" si="31"/>
        <v/>
      </c>
      <c r="G1014" s="2" t="str">
        <f>IF(D1014&lt;&gt;"",IF(VLOOKUP(VLOOKUP(E1014,Beräkningshjälp!O$2:U$60,7,FALSE),Artuppgifter!$I$11:$P$22,8,FALSE)=TRUE,"Medelvikter!!","ALLA"),"")</f>
        <v/>
      </c>
      <c r="H1014" s="2" t="str">
        <f>IF(D1014&lt;&gt;"",VLOOKUP(ROW(H1013),Beräkningshjälp!AC$2:AH$1082,COLUMN(Beräkningshjälp!AH$2)-COLUMN(Beräkningshjälp!AC$2)+1,FALSE),"")</f>
        <v/>
      </c>
      <c r="I1014" s="114" t="str">
        <f>IF(D1014&lt;&gt;"",VLOOKUP(ROW(E1013),Beräkningshjälp!AC$2:AI$1082,COLUMN(Beräkningshjälp!AI$2)-COLUMN(Beräkningshjälp!AC$2)+1,FALSE),"")</f>
        <v/>
      </c>
    </row>
    <row r="1015" spans="1:9" x14ac:dyDescent="0.25">
      <c r="A1015" s="2" t="str">
        <f t="shared" si="30"/>
        <v/>
      </c>
      <c r="B1015" s="132" t="str">
        <f>IF(D1015&lt;&gt;"",'DATA TILL SLU'!$J$3,"")</f>
        <v/>
      </c>
      <c r="C1015" s="142" t="str">
        <f>IF(D1015&lt;&gt;"",'DATA TILL SLU'!$K$3,"")</f>
        <v/>
      </c>
      <c r="D1015" s="2" t="str">
        <f>IF('DATA TILL SLU'!$D$7*1&lt;&gt;"",IF(COUNT(Beräkningshjälp!$AC$3:$AC$1082)&gt;=ROW(D1014),'DATA TILL SLU'!$D$7*1,""),"")</f>
        <v/>
      </c>
      <c r="E1015" s="132" t="str">
        <f>IF(D1015&lt;&gt;"",VLOOKUP(ROW(E1014),Beräkningshjälp!AC$2:AH$1082,COLUMN(Beräkningshjälp!AF$2)-COLUMN(Beräkningshjälp!AC$2)+1,FALSE),"")</f>
        <v/>
      </c>
      <c r="F1015" s="342" t="str">
        <f t="shared" si="31"/>
        <v/>
      </c>
      <c r="G1015" s="2" t="str">
        <f>IF(D1015&lt;&gt;"",IF(VLOOKUP(VLOOKUP(E1015,Beräkningshjälp!O$2:U$60,7,FALSE),Artuppgifter!$I$11:$P$22,8,FALSE)=TRUE,"Medelvikter!!","ALLA"),"")</f>
        <v/>
      </c>
      <c r="H1015" s="2" t="str">
        <f>IF(D1015&lt;&gt;"",VLOOKUP(ROW(H1014),Beräkningshjälp!AC$2:AH$1082,COLUMN(Beräkningshjälp!AH$2)-COLUMN(Beräkningshjälp!AC$2)+1,FALSE),"")</f>
        <v/>
      </c>
      <c r="I1015" s="114" t="str">
        <f>IF(D1015&lt;&gt;"",VLOOKUP(ROW(E1014),Beräkningshjälp!AC$2:AI$1082,COLUMN(Beräkningshjälp!AI$2)-COLUMN(Beräkningshjälp!AC$2)+1,FALSE),"")</f>
        <v/>
      </c>
    </row>
    <row r="1016" spans="1:9" x14ac:dyDescent="0.25">
      <c r="A1016" s="2" t="str">
        <f t="shared" si="30"/>
        <v/>
      </c>
      <c r="B1016" s="132" t="str">
        <f>IF(D1016&lt;&gt;"",'DATA TILL SLU'!$J$3,"")</f>
        <v/>
      </c>
      <c r="C1016" s="142" t="str">
        <f>IF(D1016&lt;&gt;"",'DATA TILL SLU'!$K$3,"")</f>
        <v/>
      </c>
      <c r="D1016" s="2" t="str">
        <f>IF('DATA TILL SLU'!$D$7*1&lt;&gt;"",IF(COUNT(Beräkningshjälp!$AC$3:$AC$1082)&gt;=ROW(D1015),'DATA TILL SLU'!$D$7*1,""),"")</f>
        <v/>
      </c>
      <c r="E1016" s="132" t="str">
        <f>IF(D1016&lt;&gt;"",VLOOKUP(ROW(E1015),Beräkningshjälp!AC$2:AH$1082,COLUMN(Beräkningshjälp!AF$2)-COLUMN(Beräkningshjälp!AC$2)+1,FALSE),"")</f>
        <v/>
      </c>
      <c r="F1016" s="342" t="str">
        <f t="shared" si="31"/>
        <v/>
      </c>
      <c r="G1016" s="2" t="str">
        <f>IF(D1016&lt;&gt;"",IF(VLOOKUP(VLOOKUP(E1016,Beräkningshjälp!O$2:U$60,7,FALSE),Artuppgifter!$I$11:$P$22,8,FALSE)=TRUE,"Medelvikter!!","ALLA"),"")</f>
        <v/>
      </c>
      <c r="H1016" s="2" t="str">
        <f>IF(D1016&lt;&gt;"",VLOOKUP(ROW(H1015),Beräkningshjälp!AC$2:AH$1082,COLUMN(Beräkningshjälp!AH$2)-COLUMN(Beräkningshjälp!AC$2)+1,FALSE),"")</f>
        <v/>
      </c>
      <c r="I1016" s="114" t="str">
        <f>IF(D1016&lt;&gt;"",VLOOKUP(ROW(E1015),Beräkningshjälp!AC$2:AI$1082,COLUMN(Beräkningshjälp!AI$2)-COLUMN(Beräkningshjälp!AC$2)+1,FALSE),"")</f>
        <v/>
      </c>
    </row>
    <row r="1017" spans="1:9" x14ac:dyDescent="0.25">
      <c r="A1017" s="2" t="str">
        <f t="shared" si="30"/>
        <v/>
      </c>
      <c r="B1017" s="132" t="str">
        <f>IF(D1017&lt;&gt;"",'DATA TILL SLU'!$J$3,"")</f>
        <v/>
      </c>
      <c r="C1017" s="142" t="str">
        <f>IF(D1017&lt;&gt;"",'DATA TILL SLU'!$K$3,"")</f>
        <v/>
      </c>
      <c r="D1017" s="2" t="str">
        <f>IF('DATA TILL SLU'!$D$7*1&lt;&gt;"",IF(COUNT(Beräkningshjälp!$AC$3:$AC$1082)&gt;=ROW(D1016),'DATA TILL SLU'!$D$7*1,""),"")</f>
        <v/>
      </c>
      <c r="E1017" s="132" t="str">
        <f>IF(D1017&lt;&gt;"",VLOOKUP(ROW(E1016),Beräkningshjälp!AC$2:AH$1082,COLUMN(Beräkningshjälp!AF$2)-COLUMN(Beräkningshjälp!AC$2)+1,FALSE),"")</f>
        <v/>
      </c>
      <c r="F1017" s="342" t="str">
        <f t="shared" si="31"/>
        <v/>
      </c>
      <c r="G1017" s="2" t="str">
        <f>IF(D1017&lt;&gt;"",IF(VLOOKUP(VLOOKUP(E1017,Beräkningshjälp!O$2:U$60,7,FALSE),Artuppgifter!$I$11:$P$22,8,FALSE)=TRUE,"Medelvikter!!","ALLA"),"")</f>
        <v/>
      </c>
      <c r="H1017" s="2" t="str">
        <f>IF(D1017&lt;&gt;"",VLOOKUP(ROW(H1016),Beräkningshjälp!AC$2:AH$1082,COLUMN(Beräkningshjälp!AH$2)-COLUMN(Beräkningshjälp!AC$2)+1,FALSE),"")</f>
        <v/>
      </c>
      <c r="I1017" s="114" t="str">
        <f>IF(D1017&lt;&gt;"",VLOOKUP(ROW(E1016),Beräkningshjälp!AC$2:AI$1082,COLUMN(Beräkningshjälp!AI$2)-COLUMN(Beräkningshjälp!AC$2)+1,FALSE),"")</f>
        <v/>
      </c>
    </row>
    <row r="1018" spans="1:9" x14ac:dyDescent="0.25">
      <c r="A1018" s="2" t="str">
        <f t="shared" si="30"/>
        <v/>
      </c>
      <c r="B1018" s="132" t="str">
        <f>IF(D1018&lt;&gt;"",'DATA TILL SLU'!$J$3,"")</f>
        <v/>
      </c>
      <c r="C1018" s="142" t="str">
        <f>IF(D1018&lt;&gt;"",'DATA TILL SLU'!$K$3,"")</f>
        <v/>
      </c>
      <c r="D1018" s="2" t="str">
        <f>IF('DATA TILL SLU'!$D$7*1&lt;&gt;"",IF(COUNT(Beräkningshjälp!$AC$3:$AC$1082)&gt;=ROW(D1017),'DATA TILL SLU'!$D$7*1,""),"")</f>
        <v/>
      </c>
      <c r="E1018" s="132" t="str">
        <f>IF(D1018&lt;&gt;"",VLOOKUP(ROW(E1017),Beräkningshjälp!AC$2:AH$1082,COLUMN(Beräkningshjälp!AF$2)-COLUMN(Beräkningshjälp!AC$2)+1,FALSE),"")</f>
        <v/>
      </c>
      <c r="F1018" s="342" t="str">
        <f t="shared" si="31"/>
        <v/>
      </c>
      <c r="G1018" s="2" t="str">
        <f>IF(D1018&lt;&gt;"",IF(VLOOKUP(VLOOKUP(E1018,Beräkningshjälp!O$2:U$60,7,FALSE),Artuppgifter!$I$11:$P$22,8,FALSE)=TRUE,"Medelvikter!!","ALLA"),"")</f>
        <v/>
      </c>
      <c r="H1018" s="2" t="str">
        <f>IF(D1018&lt;&gt;"",VLOOKUP(ROW(H1017),Beräkningshjälp!AC$2:AH$1082,COLUMN(Beräkningshjälp!AH$2)-COLUMN(Beräkningshjälp!AC$2)+1,FALSE),"")</f>
        <v/>
      </c>
      <c r="I1018" s="114" t="str">
        <f>IF(D1018&lt;&gt;"",VLOOKUP(ROW(E1017),Beräkningshjälp!AC$2:AI$1082,COLUMN(Beräkningshjälp!AI$2)-COLUMN(Beräkningshjälp!AC$2)+1,FALSE),"")</f>
        <v/>
      </c>
    </row>
    <row r="1019" spans="1:9" x14ac:dyDescent="0.25">
      <c r="A1019" s="2" t="str">
        <f t="shared" si="30"/>
        <v/>
      </c>
      <c r="B1019" s="132" t="str">
        <f>IF(D1019&lt;&gt;"",'DATA TILL SLU'!$J$3,"")</f>
        <v/>
      </c>
      <c r="C1019" s="142" t="str">
        <f>IF(D1019&lt;&gt;"",'DATA TILL SLU'!$K$3,"")</f>
        <v/>
      </c>
      <c r="D1019" s="2" t="str">
        <f>IF('DATA TILL SLU'!$D$7*1&lt;&gt;"",IF(COUNT(Beräkningshjälp!$AC$3:$AC$1082)&gt;=ROW(D1018),'DATA TILL SLU'!$D$7*1,""),"")</f>
        <v/>
      </c>
      <c r="E1019" s="132" t="str">
        <f>IF(D1019&lt;&gt;"",VLOOKUP(ROW(E1018),Beräkningshjälp!AC$2:AH$1082,COLUMN(Beräkningshjälp!AF$2)-COLUMN(Beräkningshjälp!AC$2)+1,FALSE),"")</f>
        <v/>
      </c>
      <c r="F1019" s="342" t="str">
        <f t="shared" si="31"/>
        <v/>
      </c>
      <c r="G1019" s="2" t="str">
        <f>IF(D1019&lt;&gt;"",IF(VLOOKUP(VLOOKUP(E1019,Beräkningshjälp!O$2:U$60,7,FALSE),Artuppgifter!$I$11:$P$22,8,FALSE)=TRUE,"Medelvikter!!","ALLA"),"")</f>
        <v/>
      </c>
      <c r="H1019" s="2" t="str">
        <f>IF(D1019&lt;&gt;"",VLOOKUP(ROW(H1018),Beräkningshjälp!AC$2:AH$1082,COLUMN(Beräkningshjälp!AH$2)-COLUMN(Beräkningshjälp!AC$2)+1,FALSE),"")</f>
        <v/>
      </c>
      <c r="I1019" s="114" t="str">
        <f>IF(D1019&lt;&gt;"",VLOOKUP(ROW(E1018),Beräkningshjälp!AC$2:AI$1082,COLUMN(Beräkningshjälp!AI$2)-COLUMN(Beräkningshjälp!AC$2)+1,FALSE),"")</f>
        <v/>
      </c>
    </row>
    <row r="1020" spans="1:9" x14ac:dyDescent="0.25">
      <c r="A1020" s="2" t="str">
        <f t="shared" si="30"/>
        <v/>
      </c>
      <c r="B1020" s="132" t="str">
        <f>IF(D1020&lt;&gt;"",'DATA TILL SLU'!$J$3,"")</f>
        <v/>
      </c>
      <c r="C1020" s="142" t="str">
        <f>IF(D1020&lt;&gt;"",'DATA TILL SLU'!$K$3,"")</f>
        <v/>
      </c>
      <c r="D1020" s="2" t="str">
        <f>IF('DATA TILL SLU'!$D$7*1&lt;&gt;"",IF(COUNT(Beräkningshjälp!$AC$3:$AC$1082)&gt;=ROW(D1019),'DATA TILL SLU'!$D$7*1,""),"")</f>
        <v/>
      </c>
      <c r="E1020" s="132" t="str">
        <f>IF(D1020&lt;&gt;"",VLOOKUP(ROW(E1019),Beräkningshjälp!AC$2:AH$1082,COLUMN(Beräkningshjälp!AF$2)-COLUMN(Beräkningshjälp!AC$2)+1,FALSE),"")</f>
        <v/>
      </c>
      <c r="F1020" s="342" t="str">
        <f t="shared" si="31"/>
        <v/>
      </c>
      <c r="G1020" s="2" t="str">
        <f>IF(D1020&lt;&gt;"",IF(VLOOKUP(VLOOKUP(E1020,Beräkningshjälp!O$2:U$60,7,FALSE),Artuppgifter!$I$11:$P$22,8,FALSE)=TRUE,"Medelvikter!!","ALLA"),"")</f>
        <v/>
      </c>
      <c r="H1020" s="2" t="str">
        <f>IF(D1020&lt;&gt;"",VLOOKUP(ROW(H1019),Beräkningshjälp!AC$2:AH$1082,COLUMN(Beräkningshjälp!AH$2)-COLUMN(Beräkningshjälp!AC$2)+1,FALSE),"")</f>
        <v/>
      </c>
      <c r="I1020" s="114" t="str">
        <f>IF(D1020&lt;&gt;"",VLOOKUP(ROW(E1019),Beräkningshjälp!AC$2:AI$1082,COLUMN(Beräkningshjälp!AI$2)-COLUMN(Beräkningshjälp!AC$2)+1,FALSE),"")</f>
        <v/>
      </c>
    </row>
    <row r="1021" spans="1:9" x14ac:dyDescent="0.25">
      <c r="A1021" s="2" t="str">
        <f t="shared" si="30"/>
        <v/>
      </c>
      <c r="B1021" s="132" t="str">
        <f>IF(D1021&lt;&gt;"",'DATA TILL SLU'!$J$3,"")</f>
        <v/>
      </c>
      <c r="C1021" s="142" t="str">
        <f>IF(D1021&lt;&gt;"",'DATA TILL SLU'!$K$3,"")</f>
        <v/>
      </c>
      <c r="D1021" s="2" t="str">
        <f>IF('DATA TILL SLU'!$D$7*1&lt;&gt;"",IF(COUNT(Beräkningshjälp!$AC$3:$AC$1082)&gt;=ROW(D1020),'DATA TILL SLU'!$D$7*1,""),"")</f>
        <v/>
      </c>
      <c r="E1021" s="132" t="str">
        <f>IF(D1021&lt;&gt;"",VLOOKUP(ROW(E1020),Beräkningshjälp!AC$2:AH$1082,COLUMN(Beräkningshjälp!AF$2)-COLUMN(Beräkningshjälp!AC$2)+1,FALSE),"")</f>
        <v/>
      </c>
      <c r="F1021" s="342" t="str">
        <f t="shared" si="31"/>
        <v/>
      </c>
      <c r="G1021" s="2" t="str">
        <f>IF(D1021&lt;&gt;"",IF(VLOOKUP(VLOOKUP(E1021,Beräkningshjälp!O$2:U$60,7,FALSE),Artuppgifter!$I$11:$P$22,8,FALSE)=TRUE,"Medelvikter!!","ALLA"),"")</f>
        <v/>
      </c>
      <c r="H1021" s="2" t="str">
        <f>IF(D1021&lt;&gt;"",VLOOKUP(ROW(H1020),Beräkningshjälp!AC$2:AH$1082,COLUMN(Beräkningshjälp!AH$2)-COLUMN(Beräkningshjälp!AC$2)+1,FALSE),"")</f>
        <v/>
      </c>
      <c r="I1021" s="114" t="str">
        <f>IF(D1021&lt;&gt;"",VLOOKUP(ROW(E1020),Beräkningshjälp!AC$2:AI$1082,COLUMN(Beräkningshjälp!AI$2)-COLUMN(Beräkningshjälp!AC$2)+1,FALSE),"")</f>
        <v/>
      </c>
    </row>
    <row r="1022" spans="1:9" x14ac:dyDescent="0.25">
      <c r="A1022" s="2" t="str">
        <f t="shared" si="30"/>
        <v/>
      </c>
      <c r="B1022" s="132" t="str">
        <f>IF(D1022&lt;&gt;"",'DATA TILL SLU'!$J$3,"")</f>
        <v/>
      </c>
      <c r="C1022" s="142" t="str">
        <f>IF(D1022&lt;&gt;"",'DATA TILL SLU'!$K$3,"")</f>
        <v/>
      </c>
      <c r="D1022" s="2" t="str">
        <f>IF('DATA TILL SLU'!$D$7*1&lt;&gt;"",IF(COUNT(Beräkningshjälp!$AC$3:$AC$1082)&gt;=ROW(D1021),'DATA TILL SLU'!$D$7*1,""),"")</f>
        <v/>
      </c>
      <c r="E1022" s="132" t="str">
        <f>IF(D1022&lt;&gt;"",VLOOKUP(ROW(E1021),Beräkningshjälp!AC$2:AH$1082,COLUMN(Beräkningshjälp!AF$2)-COLUMN(Beräkningshjälp!AC$2)+1,FALSE),"")</f>
        <v/>
      </c>
      <c r="F1022" s="342" t="str">
        <f t="shared" si="31"/>
        <v/>
      </c>
      <c r="G1022" s="2" t="str">
        <f>IF(D1022&lt;&gt;"",IF(VLOOKUP(VLOOKUP(E1022,Beräkningshjälp!O$2:U$60,7,FALSE),Artuppgifter!$I$11:$P$22,8,FALSE)=TRUE,"Medelvikter!!","ALLA"),"")</f>
        <v/>
      </c>
      <c r="H1022" s="2" t="str">
        <f>IF(D1022&lt;&gt;"",VLOOKUP(ROW(H1021),Beräkningshjälp!AC$2:AH$1082,COLUMN(Beräkningshjälp!AH$2)-COLUMN(Beräkningshjälp!AC$2)+1,FALSE),"")</f>
        <v/>
      </c>
      <c r="I1022" s="114" t="str">
        <f>IF(D1022&lt;&gt;"",VLOOKUP(ROW(E1021),Beräkningshjälp!AC$2:AI$1082,COLUMN(Beräkningshjälp!AI$2)-COLUMN(Beräkningshjälp!AC$2)+1,FALSE),"")</f>
        <v/>
      </c>
    </row>
    <row r="1023" spans="1:9" x14ac:dyDescent="0.25">
      <c r="A1023" s="2" t="str">
        <f t="shared" si="30"/>
        <v/>
      </c>
      <c r="B1023" s="132" t="str">
        <f>IF(D1023&lt;&gt;"",'DATA TILL SLU'!$J$3,"")</f>
        <v/>
      </c>
      <c r="C1023" s="142" t="str">
        <f>IF(D1023&lt;&gt;"",'DATA TILL SLU'!$K$3,"")</f>
        <v/>
      </c>
      <c r="D1023" s="2" t="str">
        <f>IF('DATA TILL SLU'!$D$7*1&lt;&gt;"",IF(COUNT(Beräkningshjälp!$AC$3:$AC$1082)&gt;=ROW(D1022),'DATA TILL SLU'!$D$7*1,""),"")</f>
        <v/>
      </c>
      <c r="E1023" s="132" t="str">
        <f>IF(D1023&lt;&gt;"",VLOOKUP(ROW(E1022),Beräkningshjälp!AC$2:AH$1082,COLUMN(Beräkningshjälp!AF$2)-COLUMN(Beräkningshjälp!AC$2)+1,FALSE),"")</f>
        <v/>
      </c>
      <c r="F1023" s="342" t="str">
        <f t="shared" si="31"/>
        <v/>
      </c>
      <c r="G1023" s="2" t="str">
        <f>IF(D1023&lt;&gt;"",IF(VLOOKUP(VLOOKUP(E1023,Beräkningshjälp!O$2:U$60,7,FALSE),Artuppgifter!$I$11:$P$22,8,FALSE)=TRUE,"Medelvikter!!","ALLA"),"")</f>
        <v/>
      </c>
      <c r="H1023" s="2" t="str">
        <f>IF(D1023&lt;&gt;"",VLOOKUP(ROW(H1022),Beräkningshjälp!AC$2:AH$1082,COLUMN(Beräkningshjälp!AH$2)-COLUMN(Beräkningshjälp!AC$2)+1,FALSE),"")</f>
        <v/>
      </c>
      <c r="I1023" s="114" t="str">
        <f>IF(D1023&lt;&gt;"",VLOOKUP(ROW(E1022),Beräkningshjälp!AC$2:AI$1082,COLUMN(Beräkningshjälp!AI$2)-COLUMN(Beräkningshjälp!AC$2)+1,FALSE),"")</f>
        <v/>
      </c>
    </row>
    <row r="1024" spans="1:9" x14ac:dyDescent="0.25">
      <c r="A1024" s="2" t="str">
        <f t="shared" si="30"/>
        <v/>
      </c>
      <c r="B1024" s="132" t="str">
        <f>IF(D1024&lt;&gt;"",'DATA TILL SLU'!$J$3,"")</f>
        <v/>
      </c>
      <c r="C1024" s="142" t="str">
        <f>IF(D1024&lt;&gt;"",'DATA TILL SLU'!$K$3,"")</f>
        <v/>
      </c>
      <c r="D1024" s="2" t="str">
        <f>IF('DATA TILL SLU'!$D$7*1&lt;&gt;"",IF(COUNT(Beräkningshjälp!$AC$3:$AC$1082)&gt;=ROW(D1023),'DATA TILL SLU'!$D$7*1,""),"")</f>
        <v/>
      </c>
      <c r="E1024" s="132" t="str">
        <f>IF(D1024&lt;&gt;"",VLOOKUP(ROW(E1023),Beräkningshjälp!AC$2:AH$1082,COLUMN(Beräkningshjälp!AF$2)-COLUMN(Beräkningshjälp!AC$2)+1,FALSE),"")</f>
        <v/>
      </c>
      <c r="F1024" s="342" t="str">
        <f t="shared" si="31"/>
        <v/>
      </c>
      <c r="G1024" s="2" t="str">
        <f>IF(D1024&lt;&gt;"",IF(VLOOKUP(VLOOKUP(E1024,Beräkningshjälp!O$2:U$60,7,FALSE),Artuppgifter!$I$11:$P$22,8,FALSE)=TRUE,"Medelvikter!!","ALLA"),"")</f>
        <v/>
      </c>
      <c r="H1024" s="2" t="str">
        <f>IF(D1024&lt;&gt;"",VLOOKUP(ROW(H1023),Beräkningshjälp!AC$2:AH$1082,COLUMN(Beräkningshjälp!AH$2)-COLUMN(Beräkningshjälp!AC$2)+1,FALSE),"")</f>
        <v/>
      </c>
      <c r="I1024" s="114" t="str">
        <f>IF(D1024&lt;&gt;"",VLOOKUP(ROW(E1023),Beräkningshjälp!AC$2:AI$1082,COLUMN(Beräkningshjälp!AI$2)-COLUMN(Beräkningshjälp!AC$2)+1,FALSE),"")</f>
        <v/>
      </c>
    </row>
    <row r="1025" spans="1:9" x14ac:dyDescent="0.25">
      <c r="A1025" s="2" t="str">
        <f t="shared" si="30"/>
        <v/>
      </c>
      <c r="B1025" s="132" t="str">
        <f>IF(D1025&lt;&gt;"",'DATA TILL SLU'!$J$3,"")</f>
        <v/>
      </c>
      <c r="C1025" s="142" t="str">
        <f>IF(D1025&lt;&gt;"",'DATA TILL SLU'!$K$3,"")</f>
        <v/>
      </c>
      <c r="D1025" s="2" t="str">
        <f>IF('DATA TILL SLU'!$D$7*1&lt;&gt;"",IF(COUNT(Beräkningshjälp!$AC$3:$AC$1082)&gt;=ROW(D1024),'DATA TILL SLU'!$D$7*1,""),"")</f>
        <v/>
      </c>
      <c r="E1025" s="132" t="str">
        <f>IF(D1025&lt;&gt;"",VLOOKUP(ROW(E1024),Beräkningshjälp!AC$2:AH$1082,COLUMN(Beräkningshjälp!AF$2)-COLUMN(Beräkningshjälp!AC$2)+1,FALSE),"")</f>
        <v/>
      </c>
      <c r="F1025" s="342" t="str">
        <f t="shared" si="31"/>
        <v/>
      </c>
      <c r="G1025" s="2" t="str">
        <f>IF(D1025&lt;&gt;"",IF(VLOOKUP(VLOOKUP(E1025,Beräkningshjälp!O$2:U$60,7,FALSE),Artuppgifter!$I$11:$P$22,8,FALSE)=TRUE,"Medelvikter!!","ALLA"),"")</f>
        <v/>
      </c>
      <c r="H1025" s="2" t="str">
        <f>IF(D1025&lt;&gt;"",VLOOKUP(ROW(H1024),Beräkningshjälp!AC$2:AH$1082,COLUMN(Beräkningshjälp!AH$2)-COLUMN(Beräkningshjälp!AC$2)+1,FALSE),"")</f>
        <v/>
      </c>
      <c r="I1025" s="114" t="str">
        <f>IF(D1025&lt;&gt;"",VLOOKUP(ROW(E1024),Beräkningshjälp!AC$2:AI$1082,COLUMN(Beräkningshjälp!AI$2)-COLUMN(Beräkningshjälp!AC$2)+1,FALSE),"")</f>
        <v/>
      </c>
    </row>
    <row r="1026" spans="1:9" x14ac:dyDescent="0.25">
      <c r="A1026" s="2" t="str">
        <f t="shared" si="30"/>
        <v/>
      </c>
      <c r="B1026" s="132" t="str">
        <f>IF(D1026&lt;&gt;"",'DATA TILL SLU'!$J$3,"")</f>
        <v/>
      </c>
      <c r="C1026" s="142" t="str">
        <f>IF(D1026&lt;&gt;"",'DATA TILL SLU'!$K$3,"")</f>
        <v/>
      </c>
      <c r="D1026" s="2" t="str">
        <f>IF('DATA TILL SLU'!$D$7*1&lt;&gt;"",IF(COUNT(Beräkningshjälp!$AC$3:$AC$1082)&gt;=ROW(D1025),'DATA TILL SLU'!$D$7*1,""),"")</f>
        <v/>
      </c>
      <c r="E1026" s="132" t="str">
        <f>IF(D1026&lt;&gt;"",VLOOKUP(ROW(E1025),Beräkningshjälp!AC$2:AH$1082,COLUMN(Beräkningshjälp!AF$2)-COLUMN(Beräkningshjälp!AC$2)+1,FALSE),"")</f>
        <v/>
      </c>
      <c r="F1026" s="342" t="str">
        <f t="shared" si="31"/>
        <v/>
      </c>
      <c r="G1026" s="2" t="str">
        <f>IF(D1026&lt;&gt;"",IF(VLOOKUP(VLOOKUP(E1026,Beräkningshjälp!O$2:U$60,7,FALSE),Artuppgifter!$I$11:$P$22,8,FALSE)=TRUE,"Medelvikter!!","ALLA"),"")</f>
        <v/>
      </c>
      <c r="H1026" s="2" t="str">
        <f>IF(D1026&lt;&gt;"",VLOOKUP(ROW(H1025),Beräkningshjälp!AC$2:AH$1082,COLUMN(Beräkningshjälp!AH$2)-COLUMN(Beräkningshjälp!AC$2)+1,FALSE),"")</f>
        <v/>
      </c>
      <c r="I1026" s="114" t="str">
        <f>IF(D1026&lt;&gt;"",VLOOKUP(ROW(E1025),Beräkningshjälp!AC$2:AI$1082,COLUMN(Beräkningshjälp!AI$2)-COLUMN(Beräkningshjälp!AC$2)+1,FALSE),"")</f>
        <v/>
      </c>
    </row>
    <row r="1027" spans="1:9" x14ac:dyDescent="0.25">
      <c r="A1027" s="2" t="str">
        <f t="shared" ref="A1027:A1090" si="32">IF(D1027&lt;&gt;"","LANGDVIKTER","")</f>
        <v/>
      </c>
      <c r="B1027" s="132" t="str">
        <f>IF(D1027&lt;&gt;"",'DATA TILL SLU'!$J$3,"")</f>
        <v/>
      </c>
      <c r="C1027" s="142" t="str">
        <f>IF(D1027&lt;&gt;"",'DATA TILL SLU'!$K$3,"")</f>
        <v/>
      </c>
      <c r="D1027" s="2" t="str">
        <f>IF('DATA TILL SLU'!$D$7*1&lt;&gt;"",IF(COUNT(Beräkningshjälp!$AC$3:$AC$1082)&gt;=ROW(D1026),'DATA TILL SLU'!$D$7*1,""),"")</f>
        <v/>
      </c>
      <c r="E1027" s="132" t="str">
        <f>IF(D1027&lt;&gt;"",VLOOKUP(ROW(E1026),Beräkningshjälp!AC$2:AH$1082,COLUMN(Beräkningshjälp!AF$2)-COLUMN(Beräkningshjälp!AC$2)+1,FALSE),"")</f>
        <v/>
      </c>
      <c r="F1027" s="342" t="str">
        <f t="shared" ref="F1027:F1090" si="33">IF(D1027&lt;&gt;"","IND","")</f>
        <v/>
      </c>
      <c r="G1027" s="2" t="str">
        <f>IF(D1027&lt;&gt;"",IF(VLOOKUP(VLOOKUP(E1027,Beräkningshjälp!O$2:U$60,7,FALSE),Artuppgifter!$I$11:$P$22,8,FALSE)=TRUE,"Medelvikter!!","ALLA"),"")</f>
        <v/>
      </c>
      <c r="H1027" s="2" t="str">
        <f>IF(D1027&lt;&gt;"",VLOOKUP(ROW(H1026),Beräkningshjälp!AC$2:AH$1082,COLUMN(Beräkningshjälp!AH$2)-COLUMN(Beräkningshjälp!AC$2)+1,FALSE),"")</f>
        <v/>
      </c>
      <c r="I1027" s="114" t="str">
        <f>IF(D1027&lt;&gt;"",VLOOKUP(ROW(E1026),Beräkningshjälp!AC$2:AI$1082,COLUMN(Beräkningshjälp!AI$2)-COLUMN(Beräkningshjälp!AC$2)+1,FALSE),"")</f>
        <v/>
      </c>
    </row>
    <row r="1028" spans="1:9" x14ac:dyDescent="0.25">
      <c r="A1028" s="2" t="str">
        <f t="shared" si="32"/>
        <v/>
      </c>
      <c r="B1028" s="132" t="str">
        <f>IF(D1028&lt;&gt;"",'DATA TILL SLU'!$J$3,"")</f>
        <v/>
      </c>
      <c r="C1028" s="142" t="str">
        <f>IF(D1028&lt;&gt;"",'DATA TILL SLU'!$K$3,"")</f>
        <v/>
      </c>
      <c r="D1028" s="2" t="str">
        <f>IF('DATA TILL SLU'!$D$7*1&lt;&gt;"",IF(COUNT(Beräkningshjälp!$AC$3:$AC$1082)&gt;=ROW(D1027),'DATA TILL SLU'!$D$7*1,""),"")</f>
        <v/>
      </c>
      <c r="E1028" s="132" t="str">
        <f>IF(D1028&lt;&gt;"",VLOOKUP(ROW(E1027),Beräkningshjälp!AC$2:AH$1082,COLUMN(Beräkningshjälp!AF$2)-COLUMN(Beräkningshjälp!AC$2)+1,FALSE),"")</f>
        <v/>
      </c>
      <c r="F1028" s="342" t="str">
        <f t="shared" si="33"/>
        <v/>
      </c>
      <c r="G1028" s="2" t="str">
        <f>IF(D1028&lt;&gt;"",IF(VLOOKUP(VLOOKUP(E1028,Beräkningshjälp!O$2:U$60,7,FALSE),Artuppgifter!$I$11:$P$22,8,FALSE)=TRUE,"Medelvikter!!","ALLA"),"")</f>
        <v/>
      </c>
      <c r="H1028" s="2" t="str">
        <f>IF(D1028&lt;&gt;"",VLOOKUP(ROW(H1027),Beräkningshjälp!AC$2:AH$1082,COLUMN(Beräkningshjälp!AH$2)-COLUMN(Beräkningshjälp!AC$2)+1,FALSE),"")</f>
        <v/>
      </c>
      <c r="I1028" s="114" t="str">
        <f>IF(D1028&lt;&gt;"",VLOOKUP(ROW(E1027),Beräkningshjälp!AC$2:AI$1082,COLUMN(Beräkningshjälp!AI$2)-COLUMN(Beräkningshjälp!AC$2)+1,FALSE),"")</f>
        <v/>
      </c>
    </row>
    <row r="1029" spans="1:9" x14ac:dyDescent="0.25">
      <c r="A1029" s="2" t="str">
        <f t="shared" si="32"/>
        <v/>
      </c>
      <c r="B1029" s="132" t="str">
        <f>IF(D1029&lt;&gt;"",'DATA TILL SLU'!$J$3,"")</f>
        <v/>
      </c>
      <c r="C1029" s="142" t="str">
        <f>IF(D1029&lt;&gt;"",'DATA TILL SLU'!$K$3,"")</f>
        <v/>
      </c>
      <c r="D1029" s="2" t="str">
        <f>IF('DATA TILL SLU'!$D$7*1&lt;&gt;"",IF(COUNT(Beräkningshjälp!$AC$3:$AC$1082)&gt;=ROW(D1028),'DATA TILL SLU'!$D$7*1,""),"")</f>
        <v/>
      </c>
      <c r="E1029" s="132" t="str">
        <f>IF(D1029&lt;&gt;"",VLOOKUP(ROW(E1028),Beräkningshjälp!AC$2:AH$1082,COLUMN(Beräkningshjälp!AF$2)-COLUMN(Beräkningshjälp!AC$2)+1,FALSE),"")</f>
        <v/>
      </c>
      <c r="F1029" s="342" t="str">
        <f t="shared" si="33"/>
        <v/>
      </c>
      <c r="G1029" s="2" t="str">
        <f>IF(D1029&lt;&gt;"",IF(VLOOKUP(VLOOKUP(E1029,Beräkningshjälp!O$2:U$60,7,FALSE),Artuppgifter!$I$11:$P$22,8,FALSE)=TRUE,"Medelvikter!!","ALLA"),"")</f>
        <v/>
      </c>
      <c r="H1029" s="2" t="str">
        <f>IF(D1029&lt;&gt;"",VLOOKUP(ROW(H1028),Beräkningshjälp!AC$2:AH$1082,COLUMN(Beräkningshjälp!AH$2)-COLUMN(Beräkningshjälp!AC$2)+1,FALSE),"")</f>
        <v/>
      </c>
      <c r="I1029" s="114" t="str">
        <f>IF(D1029&lt;&gt;"",VLOOKUP(ROW(E1028),Beräkningshjälp!AC$2:AI$1082,COLUMN(Beräkningshjälp!AI$2)-COLUMN(Beräkningshjälp!AC$2)+1,FALSE),"")</f>
        <v/>
      </c>
    </row>
    <row r="1030" spans="1:9" x14ac:dyDescent="0.25">
      <c r="A1030" s="2" t="str">
        <f t="shared" si="32"/>
        <v/>
      </c>
      <c r="B1030" s="132" t="str">
        <f>IF(D1030&lt;&gt;"",'DATA TILL SLU'!$J$3,"")</f>
        <v/>
      </c>
      <c r="C1030" s="142" t="str">
        <f>IF(D1030&lt;&gt;"",'DATA TILL SLU'!$K$3,"")</f>
        <v/>
      </c>
      <c r="D1030" s="2" t="str">
        <f>IF('DATA TILL SLU'!$D$7*1&lt;&gt;"",IF(COUNT(Beräkningshjälp!$AC$3:$AC$1082)&gt;=ROW(D1029),'DATA TILL SLU'!$D$7*1,""),"")</f>
        <v/>
      </c>
      <c r="E1030" s="132" t="str">
        <f>IF(D1030&lt;&gt;"",VLOOKUP(ROW(E1029),Beräkningshjälp!AC$2:AH$1082,COLUMN(Beräkningshjälp!AF$2)-COLUMN(Beräkningshjälp!AC$2)+1,FALSE),"")</f>
        <v/>
      </c>
      <c r="F1030" s="342" t="str">
        <f t="shared" si="33"/>
        <v/>
      </c>
      <c r="G1030" s="2" t="str">
        <f>IF(D1030&lt;&gt;"",IF(VLOOKUP(VLOOKUP(E1030,Beräkningshjälp!O$2:U$60,7,FALSE),Artuppgifter!$I$11:$P$22,8,FALSE)=TRUE,"Medelvikter!!","ALLA"),"")</f>
        <v/>
      </c>
      <c r="H1030" s="2" t="str">
        <f>IF(D1030&lt;&gt;"",VLOOKUP(ROW(H1029),Beräkningshjälp!AC$2:AH$1082,COLUMN(Beräkningshjälp!AH$2)-COLUMN(Beräkningshjälp!AC$2)+1,FALSE),"")</f>
        <v/>
      </c>
      <c r="I1030" s="114" t="str">
        <f>IF(D1030&lt;&gt;"",VLOOKUP(ROW(E1029),Beräkningshjälp!AC$2:AI$1082,COLUMN(Beräkningshjälp!AI$2)-COLUMN(Beräkningshjälp!AC$2)+1,FALSE),"")</f>
        <v/>
      </c>
    </row>
    <row r="1031" spans="1:9" x14ac:dyDescent="0.25">
      <c r="A1031" s="2" t="str">
        <f t="shared" si="32"/>
        <v/>
      </c>
      <c r="B1031" s="132" t="str">
        <f>IF(D1031&lt;&gt;"",'DATA TILL SLU'!$J$3,"")</f>
        <v/>
      </c>
      <c r="C1031" s="142" t="str">
        <f>IF(D1031&lt;&gt;"",'DATA TILL SLU'!$K$3,"")</f>
        <v/>
      </c>
      <c r="D1031" s="2" t="str">
        <f>IF('DATA TILL SLU'!$D$7*1&lt;&gt;"",IF(COUNT(Beräkningshjälp!$AC$3:$AC$1082)&gt;=ROW(D1030),'DATA TILL SLU'!$D$7*1,""),"")</f>
        <v/>
      </c>
      <c r="E1031" s="132" t="str">
        <f>IF(D1031&lt;&gt;"",VLOOKUP(ROW(E1030),Beräkningshjälp!AC$2:AH$1082,COLUMN(Beräkningshjälp!AF$2)-COLUMN(Beräkningshjälp!AC$2)+1,FALSE),"")</f>
        <v/>
      </c>
      <c r="F1031" s="342" t="str">
        <f t="shared" si="33"/>
        <v/>
      </c>
      <c r="G1031" s="2" t="str">
        <f>IF(D1031&lt;&gt;"",IF(VLOOKUP(VLOOKUP(E1031,Beräkningshjälp!O$2:U$60,7,FALSE),Artuppgifter!$I$11:$P$22,8,FALSE)=TRUE,"Medelvikter!!","ALLA"),"")</f>
        <v/>
      </c>
      <c r="H1031" s="2" t="str">
        <f>IF(D1031&lt;&gt;"",VLOOKUP(ROW(H1030),Beräkningshjälp!AC$2:AH$1082,COLUMN(Beräkningshjälp!AH$2)-COLUMN(Beräkningshjälp!AC$2)+1,FALSE),"")</f>
        <v/>
      </c>
      <c r="I1031" s="114" t="str">
        <f>IF(D1031&lt;&gt;"",VLOOKUP(ROW(E1030),Beräkningshjälp!AC$2:AI$1082,COLUMN(Beräkningshjälp!AI$2)-COLUMN(Beräkningshjälp!AC$2)+1,FALSE),"")</f>
        <v/>
      </c>
    </row>
    <row r="1032" spans="1:9" x14ac:dyDescent="0.25">
      <c r="A1032" s="2" t="str">
        <f t="shared" si="32"/>
        <v/>
      </c>
      <c r="B1032" s="132" t="str">
        <f>IF(D1032&lt;&gt;"",'DATA TILL SLU'!$J$3,"")</f>
        <v/>
      </c>
      <c r="C1032" s="142" t="str">
        <f>IF(D1032&lt;&gt;"",'DATA TILL SLU'!$K$3,"")</f>
        <v/>
      </c>
      <c r="D1032" s="2" t="str">
        <f>IF('DATA TILL SLU'!$D$7*1&lt;&gt;"",IF(COUNT(Beräkningshjälp!$AC$3:$AC$1082)&gt;=ROW(D1031),'DATA TILL SLU'!$D$7*1,""),"")</f>
        <v/>
      </c>
      <c r="E1032" s="132" t="str">
        <f>IF(D1032&lt;&gt;"",VLOOKUP(ROW(E1031),Beräkningshjälp!AC$2:AH$1082,COLUMN(Beräkningshjälp!AF$2)-COLUMN(Beräkningshjälp!AC$2)+1,FALSE),"")</f>
        <v/>
      </c>
      <c r="F1032" s="342" t="str">
        <f t="shared" si="33"/>
        <v/>
      </c>
      <c r="G1032" s="2" t="str">
        <f>IF(D1032&lt;&gt;"",IF(VLOOKUP(VLOOKUP(E1032,Beräkningshjälp!O$2:U$60,7,FALSE),Artuppgifter!$I$11:$P$22,8,FALSE)=TRUE,"Medelvikter!!","ALLA"),"")</f>
        <v/>
      </c>
      <c r="H1032" s="2" t="str">
        <f>IF(D1032&lt;&gt;"",VLOOKUP(ROW(H1031),Beräkningshjälp!AC$2:AH$1082,COLUMN(Beräkningshjälp!AH$2)-COLUMN(Beräkningshjälp!AC$2)+1,FALSE),"")</f>
        <v/>
      </c>
      <c r="I1032" s="114" t="str">
        <f>IF(D1032&lt;&gt;"",VLOOKUP(ROW(E1031),Beräkningshjälp!AC$2:AI$1082,COLUMN(Beräkningshjälp!AI$2)-COLUMN(Beräkningshjälp!AC$2)+1,FALSE),"")</f>
        <v/>
      </c>
    </row>
    <row r="1033" spans="1:9" x14ac:dyDescent="0.25">
      <c r="A1033" s="2" t="str">
        <f t="shared" si="32"/>
        <v/>
      </c>
      <c r="B1033" s="132" t="str">
        <f>IF(D1033&lt;&gt;"",'DATA TILL SLU'!$J$3,"")</f>
        <v/>
      </c>
      <c r="C1033" s="142" t="str">
        <f>IF(D1033&lt;&gt;"",'DATA TILL SLU'!$K$3,"")</f>
        <v/>
      </c>
      <c r="D1033" s="2" t="str">
        <f>IF('DATA TILL SLU'!$D$7*1&lt;&gt;"",IF(COUNT(Beräkningshjälp!$AC$3:$AC$1082)&gt;=ROW(D1032),'DATA TILL SLU'!$D$7*1,""),"")</f>
        <v/>
      </c>
      <c r="E1033" s="132" t="str">
        <f>IF(D1033&lt;&gt;"",VLOOKUP(ROW(E1032),Beräkningshjälp!AC$2:AH$1082,COLUMN(Beräkningshjälp!AF$2)-COLUMN(Beräkningshjälp!AC$2)+1,FALSE),"")</f>
        <v/>
      </c>
      <c r="F1033" s="342" t="str">
        <f t="shared" si="33"/>
        <v/>
      </c>
      <c r="G1033" s="2" t="str">
        <f>IF(D1033&lt;&gt;"",IF(VLOOKUP(VLOOKUP(E1033,Beräkningshjälp!O$2:U$60,7,FALSE),Artuppgifter!$I$11:$P$22,8,FALSE)=TRUE,"Medelvikter!!","ALLA"),"")</f>
        <v/>
      </c>
      <c r="H1033" s="2" t="str">
        <f>IF(D1033&lt;&gt;"",VLOOKUP(ROW(H1032),Beräkningshjälp!AC$2:AH$1082,COLUMN(Beräkningshjälp!AH$2)-COLUMN(Beräkningshjälp!AC$2)+1,FALSE),"")</f>
        <v/>
      </c>
      <c r="I1033" s="114" t="str">
        <f>IF(D1033&lt;&gt;"",VLOOKUP(ROW(E1032),Beräkningshjälp!AC$2:AI$1082,COLUMN(Beräkningshjälp!AI$2)-COLUMN(Beräkningshjälp!AC$2)+1,FALSE),"")</f>
        <v/>
      </c>
    </row>
    <row r="1034" spans="1:9" x14ac:dyDescent="0.25">
      <c r="A1034" s="2" t="str">
        <f t="shared" si="32"/>
        <v/>
      </c>
      <c r="B1034" s="132" t="str">
        <f>IF(D1034&lt;&gt;"",'DATA TILL SLU'!$J$3,"")</f>
        <v/>
      </c>
      <c r="C1034" s="142" t="str">
        <f>IF(D1034&lt;&gt;"",'DATA TILL SLU'!$K$3,"")</f>
        <v/>
      </c>
      <c r="D1034" s="2" t="str">
        <f>IF('DATA TILL SLU'!$D$7*1&lt;&gt;"",IF(COUNT(Beräkningshjälp!$AC$3:$AC$1082)&gt;=ROW(D1033),'DATA TILL SLU'!$D$7*1,""),"")</f>
        <v/>
      </c>
      <c r="E1034" s="132" t="str">
        <f>IF(D1034&lt;&gt;"",VLOOKUP(ROW(E1033),Beräkningshjälp!AC$2:AH$1082,COLUMN(Beräkningshjälp!AF$2)-COLUMN(Beräkningshjälp!AC$2)+1,FALSE),"")</f>
        <v/>
      </c>
      <c r="F1034" s="342" t="str">
        <f t="shared" si="33"/>
        <v/>
      </c>
      <c r="G1034" s="2" t="str">
        <f>IF(D1034&lt;&gt;"",IF(VLOOKUP(VLOOKUP(E1034,Beräkningshjälp!O$2:U$60,7,FALSE),Artuppgifter!$I$11:$P$22,8,FALSE)=TRUE,"Medelvikter!!","ALLA"),"")</f>
        <v/>
      </c>
      <c r="H1034" s="2" t="str">
        <f>IF(D1034&lt;&gt;"",VLOOKUP(ROW(H1033),Beräkningshjälp!AC$2:AH$1082,COLUMN(Beräkningshjälp!AH$2)-COLUMN(Beräkningshjälp!AC$2)+1,FALSE),"")</f>
        <v/>
      </c>
      <c r="I1034" s="114" t="str">
        <f>IF(D1034&lt;&gt;"",VLOOKUP(ROW(E1033),Beräkningshjälp!AC$2:AI$1082,COLUMN(Beräkningshjälp!AI$2)-COLUMN(Beräkningshjälp!AC$2)+1,FALSE),"")</f>
        <v/>
      </c>
    </row>
    <row r="1035" spans="1:9" x14ac:dyDescent="0.25">
      <c r="A1035" s="2" t="str">
        <f t="shared" si="32"/>
        <v/>
      </c>
      <c r="B1035" s="132" t="str">
        <f>IF(D1035&lt;&gt;"",'DATA TILL SLU'!$J$3,"")</f>
        <v/>
      </c>
      <c r="C1035" s="142" t="str">
        <f>IF(D1035&lt;&gt;"",'DATA TILL SLU'!$K$3,"")</f>
        <v/>
      </c>
      <c r="D1035" s="2" t="str">
        <f>IF('DATA TILL SLU'!$D$7*1&lt;&gt;"",IF(COUNT(Beräkningshjälp!$AC$3:$AC$1082)&gt;=ROW(D1034),'DATA TILL SLU'!$D$7*1,""),"")</f>
        <v/>
      </c>
      <c r="E1035" s="132" t="str">
        <f>IF(D1035&lt;&gt;"",VLOOKUP(ROW(E1034),Beräkningshjälp!AC$2:AH$1082,COLUMN(Beräkningshjälp!AF$2)-COLUMN(Beräkningshjälp!AC$2)+1,FALSE),"")</f>
        <v/>
      </c>
      <c r="F1035" s="342" t="str">
        <f t="shared" si="33"/>
        <v/>
      </c>
      <c r="G1035" s="2" t="str">
        <f>IF(D1035&lt;&gt;"",IF(VLOOKUP(VLOOKUP(E1035,Beräkningshjälp!O$2:U$60,7,FALSE),Artuppgifter!$I$11:$P$22,8,FALSE)=TRUE,"Medelvikter!!","ALLA"),"")</f>
        <v/>
      </c>
      <c r="H1035" s="2" t="str">
        <f>IF(D1035&lt;&gt;"",VLOOKUP(ROW(H1034),Beräkningshjälp!AC$2:AH$1082,COLUMN(Beräkningshjälp!AH$2)-COLUMN(Beräkningshjälp!AC$2)+1,FALSE),"")</f>
        <v/>
      </c>
      <c r="I1035" s="114" t="str">
        <f>IF(D1035&lt;&gt;"",VLOOKUP(ROW(E1034),Beräkningshjälp!AC$2:AI$1082,COLUMN(Beräkningshjälp!AI$2)-COLUMN(Beräkningshjälp!AC$2)+1,FALSE),"")</f>
        <v/>
      </c>
    </row>
    <row r="1036" spans="1:9" x14ac:dyDescent="0.25">
      <c r="A1036" s="2" t="str">
        <f t="shared" si="32"/>
        <v/>
      </c>
      <c r="B1036" s="132" t="str">
        <f>IF(D1036&lt;&gt;"",'DATA TILL SLU'!$J$3,"")</f>
        <v/>
      </c>
      <c r="C1036" s="142" t="str">
        <f>IF(D1036&lt;&gt;"",'DATA TILL SLU'!$K$3,"")</f>
        <v/>
      </c>
      <c r="D1036" s="2" t="str">
        <f>IF('DATA TILL SLU'!$D$7*1&lt;&gt;"",IF(COUNT(Beräkningshjälp!$AC$3:$AC$1082)&gt;=ROW(D1035),'DATA TILL SLU'!$D$7*1,""),"")</f>
        <v/>
      </c>
      <c r="E1036" s="132" t="str">
        <f>IF(D1036&lt;&gt;"",VLOOKUP(ROW(E1035),Beräkningshjälp!AC$2:AH$1082,COLUMN(Beräkningshjälp!AF$2)-COLUMN(Beräkningshjälp!AC$2)+1,FALSE),"")</f>
        <v/>
      </c>
      <c r="F1036" s="342" t="str">
        <f t="shared" si="33"/>
        <v/>
      </c>
      <c r="G1036" s="2" t="str">
        <f>IF(D1036&lt;&gt;"",IF(VLOOKUP(VLOOKUP(E1036,Beräkningshjälp!O$2:U$60,7,FALSE),Artuppgifter!$I$11:$P$22,8,FALSE)=TRUE,"Medelvikter!!","ALLA"),"")</f>
        <v/>
      </c>
      <c r="H1036" s="2" t="str">
        <f>IF(D1036&lt;&gt;"",VLOOKUP(ROW(H1035),Beräkningshjälp!AC$2:AH$1082,COLUMN(Beräkningshjälp!AH$2)-COLUMN(Beräkningshjälp!AC$2)+1,FALSE),"")</f>
        <v/>
      </c>
      <c r="I1036" s="114" t="str">
        <f>IF(D1036&lt;&gt;"",VLOOKUP(ROW(E1035),Beräkningshjälp!AC$2:AI$1082,COLUMN(Beräkningshjälp!AI$2)-COLUMN(Beräkningshjälp!AC$2)+1,FALSE),"")</f>
        <v/>
      </c>
    </row>
    <row r="1037" spans="1:9" x14ac:dyDescent="0.25">
      <c r="A1037" s="2" t="str">
        <f t="shared" si="32"/>
        <v/>
      </c>
      <c r="B1037" s="132" t="str">
        <f>IF(D1037&lt;&gt;"",'DATA TILL SLU'!$J$3,"")</f>
        <v/>
      </c>
      <c r="C1037" s="142" t="str">
        <f>IF(D1037&lt;&gt;"",'DATA TILL SLU'!$K$3,"")</f>
        <v/>
      </c>
      <c r="D1037" s="2" t="str">
        <f>IF('DATA TILL SLU'!$D$7*1&lt;&gt;"",IF(COUNT(Beräkningshjälp!$AC$3:$AC$1082)&gt;=ROW(D1036),'DATA TILL SLU'!$D$7*1,""),"")</f>
        <v/>
      </c>
      <c r="E1037" s="132" t="str">
        <f>IF(D1037&lt;&gt;"",VLOOKUP(ROW(E1036),Beräkningshjälp!AC$2:AH$1082,COLUMN(Beräkningshjälp!AF$2)-COLUMN(Beräkningshjälp!AC$2)+1,FALSE),"")</f>
        <v/>
      </c>
      <c r="F1037" s="342" t="str">
        <f t="shared" si="33"/>
        <v/>
      </c>
      <c r="G1037" s="2" t="str">
        <f>IF(D1037&lt;&gt;"",IF(VLOOKUP(VLOOKUP(E1037,Beräkningshjälp!O$2:U$60,7,FALSE),Artuppgifter!$I$11:$P$22,8,FALSE)=TRUE,"Medelvikter!!","ALLA"),"")</f>
        <v/>
      </c>
      <c r="H1037" s="2" t="str">
        <f>IF(D1037&lt;&gt;"",VLOOKUP(ROW(H1036),Beräkningshjälp!AC$2:AH$1082,COLUMN(Beräkningshjälp!AH$2)-COLUMN(Beräkningshjälp!AC$2)+1,FALSE),"")</f>
        <v/>
      </c>
      <c r="I1037" s="114" t="str">
        <f>IF(D1037&lt;&gt;"",VLOOKUP(ROW(E1036),Beräkningshjälp!AC$2:AI$1082,COLUMN(Beräkningshjälp!AI$2)-COLUMN(Beräkningshjälp!AC$2)+1,FALSE),"")</f>
        <v/>
      </c>
    </row>
    <row r="1038" spans="1:9" x14ac:dyDescent="0.25">
      <c r="A1038" s="2" t="str">
        <f t="shared" si="32"/>
        <v/>
      </c>
      <c r="B1038" s="132" t="str">
        <f>IF(D1038&lt;&gt;"",'DATA TILL SLU'!$J$3,"")</f>
        <v/>
      </c>
      <c r="C1038" s="142" t="str">
        <f>IF(D1038&lt;&gt;"",'DATA TILL SLU'!$K$3,"")</f>
        <v/>
      </c>
      <c r="D1038" s="2" t="str">
        <f>IF('DATA TILL SLU'!$D$7*1&lt;&gt;"",IF(COUNT(Beräkningshjälp!$AC$3:$AC$1082)&gt;=ROW(D1037),'DATA TILL SLU'!$D$7*1,""),"")</f>
        <v/>
      </c>
      <c r="E1038" s="132" t="str">
        <f>IF(D1038&lt;&gt;"",VLOOKUP(ROW(E1037),Beräkningshjälp!AC$2:AH$1082,COLUMN(Beräkningshjälp!AF$2)-COLUMN(Beräkningshjälp!AC$2)+1,FALSE),"")</f>
        <v/>
      </c>
      <c r="F1038" s="342" t="str">
        <f t="shared" si="33"/>
        <v/>
      </c>
      <c r="G1038" s="2" t="str">
        <f>IF(D1038&lt;&gt;"",IF(VLOOKUP(VLOOKUP(E1038,Beräkningshjälp!O$2:U$60,7,FALSE),Artuppgifter!$I$11:$P$22,8,FALSE)=TRUE,"Medelvikter!!","ALLA"),"")</f>
        <v/>
      </c>
      <c r="H1038" s="2" t="str">
        <f>IF(D1038&lt;&gt;"",VLOOKUP(ROW(H1037),Beräkningshjälp!AC$2:AH$1082,COLUMN(Beräkningshjälp!AH$2)-COLUMN(Beräkningshjälp!AC$2)+1,FALSE),"")</f>
        <v/>
      </c>
      <c r="I1038" s="114" t="str">
        <f>IF(D1038&lt;&gt;"",VLOOKUP(ROW(E1037),Beräkningshjälp!AC$2:AI$1082,COLUMN(Beräkningshjälp!AI$2)-COLUMN(Beräkningshjälp!AC$2)+1,FALSE),"")</f>
        <v/>
      </c>
    </row>
    <row r="1039" spans="1:9" x14ac:dyDescent="0.25">
      <c r="A1039" s="2" t="str">
        <f t="shared" si="32"/>
        <v/>
      </c>
      <c r="B1039" s="132" t="str">
        <f>IF(D1039&lt;&gt;"",'DATA TILL SLU'!$J$3,"")</f>
        <v/>
      </c>
      <c r="C1039" s="142" t="str">
        <f>IF(D1039&lt;&gt;"",'DATA TILL SLU'!$K$3,"")</f>
        <v/>
      </c>
      <c r="D1039" s="2" t="str">
        <f>IF('DATA TILL SLU'!$D$7*1&lt;&gt;"",IF(COUNT(Beräkningshjälp!$AC$3:$AC$1082)&gt;=ROW(D1038),'DATA TILL SLU'!$D$7*1,""),"")</f>
        <v/>
      </c>
      <c r="E1039" s="132" t="str">
        <f>IF(D1039&lt;&gt;"",VLOOKUP(ROW(E1038),Beräkningshjälp!AC$2:AH$1082,COLUMN(Beräkningshjälp!AF$2)-COLUMN(Beräkningshjälp!AC$2)+1,FALSE),"")</f>
        <v/>
      </c>
      <c r="F1039" s="342" t="str">
        <f t="shared" si="33"/>
        <v/>
      </c>
      <c r="G1039" s="2" t="str">
        <f>IF(D1039&lt;&gt;"",IF(VLOOKUP(VLOOKUP(E1039,Beräkningshjälp!O$2:U$60,7,FALSE),Artuppgifter!$I$11:$P$22,8,FALSE)=TRUE,"Medelvikter!!","ALLA"),"")</f>
        <v/>
      </c>
      <c r="H1039" s="2" t="str">
        <f>IF(D1039&lt;&gt;"",VLOOKUP(ROW(H1038),Beräkningshjälp!AC$2:AH$1082,COLUMN(Beräkningshjälp!AH$2)-COLUMN(Beräkningshjälp!AC$2)+1,FALSE),"")</f>
        <v/>
      </c>
      <c r="I1039" s="114" t="str">
        <f>IF(D1039&lt;&gt;"",VLOOKUP(ROW(E1038),Beräkningshjälp!AC$2:AI$1082,COLUMN(Beräkningshjälp!AI$2)-COLUMN(Beräkningshjälp!AC$2)+1,FALSE),"")</f>
        <v/>
      </c>
    </row>
    <row r="1040" spans="1:9" x14ac:dyDescent="0.25">
      <c r="A1040" s="2" t="str">
        <f t="shared" si="32"/>
        <v/>
      </c>
      <c r="B1040" s="132" t="str">
        <f>IF(D1040&lt;&gt;"",'DATA TILL SLU'!$J$3,"")</f>
        <v/>
      </c>
      <c r="C1040" s="142" t="str">
        <f>IF(D1040&lt;&gt;"",'DATA TILL SLU'!$K$3,"")</f>
        <v/>
      </c>
      <c r="D1040" s="2" t="str">
        <f>IF('DATA TILL SLU'!$D$7*1&lt;&gt;"",IF(COUNT(Beräkningshjälp!$AC$3:$AC$1082)&gt;=ROW(D1039),'DATA TILL SLU'!$D$7*1,""),"")</f>
        <v/>
      </c>
      <c r="E1040" s="132" t="str">
        <f>IF(D1040&lt;&gt;"",VLOOKUP(ROW(E1039),Beräkningshjälp!AC$2:AH$1082,COLUMN(Beräkningshjälp!AF$2)-COLUMN(Beräkningshjälp!AC$2)+1,FALSE),"")</f>
        <v/>
      </c>
      <c r="F1040" s="342" t="str">
        <f t="shared" si="33"/>
        <v/>
      </c>
      <c r="G1040" s="2" t="str">
        <f>IF(D1040&lt;&gt;"",IF(VLOOKUP(VLOOKUP(E1040,Beräkningshjälp!O$2:U$60,7,FALSE),Artuppgifter!$I$11:$P$22,8,FALSE)=TRUE,"Medelvikter!!","ALLA"),"")</f>
        <v/>
      </c>
      <c r="H1040" s="2" t="str">
        <f>IF(D1040&lt;&gt;"",VLOOKUP(ROW(H1039),Beräkningshjälp!AC$2:AH$1082,COLUMN(Beräkningshjälp!AH$2)-COLUMN(Beräkningshjälp!AC$2)+1,FALSE),"")</f>
        <v/>
      </c>
      <c r="I1040" s="114" t="str">
        <f>IF(D1040&lt;&gt;"",VLOOKUP(ROW(E1039),Beräkningshjälp!AC$2:AI$1082,COLUMN(Beräkningshjälp!AI$2)-COLUMN(Beräkningshjälp!AC$2)+1,FALSE),"")</f>
        <v/>
      </c>
    </row>
    <row r="1041" spans="1:9" x14ac:dyDescent="0.25">
      <c r="A1041" s="2" t="str">
        <f t="shared" si="32"/>
        <v/>
      </c>
      <c r="B1041" s="132" t="str">
        <f>IF(D1041&lt;&gt;"",'DATA TILL SLU'!$J$3,"")</f>
        <v/>
      </c>
      <c r="C1041" s="142" t="str">
        <f>IF(D1041&lt;&gt;"",'DATA TILL SLU'!$K$3,"")</f>
        <v/>
      </c>
      <c r="D1041" s="2" t="str">
        <f>IF('DATA TILL SLU'!$D$7*1&lt;&gt;"",IF(COUNT(Beräkningshjälp!$AC$3:$AC$1082)&gt;=ROW(D1040),'DATA TILL SLU'!$D$7*1,""),"")</f>
        <v/>
      </c>
      <c r="E1041" s="132" t="str">
        <f>IF(D1041&lt;&gt;"",VLOOKUP(ROW(E1040),Beräkningshjälp!AC$2:AH$1082,COLUMN(Beräkningshjälp!AF$2)-COLUMN(Beräkningshjälp!AC$2)+1,FALSE),"")</f>
        <v/>
      </c>
      <c r="F1041" s="342" t="str">
        <f t="shared" si="33"/>
        <v/>
      </c>
      <c r="G1041" s="2" t="str">
        <f>IF(D1041&lt;&gt;"",IF(VLOOKUP(VLOOKUP(E1041,Beräkningshjälp!O$2:U$60,7,FALSE),Artuppgifter!$I$11:$P$22,8,FALSE)=TRUE,"Medelvikter!!","ALLA"),"")</f>
        <v/>
      </c>
      <c r="H1041" s="2" t="str">
        <f>IF(D1041&lt;&gt;"",VLOOKUP(ROW(H1040),Beräkningshjälp!AC$2:AH$1082,COLUMN(Beräkningshjälp!AH$2)-COLUMN(Beräkningshjälp!AC$2)+1,FALSE),"")</f>
        <v/>
      </c>
      <c r="I1041" s="114" t="str">
        <f>IF(D1041&lt;&gt;"",VLOOKUP(ROW(E1040),Beräkningshjälp!AC$2:AI$1082,COLUMN(Beräkningshjälp!AI$2)-COLUMN(Beräkningshjälp!AC$2)+1,FALSE),"")</f>
        <v/>
      </c>
    </row>
    <row r="1042" spans="1:9" x14ac:dyDescent="0.25">
      <c r="A1042" s="2" t="str">
        <f t="shared" si="32"/>
        <v/>
      </c>
      <c r="B1042" s="132" t="str">
        <f>IF(D1042&lt;&gt;"",'DATA TILL SLU'!$J$3,"")</f>
        <v/>
      </c>
      <c r="C1042" s="142" t="str">
        <f>IF(D1042&lt;&gt;"",'DATA TILL SLU'!$K$3,"")</f>
        <v/>
      </c>
      <c r="D1042" s="2" t="str">
        <f>IF('DATA TILL SLU'!$D$7*1&lt;&gt;"",IF(COUNT(Beräkningshjälp!$AC$3:$AC$1082)&gt;=ROW(D1041),'DATA TILL SLU'!$D$7*1,""),"")</f>
        <v/>
      </c>
      <c r="E1042" s="132" t="str">
        <f>IF(D1042&lt;&gt;"",VLOOKUP(ROW(E1041),Beräkningshjälp!AC$2:AH$1082,COLUMN(Beräkningshjälp!AF$2)-COLUMN(Beräkningshjälp!AC$2)+1,FALSE),"")</f>
        <v/>
      </c>
      <c r="F1042" s="342" t="str">
        <f t="shared" si="33"/>
        <v/>
      </c>
      <c r="G1042" s="2" t="str">
        <f>IF(D1042&lt;&gt;"",IF(VLOOKUP(VLOOKUP(E1042,Beräkningshjälp!O$2:U$60,7,FALSE),Artuppgifter!$I$11:$P$22,8,FALSE)=TRUE,"Medelvikter!!","ALLA"),"")</f>
        <v/>
      </c>
      <c r="H1042" s="2" t="str">
        <f>IF(D1042&lt;&gt;"",VLOOKUP(ROW(H1041),Beräkningshjälp!AC$2:AH$1082,COLUMN(Beräkningshjälp!AH$2)-COLUMN(Beräkningshjälp!AC$2)+1,FALSE),"")</f>
        <v/>
      </c>
      <c r="I1042" s="114" t="str">
        <f>IF(D1042&lt;&gt;"",VLOOKUP(ROW(E1041),Beräkningshjälp!AC$2:AI$1082,COLUMN(Beräkningshjälp!AI$2)-COLUMN(Beräkningshjälp!AC$2)+1,FALSE),"")</f>
        <v/>
      </c>
    </row>
    <row r="1043" spans="1:9" x14ac:dyDescent="0.25">
      <c r="A1043" s="2" t="str">
        <f t="shared" si="32"/>
        <v/>
      </c>
      <c r="B1043" s="132" t="str">
        <f>IF(D1043&lt;&gt;"",'DATA TILL SLU'!$J$3,"")</f>
        <v/>
      </c>
      <c r="C1043" s="142" t="str">
        <f>IF(D1043&lt;&gt;"",'DATA TILL SLU'!$K$3,"")</f>
        <v/>
      </c>
      <c r="D1043" s="2" t="str">
        <f>IF('DATA TILL SLU'!$D$7*1&lt;&gt;"",IF(COUNT(Beräkningshjälp!$AC$3:$AC$1082)&gt;=ROW(D1042),'DATA TILL SLU'!$D$7*1,""),"")</f>
        <v/>
      </c>
      <c r="E1043" s="132" t="str">
        <f>IF(D1043&lt;&gt;"",VLOOKUP(ROW(E1042),Beräkningshjälp!AC$2:AH$1082,COLUMN(Beräkningshjälp!AF$2)-COLUMN(Beräkningshjälp!AC$2)+1,FALSE),"")</f>
        <v/>
      </c>
      <c r="F1043" s="342" t="str">
        <f t="shared" si="33"/>
        <v/>
      </c>
      <c r="G1043" s="2" t="str">
        <f>IF(D1043&lt;&gt;"",IF(VLOOKUP(VLOOKUP(E1043,Beräkningshjälp!O$2:U$60,7,FALSE),Artuppgifter!$I$11:$P$22,8,FALSE)=TRUE,"Medelvikter!!","ALLA"),"")</f>
        <v/>
      </c>
      <c r="H1043" s="2" t="str">
        <f>IF(D1043&lt;&gt;"",VLOOKUP(ROW(H1042),Beräkningshjälp!AC$2:AH$1082,COLUMN(Beräkningshjälp!AH$2)-COLUMN(Beräkningshjälp!AC$2)+1,FALSE),"")</f>
        <v/>
      </c>
      <c r="I1043" s="114" t="str">
        <f>IF(D1043&lt;&gt;"",VLOOKUP(ROW(E1042),Beräkningshjälp!AC$2:AI$1082,COLUMN(Beräkningshjälp!AI$2)-COLUMN(Beräkningshjälp!AC$2)+1,FALSE),"")</f>
        <v/>
      </c>
    </row>
    <row r="1044" spans="1:9" x14ac:dyDescent="0.25">
      <c r="A1044" s="2" t="str">
        <f t="shared" si="32"/>
        <v/>
      </c>
      <c r="B1044" s="132" t="str">
        <f>IF(D1044&lt;&gt;"",'DATA TILL SLU'!$J$3,"")</f>
        <v/>
      </c>
      <c r="C1044" s="142" t="str">
        <f>IF(D1044&lt;&gt;"",'DATA TILL SLU'!$K$3,"")</f>
        <v/>
      </c>
      <c r="D1044" s="2" t="str">
        <f>IF('DATA TILL SLU'!$D$7*1&lt;&gt;"",IF(COUNT(Beräkningshjälp!$AC$3:$AC$1082)&gt;=ROW(D1043),'DATA TILL SLU'!$D$7*1,""),"")</f>
        <v/>
      </c>
      <c r="E1044" s="132" t="str">
        <f>IF(D1044&lt;&gt;"",VLOOKUP(ROW(E1043),Beräkningshjälp!AC$2:AH$1082,COLUMN(Beräkningshjälp!AF$2)-COLUMN(Beräkningshjälp!AC$2)+1,FALSE),"")</f>
        <v/>
      </c>
      <c r="F1044" s="342" t="str">
        <f t="shared" si="33"/>
        <v/>
      </c>
      <c r="G1044" s="2" t="str">
        <f>IF(D1044&lt;&gt;"",IF(VLOOKUP(VLOOKUP(E1044,Beräkningshjälp!O$2:U$60,7,FALSE),Artuppgifter!$I$11:$P$22,8,FALSE)=TRUE,"Medelvikter!!","ALLA"),"")</f>
        <v/>
      </c>
      <c r="H1044" s="2" t="str">
        <f>IF(D1044&lt;&gt;"",VLOOKUP(ROW(H1043),Beräkningshjälp!AC$2:AH$1082,COLUMN(Beräkningshjälp!AH$2)-COLUMN(Beräkningshjälp!AC$2)+1,FALSE),"")</f>
        <v/>
      </c>
      <c r="I1044" s="114" t="str">
        <f>IF(D1044&lt;&gt;"",VLOOKUP(ROW(E1043),Beräkningshjälp!AC$2:AI$1082,COLUMN(Beräkningshjälp!AI$2)-COLUMN(Beräkningshjälp!AC$2)+1,FALSE),"")</f>
        <v/>
      </c>
    </row>
    <row r="1045" spans="1:9" x14ac:dyDescent="0.25">
      <c r="A1045" s="2" t="str">
        <f t="shared" si="32"/>
        <v/>
      </c>
      <c r="B1045" s="132" t="str">
        <f>IF(D1045&lt;&gt;"",'DATA TILL SLU'!$J$3,"")</f>
        <v/>
      </c>
      <c r="C1045" s="142" t="str">
        <f>IF(D1045&lt;&gt;"",'DATA TILL SLU'!$K$3,"")</f>
        <v/>
      </c>
      <c r="D1045" s="2" t="str">
        <f>IF('DATA TILL SLU'!$D$7*1&lt;&gt;"",IF(COUNT(Beräkningshjälp!$AC$3:$AC$1082)&gt;=ROW(D1044),'DATA TILL SLU'!$D$7*1,""),"")</f>
        <v/>
      </c>
      <c r="E1045" s="132" t="str">
        <f>IF(D1045&lt;&gt;"",VLOOKUP(ROW(E1044),Beräkningshjälp!AC$2:AH$1082,COLUMN(Beräkningshjälp!AF$2)-COLUMN(Beräkningshjälp!AC$2)+1,FALSE),"")</f>
        <v/>
      </c>
      <c r="F1045" s="342" t="str">
        <f t="shared" si="33"/>
        <v/>
      </c>
      <c r="G1045" s="2" t="str">
        <f>IF(D1045&lt;&gt;"",IF(VLOOKUP(VLOOKUP(E1045,Beräkningshjälp!O$2:U$60,7,FALSE),Artuppgifter!$I$11:$P$22,8,FALSE)=TRUE,"Medelvikter!!","ALLA"),"")</f>
        <v/>
      </c>
      <c r="H1045" s="2" t="str">
        <f>IF(D1045&lt;&gt;"",VLOOKUP(ROW(H1044),Beräkningshjälp!AC$2:AH$1082,COLUMN(Beräkningshjälp!AH$2)-COLUMN(Beräkningshjälp!AC$2)+1,FALSE),"")</f>
        <v/>
      </c>
      <c r="I1045" s="114" t="str">
        <f>IF(D1045&lt;&gt;"",VLOOKUP(ROW(E1044),Beräkningshjälp!AC$2:AI$1082,COLUMN(Beräkningshjälp!AI$2)-COLUMN(Beräkningshjälp!AC$2)+1,FALSE),"")</f>
        <v/>
      </c>
    </row>
    <row r="1046" spans="1:9" x14ac:dyDescent="0.25">
      <c r="A1046" s="2" t="str">
        <f t="shared" si="32"/>
        <v/>
      </c>
      <c r="B1046" s="132" t="str">
        <f>IF(D1046&lt;&gt;"",'DATA TILL SLU'!$J$3,"")</f>
        <v/>
      </c>
      <c r="C1046" s="142" t="str">
        <f>IF(D1046&lt;&gt;"",'DATA TILL SLU'!$K$3,"")</f>
        <v/>
      </c>
      <c r="D1046" s="2" t="str">
        <f>IF('DATA TILL SLU'!$D$7*1&lt;&gt;"",IF(COUNT(Beräkningshjälp!$AC$3:$AC$1082)&gt;=ROW(D1045),'DATA TILL SLU'!$D$7*1,""),"")</f>
        <v/>
      </c>
      <c r="E1046" s="132" t="str">
        <f>IF(D1046&lt;&gt;"",VLOOKUP(ROW(E1045),Beräkningshjälp!AC$2:AH$1082,COLUMN(Beräkningshjälp!AF$2)-COLUMN(Beräkningshjälp!AC$2)+1,FALSE),"")</f>
        <v/>
      </c>
      <c r="F1046" s="342" t="str">
        <f t="shared" si="33"/>
        <v/>
      </c>
      <c r="G1046" s="2" t="str">
        <f>IF(D1046&lt;&gt;"",IF(VLOOKUP(VLOOKUP(E1046,Beräkningshjälp!O$2:U$60,7,FALSE),Artuppgifter!$I$11:$P$22,8,FALSE)=TRUE,"Medelvikter!!","ALLA"),"")</f>
        <v/>
      </c>
      <c r="H1046" s="2" t="str">
        <f>IF(D1046&lt;&gt;"",VLOOKUP(ROW(H1045),Beräkningshjälp!AC$2:AH$1082,COLUMN(Beräkningshjälp!AH$2)-COLUMN(Beräkningshjälp!AC$2)+1,FALSE),"")</f>
        <v/>
      </c>
      <c r="I1046" s="114" t="str">
        <f>IF(D1046&lt;&gt;"",VLOOKUP(ROW(E1045),Beräkningshjälp!AC$2:AI$1082,COLUMN(Beräkningshjälp!AI$2)-COLUMN(Beräkningshjälp!AC$2)+1,FALSE),"")</f>
        <v/>
      </c>
    </row>
    <row r="1047" spans="1:9" x14ac:dyDescent="0.25">
      <c r="A1047" s="2" t="str">
        <f t="shared" si="32"/>
        <v/>
      </c>
      <c r="B1047" s="132" t="str">
        <f>IF(D1047&lt;&gt;"",'DATA TILL SLU'!$J$3,"")</f>
        <v/>
      </c>
      <c r="C1047" s="142" t="str">
        <f>IF(D1047&lt;&gt;"",'DATA TILL SLU'!$K$3,"")</f>
        <v/>
      </c>
      <c r="D1047" s="2" t="str">
        <f>IF('DATA TILL SLU'!$D$7*1&lt;&gt;"",IF(COUNT(Beräkningshjälp!$AC$3:$AC$1082)&gt;=ROW(D1046),'DATA TILL SLU'!$D$7*1,""),"")</f>
        <v/>
      </c>
      <c r="E1047" s="132" t="str">
        <f>IF(D1047&lt;&gt;"",VLOOKUP(ROW(E1046),Beräkningshjälp!AC$2:AH$1082,COLUMN(Beräkningshjälp!AF$2)-COLUMN(Beräkningshjälp!AC$2)+1,FALSE),"")</f>
        <v/>
      </c>
      <c r="F1047" s="342" t="str">
        <f t="shared" si="33"/>
        <v/>
      </c>
      <c r="G1047" s="2" t="str">
        <f>IF(D1047&lt;&gt;"",IF(VLOOKUP(VLOOKUP(E1047,Beräkningshjälp!O$2:U$60,7,FALSE),Artuppgifter!$I$11:$P$22,8,FALSE)=TRUE,"Medelvikter!!","ALLA"),"")</f>
        <v/>
      </c>
      <c r="H1047" s="2" t="str">
        <f>IF(D1047&lt;&gt;"",VLOOKUP(ROW(H1046),Beräkningshjälp!AC$2:AH$1082,COLUMN(Beräkningshjälp!AH$2)-COLUMN(Beräkningshjälp!AC$2)+1,FALSE),"")</f>
        <v/>
      </c>
      <c r="I1047" s="114" t="str">
        <f>IF(D1047&lt;&gt;"",VLOOKUP(ROW(E1046),Beräkningshjälp!AC$2:AI$1082,COLUMN(Beräkningshjälp!AI$2)-COLUMN(Beräkningshjälp!AC$2)+1,FALSE),"")</f>
        <v/>
      </c>
    </row>
    <row r="1048" spans="1:9" x14ac:dyDescent="0.25">
      <c r="A1048" s="2" t="str">
        <f t="shared" si="32"/>
        <v/>
      </c>
      <c r="B1048" s="132" t="str">
        <f>IF(D1048&lt;&gt;"",'DATA TILL SLU'!$J$3,"")</f>
        <v/>
      </c>
      <c r="C1048" s="142" t="str">
        <f>IF(D1048&lt;&gt;"",'DATA TILL SLU'!$K$3,"")</f>
        <v/>
      </c>
      <c r="D1048" s="2" t="str">
        <f>IF('DATA TILL SLU'!$D$7*1&lt;&gt;"",IF(COUNT(Beräkningshjälp!$AC$3:$AC$1082)&gt;=ROW(D1047),'DATA TILL SLU'!$D$7*1,""),"")</f>
        <v/>
      </c>
      <c r="E1048" s="132" t="str">
        <f>IF(D1048&lt;&gt;"",VLOOKUP(ROW(E1047),Beräkningshjälp!AC$2:AH$1082,COLUMN(Beräkningshjälp!AF$2)-COLUMN(Beräkningshjälp!AC$2)+1,FALSE),"")</f>
        <v/>
      </c>
      <c r="F1048" s="342" t="str">
        <f t="shared" si="33"/>
        <v/>
      </c>
      <c r="G1048" s="2" t="str">
        <f>IF(D1048&lt;&gt;"",IF(VLOOKUP(VLOOKUP(E1048,Beräkningshjälp!O$2:U$60,7,FALSE),Artuppgifter!$I$11:$P$22,8,FALSE)=TRUE,"Medelvikter!!","ALLA"),"")</f>
        <v/>
      </c>
      <c r="H1048" s="2" t="str">
        <f>IF(D1048&lt;&gt;"",VLOOKUP(ROW(H1047),Beräkningshjälp!AC$2:AH$1082,COLUMN(Beräkningshjälp!AH$2)-COLUMN(Beräkningshjälp!AC$2)+1,FALSE),"")</f>
        <v/>
      </c>
      <c r="I1048" s="114" t="str">
        <f>IF(D1048&lt;&gt;"",VLOOKUP(ROW(E1047),Beräkningshjälp!AC$2:AI$1082,COLUMN(Beräkningshjälp!AI$2)-COLUMN(Beräkningshjälp!AC$2)+1,FALSE),"")</f>
        <v/>
      </c>
    </row>
    <row r="1049" spans="1:9" x14ac:dyDescent="0.25">
      <c r="A1049" s="2" t="str">
        <f t="shared" si="32"/>
        <v/>
      </c>
      <c r="B1049" s="132" t="str">
        <f>IF(D1049&lt;&gt;"",'DATA TILL SLU'!$J$3,"")</f>
        <v/>
      </c>
      <c r="C1049" s="142" t="str">
        <f>IF(D1049&lt;&gt;"",'DATA TILL SLU'!$K$3,"")</f>
        <v/>
      </c>
      <c r="D1049" s="2" t="str">
        <f>IF('DATA TILL SLU'!$D$7*1&lt;&gt;"",IF(COUNT(Beräkningshjälp!$AC$3:$AC$1082)&gt;=ROW(D1048),'DATA TILL SLU'!$D$7*1,""),"")</f>
        <v/>
      </c>
      <c r="E1049" s="132" t="str">
        <f>IF(D1049&lt;&gt;"",VLOOKUP(ROW(E1048),Beräkningshjälp!AC$2:AH$1082,COLUMN(Beräkningshjälp!AF$2)-COLUMN(Beräkningshjälp!AC$2)+1,FALSE),"")</f>
        <v/>
      </c>
      <c r="F1049" s="342" t="str">
        <f t="shared" si="33"/>
        <v/>
      </c>
      <c r="G1049" s="2" t="str">
        <f>IF(D1049&lt;&gt;"",IF(VLOOKUP(VLOOKUP(E1049,Beräkningshjälp!O$2:U$60,7,FALSE),Artuppgifter!$I$11:$P$22,8,FALSE)=TRUE,"Medelvikter!!","ALLA"),"")</f>
        <v/>
      </c>
      <c r="H1049" s="2" t="str">
        <f>IF(D1049&lt;&gt;"",VLOOKUP(ROW(H1048),Beräkningshjälp!AC$2:AH$1082,COLUMN(Beräkningshjälp!AH$2)-COLUMN(Beräkningshjälp!AC$2)+1,FALSE),"")</f>
        <v/>
      </c>
      <c r="I1049" s="114" t="str">
        <f>IF(D1049&lt;&gt;"",VLOOKUP(ROW(E1048),Beräkningshjälp!AC$2:AI$1082,COLUMN(Beräkningshjälp!AI$2)-COLUMN(Beräkningshjälp!AC$2)+1,FALSE),"")</f>
        <v/>
      </c>
    </row>
    <row r="1050" spans="1:9" x14ac:dyDescent="0.25">
      <c r="A1050" s="2" t="str">
        <f t="shared" si="32"/>
        <v/>
      </c>
      <c r="B1050" s="132" t="str">
        <f>IF(D1050&lt;&gt;"",'DATA TILL SLU'!$J$3,"")</f>
        <v/>
      </c>
      <c r="C1050" s="142" t="str">
        <f>IF(D1050&lt;&gt;"",'DATA TILL SLU'!$K$3,"")</f>
        <v/>
      </c>
      <c r="D1050" s="2" t="str">
        <f>IF('DATA TILL SLU'!$D$7*1&lt;&gt;"",IF(COUNT(Beräkningshjälp!$AC$3:$AC$1082)&gt;=ROW(D1049),'DATA TILL SLU'!$D$7*1,""),"")</f>
        <v/>
      </c>
      <c r="E1050" s="132" t="str">
        <f>IF(D1050&lt;&gt;"",VLOOKUP(ROW(E1049),Beräkningshjälp!AC$2:AH$1082,COLUMN(Beräkningshjälp!AF$2)-COLUMN(Beräkningshjälp!AC$2)+1,FALSE),"")</f>
        <v/>
      </c>
      <c r="F1050" s="342" t="str">
        <f t="shared" si="33"/>
        <v/>
      </c>
      <c r="G1050" s="2" t="str">
        <f>IF(D1050&lt;&gt;"",IF(VLOOKUP(VLOOKUP(E1050,Beräkningshjälp!O$2:U$60,7,FALSE),Artuppgifter!$I$11:$P$22,8,FALSE)=TRUE,"Medelvikter!!","ALLA"),"")</f>
        <v/>
      </c>
      <c r="H1050" s="2" t="str">
        <f>IF(D1050&lt;&gt;"",VLOOKUP(ROW(H1049),Beräkningshjälp!AC$2:AH$1082,COLUMN(Beräkningshjälp!AH$2)-COLUMN(Beräkningshjälp!AC$2)+1,FALSE),"")</f>
        <v/>
      </c>
      <c r="I1050" s="114" t="str">
        <f>IF(D1050&lt;&gt;"",VLOOKUP(ROW(E1049),Beräkningshjälp!AC$2:AI$1082,COLUMN(Beräkningshjälp!AI$2)-COLUMN(Beräkningshjälp!AC$2)+1,FALSE),"")</f>
        <v/>
      </c>
    </row>
    <row r="1051" spans="1:9" x14ac:dyDescent="0.25">
      <c r="A1051" s="2" t="str">
        <f t="shared" si="32"/>
        <v/>
      </c>
      <c r="B1051" s="132" t="str">
        <f>IF(D1051&lt;&gt;"",'DATA TILL SLU'!$J$3,"")</f>
        <v/>
      </c>
      <c r="C1051" s="142" t="str">
        <f>IF(D1051&lt;&gt;"",'DATA TILL SLU'!$K$3,"")</f>
        <v/>
      </c>
      <c r="D1051" s="2" t="str">
        <f>IF('DATA TILL SLU'!$D$7*1&lt;&gt;"",IF(COUNT(Beräkningshjälp!$AC$3:$AC$1082)&gt;=ROW(D1050),'DATA TILL SLU'!$D$7*1,""),"")</f>
        <v/>
      </c>
      <c r="E1051" s="132" t="str">
        <f>IF(D1051&lt;&gt;"",VLOOKUP(ROW(E1050),Beräkningshjälp!AC$2:AH$1082,COLUMN(Beräkningshjälp!AF$2)-COLUMN(Beräkningshjälp!AC$2)+1,FALSE),"")</f>
        <v/>
      </c>
      <c r="F1051" s="342" t="str">
        <f t="shared" si="33"/>
        <v/>
      </c>
      <c r="G1051" s="2" t="str">
        <f>IF(D1051&lt;&gt;"",IF(VLOOKUP(VLOOKUP(E1051,Beräkningshjälp!O$2:U$60,7,FALSE),Artuppgifter!$I$11:$P$22,8,FALSE)=TRUE,"Medelvikter!!","ALLA"),"")</f>
        <v/>
      </c>
      <c r="H1051" s="2" t="str">
        <f>IF(D1051&lt;&gt;"",VLOOKUP(ROW(H1050),Beräkningshjälp!AC$2:AH$1082,COLUMN(Beräkningshjälp!AH$2)-COLUMN(Beräkningshjälp!AC$2)+1,FALSE),"")</f>
        <v/>
      </c>
      <c r="I1051" s="114" t="str">
        <f>IF(D1051&lt;&gt;"",VLOOKUP(ROW(E1050),Beräkningshjälp!AC$2:AI$1082,COLUMN(Beräkningshjälp!AI$2)-COLUMN(Beräkningshjälp!AC$2)+1,FALSE),"")</f>
        <v/>
      </c>
    </row>
    <row r="1052" spans="1:9" x14ac:dyDescent="0.25">
      <c r="A1052" s="2" t="str">
        <f t="shared" si="32"/>
        <v/>
      </c>
      <c r="B1052" s="132" t="str">
        <f>IF(D1052&lt;&gt;"",'DATA TILL SLU'!$J$3,"")</f>
        <v/>
      </c>
      <c r="C1052" s="142" t="str">
        <f>IF(D1052&lt;&gt;"",'DATA TILL SLU'!$K$3,"")</f>
        <v/>
      </c>
      <c r="D1052" s="2" t="str">
        <f>IF('DATA TILL SLU'!$D$7*1&lt;&gt;"",IF(COUNT(Beräkningshjälp!$AC$3:$AC$1082)&gt;=ROW(D1051),'DATA TILL SLU'!$D$7*1,""),"")</f>
        <v/>
      </c>
      <c r="E1052" s="132" t="str">
        <f>IF(D1052&lt;&gt;"",VLOOKUP(ROW(E1051),Beräkningshjälp!AC$2:AH$1082,COLUMN(Beräkningshjälp!AF$2)-COLUMN(Beräkningshjälp!AC$2)+1,FALSE),"")</f>
        <v/>
      </c>
      <c r="F1052" s="342" t="str">
        <f t="shared" si="33"/>
        <v/>
      </c>
      <c r="G1052" s="2" t="str">
        <f>IF(D1052&lt;&gt;"",IF(VLOOKUP(VLOOKUP(E1052,Beräkningshjälp!O$2:U$60,7,FALSE),Artuppgifter!$I$11:$P$22,8,FALSE)=TRUE,"Medelvikter!!","ALLA"),"")</f>
        <v/>
      </c>
      <c r="H1052" s="2" t="str">
        <f>IF(D1052&lt;&gt;"",VLOOKUP(ROW(H1051),Beräkningshjälp!AC$2:AH$1082,COLUMN(Beräkningshjälp!AH$2)-COLUMN(Beräkningshjälp!AC$2)+1,FALSE),"")</f>
        <v/>
      </c>
      <c r="I1052" s="114" t="str">
        <f>IF(D1052&lt;&gt;"",VLOOKUP(ROW(E1051),Beräkningshjälp!AC$2:AI$1082,COLUMN(Beräkningshjälp!AI$2)-COLUMN(Beräkningshjälp!AC$2)+1,FALSE),"")</f>
        <v/>
      </c>
    </row>
    <row r="1053" spans="1:9" x14ac:dyDescent="0.25">
      <c r="A1053" s="2" t="str">
        <f t="shared" si="32"/>
        <v/>
      </c>
      <c r="B1053" s="132" t="str">
        <f>IF(D1053&lt;&gt;"",'DATA TILL SLU'!$J$3,"")</f>
        <v/>
      </c>
      <c r="C1053" s="142" t="str">
        <f>IF(D1053&lt;&gt;"",'DATA TILL SLU'!$K$3,"")</f>
        <v/>
      </c>
      <c r="D1053" s="2" t="str">
        <f>IF('DATA TILL SLU'!$D$7*1&lt;&gt;"",IF(COUNT(Beräkningshjälp!$AC$3:$AC$1082)&gt;=ROW(D1052),'DATA TILL SLU'!$D$7*1,""),"")</f>
        <v/>
      </c>
      <c r="E1053" s="132" t="str">
        <f>IF(D1053&lt;&gt;"",VLOOKUP(ROW(E1052),Beräkningshjälp!AC$2:AH$1082,COLUMN(Beräkningshjälp!AF$2)-COLUMN(Beräkningshjälp!AC$2)+1,FALSE),"")</f>
        <v/>
      </c>
      <c r="F1053" s="342" t="str">
        <f t="shared" si="33"/>
        <v/>
      </c>
      <c r="G1053" s="2" t="str">
        <f>IF(D1053&lt;&gt;"",IF(VLOOKUP(VLOOKUP(E1053,Beräkningshjälp!O$2:U$60,7,FALSE),Artuppgifter!$I$11:$P$22,8,FALSE)=TRUE,"Medelvikter!!","ALLA"),"")</f>
        <v/>
      </c>
      <c r="H1053" s="2" t="str">
        <f>IF(D1053&lt;&gt;"",VLOOKUP(ROW(H1052),Beräkningshjälp!AC$2:AH$1082,COLUMN(Beräkningshjälp!AH$2)-COLUMN(Beräkningshjälp!AC$2)+1,FALSE),"")</f>
        <v/>
      </c>
      <c r="I1053" s="114" t="str">
        <f>IF(D1053&lt;&gt;"",VLOOKUP(ROW(E1052),Beräkningshjälp!AC$2:AI$1082,COLUMN(Beräkningshjälp!AI$2)-COLUMN(Beräkningshjälp!AC$2)+1,FALSE),"")</f>
        <v/>
      </c>
    </row>
    <row r="1054" spans="1:9" x14ac:dyDescent="0.25">
      <c r="A1054" s="2" t="str">
        <f t="shared" si="32"/>
        <v/>
      </c>
      <c r="B1054" s="132" t="str">
        <f>IF(D1054&lt;&gt;"",'DATA TILL SLU'!$J$3,"")</f>
        <v/>
      </c>
      <c r="C1054" s="142" t="str">
        <f>IF(D1054&lt;&gt;"",'DATA TILL SLU'!$K$3,"")</f>
        <v/>
      </c>
      <c r="D1054" s="2" t="str">
        <f>IF('DATA TILL SLU'!$D$7*1&lt;&gt;"",IF(COUNT(Beräkningshjälp!$AC$3:$AC$1082)&gt;=ROW(D1053),'DATA TILL SLU'!$D$7*1,""),"")</f>
        <v/>
      </c>
      <c r="E1054" s="132" t="str">
        <f>IF(D1054&lt;&gt;"",VLOOKUP(ROW(E1053),Beräkningshjälp!AC$2:AH$1082,COLUMN(Beräkningshjälp!AF$2)-COLUMN(Beräkningshjälp!AC$2)+1,FALSE),"")</f>
        <v/>
      </c>
      <c r="F1054" s="342" t="str">
        <f t="shared" si="33"/>
        <v/>
      </c>
      <c r="G1054" s="2" t="str">
        <f>IF(D1054&lt;&gt;"",IF(VLOOKUP(VLOOKUP(E1054,Beräkningshjälp!O$2:U$60,7,FALSE),Artuppgifter!$I$11:$P$22,8,FALSE)=TRUE,"Medelvikter!!","ALLA"),"")</f>
        <v/>
      </c>
      <c r="H1054" s="2" t="str">
        <f>IF(D1054&lt;&gt;"",VLOOKUP(ROW(H1053),Beräkningshjälp!AC$2:AH$1082,COLUMN(Beräkningshjälp!AH$2)-COLUMN(Beräkningshjälp!AC$2)+1,FALSE),"")</f>
        <v/>
      </c>
      <c r="I1054" s="114" t="str">
        <f>IF(D1054&lt;&gt;"",VLOOKUP(ROW(E1053),Beräkningshjälp!AC$2:AI$1082,COLUMN(Beräkningshjälp!AI$2)-COLUMN(Beräkningshjälp!AC$2)+1,FALSE),"")</f>
        <v/>
      </c>
    </row>
    <row r="1055" spans="1:9" x14ac:dyDescent="0.25">
      <c r="A1055" s="2" t="str">
        <f t="shared" si="32"/>
        <v/>
      </c>
      <c r="B1055" s="132" t="str">
        <f>IF(D1055&lt;&gt;"",'DATA TILL SLU'!$J$3,"")</f>
        <v/>
      </c>
      <c r="C1055" s="142" t="str">
        <f>IF(D1055&lt;&gt;"",'DATA TILL SLU'!$K$3,"")</f>
        <v/>
      </c>
      <c r="D1055" s="2" t="str">
        <f>IF('DATA TILL SLU'!$D$7*1&lt;&gt;"",IF(COUNT(Beräkningshjälp!$AC$3:$AC$1082)&gt;=ROW(D1054),'DATA TILL SLU'!$D$7*1,""),"")</f>
        <v/>
      </c>
      <c r="E1055" s="132" t="str">
        <f>IF(D1055&lt;&gt;"",VLOOKUP(ROW(E1054),Beräkningshjälp!AC$2:AH$1082,COLUMN(Beräkningshjälp!AF$2)-COLUMN(Beräkningshjälp!AC$2)+1,FALSE),"")</f>
        <v/>
      </c>
      <c r="F1055" s="342" t="str">
        <f t="shared" si="33"/>
        <v/>
      </c>
      <c r="G1055" s="2" t="str">
        <f>IF(D1055&lt;&gt;"",IF(VLOOKUP(VLOOKUP(E1055,Beräkningshjälp!O$2:U$60,7,FALSE),Artuppgifter!$I$11:$P$22,8,FALSE)=TRUE,"Medelvikter!!","ALLA"),"")</f>
        <v/>
      </c>
      <c r="H1055" s="2" t="str">
        <f>IF(D1055&lt;&gt;"",VLOOKUP(ROW(H1054),Beräkningshjälp!AC$2:AH$1082,COLUMN(Beräkningshjälp!AH$2)-COLUMN(Beräkningshjälp!AC$2)+1,FALSE),"")</f>
        <v/>
      </c>
      <c r="I1055" s="114" t="str">
        <f>IF(D1055&lt;&gt;"",VLOOKUP(ROW(E1054),Beräkningshjälp!AC$2:AI$1082,COLUMN(Beräkningshjälp!AI$2)-COLUMN(Beräkningshjälp!AC$2)+1,FALSE),"")</f>
        <v/>
      </c>
    </row>
    <row r="1056" spans="1:9" x14ac:dyDescent="0.25">
      <c r="A1056" s="2" t="str">
        <f t="shared" si="32"/>
        <v/>
      </c>
      <c r="B1056" s="132" t="str">
        <f>IF(D1056&lt;&gt;"",'DATA TILL SLU'!$J$3,"")</f>
        <v/>
      </c>
      <c r="C1056" s="142" t="str">
        <f>IF(D1056&lt;&gt;"",'DATA TILL SLU'!$K$3,"")</f>
        <v/>
      </c>
      <c r="D1056" s="2" t="str">
        <f>IF('DATA TILL SLU'!$D$7*1&lt;&gt;"",IF(COUNT(Beräkningshjälp!$AC$3:$AC$1082)&gt;=ROW(D1055),'DATA TILL SLU'!$D$7*1,""),"")</f>
        <v/>
      </c>
      <c r="E1056" s="132" t="str">
        <f>IF(D1056&lt;&gt;"",VLOOKUP(ROW(E1055),Beräkningshjälp!AC$2:AH$1082,COLUMN(Beräkningshjälp!AF$2)-COLUMN(Beräkningshjälp!AC$2)+1,FALSE),"")</f>
        <v/>
      </c>
      <c r="F1056" s="342" t="str">
        <f t="shared" si="33"/>
        <v/>
      </c>
      <c r="G1056" s="2" t="str">
        <f>IF(D1056&lt;&gt;"",IF(VLOOKUP(VLOOKUP(E1056,Beräkningshjälp!O$2:U$60,7,FALSE),Artuppgifter!$I$11:$P$22,8,FALSE)=TRUE,"Medelvikter!!","ALLA"),"")</f>
        <v/>
      </c>
      <c r="H1056" s="2" t="str">
        <f>IF(D1056&lt;&gt;"",VLOOKUP(ROW(H1055),Beräkningshjälp!AC$2:AH$1082,COLUMN(Beräkningshjälp!AH$2)-COLUMN(Beräkningshjälp!AC$2)+1,FALSE),"")</f>
        <v/>
      </c>
      <c r="I1056" s="114" t="str">
        <f>IF(D1056&lt;&gt;"",VLOOKUP(ROW(E1055),Beräkningshjälp!AC$2:AI$1082,COLUMN(Beräkningshjälp!AI$2)-COLUMN(Beräkningshjälp!AC$2)+1,FALSE),"")</f>
        <v/>
      </c>
    </row>
    <row r="1057" spans="1:9" x14ac:dyDescent="0.25">
      <c r="A1057" s="2" t="str">
        <f t="shared" si="32"/>
        <v/>
      </c>
      <c r="B1057" s="132" t="str">
        <f>IF(D1057&lt;&gt;"",'DATA TILL SLU'!$J$3,"")</f>
        <v/>
      </c>
      <c r="C1057" s="142" t="str">
        <f>IF(D1057&lt;&gt;"",'DATA TILL SLU'!$K$3,"")</f>
        <v/>
      </c>
      <c r="D1057" s="2" t="str">
        <f>IF('DATA TILL SLU'!$D$7*1&lt;&gt;"",IF(COUNT(Beräkningshjälp!$AC$3:$AC$1082)&gt;=ROW(D1056),'DATA TILL SLU'!$D$7*1,""),"")</f>
        <v/>
      </c>
      <c r="E1057" s="132" t="str">
        <f>IF(D1057&lt;&gt;"",VLOOKUP(ROW(E1056),Beräkningshjälp!AC$2:AH$1082,COLUMN(Beräkningshjälp!AF$2)-COLUMN(Beräkningshjälp!AC$2)+1,FALSE),"")</f>
        <v/>
      </c>
      <c r="F1057" s="342" t="str">
        <f t="shared" si="33"/>
        <v/>
      </c>
      <c r="G1057" s="2" t="str">
        <f>IF(D1057&lt;&gt;"",IF(VLOOKUP(VLOOKUP(E1057,Beräkningshjälp!O$2:U$60,7,FALSE),Artuppgifter!$I$11:$P$22,8,FALSE)=TRUE,"Medelvikter!!","ALLA"),"")</f>
        <v/>
      </c>
      <c r="H1057" s="2" t="str">
        <f>IF(D1057&lt;&gt;"",VLOOKUP(ROW(H1056),Beräkningshjälp!AC$2:AH$1082,COLUMN(Beräkningshjälp!AH$2)-COLUMN(Beräkningshjälp!AC$2)+1,FALSE),"")</f>
        <v/>
      </c>
      <c r="I1057" s="114" t="str">
        <f>IF(D1057&lt;&gt;"",VLOOKUP(ROW(E1056),Beräkningshjälp!AC$2:AI$1082,COLUMN(Beräkningshjälp!AI$2)-COLUMN(Beräkningshjälp!AC$2)+1,FALSE),"")</f>
        <v/>
      </c>
    </row>
    <row r="1058" spans="1:9" x14ac:dyDescent="0.25">
      <c r="A1058" s="2" t="str">
        <f t="shared" si="32"/>
        <v/>
      </c>
      <c r="B1058" s="132" t="str">
        <f>IF(D1058&lt;&gt;"",'DATA TILL SLU'!$J$3,"")</f>
        <v/>
      </c>
      <c r="C1058" s="142" t="str">
        <f>IF(D1058&lt;&gt;"",'DATA TILL SLU'!$K$3,"")</f>
        <v/>
      </c>
      <c r="D1058" s="2" t="str">
        <f>IF('DATA TILL SLU'!$D$7*1&lt;&gt;"",IF(COUNT(Beräkningshjälp!$AC$3:$AC$1082)&gt;=ROW(D1057),'DATA TILL SLU'!$D$7*1,""),"")</f>
        <v/>
      </c>
      <c r="E1058" s="132" t="str">
        <f>IF(D1058&lt;&gt;"",VLOOKUP(ROW(E1057),Beräkningshjälp!AC$2:AH$1082,COLUMN(Beräkningshjälp!AF$2)-COLUMN(Beräkningshjälp!AC$2)+1,FALSE),"")</f>
        <v/>
      </c>
      <c r="F1058" s="342" t="str">
        <f t="shared" si="33"/>
        <v/>
      </c>
      <c r="G1058" s="2" t="str">
        <f>IF(D1058&lt;&gt;"",IF(VLOOKUP(VLOOKUP(E1058,Beräkningshjälp!O$2:U$60,7,FALSE),Artuppgifter!$I$11:$P$22,8,FALSE)=TRUE,"Medelvikter!!","ALLA"),"")</f>
        <v/>
      </c>
      <c r="H1058" s="2" t="str">
        <f>IF(D1058&lt;&gt;"",VLOOKUP(ROW(H1057),Beräkningshjälp!AC$2:AH$1082,COLUMN(Beräkningshjälp!AH$2)-COLUMN(Beräkningshjälp!AC$2)+1,FALSE),"")</f>
        <v/>
      </c>
      <c r="I1058" s="114" t="str">
        <f>IF(D1058&lt;&gt;"",VLOOKUP(ROW(E1057),Beräkningshjälp!AC$2:AI$1082,COLUMN(Beräkningshjälp!AI$2)-COLUMN(Beräkningshjälp!AC$2)+1,FALSE),"")</f>
        <v/>
      </c>
    </row>
    <row r="1059" spans="1:9" x14ac:dyDescent="0.25">
      <c r="A1059" s="2" t="str">
        <f t="shared" si="32"/>
        <v/>
      </c>
      <c r="B1059" s="132" t="str">
        <f>IF(D1059&lt;&gt;"",'DATA TILL SLU'!$J$3,"")</f>
        <v/>
      </c>
      <c r="C1059" s="142" t="str">
        <f>IF(D1059&lt;&gt;"",'DATA TILL SLU'!$K$3,"")</f>
        <v/>
      </c>
      <c r="D1059" s="2" t="str">
        <f>IF('DATA TILL SLU'!$D$7*1&lt;&gt;"",IF(COUNT(Beräkningshjälp!$AC$3:$AC$1082)&gt;=ROW(D1058),'DATA TILL SLU'!$D$7*1,""),"")</f>
        <v/>
      </c>
      <c r="E1059" s="132" t="str">
        <f>IF(D1059&lt;&gt;"",VLOOKUP(ROW(E1058),Beräkningshjälp!AC$2:AH$1082,COLUMN(Beräkningshjälp!AF$2)-COLUMN(Beräkningshjälp!AC$2)+1,FALSE),"")</f>
        <v/>
      </c>
      <c r="F1059" s="342" t="str">
        <f t="shared" si="33"/>
        <v/>
      </c>
      <c r="G1059" s="2" t="str">
        <f>IF(D1059&lt;&gt;"",IF(VLOOKUP(VLOOKUP(E1059,Beräkningshjälp!O$2:U$60,7,FALSE),Artuppgifter!$I$11:$P$22,8,FALSE)=TRUE,"Medelvikter!!","ALLA"),"")</f>
        <v/>
      </c>
      <c r="H1059" s="2" t="str">
        <f>IF(D1059&lt;&gt;"",VLOOKUP(ROW(H1058),Beräkningshjälp!AC$2:AH$1082,COLUMN(Beräkningshjälp!AH$2)-COLUMN(Beräkningshjälp!AC$2)+1,FALSE),"")</f>
        <v/>
      </c>
      <c r="I1059" s="114" t="str">
        <f>IF(D1059&lt;&gt;"",VLOOKUP(ROW(E1058),Beräkningshjälp!AC$2:AI$1082,COLUMN(Beräkningshjälp!AI$2)-COLUMN(Beräkningshjälp!AC$2)+1,FALSE),"")</f>
        <v/>
      </c>
    </row>
    <row r="1060" spans="1:9" x14ac:dyDescent="0.25">
      <c r="A1060" s="2" t="str">
        <f t="shared" si="32"/>
        <v/>
      </c>
      <c r="B1060" s="132" t="str">
        <f>IF(D1060&lt;&gt;"",'DATA TILL SLU'!$J$3,"")</f>
        <v/>
      </c>
      <c r="C1060" s="142" t="str">
        <f>IF(D1060&lt;&gt;"",'DATA TILL SLU'!$K$3,"")</f>
        <v/>
      </c>
      <c r="D1060" s="2" t="str">
        <f>IF('DATA TILL SLU'!$D$7*1&lt;&gt;"",IF(COUNT(Beräkningshjälp!$AC$3:$AC$1082)&gt;=ROW(D1059),'DATA TILL SLU'!$D$7*1,""),"")</f>
        <v/>
      </c>
      <c r="E1060" s="132" t="str">
        <f>IF(D1060&lt;&gt;"",VLOOKUP(ROW(E1059),Beräkningshjälp!AC$2:AH$1082,COLUMN(Beräkningshjälp!AF$2)-COLUMN(Beräkningshjälp!AC$2)+1,FALSE),"")</f>
        <v/>
      </c>
      <c r="F1060" s="342" t="str">
        <f t="shared" si="33"/>
        <v/>
      </c>
      <c r="G1060" s="2" t="str">
        <f>IF(D1060&lt;&gt;"",IF(VLOOKUP(VLOOKUP(E1060,Beräkningshjälp!O$2:U$60,7,FALSE),Artuppgifter!$I$11:$P$22,8,FALSE)=TRUE,"Medelvikter!!","ALLA"),"")</f>
        <v/>
      </c>
      <c r="H1060" s="2" t="str">
        <f>IF(D1060&lt;&gt;"",VLOOKUP(ROW(H1059),Beräkningshjälp!AC$2:AH$1082,COLUMN(Beräkningshjälp!AH$2)-COLUMN(Beräkningshjälp!AC$2)+1,FALSE),"")</f>
        <v/>
      </c>
      <c r="I1060" s="114" t="str">
        <f>IF(D1060&lt;&gt;"",VLOOKUP(ROW(E1059),Beräkningshjälp!AC$2:AI$1082,COLUMN(Beräkningshjälp!AI$2)-COLUMN(Beräkningshjälp!AC$2)+1,FALSE),"")</f>
        <v/>
      </c>
    </row>
    <row r="1061" spans="1:9" x14ac:dyDescent="0.25">
      <c r="A1061" s="2" t="str">
        <f t="shared" si="32"/>
        <v/>
      </c>
      <c r="B1061" s="132" t="str">
        <f>IF(D1061&lt;&gt;"",'DATA TILL SLU'!$J$3,"")</f>
        <v/>
      </c>
      <c r="C1061" s="142" t="str">
        <f>IF(D1061&lt;&gt;"",'DATA TILL SLU'!$K$3,"")</f>
        <v/>
      </c>
      <c r="D1061" s="2" t="str">
        <f>IF('DATA TILL SLU'!$D$7*1&lt;&gt;"",IF(COUNT(Beräkningshjälp!$AC$3:$AC$1082)&gt;=ROW(D1060),'DATA TILL SLU'!$D$7*1,""),"")</f>
        <v/>
      </c>
      <c r="E1061" s="132" t="str">
        <f>IF(D1061&lt;&gt;"",VLOOKUP(ROW(E1060),Beräkningshjälp!AC$2:AH$1082,COLUMN(Beräkningshjälp!AF$2)-COLUMN(Beräkningshjälp!AC$2)+1,FALSE),"")</f>
        <v/>
      </c>
      <c r="F1061" s="342" t="str">
        <f t="shared" si="33"/>
        <v/>
      </c>
      <c r="G1061" s="2" t="str">
        <f>IF(D1061&lt;&gt;"",IF(VLOOKUP(VLOOKUP(E1061,Beräkningshjälp!O$2:U$60,7,FALSE),Artuppgifter!$I$11:$P$22,8,FALSE)=TRUE,"Medelvikter!!","ALLA"),"")</f>
        <v/>
      </c>
      <c r="H1061" s="2" t="str">
        <f>IF(D1061&lt;&gt;"",VLOOKUP(ROW(H1060),Beräkningshjälp!AC$2:AH$1082,COLUMN(Beräkningshjälp!AH$2)-COLUMN(Beräkningshjälp!AC$2)+1,FALSE),"")</f>
        <v/>
      </c>
      <c r="I1061" s="114" t="str">
        <f>IF(D1061&lt;&gt;"",VLOOKUP(ROW(E1060),Beräkningshjälp!AC$2:AI$1082,COLUMN(Beräkningshjälp!AI$2)-COLUMN(Beräkningshjälp!AC$2)+1,FALSE),"")</f>
        <v/>
      </c>
    </row>
    <row r="1062" spans="1:9" x14ac:dyDescent="0.25">
      <c r="A1062" s="2" t="str">
        <f t="shared" si="32"/>
        <v/>
      </c>
      <c r="B1062" s="132" t="str">
        <f>IF(D1062&lt;&gt;"",'DATA TILL SLU'!$J$3,"")</f>
        <v/>
      </c>
      <c r="C1062" s="142" t="str">
        <f>IF(D1062&lt;&gt;"",'DATA TILL SLU'!$K$3,"")</f>
        <v/>
      </c>
      <c r="D1062" s="2" t="str">
        <f>IF('DATA TILL SLU'!$D$7*1&lt;&gt;"",IF(COUNT(Beräkningshjälp!$AC$3:$AC$1082)&gt;=ROW(D1061),'DATA TILL SLU'!$D$7*1,""),"")</f>
        <v/>
      </c>
      <c r="E1062" s="132" t="str">
        <f>IF(D1062&lt;&gt;"",VLOOKUP(ROW(E1061),Beräkningshjälp!AC$2:AH$1082,COLUMN(Beräkningshjälp!AF$2)-COLUMN(Beräkningshjälp!AC$2)+1,FALSE),"")</f>
        <v/>
      </c>
      <c r="F1062" s="342" t="str">
        <f t="shared" si="33"/>
        <v/>
      </c>
      <c r="G1062" s="2" t="str">
        <f>IF(D1062&lt;&gt;"",IF(VLOOKUP(VLOOKUP(E1062,Beräkningshjälp!O$2:U$60,7,FALSE),Artuppgifter!$I$11:$P$22,8,FALSE)=TRUE,"Medelvikter!!","ALLA"),"")</f>
        <v/>
      </c>
      <c r="H1062" s="2" t="str">
        <f>IF(D1062&lt;&gt;"",VLOOKUP(ROW(H1061),Beräkningshjälp!AC$2:AH$1082,COLUMN(Beräkningshjälp!AH$2)-COLUMN(Beräkningshjälp!AC$2)+1,FALSE),"")</f>
        <v/>
      </c>
      <c r="I1062" s="114" t="str">
        <f>IF(D1062&lt;&gt;"",VLOOKUP(ROW(E1061),Beräkningshjälp!AC$2:AI$1082,COLUMN(Beräkningshjälp!AI$2)-COLUMN(Beräkningshjälp!AC$2)+1,FALSE),"")</f>
        <v/>
      </c>
    </row>
    <row r="1063" spans="1:9" x14ac:dyDescent="0.25">
      <c r="A1063" s="2" t="str">
        <f t="shared" si="32"/>
        <v/>
      </c>
      <c r="B1063" s="132" t="str">
        <f>IF(D1063&lt;&gt;"",'DATA TILL SLU'!$J$3,"")</f>
        <v/>
      </c>
      <c r="C1063" s="142" t="str">
        <f>IF(D1063&lt;&gt;"",'DATA TILL SLU'!$K$3,"")</f>
        <v/>
      </c>
      <c r="D1063" s="2" t="str">
        <f>IF('DATA TILL SLU'!$D$7*1&lt;&gt;"",IF(COUNT(Beräkningshjälp!$AC$3:$AC$1082)&gt;=ROW(D1062),'DATA TILL SLU'!$D$7*1,""),"")</f>
        <v/>
      </c>
      <c r="E1063" s="132" t="str">
        <f>IF(D1063&lt;&gt;"",VLOOKUP(ROW(E1062),Beräkningshjälp!AC$2:AH$1082,COLUMN(Beräkningshjälp!AF$2)-COLUMN(Beräkningshjälp!AC$2)+1,FALSE),"")</f>
        <v/>
      </c>
      <c r="F1063" s="342" t="str">
        <f t="shared" si="33"/>
        <v/>
      </c>
      <c r="G1063" s="2" t="str">
        <f>IF(D1063&lt;&gt;"",IF(VLOOKUP(VLOOKUP(E1063,Beräkningshjälp!O$2:U$60,7,FALSE),Artuppgifter!$I$11:$P$22,8,FALSE)=TRUE,"Medelvikter!!","ALLA"),"")</f>
        <v/>
      </c>
      <c r="H1063" s="2" t="str">
        <f>IF(D1063&lt;&gt;"",VLOOKUP(ROW(H1062),Beräkningshjälp!AC$2:AH$1082,COLUMN(Beräkningshjälp!AH$2)-COLUMN(Beräkningshjälp!AC$2)+1,FALSE),"")</f>
        <v/>
      </c>
      <c r="I1063" s="114" t="str">
        <f>IF(D1063&lt;&gt;"",VLOOKUP(ROW(E1062),Beräkningshjälp!AC$2:AI$1082,COLUMN(Beräkningshjälp!AI$2)-COLUMN(Beräkningshjälp!AC$2)+1,FALSE),"")</f>
        <v/>
      </c>
    </row>
    <row r="1064" spans="1:9" x14ac:dyDescent="0.25">
      <c r="A1064" s="2" t="str">
        <f t="shared" si="32"/>
        <v/>
      </c>
      <c r="B1064" s="132" t="str">
        <f>IF(D1064&lt;&gt;"",'DATA TILL SLU'!$J$3,"")</f>
        <v/>
      </c>
      <c r="C1064" s="142" t="str">
        <f>IF(D1064&lt;&gt;"",'DATA TILL SLU'!$K$3,"")</f>
        <v/>
      </c>
      <c r="D1064" s="2" t="str">
        <f>IF('DATA TILL SLU'!$D$7*1&lt;&gt;"",IF(COUNT(Beräkningshjälp!$AC$3:$AC$1082)&gt;=ROW(D1063),'DATA TILL SLU'!$D$7*1,""),"")</f>
        <v/>
      </c>
      <c r="E1064" s="132" t="str">
        <f>IF(D1064&lt;&gt;"",VLOOKUP(ROW(E1063),Beräkningshjälp!AC$2:AH$1082,COLUMN(Beräkningshjälp!AF$2)-COLUMN(Beräkningshjälp!AC$2)+1,FALSE),"")</f>
        <v/>
      </c>
      <c r="F1064" s="342" t="str">
        <f t="shared" si="33"/>
        <v/>
      </c>
      <c r="G1064" s="2" t="str">
        <f>IF(D1064&lt;&gt;"",IF(VLOOKUP(VLOOKUP(E1064,Beräkningshjälp!O$2:U$60,7,FALSE),Artuppgifter!$I$11:$P$22,8,FALSE)=TRUE,"Medelvikter!!","ALLA"),"")</f>
        <v/>
      </c>
      <c r="H1064" s="2" t="str">
        <f>IF(D1064&lt;&gt;"",VLOOKUP(ROW(H1063),Beräkningshjälp!AC$2:AH$1082,COLUMN(Beräkningshjälp!AH$2)-COLUMN(Beräkningshjälp!AC$2)+1,FALSE),"")</f>
        <v/>
      </c>
      <c r="I1064" s="114" t="str">
        <f>IF(D1064&lt;&gt;"",VLOOKUP(ROW(E1063),Beräkningshjälp!AC$2:AI$1082,COLUMN(Beräkningshjälp!AI$2)-COLUMN(Beräkningshjälp!AC$2)+1,FALSE),"")</f>
        <v/>
      </c>
    </row>
    <row r="1065" spans="1:9" x14ac:dyDescent="0.25">
      <c r="A1065" s="2" t="str">
        <f t="shared" si="32"/>
        <v/>
      </c>
      <c r="B1065" s="132" t="str">
        <f>IF(D1065&lt;&gt;"",'DATA TILL SLU'!$J$3,"")</f>
        <v/>
      </c>
      <c r="C1065" s="142" t="str">
        <f>IF(D1065&lt;&gt;"",'DATA TILL SLU'!$K$3,"")</f>
        <v/>
      </c>
      <c r="D1065" s="2" t="str">
        <f>IF('DATA TILL SLU'!$D$7*1&lt;&gt;"",IF(COUNT(Beräkningshjälp!$AC$3:$AC$1082)&gt;=ROW(D1064),'DATA TILL SLU'!$D$7*1,""),"")</f>
        <v/>
      </c>
      <c r="E1065" s="132" t="str">
        <f>IF(D1065&lt;&gt;"",VLOOKUP(ROW(E1064),Beräkningshjälp!AC$2:AH$1082,COLUMN(Beräkningshjälp!AF$2)-COLUMN(Beräkningshjälp!AC$2)+1,FALSE),"")</f>
        <v/>
      </c>
      <c r="F1065" s="342" t="str">
        <f t="shared" si="33"/>
        <v/>
      </c>
      <c r="G1065" s="2" t="str">
        <f>IF(D1065&lt;&gt;"",IF(VLOOKUP(VLOOKUP(E1065,Beräkningshjälp!O$2:U$60,7,FALSE),Artuppgifter!$I$11:$P$22,8,FALSE)=TRUE,"Medelvikter!!","ALLA"),"")</f>
        <v/>
      </c>
      <c r="H1065" s="2" t="str">
        <f>IF(D1065&lt;&gt;"",VLOOKUP(ROW(H1064),Beräkningshjälp!AC$2:AH$1082,COLUMN(Beräkningshjälp!AH$2)-COLUMN(Beräkningshjälp!AC$2)+1,FALSE),"")</f>
        <v/>
      </c>
      <c r="I1065" s="114" t="str">
        <f>IF(D1065&lt;&gt;"",VLOOKUP(ROW(E1064),Beräkningshjälp!AC$2:AI$1082,COLUMN(Beräkningshjälp!AI$2)-COLUMN(Beräkningshjälp!AC$2)+1,FALSE),"")</f>
        <v/>
      </c>
    </row>
    <row r="1066" spans="1:9" x14ac:dyDescent="0.25">
      <c r="A1066" s="2" t="str">
        <f t="shared" si="32"/>
        <v/>
      </c>
      <c r="B1066" s="132" t="str">
        <f>IF(D1066&lt;&gt;"",'DATA TILL SLU'!$J$3,"")</f>
        <v/>
      </c>
      <c r="C1066" s="142" t="str">
        <f>IF(D1066&lt;&gt;"",'DATA TILL SLU'!$K$3,"")</f>
        <v/>
      </c>
      <c r="D1066" s="2" t="str">
        <f>IF('DATA TILL SLU'!$D$7*1&lt;&gt;"",IF(COUNT(Beräkningshjälp!$AC$3:$AC$1082)&gt;=ROW(D1065),'DATA TILL SLU'!$D$7*1,""),"")</f>
        <v/>
      </c>
      <c r="E1066" s="132" t="str">
        <f>IF(D1066&lt;&gt;"",VLOOKUP(ROW(E1065),Beräkningshjälp!AC$2:AH$1082,COLUMN(Beräkningshjälp!AF$2)-COLUMN(Beräkningshjälp!AC$2)+1,FALSE),"")</f>
        <v/>
      </c>
      <c r="F1066" s="342" t="str">
        <f t="shared" si="33"/>
        <v/>
      </c>
      <c r="G1066" s="2" t="str">
        <f>IF(D1066&lt;&gt;"",IF(VLOOKUP(VLOOKUP(E1066,Beräkningshjälp!O$2:U$60,7,FALSE),Artuppgifter!$I$11:$P$22,8,FALSE)=TRUE,"Medelvikter!!","ALLA"),"")</f>
        <v/>
      </c>
      <c r="H1066" s="2" t="str">
        <f>IF(D1066&lt;&gt;"",VLOOKUP(ROW(H1065),Beräkningshjälp!AC$2:AH$1082,COLUMN(Beräkningshjälp!AH$2)-COLUMN(Beräkningshjälp!AC$2)+1,FALSE),"")</f>
        <v/>
      </c>
      <c r="I1066" s="114" t="str">
        <f>IF(D1066&lt;&gt;"",VLOOKUP(ROW(E1065),Beräkningshjälp!AC$2:AI$1082,COLUMN(Beräkningshjälp!AI$2)-COLUMN(Beräkningshjälp!AC$2)+1,FALSE),"")</f>
        <v/>
      </c>
    </row>
    <row r="1067" spans="1:9" x14ac:dyDescent="0.25">
      <c r="A1067" s="2" t="str">
        <f t="shared" si="32"/>
        <v/>
      </c>
      <c r="B1067" s="132" t="str">
        <f>IF(D1067&lt;&gt;"",'DATA TILL SLU'!$J$3,"")</f>
        <v/>
      </c>
      <c r="C1067" s="142" t="str">
        <f>IF(D1067&lt;&gt;"",'DATA TILL SLU'!$K$3,"")</f>
        <v/>
      </c>
      <c r="D1067" s="2" t="str">
        <f>IF('DATA TILL SLU'!$D$7*1&lt;&gt;"",IF(COUNT(Beräkningshjälp!$AC$3:$AC$1082)&gt;=ROW(D1066),'DATA TILL SLU'!$D$7*1,""),"")</f>
        <v/>
      </c>
      <c r="E1067" s="132" t="str">
        <f>IF(D1067&lt;&gt;"",VLOOKUP(ROW(E1066),Beräkningshjälp!AC$2:AH$1082,COLUMN(Beräkningshjälp!AF$2)-COLUMN(Beräkningshjälp!AC$2)+1,FALSE),"")</f>
        <v/>
      </c>
      <c r="F1067" s="342" t="str">
        <f t="shared" si="33"/>
        <v/>
      </c>
      <c r="G1067" s="2" t="str">
        <f>IF(D1067&lt;&gt;"",IF(VLOOKUP(VLOOKUP(E1067,Beräkningshjälp!O$2:U$60,7,FALSE),Artuppgifter!$I$11:$P$22,8,FALSE)=TRUE,"Medelvikter!!","ALLA"),"")</f>
        <v/>
      </c>
      <c r="H1067" s="2" t="str">
        <f>IF(D1067&lt;&gt;"",VLOOKUP(ROW(H1066),Beräkningshjälp!AC$2:AH$1082,COLUMN(Beräkningshjälp!AH$2)-COLUMN(Beräkningshjälp!AC$2)+1,FALSE),"")</f>
        <v/>
      </c>
      <c r="I1067" s="114" t="str">
        <f>IF(D1067&lt;&gt;"",VLOOKUP(ROW(E1066),Beräkningshjälp!AC$2:AI$1082,COLUMN(Beräkningshjälp!AI$2)-COLUMN(Beräkningshjälp!AC$2)+1,FALSE),"")</f>
        <v/>
      </c>
    </row>
    <row r="1068" spans="1:9" x14ac:dyDescent="0.25">
      <c r="A1068" s="2" t="str">
        <f t="shared" si="32"/>
        <v/>
      </c>
      <c r="B1068" s="132" t="str">
        <f>IF(D1068&lt;&gt;"",'DATA TILL SLU'!$J$3,"")</f>
        <v/>
      </c>
      <c r="C1068" s="142" t="str">
        <f>IF(D1068&lt;&gt;"",'DATA TILL SLU'!$K$3,"")</f>
        <v/>
      </c>
      <c r="D1068" s="2" t="str">
        <f>IF('DATA TILL SLU'!$D$7*1&lt;&gt;"",IF(COUNT(Beräkningshjälp!$AC$3:$AC$1082)&gt;=ROW(D1067),'DATA TILL SLU'!$D$7*1,""),"")</f>
        <v/>
      </c>
      <c r="E1068" s="132" t="str">
        <f>IF(D1068&lt;&gt;"",VLOOKUP(ROW(E1067),Beräkningshjälp!AC$2:AH$1082,COLUMN(Beräkningshjälp!AF$2)-COLUMN(Beräkningshjälp!AC$2)+1,FALSE),"")</f>
        <v/>
      </c>
      <c r="F1068" s="342" t="str">
        <f t="shared" si="33"/>
        <v/>
      </c>
      <c r="G1068" s="2" t="str">
        <f>IF(D1068&lt;&gt;"",IF(VLOOKUP(VLOOKUP(E1068,Beräkningshjälp!O$2:U$60,7,FALSE),Artuppgifter!$I$11:$P$22,8,FALSE)=TRUE,"Medelvikter!!","ALLA"),"")</f>
        <v/>
      </c>
      <c r="H1068" s="2" t="str">
        <f>IF(D1068&lt;&gt;"",VLOOKUP(ROW(H1067),Beräkningshjälp!AC$2:AH$1082,COLUMN(Beräkningshjälp!AH$2)-COLUMN(Beräkningshjälp!AC$2)+1,FALSE),"")</f>
        <v/>
      </c>
      <c r="I1068" s="114" t="str">
        <f>IF(D1068&lt;&gt;"",VLOOKUP(ROW(E1067),Beräkningshjälp!AC$2:AI$1082,COLUMN(Beräkningshjälp!AI$2)-COLUMN(Beräkningshjälp!AC$2)+1,FALSE),"")</f>
        <v/>
      </c>
    </row>
    <row r="1069" spans="1:9" x14ac:dyDescent="0.25">
      <c r="A1069" s="2" t="str">
        <f t="shared" si="32"/>
        <v/>
      </c>
      <c r="B1069" s="132" t="str">
        <f>IF(D1069&lt;&gt;"",'DATA TILL SLU'!$J$3,"")</f>
        <v/>
      </c>
      <c r="C1069" s="142" t="str">
        <f>IF(D1069&lt;&gt;"",'DATA TILL SLU'!$K$3,"")</f>
        <v/>
      </c>
      <c r="D1069" s="2" t="str">
        <f>IF('DATA TILL SLU'!$D$7*1&lt;&gt;"",IF(COUNT(Beräkningshjälp!$AC$3:$AC$1082)&gt;=ROW(D1068),'DATA TILL SLU'!$D$7*1,""),"")</f>
        <v/>
      </c>
      <c r="E1069" s="132" t="str">
        <f>IF(D1069&lt;&gt;"",VLOOKUP(ROW(E1068),Beräkningshjälp!AC$2:AH$1082,COLUMN(Beräkningshjälp!AF$2)-COLUMN(Beräkningshjälp!AC$2)+1,FALSE),"")</f>
        <v/>
      </c>
      <c r="F1069" s="342" t="str">
        <f t="shared" si="33"/>
        <v/>
      </c>
      <c r="G1069" s="2" t="str">
        <f>IF(D1069&lt;&gt;"",IF(VLOOKUP(VLOOKUP(E1069,Beräkningshjälp!O$2:U$60,7,FALSE),Artuppgifter!$I$11:$P$22,8,FALSE)=TRUE,"Medelvikter!!","ALLA"),"")</f>
        <v/>
      </c>
      <c r="H1069" s="2" t="str">
        <f>IF(D1069&lt;&gt;"",VLOOKUP(ROW(H1068),Beräkningshjälp!AC$2:AH$1082,COLUMN(Beräkningshjälp!AH$2)-COLUMN(Beräkningshjälp!AC$2)+1,FALSE),"")</f>
        <v/>
      </c>
      <c r="I1069" s="114" t="str">
        <f>IF(D1069&lt;&gt;"",VLOOKUP(ROW(E1068),Beräkningshjälp!AC$2:AI$1082,COLUMN(Beräkningshjälp!AI$2)-COLUMN(Beräkningshjälp!AC$2)+1,FALSE),"")</f>
        <v/>
      </c>
    </row>
    <row r="1070" spans="1:9" x14ac:dyDescent="0.25">
      <c r="A1070" s="2" t="str">
        <f t="shared" si="32"/>
        <v/>
      </c>
      <c r="B1070" s="132" t="str">
        <f>IF(D1070&lt;&gt;"",'DATA TILL SLU'!$J$3,"")</f>
        <v/>
      </c>
      <c r="C1070" s="142" t="str">
        <f>IF(D1070&lt;&gt;"",'DATA TILL SLU'!$K$3,"")</f>
        <v/>
      </c>
      <c r="D1070" s="2" t="str">
        <f>IF('DATA TILL SLU'!$D$7*1&lt;&gt;"",IF(COUNT(Beräkningshjälp!$AC$3:$AC$1082)&gt;=ROW(D1069),'DATA TILL SLU'!$D$7*1,""),"")</f>
        <v/>
      </c>
      <c r="E1070" s="132" t="str">
        <f>IF(D1070&lt;&gt;"",VLOOKUP(ROW(E1069),Beräkningshjälp!AC$2:AH$1082,COLUMN(Beräkningshjälp!AF$2)-COLUMN(Beräkningshjälp!AC$2)+1,FALSE),"")</f>
        <v/>
      </c>
      <c r="F1070" s="342" t="str">
        <f t="shared" si="33"/>
        <v/>
      </c>
      <c r="G1070" s="2" t="str">
        <f>IF(D1070&lt;&gt;"",IF(VLOOKUP(VLOOKUP(E1070,Beräkningshjälp!O$2:U$60,7,FALSE),Artuppgifter!$I$11:$P$22,8,FALSE)=TRUE,"Medelvikter!!","ALLA"),"")</f>
        <v/>
      </c>
      <c r="H1070" s="2" t="str">
        <f>IF(D1070&lt;&gt;"",VLOOKUP(ROW(H1069),Beräkningshjälp!AC$2:AH$1082,COLUMN(Beräkningshjälp!AH$2)-COLUMN(Beräkningshjälp!AC$2)+1,FALSE),"")</f>
        <v/>
      </c>
      <c r="I1070" s="114" t="str">
        <f>IF(D1070&lt;&gt;"",VLOOKUP(ROW(E1069),Beräkningshjälp!AC$2:AI$1082,COLUMN(Beräkningshjälp!AI$2)-COLUMN(Beräkningshjälp!AC$2)+1,FALSE),"")</f>
        <v/>
      </c>
    </row>
    <row r="1071" spans="1:9" x14ac:dyDescent="0.25">
      <c r="A1071" s="2" t="str">
        <f t="shared" si="32"/>
        <v/>
      </c>
      <c r="B1071" s="132" t="str">
        <f>IF(D1071&lt;&gt;"",'DATA TILL SLU'!$J$3,"")</f>
        <v/>
      </c>
      <c r="C1071" s="142" t="str">
        <f>IF(D1071&lt;&gt;"",'DATA TILL SLU'!$K$3,"")</f>
        <v/>
      </c>
      <c r="D1071" s="2" t="str">
        <f>IF('DATA TILL SLU'!$D$7*1&lt;&gt;"",IF(COUNT(Beräkningshjälp!$AC$3:$AC$1082)&gt;=ROW(D1070),'DATA TILL SLU'!$D$7*1,""),"")</f>
        <v/>
      </c>
      <c r="E1071" s="132" t="str">
        <f>IF(D1071&lt;&gt;"",VLOOKUP(ROW(E1070),Beräkningshjälp!AC$2:AH$1082,COLUMN(Beräkningshjälp!AF$2)-COLUMN(Beräkningshjälp!AC$2)+1,FALSE),"")</f>
        <v/>
      </c>
      <c r="F1071" s="342" t="str">
        <f t="shared" si="33"/>
        <v/>
      </c>
      <c r="G1071" s="2" t="str">
        <f>IF(D1071&lt;&gt;"",IF(VLOOKUP(VLOOKUP(E1071,Beräkningshjälp!O$2:U$60,7,FALSE),Artuppgifter!$I$11:$P$22,8,FALSE)=TRUE,"Medelvikter!!","ALLA"),"")</f>
        <v/>
      </c>
      <c r="H1071" s="2" t="str">
        <f>IF(D1071&lt;&gt;"",VLOOKUP(ROW(H1070),Beräkningshjälp!AC$2:AH$1082,COLUMN(Beräkningshjälp!AH$2)-COLUMN(Beräkningshjälp!AC$2)+1,FALSE),"")</f>
        <v/>
      </c>
      <c r="I1071" s="114" t="str">
        <f>IF(D1071&lt;&gt;"",VLOOKUP(ROW(E1070),Beräkningshjälp!AC$2:AI$1082,COLUMN(Beräkningshjälp!AI$2)-COLUMN(Beräkningshjälp!AC$2)+1,FALSE),"")</f>
        <v/>
      </c>
    </row>
    <row r="1072" spans="1:9" x14ac:dyDescent="0.25">
      <c r="A1072" s="2" t="str">
        <f t="shared" si="32"/>
        <v/>
      </c>
      <c r="B1072" s="132" t="str">
        <f>IF(D1072&lt;&gt;"",'DATA TILL SLU'!$J$3,"")</f>
        <v/>
      </c>
      <c r="C1072" s="142" t="str">
        <f>IF(D1072&lt;&gt;"",'DATA TILL SLU'!$K$3,"")</f>
        <v/>
      </c>
      <c r="D1072" s="2" t="str">
        <f>IF('DATA TILL SLU'!$D$7*1&lt;&gt;"",IF(COUNT(Beräkningshjälp!$AC$3:$AC$1082)&gt;=ROW(D1071),'DATA TILL SLU'!$D$7*1,""),"")</f>
        <v/>
      </c>
      <c r="E1072" s="132" t="str">
        <f>IF(D1072&lt;&gt;"",VLOOKUP(ROW(E1071),Beräkningshjälp!AC$2:AH$1082,COLUMN(Beräkningshjälp!AF$2)-COLUMN(Beräkningshjälp!AC$2)+1,FALSE),"")</f>
        <v/>
      </c>
      <c r="F1072" s="342" t="str">
        <f t="shared" si="33"/>
        <v/>
      </c>
      <c r="G1072" s="2" t="str">
        <f>IF(D1072&lt;&gt;"",IF(VLOOKUP(VLOOKUP(E1072,Beräkningshjälp!O$2:U$60,7,FALSE),Artuppgifter!$I$11:$P$22,8,FALSE)=TRUE,"Medelvikter!!","ALLA"),"")</f>
        <v/>
      </c>
      <c r="H1072" s="2" t="str">
        <f>IF(D1072&lt;&gt;"",VLOOKUP(ROW(H1071),Beräkningshjälp!AC$2:AH$1082,COLUMN(Beräkningshjälp!AH$2)-COLUMN(Beräkningshjälp!AC$2)+1,FALSE),"")</f>
        <v/>
      </c>
      <c r="I1072" s="114" t="str">
        <f>IF(D1072&lt;&gt;"",VLOOKUP(ROW(E1071),Beräkningshjälp!AC$2:AI$1082,COLUMN(Beräkningshjälp!AI$2)-COLUMN(Beräkningshjälp!AC$2)+1,FALSE),"")</f>
        <v/>
      </c>
    </row>
    <row r="1073" spans="1:9" x14ac:dyDescent="0.25">
      <c r="A1073" s="2" t="str">
        <f t="shared" si="32"/>
        <v/>
      </c>
      <c r="B1073" s="132" t="str">
        <f>IF(D1073&lt;&gt;"",'DATA TILL SLU'!$J$3,"")</f>
        <v/>
      </c>
      <c r="C1073" s="142" t="str">
        <f>IF(D1073&lt;&gt;"",'DATA TILL SLU'!$K$3,"")</f>
        <v/>
      </c>
      <c r="D1073" s="2" t="str">
        <f>IF('DATA TILL SLU'!$D$7*1&lt;&gt;"",IF(COUNT(Beräkningshjälp!$AC$3:$AC$1082)&gt;=ROW(D1072),'DATA TILL SLU'!$D$7*1,""),"")</f>
        <v/>
      </c>
      <c r="E1073" s="132" t="str">
        <f>IF(D1073&lt;&gt;"",VLOOKUP(ROW(E1072),Beräkningshjälp!AC$2:AH$1082,COLUMN(Beräkningshjälp!AF$2)-COLUMN(Beräkningshjälp!AC$2)+1,FALSE),"")</f>
        <v/>
      </c>
      <c r="F1073" s="342" t="str">
        <f t="shared" si="33"/>
        <v/>
      </c>
      <c r="G1073" s="2" t="str">
        <f>IF(D1073&lt;&gt;"",IF(VLOOKUP(VLOOKUP(E1073,Beräkningshjälp!O$2:U$60,7,FALSE),Artuppgifter!$I$11:$P$22,8,FALSE)=TRUE,"Medelvikter!!","ALLA"),"")</f>
        <v/>
      </c>
      <c r="H1073" s="2" t="str">
        <f>IF(D1073&lt;&gt;"",VLOOKUP(ROW(H1072),Beräkningshjälp!AC$2:AH$1082,COLUMN(Beräkningshjälp!AH$2)-COLUMN(Beräkningshjälp!AC$2)+1,FALSE),"")</f>
        <v/>
      </c>
      <c r="I1073" s="114" t="str">
        <f>IF(D1073&lt;&gt;"",VLOOKUP(ROW(E1072),Beräkningshjälp!AC$2:AI$1082,COLUMN(Beräkningshjälp!AI$2)-COLUMN(Beräkningshjälp!AC$2)+1,FALSE),"")</f>
        <v/>
      </c>
    </row>
    <row r="1074" spans="1:9" x14ac:dyDescent="0.25">
      <c r="A1074" s="2" t="str">
        <f t="shared" si="32"/>
        <v/>
      </c>
      <c r="B1074" s="132" t="str">
        <f>IF(D1074&lt;&gt;"",'DATA TILL SLU'!$J$3,"")</f>
        <v/>
      </c>
      <c r="C1074" s="142" t="str">
        <f>IF(D1074&lt;&gt;"",'DATA TILL SLU'!$K$3,"")</f>
        <v/>
      </c>
      <c r="D1074" s="2" t="str">
        <f>IF('DATA TILL SLU'!$D$7*1&lt;&gt;"",IF(COUNT(Beräkningshjälp!$AC$3:$AC$1082)&gt;=ROW(D1073),'DATA TILL SLU'!$D$7*1,""),"")</f>
        <v/>
      </c>
      <c r="E1074" s="132" t="str">
        <f>IF(D1074&lt;&gt;"",VLOOKUP(ROW(E1073),Beräkningshjälp!AC$2:AH$1082,COLUMN(Beräkningshjälp!AF$2)-COLUMN(Beräkningshjälp!AC$2)+1,FALSE),"")</f>
        <v/>
      </c>
      <c r="F1074" s="342" t="str">
        <f t="shared" si="33"/>
        <v/>
      </c>
      <c r="G1074" s="2" t="str">
        <f>IF(D1074&lt;&gt;"",IF(VLOOKUP(VLOOKUP(E1074,Beräkningshjälp!O$2:U$60,7,FALSE),Artuppgifter!$I$11:$P$22,8,FALSE)=TRUE,"Medelvikter!!","ALLA"),"")</f>
        <v/>
      </c>
      <c r="H1074" s="2" t="str">
        <f>IF(D1074&lt;&gt;"",VLOOKUP(ROW(H1073),Beräkningshjälp!AC$2:AH$1082,COLUMN(Beräkningshjälp!AH$2)-COLUMN(Beräkningshjälp!AC$2)+1,FALSE),"")</f>
        <v/>
      </c>
      <c r="I1074" s="114" t="str">
        <f>IF(D1074&lt;&gt;"",VLOOKUP(ROW(E1073),Beräkningshjälp!AC$2:AI$1082,COLUMN(Beräkningshjälp!AI$2)-COLUMN(Beräkningshjälp!AC$2)+1,FALSE),"")</f>
        <v/>
      </c>
    </row>
    <row r="1075" spans="1:9" x14ac:dyDescent="0.25">
      <c r="A1075" s="2" t="str">
        <f t="shared" si="32"/>
        <v/>
      </c>
      <c r="B1075" s="132" t="str">
        <f>IF(D1075&lt;&gt;"",'DATA TILL SLU'!$J$3,"")</f>
        <v/>
      </c>
      <c r="C1075" s="142" t="str">
        <f>IF(D1075&lt;&gt;"",'DATA TILL SLU'!$K$3,"")</f>
        <v/>
      </c>
      <c r="D1075" s="2" t="str">
        <f>IF('DATA TILL SLU'!$D$7*1&lt;&gt;"",IF(COUNT(Beräkningshjälp!$AC$3:$AC$1082)&gt;=ROW(D1074),'DATA TILL SLU'!$D$7*1,""),"")</f>
        <v/>
      </c>
      <c r="E1075" s="132" t="str">
        <f>IF(D1075&lt;&gt;"",VLOOKUP(ROW(E1074),Beräkningshjälp!AC$2:AH$1082,COLUMN(Beräkningshjälp!AF$2)-COLUMN(Beräkningshjälp!AC$2)+1,FALSE),"")</f>
        <v/>
      </c>
      <c r="F1075" s="342" t="str">
        <f t="shared" si="33"/>
        <v/>
      </c>
      <c r="G1075" s="2" t="str">
        <f>IF(D1075&lt;&gt;"",IF(VLOOKUP(VLOOKUP(E1075,Beräkningshjälp!O$2:U$60,7,FALSE),Artuppgifter!$I$11:$P$22,8,FALSE)=TRUE,"Medelvikter!!","ALLA"),"")</f>
        <v/>
      </c>
      <c r="H1075" s="2" t="str">
        <f>IF(D1075&lt;&gt;"",VLOOKUP(ROW(H1074),Beräkningshjälp!AC$2:AH$1082,COLUMN(Beräkningshjälp!AH$2)-COLUMN(Beräkningshjälp!AC$2)+1,FALSE),"")</f>
        <v/>
      </c>
      <c r="I1075" s="114" t="str">
        <f>IF(D1075&lt;&gt;"",VLOOKUP(ROW(E1074),Beräkningshjälp!AC$2:AI$1082,COLUMN(Beräkningshjälp!AI$2)-COLUMN(Beräkningshjälp!AC$2)+1,FALSE),"")</f>
        <v/>
      </c>
    </row>
    <row r="1076" spans="1:9" x14ac:dyDescent="0.25">
      <c r="A1076" s="2" t="str">
        <f t="shared" si="32"/>
        <v/>
      </c>
      <c r="B1076" s="132" t="str">
        <f>IF(D1076&lt;&gt;"",'DATA TILL SLU'!$J$3,"")</f>
        <v/>
      </c>
      <c r="C1076" s="142" t="str">
        <f>IF(D1076&lt;&gt;"",'DATA TILL SLU'!$K$3,"")</f>
        <v/>
      </c>
      <c r="D1076" s="2" t="str">
        <f>IF('DATA TILL SLU'!$D$7*1&lt;&gt;"",IF(COUNT(Beräkningshjälp!$AC$3:$AC$1082)&gt;=ROW(D1075),'DATA TILL SLU'!$D$7*1,""),"")</f>
        <v/>
      </c>
      <c r="E1076" s="132" t="str">
        <f>IF(D1076&lt;&gt;"",VLOOKUP(ROW(E1075),Beräkningshjälp!AC$2:AH$1082,COLUMN(Beräkningshjälp!AF$2)-COLUMN(Beräkningshjälp!AC$2)+1,FALSE),"")</f>
        <v/>
      </c>
      <c r="F1076" s="342" t="str">
        <f t="shared" si="33"/>
        <v/>
      </c>
      <c r="G1076" s="2" t="str">
        <f>IF(D1076&lt;&gt;"",IF(VLOOKUP(VLOOKUP(E1076,Beräkningshjälp!O$2:U$60,7,FALSE),Artuppgifter!$I$11:$P$22,8,FALSE)=TRUE,"Medelvikter!!","ALLA"),"")</f>
        <v/>
      </c>
      <c r="H1076" s="2" t="str">
        <f>IF(D1076&lt;&gt;"",VLOOKUP(ROW(H1075),Beräkningshjälp!AC$2:AH$1082,COLUMN(Beräkningshjälp!AH$2)-COLUMN(Beräkningshjälp!AC$2)+1,FALSE),"")</f>
        <v/>
      </c>
      <c r="I1076" s="114" t="str">
        <f>IF(D1076&lt;&gt;"",VLOOKUP(ROW(E1075),Beräkningshjälp!AC$2:AI$1082,COLUMN(Beräkningshjälp!AI$2)-COLUMN(Beräkningshjälp!AC$2)+1,FALSE),"")</f>
        <v/>
      </c>
    </row>
    <row r="1077" spans="1:9" x14ac:dyDescent="0.25">
      <c r="A1077" s="2" t="str">
        <f t="shared" si="32"/>
        <v/>
      </c>
      <c r="B1077" s="132" t="str">
        <f>IF(D1077&lt;&gt;"",'DATA TILL SLU'!$J$3,"")</f>
        <v/>
      </c>
      <c r="C1077" s="142" t="str">
        <f>IF(D1077&lt;&gt;"",'DATA TILL SLU'!$K$3,"")</f>
        <v/>
      </c>
      <c r="D1077" s="2" t="str">
        <f>IF('DATA TILL SLU'!$D$7*1&lt;&gt;"",IF(COUNT(Beräkningshjälp!$AC$3:$AC$1082)&gt;=ROW(D1076),'DATA TILL SLU'!$D$7*1,""),"")</f>
        <v/>
      </c>
      <c r="E1077" s="132" t="str">
        <f>IF(D1077&lt;&gt;"",VLOOKUP(ROW(E1076),Beräkningshjälp!AC$2:AH$1082,COLUMN(Beräkningshjälp!AF$2)-COLUMN(Beräkningshjälp!AC$2)+1,FALSE),"")</f>
        <v/>
      </c>
      <c r="F1077" s="342" t="str">
        <f t="shared" si="33"/>
        <v/>
      </c>
      <c r="G1077" s="2" t="str">
        <f>IF(D1077&lt;&gt;"",IF(VLOOKUP(VLOOKUP(E1077,Beräkningshjälp!O$2:U$60,7,FALSE),Artuppgifter!$I$11:$P$22,8,FALSE)=TRUE,"Medelvikter!!","ALLA"),"")</f>
        <v/>
      </c>
      <c r="H1077" s="2" t="str">
        <f>IF(D1077&lt;&gt;"",VLOOKUP(ROW(H1076),Beräkningshjälp!AC$2:AH$1082,COLUMN(Beräkningshjälp!AH$2)-COLUMN(Beräkningshjälp!AC$2)+1,FALSE),"")</f>
        <v/>
      </c>
      <c r="I1077" s="114" t="str">
        <f>IF(D1077&lt;&gt;"",VLOOKUP(ROW(E1076),Beräkningshjälp!AC$2:AI$1082,COLUMN(Beräkningshjälp!AI$2)-COLUMN(Beräkningshjälp!AC$2)+1,FALSE),"")</f>
        <v/>
      </c>
    </row>
    <row r="1078" spans="1:9" x14ac:dyDescent="0.25">
      <c r="A1078" s="2" t="str">
        <f t="shared" si="32"/>
        <v/>
      </c>
      <c r="B1078" s="132" t="str">
        <f>IF(D1078&lt;&gt;"",'DATA TILL SLU'!$J$3,"")</f>
        <v/>
      </c>
      <c r="C1078" s="142" t="str">
        <f>IF(D1078&lt;&gt;"",'DATA TILL SLU'!$K$3,"")</f>
        <v/>
      </c>
      <c r="D1078" s="2" t="str">
        <f>IF('DATA TILL SLU'!$D$7*1&lt;&gt;"",IF(COUNT(Beräkningshjälp!$AC$3:$AC$1082)&gt;=ROW(D1077),'DATA TILL SLU'!$D$7*1,""),"")</f>
        <v/>
      </c>
      <c r="E1078" s="132" t="str">
        <f>IF(D1078&lt;&gt;"",VLOOKUP(ROW(E1077),Beräkningshjälp!AC$2:AH$1082,COLUMN(Beräkningshjälp!AF$2)-COLUMN(Beräkningshjälp!AC$2)+1,FALSE),"")</f>
        <v/>
      </c>
      <c r="F1078" s="342" t="str">
        <f t="shared" si="33"/>
        <v/>
      </c>
      <c r="G1078" s="2" t="str">
        <f>IF(D1078&lt;&gt;"",IF(VLOOKUP(VLOOKUP(E1078,Beräkningshjälp!O$2:U$60,7,FALSE),Artuppgifter!$I$11:$P$22,8,FALSE)=TRUE,"Medelvikter!!","ALLA"),"")</f>
        <v/>
      </c>
      <c r="H1078" s="2" t="str">
        <f>IF(D1078&lt;&gt;"",VLOOKUP(ROW(H1077),Beräkningshjälp!AC$2:AH$1082,COLUMN(Beräkningshjälp!AH$2)-COLUMN(Beräkningshjälp!AC$2)+1,FALSE),"")</f>
        <v/>
      </c>
      <c r="I1078" s="114" t="str">
        <f>IF(D1078&lt;&gt;"",VLOOKUP(ROW(E1077),Beräkningshjälp!AC$2:AI$1082,COLUMN(Beräkningshjälp!AI$2)-COLUMN(Beräkningshjälp!AC$2)+1,FALSE),"")</f>
        <v/>
      </c>
    </row>
    <row r="1079" spans="1:9" x14ac:dyDescent="0.25">
      <c r="A1079" s="2" t="str">
        <f t="shared" si="32"/>
        <v/>
      </c>
      <c r="B1079" s="132" t="str">
        <f>IF(D1079&lt;&gt;"",'DATA TILL SLU'!$J$3,"")</f>
        <v/>
      </c>
      <c r="C1079" s="142" t="str">
        <f>IF(D1079&lt;&gt;"",'DATA TILL SLU'!$K$3,"")</f>
        <v/>
      </c>
      <c r="D1079" s="2" t="str">
        <f>IF('DATA TILL SLU'!$D$7*1&lt;&gt;"",IF(COUNT(Beräkningshjälp!$AC$3:$AC$1082)&gt;=ROW(D1078),'DATA TILL SLU'!$D$7*1,""),"")</f>
        <v/>
      </c>
      <c r="E1079" s="132" t="str">
        <f>IF(D1079&lt;&gt;"",VLOOKUP(ROW(E1078),Beräkningshjälp!AC$2:AH$1082,COLUMN(Beräkningshjälp!AF$2)-COLUMN(Beräkningshjälp!AC$2)+1,FALSE),"")</f>
        <v/>
      </c>
      <c r="F1079" s="342" t="str">
        <f t="shared" si="33"/>
        <v/>
      </c>
      <c r="G1079" s="2" t="str">
        <f>IF(D1079&lt;&gt;"",IF(VLOOKUP(VLOOKUP(E1079,Beräkningshjälp!O$2:U$60,7,FALSE),Artuppgifter!$I$11:$P$22,8,FALSE)=TRUE,"Medelvikter!!","ALLA"),"")</f>
        <v/>
      </c>
      <c r="H1079" s="2" t="str">
        <f>IF(D1079&lt;&gt;"",VLOOKUP(ROW(H1078),Beräkningshjälp!AC$2:AH$1082,COLUMN(Beräkningshjälp!AH$2)-COLUMN(Beräkningshjälp!AC$2)+1,FALSE),"")</f>
        <v/>
      </c>
      <c r="I1079" s="114" t="str">
        <f>IF(D1079&lt;&gt;"",VLOOKUP(ROW(E1078),Beräkningshjälp!AC$2:AI$1082,COLUMN(Beräkningshjälp!AI$2)-COLUMN(Beräkningshjälp!AC$2)+1,FALSE),"")</f>
        <v/>
      </c>
    </row>
    <row r="1080" spans="1:9" x14ac:dyDescent="0.25">
      <c r="A1080" s="2" t="str">
        <f t="shared" si="32"/>
        <v/>
      </c>
      <c r="B1080" s="132" t="str">
        <f>IF(D1080&lt;&gt;"",'DATA TILL SLU'!$J$3,"")</f>
        <v/>
      </c>
      <c r="C1080" s="142" t="str">
        <f>IF(D1080&lt;&gt;"",'DATA TILL SLU'!$K$3,"")</f>
        <v/>
      </c>
      <c r="D1080" s="2" t="str">
        <f>IF('DATA TILL SLU'!$D$7*1&lt;&gt;"",IF(COUNT(Beräkningshjälp!$AC$3:$AC$1082)&gt;=ROW(D1079),'DATA TILL SLU'!$D$7*1,""),"")</f>
        <v/>
      </c>
      <c r="E1080" s="132" t="str">
        <f>IF(D1080&lt;&gt;"",VLOOKUP(ROW(E1079),Beräkningshjälp!AC$2:AH$1082,COLUMN(Beräkningshjälp!AF$2)-COLUMN(Beräkningshjälp!AC$2)+1,FALSE),"")</f>
        <v/>
      </c>
      <c r="F1080" s="342" t="str">
        <f t="shared" si="33"/>
        <v/>
      </c>
      <c r="G1080" s="2" t="str">
        <f>IF(D1080&lt;&gt;"",IF(VLOOKUP(VLOOKUP(E1080,Beräkningshjälp!O$2:U$60,7,FALSE),Artuppgifter!$I$11:$P$22,8,FALSE)=TRUE,"Medelvikter!!","ALLA"),"")</f>
        <v/>
      </c>
      <c r="H1080" s="2" t="str">
        <f>IF(D1080&lt;&gt;"",VLOOKUP(ROW(H1079),Beräkningshjälp!AC$2:AH$1082,COLUMN(Beräkningshjälp!AH$2)-COLUMN(Beräkningshjälp!AC$2)+1,FALSE),"")</f>
        <v/>
      </c>
      <c r="I1080" s="114" t="str">
        <f>IF(D1080&lt;&gt;"",VLOOKUP(ROW(E1079),Beräkningshjälp!AC$2:AI$1082,COLUMN(Beräkningshjälp!AI$2)-COLUMN(Beräkningshjälp!AC$2)+1,FALSE),"")</f>
        <v/>
      </c>
    </row>
    <row r="1081" spans="1:9" x14ac:dyDescent="0.25">
      <c r="A1081" s="2" t="str">
        <f t="shared" si="32"/>
        <v/>
      </c>
      <c r="B1081" s="132" t="str">
        <f>IF(D1081&lt;&gt;"",'DATA TILL SLU'!$J$3,"")</f>
        <v/>
      </c>
      <c r="C1081" s="142" t="str">
        <f>IF(D1081&lt;&gt;"",'DATA TILL SLU'!$K$3,"")</f>
        <v/>
      </c>
      <c r="D1081" s="2" t="str">
        <f>IF('DATA TILL SLU'!$D$7*1&lt;&gt;"",IF(COUNT(Beräkningshjälp!$AC$3:$AC$1082)&gt;=ROW(D1080),'DATA TILL SLU'!$D$7*1,""),"")</f>
        <v/>
      </c>
      <c r="E1081" s="132" t="str">
        <f>IF(D1081&lt;&gt;"",VLOOKUP(ROW(E1080),Beräkningshjälp!AC$2:AH$1082,COLUMN(Beräkningshjälp!AF$2)-COLUMN(Beräkningshjälp!AC$2)+1,FALSE),"")</f>
        <v/>
      </c>
      <c r="F1081" s="342" t="str">
        <f t="shared" si="33"/>
        <v/>
      </c>
      <c r="G1081" s="2" t="str">
        <f>IF(D1081&lt;&gt;"",IF(VLOOKUP(VLOOKUP(E1081,Beräkningshjälp!O$2:U$60,7,FALSE),Artuppgifter!$I$11:$P$22,8,FALSE)=TRUE,"Medelvikter!!","ALLA"),"")</f>
        <v/>
      </c>
      <c r="H1081" s="2" t="str">
        <f>IF(D1081&lt;&gt;"",VLOOKUP(ROW(H1080),Beräkningshjälp!AC$2:AH$1082,COLUMN(Beräkningshjälp!AH$2)-COLUMN(Beräkningshjälp!AC$2)+1,FALSE),"")</f>
        <v/>
      </c>
      <c r="I1081" s="114" t="str">
        <f>IF(D1081&lt;&gt;"",VLOOKUP(ROW(E1080),Beräkningshjälp!AC$2:AI$1082,COLUMN(Beräkningshjälp!AI$2)-COLUMN(Beräkningshjälp!AC$2)+1,FALSE),"")</f>
        <v/>
      </c>
    </row>
    <row r="1082" spans="1:9" x14ac:dyDescent="0.25">
      <c r="A1082" s="2" t="str">
        <f t="shared" si="32"/>
        <v/>
      </c>
      <c r="B1082" s="132" t="str">
        <f>IF(D1082&lt;&gt;"",'DATA TILL SLU'!$J$3,"")</f>
        <v/>
      </c>
      <c r="C1082" s="142" t="str">
        <f>IF(D1082&lt;&gt;"",'DATA TILL SLU'!$K$3,"")</f>
        <v/>
      </c>
      <c r="D1082" s="2" t="str">
        <f>IF('DATA TILL SLU'!$D$7*1&lt;&gt;"",IF(COUNT(Beräkningshjälp!$AC$3:$AC$1082)&gt;=ROW(D1081),'DATA TILL SLU'!$D$7*1,""),"")</f>
        <v/>
      </c>
      <c r="E1082" s="132" t="str">
        <f>IF(D1082&lt;&gt;"",VLOOKUP(ROW(E1081),Beräkningshjälp!AC$2:AH$1082,COLUMN(Beräkningshjälp!AF$2)-COLUMN(Beräkningshjälp!AC$2)+1,FALSE),"")</f>
        <v/>
      </c>
      <c r="F1082" s="342" t="str">
        <f t="shared" si="33"/>
        <v/>
      </c>
      <c r="G1082" s="2" t="str">
        <f>IF(D1082&lt;&gt;"",IF(VLOOKUP(VLOOKUP(E1082,Beräkningshjälp!O$2:U$60,7,FALSE),Artuppgifter!$I$11:$P$22,8,FALSE)=TRUE,"Medelvikter!!","ALLA"),"")</f>
        <v/>
      </c>
      <c r="H1082" s="2" t="str">
        <f>IF(D1082&lt;&gt;"",VLOOKUP(ROW(H1081),Beräkningshjälp!AC$2:AH$1082,COLUMN(Beräkningshjälp!AH$2)-COLUMN(Beräkningshjälp!AC$2)+1,FALSE),"")</f>
        <v/>
      </c>
      <c r="I1082" s="114" t="str">
        <f>IF(D1082&lt;&gt;"",VLOOKUP(ROW(E1081),Beräkningshjälp!AC$2:AI$1082,COLUMN(Beräkningshjälp!AI$2)-COLUMN(Beräkningshjälp!AC$2)+1,FALSE),"")</f>
        <v/>
      </c>
    </row>
    <row r="1083" spans="1:9" x14ac:dyDescent="0.25">
      <c r="A1083" s="2" t="str">
        <f t="shared" si="32"/>
        <v/>
      </c>
      <c r="B1083" s="132" t="str">
        <f>IF(D1083&lt;&gt;"",'DATA TILL SLU'!$J$3,"")</f>
        <v/>
      </c>
      <c r="C1083" s="142" t="str">
        <f>IF(D1083&lt;&gt;"",'DATA TILL SLU'!$K$3,"")</f>
        <v/>
      </c>
      <c r="D1083" s="2" t="str">
        <f>IF('DATA TILL SLU'!$D$7*1&lt;&gt;"",IF(COUNT(Beräkningshjälp!$AC$3:$AC$1082)&gt;=ROW(D1082),'DATA TILL SLU'!$D$7*1,""),"")</f>
        <v/>
      </c>
      <c r="E1083" s="132" t="str">
        <f>IF(D1083&lt;&gt;"",VLOOKUP(ROW(E1082),Beräkningshjälp!AC$2:AH$1082,COLUMN(Beräkningshjälp!AF$2)-COLUMN(Beräkningshjälp!AC$2)+1,FALSE),"")</f>
        <v/>
      </c>
      <c r="F1083" s="342" t="str">
        <f t="shared" si="33"/>
        <v/>
      </c>
      <c r="G1083" s="2" t="str">
        <f>IF(D1083&lt;&gt;"",IF(VLOOKUP(VLOOKUP(E1083,Beräkningshjälp!O$2:U$60,7,FALSE),Artuppgifter!$I$11:$P$22,8,FALSE)=TRUE,"Medelvikter!!","ALLA"),"")</f>
        <v/>
      </c>
      <c r="H1083" s="2" t="str">
        <f>IF(D1083&lt;&gt;"",VLOOKUP(ROW(H1082),Beräkningshjälp!AC$2:AH$1082,COLUMN(Beräkningshjälp!AH$2)-COLUMN(Beräkningshjälp!AC$2)+1,FALSE),"")</f>
        <v/>
      </c>
      <c r="I1083" s="114" t="str">
        <f>IF(D1083&lt;&gt;"",VLOOKUP(ROW(E1082),Beräkningshjälp!AC$2:AI$1082,COLUMN(Beräkningshjälp!AI$2)-COLUMN(Beräkningshjälp!AC$2)+1,FALSE),"")</f>
        <v/>
      </c>
    </row>
    <row r="1084" spans="1:9" x14ac:dyDescent="0.25">
      <c r="A1084" s="2" t="str">
        <f t="shared" si="32"/>
        <v/>
      </c>
      <c r="B1084" s="132" t="str">
        <f>IF(D1084&lt;&gt;"",'DATA TILL SLU'!$J$3,"")</f>
        <v/>
      </c>
      <c r="C1084" s="142" t="str">
        <f>IF(D1084&lt;&gt;"",'DATA TILL SLU'!$K$3,"")</f>
        <v/>
      </c>
      <c r="D1084" s="2" t="str">
        <f>IF('DATA TILL SLU'!$D$7*1&lt;&gt;"",IF(COUNT(Beräkningshjälp!$AC$3:$AC$1082)&gt;=ROW(D1083),'DATA TILL SLU'!$D$7*1,""),"")</f>
        <v/>
      </c>
      <c r="E1084" s="132" t="str">
        <f>IF(D1084&lt;&gt;"",VLOOKUP(ROW(E1083),Beräkningshjälp!AC$2:AH$1082,COLUMN(Beräkningshjälp!AF$2)-COLUMN(Beräkningshjälp!AC$2)+1,FALSE),"")</f>
        <v/>
      </c>
      <c r="F1084" s="342" t="str">
        <f t="shared" si="33"/>
        <v/>
      </c>
      <c r="G1084" s="2" t="str">
        <f>IF(D1084&lt;&gt;"",IF(VLOOKUP(VLOOKUP(E1084,Beräkningshjälp!O$2:U$60,7,FALSE),Artuppgifter!$I$11:$P$22,8,FALSE)=TRUE,"Medelvikter!!","ALLA"),"")</f>
        <v/>
      </c>
      <c r="H1084" s="2" t="str">
        <f>IF(D1084&lt;&gt;"",VLOOKUP(ROW(H1083),Beräkningshjälp!AC$2:AH$1082,COLUMN(Beräkningshjälp!AH$2)-COLUMN(Beräkningshjälp!AC$2)+1,FALSE),"")</f>
        <v/>
      </c>
      <c r="I1084" s="114" t="str">
        <f>IF(D1084&lt;&gt;"",VLOOKUP(ROW(E1083),Beräkningshjälp!AC$2:AI$1082,COLUMN(Beräkningshjälp!AI$2)-COLUMN(Beräkningshjälp!AC$2)+1,FALSE),"")</f>
        <v/>
      </c>
    </row>
    <row r="1085" spans="1:9" x14ac:dyDescent="0.25">
      <c r="A1085" s="2" t="str">
        <f t="shared" si="32"/>
        <v/>
      </c>
      <c r="B1085" s="132" t="str">
        <f>IF(D1085&lt;&gt;"",'DATA TILL SLU'!$J$3,"")</f>
        <v/>
      </c>
      <c r="C1085" s="142" t="str">
        <f>IF(D1085&lt;&gt;"",'DATA TILL SLU'!$K$3,"")</f>
        <v/>
      </c>
      <c r="D1085" s="2" t="str">
        <f>IF('DATA TILL SLU'!$D$7*1&lt;&gt;"",IF(COUNT(Beräkningshjälp!$AC$3:$AC$1082)&gt;=ROW(D1084),'DATA TILL SLU'!$D$7*1,""),"")</f>
        <v/>
      </c>
      <c r="E1085" s="132" t="str">
        <f>IF(D1085&lt;&gt;"",VLOOKUP(ROW(E1084),Beräkningshjälp!AC$2:AH$1082,COLUMN(Beräkningshjälp!AF$2)-COLUMN(Beräkningshjälp!AC$2)+1,FALSE),"")</f>
        <v/>
      </c>
      <c r="F1085" s="342" t="str">
        <f t="shared" si="33"/>
        <v/>
      </c>
      <c r="G1085" s="2" t="str">
        <f>IF(D1085&lt;&gt;"",IF(VLOOKUP(VLOOKUP(E1085,Beräkningshjälp!O$2:U$60,7,FALSE),Artuppgifter!$I$11:$P$22,8,FALSE)=TRUE,"Medelvikter!!","ALLA"),"")</f>
        <v/>
      </c>
      <c r="H1085" s="2" t="str">
        <f>IF(D1085&lt;&gt;"",VLOOKUP(ROW(H1084),Beräkningshjälp!AC$2:AH$1082,COLUMN(Beräkningshjälp!AH$2)-COLUMN(Beräkningshjälp!AC$2)+1,FALSE),"")</f>
        <v/>
      </c>
      <c r="I1085" s="114" t="str">
        <f>IF(D1085&lt;&gt;"",VLOOKUP(ROW(E1084),Beräkningshjälp!AC$2:AI$1082,COLUMN(Beräkningshjälp!AI$2)-COLUMN(Beräkningshjälp!AC$2)+1,FALSE),"")</f>
        <v/>
      </c>
    </row>
    <row r="1086" spans="1:9" x14ac:dyDescent="0.25">
      <c r="A1086" s="2" t="str">
        <f t="shared" si="32"/>
        <v/>
      </c>
      <c r="B1086" s="132" t="str">
        <f>IF(D1086&lt;&gt;"",'DATA TILL SLU'!$J$3,"")</f>
        <v/>
      </c>
      <c r="C1086" s="142" t="str">
        <f>IF(D1086&lt;&gt;"",'DATA TILL SLU'!$K$3,"")</f>
        <v/>
      </c>
      <c r="D1086" s="2" t="str">
        <f>IF('DATA TILL SLU'!$D$7*1&lt;&gt;"",IF(COUNT(Beräkningshjälp!$AC$3:$AC$1082)&gt;=ROW(D1085),'DATA TILL SLU'!$D$7*1,""),"")</f>
        <v/>
      </c>
      <c r="E1086" s="132" t="str">
        <f>IF(D1086&lt;&gt;"",VLOOKUP(ROW(E1085),Beräkningshjälp!AC$2:AH$1082,COLUMN(Beräkningshjälp!AF$2)-COLUMN(Beräkningshjälp!AC$2)+1,FALSE),"")</f>
        <v/>
      </c>
      <c r="F1086" s="342" t="str">
        <f t="shared" si="33"/>
        <v/>
      </c>
      <c r="G1086" s="2" t="str">
        <f>IF(D1086&lt;&gt;"",IF(VLOOKUP(VLOOKUP(E1086,Beräkningshjälp!O$2:U$60,7,FALSE),Artuppgifter!$I$11:$P$22,8,FALSE)=TRUE,"Medelvikter!!","ALLA"),"")</f>
        <v/>
      </c>
      <c r="H1086" s="2" t="str">
        <f>IF(D1086&lt;&gt;"",VLOOKUP(ROW(H1085),Beräkningshjälp!AC$2:AH$1082,COLUMN(Beräkningshjälp!AH$2)-COLUMN(Beräkningshjälp!AC$2)+1,FALSE),"")</f>
        <v/>
      </c>
      <c r="I1086" s="114" t="str">
        <f>IF(D1086&lt;&gt;"",VLOOKUP(ROW(E1085),Beräkningshjälp!AC$2:AI$1082,COLUMN(Beräkningshjälp!AI$2)-COLUMN(Beräkningshjälp!AC$2)+1,FALSE),"")</f>
        <v/>
      </c>
    </row>
    <row r="1087" spans="1:9" x14ac:dyDescent="0.25">
      <c r="A1087" s="2" t="str">
        <f t="shared" si="32"/>
        <v/>
      </c>
      <c r="B1087" s="132" t="str">
        <f>IF(D1087&lt;&gt;"",'DATA TILL SLU'!$J$3,"")</f>
        <v/>
      </c>
      <c r="C1087" s="142" t="str">
        <f>IF(D1087&lt;&gt;"",'DATA TILL SLU'!$K$3,"")</f>
        <v/>
      </c>
      <c r="D1087" s="2" t="str">
        <f>IF('DATA TILL SLU'!$D$7*1&lt;&gt;"",IF(COUNT(Beräkningshjälp!$AC$3:$AC$1082)&gt;=ROW(D1086),'DATA TILL SLU'!$D$7*1,""),"")</f>
        <v/>
      </c>
      <c r="E1087" s="132" t="str">
        <f>IF(D1087&lt;&gt;"",VLOOKUP(ROW(E1086),Beräkningshjälp!AC$2:AH$1082,COLUMN(Beräkningshjälp!AF$2)-COLUMN(Beräkningshjälp!AC$2)+1,FALSE),"")</f>
        <v/>
      </c>
      <c r="F1087" s="342" t="str">
        <f t="shared" si="33"/>
        <v/>
      </c>
      <c r="G1087" s="2" t="str">
        <f>IF(D1087&lt;&gt;"",IF(VLOOKUP(VLOOKUP(E1087,Beräkningshjälp!O$2:U$60,7,FALSE),Artuppgifter!$I$11:$P$22,8,FALSE)=TRUE,"Medelvikter!!","ALLA"),"")</f>
        <v/>
      </c>
      <c r="H1087" s="2" t="str">
        <f>IF(D1087&lt;&gt;"",VLOOKUP(ROW(H1086),Beräkningshjälp!AC$2:AH$1082,COLUMN(Beräkningshjälp!AH$2)-COLUMN(Beräkningshjälp!AC$2)+1,FALSE),"")</f>
        <v/>
      </c>
      <c r="I1087" s="114" t="str">
        <f>IF(D1087&lt;&gt;"",VLOOKUP(ROW(E1086),Beräkningshjälp!AC$2:AI$1082,COLUMN(Beräkningshjälp!AI$2)-COLUMN(Beräkningshjälp!AC$2)+1,FALSE),"")</f>
        <v/>
      </c>
    </row>
    <row r="1088" spans="1:9" x14ac:dyDescent="0.25">
      <c r="A1088" s="2" t="str">
        <f t="shared" si="32"/>
        <v/>
      </c>
      <c r="B1088" s="132" t="str">
        <f>IF(D1088&lt;&gt;"",'DATA TILL SLU'!$J$3,"")</f>
        <v/>
      </c>
      <c r="C1088" s="142" t="str">
        <f>IF(D1088&lt;&gt;"",'DATA TILL SLU'!$K$3,"")</f>
        <v/>
      </c>
      <c r="D1088" s="2" t="str">
        <f>IF('DATA TILL SLU'!$D$7*1&lt;&gt;"",IF(COUNT(Beräkningshjälp!$AC$3:$AC$1082)&gt;=ROW(D1087),'DATA TILL SLU'!$D$7*1,""),"")</f>
        <v/>
      </c>
      <c r="E1088" s="132" t="str">
        <f>IF(D1088&lt;&gt;"",VLOOKUP(ROW(E1087),Beräkningshjälp!AC$2:AH$1082,COLUMN(Beräkningshjälp!AF$2)-COLUMN(Beräkningshjälp!AC$2)+1,FALSE),"")</f>
        <v/>
      </c>
      <c r="F1088" s="342" t="str">
        <f t="shared" si="33"/>
        <v/>
      </c>
      <c r="G1088" s="2" t="str">
        <f>IF(D1088&lt;&gt;"",IF(VLOOKUP(VLOOKUP(E1088,Beräkningshjälp!O$2:U$60,7,FALSE),Artuppgifter!$I$11:$P$22,8,FALSE)=TRUE,"Medelvikter!!","ALLA"),"")</f>
        <v/>
      </c>
      <c r="H1088" s="2" t="str">
        <f>IF(D1088&lt;&gt;"",VLOOKUP(ROW(H1087),Beräkningshjälp!AC$2:AH$1082,COLUMN(Beräkningshjälp!AH$2)-COLUMN(Beräkningshjälp!AC$2)+1,FALSE),"")</f>
        <v/>
      </c>
      <c r="I1088" s="114" t="str">
        <f>IF(D1088&lt;&gt;"",VLOOKUP(ROW(E1087),Beräkningshjälp!AC$2:AI$1082,COLUMN(Beräkningshjälp!AI$2)-COLUMN(Beräkningshjälp!AC$2)+1,FALSE),"")</f>
        <v/>
      </c>
    </row>
    <row r="1089" spans="1:9" x14ac:dyDescent="0.25">
      <c r="A1089" s="2" t="str">
        <f t="shared" si="32"/>
        <v/>
      </c>
      <c r="B1089" s="132" t="str">
        <f>IF(D1089&lt;&gt;"",'DATA TILL SLU'!$J$3,"")</f>
        <v/>
      </c>
      <c r="C1089" s="142" t="str">
        <f>IF(D1089&lt;&gt;"",'DATA TILL SLU'!$K$3,"")</f>
        <v/>
      </c>
      <c r="D1089" s="2" t="str">
        <f>IF('DATA TILL SLU'!$D$7*1&lt;&gt;"",IF(COUNT(Beräkningshjälp!$AC$3:$AC$1082)&gt;=ROW(D1088),'DATA TILL SLU'!$D$7*1,""),"")</f>
        <v/>
      </c>
      <c r="E1089" s="132" t="str">
        <f>IF(D1089&lt;&gt;"",VLOOKUP(ROW(E1088),Beräkningshjälp!AC$2:AH$1082,COLUMN(Beräkningshjälp!AF$2)-COLUMN(Beräkningshjälp!AC$2)+1,FALSE),"")</f>
        <v/>
      </c>
      <c r="F1089" s="342" t="str">
        <f t="shared" si="33"/>
        <v/>
      </c>
      <c r="G1089" s="2" t="str">
        <f>IF(D1089&lt;&gt;"",IF(VLOOKUP(VLOOKUP(E1089,Beräkningshjälp!O$2:U$60,7,FALSE),Artuppgifter!$I$11:$P$22,8,FALSE)=TRUE,"Medelvikter!!","ALLA"),"")</f>
        <v/>
      </c>
      <c r="H1089" s="2" t="str">
        <f>IF(D1089&lt;&gt;"",VLOOKUP(ROW(H1088),Beräkningshjälp!AC$2:AH$1082,COLUMN(Beräkningshjälp!AH$2)-COLUMN(Beräkningshjälp!AC$2)+1,FALSE),"")</f>
        <v/>
      </c>
      <c r="I1089" s="114" t="str">
        <f>IF(D1089&lt;&gt;"",VLOOKUP(ROW(E1088),Beräkningshjälp!AC$2:AI$1082,COLUMN(Beräkningshjälp!AI$2)-COLUMN(Beräkningshjälp!AC$2)+1,FALSE),"")</f>
        <v/>
      </c>
    </row>
    <row r="1090" spans="1:9" x14ac:dyDescent="0.25">
      <c r="A1090" s="2" t="str">
        <f t="shared" si="32"/>
        <v/>
      </c>
      <c r="B1090" s="132" t="str">
        <f>IF(D1090&lt;&gt;"",'DATA TILL SLU'!$J$3,"")</f>
        <v/>
      </c>
      <c r="C1090" s="142" t="str">
        <f>IF(D1090&lt;&gt;"",'DATA TILL SLU'!$K$3,"")</f>
        <v/>
      </c>
      <c r="D1090" s="2" t="str">
        <f>IF('DATA TILL SLU'!$D$7*1&lt;&gt;"",IF(COUNT(Beräkningshjälp!$AC$3:$AC$1082)&gt;=ROW(D1089),'DATA TILL SLU'!$D$7*1,""),"")</f>
        <v/>
      </c>
      <c r="E1090" s="132" t="str">
        <f>IF(D1090&lt;&gt;"",VLOOKUP(ROW(E1089),Beräkningshjälp!AC$2:AH$1082,COLUMN(Beräkningshjälp!AF$2)-COLUMN(Beräkningshjälp!AC$2)+1,FALSE),"")</f>
        <v/>
      </c>
      <c r="F1090" s="342" t="str">
        <f t="shared" si="33"/>
        <v/>
      </c>
      <c r="G1090" s="2" t="str">
        <f>IF(D1090&lt;&gt;"",IF(VLOOKUP(VLOOKUP(E1090,Beräkningshjälp!O$2:U$60,7,FALSE),Artuppgifter!$I$11:$P$22,8,FALSE)=TRUE,"Medelvikter!!","ALLA"),"")</f>
        <v/>
      </c>
      <c r="H1090" s="2" t="str">
        <f>IF(D1090&lt;&gt;"",VLOOKUP(ROW(H1089),Beräkningshjälp!AC$2:AH$1082,COLUMN(Beräkningshjälp!AH$2)-COLUMN(Beräkningshjälp!AC$2)+1,FALSE),"")</f>
        <v/>
      </c>
      <c r="I1090" s="114" t="str">
        <f>IF(D1090&lt;&gt;"",VLOOKUP(ROW(E1089),Beräkningshjälp!AC$2:AI$1082,COLUMN(Beräkningshjälp!AI$2)-COLUMN(Beräkningshjälp!AC$2)+1,FALSE),"")</f>
        <v/>
      </c>
    </row>
    <row r="1091" spans="1:9" x14ac:dyDescent="0.25">
      <c r="A1091" s="2" t="str">
        <f>IF(D1091&lt;&gt;"","LANGDVIKTER","")</f>
        <v/>
      </c>
      <c r="B1091" s="132" t="str">
        <f>IF(D1091&lt;&gt;"",'DATA TILL SLU'!$J$3,"")</f>
        <v/>
      </c>
      <c r="C1091" s="142" t="str">
        <f>IF(D1091&lt;&gt;"",'DATA TILL SLU'!$K$3,"")</f>
        <v/>
      </c>
      <c r="D1091" s="2" t="str">
        <f>IF('DATA TILL SLU'!$D$7*1&lt;&gt;"",IF(COUNT(Beräkningshjälp!$AC$3:$AC$1082)&gt;=ROW(D1090),'DATA TILL SLU'!$D$7*1,""),"")</f>
        <v/>
      </c>
      <c r="E1091" s="132" t="str">
        <f>IF(D1091&lt;&gt;"",VLOOKUP(ROW(E1090),Beräkningshjälp!AC$2:AH$1082,COLUMN(Beräkningshjälp!AF$2)-COLUMN(Beräkningshjälp!AC$2)+1,FALSE),"")</f>
        <v/>
      </c>
      <c r="F1091" s="342" t="str">
        <f>IF(D1091&lt;&gt;"","IND","")</f>
        <v/>
      </c>
      <c r="G1091" s="2" t="str">
        <f>IF(D1091&lt;&gt;"",IF(VLOOKUP(VLOOKUP(E1091,Beräkningshjälp!O$2:U$60,7,FALSE),Artuppgifter!$I$11:$P$22,8,FALSE)=TRUE,"Medelvikter!!","ALLA"),"")</f>
        <v/>
      </c>
      <c r="H1091" s="2" t="str">
        <f>IF(D1091&lt;&gt;"",VLOOKUP(ROW(H1090),Beräkningshjälp!AC$2:AH$1082,COLUMN(Beräkningshjälp!AH$2)-COLUMN(Beräkningshjälp!AC$2)+1,FALSE),"")</f>
        <v/>
      </c>
      <c r="I1091" s="114" t="str">
        <f>IF(D1091&lt;&gt;"",VLOOKUP(ROW(E1090),Beräkningshjälp!AC$2:AI$1082,COLUMN(Beräkningshjälp!AI$2)-COLUMN(Beräkningshjälp!AC$2)+1,FALSE),"")</f>
        <v/>
      </c>
    </row>
    <row r="1092" spans="1:9" x14ac:dyDescent="0.25">
      <c r="A1092" s="2" t="str">
        <f>IF(D1092&lt;&gt;"","LANGDVIKTER","")</f>
        <v/>
      </c>
      <c r="B1092" s="132" t="str">
        <f>IF(D1092&lt;&gt;"",'DATA TILL SLU'!$J$3,"")</f>
        <v/>
      </c>
      <c r="C1092" s="142" t="str">
        <f>IF(D1092&lt;&gt;"",'DATA TILL SLU'!$K$3,"")</f>
        <v/>
      </c>
      <c r="D1092" s="2" t="str">
        <f>IF('DATA TILL SLU'!$D$7*1&lt;&gt;"",IF(COUNT(Beräkningshjälp!$AC$3:$AC$1082)&gt;=ROW(D1091),'DATA TILL SLU'!$D$7*1,""),"")</f>
        <v/>
      </c>
      <c r="E1092" s="132" t="str">
        <f>IF(D1092&lt;&gt;"",VLOOKUP(ROW(E1091),Beräkningshjälp!AC$2:AH$1082,COLUMN(Beräkningshjälp!AF$2)-COLUMN(Beräkningshjälp!AC$2)+1,FALSE),"")</f>
        <v/>
      </c>
      <c r="F1092" s="342" t="str">
        <f>IF(D1092&lt;&gt;"","IND","")</f>
        <v/>
      </c>
      <c r="G1092" s="2" t="str">
        <f>IF(D1092&lt;&gt;"",IF(VLOOKUP(VLOOKUP(E1092,Beräkningshjälp!O$2:U$60,7,FALSE),Artuppgifter!$I$11:$P$22,8,FALSE)=TRUE,"Medelvikter!!","ALLA"),"")</f>
        <v/>
      </c>
      <c r="H1092" s="2" t="str">
        <f>IF(D1092&lt;&gt;"",VLOOKUP(ROW(H1091),Beräkningshjälp!AC$2:AH$1082,COLUMN(Beräkningshjälp!AH$2)-COLUMN(Beräkningshjälp!AC$2)+1,FALSE),"")</f>
        <v/>
      </c>
      <c r="I1092" s="114" t="str">
        <f>IF(D1092&lt;&gt;"",VLOOKUP(ROW(E1091),Beräkningshjälp!AC$2:AI$1082,COLUMN(Beräkningshjälp!AI$2)-COLUMN(Beräkningshjälp!AC$2)+1,FALSE),"")</f>
        <v/>
      </c>
    </row>
  </sheetData>
  <sheetProtection sheet="1"/>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AL1082"/>
  <sheetViews>
    <sheetView zoomScaleNormal="100" workbookViewId="0">
      <selection activeCell="AL38" sqref="AL38"/>
    </sheetView>
  </sheetViews>
  <sheetFormatPr defaultRowHeight="12.5" x14ac:dyDescent="0.25"/>
  <cols>
    <col min="1" max="1" width="19.26953125" customWidth="1"/>
    <col min="5" max="5" width="26.81640625" bestFit="1" customWidth="1"/>
    <col min="6" max="9" width="10.7265625" hidden="1" customWidth="1"/>
    <col min="10" max="10" width="10.7265625" style="197" hidden="1" customWidth="1"/>
    <col min="11" max="11" width="10.7265625" style="207" hidden="1" customWidth="1"/>
    <col min="12" max="14" width="10.7265625" style="197" hidden="1" customWidth="1"/>
    <col min="15" max="27" width="10.7265625" hidden="1" customWidth="1"/>
    <col min="28" max="28" width="10.7265625" style="2" hidden="1" customWidth="1"/>
    <col min="29" max="35" width="10.7265625" hidden="1" customWidth="1"/>
    <col min="36" max="37" width="10.7265625" customWidth="1"/>
  </cols>
  <sheetData>
    <row r="1" spans="1:37" ht="13" x14ac:dyDescent="0.3">
      <c r="A1" s="6" t="s">
        <v>896</v>
      </c>
      <c r="L1" s="197" t="s">
        <v>580</v>
      </c>
      <c r="M1" s="200" t="s">
        <v>75</v>
      </c>
      <c r="N1" s="99" t="s">
        <v>469</v>
      </c>
      <c r="O1" s="103" t="s">
        <v>579</v>
      </c>
      <c r="P1" s="206" t="s">
        <v>455</v>
      </c>
      <c r="Q1" s="200" t="s">
        <v>1983</v>
      </c>
      <c r="R1" s="116" t="s">
        <v>2041</v>
      </c>
      <c r="S1" s="116" t="s">
        <v>74</v>
      </c>
      <c r="T1" s="116" t="s">
        <v>37</v>
      </c>
      <c r="U1" s="116" t="s">
        <v>75</v>
      </c>
      <c r="V1" s="116" t="s">
        <v>1488</v>
      </c>
      <c r="W1" s="116" t="s">
        <v>1489</v>
      </c>
      <c r="Y1" s="386" t="s">
        <v>1526</v>
      </c>
      <c r="Z1" s="387" t="s">
        <v>1527</v>
      </c>
      <c r="AD1" s="343"/>
      <c r="AH1" s="472" t="str">
        <f>IF(COUNTIF(AH3:AH1082,"&gt;0")=0,"INGA",IF(COUNTIF(AH3:AH1082,"&gt;0")&lt;SUM(Artuppgifter!G27:G50)/2,"VISSA","ALLA"))</f>
        <v>INGA</v>
      </c>
    </row>
    <row r="2" spans="1:37" ht="15.5" thickBot="1" x14ac:dyDescent="0.35">
      <c r="A2" s="582" t="s">
        <v>73</v>
      </c>
      <c r="B2" s="583" t="s">
        <v>2127</v>
      </c>
      <c r="C2" s="583" t="s">
        <v>2128</v>
      </c>
      <c r="D2" s="583" t="s">
        <v>2129</v>
      </c>
      <c r="E2" s="584" t="s">
        <v>2084</v>
      </c>
      <c r="F2" s="129"/>
      <c r="K2" s="197" t="s">
        <v>580</v>
      </c>
      <c r="L2" s="480" t="str">
        <f>$N2</f>
        <v>ABBORRE</v>
      </c>
      <c r="M2" s="473" t="str">
        <f>IF(AND(COUNTIF('Antal &amp; Längder (vikter)'!$B$10:$T$141,N2)&gt;0,U2&lt;&gt;""),RANK(U2,U$2:U$60,1),IF(AND(Prot.Datum&lt;&gt;"",ProtokollLkoordX&lt;&gt;"",ProtokollLkoordY&lt;&gt;"",AND($N2="INGEN FÅNGST",SUM('Antal &amp; Längder (vikter)'!$R$11:$T$27)=0),SUM($AH$3:$AH$1082)=0),1,""))</f>
        <v/>
      </c>
      <c r="N2" s="1" t="s">
        <v>561</v>
      </c>
      <c r="O2" s="21" t="s">
        <v>607</v>
      </c>
      <c r="P2" s="5"/>
      <c r="Q2" s="561">
        <f>COUNTIF($AF$3:$AF$1082,O2)</f>
        <v>0</v>
      </c>
      <c r="R2" s="562">
        <f>IF(ROUND(ROW()/2,0)=INT(ROW()/2),DSUM('Antal &amp; Längder (vikter)'!$O$10:$T$27,'Antal &amp; Längder (vikter)'!$R$10,L1:L2)+DSUM('Antal &amp; Längder (vikter)'!$O$10:$T$27,'Antal &amp; Längder (vikter)'!$S$10,L1:L2)+DSUM('Antal &amp; Längder (vikter)'!$O$10:$T$27,'Antal &amp; Längder (vikter)'!$T$10,L1:L2),DSUM('Antal &amp; Längder (vikter)'!$O$10:$T$27,'Antal &amp; Längder (vikter)'!$R$10,K1:K2)+DSUM('Antal &amp; Längder (vikter)'!$O$10:$T$27,'Antal &amp; Längder (vikter)'!$S$10,K1:K2)+DSUM('Antal &amp; Längder (vikter)'!$O$10:$T$27,'Antal &amp; Längder (vikter)'!$T$10,K1:K2))</f>
        <v>0</v>
      </c>
      <c r="S2" s="563" t="str">
        <f>IF(AND(COUNTIF('Antal &amp; Längder (vikter)'!$B$10:$M$141,N2)+COUNTIF('Antal &amp; Längder (vikter)'!$P$11:$P$27,N2)&gt;0,SUM(Q2:R2)&gt;0),SUM(Q2:R2)+1000*IF(P2&lt;&gt;"",P2,0),"")</f>
        <v/>
      </c>
      <c r="T2" s="564" t="str">
        <f>IF(S2&lt;&gt;"",IF(AND(COUNTIF('Antal &amp; Längder (vikter)'!$B$10:$M$141,N2)+COUNTIF('Antal &amp; Längder (vikter)'!$P$11:$P$27,N2)&gt;0,COUNTIF(S$1:S1,S2)&gt;0),COUNTIF(S$1:S1,S2),0)+RANK(S2,S$2:S$60,0),"")</f>
        <v/>
      </c>
      <c r="U2" s="564" t="str">
        <f>IF(AND(COUNTIF('Antal &amp; Längder (vikter)'!$B$10:$M$141,N2)&gt;0,T2&lt;&gt;"",COUNTIF(T$2:T$60,T2)&gt;1),COUNTIF(T$1:T1,T2)+T2,IF(COUNTIF('Antal &amp; Längder (vikter)'!$B$10:$M$141,N2)+COUNTIF('Antal &amp; Längder (vikter)'!$P$11:$P$27,N2)&gt;0,T2,""))</f>
        <v/>
      </c>
      <c r="V2" s="100">
        <v>0.6</v>
      </c>
      <c r="W2" s="105">
        <v>1.6</v>
      </c>
      <c r="X2" s="117"/>
      <c r="Y2" s="388"/>
      <c r="Z2" s="389"/>
      <c r="AB2" s="12" t="s">
        <v>2023</v>
      </c>
      <c r="AC2" s="470" t="s">
        <v>2024</v>
      </c>
      <c r="AD2" s="415" t="s">
        <v>1979</v>
      </c>
      <c r="AE2" s="415" t="s">
        <v>469</v>
      </c>
      <c r="AF2" s="415" t="s">
        <v>1982</v>
      </c>
      <c r="AG2" s="116" t="s">
        <v>75</v>
      </c>
      <c r="AH2" s="415" t="s">
        <v>1980</v>
      </c>
      <c r="AI2" s="415" t="s">
        <v>1981</v>
      </c>
    </row>
    <row r="3" spans="1:37" ht="13" x14ac:dyDescent="0.3">
      <c r="A3" s="585" t="s">
        <v>2085</v>
      </c>
      <c r="B3" s="586">
        <v>0.48</v>
      </c>
      <c r="C3" s="586">
        <v>0.73</v>
      </c>
      <c r="D3" s="586">
        <v>0.86</v>
      </c>
      <c r="E3" s="587"/>
      <c r="F3" s="1"/>
      <c r="H3" s="638"/>
      <c r="I3" s="196" t="s">
        <v>91</v>
      </c>
      <c r="J3" s="324" t="s">
        <v>105</v>
      </c>
      <c r="K3" s="480" t="str">
        <f>$N3</f>
        <v>ASP</v>
      </c>
      <c r="L3" s="197" t="s">
        <v>580</v>
      </c>
      <c r="M3" s="473" t="str">
        <f>IF(AND(COUNTIF('Antal &amp; Längder (vikter)'!$B$10:$T$141,N3)&gt;0,U3&lt;&gt;""),RANK(U3,U$2:U$60,1),IF(AND(Prot.Datum&lt;&gt;"",ProtokollLkoordX&lt;&gt;"",ProtokollLkoordY&lt;&gt;"",AND($N3="INGEN FÅNGST",SUM('Antal &amp; Längder (vikter)'!$R$11:$T$27)=0),SUM($AH$3:$AH$1082)=0),1,""))</f>
        <v/>
      </c>
      <c r="N3" s="1" t="s">
        <v>70</v>
      </c>
      <c r="O3" s="21" t="s">
        <v>70</v>
      </c>
      <c r="P3" s="5"/>
      <c r="Q3" s="565">
        <f t="shared" ref="Q3:Q23" si="0">COUNTIF($AF$3:$AF$1082,O3)</f>
        <v>0</v>
      </c>
      <c r="R3" s="566">
        <f>IF(ROUND(ROW()/2,0)=INT(ROW()/2),DSUM('Antal &amp; Längder (vikter)'!$O$10:$T$27,'Antal &amp; Längder (vikter)'!$R$10,L2:L3)+DSUM('Antal &amp; Längder (vikter)'!$O$10:$T$27,'Antal &amp; Längder (vikter)'!$S$10,L2:L3)+DSUM('Antal &amp; Längder (vikter)'!$O$10:$T$27,'Antal &amp; Längder (vikter)'!$T$10,L2:L3),DSUM('Antal &amp; Längder (vikter)'!$O$10:$T$27,'Antal &amp; Längder (vikter)'!$R$10,K2:K3)+DSUM('Antal &amp; Längder (vikter)'!$O$10:$T$27,'Antal &amp; Längder (vikter)'!$S$10,K2:K3)+DSUM('Antal &amp; Längder (vikter)'!$O$10:$T$27,'Antal &amp; Längder (vikter)'!$T$10,K2:K3))</f>
        <v>0</v>
      </c>
      <c r="S3" s="567" t="str">
        <f>IF(AND(COUNTIF('Antal &amp; Längder (vikter)'!$B$10:$M$141,N3)+COUNTIF('Antal &amp; Längder (vikter)'!$P$11:$P$27,N3)&gt;0,SUM(Q3:R3)&gt;0),SUM(Q3:R3)+1000*IF(P3&lt;&gt;"",P3,0),"")</f>
        <v/>
      </c>
      <c r="T3" s="568" t="str">
        <f>IF(S3&lt;&gt;"",IF(AND(COUNTIF('Antal &amp; Längder (vikter)'!$B$10:$M$141,N3)+COUNTIF('Antal &amp; Längder (vikter)'!$P$11:$P$27,N3)&gt;0,COUNTIF(S$1:S2,S3)&gt;0),COUNTIF(S$1:S2,S3),0)+RANK(S3,S$2:S$60,0),"")</f>
        <v/>
      </c>
      <c r="U3" s="568" t="str">
        <f>IF(AND(COUNTIF('Antal &amp; Längder (vikter)'!$B$10:$M$141,N3)&gt;0,T3&lt;&gt;"",COUNTIF(T$2:T$60,T3)&gt;1),COUNTIF(T$1:T2,T3)+T3,IF(COUNTIF('Antal &amp; Längder (vikter)'!$B$10:$M$141,N3)+COUNTIF('Antal &amp; Längder (vikter)'!$P$11:$P$27,N3)&gt;0,T3,""))</f>
        <v/>
      </c>
      <c r="V3" s="1">
        <v>0.6</v>
      </c>
      <c r="W3" s="21">
        <v>1.4</v>
      </c>
      <c r="X3" s="117"/>
      <c r="Y3" s="388" t="s">
        <v>2604</v>
      </c>
      <c r="Z3" s="389" t="s">
        <v>2604</v>
      </c>
      <c r="AB3" s="459" t="str">
        <f>IF(AND(ISNUMBER(AH3),AH3&gt;0),COUNTIF(F$38:F$49,"&gt;0")*10+11,"")</f>
        <v/>
      </c>
      <c r="AC3" s="421" t="str">
        <f>IF(AND(AH3&lt;&gt;"",AG3&lt;&gt;"",AI3&gt;0,AH3&gt;0),MAX(AC$2:AC2)+1,"XX")</f>
        <v>XX</v>
      </c>
      <c r="AD3" s="416" t="str">
        <f>IF('Antal &amp; Längder (vikter)'!C8&lt;&gt;"",'Antal &amp; Längder (vikter)'!C8,"XX")</f>
        <v>XX</v>
      </c>
      <c r="AE3" s="424" t="str">
        <f>IF(AND('Antal &amp; Längder (vikter)'!B$10&lt;&gt;"",ISNUMBER($AH3)),'Antal &amp; Längder (vikter)'!B$10,"")</f>
        <v/>
      </c>
      <c r="AF3" s="413" t="str">
        <f t="shared" ref="AF3:AF66" si="1">IF(AND(ISNUMBER(AH3),AE3&lt;&gt;""),VLOOKUP(AE3,$N$2:$O$60,2,FALSE),"")</f>
        <v/>
      </c>
      <c r="AG3" s="414" t="str">
        <f t="shared" ref="AG3:AG66" si="2">IF(AF3&lt;&gt;"",VLOOKUP(AF3,O$2:U$60,7,FALSE),"")</f>
        <v/>
      </c>
      <c r="AH3" s="395" t="str">
        <f>IF('Antal &amp; Längder (vikter)'!B12&lt;&gt;"",'Antal &amp; Längder (vikter)'!B12,"XX")</f>
        <v>XX</v>
      </c>
      <c r="AI3" s="423">
        <f>IF('Antal &amp; Längder (vikter)'!C$11="Vikt (g)",'Antal &amp; Längder (vikter)'!C12,-9)</f>
        <v>-9</v>
      </c>
      <c r="AK3" s="204"/>
    </row>
    <row r="4" spans="1:37" x14ac:dyDescent="0.25">
      <c r="A4" s="588" t="s">
        <v>2086</v>
      </c>
      <c r="B4" s="589">
        <v>0.55000000000000004</v>
      </c>
      <c r="C4" s="589">
        <v>0.8</v>
      </c>
      <c r="D4" s="589">
        <v>0.91</v>
      </c>
      <c r="E4" s="590"/>
      <c r="F4" s="1"/>
      <c r="I4" s="675"/>
      <c r="J4" s="207" t="s">
        <v>101</v>
      </c>
      <c r="K4" s="197" t="s">
        <v>580</v>
      </c>
      <c r="L4" s="480" t="str">
        <f>$N4</f>
        <v>BENLÖJA</v>
      </c>
      <c r="M4" s="473" t="str">
        <f>IF(AND(COUNTIF('Antal &amp; Längder (vikter)'!$B$10:$T$141,N4)&gt;0,U4&lt;&gt;""),RANK(U4,U$2:U$60,1),IF(AND(Prot.Datum&lt;&gt;"",ProtokollLkoordX&lt;&gt;"",ProtokollLkoordY&lt;&gt;"",AND($N4="INGEN FÅNGST",SUM('Antal &amp; Längder (vikter)'!$R$11:$T$27)=0),SUM($AH$3:$AH$1082)=0),1,""))</f>
        <v/>
      </c>
      <c r="N4" s="1" t="s">
        <v>562</v>
      </c>
      <c r="O4" s="21" t="s">
        <v>608</v>
      </c>
      <c r="P4" s="5"/>
      <c r="Q4" s="565">
        <f t="shared" si="0"/>
        <v>0</v>
      </c>
      <c r="R4" s="566">
        <f>IF(ROUND(ROW()/2,0)=INT(ROW()/2),DSUM('Antal &amp; Längder (vikter)'!$O$10:$T$27,'Antal &amp; Längder (vikter)'!$R$10,L3:L4)+DSUM('Antal &amp; Längder (vikter)'!$O$10:$T$27,'Antal &amp; Längder (vikter)'!$S$10,L3:L4)+DSUM('Antal &amp; Längder (vikter)'!$O$10:$T$27,'Antal &amp; Längder (vikter)'!$T$10,L3:L4),DSUM('Antal &amp; Längder (vikter)'!$O$10:$T$27,'Antal &amp; Längder (vikter)'!$R$10,K3:K4)+DSUM('Antal &amp; Längder (vikter)'!$O$10:$T$27,'Antal &amp; Längder (vikter)'!$S$10,K3:K4)+DSUM('Antal &amp; Längder (vikter)'!$O$10:$T$27,'Antal &amp; Längder (vikter)'!$T$10,K3:K4))</f>
        <v>0</v>
      </c>
      <c r="S4" s="567" t="str">
        <f>IF(AND(COUNTIF('Antal &amp; Längder (vikter)'!$B$10:$M$141,N4)+COUNTIF('Antal &amp; Längder (vikter)'!$P$11:$P$27,N4)&gt;0,SUM(Q4:R4)&gt;0),SUM(Q4:R4)+1000*IF(P4&lt;&gt;"",P4,0),"")</f>
        <v/>
      </c>
      <c r="T4" s="568" t="str">
        <f>IF(S4&lt;&gt;"",IF(AND(COUNTIF('Antal &amp; Längder (vikter)'!$B$10:$M$141,N4)+COUNTIF('Antal &amp; Längder (vikter)'!$P$11:$P$27,N4)&gt;0,COUNTIF(S$1:S3,S4)&gt;0),COUNTIF(S$1:S3,S4),0)+RANK(S4,S$2:S$60,0),"")</f>
        <v/>
      </c>
      <c r="U4" s="568" t="str">
        <f>IF(AND(COUNTIF('Antal &amp; Längder (vikter)'!$B$10:$M$141,N4)&gt;0,T4&lt;&gt;"",COUNTIF(T$2:T$60,T4)&gt;1),COUNTIF(T$1:T3,T4)+T4,IF(COUNTIF('Antal &amp; Längder (vikter)'!$B$10:$M$141,N4)+COUNTIF('Antal &amp; Längder (vikter)'!$P$11:$P$27,N4)&gt;0,T4,""))</f>
        <v/>
      </c>
      <c r="V4" s="1">
        <v>0.4</v>
      </c>
      <c r="W4" s="21">
        <v>1.2</v>
      </c>
      <c r="X4" s="117"/>
      <c r="Y4" s="388" t="s">
        <v>2130</v>
      </c>
      <c r="Z4" s="389" t="s">
        <v>2131</v>
      </c>
      <c r="AB4" s="462" t="str">
        <f>IF(COUNT(AB3:AB3)&gt;0,MAX(AB3:AB3)+1,"")</f>
        <v/>
      </c>
      <c r="AC4" s="421" t="str">
        <f>IF(AND(AH4&lt;&gt;"",AG4&lt;&gt;"",AI4&gt;0,AH4&gt;0),MAX(AC$2:AC3)+1,"XX")</f>
        <v>XX</v>
      </c>
      <c r="AD4" s="416" t="str">
        <f>IF('Antal &amp; Längder (vikter)'!C8&lt;&gt;"",'Antal &amp; Längder (vikter)'!C8,"XX")</f>
        <v>XX</v>
      </c>
      <c r="AE4" s="393" t="str">
        <f>IF(AND('Antal &amp; Längder (vikter)'!B$10&lt;&gt;"",ISNUMBER($AH4)),'Antal &amp; Längder (vikter)'!B$10,"")</f>
        <v/>
      </c>
      <c r="AF4" s="413" t="str">
        <f t="shared" si="1"/>
        <v/>
      </c>
      <c r="AG4" s="414" t="str">
        <f t="shared" si="2"/>
        <v/>
      </c>
      <c r="AH4" s="395" t="str">
        <f>IF('Antal &amp; Längder (vikter)'!B13&lt;&gt;"",'Antal &amp; Längder (vikter)'!B13,"XX")</f>
        <v>XX</v>
      </c>
      <c r="AI4" s="424">
        <f>IF('Antal &amp; Längder (vikter)'!C$11="Vikt (g)",'Antal &amp; Längder (vikter)'!C13,-9)</f>
        <v>-9</v>
      </c>
    </row>
    <row r="5" spans="1:37" x14ac:dyDescent="0.25">
      <c r="A5" s="588" t="s">
        <v>2087</v>
      </c>
      <c r="B5" s="589">
        <v>0.45</v>
      </c>
      <c r="C5" s="589">
        <v>0.7</v>
      </c>
      <c r="D5" s="589">
        <v>0.83</v>
      </c>
      <c r="E5" s="590"/>
      <c r="F5" s="1"/>
      <c r="I5" s="638" t="s">
        <v>106</v>
      </c>
      <c r="J5" s="207" t="s">
        <v>363</v>
      </c>
      <c r="K5" s="480" t="str">
        <f>$N5</f>
        <v>BERGSIMPA</v>
      </c>
      <c r="L5" s="197" t="s">
        <v>580</v>
      </c>
      <c r="M5" s="473" t="str">
        <f>IF(AND(COUNTIF('Antal &amp; Längder (vikter)'!$B$10:$T$141,N5)&gt;0,U5&lt;&gt;""),RANK(U5,U$2:U$60,1),IF(AND(Prot.Datum&lt;&gt;"",ProtokollLkoordX&lt;&gt;"",ProtokollLkoordY&lt;&gt;"",AND($N5="INGEN FÅNGST",SUM('Antal &amp; Längder (vikter)'!$R$11:$T$27)=0),SUM($AH$3:$AH$1082)=0),1,""))</f>
        <v/>
      </c>
      <c r="N5" s="1" t="s">
        <v>563</v>
      </c>
      <c r="O5" s="21" t="s">
        <v>609</v>
      </c>
      <c r="P5" s="5"/>
      <c r="Q5" s="565">
        <f t="shared" si="0"/>
        <v>0</v>
      </c>
      <c r="R5" s="566">
        <f>IF(ROUND(ROW()/2,0)=INT(ROW()/2),DSUM('Antal &amp; Längder (vikter)'!$O$10:$T$27,'Antal &amp; Längder (vikter)'!$R$10,L4:L5)+DSUM('Antal &amp; Längder (vikter)'!$O$10:$T$27,'Antal &amp; Längder (vikter)'!$S$10,L4:L5)+DSUM('Antal &amp; Längder (vikter)'!$O$10:$T$27,'Antal &amp; Längder (vikter)'!$T$10,L4:L5),DSUM('Antal &amp; Längder (vikter)'!$O$10:$T$27,'Antal &amp; Längder (vikter)'!$R$10,K4:K5)+DSUM('Antal &amp; Längder (vikter)'!$O$10:$T$27,'Antal &amp; Längder (vikter)'!$S$10,K4:K5)+DSUM('Antal &amp; Längder (vikter)'!$O$10:$T$27,'Antal &amp; Längder (vikter)'!$T$10,K4:K5))</f>
        <v>0</v>
      </c>
      <c r="S5" s="567" t="str">
        <f>IF(AND(COUNTIF('Antal &amp; Längder (vikter)'!$B$10:$M$141,N5)+COUNTIF('Antal &amp; Längder (vikter)'!$P$11:$P$27,N5)&gt;0,SUM(Q5:R5)&gt;0),SUM(Q5:R5)+1000*IF(P5&lt;&gt;"",P5,0),"")</f>
        <v/>
      </c>
      <c r="T5" s="568" t="str">
        <f>IF(S5&lt;&gt;"",IF(AND(COUNTIF('Antal &amp; Längder (vikter)'!$B$10:$M$141,N5)+COUNTIF('Antal &amp; Längder (vikter)'!$P$11:$P$27,N5)&gt;0,COUNTIF(S$1:S4,S5)&gt;0),COUNTIF(S$1:S4,S5),0)+RANK(S5,S$2:S$60,0),"")</f>
        <v/>
      </c>
      <c r="U5" s="568" t="str">
        <f>IF(AND(COUNTIF('Antal &amp; Längder (vikter)'!$B$10:$M$141,N5)&gt;0,T5&lt;&gt;"",COUNTIF(T$2:T$60,T5)&gt;1),COUNTIF(T$1:T4,T5)+T5,IF(COUNTIF('Antal &amp; Längder (vikter)'!$B$10:$M$141,N5)+COUNTIF('Antal &amp; Längder (vikter)'!$P$11:$P$27,N5)&gt;0,T5,""))</f>
        <v/>
      </c>
      <c r="V5" s="1">
        <v>0.2</v>
      </c>
      <c r="W5" s="21">
        <v>2</v>
      </c>
      <c r="X5" s="117"/>
      <c r="Y5" s="388" t="s">
        <v>1539</v>
      </c>
      <c r="Z5" s="389" t="s">
        <v>1540</v>
      </c>
      <c r="AB5" s="463" t="str">
        <f>IF(COUNT(AB3:AB4)&gt;0,MAX(AB3:AB4)+1,"")</f>
        <v/>
      </c>
      <c r="AC5" s="421" t="str">
        <f>IF(AND(AH5&lt;&gt;"",AG5&lt;&gt;"",AI5&gt;0,AH5&gt;0),MAX(AC$2:AC4)+1,"XX")</f>
        <v>XX</v>
      </c>
      <c r="AD5" s="416" t="str">
        <f>IF('Antal &amp; Längder (vikter)'!C8&lt;&gt;"",'Antal &amp; Längder (vikter)'!C8,"XX")</f>
        <v>XX</v>
      </c>
      <c r="AE5" s="393" t="str">
        <f>IF(AND('Antal &amp; Längder (vikter)'!B$10&lt;&gt;"",ISNUMBER($AH5)),'Antal &amp; Längder (vikter)'!B$10,"")</f>
        <v/>
      </c>
      <c r="AF5" s="413" t="str">
        <f t="shared" si="1"/>
        <v/>
      </c>
      <c r="AG5" s="414" t="str">
        <f t="shared" si="2"/>
        <v/>
      </c>
      <c r="AH5" s="395" t="str">
        <f>IF('Antal &amp; Längder (vikter)'!B14&lt;&gt;"",'Antal &amp; Längder (vikter)'!B14,"XX")</f>
        <v>XX</v>
      </c>
      <c r="AI5" s="424">
        <f>IF('Antal &amp; Längder (vikter)'!C$11="Vikt (g)",'Antal &amp; Längder (vikter)'!C14,-9)</f>
        <v>-9</v>
      </c>
    </row>
    <row r="6" spans="1:37" x14ac:dyDescent="0.25">
      <c r="A6" s="588" t="s">
        <v>2088</v>
      </c>
      <c r="B6" s="589">
        <v>0.55000000000000004</v>
      </c>
      <c r="C6" s="589">
        <v>0.8</v>
      </c>
      <c r="D6" s="589">
        <v>0.91</v>
      </c>
      <c r="E6" s="590"/>
      <c r="F6" s="1"/>
      <c r="G6" s="270" t="s">
        <v>457</v>
      </c>
      <c r="H6" s="670" t="s">
        <v>77</v>
      </c>
      <c r="I6" s="638" t="s">
        <v>1504</v>
      </c>
      <c r="J6" s="207" t="s">
        <v>104</v>
      </c>
      <c r="K6" s="197" t="s">
        <v>580</v>
      </c>
      <c r="L6" s="480" t="str">
        <f>$N6</f>
        <v>BJÖRKNA</v>
      </c>
      <c r="M6" s="473" t="str">
        <f>IF(AND(COUNTIF('Antal &amp; Längder (vikter)'!$B$10:$T$141,N6)&gt;0,U6&lt;&gt;""),RANK(U6,U$2:U$60,1),IF(AND(Prot.Datum&lt;&gt;"",ProtokollLkoordX&lt;&gt;"",ProtokollLkoordY&lt;&gt;"",AND($N6="INGEN FÅNGST",SUM('Antal &amp; Längder (vikter)'!$R$11:$T$27)=0),SUM($AH$3:$AH$1082)=0),1,""))</f>
        <v/>
      </c>
      <c r="N6" s="1" t="s">
        <v>581</v>
      </c>
      <c r="O6" s="21" t="s">
        <v>593</v>
      </c>
      <c r="P6" s="5"/>
      <c r="Q6" s="565">
        <f t="shared" si="0"/>
        <v>0</v>
      </c>
      <c r="R6" s="566">
        <f>IF(ROUND(ROW()/2,0)=INT(ROW()/2),DSUM('Antal &amp; Längder (vikter)'!$O$10:$T$27,'Antal &amp; Längder (vikter)'!$R$10,L5:L6)+DSUM('Antal &amp; Längder (vikter)'!$O$10:$T$27,'Antal &amp; Längder (vikter)'!$S$10,L5:L6)+DSUM('Antal &amp; Längder (vikter)'!$O$10:$T$27,'Antal &amp; Längder (vikter)'!$T$10,L5:L6),DSUM('Antal &amp; Längder (vikter)'!$O$10:$T$27,'Antal &amp; Längder (vikter)'!$R$10,K5:K6)+DSUM('Antal &amp; Längder (vikter)'!$O$10:$T$27,'Antal &amp; Längder (vikter)'!$S$10,K5:K6)+DSUM('Antal &amp; Längder (vikter)'!$O$10:$T$27,'Antal &amp; Längder (vikter)'!$T$10,K5:K6))</f>
        <v>0</v>
      </c>
      <c r="S6" s="567" t="str">
        <f>IF(AND(COUNTIF('Antal &amp; Längder (vikter)'!$B$10:$M$141,N6)+COUNTIF('Antal &amp; Längder (vikter)'!$P$11:$P$27,N6)&gt;0,SUM(Q6:R6)&gt;0),SUM(Q6:R6)+1000*IF(P6&lt;&gt;"",P6,0),"")</f>
        <v/>
      </c>
      <c r="T6" s="568" t="str">
        <f>IF(S6&lt;&gt;"",IF(AND(COUNTIF('Antal &amp; Längder (vikter)'!$B$10:$M$141,N6)+COUNTIF('Antal &amp; Längder (vikter)'!$P$11:$P$27,N6)&gt;0,COUNTIF(S$1:S5,S6)&gt;0),COUNTIF(S$1:S5,S6),0)+RANK(S6,S$2:S$60,0),"")</f>
        <v/>
      </c>
      <c r="U6" s="568" t="str">
        <f>IF(AND(COUNTIF('Antal &amp; Längder (vikter)'!$B$10:$M$141,N6)&gt;0,T6&lt;&gt;"",COUNTIF(T$2:T$60,T6)&gt;1),COUNTIF(T$1:T5,T6)+T6,IF(COUNTIF('Antal &amp; Längder (vikter)'!$B$10:$M$141,N6)+COUNTIF('Antal &amp; Längder (vikter)'!$P$11:$P$27,N6)&gt;0,T6,""))</f>
        <v/>
      </c>
      <c r="V6" s="1">
        <v>0.6</v>
      </c>
      <c r="W6" s="21">
        <v>1.6</v>
      </c>
      <c r="X6" s="117"/>
      <c r="Y6" s="388" t="s">
        <v>2359</v>
      </c>
      <c r="Z6" s="389" t="s">
        <v>2360</v>
      </c>
      <c r="AB6" s="422" t="str">
        <f>IF(COUNT(AB3:AB5)&gt;0,MAX(AB3:AB5)+1,"")</f>
        <v/>
      </c>
      <c r="AC6" s="421" t="str">
        <f>IF(AND(AH6&lt;&gt;"",AG6&lt;&gt;"",AI6&gt;0,AH6&gt;0),MAX(AC$2:AC5)+1,"XX")</f>
        <v>XX</v>
      </c>
      <c r="AD6" s="416" t="str">
        <f>IF('Antal &amp; Längder (vikter)'!C8&lt;&gt;"",'Antal &amp; Längder (vikter)'!C8,"XX")</f>
        <v>XX</v>
      </c>
      <c r="AE6" s="393" t="str">
        <f>IF(AND('Antal &amp; Längder (vikter)'!B$10&lt;&gt;"",ISNUMBER($AH6)),'Antal &amp; Längder (vikter)'!B$10,"")</f>
        <v/>
      </c>
      <c r="AF6" s="413" t="str">
        <f t="shared" si="1"/>
        <v/>
      </c>
      <c r="AG6" s="414" t="str">
        <f t="shared" si="2"/>
        <v/>
      </c>
      <c r="AH6" s="395" t="str">
        <f>IF('Antal &amp; Längder (vikter)'!B15&lt;&gt;"",'Antal &amp; Längder (vikter)'!B15,"XX")</f>
        <v>XX</v>
      </c>
      <c r="AI6" s="424">
        <f>IF('Antal &amp; Längder (vikter)'!C$11="Vikt (g)",'Antal &amp; Längder (vikter)'!C15,-9)</f>
        <v>-9</v>
      </c>
    </row>
    <row r="7" spans="1:37" ht="13.15" customHeight="1" x14ac:dyDescent="0.25">
      <c r="A7" s="588" t="s">
        <v>2089</v>
      </c>
      <c r="B7" s="589">
        <v>0.47</v>
      </c>
      <c r="C7" s="589">
        <v>0.72</v>
      </c>
      <c r="D7" s="589">
        <v>0.85</v>
      </c>
      <c r="E7" s="685" t="s">
        <v>2090</v>
      </c>
      <c r="F7" s="1"/>
      <c r="G7" s="651" t="s">
        <v>458</v>
      </c>
      <c r="H7" s="275">
        <v>10</v>
      </c>
      <c r="I7" s="638" t="s">
        <v>797</v>
      </c>
      <c r="J7" s="207" t="s">
        <v>1508</v>
      </c>
      <c r="K7" s="480" t="str">
        <f>$N7</f>
        <v>BRAXEN</v>
      </c>
      <c r="L7" s="197" t="s">
        <v>580</v>
      </c>
      <c r="M7" s="473" t="str">
        <f>IF(AND(COUNTIF('Antal &amp; Längder (vikter)'!$B$10:$T$141,N7)&gt;0,U7&lt;&gt;""),RANK(U7,U$2:U$60,1),IF(AND(Prot.Datum&lt;&gt;"",ProtokollLkoordX&lt;&gt;"",ProtokollLkoordY&lt;&gt;"",AND($N7="INGEN FÅNGST",SUM('Antal &amp; Längder (vikter)'!$R$11:$T$27)=0),SUM($AH$3:$AH$1082)=0),1,""))</f>
        <v/>
      </c>
      <c r="N7" s="1" t="s">
        <v>611</v>
      </c>
      <c r="O7" s="21" t="s">
        <v>610</v>
      </c>
      <c r="P7" s="5"/>
      <c r="Q7" s="565">
        <f t="shared" si="0"/>
        <v>0</v>
      </c>
      <c r="R7" s="566">
        <f>IF(ROUND(ROW()/2,0)=INT(ROW()/2),DSUM('Antal &amp; Längder (vikter)'!$O$10:$T$27,'Antal &amp; Längder (vikter)'!$R$10,L6:L7)+DSUM('Antal &amp; Längder (vikter)'!$O$10:$T$27,'Antal &amp; Längder (vikter)'!$S$10,L6:L7)+DSUM('Antal &amp; Längder (vikter)'!$O$10:$T$27,'Antal &amp; Längder (vikter)'!$T$10,L6:L7),DSUM('Antal &amp; Längder (vikter)'!$O$10:$T$27,'Antal &amp; Längder (vikter)'!$R$10,K6:K7)+DSUM('Antal &amp; Längder (vikter)'!$O$10:$T$27,'Antal &amp; Längder (vikter)'!$S$10,K6:K7)+DSUM('Antal &amp; Längder (vikter)'!$O$10:$T$27,'Antal &amp; Längder (vikter)'!$T$10,K6:K7))</f>
        <v>0</v>
      </c>
      <c r="S7" s="567" t="str">
        <f>IF(AND(COUNTIF('Antal &amp; Längder (vikter)'!$B$10:$M$141,N7)+COUNTIF('Antal &amp; Längder (vikter)'!$P$11:$P$27,N7)&gt;0,SUM(Q7:R7)&gt;0),SUM(Q7:R7)+1000*IF(P7&lt;&gt;"",P7,0),"")</f>
        <v/>
      </c>
      <c r="T7" s="568" t="str">
        <f>IF(S7&lt;&gt;"",IF(AND(COUNTIF('Antal &amp; Längder (vikter)'!$B$10:$M$141,N7)+COUNTIF('Antal &amp; Längder (vikter)'!$P$11:$P$27,N7)&gt;0,COUNTIF(S$1:S6,S7)&gt;0),COUNTIF(S$1:S6,S7),0)+RANK(S7,S$2:S$60,0),"")</f>
        <v/>
      </c>
      <c r="U7" s="568" t="str">
        <f>IF(AND(COUNTIF('Antal &amp; Längder (vikter)'!$B$10:$M$141,N7)&gt;0,T7&lt;&gt;"",COUNTIF(T$2:T$60,T7)&gt;1),COUNTIF(T$1:T6,T7)+T7,IF(COUNTIF('Antal &amp; Längder (vikter)'!$B$10:$M$141,N7)+COUNTIF('Antal &amp; Längder (vikter)'!$P$11:$P$27,N7)&gt;0,T7,""))</f>
        <v/>
      </c>
      <c r="V7" s="1">
        <v>0.6</v>
      </c>
      <c r="W7" s="21">
        <v>1.6</v>
      </c>
      <c r="X7" s="117"/>
      <c r="Y7" s="388" t="s">
        <v>1541</v>
      </c>
      <c r="Z7" s="389" t="s">
        <v>1542</v>
      </c>
      <c r="AB7" s="461" t="str">
        <f>IF(COUNT(AB3:AB6)&gt;0,MAX(AB3:AB6)+1,"")</f>
        <v/>
      </c>
      <c r="AC7" s="421" t="str">
        <f>IF(AND(AH7&lt;&gt;"",AG7&lt;&gt;"",AI7&gt;0,AH7&gt;0),MAX(AC$2:AC6)+1,"XX")</f>
        <v>XX</v>
      </c>
      <c r="AD7" s="416" t="str">
        <f>IF('Antal &amp; Längder (vikter)'!C8&lt;&gt;"",'Antal &amp; Längder (vikter)'!C8,"XX")</f>
        <v>XX</v>
      </c>
      <c r="AE7" s="393" t="str">
        <f>IF(AND('Antal &amp; Längder (vikter)'!B$10&lt;&gt;"",ISNUMBER($AH7)),'Antal &amp; Längder (vikter)'!B$10,"")</f>
        <v/>
      </c>
      <c r="AF7" s="413" t="str">
        <f t="shared" si="1"/>
        <v/>
      </c>
      <c r="AG7" s="414" t="str">
        <f t="shared" si="2"/>
        <v/>
      </c>
      <c r="AH7" s="395" t="str">
        <f>IF('Antal &amp; Längder (vikter)'!B16&lt;&gt;"",'Antal &amp; Längder (vikter)'!B16,"XX")</f>
        <v>XX</v>
      </c>
      <c r="AI7" s="424">
        <f>IF('Antal &amp; Längder (vikter)'!C$11="Vikt (g)",'Antal &amp; Längder (vikter)'!C16,-9)</f>
        <v>-9</v>
      </c>
    </row>
    <row r="8" spans="1:37" ht="13.15" customHeight="1" x14ac:dyDescent="0.25">
      <c r="A8" s="588" t="s">
        <v>2091</v>
      </c>
      <c r="B8" s="589">
        <v>0.59</v>
      </c>
      <c r="C8" s="589">
        <v>0.83</v>
      </c>
      <c r="D8" s="589">
        <v>0.93</v>
      </c>
      <c r="E8" s="685" t="s">
        <v>2090</v>
      </c>
      <c r="F8" s="1"/>
      <c r="G8" s="652" t="s">
        <v>459</v>
      </c>
      <c r="H8" s="671">
        <v>999</v>
      </c>
      <c r="I8" s="638" t="s">
        <v>378</v>
      </c>
      <c r="J8" s="207" t="s">
        <v>94</v>
      </c>
      <c r="K8" s="197" t="s">
        <v>580</v>
      </c>
      <c r="L8" s="480" t="str">
        <f>$N8</f>
        <v>BÄCKNEJONÖGA</v>
      </c>
      <c r="M8" s="473" t="str">
        <f>IF(AND(COUNTIF('Antal &amp; Längder (vikter)'!$B$10:$T$141,N8)&gt;0,U8&lt;&gt;""),RANK(U8,U$2:U$60,1),IF(AND(Prot.Datum&lt;&gt;"",ProtokollLkoordX&lt;&gt;"",ProtokollLkoordY&lt;&gt;"",AND($N8="INGEN FÅNGST",SUM('Antal &amp; Längder (vikter)'!$R$11:$T$27)=0),SUM($AH$3:$AH$1082)=0),1,""))</f>
        <v/>
      </c>
      <c r="N8" s="1" t="s">
        <v>564</v>
      </c>
      <c r="O8" s="21" t="s">
        <v>63</v>
      </c>
      <c r="P8" s="5"/>
      <c r="Q8" s="565">
        <f t="shared" si="0"/>
        <v>0</v>
      </c>
      <c r="R8" s="566">
        <f>IF(ROUND(ROW()/2,0)=INT(ROW()/2),DSUM('Antal &amp; Längder (vikter)'!$O$10:$T$27,'Antal &amp; Längder (vikter)'!$R$10,L7:L8)+DSUM('Antal &amp; Längder (vikter)'!$O$10:$T$27,'Antal &amp; Längder (vikter)'!$S$10,L7:L8)+DSUM('Antal &amp; Längder (vikter)'!$O$10:$T$27,'Antal &amp; Längder (vikter)'!$T$10,L7:L8),DSUM('Antal &amp; Längder (vikter)'!$O$10:$T$27,'Antal &amp; Längder (vikter)'!$R$10,K7:K8)+DSUM('Antal &amp; Längder (vikter)'!$O$10:$T$27,'Antal &amp; Längder (vikter)'!$S$10,K7:K8)+DSUM('Antal &amp; Längder (vikter)'!$O$10:$T$27,'Antal &amp; Längder (vikter)'!$T$10,K7:K8))</f>
        <v>0</v>
      </c>
      <c r="S8" s="567" t="str">
        <f>IF(AND(COUNTIF('Antal &amp; Längder (vikter)'!$B$10:$M$141,N8)+COUNTIF('Antal &amp; Längder (vikter)'!$P$11:$P$27,N8)&gt;0,SUM(Q8:R8)&gt;0),SUM(Q8:R8)+1000*IF(P8&lt;&gt;"",P8,0),"")</f>
        <v/>
      </c>
      <c r="T8" s="568" t="str">
        <f>IF(S8&lt;&gt;"",IF(AND(COUNTIF('Antal &amp; Längder (vikter)'!$B$10:$M$141,N8)+COUNTIF('Antal &amp; Längder (vikter)'!$P$11:$P$27,N8)&gt;0,COUNTIF(S$1:S7,S8)&gt;0),COUNTIF(S$1:S7,S8),0)+RANK(S8,S$2:S$60,0),"")</f>
        <v/>
      </c>
      <c r="U8" s="568" t="str">
        <f>IF(AND(COUNTIF('Antal &amp; Längder (vikter)'!$B$10:$M$141,N8)&gt;0,T8&lt;&gt;"",COUNTIF(T$2:T$60,T8)&gt;1),COUNTIF(T$1:T7,T8)+T8,IF(COUNTIF('Antal &amp; Längder (vikter)'!$B$10:$M$141,N8)+COUNTIF('Antal &amp; Längder (vikter)'!$P$11:$P$27,N8)&gt;0,T8,""))</f>
        <v/>
      </c>
      <c r="V8" s="1">
        <v>0.05</v>
      </c>
      <c r="W8" s="21">
        <v>0.5</v>
      </c>
      <c r="X8" s="117"/>
      <c r="Y8" s="389" t="s">
        <v>1958</v>
      </c>
      <c r="Z8" s="389" t="s">
        <v>1959</v>
      </c>
      <c r="AB8" s="457" t="str">
        <f>IF(COUNT(AB3:AB7)&gt;0,MAX(AB3:AB7)+1,"")</f>
        <v/>
      </c>
      <c r="AC8" s="421" t="str">
        <f>IF(AND(AH8&lt;&gt;"",AG8&lt;&gt;"",AI8&gt;0,AH8&gt;0),MAX(AC$2:AC7)+1,"XX")</f>
        <v>XX</v>
      </c>
      <c r="AD8" s="416" t="str">
        <f>IF('Antal &amp; Längder (vikter)'!C8&lt;&gt;"",'Antal &amp; Längder (vikter)'!C8,"XX")</f>
        <v>XX</v>
      </c>
      <c r="AE8" s="393" t="str">
        <f>IF(AND('Antal &amp; Längder (vikter)'!B$10&lt;&gt;"",ISNUMBER($AH8)),'Antal &amp; Längder (vikter)'!B$10,"")</f>
        <v/>
      </c>
      <c r="AF8" s="413" t="str">
        <f t="shared" si="1"/>
        <v/>
      </c>
      <c r="AG8" s="414" t="str">
        <f t="shared" si="2"/>
        <v/>
      </c>
      <c r="AH8" s="395" t="str">
        <f>IF('Antal &amp; Längder (vikter)'!B17&lt;&gt;"",'Antal &amp; Längder (vikter)'!B17,"XX")</f>
        <v>XX</v>
      </c>
      <c r="AI8" s="424">
        <f>IF('Antal &amp; Längder (vikter)'!C$11="Vikt (g)",'Antal &amp; Längder (vikter)'!C17,-9)</f>
        <v>-9</v>
      </c>
    </row>
    <row r="9" spans="1:37" ht="13.15" customHeight="1" x14ac:dyDescent="0.3">
      <c r="A9" s="588" t="s">
        <v>2092</v>
      </c>
      <c r="B9" s="589">
        <v>0.46</v>
      </c>
      <c r="C9" s="589">
        <v>0.71</v>
      </c>
      <c r="D9" s="589">
        <v>0.84</v>
      </c>
      <c r="E9" s="685" t="s">
        <v>2093</v>
      </c>
      <c r="F9" s="1"/>
      <c r="G9" s="196"/>
      <c r="H9" s="195"/>
      <c r="I9" s="676" t="s">
        <v>379</v>
      </c>
      <c r="J9" s="207" t="s">
        <v>92</v>
      </c>
      <c r="K9" s="480" t="str">
        <f>$N9</f>
        <v>BÄCKRÖDING</v>
      </c>
      <c r="L9" s="197" t="s">
        <v>580</v>
      </c>
      <c r="M9" s="473" t="str">
        <f>IF(AND(COUNTIF('Antal &amp; Längder (vikter)'!$B$10:$T$141,N9)&gt;0,U9&lt;&gt;""),RANK(U9,U$2:U$60,1),IF(AND(Prot.Datum&lt;&gt;"",ProtokollLkoordX&lt;&gt;"",ProtokollLkoordY&lt;&gt;"",AND($N9="INGEN FÅNGST",SUM('Antal &amp; Längder (vikter)'!$R$11:$T$27)=0),SUM($AH$3:$AH$1082)=0),1,""))</f>
        <v/>
      </c>
      <c r="N9" s="1" t="s">
        <v>586</v>
      </c>
      <c r="O9" s="21" t="s">
        <v>591</v>
      </c>
      <c r="P9" s="289">
        <v>8</v>
      </c>
      <c r="Q9" s="565">
        <f t="shared" si="0"/>
        <v>0</v>
      </c>
      <c r="R9" s="566">
        <f>IF(ROUND(ROW()/2,0)=INT(ROW()/2),DSUM('Antal &amp; Längder (vikter)'!$O$10:$T$27,'Antal &amp; Längder (vikter)'!$R$10,L8:L9)+DSUM('Antal &amp; Längder (vikter)'!$O$10:$T$27,'Antal &amp; Längder (vikter)'!$S$10,L8:L9)+DSUM('Antal &amp; Längder (vikter)'!$O$10:$T$27,'Antal &amp; Längder (vikter)'!$T$10,L8:L9),DSUM('Antal &amp; Längder (vikter)'!$O$10:$T$27,'Antal &amp; Längder (vikter)'!$R$10,K8:K9)+DSUM('Antal &amp; Längder (vikter)'!$O$10:$T$27,'Antal &amp; Längder (vikter)'!$S$10,K8:K9)+DSUM('Antal &amp; Längder (vikter)'!$O$10:$T$27,'Antal &amp; Längder (vikter)'!$T$10,K8:K9))</f>
        <v>0</v>
      </c>
      <c r="S9" s="567" t="str">
        <f>IF(AND(COUNTIF('Antal &amp; Längder (vikter)'!$B$10:$M$141,N9)+COUNTIF('Antal &amp; Längder (vikter)'!$P$11:$P$27,N9)&gt;0,SUM(Q9:R9)&gt;0),SUM(Q9:R9)+1000*IF(P9&lt;&gt;"",P9,0),"")</f>
        <v/>
      </c>
      <c r="T9" s="568" t="str">
        <f>IF(S9&lt;&gt;"",IF(AND(COUNTIF('Antal &amp; Längder (vikter)'!$B$10:$M$141,N9)+COUNTIF('Antal &amp; Längder (vikter)'!$P$11:$P$27,N9)&gt;0,COUNTIF(S$1:S8,S9)&gt;0),COUNTIF(S$1:S8,S9),0)+RANK(S9,S$2:S$60,0),"")</f>
        <v/>
      </c>
      <c r="U9" s="568" t="str">
        <f>IF(AND(COUNTIF('Antal &amp; Längder (vikter)'!$B$10:$M$141,N9)&gt;0,T9&lt;&gt;"",COUNTIF(T$2:T$60,T9)&gt;1),COUNTIF(T$1:T8,T9)+T9,IF(COUNTIF('Antal &amp; Längder (vikter)'!$B$10:$M$141,N9)+COUNTIF('Antal &amp; Längder (vikter)'!$P$11:$P$27,N9)&gt;0,T9,""))</f>
        <v/>
      </c>
      <c r="V9" s="1">
        <v>0.6</v>
      </c>
      <c r="W9" s="21">
        <v>1.4</v>
      </c>
      <c r="X9" s="117"/>
      <c r="Y9" s="389" t="s">
        <v>1677</v>
      </c>
      <c r="Z9" s="389" t="s">
        <v>1678</v>
      </c>
      <c r="AB9" s="460" t="str">
        <f>IF(COUNT(AB3:AB8)&gt;0,MAX(AB3:AB8)+1,"")</f>
        <v/>
      </c>
      <c r="AC9" s="421" t="str">
        <f>IF(AND(AH9&lt;&gt;"",AG9&lt;&gt;"",AI9&gt;0,AH9&gt;0),MAX(AC$2:AC8)+1,"XX")</f>
        <v>XX</v>
      </c>
      <c r="AD9" s="416" t="str">
        <f>IF('Antal &amp; Längder (vikter)'!C8&lt;&gt;"",'Antal &amp; Längder (vikter)'!C8,"XX")</f>
        <v>XX</v>
      </c>
      <c r="AE9" s="393" t="str">
        <f>IF(AND('Antal &amp; Längder (vikter)'!B$10&lt;&gt;"",ISNUMBER($AH9)),'Antal &amp; Längder (vikter)'!B$10,"")</f>
        <v/>
      </c>
      <c r="AF9" s="413" t="str">
        <f t="shared" si="1"/>
        <v/>
      </c>
      <c r="AG9" s="414" t="str">
        <f t="shared" si="2"/>
        <v/>
      </c>
      <c r="AH9" s="395" t="str">
        <f>IF('Antal &amp; Längder (vikter)'!B18&lt;&gt;"",'Antal &amp; Längder (vikter)'!B18,"XX")</f>
        <v>XX</v>
      </c>
      <c r="AI9" s="424">
        <f>IF('Antal &amp; Längder (vikter)'!C$11="Vikt (g)",'Antal &amp; Längder (vikter)'!C18,-9)</f>
        <v>-9</v>
      </c>
    </row>
    <row r="10" spans="1:37" ht="13.15" customHeight="1" x14ac:dyDescent="0.3">
      <c r="A10" s="588" t="s">
        <v>2094</v>
      </c>
      <c r="B10" s="589">
        <v>0.48</v>
      </c>
      <c r="C10" s="589">
        <v>0.73</v>
      </c>
      <c r="D10" s="589">
        <v>0.86</v>
      </c>
      <c r="E10" s="685" t="s">
        <v>2093</v>
      </c>
      <c r="F10" s="1"/>
      <c r="G10" s="271" t="s">
        <v>463</v>
      </c>
      <c r="H10" s="20"/>
      <c r="I10" s="638" t="s">
        <v>2600</v>
      </c>
      <c r="J10" s="207" t="s">
        <v>97</v>
      </c>
      <c r="K10" s="197" t="s">
        <v>580</v>
      </c>
      <c r="L10" s="480" t="str">
        <f>$N10</f>
        <v>BÄCKRÖDING X ÖRING</v>
      </c>
      <c r="M10" s="473" t="str">
        <f>IF(AND(COUNTIF('Antal &amp; Längder (vikter)'!$B$10:$T$141,N10)&gt;0,U10&lt;&gt;""),RANK(U10,U$2:U$60,1),IF(AND(Prot.Datum&lt;&gt;"",ProtokollLkoordX&lt;&gt;"",ProtokollLkoordY&lt;&gt;"",AND($N10="INGEN FÅNGST",SUM('Antal &amp; Längder (vikter)'!$R$11:$T$27)=0),SUM($AH$3:$AH$1082)=0),1,""))</f>
        <v/>
      </c>
      <c r="N10" s="1" t="s">
        <v>893</v>
      </c>
      <c r="O10" s="21" t="s">
        <v>592</v>
      </c>
      <c r="P10" s="5">
        <v>5</v>
      </c>
      <c r="Q10" s="565">
        <f t="shared" si="0"/>
        <v>0</v>
      </c>
      <c r="R10" s="566">
        <f>IF(ROUND(ROW()/2,0)=INT(ROW()/2),DSUM('Antal &amp; Längder (vikter)'!$O$10:$T$27,'Antal &amp; Längder (vikter)'!$R$10,L9:L10)+DSUM('Antal &amp; Längder (vikter)'!$O$10:$T$27,'Antal &amp; Längder (vikter)'!$S$10,L9:L10)+DSUM('Antal &amp; Längder (vikter)'!$O$10:$T$27,'Antal &amp; Längder (vikter)'!$T$10,L9:L10),DSUM('Antal &amp; Längder (vikter)'!$O$10:$T$27,'Antal &amp; Längder (vikter)'!$R$10,K9:K10)+DSUM('Antal &amp; Längder (vikter)'!$O$10:$T$27,'Antal &amp; Längder (vikter)'!$S$10,K9:K10)+DSUM('Antal &amp; Längder (vikter)'!$O$10:$T$27,'Antal &amp; Längder (vikter)'!$T$10,K9:K10))</f>
        <v>0</v>
      </c>
      <c r="S10" s="567" t="str">
        <f>IF(AND(COUNTIF('Antal &amp; Längder (vikter)'!$B$10:$M$141,N10)+COUNTIF('Antal &amp; Längder (vikter)'!$P$11:$P$27,N10)&gt;0,SUM(Q10:R10)&gt;0),SUM(Q10:R10)+1000*IF(P10&lt;&gt;"",P10,0),"")</f>
        <v/>
      </c>
      <c r="T10" s="568" t="str">
        <f>IF(S10&lt;&gt;"",IF(AND(COUNTIF('Antal &amp; Längder (vikter)'!$B$10:$M$141,N10)+COUNTIF('Antal &amp; Längder (vikter)'!$P$11:$P$27,N10)&gt;0,COUNTIF(S$1:S9,S10)&gt;0),COUNTIF(S$1:S9,S10),0)+RANK(S10,S$2:S$60,0),"")</f>
        <v/>
      </c>
      <c r="U10" s="568" t="str">
        <f>IF(AND(COUNTIF('Antal &amp; Längder (vikter)'!$B$10:$M$141,N10)&gt;0,T10&lt;&gt;"",COUNTIF(T$2:T$60,T10)&gt;1),COUNTIF(T$1:T9,T10)+T10,IF(COUNTIF('Antal &amp; Längder (vikter)'!$B$10:$M$141,N10)+COUNTIF('Antal &amp; Längder (vikter)'!$P$11:$P$27,N10)&gt;0,T10,""))</f>
        <v/>
      </c>
      <c r="V10" s="1">
        <v>0.6</v>
      </c>
      <c r="W10" s="21">
        <v>1.6</v>
      </c>
      <c r="X10" s="117"/>
      <c r="Y10" s="389" t="s">
        <v>1543</v>
      </c>
      <c r="Z10" s="389" t="s">
        <v>1544</v>
      </c>
      <c r="AB10" s="464" t="str">
        <f>IF(COUNT(AB3:AB9)&gt;0,MAX(AB3:AB9)+1,"")</f>
        <v/>
      </c>
      <c r="AC10" s="421" t="str">
        <f>IF(AND(AH10&lt;&gt;"",AG10&lt;&gt;"",AI10&gt;0,AH10&gt;0),MAX(AC$2:AC9)+1,"XX")</f>
        <v>XX</v>
      </c>
      <c r="AD10" s="416" t="str">
        <f>IF('Antal &amp; Längder (vikter)'!C8&lt;&gt;"",'Antal &amp; Längder (vikter)'!C8,"XX")</f>
        <v>XX</v>
      </c>
      <c r="AE10" s="393" t="str">
        <f>IF(AND('Antal &amp; Längder (vikter)'!B$10&lt;&gt;"",ISNUMBER($AH10)),'Antal &amp; Längder (vikter)'!B$10,"")</f>
        <v/>
      </c>
      <c r="AF10" s="413" t="str">
        <f t="shared" si="1"/>
        <v/>
      </c>
      <c r="AG10" s="414" t="str">
        <f t="shared" si="2"/>
        <v/>
      </c>
      <c r="AH10" s="395" t="str">
        <f>IF('Antal &amp; Längder (vikter)'!B19&lt;&gt;"",'Antal &amp; Längder (vikter)'!B19,"XX")</f>
        <v>XX</v>
      </c>
      <c r="AI10" s="424">
        <f>IF('Antal &amp; Längder (vikter)'!C$11="Vikt (g)",'Antal &amp; Längder (vikter)'!C19,-9)</f>
        <v>-9</v>
      </c>
      <c r="AK10" s="204"/>
    </row>
    <row r="11" spans="1:37" x14ac:dyDescent="0.25">
      <c r="A11" s="588" t="s">
        <v>2095</v>
      </c>
      <c r="B11" s="589">
        <v>0.44</v>
      </c>
      <c r="C11" s="589">
        <v>0.69</v>
      </c>
      <c r="D11" s="589">
        <v>0.82</v>
      </c>
      <c r="E11" s="590"/>
      <c r="F11" s="1"/>
      <c r="G11" s="648" t="s">
        <v>460</v>
      </c>
      <c r="H11" s="20"/>
      <c r="I11" s="638" t="s">
        <v>2519</v>
      </c>
      <c r="J11" s="207" t="s">
        <v>364</v>
      </c>
      <c r="K11" s="480" t="str">
        <f>$N11</f>
        <v>ELRITSA</v>
      </c>
      <c r="L11" s="197" t="s">
        <v>580</v>
      </c>
      <c r="M11" s="473" t="str">
        <f>IF(AND(COUNTIF('Antal &amp; Längder (vikter)'!$B$10:$T$141,N11)&gt;0,U11&lt;&gt;""),RANK(U11,U$2:U$60,1),IF(AND(Prot.Datum&lt;&gt;"",ProtokollLkoordX&lt;&gt;"",ProtokollLkoordY&lt;&gt;"",AND($N11="INGEN FÅNGST",SUM('Antal &amp; Längder (vikter)'!$R$11:$T$27)=0),SUM($AH$3:$AH$1082)=0),1,""))</f>
        <v/>
      </c>
      <c r="N11" s="1" t="s">
        <v>565</v>
      </c>
      <c r="O11" s="21" t="s">
        <v>594</v>
      </c>
      <c r="P11" s="5"/>
      <c r="Q11" s="565">
        <f t="shared" si="0"/>
        <v>0</v>
      </c>
      <c r="R11" s="566">
        <f>IF(ROUND(ROW()/2,0)=INT(ROW()/2),DSUM('Antal &amp; Längder (vikter)'!$O$10:$T$27,'Antal &amp; Längder (vikter)'!$R$10,L10:L11)+DSUM('Antal &amp; Längder (vikter)'!$O$10:$T$27,'Antal &amp; Längder (vikter)'!$S$10,L10:L11)+DSUM('Antal &amp; Längder (vikter)'!$O$10:$T$27,'Antal &amp; Längder (vikter)'!$T$10,L10:L11),DSUM('Antal &amp; Längder (vikter)'!$O$10:$T$27,'Antal &amp; Längder (vikter)'!$R$10,K10:K11)+DSUM('Antal &amp; Längder (vikter)'!$O$10:$T$27,'Antal &amp; Längder (vikter)'!$S$10,K10:K11)+DSUM('Antal &amp; Längder (vikter)'!$O$10:$T$27,'Antal &amp; Längder (vikter)'!$T$10,K10:K11))</f>
        <v>0</v>
      </c>
      <c r="S11" s="567" t="str">
        <f>IF(AND(COUNTIF('Antal &amp; Längder (vikter)'!$B$10:$M$141,N11)+COUNTIF('Antal &amp; Längder (vikter)'!$P$11:$P$27,N11)&gt;0,SUM(Q11:R11)&gt;0),SUM(Q11:R11)+1000*IF(P11&lt;&gt;"",P11,0),"")</f>
        <v/>
      </c>
      <c r="T11" s="568" t="str">
        <f>IF(S11&lt;&gt;"",IF(AND(COUNTIF('Antal &amp; Längder (vikter)'!$B$10:$M$141,N11)+COUNTIF('Antal &amp; Längder (vikter)'!$P$11:$P$27,N11)&gt;0,COUNTIF(S$1:S10,S11)&gt;0),COUNTIF(S$1:S10,S11),0)+RANK(S11,S$2:S$60,0),"")</f>
        <v/>
      </c>
      <c r="U11" s="568" t="str">
        <f>IF(AND(COUNTIF('Antal &amp; Längder (vikter)'!$B$10:$M$141,N11)&gt;0,T11&lt;&gt;"",COUNTIF(T$2:T$60,T11)&gt;1),COUNTIF(T$1:T10,T11)+T11,IF(COUNTIF('Antal &amp; Längder (vikter)'!$B$10:$M$141,N11)+COUNTIF('Antal &amp; Längder (vikter)'!$P$11:$P$27,N11)&gt;0,T11,""))</f>
        <v/>
      </c>
      <c r="V11" s="1">
        <v>0.4</v>
      </c>
      <c r="W11" s="21">
        <v>1.2</v>
      </c>
      <c r="X11" s="117"/>
      <c r="Y11" s="389" t="s">
        <v>2132</v>
      </c>
      <c r="Z11" s="389" t="s">
        <v>2133</v>
      </c>
      <c r="AB11" s="458" t="str">
        <f>IF(COUNT(AB3:AB10)&gt;0,MAX(AB3:AB10)+1,"")</f>
        <v/>
      </c>
      <c r="AC11" s="421" t="str">
        <f>IF(AND(AH11&lt;&gt;"",AG11&lt;&gt;"",AI11&gt;0,AH11&gt;0),MAX(AC$2:AC10)+1,"XX")</f>
        <v>XX</v>
      </c>
      <c r="AD11" s="416" t="str">
        <f>IF('Antal &amp; Längder (vikter)'!C8&lt;&gt;"",'Antal &amp; Längder (vikter)'!C8,"XX")</f>
        <v>XX</v>
      </c>
      <c r="AE11" s="393" t="str">
        <f>IF(AND('Antal &amp; Längder (vikter)'!B$10&lt;&gt;"",ISNUMBER($AH11)),'Antal &amp; Längder (vikter)'!B$10,"")</f>
        <v/>
      </c>
      <c r="AF11" s="413" t="str">
        <f t="shared" si="1"/>
        <v/>
      </c>
      <c r="AG11" s="414" t="str">
        <f t="shared" si="2"/>
        <v/>
      </c>
      <c r="AH11" s="395" t="str">
        <f>IF('Antal &amp; Längder (vikter)'!B20&lt;&gt;"",'Antal &amp; Längder (vikter)'!B20,"XX")</f>
        <v>XX</v>
      </c>
      <c r="AI11" s="424">
        <f>IF('Antal &amp; Längder (vikter)'!C$11="Vikt (g)",'Antal &amp; Längder (vikter)'!C20,-9)</f>
        <v>-9</v>
      </c>
    </row>
    <row r="12" spans="1:37" x14ac:dyDescent="0.25">
      <c r="A12" s="588" t="s">
        <v>2096</v>
      </c>
      <c r="B12" s="589">
        <v>0.48</v>
      </c>
      <c r="C12" s="589">
        <v>0.73</v>
      </c>
      <c r="D12" s="589">
        <v>0.86</v>
      </c>
      <c r="E12" s="590"/>
      <c r="F12" s="1"/>
      <c r="G12" s="649" t="s">
        <v>461</v>
      </c>
      <c r="H12" s="20"/>
      <c r="I12" s="676" t="s">
        <v>2520</v>
      </c>
      <c r="J12" s="207" t="s">
        <v>99</v>
      </c>
      <c r="K12" s="197" t="s">
        <v>580</v>
      </c>
      <c r="L12" s="480" t="str">
        <f>$N12</f>
        <v>FLODKRÄFTA</v>
      </c>
      <c r="M12" s="473" t="str">
        <f>IF(AND(COUNTIF('Antal &amp; Längder (vikter)'!$B$10:$T$141,N12)&gt;0,U12&lt;&gt;""),RANK(U12,U$2:U$60,1),IF(AND(Prot.Datum&lt;&gt;"",ProtokollLkoordX&lt;&gt;"",ProtokollLkoordY&lt;&gt;"",AND($N12="INGEN FÅNGST",SUM('Antal &amp; Längder (vikter)'!$R$11:$T$27)=0),SUM($AH$3:$AH$1082)=0),1,""))</f>
        <v/>
      </c>
      <c r="N12" s="1" t="s">
        <v>566</v>
      </c>
      <c r="O12" s="21" t="s">
        <v>595</v>
      </c>
      <c r="P12" s="5"/>
      <c r="Q12" s="565">
        <f t="shared" si="0"/>
        <v>0</v>
      </c>
      <c r="R12" s="566">
        <f>IF(ROUND(ROW()/2,0)=INT(ROW()/2),DSUM('Antal &amp; Längder (vikter)'!$O$10:$T$27,'Antal &amp; Längder (vikter)'!$R$10,L11:L12)+DSUM('Antal &amp; Längder (vikter)'!$O$10:$T$27,'Antal &amp; Längder (vikter)'!$S$10,L11:L12)+DSUM('Antal &amp; Längder (vikter)'!$O$10:$T$27,'Antal &amp; Längder (vikter)'!$T$10,L11:L12),DSUM('Antal &amp; Längder (vikter)'!$O$10:$T$27,'Antal &amp; Längder (vikter)'!$R$10,K11:K12)+DSUM('Antal &amp; Längder (vikter)'!$O$10:$T$27,'Antal &amp; Längder (vikter)'!$S$10,K11:K12)+DSUM('Antal &amp; Längder (vikter)'!$O$10:$T$27,'Antal &amp; Längder (vikter)'!$T$10,K11:K12))</f>
        <v>0</v>
      </c>
      <c r="S12" s="567" t="str">
        <f>IF(AND(COUNTIF('Antal &amp; Längder (vikter)'!$B$10:$M$141,N12)+COUNTIF('Antal &amp; Längder (vikter)'!$P$11:$P$27,N12)&gt;0,SUM(Q12:R12)&gt;0),SUM(Q12:R12)+1000*IF(P12&lt;&gt;"",P12,0),"")</f>
        <v/>
      </c>
      <c r="T12" s="568" t="str">
        <f>IF(S12&lt;&gt;"",IF(AND(COUNTIF('Antal &amp; Längder (vikter)'!$B$10:$M$141,N12)+COUNTIF('Antal &amp; Längder (vikter)'!$P$11:$P$27,N12)&gt;0,COUNTIF(S$1:S11,S12)&gt;0),COUNTIF(S$1:S11,S12),0)+RANK(S12,S$2:S$60,0),"")</f>
        <v/>
      </c>
      <c r="U12" s="568" t="str">
        <f>IF(AND(COUNTIF('Antal &amp; Längder (vikter)'!$B$10:$M$141,N12)&gt;0,T12&lt;&gt;"",COUNTIF(T$2:T$60,T12)&gt;1),COUNTIF(T$1:T11,T12)+T12,IF(COUNTIF('Antal &amp; Längder (vikter)'!$B$10:$M$141,N12)+COUNTIF('Antal &amp; Längder (vikter)'!$P$11:$P$27,N12)&gt;0,T12,""))</f>
        <v/>
      </c>
      <c r="V12" s="1">
        <v>0.05</v>
      </c>
      <c r="W12" s="21">
        <v>7</v>
      </c>
      <c r="X12" s="117"/>
      <c r="Y12" s="389" t="s">
        <v>2534</v>
      </c>
      <c r="Z12" s="389" t="s">
        <v>2535</v>
      </c>
      <c r="AB12" s="465" t="str">
        <f>IF(COUNT(AB3:AB11)&gt;0,MAX(AB3:AB11)+1,"")</f>
        <v/>
      </c>
      <c r="AC12" s="421" t="str">
        <f>IF(AND(AH12&lt;&gt;"",AG12&lt;&gt;"",AI12&gt;0,AH12&gt;0),MAX(AC$2:AC11)+1,"XX")</f>
        <v>XX</v>
      </c>
      <c r="AD12" s="416" t="str">
        <f>IF('Antal &amp; Längder (vikter)'!C8&lt;&gt;"",'Antal &amp; Längder (vikter)'!C8,"XX")</f>
        <v>XX</v>
      </c>
      <c r="AE12" s="393" t="str">
        <f>IF(AND('Antal &amp; Längder (vikter)'!B$10&lt;&gt;"",ISNUMBER($AH12)),'Antal &amp; Längder (vikter)'!B$10,"")</f>
        <v/>
      </c>
      <c r="AF12" s="413" t="str">
        <f t="shared" si="1"/>
        <v/>
      </c>
      <c r="AG12" s="414" t="str">
        <f t="shared" si="2"/>
        <v/>
      </c>
      <c r="AH12" s="395" t="str">
        <f>IF('Antal &amp; Längder (vikter)'!B21&lt;&gt;"",'Antal &amp; Längder (vikter)'!B21,"XX")</f>
        <v>XX</v>
      </c>
      <c r="AI12" s="424">
        <f>IF('Antal &amp; Längder (vikter)'!C$11="Vikt (g)",'Antal &amp; Längder (vikter)'!C21,-9)</f>
        <v>-9</v>
      </c>
    </row>
    <row r="13" spans="1:37" x14ac:dyDescent="0.25">
      <c r="A13" s="588" t="s">
        <v>2097</v>
      </c>
      <c r="B13" s="589">
        <v>0.45</v>
      </c>
      <c r="C13" s="589">
        <v>0.7</v>
      </c>
      <c r="D13" s="589">
        <v>0.83</v>
      </c>
      <c r="E13" s="590"/>
      <c r="F13" s="1"/>
      <c r="G13" s="649" t="s">
        <v>462</v>
      </c>
      <c r="H13" s="195"/>
      <c r="I13" s="677" t="s">
        <v>85</v>
      </c>
      <c r="J13" s="207" t="s">
        <v>365</v>
      </c>
      <c r="K13" s="480" t="str">
        <f>$N13</f>
        <v>FLODNEJONÖGA</v>
      </c>
      <c r="L13" s="197" t="s">
        <v>580</v>
      </c>
      <c r="M13" s="473" t="str">
        <f>IF(AND(COUNTIF('Antal &amp; Längder (vikter)'!$B$10:$T$141,N13)&gt;0,U13&lt;&gt;""),RANK(U13,U$2:U$60,1),IF(AND(Prot.Datum&lt;&gt;"",ProtokollLkoordX&lt;&gt;"",ProtokollLkoordY&lt;&gt;"",AND($N13="INGEN FÅNGST",SUM('Antal &amp; Längder (vikter)'!$R$11:$T$27)=0),SUM($AH$3:$AH$1082)=0),1,""))</f>
        <v/>
      </c>
      <c r="N13" s="1" t="s">
        <v>567</v>
      </c>
      <c r="O13" s="21" t="s">
        <v>596</v>
      </c>
      <c r="P13" s="5"/>
      <c r="Q13" s="565">
        <f t="shared" si="0"/>
        <v>0</v>
      </c>
      <c r="R13" s="566">
        <f>IF(ROUND(ROW()/2,0)=INT(ROW()/2),DSUM('Antal &amp; Längder (vikter)'!$O$10:$T$27,'Antal &amp; Längder (vikter)'!$R$10,L12:L13)+DSUM('Antal &amp; Längder (vikter)'!$O$10:$T$27,'Antal &amp; Längder (vikter)'!$S$10,L12:L13)+DSUM('Antal &amp; Längder (vikter)'!$O$10:$T$27,'Antal &amp; Längder (vikter)'!$T$10,L12:L13),DSUM('Antal &amp; Längder (vikter)'!$O$10:$T$27,'Antal &amp; Längder (vikter)'!$R$10,K12:K13)+DSUM('Antal &amp; Längder (vikter)'!$O$10:$T$27,'Antal &amp; Längder (vikter)'!$S$10,K12:K13)+DSUM('Antal &amp; Längder (vikter)'!$O$10:$T$27,'Antal &amp; Längder (vikter)'!$T$10,K12:K13))</f>
        <v>0</v>
      </c>
      <c r="S13" s="567" t="str">
        <f>IF(AND(COUNTIF('Antal &amp; Längder (vikter)'!$B$10:$M$141,N13)+COUNTIF('Antal &amp; Längder (vikter)'!$P$11:$P$27,N13)&gt;0,SUM(Q13:R13)&gt;0),SUM(Q13:R13)+1000*IF(P13&lt;&gt;"",P13,0),"")</f>
        <v/>
      </c>
      <c r="T13" s="568" t="str">
        <f>IF(S13&lt;&gt;"",IF(AND(COUNTIF('Antal &amp; Längder (vikter)'!$B$10:$M$141,N13)+COUNTIF('Antal &amp; Längder (vikter)'!$P$11:$P$27,N13)&gt;0,COUNTIF(S$1:S12,S13)&gt;0),COUNTIF(S$1:S12,S13),0)+RANK(S13,S$2:S$60,0),"")</f>
        <v/>
      </c>
      <c r="U13" s="568" t="str">
        <f>IF(AND(COUNTIF('Antal &amp; Längder (vikter)'!$B$10:$M$141,N13)&gt;0,T13&lt;&gt;"",COUNTIF(T$2:T$60,T13)&gt;1),COUNTIF(T$1:T12,T13)+T13,IF(COUNTIF('Antal &amp; Längder (vikter)'!$B$10:$M$141,N13)+COUNTIF('Antal &amp; Längder (vikter)'!$P$11:$P$27,N13)&gt;0,T13,""))</f>
        <v/>
      </c>
      <c r="V13" s="1">
        <v>0.05</v>
      </c>
      <c r="W13" s="21">
        <v>0.5</v>
      </c>
      <c r="X13" s="117"/>
      <c r="Y13" s="389" t="s">
        <v>2134</v>
      </c>
      <c r="Z13" s="389" t="s">
        <v>2135</v>
      </c>
      <c r="AB13" s="466" t="str">
        <f>IF(AND(ISNUMBER(AH13),AH13&gt;0),IF(MAX(AB$3:AB12)&gt;0,MAX(AB$3:AB12)+1,10+COUNTIF(F$38:F$49,"&gt;0")*10+1),"")</f>
        <v/>
      </c>
      <c r="AC13" s="421" t="str">
        <f>IF(AND(AH13&lt;&gt;"",AG13&lt;&gt;"",AI13&gt;0,AH13&gt;0),MAX(AC$2:AC12)+1,"XX")</f>
        <v>XX</v>
      </c>
      <c r="AD13" s="416" t="str">
        <f>IF('Antal &amp; Längder (vikter)'!C8&lt;&gt;"",'Antal &amp; Längder (vikter)'!C8,"XX")</f>
        <v>XX</v>
      </c>
      <c r="AE13" s="393" t="str">
        <f>IF(AND('Antal &amp; Längder (vikter)'!B$10&lt;&gt;"",ISNUMBER($AH13)),'Antal &amp; Längder (vikter)'!B$10,"")</f>
        <v/>
      </c>
      <c r="AF13" s="413" t="str">
        <f t="shared" si="1"/>
        <v/>
      </c>
      <c r="AG13" s="414" t="str">
        <f t="shared" si="2"/>
        <v/>
      </c>
      <c r="AH13" s="397" t="str">
        <f>IF('Antal &amp; Längder (vikter)'!C$11="Längd (mm)",IF('Antal &amp; Längder (vikter)'!C12&lt;&gt;"",'Antal &amp; Längder (vikter)'!C12,"XX"),"XX")</f>
        <v>XX</v>
      </c>
      <c r="AI13" s="7">
        <v>-9</v>
      </c>
    </row>
    <row r="14" spans="1:37" ht="13" x14ac:dyDescent="0.3">
      <c r="A14" s="588" t="s">
        <v>2098</v>
      </c>
      <c r="B14" s="589">
        <v>0.55000000000000004</v>
      </c>
      <c r="C14" s="589">
        <v>0.8</v>
      </c>
      <c r="D14" s="589">
        <v>0.91</v>
      </c>
      <c r="E14" s="590"/>
      <c r="F14" s="1"/>
      <c r="G14" s="650"/>
      <c r="H14" s="195"/>
      <c r="I14" s="638" t="s">
        <v>1506</v>
      </c>
      <c r="J14" s="207" t="s">
        <v>93</v>
      </c>
      <c r="K14" s="197" t="s">
        <v>580</v>
      </c>
      <c r="L14" s="480" t="str">
        <f>$N14</f>
        <v>FÄRNA</v>
      </c>
      <c r="M14" s="473" t="str">
        <f>IF(AND(COUNTIF('Antal &amp; Längder (vikter)'!$B$10:$T$141,N14)&gt;0,U14&lt;&gt;""),RANK(U14,U$2:U$60,1),IF(AND(Prot.Datum&lt;&gt;"",ProtokollLkoordX&lt;&gt;"",ProtokollLkoordY&lt;&gt;"",AND($N14="INGEN FÅNGST",SUM('Antal &amp; Längder (vikter)'!$R$11:$T$27)=0),SUM($AH$3:$AH$1082)=0),1,""))</f>
        <v/>
      </c>
      <c r="N14" s="1" t="s">
        <v>568</v>
      </c>
      <c r="O14" s="21" t="s">
        <v>568</v>
      </c>
      <c r="P14" s="5"/>
      <c r="Q14" s="565">
        <f t="shared" si="0"/>
        <v>0</v>
      </c>
      <c r="R14" s="566">
        <f>IF(ROUND(ROW()/2,0)=INT(ROW()/2),DSUM('Antal &amp; Längder (vikter)'!$O$10:$T$27,'Antal &amp; Längder (vikter)'!$R$10,L13:L14)+DSUM('Antal &amp; Längder (vikter)'!$O$10:$T$27,'Antal &amp; Längder (vikter)'!$S$10,L13:L14)+DSUM('Antal &amp; Längder (vikter)'!$O$10:$T$27,'Antal &amp; Längder (vikter)'!$T$10,L13:L14),DSUM('Antal &amp; Längder (vikter)'!$O$10:$T$27,'Antal &amp; Längder (vikter)'!$R$10,K13:K14)+DSUM('Antal &amp; Längder (vikter)'!$O$10:$T$27,'Antal &amp; Längder (vikter)'!$S$10,K13:K14)+DSUM('Antal &amp; Längder (vikter)'!$O$10:$T$27,'Antal &amp; Längder (vikter)'!$T$10,K13:K14))</f>
        <v>0</v>
      </c>
      <c r="S14" s="567" t="str">
        <f>IF(AND(COUNTIF('Antal &amp; Längder (vikter)'!$B$10:$M$141,N14)+COUNTIF('Antal &amp; Längder (vikter)'!$P$11:$P$27,N14)&gt;0,SUM(Q14:R14)&gt;0),SUM(Q14:R14)+1000*IF(P14&lt;&gt;"",P14,0),"")</f>
        <v/>
      </c>
      <c r="T14" s="568" t="str">
        <f>IF(S14&lt;&gt;"",IF(AND(COUNTIF('Antal &amp; Längder (vikter)'!$B$10:$M$141,N14)+COUNTIF('Antal &amp; Längder (vikter)'!$P$11:$P$27,N14)&gt;0,COUNTIF(S$1:S13,S14)&gt;0),COUNTIF(S$1:S13,S14),0)+RANK(S14,S$2:S$60,0),"")</f>
        <v/>
      </c>
      <c r="U14" s="568" t="str">
        <f>IF(AND(COUNTIF('Antal &amp; Längder (vikter)'!$B$10:$M$141,N14)&gt;0,T14&lt;&gt;"",COUNTIF(T$2:T$60,T14)&gt;1),COUNTIF(T$1:T13,T14)+T14,IF(COUNTIF('Antal &amp; Längder (vikter)'!$B$10:$M$141,N14)+COUNTIF('Antal &amp; Längder (vikter)'!$P$11:$P$27,N14)&gt;0,T14,""))</f>
        <v/>
      </c>
      <c r="V14" s="1">
        <v>0.6</v>
      </c>
      <c r="W14" s="21">
        <v>1.6</v>
      </c>
      <c r="X14" s="117"/>
      <c r="Y14" s="389" t="s">
        <v>1731</v>
      </c>
      <c r="Z14" s="389" t="s">
        <v>1732</v>
      </c>
      <c r="AB14" s="462" t="str">
        <f>IF(COUNT(AB13:AB13)&gt;0,MAX(AB13:AB13)+1,"")</f>
        <v/>
      </c>
      <c r="AC14" s="421" t="str">
        <f>IF(AND(AH14&lt;&gt;"",AG14&lt;&gt;"",AI14&gt;0,AH14&gt;0),MAX(AC$2:AC13)+1,"XX")</f>
        <v>XX</v>
      </c>
      <c r="AD14" s="416" t="str">
        <f>IF('Antal &amp; Längder (vikter)'!C8&lt;&gt;"",'Antal &amp; Längder (vikter)'!C8,"XX")</f>
        <v>XX</v>
      </c>
      <c r="AE14" s="393" t="str">
        <f>IF(AND('Antal &amp; Längder (vikter)'!B$10&lt;&gt;"",ISNUMBER($AH14)),'Antal &amp; Längder (vikter)'!B$10,"")</f>
        <v/>
      </c>
      <c r="AF14" s="413" t="str">
        <f t="shared" si="1"/>
        <v/>
      </c>
      <c r="AG14" s="414" t="str">
        <f t="shared" si="2"/>
        <v/>
      </c>
      <c r="AH14" s="397" t="str">
        <f>IF('Antal &amp; Längder (vikter)'!C$11="Längd (mm)",IF('Antal &amp; Längder (vikter)'!C13&lt;&gt;"",'Antal &amp; Längder (vikter)'!C13,"XX"),"XX")</f>
        <v>XX</v>
      </c>
      <c r="AI14" s="7">
        <v>-9</v>
      </c>
    </row>
    <row r="15" spans="1:37" x14ac:dyDescent="0.25">
      <c r="A15" s="588" t="s">
        <v>2099</v>
      </c>
      <c r="B15" s="589">
        <v>0.45</v>
      </c>
      <c r="C15" s="589">
        <v>0.7</v>
      </c>
      <c r="D15" s="589">
        <v>0.83</v>
      </c>
      <c r="E15" s="590"/>
      <c r="F15" s="1"/>
      <c r="G15" s="8"/>
      <c r="H15" s="20"/>
      <c r="I15" s="676" t="s">
        <v>86</v>
      </c>
      <c r="J15" s="207" t="s">
        <v>366</v>
      </c>
      <c r="K15" s="480" t="str">
        <f>$N15</f>
        <v>GERS</v>
      </c>
      <c r="L15" s="197" t="s">
        <v>580</v>
      </c>
      <c r="M15" s="473" t="str">
        <f>IF(AND(COUNTIF('Antal &amp; Längder (vikter)'!$B$10:$T$141,N15)&gt;0,U15&lt;&gt;""),RANK(U15,U$2:U$60,1),IF(AND(Prot.Datum&lt;&gt;"",ProtokollLkoordX&lt;&gt;"",ProtokollLkoordY&lt;&gt;"",AND($N15="INGEN FÅNGST",SUM('Antal &amp; Längder (vikter)'!$R$11:$T$27)=0),SUM($AH$3:$AH$1082)=0),1,""))</f>
        <v/>
      </c>
      <c r="N15" s="1" t="s">
        <v>614</v>
      </c>
      <c r="O15" s="21" t="s">
        <v>614</v>
      </c>
      <c r="P15" s="5"/>
      <c r="Q15" s="565">
        <f t="shared" si="0"/>
        <v>0</v>
      </c>
      <c r="R15" s="566">
        <f>IF(ROUND(ROW()/2,0)=INT(ROW()/2),DSUM('Antal &amp; Längder (vikter)'!$O$10:$T$27,'Antal &amp; Längder (vikter)'!$R$10,L14:L15)+DSUM('Antal &amp; Längder (vikter)'!$O$10:$T$27,'Antal &amp; Längder (vikter)'!$S$10,L14:L15)+DSUM('Antal &amp; Längder (vikter)'!$O$10:$T$27,'Antal &amp; Längder (vikter)'!$T$10,L14:L15),DSUM('Antal &amp; Längder (vikter)'!$O$10:$T$27,'Antal &amp; Längder (vikter)'!$R$10,K14:K15)+DSUM('Antal &amp; Längder (vikter)'!$O$10:$T$27,'Antal &amp; Längder (vikter)'!$S$10,K14:K15)+DSUM('Antal &amp; Längder (vikter)'!$O$10:$T$27,'Antal &amp; Längder (vikter)'!$T$10,K14:K15))</f>
        <v>0</v>
      </c>
      <c r="S15" s="567" t="str">
        <f>IF(AND(COUNTIF('Antal &amp; Längder (vikter)'!$B$10:$M$141,N15)+COUNTIF('Antal &amp; Längder (vikter)'!$P$11:$P$27,N15)&gt;0,SUM(Q15:R15)&gt;0),SUM(Q15:R15)+1000*IF(P15&lt;&gt;"",P15,0),"")</f>
        <v/>
      </c>
      <c r="T15" s="568" t="str">
        <f>IF(S15&lt;&gt;"",IF(AND(COUNTIF('Antal &amp; Längder (vikter)'!$B$10:$M$141,N15)+COUNTIF('Antal &amp; Längder (vikter)'!$P$11:$P$27,N15)&gt;0,COUNTIF(S$1:S14,S15)&gt;0),COUNTIF(S$1:S14,S15),0)+RANK(S15,S$2:S$60,0),"")</f>
        <v/>
      </c>
      <c r="U15" s="568" t="str">
        <f>IF(AND(COUNTIF('Antal &amp; Längder (vikter)'!$B$10:$M$141,N15)&gt;0,T15&lt;&gt;"",COUNTIF(T$2:T$60,T15)&gt;1),COUNTIF(T$1:T14,T15)+T15,IF(COUNTIF('Antal &amp; Längder (vikter)'!$B$10:$M$141,N15)+COUNTIF('Antal &amp; Längder (vikter)'!$P$11:$P$27,N15)&gt;0,T15,""))</f>
        <v/>
      </c>
      <c r="V15" s="1">
        <v>0.6</v>
      </c>
      <c r="W15" s="21">
        <v>1.6</v>
      </c>
      <c r="X15" s="117"/>
      <c r="Y15" s="389" t="s">
        <v>2136</v>
      </c>
      <c r="Z15" s="389" t="s">
        <v>2137</v>
      </c>
      <c r="AB15" s="463" t="str">
        <f>IF(COUNT(AB13:AB14)&gt;0,MAX(AB13:AB14)+1,"")</f>
        <v/>
      </c>
      <c r="AC15" s="421" t="str">
        <f>IF(AND(AH15&lt;&gt;"",AG15&lt;&gt;"",AI15&gt;0,AH15&gt;0),MAX(AC$2:AC14)+1,"XX")</f>
        <v>XX</v>
      </c>
      <c r="AD15" s="416" t="str">
        <f>IF('Antal &amp; Längder (vikter)'!C8&lt;&gt;"",'Antal &amp; Längder (vikter)'!C8,"XX")</f>
        <v>XX</v>
      </c>
      <c r="AE15" s="393" t="str">
        <f>IF(AND('Antal &amp; Längder (vikter)'!B$10&lt;&gt;"",ISNUMBER($AH15)),'Antal &amp; Längder (vikter)'!B$10,"")</f>
        <v/>
      </c>
      <c r="AF15" s="413" t="str">
        <f t="shared" si="1"/>
        <v/>
      </c>
      <c r="AG15" s="414" t="str">
        <f t="shared" si="2"/>
        <v/>
      </c>
      <c r="AH15" s="397" t="str">
        <f>IF('Antal &amp; Längder (vikter)'!C$11="Längd (mm)",IF('Antal &amp; Längder (vikter)'!C14&lt;&gt;"",'Antal &amp; Längder (vikter)'!C14,"XX"),"XX")</f>
        <v>XX</v>
      </c>
      <c r="AI15" s="7">
        <v>-9</v>
      </c>
    </row>
    <row r="16" spans="1:37" x14ac:dyDescent="0.25">
      <c r="A16" s="588" t="s">
        <v>2100</v>
      </c>
      <c r="B16" s="589">
        <v>0.55000000000000004</v>
      </c>
      <c r="C16" s="589">
        <v>0.8</v>
      </c>
      <c r="D16" s="589">
        <v>0.91</v>
      </c>
      <c r="E16" s="590"/>
      <c r="F16" s="1"/>
      <c r="G16" s="8"/>
      <c r="H16" s="20"/>
      <c r="I16" s="676" t="s">
        <v>82</v>
      </c>
      <c r="J16" s="207" t="s">
        <v>103</v>
      </c>
      <c r="K16" s="197" t="s">
        <v>580</v>
      </c>
      <c r="L16" s="480" t="str">
        <f>$N16</f>
        <v>GROPLÖJA</v>
      </c>
      <c r="M16" s="473" t="str">
        <f>IF(AND(COUNTIF('Antal &amp; Längder (vikter)'!$B$10:$T$141,N16)&gt;0,U16&lt;&gt;""),RANK(U16,U$2:U$60,1),IF(AND(Prot.Datum&lt;&gt;"",ProtokollLkoordX&lt;&gt;"",ProtokollLkoordY&lt;&gt;"",AND($N16="INGEN FÅNGST",SUM('Antal &amp; Längder (vikter)'!$R$11:$T$27)=0),SUM($AH$3:$AH$1082)=0),1,""))</f>
        <v/>
      </c>
      <c r="N16" s="1" t="s">
        <v>616</v>
      </c>
      <c r="O16" s="21" t="s">
        <v>617</v>
      </c>
      <c r="P16" s="5"/>
      <c r="Q16" s="565">
        <f t="shared" si="0"/>
        <v>0</v>
      </c>
      <c r="R16" s="566">
        <f>IF(ROUND(ROW()/2,0)=INT(ROW()/2),DSUM('Antal &amp; Längder (vikter)'!$O$10:$T$27,'Antal &amp; Längder (vikter)'!$R$10,L15:L16)+DSUM('Antal &amp; Längder (vikter)'!$O$10:$T$27,'Antal &amp; Längder (vikter)'!$S$10,L15:L16)+DSUM('Antal &amp; Längder (vikter)'!$O$10:$T$27,'Antal &amp; Längder (vikter)'!$T$10,L15:L16),DSUM('Antal &amp; Längder (vikter)'!$O$10:$T$27,'Antal &amp; Längder (vikter)'!$R$10,K15:K16)+DSUM('Antal &amp; Längder (vikter)'!$O$10:$T$27,'Antal &amp; Längder (vikter)'!$S$10,K15:K16)+DSUM('Antal &amp; Längder (vikter)'!$O$10:$T$27,'Antal &amp; Längder (vikter)'!$T$10,K15:K16))</f>
        <v>0</v>
      </c>
      <c r="S16" s="567" t="str">
        <f>IF(AND(COUNTIF('Antal &amp; Längder (vikter)'!$B$10:$M$141,N16)+COUNTIF('Antal &amp; Längder (vikter)'!$P$11:$P$27,N16)&gt;0,SUM(Q16:R16)&gt;0),SUM(Q16:R16)+1000*IF(P16&lt;&gt;"",P16,0),"")</f>
        <v/>
      </c>
      <c r="T16" s="568" t="str">
        <f>IF(S16&lt;&gt;"",IF(AND(COUNTIF('Antal &amp; Längder (vikter)'!$B$10:$M$141,N16)+COUNTIF('Antal &amp; Längder (vikter)'!$P$11:$P$27,N16)&gt;0,COUNTIF(S$1:S15,S16)&gt;0),COUNTIF(S$1:S15,S16),0)+RANK(S16,S$2:S$60,0),"")</f>
        <v/>
      </c>
      <c r="U16" s="568" t="str">
        <f>IF(AND(COUNTIF('Antal &amp; Längder (vikter)'!$B$10:$M$141,N16)&gt;0,T16&lt;&gt;"",COUNTIF(T$2:T$60,T16)&gt;1),COUNTIF(T$1:T15,T16)+T16,IF(COUNTIF('Antal &amp; Längder (vikter)'!$B$10:$M$141,N16)+COUNTIF('Antal &amp; Längder (vikter)'!$P$11:$P$27,N16)&gt;0,T16,""))</f>
        <v/>
      </c>
      <c r="V16" s="1">
        <v>0.4</v>
      </c>
      <c r="W16" s="21">
        <v>1.2</v>
      </c>
      <c r="X16" s="117"/>
      <c r="Y16" s="389" t="s">
        <v>2361</v>
      </c>
      <c r="Z16" s="389" t="s">
        <v>2362</v>
      </c>
      <c r="AB16" s="422" t="str">
        <f>IF(COUNT(AB13:AB15)&gt;0,MAX(AB13:AB15)+1,"")</f>
        <v/>
      </c>
      <c r="AC16" s="421" t="str">
        <f>IF(AND(AH16&lt;&gt;"",AG16&lt;&gt;"",AI16&gt;0,AH16&gt;0),MAX(AC$2:AC15)+1,"XX")</f>
        <v>XX</v>
      </c>
      <c r="AD16" s="416" t="str">
        <f>IF('Antal &amp; Längder (vikter)'!C8&lt;&gt;"",'Antal &amp; Längder (vikter)'!C8,"XX")</f>
        <v>XX</v>
      </c>
      <c r="AE16" s="393" t="str">
        <f>IF(AND('Antal &amp; Längder (vikter)'!B$10&lt;&gt;"",ISNUMBER($AH16)),'Antal &amp; Längder (vikter)'!B$10,"")</f>
        <v/>
      </c>
      <c r="AF16" s="413" t="str">
        <f t="shared" si="1"/>
        <v/>
      </c>
      <c r="AG16" s="414" t="str">
        <f t="shared" si="2"/>
        <v/>
      </c>
      <c r="AH16" s="397" t="str">
        <f>IF('Antal &amp; Längder (vikter)'!C$11="Längd (mm)",IF('Antal &amp; Längder (vikter)'!C15&lt;&gt;"",'Antal &amp; Längder (vikter)'!C15,"XX"),"XX")</f>
        <v>XX</v>
      </c>
      <c r="AI16" s="7">
        <v>-9</v>
      </c>
    </row>
    <row r="17" spans="1:38" ht="13" x14ac:dyDescent="0.3">
      <c r="A17" s="588" t="s">
        <v>2101</v>
      </c>
      <c r="B17" s="589">
        <v>0.3</v>
      </c>
      <c r="C17" s="589">
        <v>0.51</v>
      </c>
      <c r="D17" s="589">
        <v>0.66</v>
      </c>
      <c r="E17" s="590"/>
      <c r="F17" s="1"/>
      <c r="G17" s="271" t="s">
        <v>1492</v>
      </c>
      <c r="H17" s="20"/>
      <c r="I17" s="362" t="s">
        <v>2521</v>
      </c>
      <c r="J17" s="207" t="s">
        <v>102</v>
      </c>
      <c r="K17" s="480" t="str">
        <f>$N17</f>
        <v>GRÖNLING</v>
      </c>
      <c r="L17" s="197" t="s">
        <v>580</v>
      </c>
      <c r="M17" s="473" t="str">
        <f>IF(AND(COUNTIF('Antal &amp; Längder (vikter)'!$B$10:$T$141,N17)&gt;0,U17&lt;&gt;""),RANK(U17,U$2:U$60,1),IF(AND(Prot.Datum&lt;&gt;"",ProtokollLkoordX&lt;&gt;"",ProtokollLkoordY&lt;&gt;"",AND($N17="INGEN FÅNGST",SUM('Antal &amp; Längder (vikter)'!$R$11:$T$27)=0),SUM($AH$3:$AH$1082)=0),1,""))</f>
        <v/>
      </c>
      <c r="N17" s="1" t="s">
        <v>569</v>
      </c>
      <c r="O17" s="21" t="s">
        <v>597</v>
      </c>
      <c r="P17" s="5"/>
      <c r="Q17" s="565">
        <f t="shared" si="0"/>
        <v>0</v>
      </c>
      <c r="R17" s="566">
        <f>IF(ROUND(ROW()/2,0)=INT(ROW()/2),DSUM('Antal &amp; Längder (vikter)'!$O$10:$T$27,'Antal &amp; Längder (vikter)'!$R$10,L16:L17)+DSUM('Antal &amp; Längder (vikter)'!$O$10:$T$27,'Antal &amp; Längder (vikter)'!$S$10,L16:L17)+DSUM('Antal &amp; Längder (vikter)'!$O$10:$T$27,'Antal &amp; Längder (vikter)'!$T$10,L16:L17),DSUM('Antal &amp; Längder (vikter)'!$O$10:$T$27,'Antal &amp; Längder (vikter)'!$R$10,K16:K17)+DSUM('Antal &amp; Längder (vikter)'!$O$10:$T$27,'Antal &amp; Längder (vikter)'!$S$10,K16:K17)+DSUM('Antal &amp; Längder (vikter)'!$O$10:$T$27,'Antal &amp; Längder (vikter)'!$T$10,K16:K17))</f>
        <v>0</v>
      </c>
      <c r="S17" s="567" t="str">
        <f>IF(AND(COUNTIF('Antal &amp; Längder (vikter)'!$B$10:$M$141,N17)+COUNTIF('Antal &amp; Längder (vikter)'!$P$11:$P$27,N17)&gt;0,SUM(Q17:R17)&gt;0),SUM(Q17:R17)+1000*IF(P17&lt;&gt;"",P17,0),"")</f>
        <v/>
      </c>
      <c r="T17" s="568" t="str">
        <f>IF(S17&lt;&gt;"",IF(AND(COUNTIF('Antal &amp; Längder (vikter)'!$B$10:$M$141,N17)+COUNTIF('Antal &amp; Längder (vikter)'!$P$11:$P$27,N17)&gt;0,COUNTIF(S$1:S16,S17)&gt;0),COUNTIF(S$1:S16,S17),0)+RANK(S17,S$2:S$60,0),"")</f>
        <v/>
      </c>
      <c r="U17" s="568" t="str">
        <f>IF(AND(COUNTIF('Antal &amp; Längder (vikter)'!$B$10:$M$141,N17)&gt;0,T17&lt;&gt;"",COUNTIF(T$2:T$60,T17)&gt;1),COUNTIF(T$1:T16,T17)+T17,IF(COUNTIF('Antal &amp; Längder (vikter)'!$B$10:$M$141,N17)+COUNTIF('Antal &amp; Längder (vikter)'!$P$11:$P$27,N17)&gt;0,T17,""))</f>
        <v/>
      </c>
      <c r="V17" s="1">
        <v>0.6</v>
      </c>
      <c r="W17" s="21">
        <v>1.6</v>
      </c>
      <c r="X17" s="117"/>
      <c r="Y17" s="389" t="s">
        <v>1547</v>
      </c>
      <c r="Z17" s="389" t="s">
        <v>1548</v>
      </c>
      <c r="AB17" s="461" t="str">
        <f>IF(COUNT(AB13:AB16)&gt;0,MAX(AB13:AB16)+1,"")</f>
        <v/>
      </c>
      <c r="AC17" s="421" t="str">
        <f>IF(AND(AH17&lt;&gt;"",AG17&lt;&gt;"",AI17&gt;0,AH17&gt;0),MAX(AC$2:AC16)+1,"XX")</f>
        <v>XX</v>
      </c>
      <c r="AD17" s="416" t="str">
        <f>IF('Antal &amp; Längder (vikter)'!C8&lt;&gt;"",'Antal &amp; Längder (vikter)'!C8,"XX")</f>
        <v>XX</v>
      </c>
      <c r="AE17" s="393" t="str">
        <f>IF(AND('Antal &amp; Längder (vikter)'!B$10&lt;&gt;"",ISNUMBER($AH17)),'Antal &amp; Längder (vikter)'!B$10,"")</f>
        <v/>
      </c>
      <c r="AF17" s="413" t="str">
        <f t="shared" si="1"/>
        <v/>
      </c>
      <c r="AG17" s="414" t="str">
        <f t="shared" si="2"/>
        <v/>
      </c>
      <c r="AH17" s="397" t="str">
        <f>IF('Antal &amp; Längder (vikter)'!C$11="Längd (mm)",IF('Antal &amp; Längder (vikter)'!C16&lt;&gt;"",'Antal &amp; Längder (vikter)'!C16,"XX"),"XX")</f>
        <v>XX</v>
      </c>
      <c r="AI17" s="7">
        <v>-9</v>
      </c>
    </row>
    <row r="18" spans="1:38" x14ac:dyDescent="0.25">
      <c r="A18" s="588" t="s">
        <v>2102</v>
      </c>
      <c r="B18" s="589">
        <v>0.48</v>
      </c>
      <c r="C18" s="589">
        <v>0.73</v>
      </c>
      <c r="D18" s="589">
        <v>0.86</v>
      </c>
      <c r="E18" s="590"/>
      <c r="F18" s="1"/>
      <c r="G18" s="272" t="s">
        <v>1493</v>
      </c>
      <c r="H18" s="20"/>
      <c r="I18" s="638" t="s">
        <v>2522</v>
      </c>
      <c r="J18" s="207" t="s">
        <v>100</v>
      </c>
      <c r="K18" s="197" t="s">
        <v>580</v>
      </c>
      <c r="L18" s="480" t="str">
        <f>$N18</f>
        <v>GÄDDA</v>
      </c>
      <c r="M18" s="473" t="str">
        <f>IF(AND(COUNTIF('Antal &amp; Längder (vikter)'!$B$10:$T$141,N18)&gt;0,U18&lt;&gt;""),RANK(U18,U$2:U$60,1),IF(AND(Prot.Datum&lt;&gt;"",ProtokollLkoordX&lt;&gt;"",ProtokollLkoordY&lt;&gt;"",AND($N18="INGEN FÅNGST",SUM('Antal &amp; Längder (vikter)'!$R$11:$T$27)=0),SUM($AH$3:$AH$1082)=0),1,""))</f>
        <v/>
      </c>
      <c r="N18" s="1" t="s">
        <v>570</v>
      </c>
      <c r="O18" s="21" t="s">
        <v>570</v>
      </c>
      <c r="P18" s="5"/>
      <c r="Q18" s="565">
        <f t="shared" si="0"/>
        <v>0</v>
      </c>
      <c r="R18" s="566">
        <f>IF(ROUND(ROW()/2,0)=INT(ROW()/2),DSUM('Antal &amp; Längder (vikter)'!$O$10:$T$27,'Antal &amp; Längder (vikter)'!$R$10,L17:L18)+DSUM('Antal &amp; Längder (vikter)'!$O$10:$T$27,'Antal &amp; Längder (vikter)'!$S$10,L17:L18)+DSUM('Antal &amp; Längder (vikter)'!$O$10:$T$27,'Antal &amp; Längder (vikter)'!$T$10,L17:L18),DSUM('Antal &amp; Längder (vikter)'!$O$10:$T$27,'Antal &amp; Längder (vikter)'!$R$10,K17:K18)+DSUM('Antal &amp; Längder (vikter)'!$O$10:$T$27,'Antal &amp; Längder (vikter)'!$S$10,K17:K18)+DSUM('Antal &amp; Längder (vikter)'!$O$10:$T$27,'Antal &amp; Längder (vikter)'!$T$10,K17:K18))</f>
        <v>0</v>
      </c>
      <c r="S18" s="567" t="str">
        <f>IF(AND(COUNTIF('Antal &amp; Längder (vikter)'!$B$10:$M$141,N18)+COUNTIF('Antal &amp; Längder (vikter)'!$P$11:$P$27,N18)&gt;0,SUM(Q18:R18)&gt;0),SUM(Q18:R18)+1000*IF(P18&lt;&gt;"",P18,0),"")</f>
        <v/>
      </c>
      <c r="T18" s="568" t="str">
        <f>IF(S18&lt;&gt;"",IF(AND(COUNTIF('Antal &amp; Längder (vikter)'!$B$10:$M$141,N18)+COUNTIF('Antal &amp; Längder (vikter)'!$P$11:$P$27,N18)&gt;0,COUNTIF(S$1:S17,S18)&gt;0),COUNTIF(S$1:S17,S18),0)+RANK(S18,S$2:S$60,0),"")</f>
        <v/>
      </c>
      <c r="U18" s="568" t="str">
        <f>IF(AND(COUNTIF('Antal &amp; Längder (vikter)'!$B$10:$M$141,N18)&gt;0,T18&lt;&gt;"",COUNTIF(T$2:T$60,T18)&gt;1),COUNTIF(T$1:T17,T18)+T18,IF(COUNTIF('Antal &amp; Längder (vikter)'!$B$10:$M$141,N18)+COUNTIF('Antal &amp; Längder (vikter)'!$P$11:$P$27,N18)&gt;0,T18,""))</f>
        <v/>
      </c>
      <c r="V18" s="1">
        <v>0.4</v>
      </c>
      <c r="W18" s="21">
        <v>1.4</v>
      </c>
      <c r="X18" s="117"/>
      <c r="Y18" s="389" t="s">
        <v>2363</v>
      </c>
      <c r="Z18" s="389" t="s">
        <v>2364</v>
      </c>
      <c r="AB18" s="457" t="str">
        <f>IF(COUNT(AB13:AB17)&gt;0,MAX(AB13:AB17)+1,"")</f>
        <v/>
      </c>
      <c r="AC18" s="421" t="str">
        <f>IF(AND(AH18&lt;&gt;"",AG18&lt;&gt;"",AI18&gt;0,AH18&gt;0),MAX(AC$2:AC17)+1,"XX")</f>
        <v>XX</v>
      </c>
      <c r="AD18" s="416" t="str">
        <f>IF('Antal &amp; Längder (vikter)'!C8&lt;&gt;"",'Antal &amp; Längder (vikter)'!C8,"XX")</f>
        <v>XX</v>
      </c>
      <c r="AE18" s="393" t="str">
        <f>IF(AND('Antal &amp; Längder (vikter)'!B$10&lt;&gt;"",ISNUMBER($AH18)),'Antal &amp; Längder (vikter)'!B$10,"")</f>
        <v/>
      </c>
      <c r="AF18" s="413" t="str">
        <f t="shared" si="1"/>
        <v/>
      </c>
      <c r="AG18" s="414" t="str">
        <f t="shared" si="2"/>
        <v/>
      </c>
      <c r="AH18" s="397" t="str">
        <f>IF('Antal &amp; Längder (vikter)'!C$11="Längd (mm)",IF('Antal &amp; Längder (vikter)'!C17&lt;&gt;"",'Antal &amp; Längder (vikter)'!C17,"XX"),"XX")</f>
        <v>XX</v>
      </c>
      <c r="AI18" s="7">
        <v>-9</v>
      </c>
    </row>
    <row r="19" spans="1:38" x14ac:dyDescent="0.25">
      <c r="A19" s="588" t="s">
        <v>2103</v>
      </c>
      <c r="B19" s="589">
        <v>0.72</v>
      </c>
      <c r="C19" s="589">
        <v>0.92</v>
      </c>
      <c r="D19" s="589">
        <v>0.96</v>
      </c>
      <c r="E19" s="590"/>
      <c r="F19" s="1"/>
      <c r="G19" s="273" t="s">
        <v>1494</v>
      </c>
      <c r="H19" s="20"/>
      <c r="I19" s="638" t="s">
        <v>2523</v>
      </c>
      <c r="J19" s="207" t="s">
        <v>1509</v>
      </c>
      <c r="K19" s="480" t="str">
        <f>$N19</f>
        <v>GÖS</v>
      </c>
      <c r="L19" s="197" t="s">
        <v>580</v>
      </c>
      <c r="M19" s="473" t="str">
        <f>IF(AND(COUNTIF('Antal &amp; Längder (vikter)'!$B$10:$T$141,N19)&gt;0,U19&lt;&gt;""),RANK(U19,U$2:U$60,1),IF(AND(Prot.Datum&lt;&gt;"",ProtokollLkoordX&lt;&gt;"",ProtokollLkoordY&lt;&gt;"",AND($N19="INGEN FÅNGST",SUM('Antal &amp; Längder (vikter)'!$R$11:$T$27)=0),SUM($AH$3:$AH$1082)=0),1,""))</f>
        <v/>
      </c>
      <c r="N19" s="1" t="s">
        <v>615</v>
      </c>
      <c r="O19" s="21" t="s">
        <v>615</v>
      </c>
      <c r="P19" s="5"/>
      <c r="Q19" s="565">
        <f t="shared" si="0"/>
        <v>0</v>
      </c>
      <c r="R19" s="566">
        <f>IF(ROUND(ROW()/2,0)=INT(ROW()/2),DSUM('Antal &amp; Längder (vikter)'!$O$10:$T$27,'Antal &amp; Längder (vikter)'!$R$10,L18:L19)+DSUM('Antal &amp; Längder (vikter)'!$O$10:$T$27,'Antal &amp; Längder (vikter)'!$S$10,L18:L19)+DSUM('Antal &amp; Längder (vikter)'!$O$10:$T$27,'Antal &amp; Längder (vikter)'!$T$10,L18:L19),DSUM('Antal &amp; Längder (vikter)'!$O$10:$T$27,'Antal &amp; Längder (vikter)'!$R$10,K18:K19)+DSUM('Antal &amp; Längder (vikter)'!$O$10:$T$27,'Antal &amp; Längder (vikter)'!$S$10,K18:K19)+DSUM('Antal &amp; Längder (vikter)'!$O$10:$T$27,'Antal &amp; Längder (vikter)'!$T$10,K18:K19))</f>
        <v>0</v>
      </c>
      <c r="S19" s="567" t="str">
        <f>IF(AND(COUNTIF('Antal &amp; Längder (vikter)'!$B$10:$M$141,N19)+COUNTIF('Antal &amp; Längder (vikter)'!$P$11:$P$27,N19)&gt;0,SUM(Q19:R19)&gt;0),SUM(Q19:R19)+1000*IF(P19&lt;&gt;"",P19,0),"")</f>
        <v/>
      </c>
      <c r="T19" s="568" t="str">
        <f>IF(S19&lt;&gt;"",IF(AND(COUNTIF('Antal &amp; Längder (vikter)'!$B$10:$M$141,N19)+COUNTIF('Antal &amp; Längder (vikter)'!$P$11:$P$27,N19)&gt;0,COUNTIF(S$1:S18,S19)&gt;0),COUNTIF(S$1:S18,S19),0)+RANK(S19,S$2:S$60,0),"")</f>
        <v/>
      </c>
      <c r="U19" s="568" t="str">
        <f>IF(AND(COUNTIF('Antal &amp; Längder (vikter)'!$B$10:$M$141,N19)&gt;0,T19&lt;&gt;"",COUNTIF(T$2:T$60,T19)&gt;1),COUNTIF(T$1:T18,T19)+T19,IF(COUNTIF('Antal &amp; Längder (vikter)'!$B$10:$M$141,N19)+COUNTIF('Antal &amp; Längder (vikter)'!$P$11:$P$27,N19)&gt;0,T19,""))</f>
        <v/>
      </c>
      <c r="V19" s="1">
        <v>0.6</v>
      </c>
      <c r="W19" s="21">
        <v>1.6</v>
      </c>
      <c r="X19" s="117"/>
      <c r="Y19" s="389" t="s">
        <v>2138</v>
      </c>
      <c r="Z19" s="389" t="s">
        <v>2139</v>
      </c>
      <c r="AB19" s="460" t="str">
        <f>IF(COUNT(AB13:AB18)&gt;0,MAX(AB13:AB18)+1,"")</f>
        <v/>
      </c>
      <c r="AC19" s="421" t="str">
        <f>IF(AND(AH19&lt;&gt;"",AG19&lt;&gt;"",AI19&gt;0,AH19&gt;0),MAX(AC$2:AC18)+1,"XX")</f>
        <v>XX</v>
      </c>
      <c r="AD19" s="416" t="str">
        <f>IF('Antal &amp; Längder (vikter)'!C8&lt;&gt;"",'Antal &amp; Längder (vikter)'!C8,"XX")</f>
        <v>XX</v>
      </c>
      <c r="AE19" s="393" t="str">
        <f>IF(AND('Antal &amp; Längder (vikter)'!B$10&lt;&gt;"",ISNUMBER($AH19)),'Antal &amp; Längder (vikter)'!B$10,"")</f>
        <v/>
      </c>
      <c r="AF19" s="413" t="str">
        <f t="shared" si="1"/>
        <v/>
      </c>
      <c r="AG19" s="414" t="str">
        <f t="shared" si="2"/>
        <v/>
      </c>
      <c r="AH19" s="397" t="str">
        <f>IF('Antal &amp; Längder (vikter)'!C$11="Längd (mm)",IF('Antal &amp; Längder (vikter)'!C18&lt;&gt;"",'Antal &amp; Längder (vikter)'!C18,"XX"),"XX")</f>
        <v>XX</v>
      </c>
      <c r="AI19" s="7">
        <v>-9</v>
      </c>
    </row>
    <row r="20" spans="1:38" x14ac:dyDescent="0.25">
      <c r="A20" s="588" t="s">
        <v>2104</v>
      </c>
      <c r="B20" s="589">
        <v>0.4</v>
      </c>
      <c r="C20" s="589">
        <v>0.64</v>
      </c>
      <c r="D20" s="589">
        <v>0.78</v>
      </c>
      <c r="E20" s="590"/>
      <c r="F20" s="1"/>
      <c r="G20" s="273"/>
      <c r="H20" s="20"/>
      <c r="I20" s="676" t="s">
        <v>380</v>
      </c>
      <c r="J20" s="207" t="s">
        <v>377</v>
      </c>
      <c r="K20" s="197" t="s">
        <v>580</v>
      </c>
      <c r="L20" s="480" t="str">
        <f>$N20</f>
        <v>HARR</v>
      </c>
      <c r="M20" s="473" t="str">
        <f>IF(AND(COUNTIF('Antal &amp; Längder (vikter)'!$B$10:$T$141,N20)&gt;0,U20&lt;&gt;""),RANK(U20,U$2:U$60,1),IF(AND(Prot.Datum&lt;&gt;"",ProtokollLkoordX&lt;&gt;"",ProtokollLkoordY&lt;&gt;"",AND($N20="INGEN FÅNGST",SUM('Antal &amp; Längder (vikter)'!$R$11:$T$27)=0),SUM($AH$3:$AH$1082)=0),1,""))</f>
        <v/>
      </c>
      <c r="N20" s="1" t="s">
        <v>587</v>
      </c>
      <c r="O20" s="21" t="s">
        <v>587</v>
      </c>
      <c r="P20" s="289">
        <v>9</v>
      </c>
      <c r="Q20" s="565">
        <f t="shared" si="0"/>
        <v>0</v>
      </c>
      <c r="R20" s="566">
        <f>IF(ROUND(ROW()/2,0)=INT(ROW()/2),DSUM('Antal &amp; Längder (vikter)'!$O$10:$T$27,'Antal &amp; Längder (vikter)'!$R$10,L19:L20)+DSUM('Antal &amp; Längder (vikter)'!$O$10:$T$27,'Antal &amp; Längder (vikter)'!$S$10,L19:L20)+DSUM('Antal &amp; Längder (vikter)'!$O$10:$T$27,'Antal &amp; Längder (vikter)'!$T$10,L19:L20),DSUM('Antal &amp; Längder (vikter)'!$O$10:$T$27,'Antal &amp; Längder (vikter)'!$R$10,K19:K20)+DSUM('Antal &amp; Längder (vikter)'!$O$10:$T$27,'Antal &amp; Längder (vikter)'!$S$10,K19:K20)+DSUM('Antal &amp; Längder (vikter)'!$O$10:$T$27,'Antal &amp; Längder (vikter)'!$T$10,K19:K20))</f>
        <v>0</v>
      </c>
      <c r="S20" s="567" t="str">
        <f>IF(AND(COUNTIF('Antal &amp; Längder (vikter)'!$B$10:$M$141,N20)+COUNTIF('Antal &amp; Längder (vikter)'!$P$11:$P$27,N20)&gt;0,SUM(Q20:R20)&gt;0),SUM(Q20:R20)+1000*IF(P20&lt;&gt;"",P20,0),"")</f>
        <v/>
      </c>
      <c r="T20" s="568" t="str">
        <f>IF(S20&lt;&gt;"",IF(AND(COUNTIF('Antal &amp; Längder (vikter)'!$B$10:$M$141,N20)+COUNTIF('Antal &amp; Längder (vikter)'!$P$11:$P$27,N20)&gt;0,COUNTIF(S$1:S19,S20)&gt;0),COUNTIF(S$1:S19,S20),0)+RANK(S20,S$2:S$60,0),"")</f>
        <v/>
      </c>
      <c r="U20" s="568" t="str">
        <f>IF(AND(COUNTIF('Antal &amp; Längder (vikter)'!$B$10:$M$141,N20)&gt;0,T20&lt;&gt;"",COUNTIF(T$2:T$60,T20)&gt;1),COUNTIF(T$1:T19,T20)+T20,IF(COUNTIF('Antal &amp; Längder (vikter)'!$B$10:$M$141,N20)+COUNTIF('Antal &amp; Längder (vikter)'!$P$11:$P$27,N20)&gt;0,T20,""))</f>
        <v/>
      </c>
      <c r="V20" s="1">
        <v>0.6</v>
      </c>
      <c r="W20" s="21">
        <v>1.6</v>
      </c>
      <c r="X20" s="117"/>
      <c r="Y20" s="389" t="s">
        <v>1883</v>
      </c>
      <c r="Z20" s="389" t="s">
        <v>1884</v>
      </c>
      <c r="AB20" s="464" t="str">
        <f>IF(COUNT(AB13:AB19)&gt;0,MAX(AB13:AB19)+1,"")</f>
        <v/>
      </c>
      <c r="AC20" s="421" t="str">
        <f>IF(AND(AH20&lt;&gt;"",AG20&lt;&gt;"",AI20&gt;0,AH20&gt;0),MAX(AC$2:AC19)+1,"XX")</f>
        <v>XX</v>
      </c>
      <c r="AD20" s="416" t="str">
        <f>IF('Antal &amp; Längder (vikter)'!C8&lt;&gt;"",'Antal &amp; Längder (vikter)'!C8,"XX")</f>
        <v>XX</v>
      </c>
      <c r="AE20" s="393" t="str">
        <f>IF(AND('Antal &amp; Längder (vikter)'!B$10&lt;&gt;"",ISNUMBER($AH20)),'Antal &amp; Längder (vikter)'!B$10,"")</f>
        <v/>
      </c>
      <c r="AF20" s="413" t="str">
        <f t="shared" si="1"/>
        <v/>
      </c>
      <c r="AG20" s="414" t="str">
        <f t="shared" si="2"/>
        <v/>
      </c>
      <c r="AH20" s="397" t="str">
        <f>IF('Antal &amp; Längder (vikter)'!C$11="Längd (mm)",IF('Antal &amp; Längder (vikter)'!C19&lt;&gt;"",'Antal &amp; Längder (vikter)'!C19,"XX"),"XX")</f>
        <v>XX</v>
      </c>
      <c r="AI20" s="7">
        <v>-9</v>
      </c>
    </row>
    <row r="21" spans="1:38" x14ac:dyDescent="0.25">
      <c r="A21" s="588" t="s">
        <v>2105</v>
      </c>
      <c r="B21" s="589">
        <v>0.39</v>
      </c>
      <c r="C21" s="589">
        <v>0.63</v>
      </c>
      <c r="D21" s="589">
        <v>0.77</v>
      </c>
      <c r="E21" s="590"/>
      <c r="F21" s="1"/>
      <c r="G21" s="273"/>
      <c r="H21" s="195"/>
      <c r="I21" s="638" t="s">
        <v>83</v>
      </c>
      <c r="J21" s="207" t="s">
        <v>98</v>
      </c>
      <c r="K21" s="480" t="str">
        <f>$N21</f>
        <v>HAVSNEJONÖGA</v>
      </c>
      <c r="L21" s="197" t="s">
        <v>580</v>
      </c>
      <c r="M21" s="473" t="str">
        <f>IF(AND(COUNTIF('Antal &amp; Längder (vikter)'!$B$10:$T$141,N21)&gt;0,U21&lt;&gt;""),RANK(U21,U$2:U$60,1),IF(AND(Prot.Datum&lt;&gt;"",ProtokollLkoordX&lt;&gt;"",ProtokollLkoordY&lt;&gt;"",AND($N21="INGEN FÅNGST",SUM('Antal &amp; Längder (vikter)'!$R$11:$T$27)=0),SUM($AH$3:$AH$1082)=0),1,""))</f>
        <v/>
      </c>
      <c r="N21" s="1" t="s">
        <v>889</v>
      </c>
      <c r="O21" s="21" t="s">
        <v>618</v>
      </c>
      <c r="P21" s="5"/>
      <c r="Q21" s="565">
        <f t="shared" si="0"/>
        <v>0</v>
      </c>
      <c r="R21" s="566">
        <f>IF(ROUND(ROW()/2,0)=INT(ROW()/2),DSUM('Antal &amp; Längder (vikter)'!$O$10:$T$27,'Antal &amp; Längder (vikter)'!$R$10,L20:L21)+DSUM('Antal &amp; Längder (vikter)'!$O$10:$T$27,'Antal &amp; Längder (vikter)'!$S$10,L20:L21)+DSUM('Antal &amp; Längder (vikter)'!$O$10:$T$27,'Antal &amp; Längder (vikter)'!$T$10,L20:L21),DSUM('Antal &amp; Längder (vikter)'!$O$10:$T$27,'Antal &amp; Längder (vikter)'!$R$10,K20:K21)+DSUM('Antal &amp; Längder (vikter)'!$O$10:$T$27,'Antal &amp; Längder (vikter)'!$S$10,K20:K21)+DSUM('Antal &amp; Längder (vikter)'!$O$10:$T$27,'Antal &amp; Längder (vikter)'!$T$10,K20:K21))</f>
        <v>0</v>
      </c>
      <c r="S21" s="567" t="str">
        <f>IF(AND(COUNTIF('Antal &amp; Längder (vikter)'!$B$10:$M$141,N21)+COUNTIF('Antal &amp; Längder (vikter)'!$P$11:$P$27,N21)&gt;0,SUM(Q21:R21)&gt;0),SUM(Q21:R21)+1000*IF(P21&lt;&gt;"",P21,0),"")</f>
        <v/>
      </c>
      <c r="T21" s="568" t="str">
        <f>IF(S21&lt;&gt;"",IF(AND(COUNTIF('Antal &amp; Längder (vikter)'!$B$10:$M$141,N21)+COUNTIF('Antal &amp; Längder (vikter)'!$P$11:$P$27,N21)&gt;0,COUNTIF(S$1:S20,S21)&gt;0),COUNTIF(S$1:S20,S21),0)+RANK(S21,S$2:S$60,0),"")</f>
        <v/>
      </c>
      <c r="U21" s="568" t="str">
        <f>IF(AND(COUNTIF('Antal &amp; Längder (vikter)'!$B$10:$M$141,N21)&gt;0,T21&lt;&gt;"",COUNTIF(T$2:T$60,T21)&gt;1),COUNTIF(T$1:T20,T21)+T21,IF(COUNTIF('Antal &amp; Längder (vikter)'!$B$10:$M$141,N21)+COUNTIF('Antal &amp; Längder (vikter)'!$P$11:$P$27,N21)&gt;0,T21,""))</f>
        <v/>
      </c>
      <c r="V21" s="1">
        <v>0.05</v>
      </c>
      <c r="W21" s="21">
        <v>0.5</v>
      </c>
      <c r="X21" s="117"/>
      <c r="Y21" s="389" t="s">
        <v>1761</v>
      </c>
      <c r="Z21" s="389" t="s">
        <v>1762</v>
      </c>
      <c r="AB21" s="458" t="str">
        <f>IF(COUNT(AB13:AB20)&gt;0,MAX(AB13:AB20)+1,"")</f>
        <v/>
      </c>
      <c r="AC21" s="421" t="str">
        <f>IF(AND(AH21&lt;&gt;"",AG21&lt;&gt;"",AI21&gt;0,AH21&gt;0),MAX(AC$2:AC20)+1,"XX")</f>
        <v>XX</v>
      </c>
      <c r="AD21" s="416" t="str">
        <f>IF('Antal &amp; Längder (vikter)'!C8&lt;&gt;"",'Antal &amp; Längder (vikter)'!C8,"XX")</f>
        <v>XX</v>
      </c>
      <c r="AE21" s="393" t="str">
        <f>IF(AND('Antal &amp; Längder (vikter)'!B$10&lt;&gt;"",ISNUMBER($AH21)),'Antal &amp; Längder (vikter)'!B$10,"")</f>
        <v/>
      </c>
      <c r="AF21" s="413" t="str">
        <f t="shared" si="1"/>
        <v/>
      </c>
      <c r="AG21" s="414" t="str">
        <f t="shared" si="2"/>
        <v/>
      </c>
      <c r="AH21" s="397" t="str">
        <f>IF('Antal &amp; Längder (vikter)'!C$11="Längd (mm)",IF('Antal &amp; Längder (vikter)'!C20&lt;&gt;"",'Antal &amp; Längder (vikter)'!C20,"XX"),"XX")</f>
        <v>XX</v>
      </c>
      <c r="AI21" s="7">
        <v>-9</v>
      </c>
      <c r="AL21" t="s">
        <v>4666</v>
      </c>
    </row>
    <row r="22" spans="1:38" x14ac:dyDescent="0.25">
      <c r="A22" s="588" t="s">
        <v>2106</v>
      </c>
      <c r="B22" s="589">
        <v>0.38</v>
      </c>
      <c r="C22" s="589">
        <v>0.62</v>
      </c>
      <c r="D22" s="589">
        <v>0.76</v>
      </c>
      <c r="E22" s="590"/>
      <c r="F22" s="1"/>
      <c r="G22" s="362"/>
      <c r="H22" s="195"/>
      <c r="I22" s="676" t="s">
        <v>84</v>
      </c>
      <c r="J22" s="207" t="s">
        <v>96</v>
      </c>
      <c r="K22" s="197" t="s">
        <v>580</v>
      </c>
      <c r="L22" s="480" t="str">
        <f>$N22</f>
        <v>HORNSIMPA</v>
      </c>
      <c r="M22" s="473" t="str">
        <f>IF(AND(COUNTIF('Antal &amp; Längder (vikter)'!$B$10:$T$141,N22)&gt;0,U22&lt;&gt;""),RANK(U22,U$2:U$60,1),IF(AND(Prot.Datum&lt;&gt;"",ProtokollLkoordX&lt;&gt;"",ProtokollLkoordY&lt;&gt;"",AND($N22="INGEN FÅNGST",SUM('Antal &amp; Längder (vikter)'!$R$11:$T$27)=0),SUM($AH$3:$AH$1082)=0),1,""))</f>
        <v/>
      </c>
      <c r="N22" s="1" t="s">
        <v>619</v>
      </c>
      <c r="O22" s="21" t="s">
        <v>620</v>
      </c>
      <c r="P22" s="5"/>
      <c r="Q22" s="565">
        <f t="shared" si="0"/>
        <v>0</v>
      </c>
      <c r="R22" s="566">
        <f>IF(ROUND(ROW()/2,0)=INT(ROW()/2),DSUM('Antal &amp; Längder (vikter)'!$O$10:$T$27,'Antal &amp; Längder (vikter)'!$R$10,L21:L22)+DSUM('Antal &amp; Längder (vikter)'!$O$10:$T$27,'Antal &amp; Längder (vikter)'!$S$10,L21:L22)+DSUM('Antal &amp; Längder (vikter)'!$O$10:$T$27,'Antal &amp; Längder (vikter)'!$T$10,L21:L22),DSUM('Antal &amp; Längder (vikter)'!$O$10:$T$27,'Antal &amp; Längder (vikter)'!$R$10,K21:K22)+DSUM('Antal &amp; Längder (vikter)'!$O$10:$T$27,'Antal &amp; Längder (vikter)'!$S$10,K21:K22)+DSUM('Antal &amp; Längder (vikter)'!$O$10:$T$27,'Antal &amp; Längder (vikter)'!$T$10,K21:K22))</f>
        <v>0</v>
      </c>
      <c r="S22" s="567" t="str">
        <f>IF(AND(COUNTIF('Antal &amp; Längder (vikter)'!$B$10:$M$141,N22)+COUNTIF('Antal &amp; Längder (vikter)'!$P$11:$P$27,N22)&gt;0,SUM(Q22:R22)&gt;0),SUM(Q22:R22)+1000*IF(P22&lt;&gt;"",P22,0),"")</f>
        <v/>
      </c>
      <c r="T22" s="568" t="str">
        <f>IF(S22&lt;&gt;"",IF(AND(COUNTIF('Antal &amp; Längder (vikter)'!$B$10:$M$141,N22)+COUNTIF('Antal &amp; Längder (vikter)'!$P$11:$P$27,N22)&gt;0,COUNTIF(S$1:S21,S22)&gt;0),COUNTIF(S$1:S21,S22),0)+RANK(S22,S$2:S$60,0),"")</f>
        <v/>
      </c>
      <c r="U22" s="568" t="str">
        <f>IF(AND(COUNTIF('Antal &amp; Längder (vikter)'!$B$10:$M$141,N22)&gt;0,T22&lt;&gt;"",COUNTIF(T$2:T$60,T22)&gt;1),COUNTIF(T$1:T21,T22)+T22,IF(COUNTIF('Antal &amp; Längder (vikter)'!$B$10:$M$141,N22)+COUNTIF('Antal &amp; Längder (vikter)'!$P$11:$P$27,N22)&gt;0,T22,""))</f>
        <v/>
      </c>
      <c r="V22" s="1">
        <v>0.2</v>
      </c>
      <c r="W22" s="21">
        <v>2</v>
      </c>
      <c r="X22" s="117"/>
      <c r="Y22" s="389" t="s">
        <v>1549</v>
      </c>
      <c r="Z22" s="389" t="s">
        <v>1550</v>
      </c>
      <c r="AB22" s="465" t="str">
        <f>IF(COUNT(AB13:AB21)&gt;0,MAX(AB13:AB21)+1,"")</f>
        <v/>
      </c>
      <c r="AC22" s="421" t="str">
        <f>IF(AND(AH22&lt;&gt;"",AG22&lt;&gt;"",AI22&gt;0,AH22&gt;0),MAX(AC$2:AC21)+1,"XX")</f>
        <v>XX</v>
      </c>
      <c r="AD22" s="416" t="str">
        <f>IF('Antal &amp; Längder (vikter)'!C8&lt;&gt;"",'Antal &amp; Längder (vikter)'!C8,"XX")</f>
        <v>XX</v>
      </c>
      <c r="AE22" s="393" t="str">
        <f>IF(AND('Antal &amp; Längder (vikter)'!B$10&lt;&gt;"",ISNUMBER($AH22)),'Antal &amp; Längder (vikter)'!B$10,"")</f>
        <v/>
      </c>
      <c r="AF22" s="413" t="str">
        <f t="shared" si="1"/>
        <v/>
      </c>
      <c r="AG22" s="414" t="str">
        <f t="shared" si="2"/>
        <v/>
      </c>
      <c r="AH22" s="397" t="str">
        <f>IF('Antal &amp; Längder (vikter)'!C$11="Längd (mm)",IF('Antal &amp; Längder (vikter)'!C21&lt;&gt;"",'Antal &amp; Längder (vikter)'!C21,"XX"),"XX")</f>
        <v>XX</v>
      </c>
      <c r="AI22" s="7">
        <v>-9</v>
      </c>
    </row>
    <row r="23" spans="1:38" ht="13" x14ac:dyDescent="0.3">
      <c r="A23" s="588" t="s">
        <v>2107</v>
      </c>
      <c r="B23" s="589">
        <v>0.38</v>
      </c>
      <c r="C23" s="589">
        <v>0.62</v>
      </c>
      <c r="D23" s="589">
        <v>0.76</v>
      </c>
      <c r="E23" s="590"/>
      <c r="F23" s="1"/>
      <c r="G23" s="274"/>
      <c r="H23" s="20"/>
      <c r="I23" s="677" t="s">
        <v>2524</v>
      </c>
      <c r="J23" s="207" t="s">
        <v>367</v>
      </c>
      <c r="K23" s="480" t="str">
        <f>$N23</f>
        <v>ID</v>
      </c>
      <c r="L23" s="197" t="s">
        <v>580</v>
      </c>
      <c r="M23" s="473" t="str">
        <f>IF(AND(COUNTIF('Antal &amp; Längder (vikter)'!$B$10:$T$141,N23)&gt;0,U23&lt;&gt;""),RANK(U23,U$2:U$60,1),IF(AND(Prot.Datum&lt;&gt;"",ProtokollLkoordX&lt;&gt;"",ProtokollLkoordY&lt;&gt;"",AND($N23="INGEN FÅNGST",SUM('Antal &amp; Längder (vikter)'!$R$11:$T$27)=0),SUM($AH$3:$AH$1082)=0),1,""))</f>
        <v/>
      </c>
      <c r="N23" s="1" t="s">
        <v>571</v>
      </c>
      <c r="O23" s="21" t="s">
        <v>571</v>
      </c>
      <c r="P23" s="5"/>
      <c r="Q23" s="565">
        <f t="shared" si="0"/>
        <v>0</v>
      </c>
      <c r="R23" s="566">
        <f>IF(ROUND(ROW()/2,0)=INT(ROW()/2),DSUM('Antal &amp; Längder (vikter)'!$O$10:$T$27,'Antal &amp; Längder (vikter)'!$R$10,L22:L23)+DSUM('Antal &amp; Längder (vikter)'!$O$10:$T$27,'Antal &amp; Längder (vikter)'!$S$10,L22:L23)+DSUM('Antal &amp; Längder (vikter)'!$O$10:$T$27,'Antal &amp; Längder (vikter)'!$T$10,L22:L23),DSUM('Antal &amp; Längder (vikter)'!$O$10:$T$27,'Antal &amp; Längder (vikter)'!$R$10,K22:K23)+DSUM('Antal &amp; Längder (vikter)'!$O$10:$T$27,'Antal &amp; Längder (vikter)'!$S$10,K22:K23)+DSUM('Antal &amp; Längder (vikter)'!$O$10:$T$27,'Antal &amp; Längder (vikter)'!$T$10,K22:K23))</f>
        <v>0</v>
      </c>
      <c r="S23" s="567" t="str">
        <f>IF(AND(COUNTIF('Antal &amp; Längder (vikter)'!$B$10:$M$141,N23)+COUNTIF('Antal &amp; Längder (vikter)'!$P$11:$P$27,N23)&gt;0,SUM(Q23:R23)&gt;0),SUM(Q23:R23)+1000*IF(P23&lt;&gt;"",P23,0),"")</f>
        <v/>
      </c>
      <c r="T23" s="568" t="str">
        <f>IF(S23&lt;&gt;"",IF(AND(COUNTIF('Antal &amp; Längder (vikter)'!$B$10:$M$141,N23)+COUNTIF('Antal &amp; Längder (vikter)'!$P$11:$P$27,N23)&gt;0,COUNTIF(S$1:S22,S23)&gt;0),COUNTIF(S$1:S22,S23),0)+RANK(S23,S$2:S$60,0),"")</f>
        <v/>
      </c>
      <c r="U23" s="568" t="str">
        <f>IF(AND(COUNTIF('Antal &amp; Längder (vikter)'!$B$10:$M$141,N23)&gt;0,T23&lt;&gt;"",COUNTIF(T$2:T$60,T23)&gt;1),COUNTIF(T$1:T22,T23)+T23,IF(COUNTIF('Antal &amp; Längder (vikter)'!$B$10:$M$141,N23)+COUNTIF('Antal &amp; Längder (vikter)'!$P$11:$P$27,N23)&gt;0,T23,""))</f>
        <v/>
      </c>
      <c r="V23" s="1">
        <v>0.6</v>
      </c>
      <c r="W23" s="21">
        <v>1.8</v>
      </c>
      <c r="X23" s="117"/>
      <c r="Y23" s="389" t="s">
        <v>2140</v>
      </c>
      <c r="Z23" s="389" t="s">
        <v>1534</v>
      </c>
      <c r="AB23" s="466" t="str">
        <f>IF(AND(ISNUMBER(AH23),AH23&gt;0),IF(MAX(AB$3:AB22)&gt;0,MAX(AB$3:AB22)+1,10+COUNTIF(F$38:F$49,"&gt;0")*10+1),"")</f>
        <v/>
      </c>
      <c r="AC23" s="421" t="str">
        <f>IF(AND(AH23&lt;&gt;"",AG23&lt;&gt;"",AI23&gt;0,AH23&gt;0),MAX(AC$2:AC22)+1,"XX")</f>
        <v>XX</v>
      </c>
      <c r="AD23" s="416" t="str">
        <f>IF('Antal &amp; Längder (vikter)'!$C$8&lt;&gt;"",'Antal &amp; Längder (vikter)'!$C$8,"XX")</f>
        <v>XX</v>
      </c>
      <c r="AE23" s="392" t="str">
        <f>IF(AND('Antal &amp; Längder (vikter)'!D$10&lt;&gt;"",ISNUMBER($AH23)),'Antal &amp; Längder (vikter)'!D$10,"")</f>
        <v/>
      </c>
      <c r="AF23" s="413" t="str">
        <f t="shared" si="1"/>
        <v/>
      </c>
      <c r="AG23" s="414" t="str">
        <f t="shared" si="2"/>
        <v/>
      </c>
      <c r="AH23" s="395" t="str">
        <f>IF('Antal &amp; Längder (vikter)'!D12&lt;&gt;"",'Antal &amp; Längder (vikter)'!D12,"XX")</f>
        <v>XX</v>
      </c>
      <c r="AI23" s="424">
        <f>IF('Antal &amp; Längder (vikter)'!E$11="Vikt (g)",'Antal &amp; Längder (vikter)'!E12,-9)</f>
        <v>-9</v>
      </c>
    </row>
    <row r="24" spans="1:38" x14ac:dyDescent="0.25">
      <c r="A24" s="588" t="s">
        <v>2108</v>
      </c>
      <c r="B24" s="589">
        <v>0.5</v>
      </c>
      <c r="C24" s="589">
        <v>0.75</v>
      </c>
      <c r="D24" s="589">
        <v>0.88</v>
      </c>
      <c r="E24" s="590"/>
      <c r="F24" s="1"/>
      <c r="G24" s="8"/>
      <c r="H24" s="20"/>
      <c r="I24" s="676" t="s">
        <v>359</v>
      </c>
      <c r="J24" s="207" t="s">
        <v>368</v>
      </c>
      <c r="K24" s="197" t="s">
        <v>580</v>
      </c>
      <c r="L24" s="480" t="str">
        <f>$N24</f>
        <v>INGEN FÅNGST</v>
      </c>
      <c r="M24" s="473" t="str">
        <f>IF(AND(COUNTIF('Antal &amp; Längder (vikter)'!$B$10:$T$141,N24)&gt;0,U24&lt;&gt;""),RANK(U24,U$2:U$60,1),IF(AND(Prot.Datum&lt;&gt;"",ProtokollLkoordX&lt;&gt;"",ProtokollLkoordY&lt;&gt;"",AND($N24="INGEN FÅNGST",SUM('Antal &amp; Längder (vikter)'!$R$11:$T$27)=0),SUM($AH$3:$AH$1082)=0),1,""))</f>
        <v/>
      </c>
      <c r="N24" s="1" t="s">
        <v>612</v>
      </c>
      <c r="O24" s="21" t="s">
        <v>613</v>
      </c>
      <c r="P24" s="5"/>
      <c r="Q24" s="569">
        <f>IF(ISNUMBER(Fiskedatum),IF(COUNT(S$2:S23,S25:S$60)=0,1,""),"")</f>
        <v>1</v>
      </c>
      <c r="R24" s="570">
        <f>IF(ISNUMBER(Fiskedatum),IF(COUNT(S$2:S23,S25:S$60)=0,1,""),"")</f>
        <v>1</v>
      </c>
      <c r="S24" s="567" t="str">
        <f>IF(AND(COUNTIF('Antal &amp; Längder (vikter)'!$B$10:$M$141,N24)+COUNTIF('Antal &amp; Längder (vikter)'!$P$11:$P$27,N24)&gt;0,SUM(Q24:R24)&gt;0),SUM(Q24:R24)+1000*IF(P24&lt;&gt;"",P24,0),"")</f>
        <v/>
      </c>
      <c r="T24" s="568" t="str">
        <f>IF(S24&lt;&gt;"",IF(AND(COUNTIF('Antal &amp; Längder (vikter)'!$B$10:$M$141,N24)+COUNTIF('Antal &amp; Längder (vikter)'!$P$11:$P$27,N24)&gt;0,COUNTIF(S$1:S23,S24)&gt;0),COUNTIF(S$1:S23,S24),0)+RANK(S24,S$2:S$60,0),"")</f>
        <v/>
      </c>
      <c r="U24" s="575" t="str">
        <f>IF(AND(COUNTIF('Antal &amp; Längder (vikter)'!$B$10:$M$141,N24)&gt;0,T24&lt;&gt;"",COUNTIF(T$2:T$60,T24)&gt;1),COUNTIF(T$1:T23,T24)+T24,IF(COUNTIF('Antal &amp; Längder (vikter)'!$B$10:$M$141,N24)+COUNTIF('Antal &amp; Längder (vikter)'!$P$11:$P$27,N24)&gt;0,T24,IF(AND(Prot.Datum&lt;&gt;"",COUNT(T2:T60)=0),1,"")))</f>
        <v/>
      </c>
      <c r="V24" s="1"/>
      <c r="W24" s="21"/>
      <c r="X24" s="117"/>
      <c r="Y24" s="389" t="s">
        <v>2536</v>
      </c>
      <c r="Z24" s="389" t="s">
        <v>2537</v>
      </c>
      <c r="AB24" s="462" t="str">
        <f>IF(COUNT(AB23:AB23)&gt;0,MAX(AB23:AB23)+1,"")</f>
        <v/>
      </c>
      <c r="AC24" s="421" t="str">
        <f>IF(AND(AH24&lt;&gt;"",AG24&lt;&gt;"",AI24&gt;0,AH24&gt;0),MAX(AC$2:AC23)+1,"XX")</f>
        <v>XX</v>
      </c>
      <c r="AD24" s="416" t="str">
        <f>IF('Antal &amp; Längder (vikter)'!$C$8&lt;&gt;"",'Antal &amp; Längder (vikter)'!$C$8,"XX")</f>
        <v>XX</v>
      </c>
      <c r="AE24" s="392" t="str">
        <f>IF(AND('Antal &amp; Längder (vikter)'!D$10&lt;&gt;"",ISNUMBER($AH24)),'Antal &amp; Längder (vikter)'!D$10,"")</f>
        <v/>
      </c>
      <c r="AF24" s="413" t="str">
        <f t="shared" si="1"/>
        <v/>
      </c>
      <c r="AG24" s="414" t="str">
        <f t="shared" si="2"/>
        <v/>
      </c>
      <c r="AH24" s="395" t="str">
        <f>IF('Antal &amp; Längder (vikter)'!D13&lt;&gt;"",'Antal &amp; Längder (vikter)'!D13,"XX")</f>
        <v>XX</v>
      </c>
      <c r="AI24" s="424">
        <f>IF('Antal &amp; Längder (vikter)'!E$11="Vikt (g)",'Antal &amp; Längder (vikter)'!E13,-9)</f>
        <v>-9</v>
      </c>
    </row>
    <row r="25" spans="1:38" x14ac:dyDescent="0.25">
      <c r="A25" s="588" t="s">
        <v>2109</v>
      </c>
      <c r="B25" s="589">
        <v>0.48</v>
      </c>
      <c r="C25" s="589">
        <v>0.73</v>
      </c>
      <c r="D25" s="589">
        <v>0.86</v>
      </c>
      <c r="E25" s="590"/>
      <c r="F25" s="1"/>
      <c r="I25" s="676" t="s">
        <v>2525</v>
      </c>
      <c r="J25" s="207" t="s">
        <v>369</v>
      </c>
      <c r="K25" s="480" t="str">
        <f>$N25</f>
        <v>KANADARÖDING</v>
      </c>
      <c r="L25" s="197" t="s">
        <v>580</v>
      </c>
      <c r="M25" s="473" t="str">
        <f>IF(AND(COUNTIF('Antal &amp; Längder (vikter)'!$B$10:$T$141,N25)&gt;0,U25&lt;&gt;""),RANK(U25,U$2:U$60,1),IF(AND(Prot.Datum&lt;&gt;"",ProtokollLkoordX&lt;&gt;"",ProtokollLkoordY&lt;&gt;"",AND($N25="INGEN FÅNGST",SUM('Antal &amp; Längder (vikter)'!$R$11:$T$27)=0),SUM($AH$3:$AH$1082)=0),1,""))</f>
        <v/>
      </c>
      <c r="N25" s="1" t="s">
        <v>621</v>
      </c>
      <c r="O25" s="21" t="s">
        <v>622</v>
      </c>
      <c r="P25" s="275">
        <v>5</v>
      </c>
      <c r="Q25" s="565">
        <f t="shared" ref="Q25:Q60" si="3">COUNTIF($AF$3:$AF$1082,O25)</f>
        <v>0</v>
      </c>
      <c r="R25" s="566">
        <f>IF(ROUND(ROW()/2,0)=INT(ROW()/2),DSUM('Antal &amp; Längder (vikter)'!$O$10:$T$27,'Antal &amp; Längder (vikter)'!$R$10,L24:L25)+DSUM('Antal &amp; Längder (vikter)'!$O$10:$T$27,'Antal &amp; Längder (vikter)'!$S$10,L24:L25)+DSUM('Antal &amp; Längder (vikter)'!$O$10:$T$27,'Antal &amp; Längder (vikter)'!$T$10,L24:L25),DSUM('Antal &amp; Längder (vikter)'!$O$10:$T$27,'Antal &amp; Längder (vikter)'!$R$10,K24:K25)+DSUM('Antal &amp; Längder (vikter)'!$O$10:$T$27,'Antal &amp; Längder (vikter)'!$S$10,K24:K25)+DSUM('Antal &amp; Längder (vikter)'!$O$10:$T$27,'Antal &amp; Längder (vikter)'!$T$10,K24:K25))</f>
        <v>0</v>
      </c>
      <c r="S25" s="567" t="str">
        <f>IF(AND(COUNTIF('Antal &amp; Längder (vikter)'!$B$10:$M$141,N25)+COUNTIF('Antal &amp; Längder (vikter)'!$P$11:$P$27,N25)&gt;0,SUM(Q25:R25)&gt;0),SUM(Q25:R25)+1000*IF(P25&lt;&gt;"",P25,0),"")</f>
        <v/>
      </c>
      <c r="T25" s="568" t="str">
        <f>IF(S25&lt;&gt;"",IF(AND(COUNTIF('Antal &amp; Längder (vikter)'!$B$10:$M$141,N25)+COUNTIF('Antal &amp; Längder (vikter)'!$P$11:$P$27,N25)&gt;0,COUNTIF(S$1:S24,S25)&gt;0),COUNTIF(S$1:S24,S25),0)+RANK(S25,S$2:S$60,0),"")</f>
        <v/>
      </c>
      <c r="U25" s="568" t="str">
        <f>IF(AND(COUNTIF('Antal &amp; Längder (vikter)'!$B$10:$M$141,N25)&gt;0,T25&lt;&gt;"",COUNTIF(T$2:T$60,T25)&gt;1),COUNTIF(T$1:T24,T25)+T25,IF(COUNTIF('Antal &amp; Längder (vikter)'!$B$10:$M$141,N25)+COUNTIF('Antal &amp; Längder (vikter)'!$P$11:$P$27,N25)&gt;0,T25,""))</f>
        <v/>
      </c>
      <c r="V25" s="1">
        <v>0.6</v>
      </c>
      <c r="W25" s="21">
        <v>1.6</v>
      </c>
      <c r="X25" s="117"/>
      <c r="Y25" s="389" t="s">
        <v>2141</v>
      </c>
      <c r="Z25" s="389" t="s">
        <v>2142</v>
      </c>
      <c r="AB25" s="463" t="str">
        <f>IF(COUNT(AB23:AB24)&gt;0,MAX(AB23:AB24)+1,"")</f>
        <v/>
      </c>
      <c r="AC25" s="421" t="str">
        <f>IF(AND(AH25&lt;&gt;"",AG25&lt;&gt;"",AI25&gt;0,AH25&gt;0),MAX(AC$2:AC24)+1,"XX")</f>
        <v>XX</v>
      </c>
      <c r="AD25" s="416" t="str">
        <f>IF('Antal &amp; Längder (vikter)'!$C$8&lt;&gt;"",'Antal &amp; Längder (vikter)'!$C$8,"XX")</f>
        <v>XX</v>
      </c>
      <c r="AE25" s="392" t="str">
        <f>IF(AND('Antal &amp; Längder (vikter)'!D$10&lt;&gt;"",ISNUMBER($AH25)),'Antal &amp; Längder (vikter)'!D$10,"")</f>
        <v/>
      </c>
      <c r="AF25" s="413" t="str">
        <f t="shared" si="1"/>
        <v/>
      </c>
      <c r="AG25" s="414" t="str">
        <f t="shared" si="2"/>
        <v/>
      </c>
      <c r="AH25" s="395" t="str">
        <f>IF('Antal &amp; Längder (vikter)'!D14&lt;&gt;"",'Antal &amp; Längder (vikter)'!D14,"XX")</f>
        <v>XX</v>
      </c>
      <c r="AI25" s="424">
        <f>IF('Antal &amp; Längder (vikter)'!E$11="Vikt (g)",'Antal &amp; Längder (vikter)'!E14,-9)</f>
        <v>-9</v>
      </c>
    </row>
    <row r="26" spans="1:38" ht="13" x14ac:dyDescent="0.3">
      <c r="A26" s="588" t="s">
        <v>2110</v>
      </c>
      <c r="B26" s="589">
        <v>0.28000000000000003</v>
      </c>
      <c r="C26" s="589">
        <v>0.48</v>
      </c>
      <c r="D26" s="589">
        <v>0.63</v>
      </c>
      <c r="E26" s="590"/>
      <c r="F26" s="1"/>
      <c r="G26" s="271" t="s">
        <v>2347</v>
      </c>
      <c r="I26" s="638" t="s">
        <v>2526</v>
      </c>
      <c r="J26" s="207" t="s">
        <v>370</v>
      </c>
      <c r="K26" s="197" t="s">
        <v>580</v>
      </c>
      <c r="L26" s="480" t="str">
        <f>$N26</f>
        <v>KARPFISKHYBRID</v>
      </c>
      <c r="M26" s="473" t="str">
        <f>IF(AND(COUNTIF('Antal &amp; Längder (vikter)'!$B$10:$T$141,N26)&gt;0,U26&lt;&gt;""),RANK(U26,U$2:U$60,1),IF(AND(Prot.Datum&lt;&gt;"",ProtokollLkoordX&lt;&gt;"",ProtokollLkoordY&lt;&gt;"",AND($N26="INGEN FÅNGST",SUM('Antal &amp; Längder (vikter)'!$R$11:$T$27)=0),SUM($AH$3:$AH$1082)=0),1,""))</f>
        <v/>
      </c>
      <c r="N26" s="1" t="s">
        <v>639</v>
      </c>
      <c r="O26" s="21" t="s">
        <v>1501</v>
      </c>
      <c r="P26" s="5"/>
      <c r="Q26" s="565">
        <f t="shared" si="3"/>
        <v>0</v>
      </c>
      <c r="R26" s="566">
        <f>IF(ROUND(ROW()/2,0)=INT(ROW()/2),DSUM('Antal &amp; Längder (vikter)'!$O$10:$T$27,'Antal &amp; Längder (vikter)'!$R$10,L25:L26)+DSUM('Antal &amp; Längder (vikter)'!$O$10:$T$27,'Antal &amp; Längder (vikter)'!$S$10,L25:L26)+DSUM('Antal &amp; Längder (vikter)'!$O$10:$T$27,'Antal &amp; Längder (vikter)'!$T$10,L25:L26),DSUM('Antal &amp; Längder (vikter)'!$O$10:$T$27,'Antal &amp; Längder (vikter)'!$R$10,K25:K26)+DSUM('Antal &amp; Längder (vikter)'!$O$10:$T$27,'Antal &amp; Längder (vikter)'!$S$10,K25:K26)+DSUM('Antal &amp; Längder (vikter)'!$O$10:$T$27,'Antal &amp; Längder (vikter)'!$T$10,K25:K26))</f>
        <v>0</v>
      </c>
      <c r="S26" s="567" t="str">
        <f>IF(AND(COUNTIF('Antal &amp; Längder (vikter)'!$B$10:$M$141,N26)+COUNTIF('Antal &amp; Längder (vikter)'!$P$11:$P$27,N26)&gt;0,SUM(Q26:R26)&gt;0),SUM(Q26:R26)+1000*IF(P26&lt;&gt;"",P26,0),"")</f>
        <v/>
      </c>
      <c r="T26" s="568" t="str">
        <f>IF(S26&lt;&gt;"",IF(AND(COUNTIF('Antal &amp; Längder (vikter)'!$B$10:$M$141,N26)+COUNTIF('Antal &amp; Längder (vikter)'!$P$11:$P$27,N26)&gt;0,COUNTIF(S$1:S25,S26)&gt;0),COUNTIF(S$1:S25,S26),0)+RANK(S26,S$2:S$60,0),"")</f>
        <v/>
      </c>
      <c r="U26" s="568" t="str">
        <f>IF(AND(COUNTIF('Antal &amp; Längder (vikter)'!$B$10:$M$141,N26)&gt;0,T26&lt;&gt;"",COUNTIF(T$2:T$60,T26)&gt;1),COUNTIF(T$1:T25,T26)+T26,IF(COUNTIF('Antal &amp; Längder (vikter)'!$B$10:$M$141,N26)+COUNTIF('Antal &amp; Längder (vikter)'!$P$11:$P$27,N26)&gt;0,T26,""))</f>
        <v/>
      </c>
      <c r="V26" s="1">
        <v>0.6</v>
      </c>
      <c r="W26" s="21">
        <v>1.6</v>
      </c>
      <c r="X26" s="117"/>
      <c r="Y26" s="389" t="s">
        <v>2365</v>
      </c>
      <c r="Z26" s="389" t="s">
        <v>2143</v>
      </c>
      <c r="AB26" s="422" t="str">
        <f>IF(COUNT(AB23:AB25)&gt;0,MAX(AB23:AB25)+1,"")</f>
        <v/>
      </c>
      <c r="AC26" s="421" t="str">
        <f>IF(AND(AH26&lt;&gt;"",AG26&lt;&gt;"",AI26&gt;0,AH26&gt;0),MAX(AC$2:AC25)+1,"XX")</f>
        <v>XX</v>
      </c>
      <c r="AD26" s="416" t="str">
        <f>IF('Antal &amp; Längder (vikter)'!$C$8&lt;&gt;"",'Antal &amp; Längder (vikter)'!$C$8,"XX")</f>
        <v>XX</v>
      </c>
      <c r="AE26" s="392" t="str">
        <f>IF(AND('Antal &amp; Längder (vikter)'!D$10&lt;&gt;"",ISNUMBER($AH26)),'Antal &amp; Längder (vikter)'!D$10,"")</f>
        <v/>
      </c>
      <c r="AF26" s="413" t="str">
        <f t="shared" si="1"/>
        <v/>
      </c>
      <c r="AG26" s="414" t="str">
        <f t="shared" si="2"/>
        <v/>
      </c>
      <c r="AH26" s="395" t="str">
        <f>IF('Antal &amp; Längder (vikter)'!D15&lt;&gt;"",'Antal &amp; Längder (vikter)'!D15,"XX")</f>
        <v>XX</v>
      </c>
      <c r="AI26" s="424">
        <f>IF('Antal &amp; Längder (vikter)'!E$11="Vikt (g)",'Antal &amp; Längder (vikter)'!E15,-9)</f>
        <v>-9</v>
      </c>
    </row>
    <row r="27" spans="1:38" x14ac:dyDescent="0.25">
      <c r="A27" s="588" t="s">
        <v>2111</v>
      </c>
      <c r="B27" s="589">
        <v>0.5</v>
      </c>
      <c r="C27" s="589">
        <v>0.75</v>
      </c>
      <c r="D27" s="589">
        <v>0.88</v>
      </c>
      <c r="E27" s="590"/>
      <c r="F27" s="1"/>
      <c r="G27" s="599" t="s">
        <v>2335</v>
      </c>
      <c r="I27" s="676" t="s">
        <v>2527</v>
      </c>
      <c r="J27" s="207" t="s">
        <v>371</v>
      </c>
      <c r="K27" s="480" t="str">
        <f>$N27</f>
        <v>OBESTÄMD KARPFISK</v>
      </c>
      <c r="L27" s="197" t="s">
        <v>580</v>
      </c>
      <c r="M27" s="473" t="str">
        <f>IF(AND(COUNTIF('Antal &amp; Längder (vikter)'!$B$10:$T$141,N27)&gt;0,U27&lt;&gt;""),RANK(U27,U$2:U$60,1),IF(AND(Prot.Datum&lt;&gt;"",ProtokollLkoordX&lt;&gt;"",ProtokollLkoordY&lt;&gt;"",AND($N27="INGEN FÅNGST",SUM('Antal &amp; Längder (vikter)'!$R$11:$T$27)=0),SUM($AH$3:$AH$1082)=0),1,""))</f>
        <v/>
      </c>
      <c r="N27" s="195" t="s">
        <v>1502</v>
      </c>
      <c r="O27" s="21" t="s">
        <v>358</v>
      </c>
      <c r="P27" s="5"/>
      <c r="Q27" s="565">
        <f t="shared" si="3"/>
        <v>0</v>
      </c>
      <c r="R27" s="566">
        <f>IF(ROUND(ROW()/2,0)=INT(ROW()/2),DSUM('Antal &amp; Längder (vikter)'!$O$10:$T$27,'Antal &amp; Längder (vikter)'!$R$10,L26:L27)+DSUM('Antal &amp; Längder (vikter)'!$O$10:$T$27,'Antal &amp; Längder (vikter)'!$S$10,L26:L27)+DSUM('Antal &amp; Längder (vikter)'!$O$10:$T$27,'Antal &amp; Längder (vikter)'!$T$10,L26:L27),DSUM('Antal &amp; Längder (vikter)'!$O$10:$T$27,'Antal &amp; Längder (vikter)'!$R$10,K26:K27)+DSUM('Antal &amp; Längder (vikter)'!$O$10:$T$27,'Antal &amp; Längder (vikter)'!$S$10,K26:K27)+DSUM('Antal &amp; Längder (vikter)'!$O$10:$T$27,'Antal &amp; Längder (vikter)'!$T$10,K26:K27))</f>
        <v>0</v>
      </c>
      <c r="S27" s="567" t="str">
        <f>IF(AND(COUNTIF('Antal &amp; Längder (vikter)'!$B$10:$M$141,N27)+COUNTIF('Antal &amp; Längder (vikter)'!$P$11:$P$27,N27)&gt;0,SUM(Q27:R27)&gt;0),SUM(Q27:R27)+1000*IF(P27&lt;&gt;"",P27,0),"")</f>
        <v/>
      </c>
      <c r="T27" s="568" t="str">
        <f>IF(S27&lt;&gt;"",IF(AND(COUNTIF('Antal &amp; Längder (vikter)'!$B$10:$M$141,N27)+COUNTIF('Antal &amp; Längder (vikter)'!$P$11:$P$27,N27)&gt;0,COUNTIF(S$1:S26,S27)&gt;0),COUNTIF(S$1:S26,S27),0)+RANK(S27,S$2:S$60,0),"")</f>
        <v/>
      </c>
      <c r="U27" s="568" t="str">
        <f>IF(AND(COUNTIF('Antal &amp; Längder (vikter)'!$B$10:$M$141,N27)&gt;0,T27&lt;&gt;"",COUNTIF(T$2:T$60,T27)&gt;1),COUNTIF(T$1:T26,T27)+T27,IF(COUNTIF('Antal &amp; Längder (vikter)'!$B$10:$M$141,N27)+COUNTIF('Antal &amp; Längder (vikter)'!$P$11:$P$27,N27)&gt;0,T27,""))</f>
        <v/>
      </c>
      <c r="V27" s="1">
        <v>0.6</v>
      </c>
      <c r="W27" s="21">
        <v>1.6</v>
      </c>
      <c r="X27" s="117"/>
      <c r="Y27" s="389" t="s">
        <v>2144</v>
      </c>
      <c r="Z27" s="389" t="s">
        <v>2145</v>
      </c>
      <c r="AB27" s="461" t="str">
        <f>IF(COUNT(AB23:AB26)&gt;0,MAX(AB23:AB26)+1,"")</f>
        <v/>
      </c>
      <c r="AC27" s="421" t="str">
        <f>IF(AND(AH27&lt;&gt;"",AG27&lt;&gt;"",AI27&gt;0,AH27&gt;0),MAX(AC$2:AC26)+1,"XX")</f>
        <v>XX</v>
      </c>
      <c r="AD27" s="416" t="str">
        <f>IF('Antal &amp; Längder (vikter)'!$C$8&lt;&gt;"",'Antal &amp; Längder (vikter)'!$C$8,"XX")</f>
        <v>XX</v>
      </c>
      <c r="AE27" s="392" t="str">
        <f>IF(AND('Antal &amp; Längder (vikter)'!D$10&lt;&gt;"",ISNUMBER($AH27)),'Antal &amp; Längder (vikter)'!D$10,"")</f>
        <v/>
      </c>
      <c r="AF27" s="413" t="str">
        <f t="shared" si="1"/>
        <v/>
      </c>
      <c r="AG27" s="414" t="str">
        <f t="shared" si="2"/>
        <v/>
      </c>
      <c r="AH27" s="395" t="str">
        <f>IF('Antal &amp; Längder (vikter)'!D16&lt;&gt;"",'Antal &amp; Längder (vikter)'!D16,"XX")</f>
        <v>XX</v>
      </c>
      <c r="AI27" s="424">
        <f>IF('Antal &amp; Längder (vikter)'!E$11="Vikt (g)",'Antal &amp; Längder (vikter)'!E16,-9)</f>
        <v>-9</v>
      </c>
    </row>
    <row r="28" spans="1:38" x14ac:dyDescent="0.25">
      <c r="A28" s="588" t="s">
        <v>2112</v>
      </c>
      <c r="B28" s="589">
        <v>0.6</v>
      </c>
      <c r="C28" s="589">
        <v>0.84</v>
      </c>
      <c r="D28" s="589">
        <v>0.94</v>
      </c>
      <c r="E28" s="590"/>
      <c r="F28" s="1"/>
      <c r="G28" s="320"/>
      <c r="I28" s="676" t="s">
        <v>381</v>
      </c>
      <c r="J28" s="207" t="s">
        <v>372</v>
      </c>
      <c r="K28" s="197" t="s">
        <v>580</v>
      </c>
      <c r="L28" s="480" t="str">
        <f>$N28</f>
        <v>KRÄFTA</v>
      </c>
      <c r="M28" s="473" t="str">
        <f>IF(AND(COUNTIF('Antal &amp; Längder (vikter)'!$B$10:$T$141,N28)&gt;0,U28&lt;&gt;""),RANK(U28,U$2:U$60,1),IF(AND(Prot.Datum&lt;&gt;"",ProtokollLkoordX&lt;&gt;"",ProtokollLkoordY&lt;&gt;"",AND($N28="INGEN FÅNGST",SUM('Antal &amp; Längder (vikter)'!$R$11:$T$27)=0),SUM($AH$3:$AH$1082)=0),1,""))</f>
        <v/>
      </c>
      <c r="N28" s="1" t="s">
        <v>623</v>
      </c>
      <c r="O28" s="21" t="s">
        <v>623</v>
      </c>
      <c r="P28" s="5"/>
      <c r="Q28" s="565">
        <f t="shared" si="3"/>
        <v>0</v>
      </c>
      <c r="R28" s="566">
        <f>IF(ROUND(ROW()/2,0)=INT(ROW()/2),DSUM('Antal &amp; Längder (vikter)'!$O$10:$T$27,'Antal &amp; Längder (vikter)'!$R$10,L27:L28)+DSUM('Antal &amp; Längder (vikter)'!$O$10:$T$27,'Antal &amp; Längder (vikter)'!$S$10,L27:L28)+DSUM('Antal &amp; Längder (vikter)'!$O$10:$T$27,'Antal &amp; Längder (vikter)'!$T$10,L27:L28),DSUM('Antal &amp; Längder (vikter)'!$O$10:$T$27,'Antal &amp; Längder (vikter)'!$R$10,K27:K28)+DSUM('Antal &amp; Längder (vikter)'!$O$10:$T$27,'Antal &amp; Längder (vikter)'!$S$10,K27:K28)+DSUM('Antal &amp; Längder (vikter)'!$O$10:$T$27,'Antal &amp; Längder (vikter)'!$T$10,K27:K28))</f>
        <v>0</v>
      </c>
      <c r="S28" s="567" t="str">
        <f>IF(AND(COUNTIF('Antal &amp; Längder (vikter)'!$B$10:$M$141,N28)+COUNTIF('Antal &amp; Längder (vikter)'!$P$11:$P$27,N28)&gt;0,SUM(Q28:R28)&gt;0),SUM(Q28:R28)+1000*IF(P28&lt;&gt;"",P28,0),"")</f>
        <v/>
      </c>
      <c r="T28" s="568" t="str">
        <f>IF(S28&lt;&gt;"",IF(AND(COUNTIF('Antal &amp; Längder (vikter)'!$B$10:$M$141,N28)+COUNTIF('Antal &amp; Längder (vikter)'!$P$11:$P$27,N28)&gt;0,COUNTIF(S$1:S27,S28)&gt;0),COUNTIF(S$1:S27,S28),0)+RANK(S28,S$2:S$60,0),"")</f>
        <v/>
      </c>
      <c r="U28" s="568" t="str">
        <f>IF(AND(COUNTIF('Antal &amp; Längder (vikter)'!$B$10:$M$141,N28)&gt;0,T28&lt;&gt;"",COUNTIF(T$2:T$60,T28)&gt;1),COUNTIF(T$1:T27,T28)+T28,IF(COUNTIF('Antal &amp; Längder (vikter)'!$B$10:$M$141,N28)+COUNTIF('Antal &amp; Längder (vikter)'!$P$11:$P$27,N28)&gt;0,T28,""))</f>
        <v/>
      </c>
      <c r="V28" s="1">
        <v>0.05</v>
      </c>
      <c r="W28" s="21">
        <v>7</v>
      </c>
      <c r="X28" s="117"/>
      <c r="Y28" s="389" t="s">
        <v>1741</v>
      </c>
      <c r="Z28" s="389" t="s">
        <v>1742</v>
      </c>
      <c r="AB28" s="457" t="str">
        <f>IF(COUNT(AB23:AB27)&gt;0,MAX(AB23:AB27)+1,"")</f>
        <v/>
      </c>
      <c r="AC28" s="421" t="str">
        <f>IF(AND(AH28&lt;&gt;"",AG28&lt;&gt;"",AI28&gt;0,AH28&gt;0),MAX(AC$2:AC27)+1,"XX")</f>
        <v>XX</v>
      </c>
      <c r="AD28" s="416" t="str">
        <f>IF('Antal &amp; Längder (vikter)'!$C$8&lt;&gt;"",'Antal &amp; Längder (vikter)'!$C$8,"XX")</f>
        <v>XX</v>
      </c>
      <c r="AE28" s="392" t="str">
        <f>IF(AND('Antal &amp; Längder (vikter)'!D$10&lt;&gt;"",ISNUMBER($AH28)),'Antal &amp; Längder (vikter)'!D$10,"")</f>
        <v/>
      </c>
      <c r="AF28" s="413" t="str">
        <f t="shared" si="1"/>
        <v/>
      </c>
      <c r="AG28" s="414" t="str">
        <f t="shared" si="2"/>
        <v/>
      </c>
      <c r="AH28" s="395" t="str">
        <f>IF('Antal &amp; Längder (vikter)'!D17&lt;&gt;"",'Antal &amp; Längder (vikter)'!D17,"XX")</f>
        <v>XX</v>
      </c>
      <c r="AI28" s="424">
        <f>IF('Antal &amp; Längder (vikter)'!E$11="Vikt (g)",'Antal &amp; Längder (vikter)'!E17,-9)</f>
        <v>-9</v>
      </c>
    </row>
    <row r="29" spans="1:38" ht="13" x14ac:dyDescent="0.25">
      <c r="A29" s="686" t="s">
        <v>2622</v>
      </c>
      <c r="B29" s="687">
        <f>AVERAGE(B22, B37)</f>
        <v>0.40500000000000003</v>
      </c>
      <c r="C29" s="687">
        <f t="shared" ref="C29:D29" si="4">AVERAGE(C22, C37)</f>
        <v>0.65</v>
      </c>
      <c r="D29" s="687">
        <f t="shared" si="4"/>
        <v>0.78500000000000003</v>
      </c>
      <c r="E29" s="688" t="s">
        <v>2623</v>
      </c>
      <c r="F29" s="1"/>
      <c r="G29" s="8"/>
      <c r="H29" s="20"/>
      <c r="I29" s="676" t="s">
        <v>382</v>
      </c>
      <c r="J29" s="207" t="s">
        <v>373</v>
      </c>
      <c r="K29" s="480" t="str">
        <f>$N29</f>
        <v>LAKE</v>
      </c>
      <c r="L29" s="197" t="s">
        <v>580</v>
      </c>
      <c r="M29" s="473" t="str">
        <f>IF(AND(COUNTIF('Antal &amp; Längder (vikter)'!$B$10:$T$141,N29)&gt;0,U29&lt;&gt;""),RANK(U29,U$2:U$60,1),IF(AND(Prot.Datum&lt;&gt;"",ProtokollLkoordX&lt;&gt;"",ProtokollLkoordY&lt;&gt;"",AND($N29="INGEN FÅNGST",SUM('Antal &amp; Längder (vikter)'!$R$11:$T$27)=0),SUM($AH$3:$AH$1082)=0),1,""))</f>
        <v/>
      </c>
      <c r="N29" s="1" t="s">
        <v>572</v>
      </c>
      <c r="O29" s="21" t="s">
        <v>572</v>
      </c>
      <c r="P29" s="5"/>
      <c r="Q29" s="565">
        <f t="shared" si="3"/>
        <v>0</v>
      </c>
      <c r="R29" s="566">
        <f>IF(ROUND(ROW()/2,0)=INT(ROW()/2),DSUM('Antal &amp; Längder (vikter)'!$O$10:$T$27,'Antal &amp; Längder (vikter)'!$R$10,L28:L29)+DSUM('Antal &amp; Längder (vikter)'!$O$10:$T$27,'Antal &amp; Längder (vikter)'!$S$10,L28:L29)+DSUM('Antal &amp; Längder (vikter)'!$O$10:$T$27,'Antal &amp; Längder (vikter)'!$T$10,L28:L29),DSUM('Antal &amp; Längder (vikter)'!$O$10:$T$27,'Antal &amp; Längder (vikter)'!$R$10,K28:K29)+DSUM('Antal &amp; Längder (vikter)'!$O$10:$T$27,'Antal &amp; Längder (vikter)'!$S$10,K28:K29)+DSUM('Antal &amp; Längder (vikter)'!$O$10:$T$27,'Antal &amp; Längder (vikter)'!$T$10,K28:K29))</f>
        <v>0</v>
      </c>
      <c r="S29" s="567" t="str">
        <f>IF(AND(COUNTIF('Antal &amp; Längder (vikter)'!$B$10:$M$141,N29)+COUNTIF('Antal &amp; Längder (vikter)'!$P$11:$P$27,N29)&gt;0,SUM(Q29:R29)&gt;0),SUM(Q29:R29)+1000*IF(P29&lt;&gt;"",P29,0),"")</f>
        <v/>
      </c>
      <c r="T29" s="568" t="str">
        <f>IF(S29&lt;&gt;"",IF(AND(COUNTIF('Antal &amp; Längder (vikter)'!$B$10:$M$141,N29)+COUNTIF('Antal &amp; Längder (vikter)'!$P$11:$P$27,N29)&gt;0,COUNTIF(S$1:S28,S29)&gt;0),COUNTIF(S$1:S28,S29),0)+RANK(S29,S$2:S$60,0),"")</f>
        <v/>
      </c>
      <c r="U29" s="568" t="str">
        <f>IF(AND(COUNTIF('Antal &amp; Längder (vikter)'!$B$10:$M$141,N29)&gt;0,T29&lt;&gt;"",COUNTIF(T$2:T$60,T29)&gt;1),COUNTIF(T$1:T28,T29)+T29,IF(COUNTIF('Antal &amp; Längder (vikter)'!$B$10:$M$141,N29)+COUNTIF('Antal &amp; Längder (vikter)'!$P$11:$P$27,N29)&gt;0,T29,""))</f>
        <v/>
      </c>
      <c r="V29" s="1">
        <v>0.4</v>
      </c>
      <c r="W29" s="21">
        <v>1.4</v>
      </c>
      <c r="X29" s="117"/>
      <c r="Y29" s="389" t="s">
        <v>2366</v>
      </c>
      <c r="Z29" s="389" t="s">
        <v>2146</v>
      </c>
      <c r="AB29" s="460" t="str">
        <f>IF(COUNT(AB23:AB28)&gt;0,MAX(AB23:AB28)+1,"")</f>
        <v/>
      </c>
      <c r="AC29" s="421" t="str">
        <f>IF(AND(AH29&lt;&gt;"",AG29&lt;&gt;"",AI29&gt;0,AH29&gt;0),MAX(AC$2:AC28)+1,"XX")</f>
        <v>XX</v>
      </c>
      <c r="AD29" s="416" t="str">
        <f>IF('Antal &amp; Längder (vikter)'!$C$8&lt;&gt;"",'Antal &amp; Längder (vikter)'!$C$8,"XX")</f>
        <v>XX</v>
      </c>
      <c r="AE29" s="392" t="str">
        <f>IF(AND('Antal &amp; Längder (vikter)'!D$10&lt;&gt;"",ISNUMBER($AH29)),'Antal &amp; Längder (vikter)'!D$10,"")</f>
        <v/>
      </c>
      <c r="AF29" s="413" t="str">
        <f t="shared" si="1"/>
        <v/>
      </c>
      <c r="AG29" s="414" t="str">
        <f t="shared" si="2"/>
        <v/>
      </c>
      <c r="AH29" s="395" t="str">
        <f>IF('Antal &amp; Längder (vikter)'!D18&lt;&gt;"",'Antal &amp; Längder (vikter)'!D18,"XX")</f>
        <v>XX</v>
      </c>
      <c r="AI29" s="424">
        <f>IF('Antal &amp; Längder (vikter)'!E$11="Vikt (g)",'Antal &amp; Längder (vikter)'!E18,-9)</f>
        <v>-9</v>
      </c>
    </row>
    <row r="30" spans="1:38" x14ac:dyDescent="0.25">
      <c r="A30" s="588" t="s">
        <v>2113</v>
      </c>
      <c r="B30" s="589">
        <v>0.46</v>
      </c>
      <c r="C30" s="589">
        <v>0.71</v>
      </c>
      <c r="D30" s="589">
        <v>0.84</v>
      </c>
      <c r="E30" s="590"/>
      <c r="F30" s="1"/>
      <c r="I30" s="676" t="s">
        <v>90</v>
      </c>
      <c r="J30" s="207" t="s">
        <v>374</v>
      </c>
      <c r="K30" s="197" t="s">
        <v>580</v>
      </c>
      <c r="L30" s="480" t="str">
        <f>$N30</f>
        <v>LAX</v>
      </c>
      <c r="M30" s="473" t="str">
        <f>IF(AND(COUNTIF('Antal &amp; Längder (vikter)'!$B$10:$T$141,N30)&gt;0,U30&lt;&gt;""),RANK(U30,U$2:U$60,1),IF(AND(Prot.Datum&lt;&gt;"",ProtokollLkoordX&lt;&gt;"",ProtokollLkoordY&lt;&gt;"",AND($N30="INGEN FÅNGST",SUM('Antal &amp; Längder (vikter)'!$R$11:$T$27)=0),SUM($AH$3:$AH$1082)=0),1,""))</f>
        <v/>
      </c>
      <c r="N30" s="1" t="s">
        <v>585</v>
      </c>
      <c r="O30" s="21" t="s">
        <v>585</v>
      </c>
      <c r="P30" s="289">
        <v>10</v>
      </c>
      <c r="Q30" s="565">
        <f t="shared" si="3"/>
        <v>0</v>
      </c>
      <c r="R30" s="566">
        <f>IF(ROUND(ROW()/2,0)=INT(ROW()/2),DSUM('Antal &amp; Längder (vikter)'!$O$10:$T$27,'Antal &amp; Längder (vikter)'!$R$10,L29:L30)+DSUM('Antal &amp; Längder (vikter)'!$O$10:$T$27,'Antal &amp; Längder (vikter)'!$S$10,L29:L30)+DSUM('Antal &amp; Längder (vikter)'!$O$10:$T$27,'Antal &amp; Längder (vikter)'!$T$10,L29:L30),DSUM('Antal &amp; Längder (vikter)'!$O$10:$T$27,'Antal &amp; Längder (vikter)'!$R$10,K29:K30)+DSUM('Antal &amp; Längder (vikter)'!$O$10:$T$27,'Antal &amp; Längder (vikter)'!$S$10,K29:K30)+DSUM('Antal &amp; Längder (vikter)'!$O$10:$T$27,'Antal &amp; Längder (vikter)'!$T$10,K29:K30))</f>
        <v>0</v>
      </c>
      <c r="S30" s="567" t="str">
        <f>IF(AND(COUNTIF('Antal &amp; Längder (vikter)'!$B$10:$M$141,N30)+COUNTIF('Antal &amp; Längder (vikter)'!$P$11:$P$27,N30)&gt;0,SUM(Q30:R30)&gt;0),SUM(Q30:R30)+1000*IF(P30&lt;&gt;"",P30,0),"")</f>
        <v/>
      </c>
      <c r="T30" s="568" t="str">
        <f>IF(S30&lt;&gt;"",IF(AND(COUNTIF('Antal &amp; Längder (vikter)'!$B$10:$M$141,N30)+COUNTIF('Antal &amp; Längder (vikter)'!$P$11:$P$27,N30)&gt;0,COUNTIF(S$1:S29,S30)&gt;0),COUNTIF(S$1:S29,S30),0)+RANK(S30,S$2:S$60,0),"")</f>
        <v/>
      </c>
      <c r="U30" s="568" t="str">
        <f>IF(AND(COUNTIF('Antal &amp; Längder (vikter)'!$B$10:$M$141,N30)&gt;0,T30&lt;&gt;"",COUNTIF(T$2:T$60,T30)&gt;1),COUNTIF(T$1:T29,T30)+T30,IF(COUNTIF('Antal &amp; Längder (vikter)'!$B$10:$M$141,N30)+COUNTIF('Antal &amp; Längder (vikter)'!$P$11:$P$27,N30)&gt;0,T30,""))</f>
        <v/>
      </c>
      <c r="V30" s="1">
        <v>0.6</v>
      </c>
      <c r="W30" s="21">
        <v>1.6</v>
      </c>
      <c r="X30" s="117"/>
      <c r="Y30" s="389" t="s">
        <v>2147</v>
      </c>
      <c r="Z30" s="389" t="s">
        <v>2148</v>
      </c>
      <c r="AB30" s="464" t="str">
        <f>IF(COUNT(AB23:AB29)&gt;0,MAX(AB23:AB29)+1,"")</f>
        <v/>
      </c>
      <c r="AC30" s="421" t="str">
        <f>IF(AND(AH30&lt;&gt;"",AG30&lt;&gt;"",AI30&gt;0,AH30&gt;0),MAX(AC$2:AC29)+1,"XX")</f>
        <v>XX</v>
      </c>
      <c r="AD30" s="416" t="str">
        <f>IF('Antal &amp; Längder (vikter)'!$C$8&lt;&gt;"",'Antal &amp; Längder (vikter)'!$C$8,"XX")</f>
        <v>XX</v>
      </c>
      <c r="AE30" s="392" t="str">
        <f>IF(AND('Antal &amp; Längder (vikter)'!D$10&lt;&gt;"",ISNUMBER($AH30)),'Antal &amp; Längder (vikter)'!D$10,"")</f>
        <v/>
      </c>
      <c r="AF30" s="413" t="str">
        <f t="shared" si="1"/>
        <v/>
      </c>
      <c r="AG30" s="414" t="str">
        <f t="shared" si="2"/>
        <v/>
      </c>
      <c r="AH30" s="395" t="str">
        <f>IF('Antal &amp; Längder (vikter)'!D19&lt;&gt;"",'Antal &amp; Längder (vikter)'!D19,"XX")</f>
        <v>XX</v>
      </c>
      <c r="AI30" s="424">
        <f>IF('Antal &amp; Längder (vikter)'!E$11="Vikt (g)",'Antal &amp; Längder (vikter)'!E19,-9)</f>
        <v>-9</v>
      </c>
    </row>
    <row r="31" spans="1:38" ht="13" x14ac:dyDescent="0.3">
      <c r="A31" s="588" t="s">
        <v>2114</v>
      </c>
      <c r="B31" s="589">
        <v>0.5</v>
      </c>
      <c r="C31" s="589">
        <v>0.75</v>
      </c>
      <c r="D31" s="589">
        <v>0.88</v>
      </c>
      <c r="E31" s="590"/>
      <c r="F31" s="1"/>
      <c r="G31" s="321" t="s">
        <v>2348</v>
      </c>
      <c r="H31" s="672" t="s">
        <v>2349</v>
      </c>
      <c r="I31" s="677" t="s">
        <v>360</v>
      </c>
      <c r="J31" s="207" t="s">
        <v>375</v>
      </c>
      <c r="K31" s="480" t="str">
        <f>$N31</f>
        <v>LAX X ÖRING</v>
      </c>
      <c r="L31" s="197" t="s">
        <v>580</v>
      </c>
      <c r="M31" s="473" t="str">
        <f>IF(AND(COUNTIF('Antal &amp; Längder (vikter)'!$B$10:$T$141,N31)&gt;0,U31&lt;&gt;""),RANK(U31,U$2:U$60,1),IF(AND(Prot.Datum&lt;&gt;"",ProtokollLkoordX&lt;&gt;"",ProtokollLkoordY&lt;&gt;"",AND($N31="INGEN FÅNGST",SUM('Antal &amp; Längder (vikter)'!$R$11:$T$27)=0),SUM($AH$3:$AH$1082)=0),1,""))</f>
        <v/>
      </c>
      <c r="N31" s="1" t="s">
        <v>894</v>
      </c>
      <c r="O31" s="21" t="s">
        <v>625</v>
      </c>
      <c r="P31" s="5">
        <v>5</v>
      </c>
      <c r="Q31" s="565">
        <f t="shared" si="3"/>
        <v>0</v>
      </c>
      <c r="R31" s="566">
        <f>IF(ROUND(ROW()/2,0)=INT(ROW()/2),DSUM('Antal &amp; Längder (vikter)'!$O$10:$T$27,'Antal &amp; Längder (vikter)'!$R$10,L30:L31)+DSUM('Antal &amp; Längder (vikter)'!$O$10:$T$27,'Antal &amp; Längder (vikter)'!$S$10,L30:L31)+DSUM('Antal &amp; Längder (vikter)'!$O$10:$T$27,'Antal &amp; Längder (vikter)'!$T$10,L30:L31),DSUM('Antal &amp; Längder (vikter)'!$O$10:$T$27,'Antal &amp; Längder (vikter)'!$R$10,K30:K31)+DSUM('Antal &amp; Längder (vikter)'!$O$10:$T$27,'Antal &amp; Längder (vikter)'!$S$10,K30:K31)+DSUM('Antal &amp; Längder (vikter)'!$O$10:$T$27,'Antal &amp; Längder (vikter)'!$T$10,K30:K31))</f>
        <v>0</v>
      </c>
      <c r="S31" s="567" t="str">
        <f>IF(AND(COUNTIF('Antal &amp; Längder (vikter)'!$B$10:$M$141,N31)+COUNTIF('Antal &amp; Längder (vikter)'!$P$11:$P$27,N31)&gt;0,SUM(Q31:R31)&gt;0),SUM(Q31:R31)+1000*IF(P31&lt;&gt;"",P31,0),"")</f>
        <v/>
      </c>
      <c r="T31" s="568" t="str">
        <f>IF(S31&lt;&gt;"",IF(AND(COUNTIF('Antal &amp; Längder (vikter)'!$B$10:$M$141,N31)+COUNTIF('Antal &amp; Längder (vikter)'!$P$11:$P$27,N31)&gt;0,COUNTIF(S$1:S30,S31)&gt;0),COUNTIF(S$1:S30,S31),0)+RANK(S31,S$2:S$60,0),"")</f>
        <v/>
      </c>
      <c r="U31" s="568" t="str">
        <f>IF(AND(COUNTIF('Antal &amp; Längder (vikter)'!$B$10:$M$141,N31)&gt;0,T31&lt;&gt;"",COUNTIF(T$2:T$60,T31)&gt;1),COUNTIF(T$1:T30,T31)+T31,IF(COUNTIF('Antal &amp; Längder (vikter)'!$B$10:$M$141,N31)+COUNTIF('Antal &amp; Längder (vikter)'!$P$11:$P$27,N31)&gt;0,T31,""))</f>
        <v/>
      </c>
      <c r="V31" s="1">
        <v>0.6</v>
      </c>
      <c r="W31" s="21">
        <v>1.6</v>
      </c>
      <c r="X31" s="117"/>
      <c r="Y31" s="389" t="s">
        <v>1651</v>
      </c>
      <c r="Z31" s="389" t="s">
        <v>1652</v>
      </c>
      <c r="AB31" s="458" t="str">
        <f>IF(COUNT(AB23:AB30)&gt;0,MAX(AB23:AB30)+1,"")</f>
        <v/>
      </c>
      <c r="AC31" s="421" t="str">
        <f>IF(AND(AH31&lt;&gt;"",AG31&lt;&gt;"",AI31&gt;0,AH31&gt;0),MAX(AC$2:AC30)+1,"XX")</f>
        <v>XX</v>
      </c>
      <c r="AD31" s="416" t="str">
        <f>IF('Antal &amp; Längder (vikter)'!$C$8&lt;&gt;"",'Antal &amp; Längder (vikter)'!$C$8,"XX")</f>
        <v>XX</v>
      </c>
      <c r="AE31" s="392" t="str">
        <f>IF(AND('Antal &amp; Längder (vikter)'!D$10&lt;&gt;"",ISNUMBER($AH31)),'Antal &amp; Längder (vikter)'!D$10,"")</f>
        <v/>
      </c>
      <c r="AF31" s="413" t="str">
        <f t="shared" si="1"/>
        <v/>
      </c>
      <c r="AG31" s="414" t="str">
        <f t="shared" si="2"/>
        <v/>
      </c>
      <c r="AH31" s="395" t="str">
        <f>IF('Antal &amp; Längder (vikter)'!D20&lt;&gt;"",'Antal &amp; Längder (vikter)'!D20,"XX")</f>
        <v>XX</v>
      </c>
      <c r="AI31" s="424">
        <f>IF('Antal &amp; Längder (vikter)'!E$11="Vikt (g)",'Antal &amp; Längder (vikter)'!E20,-9)</f>
        <v>-9</v>
      </c>
    </row>
    <row r="32" spans="1:38" x14ac:dyDescent="0.25">
      <c r="A32" s="588" t="s">
        <v>2115</v>
      </c>
      <c r="B32" s="589">
        <v>0.45</v>
      </c>
      <c r="C32" s="589">
        <v>0.7</v>
      </c>
      <c r="D32" s="589">
        <v>0.83</v>
      </c>
      <c r="E32" s="590"/>
      <c r="F32" s="1"/>
      <c r="G32" s="602" t="s">
        <v>80</v>
      </c>
      <c r="H32" s="11" t="s">
        <v>77</v>
      </c>
      <c r="I32" s="677" t="s">
        <v>361</v>
      </c>
      <c r="J32" s="207" t="s">
        <v>376</v>
      </c>
      <c r="K32" s="197" t="s">
        <v>580</v>
      </c>
      <c r="L32" s="480" t="str">
        <f>$N32</f>
        <v>LAXFISK</v>
      </c>
      <c r="M32" s="473" t="str">
        <f>IF(AND(COUNTIF('Antal &amp; Längder (vikter)'!$B$10:$T$141,N32)&gt;0,U32&lt;&gt;""),RANK(U32,U$2:U$60,1),IF(AND(Prot.Datum&lt;&gt;"",ProtokollLkoordX&lt;&gt;"",ProtokollLkoordY&lt;&gt;"",AND($N32="INGEN FÅNGST",SUM('Antal &amp; Längder (vikter)'!$R$11:$T$27)=0),SUM($AH$3:$AH$1082)=0),1,""))</f>
        <v/>
      </c>
      <c r="N32" s="1" t="s">
        <v>624</v>
      </c>
      <c r="O32" s="21" t="s">
        <v>624</v>
      </c>
      <c r="P32" s="5">
        <v>6</v>
      </c>
      <c r="Q32" s="565">
        <f t="shared" si="3"/>
        <v>0</v>
      </c>
      <c r="R32" s="566">
        <f>IF(ROUND(ROW()/2,0)=INT(ROW()/2),DSUM('Antal &amp; Längder (vikter)'!$O$10:$T$27,'Antal &amp; Längder (vikter)'!$R$10,L31:L32)+DSUM('Antal &amp; Längder (vikter)'!$O$10:$T$27,'Antal &amp; Längder (vikter)'!$S$10,L31:L32)+DSUM('Antal &amp; Längder (vikter)'!$O$10:$T$27,'Antal &amp; Längder (vikter)'!$T$10,L31:L32),DSUM('Antal &amp; Längder (vikter)'!$O$10:$T$27,'Antal &amp; Längder (vikter)'!$R$10,K31:K32)+DSUM('Antal &amp; Längder (vikter)'!$O$10:$T$27,'Antal &amp; Längder (vikter)'!$S$10,K31:K32)+DSUM('Antal &amp; Längder (vikter)'!$O$10:$T$27,'Antal &amp; Längder (vikter)'!$T$10,K31:K32))</f>
        <v>0</v>
      </c>
      <c r="S32" s="567" t="str">
        <f>IF(AND(COUNTIF('Antal &amp; Längder (vikter)'!$B$10:$M$141,N32)+COUNTIF('Antal &amp; Längder (vikter)'!$P$11:$P$27,N32)&gt;0,SUM(Q32:R32)&gt;0),SUM(Q32:R32)+1000*IF(P32&lt;&gt;"",P32,0),"")</f>
        <v/>
      </c>
      <c r="T32" s="568" t="str">
        <f>IF(S32&lt;&gt;"",IF(AND(COUNTIF('Antal &amp; Längder (vikter)'!$B$10:$M$141,N32)+COUNTIF('Antal &amp; Längder (vikter)'!$P$11:$P$27,N32)&gt;0,COUNTIF(S$1:S31,S32)&gt;0),COUNTIF(S$1:S31,S32),0)+RANK(S32,S$2:S$60,0),"")</f>
        <v/>
      </c>
      <c r="U32" s="568" t="str">
        <f>IF(AND(COUNTIF('Antal &amp; Längder (vikter)'!$B$10:$M$141,N32)&gt;0,T32&lt;&gt;"",COUNTIF(T$2:T$60,T32)&gt;1),COUNTIF(T$1:T31,T32)+T32,IF(COUNTIF('Antal &amp; Längder (vikter)'!$B$10:$M$141,N32)+COUNTIF('Antal &amp; Längder (vikter)'!$P$11:$P$27,N32)&gt;0,T32,""))</f>
        <v/>
      </c>
      <c r="V32" s="1">
        <v>0.6</v>
      </c>
      <c r="W32" s="21">
        <v>1.6</v>
      </c>
      <c r="X32" s="117"/>
      <c r="Y32" s="389" t="s">
        <v>1964</v>
      </c>
      <c r="Z32" s="389" t="s">
        <v>1965</v>
      </c>
      <c r="AB32" s="465" t="str">
        <f>IF(COUNT(AB23:AB31)&gt;0,MAX(AB23:AB31)+1,"")</f>
        <v/>
      </c>
      <c r="AC32" s="421" t="str">
        <f>IF(AND(AH32&lt;&gt;"",AG32&lt;&gt;"",AI32&gt;0,AH32&gt;0),MAX(AC$2:AC31)+1,"XX")</f>
        <v>XX</v>
      </c>
      <c r="AD32" s="416" t="str">
        <f>IF('Antal &amp; Längder (vikter)'!$C$8&lt;&gt;"",'Antal &amp; Längder (vikter)'!$C$8,"XX")</f>
        <v>XX</v>
      </c>
      <c r="AE32" s="392" t="str">
        <f>IF(AND('Antal &amp; Längder (vikter)'!D$10&lt;&gt;"",ISNUMBER($AH32)),'Antal &amp; Längder (vikter)'!D$10,"")</f>
        <v/>
      </c>
      <c r="AF32" s="413" t="str">
        <f t="shared" si="1"/>
        <v/>
      </c>
      <c r="AG32" s="414" t="str">
        <f t="shared" si="2"/>
        <v/>
      </c>
      <c r="AH32" s="395" t="str">
        <f>IF('Antal &amp; Längder (vikter)'!D21&lt;&gt;"",'Antal &amp; Längder (vikter)'!D21,"XX")</f>
        <v>XX</v>
      </c>
      <c r="AI32" s="424">
        <f>IF('Antal &amp; Längder (vikter)'!E$11="Vikt (g)",'Antal &amp; Längder (vikter)'!E21,-9)</f>
        <v>-9</v>
      </c>
    </row>
    <row r="33" spans="1:35" ht="13" x14ac:dyDescent="0.25">
      <c r="A33" s="686" t="s">
        <v>2624</v>
      </c>
      <c r="B33" s="687">
        <f>AVERAGE(B20,B23)</f>
        <v>0.39</v>
      </c>
      <c r="C33" s="687">
        <f t="shared" ref="C33" si="5">AVERAGE(C20,C23)</f>
        <v>0.63</v>
      </c>
      <c r="D33" s="687">
        <f>AVERAGE(D20,D23)</f>
        <v>0.77</v>
      </c>
      <c r="E33" s="688" t="s">
        <v>2625</v>
      </c>
      <c r="F33" s="1"/>
      <c r="G33" s="595" t="s">
        <v>81</v>
      </c>
      <c r="H33" s="673" t="s">
        <v>78</v>
      </c>
      <c r="I33" s="677" t="s">
        <v>362</v>
      </c>
      <c r="J33" s="207" t="s">
        <v>1507</v>
      </c>
      <c r="K33" s="480" t="str">
        <f>$N33</f>
        <v>LERSTUBB</v>
      </c>
      <c r="L33" s="197" t="s">
        <v>580</v>
      </c>
      <c r="M33" s="473" t="str">
        <f>IF(AND(COUNTIF('Antal &amp; Längder (vikter)'!$B$10:$T$141,N33)&gt;0,U33&lt;&gt;""),RANK(U33,U$2:U$60,1),IF(AND(Prot.Datum&lt;&gt;"",ProtokollLkoordX&lt;&gt;"",ProtokollLkoordY&lt;&gt;"",AND($N33="INGEN FÅNGST",SUM('Antal &amp; Längder (vikter)'!$R$11:$T$27)=0),SUM($AH$3:$AH$1082)=0),1,""))</f>
        <v/>
      </c>
      <c r="N33" s="195" t="s">
        <v>1497</v>
      </c>
      <c r="O33" s="21" t="s">
        <v>1498</v>
      </c>
      <c r="P33" s="5"/>
      <c r="Q33" s="565">
        <f t="shared" si="3"/>
        <v>0</v>
      </c>
      <c r="R33" s="566">
        <f>IF(ROUND(ROW()/2,0)=INT(ROW()/2),DSUM('Antal &amp; Längder (vikter)'!$O$10:$T$27,'Antal &amp; Längder (vikter)'!$R$10,L32:L33)+DSUM('Antal &amp; Längder (vikter)'!$O$10:$T$27,'Antal &amp; Längder (vikter)'!$S$10,L32:L33)+DSUM('Antal &amp; Längder (vikter)'!$O$10:$T$27,'Antal &amp; Längder (vikter)'!$T$10,L32:L33),DSUM('Antal &amp; Längder (vikter)'!$O$10:$T$27,'Antal &amp; Längder (vikter)'!$R$10,K32:K33)+DSUM('Antal &amp; Längder (vikter)'!$O$10:$T$27,'Antal &amp; Längder (vikter)'!$S$10,K32:K33)+DSUM('Antal &amp; Längder (vikter)'!$O$10:$T$27,'Antal &amp; Längder (vikter)'!$T$10,K32:K33))</f>
        <v>0</v>
      </c>
      <c r="S33" s="567" t="str">
        <f>IF(AND(COUNTIF('Antal &amp; Längder (vikter)'!$B$10:$M$141,N33)+COUNTIF('Antal &amp; Längder (vikter)'!$P$11:$P$27,N33)&gt;0,SUM(Q33:R33)&gt;0),SUM(Q33:R33)+1000*IF(P33&lt;&gt;"",P33,0),"")</f>
        <v/>
      </c>
      <c r="T33" s="568" t="str">
        <f>IF(S33&lt;&gt;"",IF(AND(COUNTIF('Antal &amp; Längder (vikter)'!$B$10:$M$141,N33)+COUNTIF('Antal &amp; Längder (vikter)'!$P$11:$P$27,N33)&gt;0,COUNTIF(S$1:S32,S33)&gt;0),COUNTIF(S$1:S32,S33),0)+RANK(S33,S$2:S$60,0),"")</f>
        <v/>
      </c>
      <c r="U33" s="568" t="str">
        <f>IF(AND(COUNTIF('Antal &amp; Längder (vikter)'!$B$10:$M$141,N33)&gt;0,T33&lt;&gt;"",COUNTIF(T$2:T$60,T33)&gt;1),COUNTIF(T$1:T32,T33)+T33,IF(COUNTIF('Antal &amp; Längder (vikter)'!$B$10:$M$141,N33)+COUNTIF('Antal &amp; Längder (vikter)'!$P$11:$P$27,N33)&gt;0,T33,""))</f>
        <v/>
      </c>
      <c r="V33" s="1">
        <v>0.4</v>
      </c>
      <c r="W33" s="21">
        <v>1.4</v>
      </c>
      <c r="X33" s="117"/>
      <c r="Y33" s="389" t="s">
        <v>2367</v>
      </c>
      <c r="Z33" s="389" t="s">
        <v>2368</v>
      </c>
      <c r="AB33" s="466" t="str">
        <f>IF(AND(ISNUMBER(AH33),AH33&gt;0),IF(MAX(AB$3:AB32)&gt;0,MAX(AB$3:AB32)+1,10+COUNTIF(F$38:F$49,"&gt;0")*10+1),"")</f>
        <v/>
      </c>
      <c r="AC33" s="421" t="str">
        <f>IF(AND(AH33&lt;&gt;"",AG33&lt;&gt;"",AI33&gt;0,AH33&gt;0),MAX(AC$2:AC32)+1,"XX")</f>
        <v>XX</v>
      </c>
      <c r="AD33" s="416" t="str">
        <f>IF('Antal &amp; Längder (vikter)'!$C$8&lt;&gt;"",'Antal &amp; Längder (vikter)'!$C$8,"XX")</f>
        <v>XX</v>
      </c>
      <c r="AE33" s="392" t="str">
        <f>IF(AND('Antal &amp; Längder (vikter)'!D$10&lt;&gt;"",ISNUMBER($AH33)),'Antal &amp; Längder (vikter)'!D$10,"")</f>
        <v/>
      </c>
      <c r="AF33" s="413" t="str">
        <f t="shared" si="1"/>
        <v/>
      </c>
      <c r="AG33" s="414" t="str">
        <f t="shared" si="2"/>
        <v/>
      </c>
      <c r="AH33" s="397" t="str">
        <f>IF('Antal &amp; Längder (vikter)'!E$11="Längd (mm)",IF('Antal &amp; Längder (vikter)'!E12&lt;&gt;"",'Antal &amp; Längder (vikter)'!E12,"XX"),"XX")</f>
        <v>XX</v>
      </c>
      <c r="AI33" s="7">
        <v>-9</v>
      </c>
    </row>
    <row r="34" spans="1:35" x14ac:dyDescent="0.25">
      <c r="A34" s="588" t="s">
        <v>2116</v>
      </c>
      <c r="B34" s="589">
        <v>0.59</v>
      </c>
      <c r="C34" s="589">
        <v>0.89</v>
      </c>
      <c r="D34" s="589">
        <v>0.93</v>
      </c>
      <c r="E34" s="590"/>
      <c r="F34" s="1"/>
      <c r="G34" s="600"/>
      <c r="I34" s="677" t="s">
        <v>87</v>
      </c>
      <c r="J34" s="207" t="s">
        <v>95</v>
      </c>
      <c r="K34" s="197" t="s">
        <v>580</v>
      </c>
      <c r="L34" s="480" t="str">
        <f>$N34</f>
        <v>MAL</v>
      </c>
      <c r="M34" s="473" t="str">
        <f>IF(AND(COUNTIF('Antal &amp; Längder (vikter)'!$B$10:$T$141,N34)&gt;0,U34&lt;&gt;""),RANK(U34,U$2:U$60,1),IF(AND(Prot.Datum&lt;&gt;"",ProtokollLkoordX&lt;&gt;"",ProtokollLkoordY&lt;&gt;"",AND($N34="INGEN FÅNGST",SUM('Antal &amp; Längder (vikter)'!$R$11:$T$27)=0),SUM($AH$3:$AH$1082)=0),1,""))</f>
        <v/>
      </c>
      <c r="N34" s="1" t="s">
        <v>626</v>
      </c>
      <c r="O34" s="21" t="s">
        <v>626</v>
      </c>
      <c r="P34" s="5"/>
      <c r="Q34" s="565">
        <f t="shared" si="3"/>
        <v>0</v>
      </c>
      <c r="R34" s="566">
        <f>IF(ROUND(ROW()/2,0)=INT(ROW()/2),DSUM('Antal &amp; Längder (vikter)'!$O$10:$T$27,'Antal &amp; Längder (vikter)'!$R$10,L33:L34)+DSUM('Antal &amp; Längder (vikter)'!$O$10:$T$27,'Antal &amp; Längder (vikter)'!$S$10,L33:L34)+DSUM('Antal &amp; Längder (vikter)'!$O$10:$T$27,'Antal &amp; Längder (vikter)'!$T$10,L33:L34),DSUM('Antal &amp; Längder (vikter)'!$O$10:$T$27,'Antal &amp; Längder (vikter)'!$R$10,K33:K34)+DSUM('Antal &amp; Längder (vikter)'!$O$10:$T$27,'Antal &amp; Längder (vikter)'!$S$10,K33:K34)+DSUM('Antal &amp; Längder (vikter)'!$O$10:$T$27,'Antal &amp; Längder (vikter)'!$T$10,K33:K34))</f>
        <v>0</v>
      </c>
      <c r="S34" s="567" t="str">
        <f>IF(AND(COUNTIF('Antal &amp; Längder (vikter)'!$B$10:$M$141,N34)+COUNTIF('Antal &amp; Längder (vikter)'!$P$11:$P$27,N34)&gt;0,SUM(Q34:R34)&gt;0),SUM(Q34:R34)+1000*IF(P34&lt;&gt;"",P34,0),"")</f>
        <v/>
      </c>
      <c r="T34" s="568" t="str">
        <f>IF(S34&lt;&gt;"",IF(AND(COUNTIF('Antal &amp; Längder (vikter)'!$B$10:$M$141,N34)+COUNTIF('Antal &amp; Längder (vikter)'!$P$11:$P$27,N34)&gt;0,COUNTIF(S$1:S33,S34)&gt;0),COUNTIF(S$1:S33,S34),0)+RANK(S34,S$2:S$60,0),"")</f>
        <v/>
      </c>
      <c r="U34" s="568" t="str">
        <f>IF(AND(COUNTIF('Antal &amp; Längder (vikter)'!$B$10:$M$141,N34)&gt;0,T34&lt;&gt;"",COUNTIF(T$2:T$60,T34)&gt;1),COUNTIF(T$1:T33,T34)+T34,IF(COUNTIF('Antal &amp; Längder (vikter)'!$B$10:$M$141,N34)+COUNTIF('Antal &amp; Längder (vikter)'!$P$11:$P$27,N34)&gt;0,T34,""))</f>
        <v/>
      </c>
      <c r="V34" s="1">
        <v>0.4</v>
      </c>
      <c r="W34" s="21">
        <v>1.4</v>
      </c>
      <c r="X34" s="117"/>
      <c r="Y34" s="389" t="s">
        <v>1551</v>
      </c>
      <c r="Z34" s="389" t="s">
        <v>1552</v>
      </c>
      <c r="AB34" s="462" t="str">
        <f>IF(COUNT(AB33:AB33)&gt;0,MAX(AB33:AB33)+1,"")</f>
        <v/>
      </c>
      <c r="AC34" s="421" t="str">
        <f>IF(AND(AH34&lt;&gt;"",AG34&lt;&gt;"",AI34&gt;0,AH34&gt;0),MAX(AC$2:AC33)+1,"XX")</f>
        <v>XX</v>
      </c>
      <c r="AD34" s="416" t="str">
        <f>IF('Antal &amp; Längder (vikter)'!$C$8&lt;&gt;"",'Antal &amp; Längder (vikter)'!$C$8,"XX")</f>
        <v>XX</v>
      </c>
      <c r="AE34" s="392" t="str">
        <f>IF(AND('Antal &amp; Längder (vikter)'!D$10&lt;&gt;"",ISNUMBER($AH34)),'Antal &amp; Längder (vikter)'!D$10,"")</f>
        <v/>
      </c>
      <c r="AF34" s="413" t="str">
        <f t="shared" si="1"/>
        <v/>
      </c>
      <c r="AG34" s="414" t="str">
        <f t="shared" si="2"/>
        <v/>
      </c>
      <c r="AH34" s="397" t="str">
        <f>IF('Antal &amp; Längder (vikter)'!E$11="Längd (mm)",IF('Antal &amp; Längder (vikter)'!E13&lt;&gt;"",'Antal &amp; Längder (vikter)'!E13,"XX"),"XX")</f>
        <v>XX</v>
      </c>
      <c r="AI34" s="7">
        <v>-9</v>
      </c>
    </row>
    <row r="35" spans="1:35" s="1" customFormat="1" x14ac:dyDescent="0.25">
      <c r="A35" s="588" t="s">
        <v>2117</v>
      </c>
      <c r="B35" s="589">
        <v>0.52</v>
      </c>
      <c r="C35" s="589">
        <v>0.77</v>
      </c>
      <c r="D35" s="589">
        <v>0.89</v>
      </c>
      <c r="E35" s="590"/>
      <c r="G35" s="8"/>
      <c r="H35" s="20"/>
      <c r="I35" s="677" t="s">
        <v>1505</v>
      </c>
      <c r="J35" s="207"/>
      <c r="K35" s="480" t="str">
        <f>$N35</f>
        <v>MÖRT</v>
      </c>
      <c r="L35" s="197" t="s">
        <v>580</v>
      </c>
      <c r="M35" s="473" t="str">
        <f>IF(AND(COUNTIF('Antal &amp; Längder (vikter)'!$B$10:$T$141,N35)&gt;0,U35&lt;&gt;""),RANK(U35,U$2:U$60,1),IF(AND(Prot.Datum&lt;&gt;"",ProtokollLkoordX&lt;&gt;"",ProtokollLkoordY&lt;&gt;"",AND($N35="INGEN FÅNGST",SUM('Antal &amp; Längder (vikter)'!$R$11:$T$27)=0),SUM($AH$3:$AH$1082)=0),1,""))</f>
        <v/>
      </c>
      <c r="N35" s="1" t="s">
        <v>573</v>
      </c>
      <c r="O35" s="21" t="s">
        <v>573</v>
      </c>
      <c r="P35" s="5"/>
      <c r="Q35" s="565">
        <f t="shared" si="3"/>
        <v>0</v>
      </c>
      <c r="R35" s="566">
        <f>IF(ROUND(ROW()/2,0)=INT(ROW()/2),DSUM('Antal &amp; Längder (vikter)'!$O$10:$T$27,'Antal &amp; Längder (vikter)'!$R$10,L34:L35)+DSUM('Antal &amp; Längder (vikter)'!$O$10:$T$27,'Antal &amp; Längder (vikter)'!$S$10,L34:L35)+DSUM('Antal &amp; Längder (vikter)'!$O$10:$T$27,'Antal &amp; Längder (vikter)'!$T$10,L34:L35),DSUM('Antal &amp; Längder (vikter)'!$O$10:$T$27,'Antal &amp; Längder (vikter)'!$R$10,K34:K35)+DSUM('Antal &amp; Längder (vikter)'!$O$10:$T$27,'Antal &amp; Längder (vikter)'!$S$10,K34:K35)+DSUM('Antal &amp; Längder (vikter)'!$O$10:$T$27,'Antal &amp; Längder (vikter)'!$T$10,K34:K35))</f>
        <v>0</v>
      </c>
      <c r="S35" s="567" t="str">
        <f>IF(AND(COUNTIF('Antal &amp; Längder (vikter)'!$B$10:$M$141,N35)+COUNTIF('Antal &amp; Längder (vikter)'!$P$11:$P$27,N35)&gt;0,SUM(Q35:R35)&gt;0),SUM(Q35:R35)+1000*IF(P35&lt;&gt;"",P35,0),"")</f>
        <v/>
      </c>
      <c r="T35" s="568" t="str">
        <f>IF(S35&lt;&gt;"",IF(AND(COUNTIF('Antal &amp; Längder (vikter)'!$B$10:$M$141,N35)+COUNTIF('Antal &amp; Längder (vikter)'!$P$11:$P$27,N35)&gt;0,COUNTIF(S$1:S34,S35)&gt;0),COUNTIF(S$1:S34,S35),0)+RANK(S35,S$2:S$60,0),"")</f>
        <v/>
      </c>
      <c r="U35" s="568" t="str">
        <f>IF(AND(COUNTIF('Antal &amp; Längder (vikter)'!$B$10:$M$141,N35)&gt;0,T35&lt;&gt;"",COUNTIF(T$2:T$60,T35)&gt;1),COUNTIF(T$1:T34,T35)+T35,IF(COUNTIF('Antal &amp; Längder (vikter)'!$B$10:$M$141,N35)+COUNTIF('Antal &amp; Längder (vikter)'!$P$11:$P$27,N35)&gt;0,T35,""))</f>
        <v/>
      </c>
      <c r="V35" s="1">
        <v>0.6</v>
      </c>
      <c r="W35" s="21">
        <v>1.6</v>
      </c>
      <c r="X35" s="117"/>
      <c r="Y35" s="389" t="s">
        <v>2538</v>
      </c>
      <c r="Z35" s="389" t="s">
        <v>2539</v>
      </c>
      <c r="AB35" s="463" t="str">
        <f>IF(COUNT(AB33:AB34)&gt;0,MAX(AB33:AB34)+1,"")</f>
        <v/>
      </c>
      <c r="AC35" s="421" t="str">
        <f>IF(AND(AH35&lt;&gt;"",AG35&lt;&gt;"",AI35&gt;0,AH35&gt;0),MAX(AC$2:AC34)+1,"XX")</f>
        <v>XX</v>
      </c>
      <c r="AD35" s="416" t="str">
        <f>IF('Antal &amp; Längder (vikter)'!$C$8&lt;&gt;"",'Antal &amp; Längder (vikter)'!$C$8,"XX")</f>
        <v>XX</v>
      </c>
      <c r="AE35" s="392" t="str">
        <f>IF(AND('Antal &amp; Längder (vikter)'!D$10&lt;&gt;"",ISNUMBER($AH35)),'Antal &amp; Längder (vikter)'!D$10,"")</f>
        <v/>
      </c>
      <c r="AF35" s="413" t="str">
        <f t="shared" si="1"/>
        <v/>
      </c>
      <c r="AG35" s="414" t="str">
        <f t="shared" si="2"/>
        <v/>
      </c>
      <c r="AH35" s="397" t="str">
        <f>IF('Antal &amp; Längder (vikter)'!E$11="Längd (mm)",IF('Antal &amp; Längder (vikter)'!E14&lt;&gt;"",'Antal &amp; Längder (vikter)'!E14,"XX"),"XX")</f>
        <v>XX</v>
      </c>
      <c r="AI35" s="7">
        <v>-9</v>
      </c>
    </row>
    <row r="36" spans="1:35" x14ac:dyDescent="0.25">
      <c r="A36" s="588" t="s">
        <v>2118</v>
      </c>
      <c r="B36" s="589">
        <v>0.43</v>
      </c>
      <c r="C36" s="589">
        <v>0.68</v>
      </c>
      <c r="D36" s="589">
        <v>0.81</v>
      </c>
      <c r="E36" s="590"/>
      <c r="G36" s="8"/>
      <c r="H36" s="20"/>
      <c r="I36" s="638" t="s">
        <v>89</v>
      </c>
      <c r="J36" s="207"/>
      <c r="K36" s="197" t="s">
        <v>580</v>
      </c>
      <c r="L36" s="480" t="str">
        <f>$N36</f>
        <v>NEJONÖGA</v>
      </c>
      <c r="M36" s="473" t="str">
        <f>IF(AND(COUNTIF('Antal &amp; Längder (vikter)'!$B$10:$T$141,N36)&gt;0,U36&lt;&gt;""),RANK(U36,U$2:U$60,1),IF(AND(Prot.Datum&lt;&gt;"",ProtokollLkoordX&lt;&gt;"",ProtokollLkoordY&lt;&gt;"",AND($N36="INGEN FÅNGST",SUM('Antal &amp; Längder (vikter)'!$R$11:$T$27)=0),SUM($AH$3:$AH$1082)=0),1,""))</f>
        <v/>
      </c>
      <c r="N36" s="1" t="s">
        <v>759</v>
      </c>
      <c r="O36" s="21" t="s">
        <v>759</v>
      </c>
      <c r="P36" s="5"/>
      <c r="Q36" s="565">
        <f t="shared" si="3"/>
        <v>0</v>
      </c>
      <c r="R36" s="566">
        <f>IF(ROUND(ROW()/2,0)=INT(ROW()/2),DSUM('Antal &amp; Längder (vikter)'!$O$10:$T$27,'Antal &amp; Längder (vikter)'!$R$10,L35:L36)+DSUM('Antal &amp; Längder (vikter)'!$O$10:$T$27,'Antal &amp; Längder (vikter)'!$S$10,L35:L36)+DSUM('Antal &amp; Längder (vikter)'!$O$10:$T$27,'Antal &amp; Längder (vikter)'!$T$10,L35:L36),DSUM('Antal &amp; Längder (vikter)'!$O$10:$T$27,'Antal &amp; Längder (vikter)'!$R$10,K35:K36)+DSUM('Antal &amp; Längder (vikter)'!$O$10:$T$27,'Antal &amp; Längder (vikter)'!$S$10,K35:K36)+DSUM('Antal &amp; Längder (vikter)'!$O$10:$T$27,'Antal &amp; Längder (vikter)'!$T$10,K35:K36))</f>
        <v>0</v>
      </c>
      <c r="S36" s="567" t="str">
        <f>IF(AND(COUNTIF('Antal &amp; Längder (vikter)'!$B$10:$M$141,N36)+COUNTIF('Antal &amp; Längder (vikter)'!$P$11:$P$27,N36)&gt;0,SUM(Q36:R36)&gt;0),SUM(Q36:R36)+1000*IF(P36&lt;&gt;"",P36,0),"")</f>
        <v/>
      </c>
      <c r="T36" s="568" t="str">
        <f>IF(S36&lt;&gt;"",IF(AND(COUNTIF('Antal &amp; Längder (vikter)'!$B$10:$M$141,N36)+COUNTIF('Antal &amp; Längder (vikter)'!$P$11:$P$27,N36)&gt;0,COUNTIF(S$1:S35,S36)&gt;0),COUNTIF(S$1:S35,S36),0)+RANK(S36,S$2:S$60,0),"")</f>
        <v/>
      </c>
      <c r="U36" s="568" t="str">
        <f>IF(AND(COUNTIF('Antal &amp; Längder (vikter)'!$B$10:$M$141,N36)&gt;0,T36&lt;&gt;"",COUNTIF(T$2:T$60,T36)&gt;1),COUNTIF(T$1:T35,T36)+T36,IF(COUNTIF('Antal &amp; Längder (vikter)'!$B$10:$M$141,N36)+COUNTIF('Antal &amp; Längder (vikter)'!$P$11:$P$27,N36)&gt;0,T36,""))</f>
        <v/>
      </c>
      <c r="V36" s="1">
        <v>0.05</v>
      </c>
      <c r="W36" s="21">
        <v>0.5</v>
      </c>
      <c r="X36" s="117"/>
      <c r="Y36" s="389" t="s">
        <v>2149</v>
      </c>
      <c r="Z36" s="389" t="s">
        <v>2150</v>
      </c>
      <c r="AB36" s="422" t="str">
        <f>IF(COUNT(AB33:AB35)&gt;0,MAX(AB33:AB35)+1,"")</f>
        <v/>
      </c>
      <c r="AC36" s="421" t="str">
        <f>IF(AND(AH36&lt;&gt;"",AG36&lt;&gt;"",AI36&gt;0,AH36&gt;0),MAX(AC$2:AC35)+1,"XX")</f>
        <v>XX</v>
      </c>
      <c r="AD36" s="416" t="str">
        <f>IF('Antal &amp; Längder (vikter)'!$C$8&lt;&gt;"",'Antal &amp; Längder (vikter)'!$C$8,"XX")</f>
        <v>XX</v>
      </c>
      <c r="AE36" s="392" t="str">
        <f>IF(AND('Antal &amp; Längder (vikter)'!D$10&lt;&gt;"",ISNUMBER($AH36)),'Antal &amp; Längder (vikter)'!D$10,"")</f>
        <v/>
      </c>
      <c r="AF36" s="413" t="str">
        <f t="shared" si="1"/>
        <v/>
      </c>
      <c r="AG36" s="414" t="str">
        <f t="shared" si="2"/>
        <v/>
      </c>
      <c r="AH36" s="397" t="str">
        <f>IF('Antal &amp; Längder (vikter)'!E$11="Längd (mm)",IF('Antal &amp; Längder (vikter)'!E15&lt;&gt;"",'Antal &amp; Längder (vikter)'!E15,"XX"),"XX")</f>
        <v>XX</v>
      </c>
      <c r="AI36" s="7">
        <v>-9</v>
      </c>
    </row>
    <row r="37" spans="1:35" x14ac:dyDescent="0.25">
      <c r="A37" s="588" t="s">
        <v>2119</v>
      </c>
      <c r="B37" s="589">
        <v>0.43</v>
      </c>
      <c r="C37" s="589">
        <v>0.68</v>
      </c>
      <c r="D37" s="589">
        <v>0.81</v>
      </c>
      <c r="E37" s="590"/>
      <c r="F37" s="467" t="s">
        <v>1983</v>
      </c>
      <c r="G37" s="454" t="s">
        <v>75</v>
      </c>
      <c r="H37" s="674"/>
      <c r="I37" s="677" t="s">
        <v>2528</v>
      </c>
      <c r="K37" s="480" t="str">
        <f>$N37</f>
        <v>NISSÖGA</v>
      </c>
      <c r="L37" s="197" t="s">
        <v>580</v>
      </c>
      <c r="M37" s="473" t="str">
        <f>IF(AND(COUNTIF('Antal &amp; Längder (vikter)'!$B$10:$T$141,N37)&gt;0,U37&lt;&gt;""),RANK(U37,U$2:U$60,1),IF(AND(Prot.Datum&lt;&gt;"",ProtokollLkoordX&lt;&gt;"",ProtokollLkoordY&lt;&gt;"",AND($N37="INGEN FÅNGST",SUM('Antal &amp; Längder (vikter)'!$R$11:$T$27)=0),SUM($AH$3:$AH$1082)=0),1,""))</f>
        <v/>
      </c>
      <c r="N37" s="1" t="s">
        <v>627</v>
      </c>
      <c r="O37" s="21" t="s">
        <v>628</v>
      </c>
      <c r="P37" s="5"/>
      <c r="Q37" s="565">
        <f t="shared" si="3"/>
        <v>0</v>
      </c>
      <c r="R37" s="566">
        <f>IF(ROUND(ROW()/2,0)=INT(ROW()/2),DSUM('Antal &amp; Längder (vikter)'!$O$10:$T$27,'Antal &amp; Längder (vikter)'!$R$10,L36:L37)+DSUM('Antal &amp; Längder (vikter)'!$O$10:$T$27,'Antal &amp; Längder (vikter)'!$S$10,L36:L37)+DSUM('Antal &amp; Längder (vikter)'!$O$10:$T$27,'Antal &amp; Längder (vikter)'!$T$10,L36:L37),DSUM('Antal &amp; Längder (vikter)'!$O$10:$T$27,'Antal &amp; Längder (vikter)'!$R$10,K36:K37)+DSUM('Antal &amp; Längder (vikter)'!$O$10:$T$27,'Antal &amp; Längder (vikter)'!$S$10,K36:K37)+DSUM('Antal &amp; Längder (vikter)'!$O$10:$T$27,'Antal &amp; Längder (vikter)'!$T$10,K36:K37))</f>
        <v>0</v>
      </c>
      <c r="S37" s="567" t="str">
        <f>IF(AND(COUNTIF('Antal &amp; Längder (vikter)'!$B$10:$M$141,N37)+COUNTIF('Antal &amp; Längder (vikter)'!$P$11:$P$27,N37)&gt;0,SUM(Q37:R37)&gt;0),SUM(Q37:R37)+1000*IF(P37&lt;&gt;"",P37,0),"")</f>
        <v/>
      </c>
      <c r="T37" s="568" t="str">
        <f>IF(S37&lt;&gt;"",IF(AND(COUNTIF('Antal &amp; Längder (vikter)'!$B$10:$M$141,N37)+COUNTIF('Antal &amp; Längder (vikter)'!$P$11:$P$27,N37)&gt;0,COUNTIF(S$1:S36,S37)&gt;0),COUNTIF(S$1:S36,S37),0)+RANK(S37,S$2:S$60,0),"")</f>
        <v/>
      </c>
      <c r="U37" s="568" t="str">
        <f>IF(AND(COUNTIF('Antal &amp; Längder (vikter)'!$B$10:$M$141,N37)&gt;0,T37&lt;&gt;"",COUNTIF(T$2:T$60,T37)&gt;1),COUNTIF(T$1:T36,T37)+T37,IF(COUNTIF('Antal &amp; Längder (vikter)'!$B$10:$M$141,N37)+COUNTIF('Antal &amp; Längder (vikter)'!$P$11:$P$27,N37)&gt;0,T37,""))</f>
        <v/>
      </c>
      <c r="V37" s="1">
        <v>0.2</v>
      </c>
      <c r="W37" s="21">
        <v>1.2</v>
      </c>
      <c r="X37" s="117"/>
      <c r="Y37" s="389" t="s">
        <v>2151</v>
      </c>
      <c r="Z37" s="389" t="s">
        <v>2152</v>
      </c>
      <c r="AB37" s="461" t="str">
        <f>IF(COUNT(AB33:AB36)&gt;0,MAX(AB33:AB36)+1,"")</f>
        <v/>
      </c>
      <c r="AC37" s="421" t="str">
        <f>IF(AND(AH37&lt;&gt;"",AG37&lt;&gt;"",AI37&gt;0,AH37&gt;0),MAX(AC$2:AC36)+1,"XX")</f>
        <v>XX</v>
      </c>
      <c r="AD37" s="416" t="str">
        <f>IF('Antal &amp; Längder (vikter)'!$C$8&lt;&gt;"",'Antal &amp; Längder (vikter)'!$C$8,"XX")</f>
        <v>XX</v>
      </c>
      <c r="AE37" s="392" t="str">
        <f>IF(AND('Antal &amp; Längder (vikter)'!D$10&lt;&gt;"",ISNUMBER($AH37)),'Antal &amp; Längder (vikter)'!D$10,"")</f>
        <v/>
      </c>
      <c r="AF37" s="413" t="str">
        <f t="shared" si="1"/>
        <v/>
      </c>
      <c r="AG37" s="414" t="str">
        <f t="shared" si="2"/>
        <v/>
      </c>
      <c r="AH37" s="397" t="str">
        <f>IF('Antal &amp; Längder (vikter)'!E$11="Längd (mm)",IF('Antal &amp; Längder (vikter)'!E16&lt;&gt;"",'Antal &amp; Längder (vikter)'!E16,"XX"),"XX")</f>
        <v>XX</v>
      </c>
      <c r="AI37" s="7">
        <v>-9</v>
      </c>
    </row>
    <row r="38" spans="1:35" ht="13" x14ac:dyDescent="0.25">
      <c r="A38" s="686" t="s">
        <v>2626</v>
      </c>
      <c r="B38" s="687">
        <f>AVERAGE(B17,B41)</f>
        <v>0.3</v>
      </c>
      <c r="C38" s="687">
        <f>AVERAGE(C17,C41)</f>
        <v>0.51</v>
      </c>
      <c r="D38" s="687">
        <f>AVERAGE(D17,D41)</f>
        <v>0.66</v>
      </c>
      <c r="E38" s="688" t="s">
        <v>4667</v>
      </c>
      <c r="F38" s="468" t="str">
        <f>IF(G38&lt;&gt;"",IF(COUNTIF(AG$3:AG$1082,G38)&gt;0,0,MAX(F$37:F37)+1),"")</f>
        <v/>
      </c>
      <c r="G38" s="455" t="str">
        <f>IF(COUNT('Antal &amp; Längder (vikter)'!$R$11:$R$27)&gt;0,IF(G37=$G$37,IF(COUNTIF($G$37:$H37,'Antal &amp; Längder (vikter)'!$O11)=0,'Antal &amp; Längder (vikter)'!$O11,""),$G$37),"")</f>
        <v/>
      </c>
      <c r="H38" s="455" t="str">
        <f>IF(COUNT('Antal &amp; Längder (vikter)'!$R$11:$R$27)&gt;0,IF(H37=$G$37,IF(COUNTIF($G$37:$H37,'Antal &amp; Längder (vikter)'!$O11)=0,'Antal &amp; Längder (vikter)'!$O11,""),$G$37),"")</f>
        <v/>
      </c>
      <c r="I38" s="638" t="s">
        <v>88</v>
      </c>
      <c r="K38" s="197" t="s">
        <v>580</v>
      </c>
      <c r="L38" s="480" t="str">
        <f>$N38</f>
        <v>NORS</v>
      </c>
      <c r="M38" s="473" t="str">
        <f>IF(AND(COUNTIF('Antal &amp; Längder (vikter)'!$B$10:$T$141,N38)&gt;0,U38&lt;&gt;""),RANK(U38,U$2:U$60,1),IF(AND(Prot.Datum&lt;&gt;"",ProtokollLkoordX&lt;&gt;"",ProtokollLkoordY&lt;&gt;"",AND($N38="INGEN FÅNGST",SUM('Antal &amp; Längder (vikter)'!$R$11:$T$27)=0),SUM($AH$3:$AH$1082)=0),1,""))</f>
        <v/>
      </c>
      <c r="N38" s="1" t="s">
        <v>582</v>
      </c>
      <c r="O38" s="21" t="s">
        <v>582</v>
      </c>
      <c r="P38" s="5"/>
      <c r="Q38" s="565">
        <f t="shared" si="3"/>
        <v>0</v>
      </c>
      <c r="R38" s="566">
        <f>IF(ROUND(ROW()/2,0)=INT(ROW()/2),DSUM('Antal &amp; Längder (vikter)'!$O$10:$T$27,'Antal &amp; Längder (vikter)'!$R$10,L37:L38)+DSUM('Antal &amp; Längder (vikter)'!$O$10:$T$27,'Antal &amp; Längder (vikter)'!$S$10,L37:L38)+DSUM('Antal &amp; Längder (vikter)'!$O$10:$T$27,'Antal &amp; Längder (vikter)'!$T$10,L37:L38),DSUM('Antal &amp; Längder (vikter)'!$O$10:$T$27,'Antal &amp; Längder (vikter)'!$R$10,K37:K38)+DSUM('Antal &amp; Längder (vikter)'!$O$10:$T$27,'Antal &amp; Längder (vikter)'!$S$10,K37:K38)+DSUM('Antal &amp; Längder (vikter)'!$O$10:$T$27,'Antal &amp; Längder (vikter)'!$T$10,K37:K38))</f>
        <v>0</v>
      </c>
      <c r="S38" s="567" t="str">
        <f>IF(AND(COUNTIF('Antal &amp; Längder (vikter)'!$B$10:$M$141,N38)+COUNTIF('Antal &amp; Längder (vikter)'!$P$11:$P$27,N38)&gt;0,SUM(Q38:R38)&gt;0),SUM(Q38:R38)+1000*IF(P38&lt;&gt;"",P38,0),"")</f>
        <v/>
      </c>
      <c r="T38" s="568" t="str">
        <f>IF(S38&lt;&gt;"",IF(AND(COUNTIF('Antal &amp; Längder (vikter)'!$B$10:$M$141,N38)+COUNTIF('Antal &amp; Längder (vikter)'!$P$11:$P$27,N38)&gt;0,COUNTIF(S$1:S37,S38)&gt;0),COUNTIF(S$1:S37,S38),0)+RANK(S38,S$2:S$60,0),"")</f>
        <v/>
      </c>
      <c r="U38" s="568" t="str">
        <f>IF(AND(COUNTIF('Antal &amp; Längder (vikter)'!$B$10:$M$141,N38)&gt;0,T38&lt;&gt;"",COUNTIF(T$2:T$60,T38)&gt;1),COUNTIF(T$1:T37,T38)+T38,IF(COUNTIF('Antal &amp; Längder (vikter)'!$B$10:$M$141,N38)+COUNTIF('Antal &amp; Längder (vikter)'!$P$11:$P$27,N38)&gt;0,T38,""))</f>
        <v/>
      </c>
      <c r="V38" s="1">
        <v>0.3</v>
      </c>
      <c r="W38" s="21">
        <v>1</v>
      </c>
      <c r="X38" s="117"/>
      <c r="Y38" s="389" t="s">
        <v>2369</v>
      </c>
      <c r="Z38" s="389" t="s">
        <v>2370</v>
      </c>
      <c r="AB38" s="457" t="str">
        <f>IF(COUNT(AB33:AB37)&gt;0,MAX(AB33:AB37)+1,"")</f>
        <v/>
      </c>
      <c r="AC38" s="421" t="str">
        <f>IF(AND(AH38&lt;&gt;"",AG38&lt;&gt;"",AI38&gt;0,AH38&gt;0),MAX(AC$2:AC37)+1,"XX")</f>
        <v>XX</v>
      </c>
      <c r="AD38" s="416" t="str">
        <f>IF('Antal &amp; Längder (vikter)'!$C$8&lt;&gt;"",'Antal &amp; Längder (vikter)'!$C$8,"XX")</f>
        <v>XX</v>
      </c>
      <c r="AE38" s="392" t="str">
        <f>IF(AND('Antal &amp; Längder (vikter)'!D$10&lt;&gt;"",ISNUMBER($AH38)),'Antal &amp; Längder (vikter)'!D$10,"")</f>
        <v/>
      </c>
      <c r="AF38" s="413" t="str">
        <f t="shared" si="1"/>
        <v/>
      </c>
      <c r="AG38" s="414" t="str">
        <f t="shared" si="2"/>
        <v/>
      </c>
      <c r="AH38" s="397" t="str">
        <f>IF('Antal &amp; Längder (vikter)'!E$11="Längd (mm)",IF('Antal &amp; Längder (vikter)'!E17&lt;&gt;"",'Antal &amp; Längder (vikter)'!E17,"XX"),"XX")</f>
        <v>XX</v>
      </c>
      <c r="AI38" s="7">
        <v>-9</v>
      </c>
    </row>
    <row r="39" spans="1:35" x14ac:dyDescent="0.25">
      <c r="A39" s="588" t="s">
        <v>2120</v>
      </c>
      <c r="B39" s="589">
        <v>0.55000000000000004</v>
      </c>
      <c r="C39" s="589">
        <v>0.8</v>
      </c>
      <c r="D39" s="589">
        <v>0.91</v>
      </c>
      <c r="E39" s="590"/>
      <c r="F39" s="469" t="str">
        <f>IF(H39&lt;&gt;"",IF(COUNTIF(AG$3:AG$1082,H39)&gt;0,0,MAX(F$37:F38)+1),"")</f>
        <v/>
      </c>
      <c r="G39" s="455" t="str">
        <f>IF(COUNT('Antal &amp; Längder (vikter)'!$R$11:$R$27)&gt;0,IF(G38=$G$37,IF(COUNTIF($G$37:$H38,'Antal &amp; Längder (vikter)'!$O12)=0,'Antal &amp; Längder (vikter)'!$O12,""),$G$37),"")</f>
        <v/>
      </c>
      <c r="H39" s="455" t="str">
        <f>IF(COUNT('Antal &amp; Längder (vikter)'!$R$11:$R$27)&gt;0,IF(H38=$G$37,IF(COUNTIF($G$37:$H38,'Antal &amp; Längder (vikter)'!$O12)=0,'Antal &amp; Längder (vikter)'!$O12,""),$G$37),"")</f>
        <v/>
      </c>
      <c r="I39" s="640"/>
      <c r="J39" s="197" t="s">
        <v>641</v>
      </c>
      <c r="K39" s="480" t="str">
        <f>$N39</f>
        <v>REGNBÅGE</v>
      </c>
      <c r="L39" s="197" t="s">
        <v>580</v>
      </c>
      <c r="M39" s="473" t="str">
        <f>IF(AND(COUNTIF('Antal &amp; Längder (vikter)'!$B$10:$T$141,N39)&gt;0,U39&lt;&gt;""),RANK(U39,U$2:U$60,1),IF(AND(Prot.Datum&lt;&gt;"",ProtokollLkoordX&lt;&gt;"",ProtokollLkoordY&lt;&gt;"",AND($N39="INGEN FÅNGST",SUM('Antal &amp; Längder (vikter)'!$R$11:$T$27)=0),SUM($AH$3:$AH$1082)=0),1,""))</f>
        <v/>
      </c>
      <c r="N39" s="1" t="s">
        <v>629</v>
      </c>
      <c r="O39" s="21" t="s">
        <v>630</v>
      </c>
      <c r="P39" s="5">
        <v>6</v>
      </c>
      <c r="Q39" s="565">
        <f t="shared" si="3"/>
        <v>0</v>
      </c>
      <c r="R39" s="566">
        <f>IF(ROUND(ROW()/2,0)=INT(ROW()/2),DSUM('Antal &amp; Längder (vikter)'!$O$10:$T$27,'Antal &amp; Längder (vikter)'!$R$10,L38:L39)+DSUM('Antal &amp; Längder (vikter)'!$O$10:$T$27,'Antal &amp; Längder (vikter)'!$S$10,L38:L39)+DSUM('Antal &amp; Längder (vikter)'!$O$10:$T$27,'Antal &amp; Längder (vikter)'!$T$10,L38:L39),DSUM('Antal &amp; Längder (vikter)'!$O$10:$T$27,'Antal &amp; Längder (vikter)'!$R$10,K38:K39)+DSUM('Antal &amp; Längder (vikter)'!$O$10:$T$27,'Antal &amp; Längder (vikter)'!$S$10,K38:K39)+DSUM('Antal &amp; Längder (vikter)'!$O$10:$T$27,'Antal &amp; Längder (vikter)'!$T$10,K38:K39))</f>
        <v>0</v>
      </c>
      <c r="S39" s="567" t="str">
        <f>IF(AND(COUNTIF('Antal &amp; Längder (vikter)'!$B$10:$M$141,N39)+COUNTIF('Antal &amp; Längder (vikter)'!$P$11:$P$27,N39)&gt;0,SUM(Q39:R39)&gt;0),SUM(Q39:R39)+1000*IF(P39&lt;&gt;"",P39,0),"")</f>
        <v/>
      </c>
      <c r="T39" s="568" t="str">
        <f>IF(S39&lt;&gt;"",IF(AND(COUNTIF('Antal &amp; Längder (vikter)'!$B$10:$M$141,N39)+COUNTIF('Antal &amp; Längder (vikter)'!$P$11:$P$27,N39)&gt;0,COUNTIF(S$1:S38,S39)&gt;0),COUNTIF(S$1:S38,S39),0)+RANK(S39,S$2:S$60,0),"")</f>
        <v/>
      </c>
      <c r="U39" s="568" t="str">
        <f>IF(AND(COUNTIF('Antal &amp; Längder (vikter)'!$B$10:$M$141,N39)&gt;0,T39&lt;&gt;"",COUNTIF(T$2:T$60,T39)&gt;1),COUNTIF(T$1:T38,T39)+T39,IF(COUNTIF('Antal &amp; Längder (vikter)'!$B$10:$M$141,N39)+COUNTIF('Antal &amp; Längder (vikter)'!$P$11:$P$27,N39)&gt;0,T39,""))</f>
        <v/>
      </c>
      <c r="V39" s="1">
        <v>0.6</v>
      </c>
      <c r="W39" s="21">
        <v>1.6</v>
      </c>
      <c r="X39" s="117"/>
      <c r="Y39" s="389" t="s">
        <v>1657</v>
      </c>
      <c r="Z39" s="389" t="s">
        <v>1658</v>
      </c>
      <c r="AB39" s="460" t="str">
        <f>IF(COUNT(AB33:AB38)&gt;0,MAX(AB33:AB38)+1,"")</f>
        <v/>
      </c>
      <c r="AC39" s="421" t="str">
        <f>IF(AND(AH39&lt;&gt;"",AG39&lt;&gt;"",AI39&gt;0,AH39&gt;0),MAX(AC$2:AC38)+1,"XX")</f>
        <v>XX</v>
      </c>
      <c r="AD39" s="416" t="str">
        <f>IF('Antal &amp; Längder (vikter)'!$C$8&lt;&gt;"",'Antal &amp; Längder (vikter)'!$C$8,"XX")</f>
        <v>XX</v>
      </c>
      <c r="AE39" s="392" t="str">
        <f>IF(AND('Antal &amp; Längder (vikter)'!D$10&lt;&gt;"",ISNUMBER($AH39)),'Antal &amp; Längder (vikter)'!D$10,"")</f>
        <v/>
      </c>
      <c r="AF39" s="413" t="str">
        <f t="shared" si="1"/>
        <v/>
      </c>
      <c r="AG39" s="414" t="str">
        <f t="shared" si="2"/>
        <v/>
      </c>
      <c r="AH39" s="397" t="str">
        <f>IF('Antal &amp; Längder (vikter)'!E$11="Längd (mm)",IF('Antal &amp; Längder (vikter)'!E18&lt;&gt;"",'Antal &amp; Längder (vikter)'!E18,"XX"),"XX")</f>
        <v>XX</v>
      </c>
      <c r="AI39" s="7">
        <v>-9</v>
      </c>
    </row>
    <row r="40" spans="1:35" x14ac:dyDescent="0.25">
      <c r="A40" s="588" t="s">
        <v>2121</v>
      </c>
      <c r="B40" s="589">
        <v>0.34</v>
      </c>
      <c r="C40" s="589">
        <v>0.56999999999999995</v>
      </c>
      <c r="D40" s="589">
        <v>0.72</v>
      </c>
      <c r="E40" s="590"/>
      <c r="F40" s="468" t="str">
        <f>IF(G40&lt;&gt;"",IF(COUNTIF(AG$3:AG$1082,G40)&gt;0,0,MAX(F$37:F39)+1),"")</f>
        <v/>
      </c>
      <c r="G40" s="455" t="str">
        <f>IF(COUNT('Antal &amp; Längder (vikter)'!$R$11:$R$27)&gt;0,IF(G39=$G$37,IF(COUNTIF($G$37:$H39,'Antal &amp; Längder (vikter)'!$O13)=0,'Antal &amp; Längder (vikter)'!$O13,""),$G$37),"")</f>
        <v/>
      </c>
      <c r="H40" s="131" t="str">
        <f>IF(COUNT('Antal &amp; Längder (vikter)'!$R$11:$R$27)&gt;0,IF(H39=$G$37,IF(COUNTIF($G$37:$H39,'Antal &amp; Längder (vikter)'!$O13)=0,'Antal &amp; Längder (vikter)'!$O13,""),$G$37),"")</f>
        <v/>
      </c>
      <c r="J40" s="490">
        <v>0.9</v>
      </c>
      <c r="K40" s="197" t="s">
        <v>580</v>
      </c>
      <c r="L40" s="480" t="str">
        <f>$N40</f>
        <v>RUDA</v>
      </c>
      <c r="M40" s="473" t="str">
        <f>IF(AND(COUNTIF('Antal &amp; Längder (vikter)'!$B$10:$T$141,N40)&gt;0,U40&lt;&gt;""),RANK(U40,U$2:U$60,1),IF(AND(Prot.Datum&lt;&gt;"",ProtokollLkoordX&lt;&gt;"",ProtokollLkoordY&lt;&gt;"",AND($N40="INGEN FÅNGST",SUM('Antal &amp; Längder (vikter)'!$R$11:$T$27)=0),SUM($AH$3:$AH$1082)=0),1,""))</f>
        <v/>
      </c>
      <c r="N40" s="1" t="s">
        <v>631</v>
      </c>
      <c r="O40" s="21" t="s">
        <v>631</v>
      </c>
      <c r="P40" s="5"/>
      <c r="Q40" s="565">
        <f t="shared" si="3"/>
        <v>0</v>
      </c>
      <c r="R40" s="566">
        <f>IF(ROUND(ROW()/2,0)=INT(ROW()/2),DSUM('Antal &amp; Längder (vikter)'!$O$10:$T$27,'Antal &amp; Längder (vikter)'!$R$10,L39:L40)+DSUM('Antal &amp; Längder (vikter)'!$O$10:$T$27,'Antal &amp; Längder (vikter)'!$S$10,L39:L40)+DSUM('Antal &amp; Längder (vikter)'!$O$10:$T$27,'Antal &amp; Längder (vikter)'!$T$10,L39:L40),DSUM('Antal &amp; Längder (vikter)'!$O$10:$T$27,'Antal &amp; Längder (vikter)'!$R$10,K39:K40)+DSUM('Antal &amp; Längder (vikter)'!$O$10:$T$27,'Antal &amp; Längder (vikter)'!$S$10,K39:K40)+DSUM('Antal &amp; Längder (vikter)'!$O$10:$T$27,'Antal &amp; Längder (vikter)'!$T$10,K39:K40))</f>
        <v>0</v>
      </c>
      <c r="S40" s="567" t="str">
        <f>IF(AND(COUNTIF('Antal &amp; Längder (vikter)'!$B$10:$M$141,N40)+COUNTIF('Antal &amp; Längder (vikter)'!$P$11:$P$27,N40)&gt;0,SUM(Q40:R40)&gt;0),SUM(Q40:R40)+1000*IF(P40&lt;&gt;"",P40,0),"")</f>
        <v/>
      </c>
      <c r="T40" s="568" t="str">
        <f>IF(S40&lt;&gt;"",IF(AND(COUNTIF('Antal &amp; Längder (vikter)'!$B$10:$M$141,N40)+COUNTIF('Antal &amp; Längder (vikter)'!$P$11:$P$27,N40)&gt;0,COUNTIF(S$1:S39,S40)&gt;0),COUNTIF(S$1:S39,S40),0)+RANK(S40,S$2:S$60,0),"")</f>
        <v/>
      </c>
      <c r="U40" s="568" t="str">
        <f>IF(AND(COUNTIF('Antal &amp; Längder (vikter)'!$B$10:$M$141,N40)&gt;0,T40&lt;&gt;"",COUNTIF(T$2:T$60,T40)&gt;1),COUNTIF(T$1:T39,T40)+T40,IF(COUNTIF('Antal &amp; Längder (vikter)'!$B$10:$M$141,N40)+COUNTIF('Antal &amp; Längder (vikter)'!$P$11:$P$27,N40)&gt;0,T40,""))</f>
        <v/>
      </c>
      <c r="V40" s="1">
        <v>0.6</v>
      </c>
      <c r="W40" s="21">
        <v>2.5</v>
      </c>
      <c r="X40" s="117"/>
      <c r="Y40" s="389" t="s">
        <v>1553</v>
      </c>
      <c r="Z40" s="389" t="s">
        <v>1554</v>
      </c>
      <c r="AB40" s="464" t="str">
        <f>IF(COUNT(AB33:AB39)&gt;0,MAX(AB33:AB39)+1,"")</f>
        <v/>
      </c>
      <c r="AC40" s="421" t="str">
        <f>IF(AND(AH40&lt;&gt;"",AG40&lt;&gt;"",AI40&gt;0,AH40&gt;0),MAX(AC$2:AC39)+1,"XX")</f>
        <v>XX</v>
      </c>
      <c r="AD40" s="416" t="str">
        <f>IF('Antal &amp; Längder (vikter)'!$C$8&lt;&gt;"",'Antal &amp; Längder (vikter)'!$C$8,"XX")</f>
        <v>XX</v>
      </c>
      <c r="AE40" s="392" t="str">
        <f>IF(AND('Antal &amp; Längder (vikter)'!D$10&lt;&gt;"",ISNUMBER($AH40)),'Antal &amp; Längder (vikter)'!D$10,"")</f>
        <v/>
      </c>
      <c r="AF40" s="413" t="str">
        <f t="shared" si="1"/>
        <v/>
      </c>
      <c r="AG40" s="414" t="str">
        <f t="shared" si="2"/>
        <v/>
      </c>
      <c r="AH40" s="397" t="str">
        <f>IF('Antal &amp; Längder (vikter)'!E$11="Längd (mm)",IF('Antal &amp; Längder (vikter)'!E19&lt;&gt;"",'Antal &amp; Längder (vikter)'!E19,"XX"),"XX")</f>
        <v>XX</v>
      </c>
      <c r="AI40" s="7">
        <v>-9</v>
      </c>
    </row>
    <row r="41" spans="1:35" x14ac:dyDescent="0.25">
      <c r="A41" s="588" t="s">
        <v>2122</v>
      </c>
      <c r="B41" s="589">
        <v>0.3</v>
      </c>
      <c r="C41" s="589">
        <v>0.51</v>
      </c>
      <c r="D41" s="589">
        <v>0.66</v>
      </c>
      <c r="E41" s="590"/>
      <c r="F41" s="469" t="str">
        <f>IF(H41&lt;&gt;"",IF(COUNTIF(AG$3:AG$1082,H41)&gt;0,0,MAX(F$37:F40)+1),"")</f>
        <v/>
      </c>
      <c r="G41" s="455" t="str">
        <f>IF(COUNT('Antal &amp; Längder (vikter)'!$R$11:$R$27)&gt;0,IF(G40=$G$37,IF(COUNTIF($G$37:$H40,'Antal &amp; Längder (vikter)'!$O14)=0,'Antal &amp; Längder (vikter)'!$O14,""),$G$37),"")</f>
        <v/>
      </c>
      <c r="H41" s="131" t="str">
        <f>IF(COUNT('Antal &amp; Längder (vikter)'!$R$11:$R$27)&gt;0,IF(H40=$G$37,IF(COUNTIF($G$37:$H40,'Antal &amp; Längder (vikter)'!$O14)=0,'Antal &amp; Längder (vikter)'!$O14,""),$G$37),"")</f>
        <v/>
      </c>
      <c r="J41" s="197" t="s">
        <v>640</v>
      </c>
      <c r="K41" s="480" t="str">
        <f>$N41</f>
        <v>RÖDING</v>
      </c>
      <c r="L41" s="197" t="s">
        <v>580</v>
      </c>
      <c r="M41" s="473" t="str">
        <f>IF(AND(COUNTIF('Antal &amp; Längder (vikter)'!$B$10:$T$141,N41)&gt;0,U41&lt;&gt;""),RANK(U41,U$2:U$60,1),IF(AND(Prot.Datum&lt;&gt;"",ProtokollLkoordX&lt;&gt;"",ProtokollLkoordY&lt;&gt;"",AND($N41="INGEN FÅNGST",SUM('Antal &amp; Längder (vikter)'!$R$11:$T$27)=0),SUM($AH$3:$AH$1082)=0),1,""))</f>
        <v/>
      </c>
      <c r="N41" s="1" t="s">
        <v>588</v>
      </c>
      <c r="O41" s="21" t="s">
        <v>598</v>
      </c>
      <c r="P41" s="289">
        <v>8</v>
      </c>
      <c r="Q41" s="565">
        <f t="shared" si="3"/>
        <v>0</v>
      </c>
      <c r="R41" s="566">
        <f>IF(ROUND(ROW()/2,0)=INT(ROW()/2),DSUM('Antal &amp; Längder (vikter)'!$O$10:$T$27,'Antal &amp; Längder (vikter)'!$R$10,L40:L41)+DSUM('Antal &amp; Längder (vikter)'!$O$10:$T$27,'Antal &amp; Längder (vikter)'!$S$10,L40:L41)+DSUM('Antal &amp; Längder (vikter)'!$O$10:$T$27,'Antal &amp; Längder (vikter)'!$T$10,L40:L41),DSUM('Antal &amp; Längder (vikter)'!$O$10:$T$27,'Antal &amp; Längder (vikter)'!$R$10,K40:K41)+DSUM('Antal &amp; Längder (vikter)'!$O$10:$T$27,'Antal &amp; Längder (vikter)'!$S$10,K40:K41)+DSUM('Antal &amp; Längder (vikter)'!$O$10:$T$27,'Antal &amp; Längder (vikter)'!$T$10,K40:K41))</f>
        <v>0</v>
      </c>
      <c r="S41" s="567" t="str">
        <f>IF(AND(COUNTIF('Antal &amp; Längder (vikter)'!$B$10:$M$141,N41)+COUNTIF('Antal &amp; Längder (vikter)'!$P$11:$P$27,N41)&gt;0,SUM(Q41:R41)&gt;0),SUM(Q41:R41)+1000*IF(P41&lt;&gt;"",P41,0),"")</f>
        <v/>
      </c>
      <c r="T41" s="568" t="str">
        <f>IF(S41&lt;&gt;"",IF(AND(COUNTIF('Antal &amp; Längder (vikter)'!$B$10:$M$141,N41)+COUNTIF('Antal &amp; Längder (vikter)'!$P$11:$P$27,N41)&gt;0,COUNTIF(S$1:S40,S41)&gt;0),COUNTIF(S$1:S40,S41),0)+RANK(S41,S$2:S$60,0),"")</f>
        <v/>
      </c>
      <c r="U41" s="568" t="str">
        <f>IF(AND(COUNTIF('Antal &amp; Längder (vikter)'!$B$10:$M$141,N41)&gt;0,T41&lt;&gt;"",COUNTIF(T$2:T$60,T41)&gt;1),COUNTIF(T$1:T40,T41)+T41,IF(COUNTIF('Antal &amp; Längder (vikter)'!$B$10:$M$141,N41)+COUNTIF('Antal &amp; Längder (vikter)'!$P$11:$P$27,N41)&gt;0,T41,""))</f>
        <v/>
      </c>
      <c r="V41" s="1">
        <v>0.5</v>
      </c>
      <c r="W41" s="21">
        <v>1.5</v>
      </c>
      <c r="X41" s="117"/>
      <c r="Y41" s="389" t="s">
        <v>2540</v>
      </c>
      <c r="Z41" s="389" t="s">
        <v>2532</v>
      </c>
      <c r="AB41" s="458" t="str">
        <f>IF(COUNT(AB33:AB40)&gt;0,MAX(AB33:AB40)+1,"")</f>
        <v/>
      </c>
      <c r="AC41" s="421" t="str">
        <f>IF(AND(AH41&lt;&gt;"",AG41&lt;&gt;"",AI41&gt;0,AH41&gt;0),MAX(AC$2:AC40)+1,"XX")</f>
        <v>XX</v>
      </c>
      <c r="AD41" s="416" t="str">
        <f>IF('Antal &amp; Längder (vikter)'!$C$8&lt;&gt;"",'Antal &amp; Längder (vikter)'!$C$8,"XX")</f>
        <v>XX</v>
      </c>
      <c r="AE41" s="392" t="str">
        <f>IF(AND('Antal &amp; Längder (vikter)'!D$10&lt;&gt;"",ISNUMBER($AH41)),'Antal &amp; Längder (vikter)'!D$10,"")</f>
        <v/>
      </c>
      <c r="AF41" s="413" t="str">
        <f t="shared" si="1"/>
        <v/>
      </c>
      <c r="AG41" s="414" t="str">
        <f t="shared" si="2"/>
        <v/>
      </c>
      <c r="AH41" s="397" t="str">
        <f>IF('Antal &amp; Längder (vikter)'!E$11="Längd (mm)",IF('Antal &amp; Längder (vikter)'!E20&lt;&gt;"",'Antal &amp; Längder (vikter)'!E20,"XX"),"XX")</f>
        <v>XX</v>
      </c>
      <c r="AI41" s="7">
        <v>-9</v>
      </c>
    </row>
    <row r="42" spans="1:35" x14ac:dyDescent="0.25">
      <c r="A42" s="588" t="s">
        <v>2123</v>
      </c>
      <c r="B42" s="589">
        <v>0.36</v>
      </c>
      <c r="C42" s="589">
        <v>0.59</v>
      </c>
      <c r="D42" s="589">
        <v>0.74</v>
      </c>
      <c r="E42" s="590"/>
      <c r="F42" s="468" t="str">
        <f>IF(G42&lt;&gt;"",IF(COUNTIF(AG$3:AG$1082,G42)&gt;0,0,MAX(F$37:F41)+1),"")</f>
        <v/>
      </c>
      <c r="G42" s="455" t="str">
        <f>IF(COUNT('Antal &amp; Längder (vikter)'!$R$11:$R$27)&gt;0,IF(G41=$G$37,IF(COUNTIF($G$37:$H41,'Antal &amp; Längder (vikter)'!$O15)=0,'Antal &amp; Längder (vikter)'!$O15,""),$G$37),"")</f>
        <v/>
      </c>
      <c r="H42" s="131" t="str">
        <f>IF(COUNT('Antal &amp; Längder (vikter)'!$R$11:$R$27)&gt;0,IF(H41=$G$37,IF(COUNTIF($G$37:$H41,'Antal &amp; Längder (vikter)'!$O15)=0,'Antal &amp; Längder (vikter)'!$O15,""),$G$37),"")</f>
        <v/>
      </c>
      <c r="J42" s="490">
        <v>0.7</v>
      </c>
      <c r="K42" s="197" t="s">
        <v>580</v>
      </c>
      <c r="L42" s="480" t="str">
        <f>$N42</f>
        <v>SANDKRYPARE</v>
      </c>
      <c r="M42" s="473" t="str">
        <f>IF(AND(COUNTIF('Antal &amp; Längder (vikter)'!$B$10:$T$141,N42)&gt;0,U42&lt;&gt;""),RANK(U42,U$2:U$60,1),IF(AND(Prot.Datum&lt;&gt;"",ProtokollLkoordX&lt;&gt;"",ProtokollLkoordY&lt;&gt;"",AND($N42="INGEN FÅNGST",SUM('Antal &amp; Längder (vikter)'!$R$11:$T$27)=0),SUM($AH$3:$AH$1082)=0),1,""))</f>
        <v/>
      </c>
      <c r="N42" s="1" t="s">
        <v>574</v>
      </c>
      <c r="O42" s="21" t="s">
        <v>599</v>
      </c>
      <c r="P42" s="5"/>
      <c r="Q42" s="565">
        <f t="shared" si="3"/>
        <v>0</v>
      </c>
      <c r="R42" s="566">
        <f>IF(ROUND(ROW()/2,0)=INT(ROW()/2),DSUM('Antal &amp; Längder (vikter)'!$O$10:$T$27,'Antal &amp; Längder (vikter)'!$R$10,L41:L42)+DSUM('Antal &amp; Längder (vikter)'!$O$10:$T$27,'Antal &amp; Längder (vikter)'!$S$10,L41:L42)+DSUM('Antal &amp; Längder (vikter)'!$O$10:$T$27,'Antal &amp; Längder (vikter)'!$T$10,L41:L42),DSUM('Antal &amp; Längder (vikter)'!$O$10:$T$27,'Antal &amp; Längder (vikter)'!$R$10,K41:K42)+DSUM('Antal &amp; Längder (vikter)'!$O$10:$T$27,'Antal &amp; Längder (vikter)'!$S$10,K41:K42)+DSUM('Antal &amp; Längder (vikter)'!$O$10:$T$27,'Antal &amp; Längder (vikter)'!$T$10,K41:K42))</f>
        <v>0</v>
      </c>
      <c r="S42" s="567" t="str">
        <f>IF(AND(COUNTIF('Antal &amp; Längder (vikter)'!$B$10:$M$141,N42)+COUNTIF('Antal &amp; Längder (vikter)'!$P$11:$P$27,N42)&gt;0,SUM(Q42:R42)&gt;0),SUM(Q42:R42)+1000*IF(P42&lt;&gt;"",P42,0),"")</f>
        <v/>
      </c>
      <c r="T42" s="568" t="str">
        <f>IF(S42&lt;&gt;"",IF(AND(COUNTIF('Antal &amp; Längder (vikter)'!$B$10:$M$141,N42)+COUNTIF('Antal &amp; Längder (vikter)'!$P$11:$P$27,N42)&gt;0,COUNTIF(S$1:S41,S42)&gt;0),COUNTIF(S$1:S41,S42),0)+RANK(S42,S$2:S$60,0),"")</f>
        <v/>
      </c>
      <c r="U42" s="568" t="str">
        <f>IF(AND(COUNTIF('Antal &amp; Längder (vikter)'!$B$10:$M$141,N42)&gt;0,T42&lt;&gt;"",COUNTIF(T$2:T$60,T42)&gt;1),COUNTIF(T$1:T41,T42)+T42,IF(COUNTIF('Antal &amp; Längder (vikter)'!$B$10:$M$141,N42)+COUNTIF('Antal &amp; Längder (vikter)'!$P$11:$P$27,N42)&gt;0,T42,""))</f>
        <v/>
      </c>
      <c r="V42" s="1">
        <v>0.4</v>
      </c>
      <c r="W42" s="21">
        <v>1.2</v>
      </c>
      <c r="X42" s="117"/>
      <c r="Y42" s="389" t="s">
        <v>1555</v>
      </c>
      <c r="Z42" s="389" t="s">
        <v>1556</v>
      </c>
      <c r="AB42" s="465" t="str">
        <f>IF(COUNT(AB33:AB41)&gt;0,MAX(AB33:AB41)+1,"")</f>
        <v/>
      </c>
      <c r="AC42" s="421" t="str">
        <f>IF(AND(AH42&lt;&gt;"",AG42&lt;&gt;"",AI42&gt;0,AH42&gt;0),MAX(AC$2:AC41)+1,"XX")</f>
        <v>XX</v>
      </c>
      <c r="AD42" s="416" t="str">
        <f>IF('Antal &amp; Längder (vikter)'!$C$8&lt;&gt;"",'Antal &amp; Längder (vikter)'!$C$8,"XX")</f>
        <v>XX</v>
      </c>
      <c r="AE42" s="392" t="str">
        <f>IF(AND('Antal &amp; Längder (vikter)'!D$10&lt;&gt;"",ISNUMBER($AH42)),'Antal &amp; Längder (vikter)'!D$10,"")</f>
        <v/>
      </c>
      <c r="AF42" s="413" t="str">
        <f t="shared" si="1"/>
        <v/>
      </c>
      <c r="AG42" s="414" t="str">
        <f t="shared" si="2"/>
        <v/>
      </c>
      <c r="AH42" s="397" t="str">
        <f>IF('Antal &amp; Längder (vikter)'!E$11="Längd (mm)",IF('Antal &amp; Längder (vikter)'!E21&lt;&gt;"",'Antal &amp; Längder (vikter)'!E21,"XX"),"XX")</f>
        <v>XX</v>
      </c>
      <c r="AI42" s="7">
        <v>-9</v>
      </c>
    </row>
    <row r="43" spans="1:35" ht="14" customHeight="1" x14ac:dyDescent="0.25">
      <c r="A43" s="588" t="s">
        <v>2124</v>
      </c>
      <c r="B43" s="589">
        <v>0.52</v>
      </c>
      <c r="C43" s="589">
        <v>0.77</v>
      </c>
      <c r="D43" s="589">
        <v>0.89</v>
      </c>
      <c r="E43" s="590"/>
      <c r="F43" s="469" t="str">
        <f>IF(H43&lt;&gt;"",IF(COUNTIF(AG$3:AG$1082,H43)&gt;0,0,MAX(F$37:F42)+1),"")</f>
        <v/>
      </c>
      <c r="G43" s="455" t="str">
        <f>IF(COUNT('Antal &amp; Längder (vikter)'!$R$11:$R$27)&gt;0,IF(G42=$G$37,IF(COUNTIF($G$37:$H42,'Antal &amp; Längder (vikter)'!$O16)=0,'Antal &amp; Längder (vikter)'!$O16,""),$G$37),"")</f>
        <v/>
      </c>
      <c r="H43" s="131" t="str">
        <f>IF(COUNT('Antal &amp; Längder (vikter)'!$R$11:$R$27)&gt;0,IF(H42=$G$37,IF(COUNTIF($G$37:$H42,'Antal &amp; Längder (vikter)'!$O16)=0,'Antal &amp; Längder (vikter)'!$O16,""),$G$37),"")</f>
        <v/>
      </c>
      <c r="J43" s="197" t="s">
        <v>589</v>
      </c>
      <c r="K43" s="480" t="str">
        <f>$N43</f>
        <v>SANDSTUBB</v>
      </c>
      <c r="L43" s="197" t="s">
        <v>580</v>
      </c>
      <c r="M43" s="473" t="str">
        <f>IF(AND(COUNTIF('Antal &amp; Längder (vikter)'!$B$10:$T$141,N43)&gt;0,U43&lt;&gt;""),RANK(U43,U$2:U$60,1),IF(AND(Prot.Datum&lt;&gt;"",ProtokollLkoordX&lt;&gt;"",ProtokollLkoordY&lt;&gt;"",AND($N43="INGEN FÅNGST",SUM('Antal &amp; Längder (vikter)'!$R$11:$T$27)=0),SUM($AH$3:$AH$1082)=0),1,""))</f>
        <v/>
      </c>
      <c r="N43" s="195" t="s">
        <v>1499</v>
      </c>
      <c r="O43" s="21" t="s">
        <v>1500</v>
      </c>
      <c r="P43" s="5"/>
      <c r="Q43" s="565">
        <f t="shared" si="3"/>
        <v>0</v>
      </c>
      <c r="R43" s="566">
        <f>IF(ROUND(ROW()/2,0)=INT(ROW()/2),DSUM('Antal &amp; Längder (vikter)'!$O$10:$T$27,'Antal &amp; Längder (vikter)'!$R$10,L42:L43)+DSUM('Antal &amp; Längder (vikter)'!$O$10:$T$27,'Antal &amp; Längder (vikter)'!$S$10,L42:L43)+DSUM('Antal &amp; Längder (vikter)'!$O$10:$T$27,'Antal &amp; Längder (vikter)'!$T$10,L42:L43),DSUM('Antal &amp; Längder (vikter)'!$O$10:$T$27,'Antal &amp; Längder (vikter)'!$R$10,K42:K43)+DSUM('Antal &amp; Längder (vikter)'!$O$10:$T$27,'Antal &amp; Längder (vikter)'!$S$10,K42:K43)+DSUM('Antal &amp; Längder (vikter)'!$O$10:$T$27,'Antal &amp; Längder (vikter)'!$T$10,K42:K43))</f>
        <v>0</v>
      </c>
      <c r="S43" s="567" t="str">
        <f>IF(AND(COUNTIF('Antal &amp; Längder (vikter)'!$B$10:$M$141,N43)+COUNTIF('Antal &amp; Längder (vikter)'!$P$11:$P$27,N43)&gt;0,SUM(Q43:R43)&gt;0),SUM(Q43:R43)+1000*IF(P43&lt;&gt;"",P43,0),"")</f>
        <v/>
      </c>
      <c r="T43" s="568" t="str">
        <f>IF(S43&lt;&gt;"",IF(AND(COUNTIF('Antal &amp; Längder (vikter)'!$B$10:$M$141,N43)+COUNTIF('Antal &amp; Längder (vikter)'!$P$11:$P$27,N43)&gt;0,COUNTIF(S$1:S42,S43)&gt;0),COUNTIF(S$1:S42,S43),0)+RANK(S43,S$2:S$60,0),"")</f>
        <v/>
      </c>
      <c r="U43" s="568" t="str">
        <f>IF(AND(COUNTIF('Antal &amp; Längder (vikter)'!$B$10:$M$141,N43)&gt;0,T43&lt;&gt;"",COUNTIF(T$2:T$60,T43)&gt;1),COUNTIF(T$1:T42,T43)+T43,IF(COUNTIF('Antal &amp; Längder (vikter)'!$B$10:$M$141,N43)+COUNTIF('Antal &amp; Längder (vikter)'!$P$11:$P$27,N43)&gt;0,T43,""))</f>
        <v/>
      </c>
      <c r="V43" s="1">
        <v>0.4</v>
      </c>
      <c r="W43" s="21">
        <v>1.4</v>
      </c>
      <c r="X43" s="117"/>
      <c r="Y43" s="389" t="s">
        <v>2371</v>
      </c>
      <c r="Z43" s="389" t="s">
        <v>2372</v>
      </c>
      <c r="AB43" s="466" t="str">
        <f>IF(AND(ISNUMBER(AH43),AH43&gt;0),IF(MAX(AB$3:AB42)&gt;0,MAX(AB$3:AB42)+1,10+COUNTIF(F$38:F$49,"&gt;0")*10+1),"")</f>
        <v/>
      </c>
      <c r="AC43" s="421" t="str">
        <f>IF(AND(AH43&lt;&gt;"",AG43&lt;&gt;"",AI43&gt;0,AH43&gt;0),MAX(AC$2:AC42)+1,"XX")</f>
        <v>XX</v>
      </c>
      <c r="AD43" s="416" t="str">
        <f>IF('Antal &amp; Längder (vikter)'!$C$8&lt;&gt;"",'Antal &amp; Längder (vikter)'!$C$8,"XX")</f>
        <v>XX</v>
      </c>
      <c r="AE43" s="393" t="str">
        <f>IF(AND('Antal &amp; Längder (vikter)'!F$10&lt;&gt;"",ISNUMBER($AH43)),'Antal &amp; Längder (vikter)'!F$10,"")</f>
        <v/>
      </c>
      <c r="AF43" s="413" t="str">
        <f t="shared" si="1"/>
        <v/>
      </c>
      <c r="AG43" s="414" t="str">
        <f t="shared" si="2"/>
        <v/>
      </c>
      <c r="AH43" s="395" t="str">
        <f>IF('Antal &amp; Längder (vikter)'!F12&lt;&gt;"",'Antal &amp; Längder (vikter)'!F12,"XX")</f>
        <v>XX</v>
      </c>
      <c r="AI43" s="424">
        <f>IF('Antal &amp; Längder (vikter)'!G$11="Vikt (g)",'Antal &amp; Längder (vikter)'!G12,-9)</f>
        <v>-9</v>
      </c>
    </row>
    <row r="44" spans="1:35" ht="14" customHeight="1" x14ac:dyDescent="0.25">
      <c r="A44" s="588" t="s">
        <v>2125</v>
      </c>
      <c r="B44" s="589">
        <v>0.54</v>
      </c>
      <c r="C44" s="589">
        <v>0.79</v>
      </c>
      <c r="D44" s="589">
        <v>0.9</v>
      </c>
      <c r="E44" s="590"/>
      <c r="F44" s="468" t="str">
        <f>IF(G44&lt;&gt;"",IF(COUNTIF(AG$3:AG$1082,G44)&gt;0,0,MAX(F$37:F43)+1),"")</f>
        <v/>
      </c>
      <c r="G44" s="455" t="str">
        <f>IF(COUNT('Antal &amp; Längder (vikter)'!$R$11:$R$27)&gt;0,IF(G43=$G$37,IF(COUNTIF($G$37:$H43,'Antal &amp; Längder (vikter)'!$O17)=0,'Antal &amp; Längder (vikter)'!$O17,""),$G$37),"")</f>
        <v/>
      </c>
      <c r="H44" s="131" t="str">
        <f>IF(COUNT('Antal &amp; Längder (vikter)'!$R$11:$R$27)&gt;0,IF(H43=$G$37,IF(COUNTIF($G$37:$H43,'Antal &amp; Längder (vikter)'!$O17)=0,'Antal &amp; Längder (vikter)'!$O17,""),$G$37),"")</f>
        <v/>
      </c>
      <c r="J44" s="490">
        <v>0.6</v>
      </c>
      <c r="K44" s="197" t="s">
        <v>580</v>
      </c>
      <c r="L44" s="480" t="str">
        <f>$N44</f>
        <v>SARV</v>
      </c>
      <c r="M44" s="473" t="str">
        <f>IF(AND(COUNTIF('Antal &amp; Längder (vikter)'!$B$10:$T$141,N44)&gt;0,U44&lt;&gt;""),RANK(U44,U$2:U$60,1),IF(AND(Prot.Datum&lt;&gt;"",ProtokollLkoordX&lt;&gt;"",ProtokollLkoordY&lt;&gt;"",AND($N44="INGEN FÅNGST",SUM('Antal &amp; Längder (vikter)'!$R$11:$T$27)=0),SUM($AH$3:$AH$1082)=0),1,""))</f>
        <v/>
      </c>
      <c r="N44" s="1" t="s">
        <v>583</v>
      </c>
      <c r="O44" s="21" t="s">
        <v>583</v>
      </c>
      <c r="P44" s="5"/>
      <c r="Q44" s="565">
        <f t="shared" si="3"/>
        <v>0</v>
      </c>
      <c r="R44" s="566">
        <f>IF(ROUND(ROW()/2,0)=INT(ROW()/2),DSUM('Antal &amp; Längder (vikter)'!$O$10:$T$27,'Antal &amp; Längder (vikter)'!$R$10,L43:L44)+DSUM('Antal &amp; Längder (vikter)'!$O$10:$T$27,'Antal &amp; Längder (vikter)'!$S$10,L43:L44)+DSUM('Antal &amp; Längder (vikter)'!$O$10:$T$27,'Antal &amp; Längder (vikter)'!$T$10,L43:L44),DSUM('Antal &amp; Längder (vikter)'!$O$10:$T$27,'Antal &amp; Längder (vikter)'!$R$10,K43:K44)+DSUM('Antal &amp; Längder (vikter)'!$O$10:$T$27,'Antal &amp; Längder (vikter)'!$S$10,K43:K44)+DSUM('Antal &amp; Längder (vikter)'!$O$10:$T$27,'Antal &amp; Längder (vikter)'!$T$10,K43:K44))</f>
        <v>0</v>
      </c>
      <c r="S44" s="567" t="str">
        <f>IF(AND(COUNTIF('Antal &amp; Längder (vikter)'!$B$10:$M$141,N44)+COUNTIF('Antal &amp; Längder (vikter)'!$P$11:$P$27,N44)&gt;0,SUM(Q44:R44)&gt;0),SUM(Q44:R44)+1000*IF(P44&lt;&gt;"",P44,0),"")</f>
        <v/>
      </c>
      <c r="T44" s="568" t="str">
        <f>IF(S44&lt;&gt;"",IF(AND(COUNTIF('Antal &amp; Längder (vikter)'!$B$10:$M$141,N44)+COUNTIF('Antal &amp; Längder (vikter)'!$P$11:$P$27,N44)&gt;0,COUNTIF(S$1:S43,S44)&gt;0),COUNTIF(S$1:S43,S44),0)+RANK(S44,S$2:S$60,0),"")</f>
        <v/>
      </c>
      <c r="U44" s="568" t="str">
        <f>IF(AND(COUNTIF('Antal &amp; Längder (vikter)'!$B$10:$M$141,N44)&gt;0,T44&lt;&gt;"",COUNTIF(T$2:T$60,T44)&gt;1),COUNTIF(T$1:T43,T44)+T44,IF(COUNTIF('Antal &amp; Längder (vikter)'!$B$10:$M$141,N44)+COUNTIF('Antal &amp; Längder (vikter)'!$P$11:$P$27,N44)&gt;0,T44,""))</f>
        <v/>
      </c>
      <c r="V44" s="1">
        <v>0.6</v>
      </c>
      <c r="W44" s="21">
        <v>1.8</v>
      </c>
      <c r="X44" s="117"/>
      <c r="Y44" s="389" t="s">
        <v>2153</v>
      </c>
      <c r="Z44" s="389" t="s">
        <v>2154</v>
      </c>
      <c r="AB44" s="462" t="str">
        <f>IF(COUNT(AB43:AB43)&gt;0,MAX(AB43:AB43)+1,"")</f>
        <v/>
      </c>
      <c r="AC44" s="421" t="str">
        <f>IF(AND(AH44&lt;&gt;"",AG44&lt;&gt;"",AI44&gt;0,AH44&gt;0),MAX(AC$2:AC43)+1,"XX")</f>
        <v>XX</v>
      </c>
      <c r="AD44" s="416" t="str">
        <f>IF('Antal &amp; Längder (vikter)'!$C$8&lt;&gt;"",'Antal &amp; Längder (vikter)'!$C$8,"XX")</f>
        <v>XX</v>
      </c>
      <c r="AE44" s="393" t="str">
        <f>IF(AND('Antal &amp; Längder (vikter)'!F$10&lt;&gt;"",ISNUMBER($AH44)),'Antal &amp; Längder (vikter)'!F$10,"")</f>
        <v/>
      </c>
      <c r="AF44" s="413" t="str">
        <f t="shared" si="1"/>
        <v/>
      </c>
      <c r="AG44" s="414" t="str">
        <f t="shared" si="2"/>
        <v/>
      </c>
      <c r="AH44" s="395" t="str">
        <f>IF('Antal &amp; Längder (vikter)'!F13&lt;&gt;"",'Antal &amp; Längder (vikter)'!F13,"XX")</f>
        <v>XX</v>
      </c>
      <c r="AI44" s="424">
        <f>IF('Antal &amp; Längder (vikter)'!G$11="Vikt (g)",'Antal &amp; Längder (vikter)'!G13,-9)</f>
        <v>-9</v>
      </c>
    </row>
    <row r="45" spans="1:35" ht="14" customHeight="1" x14ac:dyDescent="0.25">
      <c r="A45" s="588" t="s">
        <v>2126</v>
      </c>
      <c r="B45" s="589">
        <v>0.4</v>
      </c>
      <c r="C45" s="589">
        <v>0.64</v>
      </c>
      <c r="D45" s="589">
        <v>0.78</v>
      </c>
      <c r="E45" s="590"/>
      <c r="F45" s="469" t="str">
        <f>IF(H45&lt;&gt;"",IF(COUNTIF(AG$3:AG$1082,H45)&gt;0,0,MAX(F$37:F44)+1),"")</f>
        <v/>
      </c>
      <c r="G45" s="455" t="str">
        <f>IF(COUNT('Antal &amp; Längder (vikter)'!$R$11:$R$27)&gt;0,IF(G44=$G$37,IF(COUNTIF($G$37:$H44,'Antal &amp; Längder (vikter)'!$O18)=0,'Antal &amp; Längder (vikter)'!$O18,""),$G$37),"")</f>
        <v/>
      </c>
      <c r="H45" s="131" t="str">
        <f>IF(COUNT('Antal &amp; Längder (vikter)'!$R$11:$R$27)&gt;0,IF(H44=$G$37,IF(COUNTIF($G$37:$H44,'Antal &amp; Längder (vikter)'!$O18)=0,'Antal &amp; Längder (vikter)'!$O18,""),$G$37),"")</f>
        <v/>
      </c>
      <c r="J45" s="343" t="s">
        <v>2009</v>
      </c>
      <c r="K45" s="480" t="str">
        <f>$N45</f>
        <v>SIGNALKRÄFTA</v>
      </c>
      <c r="L45" s="197" t="s">
        <v>580</v>
      </c>
      <c r="M45" s="473" t="str">
        <f>IF(AND(COUNTIF('Antal &amp; Längder (vikter)'!$B$10:$T$141,N45)&gt;0,U45&lt;&gt;""),RANK(U45,U$2:U$60,1),IF(AND(Prot.Datum&lt;&gt;"",ProtokollLkoordX&lt;&gt;"",ProtokollLkoordY&lt;&gt;"",AND($N45="INGEN FÅNGST",SUM('Antal &amp; Längder (vikter)'!$R$11:$T$27)=0),SUM($AH$3:$AH$1082)=0),1,""))</f>
        <v/>
      </c>
      <c r="N45" s="1" t="s">
        <v>575</v>
      </c>
      <c r="O45" s="21" t="s">
        <v>600</v>
      </c>
      <c r="P45" s="5"/>
      <c r="Q45" s="565">
        <f t="shared" si="3"/>
        <v>0</v>
      </c>
      <c r="R45" s="566">
        <f>IF(ROUND(ROW()/2,0)=INT(ROW()/2),DSUM('Antal &amp; Längder (vikter)'!$O$10:$T$27,'Antal &amp; Längder (vikter)'!$R$10,L44:L45)+DSUM('Antal &amp; Längder (vikter)'!$O$10:$T$27,'Antal &amp; Längder (vikter)'!$S$10,L44:L45)+DSUM('Antal &amp; Längder (vikter)'!$O$10:$T$27,'Antal &amp; Längder (vikter)'!$T$10,L44:L45),DSUM('Antal &amp; Längder (vikter)'!$O$10:$T$27,'Antal &amp; Längder (vikter)'!$R$10,K44:K45)+DSUM('Antal &amp; Längder (vikter)'!$O$10:$T$27,'Antal &amp; Längder (vikter)'!$S$10,K44:K45)+DSUM('Antal &amp; Längder (vikter)'!$O$10:$T$27,'Antal &amp; Längder (vikter)'!$T$10,K44:K45))</f>
        <v>0</v>
      </c>
      <c r="S45" s="567" t="str">
        <f>IF(AND(COUNTIF('Antal &amp; Längder (vikter)'!$B$10:$M$141,N45)+COUNTIF('Antal &amp; Längder (vikter)'!$P$11:$P$27,N45)&gt;0,SUM(Q45:R45)&gt;0),SUM(Q45:R45)+1000*IF(P45&lt;&gt;"",P45,0),"")</f>
        <v/>
      </c>
      <c r="T45" s="568" t="str">
        <f>IF(S45&lt;&gt;"",IF(AND(COUNTIF('Antal &amp; Längder (vikter)'!$B$10:$M$141,N45)+COUNTIF('Antal &amp; Längder (vikter)'!$P$11:$P$27,N45)&gt;0,COUNTIF(S$1:S44,S45)&gt;0),COUNTIF(S$1:S44,S45),0)+RANK(S45,S$2:S$60,0),"")</f>
        <v/>
      </c>
      <c r="U45" s="568" t="str">
        <f>IF(AND(COUNTIF('Antal &amp; Längder (vikter)'!$B$10:$M$141,N45)&gt;0,T45&lt;&gt;"",COUNTIF(T$2:T$60,T45)&gt;1),COUNTIF(T$1:T44,T45)+T45,IF(COUNTIF('Antal &amp; Längder (vikter)'!$B$10:$M$141,N45)+COUNTIF('Antal &amp; Längder (vikter)'!$P$11:$P$27,N45)&gt;0,T45,""))</f>
        <v/>
      </c>
      <c r="V45" s="1">
        <v>0.05</v>
      </c>
      <c r="W45" s="21">
        <v>7</v>
      </c>
      <c r="X45" s="117"/>
      <c r="Y45" s="389" t="s">
        <v>1565</v>
      </c>
      <c r="Z45" s="389" t="s">
        <v>1566</v>
      </c>
      <c r="AB45" s="463" t="str">
        <f>IF(COUNT(AB43:AB44)&gt;0,MAX(AB43:AB44)+1,"")</f>
        <v/>
      </c>
      <c r="AC45" s="421" t="str">
        <f>IF(AND(AH45&lt;&gt;"",AG45&lt;&gt;"",AI45&gt;0,AH45&gt;0),MAX(AC$2:AC44)+1,"XX")</f>
        <v>XX</v>
      </c>
      <c r="AD45" s="416" t="str">
        <f>IF('Antal &amp; Längder (vikter)'!$C$8&lt;&gt;"",'Antal &amp; Längder (vikter)'!$C$8,"XX")</f>
        <v>XX</v>
      </c>
      <c r="AE45" s="393" t="str">
        <f>IF(AND('Antal &amp; Längder (vikter)'!F$10&lt;&gt;"",ISNUMBER($AH45)),'Antal &amp; Längder (vikter)'!F$10,"")</f>
        <v/>
      </c>
      <c r="AF45" s="413" t="str">
        <f t="shared" si="1"/>
        <v/>
      </c>
      <c r="AG45" s="414" t="str">
        <f t="shared" si="2"/>
        <v/>
      </c>
      <c r="AH45" s="395" t="str">
        <f>IF('Antal &amp; Längder (vikter)'!F14&lt;&gt;"",'Antal &amp; Längder (vikter)'!F14,"XX")</f>
        <v>XX</v>
      </c>
      <c r="AI45" s="424">
        <f>IF('Antal &amp; Längder (vikter)'!G$11="Vikt (g)",'Antal &amp; Längder (vikter)'!G14,-9)</f>
        <v>-9</v>
      </c>
    </row>
    <row r="46" spans="1:35" ht="14" customHeight="1" x14ac:dyDescent="0.25">
      <c r="F46" s="468" t="str">
        <f>IF(G46&lt;&gt;"",IF(COUNTIF(AG$3:AG$1082,G46)&gt;0,0,MAX(F$37:F45)+1),"")</f>
        <v/>
      </c>
      <c r="G46" s="455" t="str">
        <f>IF(COUNT('Antal &amp; Längder (vikter)'!$R$11:$R$27)&gt;0,IF(G45=$G$37,IF(COUNTIF($G$37:$H45,'Antal &amp; Längder (vikter)'!$O19)=0,'Antal &amp; Längder (vikter)'!$O19,""),$G$37),"")</f>
        <v/>
      </c>
      <c r="H46" s="131" t="str">
        <f>IF(COUNT('Antal &amp; Längder (vikter)'!$R$11:$R$27)&gt;0,IF(H45=$G$37,IF(COUNTIF($G$37:$H45,'Antal &amp; Längder (vikter)'!$O19)=0,'Antal &amp; Längder (vikter)'!$O19,""),$G$37),"")</f>
        <v/>
      </c>
      <c r="J46" s="434">
        <f>2*J44-J44^2</f>
        <v>0.84</v>
      </c>
      <c r="K46" s="197" t="s">
        <v>580</v>
      </c>
      <c r="L46" s="480" t="str">
        <f>$N46</f>
        <v>SIK</v>
      </c>
      <c r="M46" s="473" t="str">
        <f>IF(AND(COUNTIF('Antal &amp; Längder (vikter)'!$B$10:$T$141,N46)&gt;0,U46&lt;&gt;""),RANK(U46,U$2:U$60,1),IF(AND(Prot.Datum&lt;&gt;"",ProtokollLkoordX&lt;&gt;"",ProtokollLkoordY&lt;&gt;"",AND($N46="INGEN FÅNGST",SUM('Antal &amp; Längder (vikter)'!$R$11:$T$27)=0),SUM($AH$3:$AH$1082)=0),1,""))</f>
        <v/>
      </c>
      <c r="N46" s="1" t="s">
        <v>632</v>
      </c>
      <c r="O46" s="21" t="s">
        <v>632</v>
      </c>
      <c r="P46" s="5">
        <v>7</v>
      </c>
      <c r="Q46" s="565">
        <f t="shared" si="3"/>
        <v>0</v>
      </c>
      <c r="R46" s="566">
        <f>IF(ROUND(ROW()/2,0)=INT(ROW()/2),DSUM('Antal &amp; Längder (vikter)'!$O$10:$T$27,'Antal &amp; Längder (vikter)'!$R$10,L45:L46)+DSUM('Antal &amp; Längder (vikter)'!$O$10:$T$27,'Antal &amp; Längder (vikter)'!$S$10,L45:L46)+DSUM('Antal &amp; Längder (vikter)'!$O$10:$T$27,'Antal &amp; Längder (vikter)'!$T$10,L45:L46),DSUM('Antal &amp; Längder (vikter)'!$O$10:$T$27,'Antal &amp; Längder (vikter)'!$R$10,K45:K46)+DSUM('Antal &amp; Längder (vikter)'!$O$10:$T$27,'Antal &amp; Längder (vikter)'!$S$10,K45:K46)+DSUM('Antal &amp; Längder (vikter)'!$O$10:$T$27,'Antal &amp; Längder (vikter)'!$T$10,K45:K46))</f>
        <v>0</v>
      </c>
      <c r="S46" s="567" t="str">
        <f>IF(AND(COUNTIF('Antal &amp; Längder (vikter)'!$B$10:$M$141,N46)+COUNTIF('Antal &amp; Längder (vikter)'!$P$11:$P$27,N46)&gt;0,SUM(Q46:R46)&gt;0),SUM(Q46:R46)+1000*IF(P46&lt;&gt;"",P46,0),"")</f>
        <v/>
      </c>
      <c r="T46" s="568" t="str">
        <f>IF(S46&lt;&gt;"",IF(AND(COUNTIF('Antal &amp; Längder (vikter)'!$B$10:$M$141,N46)+COUNTIF('Antal &amp; Längder (vikter)'!$P$11:$P$27,N46)&gt;0,COUNTIF(S$1:S45,S46)&gt;0),COUNTIF(S$1:S45,S46),0)+RANK(S46,S$2:S$60,0),"")</f>
        <v/>
      </c>
      <c r="U46" s="568" t="str">
        <f>IF(AND(COUNTIF('Antal &amp; Längder (vikter)'!$B$10:$M$141,N46)&gt;0,T46&lt;&gt;"",COUNTIF(T$2:T$60,T46)&gt;1),COUNTIF(T$1:T45,T46)+T46,IF(COUNTIF('Antal &amp; Längder (vikter)'!$B$10:$M$141,N46)+COUNTIF('Antal &amp; Längder (vikter)'!$P$11:$P$27,N46)&gt;0,T46,""))</f>
        <v/>
      </c>
      <c r="V46" s="1">
        <v>0.4</v>
      </c>
      <c r="W46" s="21">
        <v>1.6</v>
      </c>
      <c r="X46" s="117"/>
      <c r="Y46" s="389" t="s">
        <v>1727</v>
      </c>
      <c r="Z46" s="389" t="s">
        <v>1728</v>
      </c>
      <c r="AB46" s="422" t="str">
        <f>IF(COUNT(AB43:AB45)&gt;0,MAX(AB43:AB45)+1,"")</f>
        <v/>
      </c>
      <c r="AC46" s="421" t="str">
        <f>IF(AND(AH46&lt;&gt;"",AG46&lt;&gt;"",AI46&gt;0,AH46&gt;0),MAX(AC$2:AC45)+1,"XX")</f>
        <v>XX</v>
      </c>
      <c r="AD46" s="416" t="str">
        <f>IF('Antal &amp; Längder (vikter)'!$C$8&lt;&gt;"",'Antal &amp; Längder (vikter)'!$C$8,"XX")</f>
        <v>XX</v>
      </c>
      <c r="AE46" s="393" t="str">
        <f>IF(AND('Antal &amp; Längder (vikter)'!F$10&lt;&gt;"",ISNUMBER($AH46)),'Antal &amp; Längder (vikter)'!F$10,"")</f>
        <v/>
      </c>
      <c r="AF46" s="413" t="str">
        <f t="shared" si="1"/>
        <v/>
      </c>
      <c r="AG46" s="414" t="str">
        <f t="shared" si="2"/>
        <v/>
      </c>
      <c r="AH46" s="395" t="str">
        <f>IF('Antal &amp; Längder (vikter)'!F15&lt;&gt;"",'Antal &amp; Längder (vikter)'!F15,"XX")</f>
        <v>XX</v>
      </c>
      <c r="AI46" s="424">
        <f>IF('Antal &amp; Längder (vikter)'!G$11="Vikt (g)",'Antal &amp; Längder (vikter)'!G15,-9)</f>
        <v>-9</v>
      </c>
    </row>
    <row r="47" spans="1:35" ht="14" customHeight="1" x14ac:dyDescent="0.25">
      <c r="F47" s="469" t="str">
        <f>IF(H47&lt;&gt;"",IF(COUNTIF(AG$3:AG$1082,H47)&gt;0,0,MAX(F$37:F46)+1),"")</f>
        <v/>
      </c>
      <c r="G47" s="455" t="str">
        <f>IF(COUNT('Antal &amp; Längder (vikter)'!$R$11:$R$27)&gt;0,IF(G46=$G$37,IF(COUNTIF($G$37:$H46,'Antal &amp; Längder (vikter)'!$O20)=0,'Antal &amp; Längder (vikter)'!$O20,""),$G$37),"")</f>
        <v/>
      </c>
      <c r="H47" s="131" t="str">
        <f>IF(COUNT('Antal &amp; Längder (vikter)'!$R$11:$R$27)&gt;0,IF(H46=$G$37,IF(COUNTIF($G$37:$H46,'Antal &amp; Längder (vikter)'!$O20)=0,'Antal &amp; Längder (vikter)'!$O20,""),$G$37),"")</f>
        <v/>
      </c>
      <c r="J47" s="343" t="s">
        <v>2011</v>
      </c>
      <c r="K47" s="480" t="str">
        <f>$N47</f>
        <v>SIKLÖJA</v>
      </c>
      <c r="L47" s="197" t="s">
        <v>580</v>
      </c>
      <c r="M47" s="473" t="str">
        <f>IF(AND(COUNTIF('Antal &amp; Längder (vikter)'!$B$10:$T$141,N47)&gt;0,U47&lt;&gt;""),RANK(U47,U$2:U$60,1),IF(AND(Prot.Datum&lt;&gt;"",ProtokollLkoordX&lt;&gt;"",ProtokollLkoordY&lt;&gt;"",AND($N47="INGEN FÅNGST",SUM('Antal &amp; Längder (vikter)'!$R$11:$T$27)=0),SUM($AH$3:$AH$1082)=0),1,""))</f>
        <v/>
      </c>
      <c r="N47" s="1" t="s">
        <v>633</v>
      </c>
      <c r="O47" s="21" t="s">
        <v>634</v>
      </c>
      <c r="P47" s="5">
        <v>7</v>
      </c>
      <c r="Q47" s="565">
        <f t="shared" si="3"/>
        <v>0</v>
      </c>
      <c r="R47" s="566">
        <f>IF(ROUND(ROW()/2,0)=INT(ROW()/2),DSUM('Antal &amp; Längder (vikter)'!$O$10:$T$27,'Antal &amp; Längder (vikter)'!$R$10,L46:L47)+DSUM('Antal &amp; Längder (vikter)'!$O$10:$T$27,'Antal &amp; Längder (vikter)'!$S$10,L46:L47)+DSUM('Antal &amp; Längder (vikter)'!$O$10:$T$27,'Antal &amp; Längder (vikter)'!$T$10,L46:L47),DSUM('Antal &amp; Längder (vikter)'!$O$10:$T$27,'Antal &amp; Längder (vikter)'!$R$10,K46:K47)+DSUM('Antal &amp; Längder (vikter)'!$O$10:$T$27,'Antal &amp; Längder (vikter)'!$S$10,K46:K47)+DSUM('Antal &amp; Längder (vikter)'!$O$10:$T$27,'Antal &amp; Längder (vikter)'!$T$10,K46:K47))</f>
        <v>0</v>
      </c>
      <c r="S47" s="567" t="str">
        <f>IF(AND(COUNTIF('Antal &amp; Längder (vikter)'!$B$10:$M$141,N47)+COUNTIF('Antal &amp; Längder (vikter)'!$P$11:$P$27,N47)&gt;0,SUM(Q47:R47)&gt;0),SUM(Q47:R47)+1000*IF(P47&lt;&gt;"",P47,0),"")</f>
        <v/>
      </c>
      <c r="T47" s="568" t="str">
        <f>IF(S47&lt;&gt;"",IF(AND(COUNTIF('Antal &amp; Längder (vikter)'!$B$10:$M$141,N47)+COUNTIF('Antal &amp; Längder (vikter)'!$P$11:$P$27,N47)&gt;0,COUNTIF(S$1:S46,S47)&gt;0),COUNTIF(S$1:S46,S47),0)+RANK(S47,S$2:S$60,0),"")</f>
        <v/>
      </c>
      <c r="U47" s="568" t="str">
        <f>IF(AND(COUNTIF('Antal &amp; Längder (vikter)'!$B$10:$M$141,N47)&gt;0,T47&lt;&gt;"",COUNTIF(T$2:T$60,T47)&gt;1),COUNTIF(T$1:T46,T47)+T47,IF(COUNTIF('Antal &amp; Längder (vikter)'!$B$10:$M$141,N47)+COUNTIF('Antal &amp; Längder (vikter)'!$P$11:$P$27,N47)&gt;0,T47,""))</f>
        <v/>
      </c>
      <c r="V47" s="1">
        <v>0.4</v>
      </c>
      <c r="W47" s="21">
        <v>1</v>
      </c>
      <c r="X47" s="117"/>
      <c r="Y47" s="389" t="s">
        <v>2373</v>
      </c>
      <c r="Z47" s="389" t="s">
        <v>2374</v>
      </c>
      <c r="AB47" s="461" t="str">
        <f>IF(COUNT(AB43:AB46)&gt;0,MAX(AB43:AB46)+1,"")</f>
        <v/>
      </c>
      <c r="AC47" s="421" t="str">
        <f>IF(AND(AH47&lt;&gt;"",AG47&lt;&gt;"",AI47&gt;0,AH47&gt;0),MAX(AC$2:AC46)+1,"XX")</f>
        <v>XX</v>
      </c>
      <c r="AD47" s="416" t="str">
        <f>IF('Antal &amp; Längder (vikter)'!$C$8&lt;&gt;"",'Antal &amp; Längder (vikter)'!$C$8,"XX")</f>
        <v>XX</v>
      </c>
      <c r="AE47" s="393" t="str">
        <f>IF(AND('Antal &amp; Längder (vikter)'!F$10&lt;&gt;"",ISNUMBER($AH47)),'Antal &amp; Längder (vikter)'!F$10,"")</f>
        <v/>
      </c>
      <c r="AF47" s="413" t="str">
        <f t="shared" si="1"/>
        <v/>
      </c>
      <c r="AG47" s="414" t="str">
        <f t="shared" si="2"/>
        <v/>
      </c>
      <c r="AH47" s="395" t="str">
        <f>IF('Antal &amp; Längder (vikter)'!F16&lt;&gt;"",'Antal &amp; Längder (vikter)'!F16,"XX")</f>
        <v>XX</v>
      </c>
      <c r="AI47" s="424">
        <f>IF('Antal &amp; Längder (vikter)'!G$11="Vikt (g)",'Antal &amp; Längder (vikter)'!G16,-9)</f>
        <v>-9</v>
      </c>
    </row>
    <row r="48" spans="1:35" ht="14" hidden="1" customHeight="1" x14ac:dyDescent="0.3">
      <c r="A48" s="130" t="s">
        <v>895</v>
      </c>
      <c r="B48" s="100"/>
      <c r="C48" s="100"/>
      <c r="D48" s="105"/>
      <c r="F48" s="468" t="str">
        <f>IF(G48&lt;&gt;"",IF(COUNTIF(AG$3:AG$1082,G48)&gt;0,0,MAX(F$37:F47)+1),"")</f>
        <v/>
      </c>
      <c r="G48" s="455" t="str">
        <f>IF(COUNT('Antal &amp; Längder (vikter)'!$R$11:$R$27)&gt;0,IF(G47=$G$37,IF(COUNTIF($G$37:$H47,'Antal &amp; Längder (vikter)'!$O21)=0,'Antal &amp; Längder (vikter)'!$O21,""),$G$37),"")</f>
        <v/>
      </c>
      <c r="H48" s="131" t="str">
        <f>IF(COUNT('Antal &amp; Längder (vikter)'!$R$11:$R$27)&gt;0,IF(H47=$G$37,IF(COUNTIF($G$37:$H47,'Antal &amp; Längder (vikter)'!$O21)=0,'Antal &amp; Längder (vikter)'!$O21,""),$G$37),"")</f>
        <v/>
      </c>
      <c r="J48" s="450">
        <f>J44^3-3*(J44^2)+3*J44</f>
        <v>0.93599999999999972</v>
      </c>
      <c r="K48" s="197" t="s">
        <v>580</v>
      </c>
      <c r="L48" s="480" t="str">
        <f>$N48</f>
        <v>SIMPA</v>
      </c>
      <c r="M48" s="473" t="str">
        <f>IF(AND(COUNTIF('Antal &amp; Längder (vikter)'!$B$10:$T$141,N48)&gt;0,U48&lt;&gt;""),RANK(U48,U$2:U$60,1),IF(AND(Prot.Datum&lt;&gt;"",ProtokollLkoordX&lt;&gt;"",ProtokollLkoordY&lt;&gt;"",AND($N48="INGEN FÅNGST",SUM('Antal &amp; Längder (vikter)'!$R$11:$T$27)=0),SUM($AH$3:$AH$1082)=0),1,""))</f>
        <v/>
      </c>
      <c r="N48" s="1" t="s">
        <v>635</v>
      </c>
      <c r="O48" s="21" t="s">
        <v>635</v>
      </c>
      <c r="P48" s="5"/>
      <c r="Q48" s="565">
        <f t="shared" si="3"/>
        <v>0</v>
      </c>
      <c r="R48" s="566">
        <f>IF(ROUND(ROW()/2,0)=INT(ROW()/2),DSUM('Antal &amp; Längder (vikter)'!$O$10:$T$27,'Antal &amp; Längder (vikter)'!$R$10,L47:L48)+DSUM('Antal &amp; Längder (vikter)'!$O$10:$T$27,'Antal &amp; Längder (vikter)'!$S$10,L47:L48)+DSUM('Antal &amp; Längder (vikter)'!$O$10:$T$27,'Antal &amp; Längder (vikter)'!$T$10,L47:L48),DSUM('Antal &amp; Längder (vikter)'!$O$10:$T$27,'Antal &amp; Längder (vikter)'!$R$10,K47:K48)+DSUM('Antal &amp; Längder (vikter)'!$O$10:$T$27,'Antal &amp; Längder (vikter)'!$S$10,K47:K48)+DSUM('Antal &amp; Längder (vikter)'!$O$10:$T$27,'Antal &amp; Längder (vikter)'!$T$10,K47:K48))</f>
        <v>0</v>
      </c>
      <c r="S48" s="567" t="str">
        <f>IF(AND(COUNTIF('Antal &amp; Längder (vikter)'!$B$10:$M$141,N48)+COUNTIF('Antal &amp; Längder (vikter)'!$P$11:$P$27,N48)&gt;0,SUM(Q48:R48)&gt;0),SUM(Q48:R48)+1000*IF(P48&lt;&gt;"",P48,0),"")</f>
        <v/>
      </c>
      <c r="T48" s="568" t="str">
        <f>IF(S48&lt;&gt;"",IF(AND(COUNTIF('Antal &amp; Längder (vikter)'!$B$10:$M$141,N48)+COUNTIF('Antal &amp; Längder (vikter)'!$P$11:$P$27,N48)&gt;0,COUNTIF(S$1:S47,S48)&gt;0),COUNTIF(S$1:S47,S48),0)+RANK(S48,S$2:S$60,0),"")</f>
        <v/>
      </c>
      <c r="U48" s="568" t="str">
        <f>IF(AND(COUNTIF('Antal &amp; Längder (vikter)'!$B$10:$M$141,N48)&gt;0,T48&lt;&gt;"",COUNTIF(T$2:T$60,T48)&gt;1),COUNTIF(T$1:T47,T48)+T48,IF(COUNTIF('Antal &amp; Längder (vikter)'!$B$10:$M$141,N48)+COUNTIF('Antal &amp; Längder (vikter)'!$P$11:$P$27,N48)&gt;0,T48,""))</f>
        <v/>
      </c>
      <c r="V48" s="1">
        <v>0.2</v>
      </c>
      <c r="W48" s="21">
        <v>2</v>
      </c>
      <c r="X48" s="117"/>
      <c r="Y48" s="389" t="s">
        <v>2375</v>
      </c>
      <c r="Z48" s="389" t="s">
        <v>2376</v>
      </c>
      <c r="AB48" s="457" t="str">
        <f>IF(COUNT(AB43:AB47)&gt;0,MAX(AB43:AB47)+1,"")</f>
        <v/>
      </c>
      <c r="AC48" s="421" t="str">
        <f>IF(AND(AH48&lt;&gt;"",AG48&lt;&gt;"",AI48&gt;0,AH48&gt;0),MAX(AC$2:AC47)+1,"XX")</f>
        <v>XX</v>
      </c>
      <c r="AD48" s="416" t="str">
        <f>IF('Antal &amp; Längder (vikter)'!$C$8&lt;&gt;"",'Antal &amp; Längder (vikter)'!$C$8,"XX")</f>
        <v>XX</v>
      </c>
      <c r="AE48" s="393" t="str">
        <f>IF(AND('Antal &amp; Längder (vikter)'!F$10&lt;&gt;"",ISNUMBER($AH48)),'Antal &amp; Längder (vikter)'!F$10,"")</f>
        <v/>
      </c>
      <c r="AF48" s="413" t="str">
        <f t="shared" si="1"/>
        <v/>
      </c>
      <c r="AG48" s="414" t="str">
        <f t="shared" si="2"/>
        <v/>
      </c>
      <c r="AH48" s="395" t="str">
        <f>IF('Antal &amp; Längder (vikter)'!F17&lt;&gt;"",'Antal &amp; Längder (vikter)'!F17,"XX")</f>
        <v>XX</v>
      </c>
      <c r="AI48" s="424">
        <f>IF('Antal &amp; Längder (vikter)'!G$11="Vikt (g)",'Antal &amp; Längder (vikter)'!G17,-9)</f>
        <v>-9</v>
      </c>
    </row>
    <row r="49" spans="1:35" ht="14" hidden="1" customHeight="1" x14ac:dyDescent="0.3">
      <c r="A49" s="106" t="s">
        <v>544</v>
      </c>
      <c r="B49" s="3" t="s">
        <v>544</v>
      </c>
      <c r="C49" s="3" t="s">
        <v>544</v>
      </c>
      <c r="D49" s="21"/>
      <c r="F49" s="469" t="str">
        <f>IF(H49&lt;&gt;"",IF(COUNTIF(AG$3:AG$1082,H49)&gt;0,0,MAX(F$37:F48)+1),"")</f>
        <v/>
      </c>
      <c r="G49" s="455" t="str">
        <f>IF(COUNT('Antal &amp; Längder (vikter)'!$R$11:$R$27)&gt;0,IF(G48=$G$37,IF(COUNTIF($G$37:$H48,'Antal &amp; Längder (vikter)'!$O22)=0,'Antal &amp; Längder (vikter)'!$O22,""),$G$37),"")</f>
        <v/>
      </c>
      <c r="H49" s="131" t="str">
        <f>IF(COUNT('Antal &amp; Längder (vikter)'!$R$11:$R$27)&gt;0,IF(H48=$G$37,IF(COUNTIF($G$37:$H48,'Antal &amp; Längder (vikter)'!$O22)=0,'Antal &amp; Längder (vikter)'!$O22,""),$G$37),"")</f>
        <v/>
      </c>
      <c r="J49"/>
      <c r="K49" s="480" t="str">
        <f>$N49</f>
        <v>SKRUBBA</v>
      </c>
      <c r="L49" s="197" t="s">
        <v>580</v>
      </c>
      <c r="M49" s="473" t="str">
        <f>IF(AND(COUNTIF('Antal &amp; Längder (vikter)'!$B$10:$T$141,N49)&gt;0,U49&lt;&gt;""),RANK(U49,U$2:U$60,1),IF(AND(Prot.Datum&lt;&gt;"",ProtokollLkoordX&lt;&gt;"",ProtokollLkoordY&lt;&gt;"",AND($N49="INGEN FÅNGST",SUM('Antal &amp; Längder (vikter)'!$R$11:$T$27)=0),SUM($AH$3:$AH$1082)=0),1,""))</f>
        <v/>
      </c>
      <c r="N49" s="1" t="s">
        <v>584</v>
      </c>
      <c r="O49" s="21" t="s">
        <v>601</v>
      </c>
      <c r="P49" s="5"/>
      <c r="Q49" s="565">
        <f t="shared" si="3"/>
        <v>0</v>
      </c>
      <c r="R49" s="566">
        <f>IF(ROUND(ROW()/2,0)=INT(ROW()/2),DSUM('Antal &amp; Längder (vikter)'!$O$10:$T$27,'Antal &amp; Längder (vikter)'!$R$10,L48:L49)+DSUM('Antal &amp; Längder (vikter)'!$O$10:$T$27,'Antal &amp; Längder (vikter)'!$S$10,L48:L49)+DSUM('Antal &amp; Längder (vikter)'!$O$10:$T$27,'Antal &amp; Längder (vikter)'!$T$10,L48:L49),DSUM('Antal &amp; Längder (vikter)'!$O$10:$T$27,'Antal &amp; Längder (vikter)'!$R$10,K48:K49)+DSUM('Antal &amp; Längder (vikter)'!$O$10:$T$27,'Antal &amp; Längder (vikter)'!$S$10,K48:K49)+DSUM('Antal &amp; Längder (vikter)'!$O$10:$T$27,'Antal &amp; Längder (vikter)'!$T$10,K48:K49))</f>
        <v>0</v>
      </c>
      <c r="S49" s="567" t="str">
        <f>IF(AND(COUNTIF('Antal &amp; Längder (vikter)'!$B$10:$M$141,N49)+COUNTIF('Antal &amp; Längder (vikter)'!$P$11:$P$27,N49)&gt;0,SUM(Q49:R49)&gt;0),SUM(Q49:R49)+1000*IF(P49&lt;&gt;"",P49,0),"")</f>
        <v/>
      </c>
      <c r="T49" s="568" t="str">
        <f>IF(S49&lt;&gt;"",IF(AND(COUNTIF('Antal &amp; Längder (vikter)'!$B$10:$M$141,N49)+COUNTIF('Antal &amp; Längder (vikter)'!$P$11:$P$27,N49)&gt;0,COUNTIF(S$1:S48,S49)&gt;0),COUNTIF(S$1:S48,S49),0)+RANK(S49,S$2:S$60,0),"")</f>
        <v/>
      </c>
      <c r="U49" s="568" t="str">
        <f>IF(AND(COUNTIF('Antal &amp; Längder (vikter)'!$B$10:$M$141,N49)&gt;0,T49&lt;&gt;"",COUNTIF(T$2:T$60,T49)&gt;1),COUNTIF(T$1:T48,T49)+T49,IF(COUNTIF('Antal &amp; Längder (vikter)'!$B$10:$M$141,N49)+COUNTIF('Antal &amp; Längder (vikter)'!$P$11:$P$27,N49)&gt;0,T49,""))</f>
        <v/>
      </c>
      <c r="V49" s="1">
        <v>0.05</v>
      </c>
      <c r="W49" s="21">
        <v>1.4</v>
      </c>
      <c r="X49" s="117"/>
      <c r="Y49" s="389" t="s">
        <v>1557</v>
      </c>
      <c r="Z49" s="389" t="s">
        <v>1558</v>
      </c>
      <c r="AB49" s="460" t="str">
        <f>IF(COUNT(AB43:AB48)&gt;0,MAX(AB43:AB48)+1,"")</f>
        <v/>
      </c>
      <c r="AC49" s="421" t="str">
        <f>IF(AND(AH49&lt;&gt;"",AG49&lt;&gt;"",AI49&gt;0,AH49&gt;0),MAX(AC$2:AC48)+1,"XX")</f>
        <v>XX</v>
      </c>
      <c r="AD49" s="416" t="str">
        <f>IF('Antal &amp; Längder (vikter)'!$C$8&lt;&gt;"",'Antal &amp; Längder (vikter)'!$C$8,"XX")</f>
        <v>XX</v>
      </c>
      <c r="AE49" s="393" t="str">
        <f>IF(AND('Antal &amp; Längder (vikter)'!F$10&lt;&gt;"",ISNUMBER($AH49)),'Antal &amp; Längder (vikter)'!F$10,"")</f>
        <v/>
      </c>
      <c r="AF49" s="413" t="str">
        <f t="shared" si="1"/>
        <v/>
      </c>
      <c r="AG49" s="414" t="str">
        <f t="shared" si="2"/>
        <v/>
      </c>
      <c r="AH49" s="395" t="str">
        <f>IF('Antal &amp; Längder (vikter)'!F18&lt;&gt;"",'Antal &amp; Längder (vikter)'!F18,"XX")</f>
        <v>XX</v>
      </c>
      <c r="AI49" s="424">
        <f>IF('Antal &amp; Längder (vikter)'!G$11="Vikt (g)",'Antal &amp; Längder (vikter)'!G18,-9)</f>
        <v>-9</v>
      </c>
    </row>
    <row r="50" spans="1:35" ht="14" hidden="1" customHeight="1" x14ac:dyDescent="0.25">
      <c r="A50" s="98">
        <v>1</v>
      </c>
      <c r="B50" s="5">
        <v>2</v>
      </c>
      <c r="C50" s="5">
        <v>3</v>
      </c>
      <c r="D50" s="21"/>
      <c r="F50" s="468" t="str">
        <f>IF(G50&lt;&gt;"",IF(COUNTIF(AG$3:AG$1082,G50)&gt;0,0,MAX(F$37:F49)+1),"")</f>
        <v/>
      </c>
      <c r="G50" s="455" t="str">
        <f>IF(COUNT('Antal &amp; Längder (vikter)'!$R$11:$R$27)&gt;0,IF(G49=$G$37,IF(COUNTIF($G$37:$H49,'Antal &amp; Längder (vikter)'!$O23)=0,'Antal &amp; Längder (vikter)'!$O23,""),$G$37),"")</f>
        <v/>
      </c>
      <c r="H50" s="131" t="str">
        <f>IF(COUNT('Antal &amp; Längder (vikter)'!$R$11:$R$27)&gt;0,IF(H49=$G$37,IF(COUNTIF($G$37:$H49,'Antal &amp; Längder (vikter)'!$O23)=0,'Antal &amp; Längder (vikter)'!$O23,""),$G$37),"")</f>
        <v/>
      </c>
      <c r="J50" t="s">
        <v>2008</v>
      </c>
      <c r="K50" s="197" t="s">
        <v>580</v>
      </c>
      <c r="L50" s="480" t="str">
        <f>$N50</f>
        <v>SMÅSPIGG</v>
      </c>
      <c r="M50" s="473" t="str">
        <f>IF(AND(COUNTIF('Antal &amp; Längder (vikter)'!$B$10:$T$141,N50)&gt;0,U50&lt;&gt;""),RANK(U50,U$2:U$60,1),IF(AND(Prot.Datum&lt;&gt;"",ProtokollLkoordX&lt;&gt;"",ProtokollLkoordY&lt;&gt;"",AND($N50="INGEN FÅNGST",SUM('Antal &amp; Längder (vikter)'!$R$11:$T$27)=0),SUM($AH$3:$AH$1082)=0),1,""))</f>
        <v/>
      </c>
      <c r="N50" s="1" t="s">
        <v>576</v>
      </c>
      <c r="O50" s="21" t="s">
        <v>602</v>
      </c>
      <c r="P50" s="5"/>
      <c r="Q50" s="565">
        <f t="shared" si="3"/>
        <v>0</v>
      </c>
      <c r="R50" s="566">
        <f>IF(ROUND(ROW()/2,0)=INT(ROW()/2),DSUM('Antal &amp; Längder (vikter)'!$O$10:$T$27,'Antal &amp; Längder (vikter)'!$R$10,L49:L50)+DSUM('Antal &amp; Längder (vikter)'!$O$10:$T$27,'Antal &amp; Längder (vikter)'!$S$10,L49:L50)+DSUM('Antal &amp; Längder (vikter)'!$O$10:$T$27,'Antal &amp; Längder (vikter)'!$T$10,L49:L50),DSUM('Antal &amp; Längder (vikter)'!$O$10:$T$27,'Antal &amp; Längder (vikter)'!$R$10,K49:K50)+DSUM('Antal &amp; Längder (vikter)'!$O$10:$T$27,'Antal &amp; Längder (vikter)'!$S$10,K49:K50)+DSUM('Antal &amp; Längder (vikter)'!$O$10:$T$27,'Antal &amp; Längder (vikter)'!$T$10,K49:K50))</f>
        <v>0</v>
      </c>
      <c r="S50" s="567" t="str">
        <f>IF(AND(COUNTIF('Antal &amp; Längder (vikter)'!$B$10:$M$141,N50)+COUNTIF('Antal &amp; Längder (vikter)'!$P$11:$P$27,N50)&gt;0,SUM(Q50:R50)&gt;0),SUM(Q50:R50)+1000*IF(P50&lt;&gt;"",P50,0),"")</f>
        <v/>
      </c>
      <c r="T50" s="568" t="str">
        <f>IF(S50&lt;&gt;"",IF(AND(COUNTIF('Antal &amp; Längder (vikter)'!$B$10:$M$141,N50)+COUNTIF('Antal &amp; Längder (vikter)'!$P$11:$P$27,N50)&gt;0,COUNTIF(S$1:S49,S50)&gt;0),COUNTIF(S$1:S49,S50),0)+RANK(S50,S$2:S$60,0),"")</f>
        <v/>
      </c>
      <c r="U50" s="568" t="str">
        <f>IF(AND(COUNTIF('Antal &amp; Längder (vikter)'!$B$10:$M$141,N50)&gt;0,T50&lt;&gt;"",COUNTIF(T$2:T$60,T50)&gt;1),COUNTIF(T$1:T49,T50)+T50,IF(COUNTIF('Antal &amp; Längder (vikter)'!$B$10:$M$141,N50)+COUNTIF('Antal &amp; Längder (vikter)'!$P$11:$P$27,N50)&gt;0,T50,""))</f>
        <v/>
      </c>
      <c r="V50" s="1">
        <v>0.3</v>
      </c>
      <c r="W50" s="21">
        <v>1.4</v>
      </c>
      <c r="X50" s="117"/>
      <c r="Y50" s="389" t="s">
        <v>2541</v>
      </c>
      <c r="Z50" s="389" t="s">
        <v>2542</v>
      </c>
      <c r="AB50" s="464" t="str">
        <f>IF(COUNT(AB43:AB49)&gt;0,MAX(AB43:AB49)+1,"")</f>
        <v/>
      </c>
      <c r="AC50" s="421" t="str">
        <f>IF(AND(AH50&lt;&gt;"",AG50&lt;&gt;"",AI50&gt;0,AH50&gt;0),MAX(AC$2:AC49)+1,"XX")</f>
        <v>XX</v>
      </c>
      <c r="AD50" s="416" t="str">
        <f>IF('Antal &amp; Längder (vikter)'!$C$8&lt;&gt;"",'Antal &amp; Längder (vikter)'!$C$8,"XX")</f>
        <v>XX</v>
      </c>
      <c r="AE50" s="393" t="str">
        <f>IF(AND('Antal &amp; Längder (vikter)'!F$10&lt;&gt;"",ISNUMBER($AH50)),'Antal &amp; Längder (vikter)'!F$10,"")</f>
        <v/>
      </c>
      <c r="AF50" s="413" t="str">
        <f t="shared" si="1"/>
        <v/>
      </c>
      <c r="AG50" s="414" t="str">
        <f t="shared" si="2"/>
        <v/>
      </c>
      <c r="AH50" s="395" t="str">
        <f>IF('Antal &amp; Längder (vikter)'!F19&lt;&gt;"",'Antal &amp; Längder (vikter)'!F19,"XX")</f>
        <v>XX</v>
      </c>
      <c r="AI50" s="424">
        <f>IF('Antal &amp; Längder (vikter)'!G$11="Vikt (g)",'Antal &amp; Längder (vikter)'!G19,-9)</f>
        <v>-9</v>
      </c>
    </row>
    <row r="51" spans="1:35" ht="14" hidden="1" customHeight="1" x14ac:dyDescent="0.25">
      <c r="A51" s="104"/>
      <c r="B51" s="1"/>
      <c r="C51" s="1"/>
      <c r="D51" s="21"/>
      <c r="F51" s="469" t="str">
        <f>IF(H51&lt;&gt;"",IF(COUNTIF(AG$3:AG$1082,H51)&gt;0,0,MAX(F$37:F50)+1),"")</f>
        <v/>
      </c>
      <c r="G51" s="455" t="str">
        <f>IF(COUNT('Antal &amp; Längder (vikter)'!$R$11:$R$27)&gt;0,IF(G50=$G$37,IF(COUNTIF($G$37:$H50,'Antal &amp; Längder (vikter)'!$O24)=0,'Antal &amp; Längder (vikter)'!$O24,""),$G$37),"")</f>
        <v/>
      </c>
      <c r="H51" s="131" t="str">
        <f>IF(COUNT('Antal &amp; Längder (vikter)'!$R$11:$R$27)&gt;0,IF(H50=$G$37,IF(COUNTIF($G$37:$H50,'Antal &amp; Längder (vikter)'!$O24)=0,'Antal &amp; Längder (vikter)'!$O24,""),$G$37),"")</f>
        <v/>
      </c>
      <c r="J51" s="425">
        <f>1-(1-J42)^0.5</f>
        <v>0.45227744249483381</v>
      </c>
      <c r="K51" s="480" t="str">
        <f>$N51</f>
        <v>SPIGG</v>
      </c>
      <c r="L51" s="197" t="s">
        <v>580</v>
      </c>
      <c r="M51" s="473" t="str">
        <f>IF(AND(COUNTIF('Antal &amp; Längder (vikter)'!$B$10:$T$141,N51)&gt;0,U51&lt;&gt;""),RANK(U51,U$2:U$60,1),IF(AND(Prot.Datum&lt;&gt;"",ProtokollLkoordX&lt;&gt;"",ProtokollLkoordY&lt;&gt;"",AND($N51="INGEN FÅNGST",SUM('Antal &amp; Längder (vikter)'!$R$11:$T$27)=0),SUM($AH$3:$AH$1082)=0),1,""))</f>
        <v/>
      </c>
      <c r="N51" s="1" t="s">
        <v>636</v>
      </c>
      <c r="O51" s="21" t="s">
        <v>636</v>
      </c>
      <c r="P51" s="5"/>
      <c r="Q51" s="565">
        <f t="shared" si="3"/>
        <v>0</v>
      </c>
      <c r="R51" s="566">
        <f>IF(ROUND(ROW()/2,0)=INT(ROW()/2),DSUM('Antal &amp; Längder (vikter)'!$O$10:$T$27,'Antal &amp; Längder (vikter)'!$R$10,L50:L51)+DSUM('Antal &amp; Längder (vikter)'!$O$10:$T$27,'Antal &amp; Längder (vikter)'!$S$10,L50:L51)+DSUM('Antal &amp; Längder (vikter)'!$O$10:$T$27,'Antal &amp; Längder (vikter)'!$T$10,L50:L51),DSUM('Antal &amp; Längder (vikter)'!$O$10:$T$27,'Antal &amp; Längder (vikter)'!$R$10,K50:K51)+DSUM('Antal &amp; Längder (vikter)'!$O$10:$T$27,'Antal &amp; Längder (vikter)'!$S$10,K50:K51)+DSUM('Antal &amp; Längder (vikter)'!$O$10:$T$27,'Antal &amp; Längder (vikter)'!$T$10,K50:K51))</f>
        <v>0</v>
      </c>
      <c r="S51" s="567" t="str">
        <f>IF(AND(COUNTIF('Antal &amp; Längder (vikter)'!$B$10:$M$141,N51)+COUNTIF('Antal &amp; Längder (vikter)'!$P$11:$P$27,N51)&gt;0,SUM(Q51:R51)&gt;0),SUM(Q51:R51)+1000*IF(P51&lt;&gt;"",P51,0),"")</f>
        <v/>
      </c>
      <c r="T51" s="568" t="str">
        <f>IF(S51&lt;&gt;"",IF(AND(COUNTIF('Antal &amp; Längder (vikter)'!$B$10:$M$141,N51)+COUNTIF('Antal &amp; Längder (vikter)'!$P$11:$P$27,N51)&gt;0,COUNTIF(S$1:S50,S51)&gt;0),COUNTIF(S$1:S50,S51),0)+RANK(S51,S$2:S$60,0),"")</f>
        <v/>
      </c>
      <c r="U51" s="568" t="str">
        <f>IF(AND(COUNTIF('Antal &amp; Längder (vikter)'!$B$10:$M$141,N51)&gt;0,T51&lt;&gt;"",COUNTIF(T$2:T$60,T51)&gt;1),COUNTIF(T$1:T50,T51)+T51,IF(COUNTIF('Antal &amp; Längder (vikter)'!$B$10:$M$141,N51)+COUNTIF('Antal &amp; Längder (vikter)'!$P$11:$P$27,N51)&gt;0,T51,""))</f>
        <v/>
      </c>
      <c r="V51" s="1">
        <v>0.3</v>
      </c>
      <c r="W51" s="21">
        <v>1.4</v>
      </c>
      <c r="X51" s="117"/>
      <c r="Y51" s="389" t="s">
        <v>2155</v>
      </c>
      <c r="Z51" s="389" t="s">
        <v>2156</v>
      </c>
      <c r="AB51" s="458" t="str">
        <f>IF(COUNT(AB43:AB50)&gt;0,MAX(AB43:AB50)+1,"")</f>
        <v/>
      </c>
      <c r="AC51" s="421" t="str">
        <f>IF(AND(AH51&lt;&gt;"",AG51&lt;&gt;"",AI51&gt;0,AH51&gt;0),MAX(AC$2:AC50)+1,"XX")</f>
        <v>XX</v>
      </c>
      <c r="AD51" s="416" t="str">
        <f>IF('Antal &amp; Längder (vikter)'!$C$8&lt;&gt;"",'Antal &amp; Längder (vikter)'!$C$8,"XX")</f>
        <v>XX</v>
      </c>
      <c r="AE51" s="393" t="str">
        <f>IF(AND('Antal &amp; Längder (vikter)'!F$10&lt;&gt;"",ISNUMBER($AH51)),'Antal &amp; Längder (vikter)'!F$10,"")</f>
        <v/>
      </c>
      <c r="AF51" s="413" t="str">
        <f t="shared" si="1"/>
        <v/>
      </c>
      <c r="AG51" s="414" t="str">
        <f t="shared" si="2"/>
        <v/>
      </c>
      <c r="AH51" s="395" t="str">
        <f>IF('Antal &amp; Längder (vikter)'!F20&lt;&gt;"",'Antal &amp; Längder (vikter)'!F20,"XX")</f>
        <v>XX</v>
      </c>
      <c r="AI51" s="424">
        <f>IF('Antal &amp; Längder (vikter)'!G$11="Vikt (g)",'Antal &amp; Längder (vikter)'!G20,-9)</f>
        <v>-9</v>
      </c>
    </row>
    <row r="52" spans="1:35" ht="14" hidden="1" customHeight="1" x14ac:dyDescent="0.3">
      <c r="A52" s="106" t="s">
        <v>833</v>
      </c>
      <c r="B52" s="3" t="s">
        <v>834</v>
      </c>
      <c r="C52" s="3" t="s">
        <v>579</v>
      </c>
      <c r="D52" s="107" t="s">
        <v>544</v>
      </c>
      <c r="F52" s="468" t="str">
        <f>IF(G52&lt;&gt;"",IF(COUNTIF(AG$3:AG$1082,G52)&gt;0,0,MAX(F$37:F51)+1),"")</f>
        <v/>
      </c>
      <c r="G52" s="455" t="str">
        <f>IF(COUNT('Antal &amp; Längder (vikter)'!$R$11:$R$27)&gt;0,IF(G51=$G$37,IF(COUNTIF($G$37:$H51,'Antal &amp; Längder (vikter)'!$O25)=0,'Antal &amp; Längder (vikter)'!$O25,""),$G$37),"")</f>
        <v/>
      </c>
      <c r="H52" s="131" t="str">
        <f>IF(COUNT('Antal &amp; Längder (vikter)'!$R$11:$R$27)&gt;0,IF(H51=$G$37,IF(COUNTIF($G$37:$H51,'Antal &amp; Längder (vikter)'!$O25)=0,'Antal &amp; Längder (vikter)'!$O25,""),$G$37),"")</f>
        <v/>
      </c>
      <c r="J52" s="343" t="s">
        <v>2010</v>
      </c>
      <c r="K52" s="197" t="s">
        <v>580</v>
      </c>
      <c r="L52" s="480" t="str">
        <f>$N52</f>
        <v>STENSIMPA</v>
      </c>
      <c r="M52" s="473" t="str">
        <f>IF(AND(COUNTIF('Antal &amp; Längder (vikter)'!$B$10:$T$141,N52)&gt;0,U52&lt;&gt;""),RANK(U52,U$2:U$60,1),IF(AND(Prot.Datum&lt;&gt;"",ProtokollLkoordX&lt;&gt;"",ProtokollLkoordY&lt;&gt;"",AND($N52="INGEN FÅNGST",SUM('Antal &amp; Längder (vikter)'!$R$11:$T$27)=0),SUM($AH$3:$AH$1082)=0),1,""))</f>
        <v/>
      </c>
      <c r="N52" s="1" t="s">
        <v>560</v>
      </c>
      <c r="O52" s="21" t="s">
        <v>603</v>
      </c>
      <c r="P52" s="5"/>
      <c r="Q52" s="565">
        <f t="shared" si="3"/>
        <v>0</v>
      </c>
      <c r="R52" s="566">
        <f>IF(ROUND(ROW()/2,0)=INT(ROW()/2),DSUM('Antal &amp; Längder (vikter)'!$O$10:$T$27,'Antal &amp; Längder (vikter)'!$R$10,L51:L52)+DSUM('Antal &amp; Längder (vikter)'!$O$10:$T$27,'Antal &amp; Längder (vikter)'!$S$10,L51:L52)+DSUM('Antal &amp; Längder (vikter)'!$O$10:$T$27,'Antal &amp; Längder (vikter)'!$T$10,L51:L52),DSUM('Antal &amp; Längder (vikter)'!$O$10:$T$27,'Antal &amp; Längder (vikter)'!$R$10,K51:K52)+DSUM('Antal &amp; Längder (vikter)'!$O$10:$T$27,'Antal &amp; Längder (vikter)'!$S$10,K51:K52)+DSUM('Antal &amp; Längder (vikter)'!$O$10:$T$27,'Antal &amp; Längder (vikter)'!$T$10,K51:K52))</f>
        <v>0</v>
      </c>
      <c r="S52" s="567" t="str">
        <f>IF(AND(COUNTIF('Antal &amp; Längder (vikter)'!$B$10:$M$141,N52)+COUNTIF('Antal &amp; Längder (vikter)'!$P$11:$P$27,N52)&gt;0,SUM(Q52:R52)&gt;0),SUM(Q52:R52)+1000*IF(P52&lt;&gt;"",P52,0),"")</f>
        <v/>
      </c>
      <c r="T52" s="568" t="str">
        <f>IF(S52&lt;&gt;"",IF(AND(COUNTIF('Antal &amp; Längder (vikter)'!$B$10:$M$141,N52)+COUNTIF('Antal &amp; Längder (vikter)'!$P$11:$P$27,N52)&gt;0,COUNTIF(S$1:S51,S52)&gt;0),COUNTIF(S$1:S51,S52),0)+RANK(S52,S$2:S$60,0),"")</f>
        <v/>
      </c>
      <c r="U52" s="568" t="str">
        <f>IF(AND(COUNTIF('Antal &amp; Längder (vikter)'!$B$10:$M$141,N52)&gt;0,T52&lt;&gt;"",COUNTIF(T$2:T$60,T52)&gt;1),COUNTIF(T$1:T51,T52)+T52,IF(COUNTIF('Antal &amp; Längder (vikter)'!$B$10:$M$141,N52)+COUNTIF('Antal &amp; Längder (vikter)'!$P$11:$P$27,N52)&gt;0,T52,""))</f>
        <v/>
      </c>
      <c r="V52" s="1">
        <v>0.2</v>
      </c>
      <c r="W52" s="21">
        <v>2</v>
      </c>
      <c r="X52" s="117"/>
      <c r="Y52" s="389" t="s">
        <v>2157</v>
      </c>
      <c r="Z52" s="389" t="s">
        <v>2158</v>
      </c>
      <c r="AB52" s="465" t="str">
        <f>IF(COUNT(AB43:AB51)&gt;0,MAX(AB43:AB51)+1,"")</f>
        <v/>
      </c>
      <c r="AC52" s="421" t="str">
        <f>IF(AND(AH52&lt;&gt;"",AG52&lt;&gt;"",AI52&gt;0,AH52&gt;0),MAX(AC$2:AC51)+1,"XX")</f>
        <v>XX</v>
      </c>
      <c r="AD52" s="416" t="str">
        <f>IF('Antal &amp; Längder (vikter)'!$C$8&lt;&gt;"",'Antal &amp; Längder (vikter)'!$C$8,"XX")</f>
        <v>XX</v>
      </c>
      <c r="AE52" s="393" t="str">
        <f>IF(AND('Antal &amp; Längder (vikter)'!F$10&lt;&gt;"",ISNUMBER($AH52)),'Antal &amp; Längder (vikter)'!F$10,"")</f>
        <v/>
      </c>
      <c r="AF52" s="413" t="str">
        <f t="shared" si="1"/>
        <v/>
      </c>
      <c r="AG52" s="414" t="str">
        <f t="shared" si="2"/>
        <v/>
      </c>
      <c r="AH52" s="395" t="str">
        <f>IF('Antal &amp; Längder (vikter)'!F21&lt;&gt;"",'Antal &amp; Längder (vikter)'!F21,"XX")</f>
        <v>XX</v>
      </c>
      <c r="AI52" s="424">
        <f>IF('Antal &amp; Längder (vikter)'!G$11="Vikt (g)",'Antal &amp; Längder (vikter)'!G21,-9)</f>
        <v>-9</v>
      </c>
    </row>
    <row r="53" spans="1:35" ht="14" hidden="1" customHeight="1" x14ac:dyDescent="0.25">
      <c r="A53" s="104" t="s">
        <v>809</v>
      </c>
      <c r="B53" s="358" t="str">
        <f>IF(Protokoll!AA64&lt;&gt;"",Protokoll!AA64,"")</f>
        <v/>
      </c>
      <c r="C53" s="1" t="s">
        <v>831</v>
      </c>
      <c r="D53" s="360" t="str">
        <f>IF(B53="X",IF(COUNTIF(B$52:B52,"X")+COUNT(B$53:B$92)&lt;3,COUNT(B$53:B$92)+COUNTIF(B$52:B52,"X")+1,""),IF(AND(B53&lt;&gt;"",B53=MAX(B$53:B$92)),IF(COUNTIF(B$52:B52,MAX(B$53:B$92))&gt;0,IF(COUNTIF(B$52:B52,MAX(B$53:B$92))&lt;3,COUNTIF(B$52:B52,MAX(B$53:B$92))+1,""),1),IF(AND(B53&gt;=1,B53=MAX(B$53:B$92)-1),IF(COUNTIF(B$52:B52,MAX(B$53:B$92))+COUNTIF(B$52:B52,MAX(B$53:B$92)-1)&lt;3,COUNTIF(B$52:B$92,MAX(B$53:B$92))+COUNTIF(B$52:B52,MAX(B$53:B$92)-1)+1,""),IF(B53=1,IF(COUNTIF(B$52:B52,3)+COUNTIF(B$52:B$92,2)+COUNTIF(B$52:B52,1)&lt;3,COUNTIF(B$52:B$92,2)+COUNTIF(B$52:B$92,3)+COUNTIF(B$52:B52,1)+1,""),""))))</f>
        <v/>
      </c>
      <c r="F53" s="469" t="str">
        <f>IF(H53&lt;&gt;"",IF(COUNTIF(AG$3:AG$1082,H53)&gt;0,0,MAX(F$37:F52)+1),"")</f>
        <v/>
      </c>
      <c r="G53" s="455" t="str">
        <f>IF(COUNT('Antal &amp; Längder (vikter)'!$R$11:$R$27)&gt;0,IF(G52=$G$37,IF(COUNTIF($G$37:$H52,'Antal &amp; Längder (vikter)'!$O26)=0,'Antal &amp; Längder (vikter)'!$O26,""),$G$37),"")</f>
        <v/>
      </c>
      <c r="H53" s="131" t="str">
        <f>IF(COUNT('Antal &amp; Längder (vikter)'!$R$11:$R$27)&gt;0,IF(H52=$G$37,IF(COUNTIF($G$37:$H52,'Antal &amp; Längder (vikter)'!$O26)=0,'Antal &amp; Längder (vikter)'!$O26,""),$G$37),"")</f>
        <v/>
      </c>
      <c r="J53" s="451">
        <f>1-(1-J40)^(1/3)</f>
        <v>0.53584111663872214</v>
      </c>
      <c r="K53" s="480" t="str">
        <f>$N53</f>
        <v>STORSPIGG</v>
      </c>
      <c r="L53" s="197" t="s">
        <v>580</v>
      </c>
      <c r="M53" s="473" t="str">
        <f>IF(AND(COUNTIF('Antal &amp; Längder (vikter)'!$B$10:$T$141,N53)&gt;0,U53&lt;&gt;""),RANK(U53,U$2:U$60,1),IF(AND(Prot.Datum&lt;&gt;"",ProtokollLkoordX&lt;&gt;"",ProtokollLkoordY&lt;&gt;"",AND($N53="INGEN FÅNGST",SUM('Antal &amp; Längder (vikter)'!$R$11:$T$27)=0),SUM($AH$3:$AH$1082)=0),1,""))</f>
        <v/>
      </c>
      <c r="N53" s="1" t="s">
        <v>577</v>
      </c>
      <c r="O53" s="21" t="s">
        <v>604</v>
      </c>
      <c r="P53" s="5"/>
      <c r="Q53" s="565">
        <f t="shared" si="3"/>
        <v>0</v>
      </c>
      <c r="R53" s="566">
        <f>IF(ROUND(ROW()/2,0)=INT(ROW()/2),DSUM('Antal &amp; Längder (vikter)'!$O$10:$T$27,'Antal &amp; Längder (vikter)'!$R$10,L52:L53)+DSUM('Antal &amp; Längder (vikter)'!$O$10:$T$27,'Antal &amp; Längder (vikter)'!$S$10,L52:L53)+DSUM('Antal &amp; Längder (vikter)'!$O$10:$T$27,'Antal &amp; Längder (vikter)'!$T$10,L52:L53),DSUM('Antal &amp; Längder (vikter)'!$O$10:$T$27,'Antal &amp; Längder (vikter)'!$R$10,K52:K53)+DSUM('Antal &amp; Längder (vikter)'!$O$10:$T$27,'Antal &amp; Längder (vikter)'!$S$10,K52:K53)+DSUM('Antal &amp; Längder (vikter)'!$O$10:$T$27,'Antal &amp; Längder (vikter)'!$T$10,K52:K53))</f>
        <v>0</v>
      </c>
      <c r="S53" s="567" t="str">
        <f>IF(AND(COUNTIF('Antal &amp; Längder (vikter)'!$B$10:$M$141,N53)+COUNTIF('Antal &amp; Längder (vikter)'!$P$11:$P$27,N53)&gt;0,SUM(Q53:R53)&gt;0),SUM(Q53:R53)+1000*IF(P53&lt;&gt;"",P53,0),"")</f>
        <v/>
      </c>
      <c r="T53" s="568" t="str">
        <f>IF(S53&lt;&gt;"",IF(AND(COUNTIF('Antal &amp; Längder (vikter)'!$B$10:$M$141,N53)+COUNTIF('Antal &amp; Längder (vikter)'!$P$11:$P$27,N53)&gt;0,COUNTIF(S$1:S52,S53)&gt;0),COUNTIF(S$1:S52,S53),0)+RANK(S53,S$2:S$60,0),"")</f>
        <v/>
      </c>
      <c r="U53" s="568" t="str">
        <f>IF(AND(COUNTIF('Antal &amp; Längder (vikter)'!$B$10:$M$141,N53)&gt;0,T53&lt;&gt;"",COUNTIF(T$2:T$60,T53)&gt;1),COUNTIF(T$1:T52,T53)+T53,IF(COUNTIF('Antal &amp; Längder (vikter)'!$B$10:$M$141,N53)+COUNTIF('Antal &amp; Längder (vikter)'!$P$11:$P$27,N53)&gt;0,T53,""))</f>
        <v/>
      </c>
      <c r="V53" s="1">
        <v>0.3</v>
      </c>
      <c r="W53" s="21">
        <v>1.4</v>
      </c>
      <c r="X53" s="117"/>
      <c r="Y53" s="389" t="s">
        <v>1693</v>
      </c>
      <c r="Z53" s="389" t="s">
        <v>1694</v>
      </c>
      <c r="AB53" s="466" t="str">
        <f>IF(AND(ISNUMBER(AH53),AH53&gt;0),IF(MAX(AB$3:AB52)&gt;0,MAX(AB$3:AB52)+1,10+COUNTIF(F$38:F$49,"&gt;0")*10+1),"")</f>
        <v/>
      </c>
      <c r="AC53" s="421" t="str">
        <f>IF(AND(AH53&lt;&gt;"",AG53&lt;&gt;"",AI53&gt;0,AH53&gt;0),MAX(AC$2:AC52)+1,"XX")</f>
        <v>XX</v>
      </c>
      <c r="AD53" s="416" t="str">
        <f>IF('Antal &amp; Längder (vikter)'!$C$8&lt;&gt;"",'Antal &amp; Längder (vikter)'!$C$8,"XX")</f>
        <v>XX</v>
      </c>
      <c r="AE53" s="393" t="str">
        <f>IF(AND('Antal &amp; Längder (vikter)'!F$10&lt;&gt;"",ISNUMBER($AH53)),'Antal &amp; Längder (vikter)'!F$10,"")</f>
        <v/>
      </c>
      <c r="AF53" s="413" t="str">
        <f t="shared" si="1"/>
        <v/>
      </c>
      <c r="AG53" s="414" t="str">
        <f t="shared" si="2"/>
        <v/>
      </c>
      <c r="AH53" s="397" t="str">
        <f>IF('Antal &amp; Längder (vikter)'!G$11="Längd (mm)",IF('Antal &amp; Längder (vikter)'!G12&lt;&gt;"",'Antal &amp; Längder (vikter)'!G12,"XX"),"XX")</f>
        <v>XX</v>
      </c>
      <c r="AI53" s="7">
        <v>-9</v>
      </c>
    </row>
    <row r="54" spans="1:35" ht="14" hidden="1" customHeight="1" x14ac:dyDescent="0.25">
      <c r="A54" s="104" t="s">
        <v>842</v>
      </c>
      <c r="B54" s="358" t="str">
        <f>IF(Protokoll!M67&lt;&gt;"",Protokoll!M67,"")</f>
        <v/>
      </c>
      <c r="C54" s="1" t="s">
        <v>825</v>
      </c>
      <c r="D54" s="360" t="str">
        <f>IF(B54="X",IF(COUNTIF(B$52:B53,"X")+COUNT(B$53:B$92)&lt;3,COUNT(B$53:B$92)+COUNTIF(B$52:B53,"X")+1,""),IF(AND(B54&lt;&gt;"",B54=MAX(B$53:B$92)),IF(COUNTIF(B$52:B53,MAX(B$53:B$92))&gt;0,IF(COUNTIF(B$52:B53,MAX(B$53:B$92))&lt;3,COUNTIF(B$52:B53,MAX(B$53:B$92))+1,""),1),IF(AND(B54&gt;=1,B54=MAX(B$53:B$92)-1),IF(COUNTIF(B$52:B53,MAX(B$53:B$92))+COUNTIF(B$52:B53,MAX(B$53:B$92)-1)&lt;3,COUNTIF(B$52:B$92,MAX(B$53:B$92))+COUNTIF(B$52:B53,MAX(B$53:B$92)-1)+1,""),IF(B54=1,IF(COUNTIF(B$52:B53,3)+COUNTIF(B$52:B$92,2)+COUNTIF(B$52:B53,1)&lt;3,COUNTIF(B$52:B$92,2)+COUNTIF(B$52:B$92,3)+COUNTIF(B$52:B53,1)+1,""),""))))</f>
        <v/>
      </c>
      <c r="F54" s="481" t="str">
        <f>IF(G54&lt;&gt;"",IF(COUNTIF(AG$3:AG$1082,G54)&gt;0,0,MAX(F$37:F53)+1),"")</f>
        <v/>
      </c>
      <c r="G54" s="456" t="str">
        <f>IF(COUNT('Antal &amp; Längder (vikter)'!$R$11:$R$27)&gt;0,IF(G53=$G$37,IF(COUNTIF($G$37:$H53,'Antal &amp; Längder (vikter)'!$O27)=0,'Antal &amp; Längder (vikter)'!$O27,""),$G$37),"")</f>
        <v/>
      </c>
      <c r="H54" s="313" t="str">
        <f>IF(COUNT('Antal &amp; Längder (vikter)'!$R$11:$R$27)&gt;0,IF(H53=$G$37,IF(COUNTIF($G$37:$H53,'Antal &amp; Längder (vikter)'!$O27)=0,'Antal &amp; Längder (vikter)'!$O27,""),$G$37),"")</f>
        <v/>
      </c>
      <c r="K54" s="197" t="s">
        <v>580</v>
      </c>
      <c r="L54" s="480" t="str">
        <f>$N54</f>
        <v>STÄM</v>
      </c>
      <c r="M54" s="473" t="str">
        <f>IF(AND(COUNTIF('Antal &amp; Längder (vikter)'!$B$10:$T$141,N54)&gt;0,U54&lt;&gt;""),RANK(U54,U$2:U$60,1),IF(AND(Prot.Datum&lt;&gt;"",ProtokollLkoordX&lt;&gt;"",ProtokollLkoordY&lt;&gt;"",AND($N54="INGEN FÅNGST",SUM('Antal &amp; Längder (vikter)'!$R$11:$T$27)=0),SUM($AH$3:$AH$1082)=0),1,""))</f>
        <v/>
      </c>
      <c r="N54" s="1" t="s">
        <v>637</v>
      </c>
      <c r="O54" s="21" t="s">
        <v>637</v>
      </c>
      <c r="P54" s="5"/>
      <c r="Q54" s="565">
        <f t="shared" si="3"/>
        <v>0</v>
      </c>
      <c r="R54" s="566">
        <f>IF(ROUND(ROW()/2,0)=INT(ROW()/2),DSUM('Antal &amp; Längder (vikter)'!$O$10:$T$27,'Antal &amp; Längder (vikter)'!$R$10,L53:L54)+DSUM('Antal &amp; Längder (vikter)'!$O$10:$T$27,'Antal &amp; Längder (vikter)'!$S$10,L53:L54)+DSUM('Antal &amp; Längder (vikter)'!$O$10:$T$27,'Antal &amp; Längder (vikter)'!$T$10,L53:L54),DSUM('Antal &amp; Längder (vikter)'!$O$10:$T$27,'Antal &amp; Längder (vikter)'!$R$10,K53:K54)+DSUM('Antal &amp; Längder (vikter)'!$O$10:$T$27,'Antal &amp; Längder (vikter)'!$S$10,K53:K54)+DSUM('Antal &amp; Längder (vikter)'!$O$10:$T$27,'Antal &amp; Längder (vikter)'!$T$10,K53:K54))</f>
        <v>0</v>
      </c>
      <c r="S54" s="567" t="str">
        <f>IF(AND(COUNTIF('Antal &amp; Längder (vikter)'!$B$10:$M$141,N54)+COUNTIF('Antal &amp; Längder (vikter)'!$P$11:$P$27,N54)&gt;0,SUM(Q54:R54)&gt;0),SUM(Q54:R54)+1000*IF(P54&lt;&gt;"",P54,0),"")</f>
        <v/>
      </c>
      <c r="T54" s="568" t="str">
        <f>IF(S54&lt;&gt;"",IF(AND(COUNTIF('Antal &amp; Längder (vikter)'!$B$10:$M$141,N54)+COUNTIF('Antal &amp; Längder (vikter)'!$P$11:$P$27,N54)&gt;0,COUNTIF(S$1:S53,S54)&gt;0),COUNTIF(S$1:S53,S54),0)+RANK(S54,S$2:S$60,0),"")</f>
        <v/>
      </c>
      <c r="U54" s="568" t="str">
        <f>IF(AND(COUNTIF('Antal &amp; Längder (vikter)'!$B$10:$M$141,N54)&gt;0,T54&lt;&gt;"",COUNTIF(T$2:T$60,T54)&gt;1),COUNTIF(T$1:T53,T54)+T54,IF(COUNTIF('Antal &amp; Längder (vikter)'!$B$10:$M$141,N54)+COUNTIF('Antal &amp; Längder (vikter)'!$P$11:$P$27,N54)&gt;0,T54,""))</f>
        <v/>
      </c>
      <c r="V54" s="1">
        <v>0.4</v>
      </c>
      <c r="W54" s="21">
        <v>1.4</v>
      </c>
      <c r="X54" s="117"/>
      <c r="Y54" s="389" t="s">
        <v>1709</v>
      </c>
      <c r="Z54" s="389" t="s">
        <v>1710</v>
      </c>
      <c r="AB54" s="462" t="str">
        <f>IF(COUNT(AB53:AB53)&gt;0,MAX(AB53:AB53)+1,"")</f>
        <v/>
      </c>
      <c r="AC54" s="421" t="str">
        <f>IF(AND(AH54&lt;&gt;"",AG54&lt;&gt;"",AI54&gt;0,AH54&gt;0),MAX(AC$2:AC53)+1,"XX")</f>
        <v>XX</v>
      </c>
      <c r="AD54" s="416" t="str">
        <f>IF('Antal &amp; Längder (vikter)'!$C$8&lt;&gt;"",'Antal &amp; Längder (vikter)'!$C$8,"XX")</f>
        <v>XX</v>
      </c>
      <c r="AE54" s="393" t="str">
        <f>IF(AND('Antal &amp; Längder (vikter)'!F$10&lt;&gt;"",ISNUMBER($AH54)),'Antal &amp; Längder (vikter)'!F$10,"")</f>
        <v/>
      </c>
      <c r="AF54" s="413" t="str">
        <f t="shared" si="1"/>
        <v/>
      </c>
      <c r="AG54" s="414" t="str">
        <f t="shared" si="2"/>
        <v/>
      </c>
      <c r="AH54" s="397" t="str">
        <f>IF('Antal &amp; Längder (vikter)'!G$11="Längd (mm)",IF('Antal &amp; Längder (vikter)'!G13&lt;&gt;"",'Antal &amp; Längder (vikter)'!G13,"XX"),"XX")</f>
        <v>XX</v>
      </c>
      <c r="AI54" s="7">
        <v>-9</v>
      </c>
    </row>
    <row r="55" spans="1:35" ht="14" hidden="1" customHeight="1" x14ac:dyDescent="0.25">
      <c r="A55" s="104" t="s">
        <v>806</v>
      </c>
      <c r="B55" s="358" t="str">
        <f>IF(Protokoll!P63&lt;&gt;"",Protokoll!P63,"")</f>
        <v/>
      </c>
      <c r="C55" s="1" t="s">
        <v>786</v>
      </c>
      <c r="D55" s="360" t="str">
        <f>IF(B55="X",IF(COUNTIF(B$52:B54,"X")+COUNT(B$53:B$92)&lt;3,COUNT(B$53:B$92)+COUNTIF(B$52:B54,"X")+1,""),IF(AND(B55&lt;&gt;"",B55=MAX(B$53:B$92)),IF(COUNTIF(B$52:B54,MAX(B$53:B$92))&gt;0,IF(COUNTIF(B$52:B54,MAX(B$53:B$92))&lt;3,COUNTIF(B$52:B54,MAX(B$53:B$92))+1,""),1),IF(AND(B55&gt;=1,B55=MAX(B$53:B$92)-1),IF(COUNTIF(B$52:B54,MAX(B$53:B$92))+COUNTIF(B$52:B54,MAX(B$53:B$92)-1)&lt;3,COUNTIF(B$52:B$92,MAX(B$53:B$92))+COUNTIF(B$52:B54,MAX(B$53:B$92)-1)+1,""),IF(B55=1,IF(COUNTIF(B$52:B54,3)+COUNTIF(B$52:B$92,2)+COUNTIF(B$52:B54,1)&lt;3,COUNTIF(B$52:B$92,2)+COUNTIF(B$52:B$92,3)+COUNTIF(B$52:B54,1)+1,""),""))))</f>
        <v/>
      </c>
      <c r="K55" s="480" t="str">
        <f>$N55</f>
        <v>SUTARE</v>
      </c>
      <c r="L55" s="197" t="s">
        <v>580</v>
      </c>
      <c r="M55" s="473" t="str">
        <f>IF(AND(COUNTIF('Antal &amp; Längder (vikter)'!$B$10:$T$141,N55)&gt;0,U55&lt;&gt;""),RANK(U55,U$2:U$60,1),IF(AND(Prot.Datum&lt;&gt;"",ProtokollLkoordX&lt;&gt;"",ProtokollLkoordY&lt;&gt;"",AND($N55="INGEN FÅNGST",SUM('Antal &amp; Längder (vikter)'!$R$11:$T$27)=0),SUM($AH$3:$AH$1082)=0),1,""))</f>
        <v/>
      </c>
      <c r="N55" s="1" t="s">
        <v>606</v>
      </c>
      <c r="O55" s="21" t="s">
        <v>605</v>
      </c>
      <c r="P55" s="5"/>
      <c r="Q55" s="565">
        <f t="shared" si="3"/>
        <v>0</v>
      </c>
      <c r="R55" s="566">
        <f>IF(ROUND(ROW()/2,0)=INT(ROW()/2),DSUM('Antal &amp; Längder (vikter)'!$O$10:$T$27,'Antal &amp; Längder (vikter)'!$R$10,L54:L55)+DSUM('Antal &amp; Längder (vikter)'!$O$10:$T$27,'Antal &amp; Längder (vikter)'!$S$10,L54:L55)+DSUM('Antal &amp; Längder (vikter)'!$O$10:$T$27,'Antal &amp; Längder (vikter)'!$T$10,L54:L55),DSUM('Antal &amp; Längder (vikter)'!$O$10:$T$27,'Antal &amp; Längder (vikter)'!$R$10,K54:K55)+DSUM('Antal &amp; Längder (vikter)'!$O$10:$T$27,'Antal &amp; Längder (vikter)'!$S$10,K54:K55)+DSUM('Antal &amp; Längder (vikter)'!$O$10:$T$27,'Antal &amp; Längder (vikter)'!$T$10,K54:K55))</f>
        <v>0</v>
      </c>
      <c r="S55" s="567" t="str">
        <f>IF(AND(COUNTIF('Antal &amp; Längder (vikter)'!$B$10:$M$141,N55)+COUNTIF('Antal &amp; Längder (vikter)'!$P$11:$P$27,N55)&gt;0,SUM(Q55:R55)&gt;0),SUM(Q55:R55)+1000*IF(P55&lt;&gt;"",P55,0),"")</f>
        <v/>
      </c>
      <c r="T55" s="568" t="str">
        <f>IF(S55&lt;&gt;"",IF(AND(COUNTIF('Antal &amp; Längder (vikter)'!$B$10:$M$141,N55)+COUNTIF('Antal &amp; Längder (vikter)'!$P$11:$P$27,N55)&gt;0,COUNTIF(S$1:S54,S55)&gt;0),COUNTIF(S$1:S54,S55),0)+RANK(S55,S$2:S$60,0),"")</f>
        <v/>
      </c>
      <c r="U55" s="568" t="str">
        <f>IF(AND(COUNTIF('Antal &amp; Längder (vikter)'!$B$10:$M$141,N55)&gt;0,T55&lt;&gt;"",COUNTIF(T$2:T$60,T55)&gt;1),COUNTIF(T$1:T54,T55)+T55,IF(COUNTIF('Antal &amp; Längder (vikter)'!$B$10:$M$141,N55)+COUNTIF('Antal &amp; Längder (vikter)'!$P$11:$P$27,N55)&gt;0,T55,""))</f>
        <v/>
      </c>
      <c r="V55" s="1">
        <v>0.6</v>
      </c>
      <c r="W55" s="21">
        <v>2</v>
      </c>
      <c r="X55" s="117"/>
      <c r="Y55" s="389" t="s">
        <v>1956</v>
      </c>
      <c r="Z55" s="389" t="s">
        <v>1957</v>
      </c>
      <c r="AB55" s="463" t="str">
        <f>IF(COUNT(AB53:AB54)&gt;0,MAX(AB53:AB54)+1,"")</f>
        <v/>
      </c>
      <c r="AC55" s="421" t="str">
        <f>IF(AND(AH55&lt;&gt;"",AG55&lt;&gt;"",AI55&gt;0,AH55&gt;0),MAX(AC$2:AC54)+1,"XX")</f>
        <v>XX</v>
      </c>
      <c r="AD55" s="416" t="str">
        <f>IF('Antal &amp; Längder (vikter)'!$C$8&lt;&gt;"",'Antal &amp; Längder (vikter)'!$C$8,"XX")</f>
        <v>XX</v>
      </c>
      <c r="AE55" s="393" t="str">
        <f>IF(AND('Antal &amp; Längder (vikter)'!F$10&lt;&gt;"",ISNUMBER($AH55)),'Antal &amp; Längder (vikter)'!F$10,"")</f>
        <v/>
      </c>
      <c r="AF55" s="413" t="str">
        <f t="shared" si="1"/>
        <v/>
      </c>
      <c r="AG55" s="414" t="str">
        <f t="shared" si="2"/>
        <v/>
      </c>
      <c r="AH55" s="397" t="str">
        <f>IF('Antal &amp; Längder (vikter)'!G$11="Längd (mm)",IF('Antal &amp; Längder (vikter)'!G14&lt;&gt;"",'Antal &amp; Längder (vikter)'!G14,"XX"),"XX")</f>
        <v>XX</v>
      </c>
      <c r="AI55" s="7">
        <v>-9</v>
      </c>
    </row>
    <row r="56" spans="1:35" ht="14" hidden="1" customHeight="1" x14ac:dyDescent="0.25">
      <c r="A56" s="104" t="s">
        <v>843</v>
      </c>
      <c r="B56" s="358" t="str">
        <f>IF(Protokoll!P64&lt;&gt;"",Protokoll!P64,"")</f>
        <v/>
      </c>
      <c r="C56" s="1" t="s">
        <v>788</v>
      </c>
      <c r="D56" s="360" t="str">
        <f>IF(B56="X",IF(COUNTIF(B$52:B55,"X")+COUNT(B$53:B$92)&lt;3,COUNT(B$53:B$92)+COUNTIF(B$52:B55,"X")+1,""),IF(AND(B56&lt;&gt;"",B56=MAX(B$53:B$92)),IF(COUNTIF(B$52:B55,MAX(B$53:B$92))&gt;0,IF(COUNTIF(B$52:B55,MAX(B$53:B$92))&lt;3,COUNTIF(B$52:B55,MAX(B$53:B$92))+1,""),1),IF(AND(B56&gt;=1,B56=MAX(B$53:B$92)-1),IF(COUNTIF(B$52:B55,MAX(B$53:B$92))+COUNTIF(B$52:B55,MAX(B$53:B$92)-1)&lt;3,COUNTIF(B$52:B$92,MAX(B$53:B$92))+COUNTIF(B$52:B55,MAX(B$53:B$92)-1)+1,""),IF(B56=1,IF(COUNTIF(B$52:B55,3)+COUNTIF(B$52:B$92,2)+COUNTIF(B$52:B55,1)&lt;3,COUNTIF(B$52:B$92,2)+COUNTIF(B$52:B$92,3)+COUNTIF(B$52:B55,1)+1,""),""))))</f>
        <v/>
      </c>
      <c r="K56" s="197" t="s">
        <v>580</v>
      </c>
      <c r="L56" s="480" t="str">
        <f>$N56</f>
        <v>VIMMA</v>
      </c>
      <c r="M56" s="473" t="str">
        <f>IF(AND(COUNTIF('Antal &amp; Längder (vikter)'!$B$10:$T$141,N56)&gt;0,U56&lt;&gt;""),RANK(U56,U$2:U$60,1),IF(AND(Prot.Datum&lt;&gt;"",ProtokollLkoordX&lt;&gt;"",ProtokollLkoordY&lt;&gt;"",AND($N56="INGEN FÅNGST",SUM('Antal &amp; Längder (vikter)'!$R$11:$T$27)=0),SUM($AH$3:$AH$1082)=0),1,""))</f>
        <v/>
      </c>
      <c r="N56" s="1" t="s">
        <v>638</v>
      </c>
      <c r="O56" s="21" t="s">
        <v>638</v>
      </c>
      <c r="P56" s="5"/>
      <c r="Q56" s="565">
        <f t="shared" si="3"/>
        <v>0</v>
      </c>
      <c r="R56" s="566">
        <f>IF(ROUND(ROW()/2,0)=INT(ROW()/2),DSUM('Antal &amp; Längder (vikter)'!$O$10:$T$27,'Antal &amp; Längder (vikter)'!$R$10,L55:L56)+DSUM('Antal &amp; Längder (vikter)'!$O$10:$T$27,'Antal &amp; Längder (vikter)'!$S$10,L55:L56)+DSUM('Antal &amp; Längder (vikter)'!$O$10:$T$27,'Antal &amp; Längder (vikter)'!$T$10,L55:L56),DSUM('Antal &amp; Längder (vikter)'!$O$10:$T$27,'Antal &amp; Längder (vikter)'!$R$10,K55:K56)+DSUM('Antal &amp; Längder (vikter)'!$O$10:$T$27,'Antal &amp; Längder (vikter)'!$S$10,K55:K56)+DSUM('Antal &amp; Längder (vikter)'!$O$10:$T$27,'Antal &amp; Längder (vikter)'!$T$10,K55:K56))</f>
        <v>0</v>
      </c>
      <c r="S56" s="567" t="str">
        <f>IF(AND(COUNTIF('Antal &amp; Längder (vikter)'!$B$10:$M$141,N56)+COUNTIF('Antal &amp; Längder (vikter)'!$P$11:$P$27,N56)&gt;0,SUM(Q56:R56)&gt;0),SUM(Q56:R56)+1000*IF(P56&lt;&gt;"",P56,0),"")</f>
        <v/>
      </c>
      <c r="T56" s="568" t="str">
        <f>IF(S56&lt;&gt;"",IF(AND(COUNTIF('Antal &amp; Längder (vikter)'!$B$10:$M$141,N56)+COUNTIF('Antal &amp; Längder (vikter)'!$P$11:$P$27,N56)&gt;0,COUNTIF(S$1:S55,S56)&gt;0),COUNTIF(S$1:S55,S56),0)+RANK(S56,S$2:S$60,0),"")</f>
        <v/>
      </c>
      <c r="U56" s="568" t="str">
        <f>IF(AND(COUNTIF('Antal &amp; Längder (vikter)'!$B$10:$M$141,N56)&gt;0,T56&lt;&gt;"",COUNTIF(T$2:T$60,T56)&gt;1),COUNTIF(T$1:T55,T56)+T56,IF(COUNTIF('Antal &amp; Längder (vikter)'!$B$10:$M$141,N56)+COUNTIF('Antal &amp; Längder (vikter)'!$P$11:$P$27,N56)&gt;0,T56,""))</f>
        <v/>
      </c>
      <c r="V56" s="1">
        <v>0.6</v>
      </c>
      <c r="W56" s="21">
        <v>1.6</v>
      </c>
      <c r="X56" s="117"/>
      <c r="Y56" s="389" t="s">
        <v>2159</v>
      </c>
      <c r="Z56" s="389" t="s">
        <v>2160</v>
      </c>
      <c r="AB56" s="422" t="str">
        <f>IF(COUNT(AB53:AB55)&gt;0,MAX(AB53:AB55)+1,"")</f>
        <v/>
      </c>
      <c r="AC56" s="421" t="str">
        <f>IF(AND(AH56&lt;&gt;"",AG56&lt;&gt;"",AI56&gt;0,AH56&gt;0),MAX(AC$2:AC55)+1,"XX")</f>
        <v>XX</v>
      </c>
      <c r="AD56" s="416" t="str">
        <f>IF('Antal &amp; Längder (vikter)'!$C$8&lt;&gt;"",'Antal &amp; Längder (vikter)'!$C$8,"XX")</f>
        <v>XX</v>
      </c>
      <c r="AE56" s="393" t="str">
        <f>IF(AND('Antal &amp; Längder (vikter)'!F$10&lt;&gt;"",ISNUMBER($AH56)),'Antal &amp; Längder (vikter)'!F$10,"")</f>
        <v/>
      </c>
      <c r="AF56" s="413" t="str">
        <f t="shared" si="1"/>
        <v/>
      </c>
      <c r="AG56" s="414" t="str">
        <f t="shared" si="2"/>
        <v/>
      </c>
      <c r="AH56" s="397" t="str">
        <f>IF('Antal &amp; Längder (vikter)'!G$11="Längd (mm)",IF('Antal &amp; Längder (vikter)'!G15&lt;&gt;"",'Antal &amp; Längder (vikter)'!G15,"XX"),"XX")</f>
        <v>XX</v>
      </c>
      <c r="AI56" s="7">
        <v>-9</v>
      </c>
    </row>
    <row r="57" spans="1:35" ht="14" hidden="1" customHeight="1" x14ac:dyDescent="0.25">
      <c r="A57" s="104" t="s">
        <v>860</v>
      </c>
      <c r="B57" s="358" t="str">
        <f>IF(Protokoll!E64&lt;&gt;"",Protokoll!E64,"")</f>
        <v/>
      </c>
      <c r="C57" s="1" t="s">
        <v>818</v>
      </c>
      <c r="D57" s="360" t="str">
        <f>IF(B57="X",IF(COUNTIF(B$52:B56,"X")+COUNT(B$53:B$92)&lt;3,COUNT(B$53:B$92)+COUNTIF(B$52:B56,"X")+1,""),IF(AND(B57&lt;&gt;"",B57=MAX(B$53:B$92)),IF(COUNTIF(B$52:B56,MAX(B$53:B$92))&gt;0,IF(COUNTIF(B$52:B56,MAX(B$53:B$92))&lt;3,COUNTIF(B$52:B56,MAX(B$53:B$92))+1,""),1),IF(AND(B57&gt;=1,B57=MAX(B$53:B$92)-1),IF(COUNTIF(B$52:B56,MAX(B$53:B$92))+COUNTIF(B$52:B56,MAX(B$53:B$92)-1)&lt;3,COUNTIF(B$52:B$92,MAX(B$53:B$92))+COUNTIF(B$52:B56,MAX(B$53:B$92)-1)+1,""),IF(B57=1,IF(COUNTIF(B$52:B56,3)+COUNTIF(B$52:B$92,2)+COUNTIF(B$52:B56,1)&lt;3,COUNTIF(B$52:B$92,2)+COUNTIF(B$52:B$92,3)+COUNTIF(B$52:B56,1)+1,""),""))))</f>
        <v/>
      </c>
      <c r="K57" s="480" t="str">
        <f>$N57</f>
        <v>ÅL</v>
      </c>
      <c r="L57" s="197" t="s">
        <v>580</v>
      </c>
      <c r="M57" s="473" t="str">
        <f>IF(AND(COUNTIF('Antal &amp; Längder (vikter)'!$B$10:$T$141,N57)&gt;0,U57&lt;&gt;""),RANK(U57,U$2:U$60,1),IF(AND(Prot.Datum&lt;&gt;"",ProtokollLkoordX&lt;&gt;"",ProtokollLkoordY&lt;&gt;"",AND($N57="INGEN FÅNGST",SUM('Antal &amp; Längder (vikter)'!$R$11:$T$27)=0),SUM($AH$3:$AH$1082)=0),1,""))</f>
        <v/>
      </c>
      <c r="N57" s="1" t="s">
        <v>578</v>
      </c>
      <c r="O57" s="21" t="s">
        <v>578</v>
      </c>
      <c r="P57" s="5"/>
      <c r="Q57" s="565">
        <f t="shared" si="3"/>
        <v>0</v>
      </c>
      <c r="R57" s="566">
        <f>IF(ROUND(ROW()/2,0)=INT(ROW()/2),DSUM('Antal &amp; Längder (vikter)'!$O$10:$T$27,'Antal &amp; Längder (vikter)'!$R$10,L56:L57)+DSUM('Antal &amp; Längder (vikter)'!$O$10:$T$27,'Antal &amp; Längder (vikter)'!$S$10,L56:L57)+DSUM('Antal &amp; Längder (vikter)'!$O$10:$T$27,'Antal &amp; Längder (vikter)'!$T$10,L56:L57),DSUM('Antal &amp; Längder (vikter)'!$O$10:$T$27,'Antal &amp; Längder (vikter)'!$R$10,K56:K57)+DSUM('Antal &amp; Längder (vikter)'!$O$10:$T$27,'Antal &amp; Längder (vikter)'!$S$10,K56:K57)+DSUM('Antal &amp; Längder (vikter)'!$O$10:$T$27,'Antal &amp; Längder (vikter)'!$T$10,K56:K57))</f>
        <v>0</v>
      </c>
      <c r="S57" s="567" t="str">
        <f>IF(AND(COUNTIF('Antal &amp; Längder (vikter)'!$B$10:$M$141,N57)+COUNTIF('Antal &amp; Längder (vikter)'!$P$11:$P$27,N57)&gt;0,SUM(Q57:R57)&gt;0),SUM(Q57:R57)+1000*IF(P57&lt;&gt;"",P57,0),"")</f>
        <v/>
      </c>
      <c r="T57" s="568" t="str">
        <f>IF(S57&lt;&gt;"",IF(AND(COUNTIF('Antal &amp; Längder (vikter)'!$B$10:$M$141,N57)+COUNTIF('Antal &amp; Längder (vikter)'!$P$11:$P$27,N57)&gt;0,COUNTIF(S$1:S56,S57)&gt;0),COUNTIF(S$1:S56,S57),0)+RANK(S57,S$2:S$60,0),"")</f>
        <v/>
      </c>
      <c r="U57" s="568" t="str">
        <f>IF(AND(COUNTIF('Antal &amp; Längder (vikter)'!$B$10:$M$141,N57)&gt;0,T57&lt;&gt;"",COUNTIF(T$2:T$60,T57)&gt;1),COUNTIF(T$1:T56,T57)+T57,IF(COUNTIF('Antal &amp; Längder (vikter)'!$B$10:$M$141,N57)+COUNTIF('Antal &amp; Längder (vikter)'!$P$11:$P$27,N57)&gt;0,T57,""))</f>
        <v/>
      </c>
      <c r="V57" s="1">
        <v>0.05</v>
      </c>
      <c r="W57" s="21">
        <v>0.3</v>
      </c>
      <c r="X57" s="117"/>
      <c r="Y57" s="389" t="s">
        <v>2543</v>
      </c>
      <c r="Z57" s="389" t="s">
        <v>2544</v>
      </c>
      <c r="AB57" s="461" t="str">
        <f>IF(COUNT(AB53:AB56)&gt;0,MAX(AB53:AB56)+1,"")</f>
        <v/>
      </c>
      <c r="AC57" s="421" t="str">
        <f>IF(AND(AH57&lt;&gt;"",AG57&lt;&gt;"",AI57&gt;0,AH57&gt;0),MAX(AC$2:AC56)+1,"XX")</f>
        <v>XX</v>
      </c>
      <c r="AD57" s="416" t="str">
        <f>IF('Antal &amp; Längder (vikter)'!$C$8&lt;&gt;"",'Antal &amp; Längder (vikter)'!$C$8,"XX")</f>
        <v>XX</v>
      </c>
      <c r="AE57" s="393" t="str">
        <f>IF(AND('Antal &amp; Längder (vikter)'!F$10&lt;&gt;"",ISNUMBER($AH57)),'Antal &amp; Längder (vikter)'!F$10,"")</f>
        <v/>
      </c>
      <c r="AF57" s="413" t="str">
        <f t="shared" si="1"/>
        <v/>
      </c>
      <c r="AG57" s="414" t="str">
        <f t="shared" si="2"/>
        <v/>
      </c>
      <c r="AH57" s="397" t="str">
        <f>IF('Antal &amp; Längder (vikter)'!G$11="Längd (mm)",IF('Antal &amp; Längder (vikter)'!G16&lt;&gt;"",'Antal &amp; Längder (vikter)'!G16,"XX"),"XX")</f>
        <v>XX</v>
      </c>
      <c r="AI57" s="7">
        <v>-9</v>
      </c>
    </row>
    <row r="58" spans="1:35" ht="14" hidden="1" customHeight="1" x14ac:dyDescent="0.3">
      <c r="A58" s="104" t="s">
        <v>844</v>
      </c>
      <c r="B58" s="358" t="str">
        <f>IF(Protokoll!S65&lt;&gt;"",Protokoll!S65,"")</f>
        <v/>
      </c>
      <c r="C58" s="1" t="s">
        <v>830</v>
      </c>
      <c r="D58" s="360" t="str">
        <f>IF(B58="X",IF(COUNTIF(B$52:B57,"X")+COUNT(B$53:B$92)&lt;3,COUNT(B$53:B$92)+COUNTIF(B$52:B57,"X")+1,""),IF(AND(B58&lt;&gt;"",B58=MAX(B$53:B$92)),IF(COUNTIF(B$52:B57,MAX(B$53:B$92))&gt;0,IF(COUNTIF(B$52:B57,MAX(B$53:B$92))&lt;3,COUNTIF(B$52:B57,MAX(B$53:B$92))+1,""),1),IF(AND(B58&gt;=1,B58=MAX(B$53:B$92)-1),IF(COUNTIF(B$52:B57,MAX(B$53:B$92))+COUNTIF(B$52:B57,MAX(B$53:B$92)-1)&lt;3,COUNTIF(B$52:B$92,MAX(B$53:B$92))+COUNTIF(B$52:B57,MAX(B$53:B$92)-1)+1,""),IF(B58=1,IF(COUNTIF(B$52:B57,3)+COUNTIF(B$52:B$92,2)+COUNTIF(B$52:B57,1)&lt;3,COUNTIF(B$52:B$92,2)+COUNTIF(B$52:B$92,3)+COUNTIF(B$52:B57,1)+1,""),""))))</f>
        <v/>
      </c>
      <c r="F58" s="488" t="s">
        <v>2531</v>
      </c>
      <c r="K58" s="197" t="s">
        <v>580</v>
      </c>
      <c r="L58" s="480" t="str">
        <f>$N58</f>
        <v>ÖRING</v>
      </c>
      <c r="M58" s="473" t="str">
        <f>IF(AND(COUNTIF('Antal &amp; Längder (vikter)'!$B$10:$T$141,N58)&gt;0,U58&lt;&gt;""),RANK(U58,U$2:U$60,1),IF(AND(Prot.Datum&lt;&gt;"",ProtokollLkoordX&lt;&gt;"",ProtokollLkoordY&lt;&gt;"",AND($N58="INGEN FÅNGST",SUM('Antal &amp; Längder (vikter)'!$R$11:$T$27)=0),SUM($AH$3:$AH$1082)=0),1,""))</f>
        <v/>
      </c>
      <c r="N58" t="s">
        <v>559</v>
      </c>
      <c r="O58" s="21" t="s">
        <v>559</v>
      </c>
      <c r="P58" s="289">
        <v>10</v>
      </c>
      <c r="Q58" s="565">
        <f t="shared" si="3"/>
        <v>0</v>
      </c>
      <c r="R58" s="566">
        <f>IF(ROUND(ROW()/2,0)=INT(ROW()/2),DSUM('Antal &amp; Längder (vikter)'!$O$10:$T$27,'Antal &amp; Längder (vikter)'!$R$10,L57:L58)+DSUM('Antal &amp; Längder (vikter)'!$O$10:$T$27,'Antal &amp; Längder (vikter)'!$S$10,L57:L58)+DSUM('Antal &amp; Längder (vikter)'!$O$10:$T$27,'Antal &amp; Längder (vikter)'!$T$10,L57:L58),DSUM('Antal &amp; Längder (vikter)'!$O$10:$T$27,'Antal &amp; Längder (vikter)'!$R$10,K57:K58)+DSUM('Antal &amp; Längder (vikter)'!$O$10:$T$27,'Antal &amp; Längder (vikter)'!$S$10,K57:K58)+DSUM('Antal &amp; Längder (vikter)'!$O$10:$T$27,'Antal &amp; Längder (vikter)'!$T$10,K57:K58))</f>
        <v>0</v>
      </c>
      <c r="S58" s="567" t="str">
        <f>IF(AND(COUNTIF('Antal &amp; Längder (vikter)'!$B$10:$M$141,N58)+COUNTIF('Antal &amp; Längder (vikter)'!$P$11:$P$27,N58)&gt;0,SUM(Q58:R58)&gt;0),SUM(Q58:R58)+1000*IF(P58&lt;&gt;"",P58,0),"")</f>
        <v/>
      </c>
      <c r="T58" s="568" t="str">
        <f>IF(S58&lt;&gt;"",IF(AND(COUNTIF('Antal &amp; Längder (vikter)'!$B$10:$M$141,N58)+COUNTIF('Antal &amp; Längder (vikter)'!$P$11:$P$27,N58)&gt;0,COUNTIF(S$1:S57,S58)&gt;0),COUNTIF(S$1:S57,S58),0)+RANK(S58,S$2:S$60,0),"")</f>
        <v/>
      </c>
      <c r="U58" s="568" t="str">
        <f>IF(AND(COUNTIF('Antal &amp; Längder (vikter)'!$B$10:$M$141,N58)&gt;0,T58&lt;&gt;"",COUNTIF(T$2:T$60,T58)&gt;1),COUNTIF(T$1:T57,T58)+T58,IF(COUNTIF('Antal &amp; Längder (vikter)'!$B$10:$M$141,N58)+COUNTIF('Antal &amp; Längder (vikter)'!$P$11:$P$27,N58)&gt;0,T58,""))</f>
        <v/>
      </c>
      <c r="V58" s="1">
        <v>0.6</v>
      </c>
      <c r="W58" s="21">
        <v>1.6</v>
      </c>
      <c r="X58" s="117"/>
      <c r="Y58" s="389" t="s">
        <v>1559</v>
      </c>
      <c r="Z58" s="389" t="s">
        <v>1560</v>
      </c>
      <c r="AB58" s="457" t="str">
        <f>IF(COUNT(AB53:AB57)&gt;0,MAX(AB53:AB57)+1,"")</f>
        <v/>
      </c>
      <c r="AC58" s="421" t="str">
        <f>IF(AND(AH58&lt;&gt;"",AG58&lt;&gt;"",AI58&gt;0,AH58&gt;0),MAX(AC$2:AC57)+1,"XX")</f>
        <v>XX</v>
      </c>
      <c r="AD58" s="416" t="str">
        <f>IF('Antal &amp; Längder (vikter)'!$C$8&lt;&gt;"",'Antal &amp; Längder (vikter)'!$C$8,"XX")</f>
        <v>XX</v>
      </c>
      <c r="AE58" s="393" t="str">
        <f>IF(AND('Antal &amp; Längder (vikter)'!F$10&lt;&gt;"",ISNUMBER($AH58)),'Antal &amp; Längder (vikter)'!F$10,"")</f>
        <v/>
      </c>
      <c r="AF58" s="413" t="str">
        <f t="shared" si="1"/>
        <v/>
      </c>
      <c r="AG58" s="414" t="str">
        <f t="shared" si="2"/>
        <v/>
      </c>
      <c r="AH58" s="397" t="str">
        <f>IF('Antal &amp; Längder (vikter)'!G$11="Längd (mm)",IF('Antal &amp; Längder (vikter)'!G17&lt;&gt;"",'Antal &amp; Längder (vikter)'!G17,"XX"),"XX")</f>
        <v>XX</v>
      </c>
      <c r="AI58" s="7">
        <v>-9</v>
      </c>
    </row>
    <row r="59" spans="1:35" ht="14" hidden="1" customHeight="1" x14ac:dyDescent="0.25">
      <c r="A59" s="104" t="s">
        <v>810</v>
      </c>
      <c r="B59" s="358" t="str">
        <f>IF(Protokoll!S63&lt;&gt;"",Protokoll!S63,"")</f>
        <v/>
      </c>
      <c r="C59" s="1" t="s">
        <v>864</v>
      </c>
      <c r="D59" s="360" t="str">
        <f>IF(B59="X",IF(COUNTIF(B$52:B58,"X")+COUNT(B$53:B$92)&lt;3,COUNT(B$53:B$92)+COUNTIF(B$52:B58,"X")+1,""),IF(AND(B59&lt;&gt;"",B59=MAX(B$53:B$92)),IF(COUNTIF(B$52:B58,MAX(B$53:B$92))&gt;0,IF(COUNTIF(B$52:B58,MAX(B$53:B$92))&lt;3,COUNTIF(B$52:B58,MAX(B$53:B$92))+1,""),1),IF(AND(B59&gt;=1,B59=MAX(B$53:B$92)-1),IF(COUNTIF(B$52:B58,MAX(B$53:B$92))+COUNTIF(B$52:B58,MAX(B$53:B$92)-1)&lt;3,COUNTIF(B$52:B$92,MAX(B$53:B$92))+COUNTIF(B$52:B58,MAX(B$53:B$92)-1)+1,""),IF(B59=1,IF(COUNTIF(B$52:B58,3)+COUNTIF(B$52:B$92,2)+COUNTIF(B$52:B58,1)&lt;3,COUNTIF(B$52:B$92,2)+COUNTIF(B$52:B$92,3)+COUNTIF(B$52:B58,1)+1,""),""))))</f>
        <v/>
      </c>
      <c r="F59" s="594" t="s">
        <v>80</v>
      </c>
      <c r="H59" s="20"/>
      <c r="J59"/>
      <c r="K59" s="480" t="str">
        <f>$N59</f>
        <v>PUCKELLAX</v>
      </c>
      <c r="L59" s="197" t="s">
        <v>580</v>
      </c>
      <c r="M59" s="473" t="str">
        <f>IF(AND(COUNTIF('Antal &amp; Längder (vikter)'!$B$10:$T$141,N59)&gt;0,U59&lt;&gt;""),RANK(U59,U$2:U$60,1),IF(AND(Prot.Datum&lt;&gt;"",ProtokollLkoordX&lt;&gt;"",ProtokollLkoordY&lt;&gt;"",AND($N59="INGEN FÅNGST",SUM('Antal &amp; Längder (vikter)'!$R$11:$T$27)=0),SUM($AH$3:$AH$1082)=0),1,""))</f>
        <v/>
      </c>
      <c r="N59" s="689" t="s">
        <v>2627</v>
      </c>
      <c r="O59" s="689" t="s">
        <v>2627</v>
      </c>
      <c r="P59" s="5">
        <v>5</v>
      </c>
      <c r="Q59" s="565">
        <f t="shared" si="3"/>
        <v>0</v>
      </c>
      <c r="R59" s="566">
        <f>IF(ROUND(ROW()/2,0)=INT(ROW()/2),DSUM('Antal &amp; Längder (vikter)'!$O$10:$T$27,'Antal &amp; Längder (vikter)'!$R$10,L58:L59)+DSUM('Antal &amp; Längder (vikter)'!$O$10:$T$27,'Antal &amp; Längder (vikter)'!$S$10,L58:L59)+DSUM('Antal &amp; Längder (vikter)'!$O$10:$T$27,'Antal &amp; Längder (vikter)'!$T$10,L58:L59),DSUM('Antal &amp; Längder (vikter)'!$O$10:$T$27,'Antal &amp; Längder (vikter)'!$R$10,K58:K59)+DSUM('Antal &amp; Längder (vikter)'!$O$10:$T$27,'Antal &amp; Längder (vikter)'!$S$10,K58:K59)+DSUM('Antal &amp; Längder (vikter)'!$O$10:$T$27,'Antal &amp; Längder (vikter)'!$T$10,K58:K59))</f>
        <v>0</v>
      </c>
      <c r="S59" s="567" t="str">
        <f>IF(AND(COUNTIF('Antal &amp; Längder (vikter)'!$B$10:$M$141,N59)+COUNTIF('Antal &amp; Längder (vikter)'!$P$11:$P$27,N59)&gt;0,SUM(Q59:R59)&gt;0),SUM(Q59:R59)+1000*IF(P59&lt;&gt;"",P59,0),"")</f>
        <v/>
      </c>
      <c r="T59" s="568" t="str">
        <f>IF(S59&lt;&gt;"",IF(AND(COUNTIF('Antal &amp; Längder (vikter)'!$B$10:$M$141,N59)+COUNTIF('Antal &amp; Längder (vikter)'!$P$11:$P$27,N59)&gt;0,COUNTIF(S$1:S58,S59)&gt;0),COUNTIF(S$1:S58,S59),0)+RANK(S59,S$2:S$60,0),"")</f>
        <v/>
      </c>
      <c r="U59" s="568" t="str">
        <f>IF(AND(COUNTIF('Antal &amp; Längder (vikter)'!$B$10:$M$141,N59)&gt;0,T59&lt;&gt;"",COUNTIF(T$2:T$60,T59)&gt;1),COUNTIF(T$1:T58,T59)+T59,IF(COUNTIF('Antal &amp; Längder (vikter)'!$B$10:$M$141,N59)+COUNTIF('Antal &amp; Längder (vikter)'!$P$11:$P$27,N59)&gt;0,T59,""))</f>
        <v/>
      </c>
      <c r="V59" s="1">
        <v>0.6</v>
      </c>
      <c r="W59" s="21">
        <v>1.6</v>
      </c>
      <c r="X59" s="117"/>
      <c r="Y59" s="389" t="s">
        <v>1561</v>
      </c>
      <c r="Z59" s="389" t="s">
        <v>1562</v>
      </c>
      <c r="AB59" s="460" t="str">
        <f>IF(COUNT(AB53:AB58)&gt;0,MAX(AB53:AB58)+1,"")</f>
        <v/>
      </c>
      <c r="AC59" s="421" t="str">
        <f>IF(AND(AH59&lt;&gt;"",AG59&lt;&gt;"",AI59&gt;0,AH59&gt;0),MAX(AC$2:AC58)+1,"XX")</f>
        <v>XX</v>
      </c>
      <c r="AD59" s="416" t="str">
        <f>IF('Antal &amp; Längder (vikter)'!$C$8&lt;&gt;"",'Antal &amp; Längder (vikter)'!$C$8,"XX")</f>
        <v>XX</v>
      </c>
      <c r="AE59" s="393" t="str">
        <f>IF(AND('Antal &amp; Längder (vikter)'!F$10&lt;&gt;"",ISNUMBER($AH59)),'Antal &amp; Längder (vikter)'!F$10,"")</f>
        <v/>
      </c>
      <c r="AF59" s="413" t="str">
        <f t="shared" si="1"/>
        <v/>
      </c>
      <c r="AG59" s="414" t="str">
        <f t="shared" si="2"/>
        <v/>
      </c>
      <c r="AH59" s="397" t="str">
        <f>IF('Antal &amp; Längder (vikter)'!G$11="Längd (mm)",IF('Antal &amp; Längder (vikter)'!G18&lt;&gt;"",'Antal &amp; Längder (vikter)'!G18,"XX"),"XX")</f>
        <v>XX</v>
      </c>
      <c r="AI59" s="7">
        <v>-9</v>
      </c>
    </row>
    <row r="60" spans="1:35" ht="14" hidden="1" customHeight="1" x14ac:dyDescent="0.25">
      <c r="A60" s="104" t="s">
        <v>802</v>
      </c>
      <c r="B60" s="358" t="str">
        <f>IF(Protokoll!S64&lt;&gt;"",Protokoll!S64,"")</f>
        <v/>
      </c>
      <c r="C60" s="1" t="s">
        <v>787</v>
      </c>
      <c r="D60" s="360" t="str">
        <f>IF(B60="X",IF(COUNTIF(B$52:B59,"X")+COUNT(B$53:B$92)&lt;3,COUNT(B$53:B$92)+COUNTIF(B$52:B59,"X")+1,""),IF(AND(B60&lt;&gt;"",B60=MAX(B$53:B$92)),IF(COUNTIF(B$52:B59,MAX(B$53:B$92))&gt;0,IF(COUNTIF(B$52:B59,MAX(B$53:B$92))&lt;3,COUNTIF(B$52:B59,MAX(B$53:B$92))+1,""),1),IF(AND(B60&gt;=1,B60=MAX(B$53:B$92)-1),IF(COUNTIF(B$52:B59,MAX(B$53:B$92))+COUNTIF(B$52:B59,MAX(B$53:B$92)-1)&lt;3,COUNTIF(B$52:B$92,MAX(B$53:B$92))+COUNTIF(B$52:B59,MAX(B$53:B$92)-1)+1,""),IF(B60=1,IF(COUNTIF(B$52:B59,3)+COUNTIF(B$52:B$92,2)+COUNTIF(B$52:B59,1)&lt;3,COUNTIF(B$52:B$92,2)+COUNTIF(B$52:B$92,3)+COUNTIF(B$52:B59,1)+1,""),""))))</f>
        <v/>
      </c>
      <c r="F60" s="595" t="s">
        <v>81</v>
      </c>
      <c r="I60" s="139"/>
      <c r="J60" s="2"/>
      <c r="K60" s="197" t="s">
        <v>580</v>
      </c>
      <c r="L60" s="480">
        <f>$N60</f>
        <v>0</v>
      </c>
      <c r="M60" s="473" t="str">
        <f>IF(AND(COUNTIF('Antal &amp; Längder (vikter)'!$B$10:$T$141,N60)&gt;0,U60&lt;&gt;""),RANK(U60,U$2:U$60,1),IF(AND(Prot.Datum&lt;&gt;"",ProtokollLkoordX&lt;&gt;"",ProtokollLkoordY&lt;&gt;"",AND($N60="INGEN FÅNGST",SUM('Antal &amp; Längder (vikter)'!$R$11:$T$27)=0),SUM($AH$3:$AH$1082)=0),1,""))</f>
        <v/>
      </c>
      <c r="N60" s="101"/>
      <c r="O60" s="4"/>
      <c r="P60" s="275"/>
      <c r="Q60" s="571">
        <f t="shared" si="3"/>
        <v>0</v>
      </c>
      <c r="R60" s="572">
        <f>IF(ROUND(ROW()/2,0)=INT(ROW()/2),DSUM('Antal &amp; Längder (vikter)'!$O$10:$T$27,'Antal &amp; Längder (vikter)'!$R$10,L59:L60)+DSUM('Antal &amp; Längder (vikter)'!$O$10:$T$27,'Antal &amp; Längder (vikter)'!$S$10,L59:L60)+DSUM('Antal &amp; Längder (vikter)'!$O$10:$T$27,'Antal &amp; Längder (vikter)'!$T$10,L59:L60),DSUM('Antal &amp; Längder (vikter)'!$O$10:$T$27,'Antal &amp; Längder (vikter)'!$R$10,K59:K60)+DSUM('Antal &amp; Längder (vikter)'!$O$10:$T$27,'Antal &amp; Längder (vikter)'!$S$10,K59:K60)+DSUM('Antal &amp; Längder (vikter)'!$O$10:$T$27,'Antal &amp; Längder (vikter)'!$T$10,K59:K60))</f>
        <v>0</v>
      </c>
      <c r="S60" s="573" t="str">
        <f>IF(AND(COUNTIF('Antal &amp; Längder (vikter)'!$B$10:$M$141,N60)+COUNTIF('Antal &amp; Längder (vikter)'!$P$11:$P$27,N60)&gt;0,SUM(Q60:R60)&gt;0),SUM(Q60:R60)+1000*IF(P60&lt;&gt;"",P60,0),"")</f>
        <v/>
      </c>
      <c r="T60" s="574" t="str">
        <f>IF(S60&lt;&gt;"",IF(AND(COUNTIF('Antal &amp; Längder (vikter)'!$B$10:$M$141,N60)+COUNTIF('Antal &amp; Längder (vikter)'!$P$11:$P$27,N60)&gt;0,COUNTIF(S$1:S59,S60)&gt;0),COUNTIF(S$1:S59,S60),0)+RANK(S60,S$2:S$60,0),"")</f>
        <v/>
      </c>
      <c r="U60" s="574" t="str">
        <f>IF(AND(COUNTIF('Antal &amp; Längder (vikter)'!$B$10:$M$141,N60)&gt;0,T60&lt;&gt;"",COUNTIF(T$2:T$60,T60)&gt;1),COUNTIF(T$1:T59,T60)+T60,IF(COUNTIF('Antal &amp; Längder (vikter)'!$B$10:$M$141,N60)+COUNTIF('Antal &amp; Längder (vikter)'!$P$11:$P$27,N60)&gt;0,T60,""))</f>
        <v/>
      </c>
      <c r="V60" s="101">
        <v>0.6</v>
      </c>
      <c r="W60" s="4">
        <v>1.6</v>
      </c>
      <c r="X60" s="117"/>
      <c r="Y60" s="389" t="s">
        <v>2377</v>
      </c>
      <c r="Z60" s="389" t="s">
        <v>2378</v>
      </c>
      <c r="AB60" s="464" t="str">
        <f>IF(COUNT(AB53:AB59)&gt;0,MAX(AB53:AB59)+1,"")</f>
        <v/>
      </c>
      <c r="AC60" s="421" t="str">
        <f>IF(AND(AH60&lt;&gt;"",AG60&lt;&gt;"",AI60&gt;0,AH60&gt;0),MAX(AC$2:AC59)+1,"XX")</f>
        <v>XX</v>
      </c>
      <c r="AD60" s="416" t="str">
        <f>IF('Antal &amp; Längder (vikter)'!$C$8&lt;&gt;"",'Antal &amp; Längder (vikter)'!$C$8,"XX")</f>
        <v>XX</v>
      </c>
      <c r="AE60" s="393" t="str">
        <f>IF(AND('Antal &amp; Längder (vikter)'!F$10&lt;&gt;"",ISNUMBER($AH60)),'Antal &amp; Längder (vikter)'!F$10,"")</f>
        <v/>
      </c>
      <c r="AF60" s="413" t="str">
        <f t="shared" si="1"/>
        <v/>
      </c>
      <c r="AG60" s="414" t="str">
        <f t="shared" si="2"/>
        <v/>
      </c>
      <c r="AH60" s="397" t="str">
        <f>IF('Antal &amp; Längder (vikter)'!G$11="Längd (mm)",IF('Antal &amp; Längder (vikter)'!G19&lt;&gt;"",'Antal &amp; Längder (vikter)'!G19,"XX"),"XX")</f>
        <v>XX</v>
      </c>
      <c r="AI60" s="7">
        <v>-9</v>
      </c>
    </row>
    <row r="61" spans="1:35" ht="14" hidden="1" customHeight="1" x14ac:dyDescent="0.25">
      <c r="A61" s="104" t="s">
        <v>808</v>
      </c>
      <c r="B61" s="358" t="str">
        <f>IF(Protokoll!P65&lt;&gt;"",Protokoll!P65,"")</f>
        <v/>
      </c>
      <c r="C61" s="1" t="s">
        <v>828</v>
      </c>
      <c r="D61" s="360" t="str">
        <f>IF(B61="X",IF(COUNTIF(B$52:B60,"X")+COUNT(B$53:B$92)&lt;3,COUNT(B$53:B$92)+COUNTIF(B$52:B60,"X")+1,""),IF(AND(B61&lt;&gt;"",B61=MAX(B$53:B$92)),IF(COUNTIF(B$52:B60,MAX(B$53:B$92))&gt;0,IF(COUNTIF(B$52:B60,MAX(B$53:B$92))&lt;3,COUNTIF(B$52:B60,MAX(B$53:B$92))+1,""),1),IF(AND(B61&gt;=1,B61=MAX(B$53:B$92)-1),IF(COUNTIF(B$52:B60,MAX(B$53:B$92))+COUNTIF(B$52:B60,MAX(B$53:B$92)-1)&lt;3,COUNTIF(B$52:B$92,MAX(B$53:B$92))+COUNTIF(B$52:B60,MAX(B$53:B$92)-1)+1,""),IF(B61=1,IF(COUNTIF(B$52:B60,3)+COUNTIF(B$52:B$92,2)+COUNTIF(B$52:B60,1)&lt;3,COUNTIF(B$52:B$92,2)+COUNTIF(B$52:B$92,3)+COUNTIF(B$52:B60,1)+1,""),""))))</f>
        <v/>
      </c>
      <c r="F61" s="595" t="s">
        <v>2530</v>
      </c>
      <c r="I61" s="139"/>
      <c r="J61" s="139"/>
      <c r="K61" s="139"/>
      <c r="L61" s="139"/>
      <c r="P61" s="197"/>
      <c r="Q61" s="197"/>
      <c r="R61" s="197"/>
      <c r="S61" s="197"/>
      <c r="Y61" s="389" t="s">
        <v>1563</v>
      </c>
      <c r="Z61" s="389" t="s">
        <v>1564</v>
      </c>
      <c r="AB61" s="458" t="str">
        <f>IF(COUNT(AB53:AB60)&gt;0,MAX(AB53:AB60)+1,"")</f>
        <v/>
      </c>
      <c r="AC61" s="421" t="str">
        <f>IF(AND(AH61&lt;&gt;"",AG61&lt;&gt;"",AI61&gt;0,AH61&gt;0),MAX(AC$2:AC60)+1,"XX")</f>
        <v>XX</v>
      </c>
      <c r="AD61" s="416" t="str">
        <f>IF('Antal &amp; Längder (vikter)'!$C$8&lt;&gt;"",'Antal &amp; Längder (vikter)'!$C$8,"XX")</f>
        <v>XX</v>
      </c>
      <c r="AE61" s="393" t="str">
        <f>IF(AND('Antal &amp; Längder (vikter)'!F$10&lt;&gt;"",ISNUMBER($AH61)),'Antal &amp; Längder (vikter)'!F$10,"")</f>
        <v/>
      </c>
      <c r="AF61" s="413" t="str">
        <f t="shared" si="1"/>
        <v/>
      </c>
      <c r="AG61" s="414" t="str">
        <f t="shared" si="2"/>
        <v/>
      </c>
      <c r="AH61" s="397" t="str">
        <f>IF('Antal &amp; Längder (vikter)'!G$11="Längd (mm)",IF('Antal &amp; Längder (vikter)'!G20&lt;&gt;"",'Antal &amp; Längder (vikter)'!G20,"XX"),"XX")</f>
        <v>XX</v>
      </c>
      <c r="AI61" s="7">
        <v>-9</v>
      </c>
    </row>
    <row r="62" spans="1:35" ht="14" hidden="1" customHeight="1" x14ac:dyDescent="0.3">
      <c r="A62" s="104" t="s">
        <v>845</v>
      </c>
      <c r="B62" s="358" t="str">
        <f>IF(Protokoll!W66&lt;&gt;"",Protokoll!W66,"")</f>
        <v/>
      </c>
      <c r="C62" s="1" t="s">
        <v>829</v>
      </c>
      <c r="D62" s="360" t="str">
        <f>IF(B62="X",IF(COUNTIF(B$52:B61,"X")+COUNT(B$53:B$92)&lt;3,COUNT(B$53:B$92)+COUNTIF(B$52:B61,"X")+1,""),IF(AND(B62&lt;&gt;"",B62=MAX(B$53:B$92)),IF(COUNTIF(B$52:B61,MAX(B$53:B$92))&gt;0,IF(COUNTIF(B$52:B61,MAX(B$53:B$92))&lt;3,COUNTIF(B$52:B61,MAX(B$53:B$92))+1,""),1),IF(AND(B62&gt;=1,B62=MAX(B$53:B$92)-1),IF(COUNTIF(B$52:B61,MAX(B$53:B$92))+COUNTIF(B$52:B61,MAX(B$53:B$92)-1)&lt;3,COUNTIF(B$52:B$92,MAX(B$53:B$92))+COUNTIF(B$52:B61,MAX(B$53:B$92)-1)+1,""),IF(B62=1,IF(COUNTIF(B$52:B61,3)+COUNTIF(B$52:B$92,2)+COUNTIF(B$52:B61,1)&lt;3,COUNTIF(B$52:B$92,2)+COUNTIF(B$52:B$92,3)+COUNTIF(B$52:B61,1)+1,""),""))))</f>
        <v/>
      </c>
      <c r="F62" s="596"/>
      <c r="I62" s="214" t="str">
        <f>$J$113</f>
        <v>LN_NAMN</v>
      </c>
      <c r="J62" s="214" t="str">
        <f>$I$113</f>
        <v>LAN</v>
      </c>
      <c r="L62" s="198"/>
      <c r="M62"/>
      <c r="N62" s="6" t="s">
        <v>9</v>
      </c>
      <c r="O62" s="6" t="s">
        <v>10</v>
      </c>
      <c r="Q62" s="197"/>
      <c r="R62" s="197"/>
      <c r="S62" s="197"/>
      <c r="Y62" s="389" t="s">
        <v>1567</v>
      </c>
      <c r="Z62" s="389" t="s">
        <v>1568</v>
      </c>
      <c r="AB62" s="465" t="str">
        <f>IF(COUNT(AB53:AB61)&gt;0,MAX(AB53:AB61)+1,"")</f>
        <v/>
      </c>
      <c r="AC62" s="421" t="str">
        <f>IF(AND(AH62&lt;&gt;"",AG62&lt;&gt;"",AI62&gt;0,AH62&gt;0),MAX(AC$2:AC61)+1,"XX")</f>
        <v>XX</v>
      </c>
      <c r="AD62" s="416" t="str">
        <f>IF('Antal &amp; Längder (vikter)'!$C$8&lt;&gt;"",'Antal &amp; Längder (vikter)'!$C$8,"XX")</f>
        <v>XX</v>
      </c>
      <c r="AE62" s="393" t="str">
        <f>IF(AND('Antal &amp; Längder (vikter)'!F$10&lt;&gt;"",ISNUMBER($AH62)),'Antal &amp; Längder (vikter)'!F$10,"")</f>
        <v/>
      </c>
      <c r="AF62" s="413" t="str">
        <f t="shared" si="1"/>
        <v/>
      </c>
      <c r="AG62" s="414" t="str">
        <f t="shared" si="2"/>
        <v/>
      </c>
      <c r="AH62" s="397" t="str">
        <f>IF('Antal &amp; Längder (vikter)'!G$11="Längd (mm)",IF('Antal &amp; Längder (vikter)'!G21&lt;&gt;"",'Antal &amp; Längder (vikter)'!G21,"XX"),"XX")</f>
        <v>XX</v>
      </c>
      <c r="AI62" s="7">
        <v>-9</v>
      </c>
    </row>
    <row r="63" spans="1:35" ht="14" hidden="1" customHeight="1" x14ac:dyDescent="0.3">
      <c r="A63" s="104" t="s">
        <v>805</v>
      </c>
      <c r="B63" s="358" t="str">
        <f>IF(Protokoll!M65&lt;&gt;"",Protokoll!M65,"")</f>
        <v/>
      </c>
      <c r="C63" s="1" t="s">
        <v>773</v>
      </c>
      <c r="D63" s="360" t="str">
        <f>IF(B63="X",IF(COUNTIF(B$52:B62,"X")+COUNT(B$53:B$92)&lt;3,COUNT(B$53:B$92)+COUNTIF(B$52:B62,"X")+1,""),IF(AND(B63&lt;&gt;"",B63=MAX(B$53:B$92)),IF(COUNTIF(B$52:B62,MAX(B$53:B$92))&gt;0,IF(COUNTIF(B$52:B62,MAX(B$53:B$92))&lt;3,COUNTIF(B$52:B62,MAX(B$53:B$92))+1,""),1),IF(AND(B63&gt;=1,B63=MAX(B$53:B$92)-1),IF(COUNTIF(B$52:B62,MAX(B$53:B$92))+COUNTIF(B$52:B62,MAX(B$53:B$92)-1)&lt;3,COUNTIF(B$52:B$92,MAX(B$53:B$92))+COUNTIF(B$52:B62,MAX(B$53:B$92)-1)+1,""),IF(B63=1,IF(COUNTIF(B$52:B62,3)+COUNTIF(B$52:B$92,2)+COUNTIF(B$52:B62,1)&lt;3,COUNTIF(B$52:B$92,2)+COUNTIF(B$52:B$92,3)+COUNTIF(B$52:B62,1)+1,""),""))))</f>
        <v/>
      </c>
      <c r="I63" t="s">
        <v>108</v>
      </c>
      <c r="J63" s="141">
        <v>10</v>
      </c>
      <c r="M63" s="204" t="s">
        <v>0</v>
      </c>
      <c r="N63" s="204" t="s">
        <v>7</v>
      </c>
      <c r="O63" s="204" t="s">
        <v>8</v>
      </c>
      <c r="Q63" s="6" t="s">
        <v>2350</v>
      </c>
      <c r="T63" s="6" t="s">
        <v>996</v>
      </c>
      <c r="U63" s="6"/>
      <c r="V63" s="6"/>
      <c r="Y63" s="389" t="s">
        <v>1893</v>
      </c>
      <c r="Z63" s="389" t="s">
        <v>1894</v>
      </c>
      <c r="AB63" s="466" t="str">
        <f>IF(AND(ISNUMBER(AH63),AH63&gt;0),IF(MAX(AB$3:AB62)&gt;0,MAX(AB$3:AB62)+1,10+COUNTIF(F$38:F$49,"&gt;0")*10+1),"")</f>
        <v/>
      </c>
      <c r="AC63" s="421" t="str">
        <f>IF(AND(AH63&lt;&gt;"",AG63&lt;&gt;"",AI63&gt;0,AH63&gt;0),MAX(AC$2:AC62)+1,"XX")</f>
        <v>XX</v>
      </c>
      <c r="AD63" s="416" t="str">
        <f>IF('Antal &amp; Längder (vikter)'!$C$8&lt;&gt;"",'Antal &amp; Längder (vikter)'!$C$8,"XX")</f>
        <v>XX</v>
      </c>
      <c r="AE63" s="395" t="str">
        <f>IF(AND('Antal &amp; Längder (vikter)'!H$10&lt;&gt;"",ISNUMBER($AH63)),'Antal &amp; Längder (vikter)'!H$10,"")</f>
        <v/>
      </c>
      <c r="AF63" s="413" t="str">
        <f t="shared" si="1"/>
        <v/>
      </c>
      <c r="AG63" s="414" t="str">
        <f t="shared" si="2"/>
        <v/>
      </c>
      <c r="AH63" s="395" t="str">
        <f>IF('Antal &amp; Längder (vikter)'!H12&lt;&gt;"",'Antal &amp; Längder (vikter)'!H12,"XX")</f>
        <v>XX</v>
      </c>
      <c r="AI63" s="424">
        <f>IF('Antal &amp; Längder (vikter)'!I$11="Vikt (g)",'Antal &amp; Längder (vikter)'!I12,-9)</f>
        <v>-9</v>
      </c>
    </row>
    <row r="64" spans="1:35" ht="14" hidden="1" customHeight="1" x14ac:dyDescent="0.3">
      <c r="A64" s="104" t="s">
        <v>846</v>
      </c>
      <c r="B64" s="358" t="str">
        <f>IF(Protokoll!S66&lt;&gt;"",Protokoll!S66,"")</f>
        <v/>
      </c>
      <c r="C64" s="1" t="s">
        <v>827</v>
      </c>
      <c r="D64" s="360" t="str">
        <f>IF(B64="X",IF(COUNTIF(B$52:B63,"X")+COUNT(B$53:B$92)&lt;3,COUNT(B$53:B$92)+COUNTIF(B$52:B63,"X")+1,""),IF(AND(B64&lt;&gt;"",B64=MAX(B$53:B$92)),IF(COUNTIF(B$52:B63,MAX(B$53:B$92))&gt;0,IF(COUNTIF(B$52:B63,MAX(B$53:B$92))&lt;3,COUNTIF(B$52:B63,MAX(B$53:B$92))+1,""),1),IF(AND(B64&gt;=1,B64=MAX(B$53:B$92)-1),IF(COUNTIF(B$52:B63,MAX(B$53:B$92))+COUNTIF(B$52:B63,MAX(B$53:B$92)-1)&lt;3,COUNTIF(B$52:B$92,MAX(B$53:B$92))+COUNTIF(B$52:B63,MAX(B$53:B$92)-1)+1,""),IF(B64=1,IF(COUNTIF(B$52:B63,3)+COUNTIF(B$52:B$92,2)+COUNTIF(B$52:B63,1)&lt;3,COUNTIF(B$52:B$92,2)+COUNTIF(B$52:B$92,3)+COUNTIF(B$52:B63,1)+1,""),""))))</f>
        <v/>
      </c>
      <c r="I64" t="s">
        <v>110</v>
      </c>
      <c r="J64" s="141">
        <v>20</v>
      </c>
      <c r="L64" s="198"/>
      <c r="M64" s="312" t="str">
        <f>IF(Protokoll!AG38&lt;&gt;"",Protokoll!AG38,"")</f>
        <v/>
      </c>
      <c r="N64" s="194" t="str">
        <f>IF(AND(Protokoll!$AB$38&lt;&gt;"",Protokoll!$AB$38=$M64),"",$M64)</f>
        <v/>
      </c>
      <c r="O64" s="194" t="str">
        <f>IF(AND(Protokoll!$R$38&lt;&gt;"",Protokoll!$R$38=$M64),"",$M64)</f>
        <v/>
      </c>
      <c r="Q64" s="482"/>
      <c r="T64" s="204" t="s">
        <v>1018</v>
      </c>
      <c r="U64" s="204" t="s">
        <v>1018</v>
      </c>
      <c r="V64" s="204" t="s">
        <v>1017</v>
      </c>
      <c r="Y64" s="389" t="s">
        <v>2161</v>
      </c>
      <c r="Z64" s="389" t="s">
        <v>2162</v>
      </c>
      <c r="AB64" s="462" t="str">
        <f>IF(COUNT(AB63:AB63)&gt;0,MAX(AB63:AB63)+1,"")</f>
        <v/>
      </c>
      <c r="AC64" s="421" t="str">
        <f>IF(AND(AH64&lt;&gt;"",AG64&lt;&gt;"",AI64&gt;0,AH64&gt;0),MAX(AC$2:AC63)+1,"XX")</f>
        <v>XX</v>
      </c>
      <c r="AD64" s="416" t="str">
        <f>IF('Antal &amp; Längder (vikter)'!$C$8&lt;&gt;"",'Antal &amp; Längder (vikter)'!$C$8,"XX")</f>
        <v>XX</v>
      </c>
      <c r="AE64" s="395" t="str">
        <f>IF(AND('Antal &amp; Längder (vikter)'!H$10&lt;&gt;"",ISNUMBER($AH64)),'Antal &amp; Längder (vikter)'!H$10,"")</f>
        <v/>
      </c>
      <c r="AF64" s="413" t="str">
        <f t="shared" si="1"/>
        <v/>
      </c>
      <c r="AG64" s="414" t="str">
        <f t="shared" si="2"/>
        <v/>
      </c>
      <c r="AH64" s="395" t="str">
        <f>IF('Antal &amp; Längder (vikter)'!H13&lt;&gt;"",'Antal &amp; Längder (vikter)'!H13,"XX")</f>
        <v>XX</v>
      </c>
      <c r="AI64" s="424">
        <f>IF('Antal &amp; Längder (vikter)'!I$11="Vikt (g)",'Antal &amp; Längder (vikter)'!I13,-9)</f>
        <v>-9</v>
      </c>
    </row>
    <row r="65" spans="1:35" ht="14" hidden="1" customHeight="1" x14ac:dyDescent="0.25">
      <c r="A65" s="104" t="s">
        <v>847</v>
      </c>
      <c r="B65" s="358" t="str">
        <f>IF(Protokoll!P66&lt;&gt;"",Protokoll!P66,"")</f>
        <v/>
      </c>
      <c r="C65" s="1" t="s">
        <v>790</v>
      </c>
      <c r="D65" s="360" t="str">
        <f>IF(B65="X",IF(COUNTIF(B$52:B64,"X")+COUNT(B$53:B$92)&lt;3,COUNT(B$53:B$92)+COUNTIF(B$52:B64,"X")+1,""),IF(AND(B65&lt;&gt;"",B65=MAX(B$53:B$92)),IF(COUNTIF(B$52:B64,MAX(B$53:B$92))&gt;0,IF(COUNTIF(B$52:B64,MAX(B$53:B$92))&lt;3,COUNTIF(B$52:B64,MAX(B$53:B$92))+1,""),1),IF(AND(B65&gt;=1,B65=MAX(B$53:B$92)-1),IF(COUNTIF(B$52:B64,MAX(B$53:B$92))+COUNTIF(B$52:B64,MAX(B$53:B$92)-1)&lt;3,COUNTIF(B$52:B$92,MAX(B$53:B$92))+COUNTIF(B$52:B64,MAX(B$53:B$92)-1)+1,""),IF(B65=1,IF(COUNTIF(B$52:B64,3)+COUNTIF(B$52:B$92,2)+COUNTIF(B$52:B64,1)&lt;3,COUNTIF(B$52:B$92,2)+COUNTIF(B$52:B$92,3)+COUNTIF(B$52:B64,1)+1,""),""))))</f>
        <v/>
      </c>
      <c r="I65" t="s">
        <v>113</v>
      </c>
      <c r="J65" s="141">
        <v>9</v>
      </c>
      <c r="L65" s="198"/>
      <c r="M65" t="s">
        <v>1</v>
      </c>
      <c r="N65" s="194" t="str">
        <f>IF(AND(Protokoll!$AB$38&lt;&gt;"",Protokoll!$AB$38=$M65),"",$M65)</f>
        <v>Al</v>
      </c>
      <c r="O65" s="194" t="str">
        <f>IF(AND(Protokoll!$R$38&lt;&gt;"",Protokoll!$R$38=$M65),"",$M65)</f>
        <v>Al</v>
      </c>
      <c r="Q65" s="362" t="s">
        <v>2513</v>
      </c>
      <c r="T65" s="349" t="str">
        <f>IF(Protokoll!$X$5&lt;&gt;"",IF(COUNTIF(U65:U526,Protokoll!$X$5)=1,Protokoll!$X$5,U65),IF(Lokalbeskrivn!$M$4&lt;&gt;"",IF(COUNTIF(U65:U526,Lokalbeskrivn!$M$4)=1,Lokalbeskrivn!$M$4,U65),U65))</f>
        <v>1 Torneälven</v>
      </c>
      <c r="U65" s="322" t="s">
        <v>1020</v>
      </c>
      <c r="V65" s="350" t="s">
        <v>1019</v>
      </c>
      <c r="W65" s="2"/>
      <c r="Y65" s="389" t="s">
        <v>1569</v>
      </c>
      <c r="Z65" s="389" t="s">
        <v>1570</v>
      </c>
      <c r="AB65" s="463" t="str">
        <f>IF(COUNT(AB63:AB64)&gt;0,MAX(AB63:AB64)+1,"")</f>
        <v/>
      </c>
      <c r="AC65" s="421" t="str">
        <f>IF(AND(AH65&lt;&gt;"",AG65&lt;&gt;"",AI65&gt;0,AH65&gt;0),MAX(AC$2:AC64)+1,"XX")</f>
        <v>XX</v>
      </c>
      <c r="AD65" s="416" t="str">
        <f>IF('Antal &amp; Längder (vikter)'!$C$8&lt;&gt;"",'Antal &amp; Längder (vikter)'!$C$8,"XX")</f>
        <v>XX</v>
      </c>
      <c r="AE65" s="395" t="str">
        <f>IF(AND('Antal &amp; Längder (vikter)'!H$10&lt;&gt;"",ISNUMBER($AH65)),'Antal &amp; Längder (vikter)'!H$10,"")</f>
        <v/>
      </c>
      <c r="AF65" s="413" t="str">
        <f t="shared" si="1"/>
        <v/>
      </c>
      <c r="AG65" s="414" t="str">
        <f t="shared" si="2"/>
        <v/>
      </c>
      <c r="AH65" s="395" t="str">
        <f>IF('Antal &amp; Längder (vikter)'!H14&lt;&gt;"",'Antal &amp; Längder (vikter)'!H14,"XX")</f>
        <v>XX</v>
      </c>
      <c r="AI65" s="424">
        <f>IF('Antal &amp; Längder (vikter)'!I$11="Vikt (g)",'Antal &amp; Längder (vikter)'!I14,-9)</f>
        <v>-9</v>
      </c>
    </row>
    <row r="66" spans="1:35" ht="14" hidden="1" customHeight="1" x14ac:dyDescent="0.25">
      <c r="A66" s="104" t="s">
        <v>848</v>
      </c>
      <c r="B66" s="358" t="str">
        <f>IF(Protokoll!E63&lt;&gt;"",Protokoll!E63,"")</f>
        <v/>
      </c>
      <c r="C66" s="1" t="s">
        <v>766</v>
      </c>
      <c r="D66" s="360" t="str">
        <f>IF(B66="X",IF(COUNTIF(B$52:B65,"X")+COUNT(B$53:B$92)&lt;3,COUNT(B$53:B$92)+COUNTIF(B$52:B65,"X")+1,""),IF(AND(B66&lt;&gt;"",B66=MAX(B$53:B$92)),IF(COUNTIF(B$52:B65,MAX(B$53:B$92))&gt;0,IF(COUNTIF(B$52:B65,MAX(B$53:B$92))&lt;3,COUNTIF(B$52:B65,MAX(B$53:B$92))+1,""),1),IF(AND(B66&gt;=1,B66=MAX(B$53:B$92)-1),IF(COUNTIF(B$52:B65,MAX(B$53:B$92))+COUNTIF(B$52:B65,MAX(B$53:B$92)-1)&lt;3,COUNTIF(B$52:B$92,MAX(B$53:B$92))+COUNTIF(B$52:B65,MAX(B$53:B$92)-1)+1,""),IF(B66=1,IF(COUNTIF(B$52:B65,3)+COUNTIF(B$52:B$92,2)+COUNTIF(B$52:B65,1)&lt;3,COUNTIF(B$52:B$92,2)+COUNTIF(B$52:B$92,3)+COUNTIF(B$52:B65,1)+1,""),""))))</f>
        <v/>
      </c>
      <c r="I66" t="s">
        <v>115</v>
      </c>
      <c r="J66" s="141">
        <v>21</v>
      </c>
      <c r="L66" s="198"/>
      <c r="M66" t="s">
        <v>1440</v>
      </c>
      <c r="N66" s="194" t="str">
        <f>IF(AND(Protokoll!$AB$38&lt;&gt;"",Protokoll!$AB$38=$M66),"",$M66)</f>
        <v>Alm</v>
      </c>
      <c r="O66" s="194" t="str">
        <f>IF(AND(Protokoll!$R$38&lt;&gt;"",Protokoll!$R$38=$M66),"",$M66)</f>
        <v>Alm</v>
      </c>
      <c r="Q66" s="362" t="s">
        <v>2514</v>
      </c>
      <c r="T66" s="323" t="str">
        <f>IF(OR(Protokoll!$X$5&lt;&gt;"",Lokalbeskrivn!$M$4&lt;&gt;""),"",U66)</f>
        <v>1/2 Kustområde</v>
      </c>
      <c r="U66" s="322" t="s">
        <v>1022</v>
      </c>
      <c r="V66" s="341" t="s">
        <v>1021</v>
      </c>
      <c r="W66" s="2"/>
      <c r="Y66" s="389" t="s">
        <v>2605</v>
      </c>
      <c r="Z66" s="389" t="s">
        <v>2606</v>
      </c>
      <c r="AB66" s="422" t="str">
        <f>IF(COUNT(AB63:AB65)&gt;0,MAX(AB63:AB65)+1,"")</f>
        <v/>
      </c>
      <c r="AC66" s="421" t="str">
        <f>IF(AND(AH66&lt;&gt;"",AG66&lt;&gt;"",AI66&gt;0,AH66&gt;0),MAX(AC$2:AC65)+1,"XX")</f>
        <v>XX</v>
      </c>
      <c r="AD66" s="416" t="str">
        <f>IF('Antal &amp; Längder (vikter)'!$C$8&lt;&gt;"",'Antal &amp; Längder (vikter)'!$C$8,"XX")</f>
        <v>XX</v>
      </c>
      <c r="AE66" s="395" t="str">
        <f>IF(AND('Antal &amp; Längder (vikter)'!H$10&lt;&gt;"",ISNUMBER($AH66)),'Antal &amp; Längder (vikter)'!H$10,"")</f>
        <v/>
      </c>
      <c r="AF66" s="413" t="str">
        <f t="shared" si="1"/>
        <v/>
      </c>
      <c r="AG66" s="414" t="str">
        <f t="shared" si="2"/>
        <v/>
      </c>
      <c r="AH66" s="395" t="str">
        <f>IF('Antal &amp; Längder (vikter)'!H15&lt;&gt;"",'Antal &amp; Längder (vikter)'!H15,"XX")</f>
        <v>XX</v>
      </c>
      <c r="AI66" s="424">
        <f>IF('Antal &amp; Längder (vikter)'!I$11="Vikt (g)",'Antal &amp; Längder (vikter)'!I15,-9)</f>
        <v>-9</v>
      </c>
    </row>
    <row r="67" spans="1:35" ht="14" hidden="1" customHeight="1" x14ac:dyDescent="0.25">
      <c r="A67" s="104" t="s">
        <v>777</v>
      </c>
      <c r="B67" s="358" t="str">
        <f>IF(Protokoll!AA63&lt;&gt;"",Protokoll!AA63,"")</f>
        <v/>
      </c>
      <c r="C67" s="1" t="s">
        <v>795</v>
      </c>
      <c r="D67" s="360" t="str">
        <f>IF(B67="X",IF(COUNTIF(B$52:B66,"X")+COUNT(B$53:B$92)&lt;3,COUNT(B$53:B$92)+COUNTIF(B$52:B66,"X")+1,""),IF(AND(B67&lt;&gt;"",B67=MAX(B$53:B$92)),IF(COUNTIF(B$52:B66,MAX(B$53:B$92))&gt;0,IF(COUNTIF(B$52:B66,MAX(B$53:B$92))&lt;3,COUNTIF(B$52:B66,MAX(B$53:B$92))+1,""),1),IF(AND(B67&gt;=1,B67=MAX(B$53:B$92)-1),IF(COUNTIF(B$52:B66,MAX(B$53:B$92))+COUNTIF(B$52:B66,MAX(B$53:B$92)-1)&lt;3,COUNTIF(B$52:B$92,MAX(B$53:B$92))+COUNTIF(B$52:B66,MAX(B$53:B$92)-1)+1,""),IF(B67=1,IF(COUNTIF(B$52:B66,3)+COUNTIF(B$52:B$92,2)+COUNTIF(B$52:B66,1)&lt;3,COUNTIF(B$52:B$92,2)+COUNTIF(B$52:B$92,3)+COUNTIF(B$52:B66,1)+1,""),""))))</f>
        <v/>
      </c>
      <c r="I67" t="s">
        <v>118</v>
      </c>
      <c r="J67" s="141">
        <v>13</v>
      </c>
      <c r="L67" s="198"/>
      <c r="M67" t="s">
        <v>1441</v>
      </c>
      <c r="N67" s="194" t="str">
        <f>IF(AND(Protokoll!$AB$38&lt;&gt;"",Protokoll!$AB$38=$M67),"",$M67)</f>
        <v>Ask</v>
      </c>
      <c r="O67" s="194" t="str">
        <f>IF(AND(Protokoll!$R$38&lt;&gt;"",Protokoll!$R$38=$M67),"",$M67)</f>
        <v>Ask</v>
      </c>
      <c r="Q67" s="362" t="s">
        <v>2517</v>
      </c>
      <c r="T67" s="323" t="str">
        <f>IF(OR(Protokoll!$X$5&lt;&gt;"",Lokalbeskrivn!$M$4&lt;&gt;""),"",U67)</f>
        <v>2 Keräsjoki</v>
      </c>
      <c r="U67" s="322" t="s">
        <v>1024</v>
      </c>
      <c r="V67" s="341" t="s">
        <v>1023</v>
      </c>
      <c r="W67" s="2"/>
      <c r="Y67" s="389" t="s">
        <v>1573</v>
      </c>
      <c r="Z67" s="389" t="s">
        <v>1574</v>
      </c>
      <c r="AB67" s="461" t="str">
        <f>IF(COUNT(AB63:AB66)&gt;0,MAX(AB63:AB66)+1,"")</f>
        <v/>
      </c>
      <c r="AC67" s="421" t="str">
        <f>IF(AND(AH67&lt;&gt;"",AG67&lt;&gt;"",AI67&gt;0,AH67&gt;0),MAX(AC$2:AC66)+1,"XX")</f>
        <v>XX</v>
      </c>
      <c r="AD67" s="416" t="str">
        <f>IF('Antal &amp; Längder (vikter)'!$C$8&lt;&gt;"",'Antal &amp; Längder (vikter)'!$C$8,"XX")</f>
        <v>XX</v>
      </c>
      <c r="AE67" s="395" t="str">
        <f>IF(AND('Antal &amp; Längder (vikter)'!H$10&lt;&gt;"",ISNUMBER($AH67)),'Antal &amp; Längder (vikter)'!H$10,"")</f>
        <v/>
      </c>
      <c r="AF67" s="413" t="str">
        <f t="shared" ref="AF67:AF130" si="6">IF(AND(ISNUMBER(AH67),AE67&lt;&gt;""),VLOOKUP(AE67,$N$2:$O$60,2,FALSE),"")</f>
        <v/>
      </c>
      <c r="AG67" s="414" t="str">
        <f t="shared" ref="AG67:AG130" si="7">IF(AF67&lt;&gt;"",VLOOKUP(AF67,O$2:U$60,7,FALSE),"")</f>
        <v/>
      </c>
      <c r="AH67" s="395" t="str">
        <f>IF('Antal &amp; Längder (vikter)'!H16&lt;&gt;"",'Antal &amp; Längder (vikter)'!H16,"XX")</f>
        <v>XX</v>
      </c>
      <c r="AI67" s="424">
        <f>IF('Antal &amp; Längder (vikter)'!I$11="Vikt (g)",'Antal &amp; Längder (vikter)'!I16,-9)</f>
        <v>-9</v>
      </c>
    </row>
    <row r="68" spans="1:35" ht="14" hidden="1" customHeight="1" x14ac:dyDescent="0.3">
      <c r="A68" s="104" t="s">
        <v>801</v>
      </c>
      <c r="B68" s="358" t="str">
        <f>IF(Protokoll!M66&lt;&gt;"",Protokoll!M66,"")</f>
        <v/>
      </c>
      <c r="C68" s="1" t="s">
        <v>824</v>
      </c>
      <c r="D68" s="360" t="str">
        <f>IF(B68="X",IF(COUNTIF(B$52:B67,"X")+COUNT(B$53:B$92)&lt;3,COUNT(B$53:B$92)+COUNTIF(B$52:B67,"X")+1,""),IF(AND(B68&lt;&gt;"",B68=MAX(B$53:B$92)),IF(COUNTIF(B$52:B67,MAX(B$53:B$92))&gt;0,IF(COUNTIF(B$52:B67,MAX(B$53:B$92))&lt;3,COUNTIF(B$52:B67,MAX(B$53:B$92))+1,""),1),IF(AND(B68&gt;=1,B68=MAX(B$53:B$92)-1),IF(COUNTIF(B$52:B67,MAX(B$53:B$92))+COUNTIF(B$52:B67,MAX(B$53:B$92)-1)&lt;3,COUNTIF(B$52:B$92,MAX(B$53:B$92))+COUNTIF(B$52:B67,MAX(B$53:B$92)-1)+1,""),IF(B68=1,IF(COUNTIF(B$52:B67,3)+COUNTIF(B$52:B$92,2)+COUNTIF(B$52:B67,1)&lt;3,COUNTIF(B$52:B$92,2)+COUNTIF(B$52:B$92,3)+COUNTIF(B$52:B67,1)+1,""),""))))</f>
        <v/>
      </c>
      <c r="F68" s="6" t="s">
        <v>448</v>
      </c>
      <c r="I68" t="s">
        <v>121</v>
      </c>
      <c r="J68" s="141">
        <v>23</v>
      </c>
      <c r="L68" s="198"/>
      <c r="M68" t="s">
        <v>1442</v>
      </c>
      <c r="N68" s="194" t="str">
        <f>IF(AND(Protokoll!$AB$38&lt;&gt;"",Protokoll!$AB$38=$M68),"",$M68)</f>
        <v>Asp</v>
      </c>
      <c r="O68" s="194" t="str">
        <f>IF(AND(Protokoll!$R$38&lt;&gt;"",Protokoll!$R$38=$M68),"",$M68)</f>
        <v>Asp</v>
      </c>
      <c r="Q68" s="362" t="s">
        <v>2518</v>
      </c>
      <c r="T68" s="323" t="str">
        <f>IF(OR(Protokoll!$X$5&lt;&gt;"",Lokalbeskrivn!$M$4&lt;&gt;""),"",U68)</f>
        <v>2/3 Kustområde</v>
      </c>
      <c r="U68" s="322" t="s">
        <v>1026</v>
      </c>
      <c r="V68" s="341" t="s">
        <v>1025</v>
      </c>
      <c r="W68" s="2"/>
      <c r="Y68" s="389" t="s">
        <v>2379</v>
      </c>
      <c r="Z68" s="389" t="s">
        <v>2380</v>
      </c>
      <c r="AB68" s="457" t="str">
        <f>IF(COUNT(AB63:AB67)&gt;0,MAX(AB63:AB67)+1,"")</f>
        <v/>
      </c>
      <c r="AC68" s="421" t="str">
        <f>IF(AND(AH68&lt;&gt;"",AG68&lt;&gt;"",AI68&gt;0,AH68&gt;0),MAX(AC$2:AC67)+1,"XX")</f>
        <v>XX</v>
      </c>
      <c r="AD68" s="416" t="str">
        <f>IF('Antal &amp; Längder (vikter)'!$C$8&lt;&gt;"",'Antal &amp; Längder (vikter)'!$C$8,"XX")</f>
        <v>XX</v>
      </c>
      <c r="AE68" s="395" t="str">
        <f>IF(AND('Antal &amp; Längder (vikter)'!H$10&lt;&gt;"",ISNUMBER($AH68)),'Antal &amp; Längder (vikter)'!H$10,"")</f>
        <v/>
      </c>
      <c r="AF68" s="413" t="str">
        <f t="shared" si="6"/>
        <v/>
      </c>
      <c r="AG68" s="414" t="str">
        <f t="shared" si="7"/>
        <v/>
      </c>
      <c r="AH68" s="395" t="str">
        <f>IF('Antal &amp; Längder (vikter)'!H17&lt;&gt;"",'Antal &amp; Längder (vikter)'!H17,"XX")</f>
        <v>XX</v>
      </c>
      <c r="AI68" s="424">
        <f>IF('Antal &amp; Längder (vikter)'!I$11="Vikt (g)",'Antal &amp; Längder (vikter)'!I17,-9)</f>
        <v>-9</v>
      </c>
    </row>
    <row r="69" spans="1:35" ht="14" hidden="1" customHeight="1" x14ac:dyDescent="0.25">
      <c r="A69" s="104" t="s">
        <v>803</v>
      </c>
      <c r="B69" s="358" t="str">
        <f>IF(Protokoll!W65&lt;&gt;"",Protokoll!W65,"")</f>
        <v/>
      </c>
      <c r="C69" s="1" t="s">
        <v>789</v>
      </c>
      <c r="D69" s="360" t="str">
        <f>IF(B69="X",IF(COUNTIF(B$52:B68,"X")+COUNT(B$53:B$92)&lt;3,COUNT(B$53:B$92)+COUNTIF(B$52:B68,"X")+1,""),IF(AND(B69&lt;&gt;"",B69=MAX(B$53:B$92)),IF(COUNTIF(B$52:B68,MAX(B$53:B$92))&gt;0,IF(COUNTIF(B$52:B68,MAX(B$53:B$92))&lt;3,COUNTIF(B$52:B68,MAX(B$53:B$92))+1,""),1),IF(AND(B69&gt;=1,B69=MAX(B$53:B$92)-1),IF(COUNTIF(B$52:B68,MAX(B$53:B$92))+COUNTIF(B$52:B68,MAX(B$53:B$92)-1)&lt;3,COUNTIF(B$52:B$92,MAX(B$53:B$92))+COUNTIF(B$52:B68,MAX(B$53:B$92)-1)+1,""),IF(B69=1,IF(COUNTIF(B$52:B68,3)+COUNTIF(B$52:B$92,2)+COUNTIF(B$52:B68,1)&lt;3,COUNTIF(B$52:B$92,2)+COUNTIF(B$52:B$92,3)+COUNTIF(B$52:B68,1)+1,""),""))))</f>
        <v/>
      </c>
      <c r="F69" s="214" t="str">
        <f>$J$113</f>
        <v>LN_NAMN</v>
      </c>
      <c r="G69" s="214" t="str">
        <f>$I$113</f>
        <v>LAN</v>
      </c>
      <c r="I69" t="s">
        <v>120</v>
      </c>
      <c r="J69" s="141">
        <v>6</v>
      </c>
      <c r="L69" s="198"/>
      <c r="M69" s="347" t="s">
        <v>1443</v>
      </c>
      <c r="N69" s="194" t="str">
        <f>IF(AND(Protokoll!$AB$38&lt;&gt;"",Protokoll!$AB$38=$M69),"",$M69)</f>
        <v>Avenbok</v>
      </c>
      <c r="O69" s="194" t="str">
        <f>IF(AND(Protokoll!$R$38&lt;&gt;"",Protokoll!$R$38=$M69),"",$M69)</f>
        <v>Avenbok</v>
      </c>
      <c r="Q69" s="362" t="s">
        <v>2503</v>
      </c>
      <c r="T69" s="323" t="str">
        <f>IF(OR(Protokoll!$X$5&lt;&gt;"",Lokalbeskrivn!$M$4&lt;&gt;""),"",U69)</f>
        <v>3 Sangisälven</v>
      </c>
      <c r="U69" s="322" t="s">
        <v>1028</v>
      </c>
      <c r="V69" s="341" t="s">
        <v>1027</v>
      </c>
      <c r="W69" s="2"/>
      <c r="Y69" s="389" t="s">
        <v>1739</v>
      </c>
      <c r="Z69" s="389" t="s">
        <v>1740</v>
      </c>
      <c r="AB69" s="460" t="str">
        <f>IF(COUNT(AB63:AB68)&gt;0,MAX(AB63:AB68)+1,"")</f>
        <v/>
      </c>
      <c r="AC69" s="421" t="str">
        <f>IF(AND(AH69&lt;&gt;"",AG69&lt;&gt;"",AI69&gt;0,AH69&gt;0),MAX(AC$2:AC68)+1,"XX")</f>
        <v>XX</v>
      </c>
      <c r="AD69" s="416" t="str">
        <f>IF('Antal &amp; Längder (vikter)'!$C$8&lt;&gt;"",'Antal &amp; Längder (vikter)'!$C$8,"XX")</f>
        <v>XX</v>
      </c>
      <c r="AE69" s="395" t="str">
        <f>IF(AND('Antal &amp; Längder (vikter)'!H$10&lt;&gt;"",ISNUMBER($AH69)),'Antal &amp; Längder (vikter)'!H$10,"")</f>
        <v/>
      </c>
      <c r="AF69" s="413" t="str">
        <f t="shared" si="6"/>
        <v/>
      </c>
      <c r="AG69" s="414" t="str">
        <f t="shared" si="7"/>
        <v/>
      </c>
      <c r="AH69" s="395" t="str">
        <f>IF('Antal &amp; Längder (vikter)'!H18&lt;&gt;"",'Antal &amp; Längder (vikter)'!H18,"XX")</f>
        <v>XX</v>
      </c>
      <c r="AI69" s="424">
        <f>IF('Antal &amp; Längder (vikter)'!I$11="Vikt (g)",'Antal &amp; Längder (vikter)'!I18,-9)</f>
        <v>-9</v>
      </c>
    </row>
    <row r="70" spans="1:35" ht="14" hidden="1" customHeight="1" x14ac:dyDescent="0.25">
      <c r="A70" s="104" t="s">
        <v>775</v>
      </c>
      <c r="B70" s="358" t="str">
        <f>IF(Protokoll!S67&lt;&gt;"",Protokoll!S67,"")</f>
        <v/>
      </c>
      <c r="C70" s="1" t="s">
        <v>791</v>
      </c>
      <c r="D70" s="360" t="str">
        <f>IF(B70="X",IF(COUNTIF(B$52:B69,"X")+COUNT(B$53:B$92)&lt;3,COUNT(B$53:B$92)+COUNTIF(B$52:B69,"X")+1,""),IF(AND(B70&lt;&gt;"",B70=MAX(B$53:B$92)),IF(COUNTIF(B$52:B69,MAX(B$53:B$92))&gt;0,IF(COUNTIF(B$52:B69,MAX(B$53:B$92))&lt;3,COUNTIF(B$52:B69,MAX(B$53:B$92))+1,""),1),IF(AND(B70&gt;=1,B70=MAX(B$53:B$92)-1),IF(COUNTIF(B$52:B69,MAX(B$53:B$92))+COUNTIF(B$52:B69,MAX(B$53:B$92)-1)&lt;3,COUNTIF(B$52:B$92,MAX(B$53:B$92))+COUNTIF(B$52:B69,MAX(B$53:B$92)-1)+1,""),IF(B70=1,IF(COUNTIF(B$52:B69,3)+COUNTIF(B$52:B$92,2)+COUNTIF(B$52:B69,1)&lt;3,COUNTIF(B$52:B$92,2)+COUNTIF(B$52:B$92,3)+COUNTIF(B$52:B69,1)+1,""),""))))</f>
        <v/>
      </c>
      <c r="I70" t="s">
        <v>126</v>
      </c>
      <c r="J70" s="141">
        <v>8</v>
      </c>
      <c r="L70" s="198"/>
      <c r="M70" t="s">
        <v>3</v>
      </c>
      <c r="N70" s="194" t="str">
        <f>IF(AND(Protokoll!$AB$38&lt;&gt;"",Protokoll!$AB$38=$M70),"",$M70)</f>
        <v>Björk</v>
      </c>
      <c r="O70" s="194" t="str">
        <f>IF(AND(Protokoll!$R$38&lt;&gt;"",Protokoll!$R$38=$M70),"",$M70)</f>
        <v>Björk</v>
      </c>
      <c r="Q70" s="362" t="s">
        <v>2504</v>
      </c>
      <c r="T70" s="323" t="str">
        <f>IF(OR(Protokoll!$X$5&lt;&gt;"",Lokalbeskrivn!$M$4&lt;&gt;""),"",U70)</f>
        <v>3/4 Kustområde</v>
      </c>
      <c r="U70" s="322" t="s">
        <v>1030</v>
      </c>
      <c r="V70" s="341" t="s">
        <v>1029</v>
      </c>
      <c r="W70" s="2"/>
      <c r="Y70" s="389" t="s">
        <v>2163</v>
      </c>
      <c r="Z70" s="389" t="s">
        <v>2164</v>
      </c>
      <c r="AB70" s="464" t="str">
        <f>IF(COUNT(AB63:AB69)&gt;0,MAX(AB63:AB69)+1,"")</f>
        <v/>
      </c>
      <c r="AC70" s="421" t="str">
        <f>IF(AND(AH70&lt;&gt;"",AG70&lt;&gt;"",AI70&gt;0,AH70&gt;0),MAX(AC$2:AC69)+1,"XX")</f>
        <v>XX</v>
      </c>
      <c r="AD70" s="416" t="str">
        <f>IF('Antal &amp; Längder (vikter)'!$C$8&lt;&gt;"",'Antal &amp; Längder (vikter)'!$C$8,"XX")</f>
        <v>XX</v>
      </c>
      <c r="AE70" s="395" t="str">
        <f>IF(AND('Antal &amp; Längder (vikter)'!H$10&lt;&gt;"",ISNUMBER($AH70)),'Antal &amp; Längder (vikter)'!H$10,"")</f>
        <v/>
      </c>
      <c r="AF70" s="413" t="str">
        <f t="shared" si="6"/>
        <v/>
      </c>
      <c r="AG70" s="414" t="str">
        <f t="shared" si="7"/>
        <v/>
      </c>
      <c r="AH70" s="395" t="str">
        <f>IF('Antal &amp; Längder (vikter)'!H19&lt;&gt;"",'Antal &amp; Längder (vikter)'!H19,"XX")</f>
        <v>XX</v>
      </c>
      <c r="AI70" s="424">
        <f>IF('Antal &amp; Längder (vikter)'!I$11="Vikt (g)",'Antal &amp; Längder (vikter)'!I19,-9)</f>
        <v>-9</v>
      </c>
    </row>
    <row r="71" spans="1:35" ht="14" hidden="1" customHeight="1" x14ac:dyDescent="0.25">
      <c r="A71" s="104" t="s">
        <v>68</v>
      </c>
      <c r="B71" s="358" t="str">
        <f>IF(Protokoll!E65&lt;&gt;"",Protokoll!E65,"")</f>
        <v/>
      </c>
      <c r="C71" s="1" t="s">
        <v>69</v>
      </c>
      <c r="D71" s="360" t="str">
        <f>IF(B71="X",IF(COUNTIF(B$52:B70,"X")+COUNT(B$53:B$92)&lt;3,COUNT(B$53:B$92)+COUNTIF(B$52:B70,"X")+1,""),IF(AND(B71&lt;&gt;"",B71=MAX(B$53:B$92)),IF(COUNTIF(B$52:B70,MAX(B$53:B$92))&gt;0,IF(COUNTIF(B$52:B70,MAX(B$53:B$92))&lt;3,COUNTIF(B$52:B70,MAX(B$53:B$92))+1,""),1),IF(AND(B71&gt;=1,B71=MAX(B$53:B$92)-1),IF(COUNTIF(B$52:B70,MAX(B$53:B$92))+COUNTIF(B$52:B70,MAX(B$53:B$92)-1)&lt;3,COUNTIF(B$52:B$92,MAX(B$53:B$92))+COUNTIF(B$52:B70,MAX(B$53:B$92)-1)+1,""),IF(B71=1,IF(COUNTIF(B$52:B70,3)+COUNTIF(B$52:B$92,2)+COUNTIF(B$52:B70,1)&lt;3,COUNTIF(B$52:B$92,2)+COUNTIF(B$52:B$92,3)+COUNTIF(B$52:B70,1)+1,""),""))))</f>
        <v/>
      </c>
      <c r="F71" s="219" t="str">
        <f>IF(Protokoll!E$4&lt;&gt;"",VLOOKUP(Protokoll!E$4,G$113:J$403,4,FALSE),VLOOKUP(G71,I$113:K$403,2,FALSE))</f>
        <v>Blekinge län</v>
      </c>
      <c r="G71" s="323">
        <f>IF(Protokoll!E$4&lt;&gt;"",VLOOKUP(F71,I63:J83,2,FALSE),10)</f>
        <v>10</v>
      </c>
      <c r="I71" t="s">
        <v>117</v>
      </c>
      <c r="J71" s="141">
        <v>7</v>
      </c>
      <c r="L71" s="198"/>
      <c r="M71" t="s">
        <v>2</v>
      </c>
      <c r="N71" s="194" t="str">
        <f>IF(AND(Protokoll!$AB$38&lt;&gt;"",Protokoll!$AB$38=$M71),"",$M71)</f>
        <v>Bok</v>
      </c>
      <c r="O71" s="194" t="str">
        <f>IF(AND(Protokoll!$R$38&lt;&gt;"",Protokoll!$R$38=$M71),"",$M71)</f>
        <v>Bok</v>
      </c>
      <c r="Q71" s="362" t="s">
        <v>2505</v>
      </c>
      <c r="T71" s="323" t="str">
        <f>IF(OR(Protokoll!$X$5&lt;&gt;"",Lokalbeskrivn!$M$4&lt;&gt;""),"",U71)</f>
        <v>4 Kalixälven</v>
      </c>
      <c r="U71" s="322" t="s">
        <v>1032</v>
      </c>
      <c r="V71" s="341" t="s">
        <v>1031</v>
      </c>
      <c r="W71" s="2"/>
      <c r="Y71" s="389" t="s">
        <v>2545</v>
      </c>
      <c r="Z71" s="389" t="s">
        <v>2546</v>
      </c>
      <c r="AB71" s="458" t="str">
        <f>IF(COUNT(AB63:AB70)&gt;0,MAX(AB63:AB70)+1,"")</f>
        <v/>
      </c>
      <c r="AC71" s="421" t="str">
        <f>IF(AND(AH71&lt;&gt;"",AG71&lt;&gt;"",AI71&gt;0,AH71&gt;0),MAX(AC$2:AC70)+1,"XX")</f>
        <v>XX</v>
      </c>
      <c r="AD71" s="416" t="str">
        <f>IF('Antal &amp; Längder (vikter)'!$C$8&lt;&gt;"",'Antal &amp; Längder (vikter)'!$C$8,"XX")</f>
        <v>XX</v>
      </c>
      <c r="AE71" s="395" t="str">
        <f>IF(AND('Antal &amp; Längder (vikter)'!H$10&lt;&gt;"",ISNUMBER($AH71)),'Antal &amp; Längder (vikter)'!H$10,"")</f>
        <v/>
      </c>
      <c r="AF71" s="413" t="str">
        <f t="shared" si="6"/>
        <v/>
      </c>
      <c r="AG71" s="414" t="str">
        <f t="shared" si="7"/>
        <v/>
      </c>
      <c r="AH71" s="395" t="str">
        <f>IF('Antal &amp; Längder (vikter)'!H20&lt;&gt;"",'Antal &amp; Längder (vikter)'!H20,"XX")</f>
        <v>XX</v>
      </c>
      <c r="AI71" s="424">
        <f>IF('Antal &amp; Längder (vikter)'!I$11="Vikt (g)",'Antal &amp; Längder (vikter)'!I20,-9)</f>
        <v>-9</v>
      </c>
    </row>
    <row r="72" spans="1:35" ht="14" hidden="1" customHeight="1" x14ac:dyDescent="0.25">
      <c r="A72" s="104" t="s">
        <v>776</v>
      </c>
      <c r="B72" s="358" t="str">
        <f>IF(Protokoll!W67&lt;&gt;"",Protokoll!W67,"")</f>
        <v/>
      </c>
      <c r="C72" s="1" t="s">
        <v>794</v>
      </c>
      <c r="D72" s="360" t="str">
        <f>IF(B72="X",IF(COUNTIF(B$52:B71,"X")+COUNT(B$53:B$92)&lt;3,COUNT(B$53:B$92)+COUNTIF(B$52:B71,"X")+1,""),IF(AND(B72&lt;&gt;"",B72=MAX(B$53:B$92)),IF(COUNTIF(B$52:B71,MAX(B$53:B$92))&gt;0,IF(COUNTIF(B$52:B71,MAX(B$53:B$92))&lt;3,COUNTIF(B$52:B71,MAX(B$53:B$92))+1,""),1),IF(AND(B72&gt;=1,B72=MAX(B$53:B$92)-1),IF(COUNTIF(B$52:B71,MAX(B$53:B$92))+COUNTIF(B$52:B71,MAX(B$53:B$92)-1)&lt;3,COUNTIF(B$52:B$92,MAX(B$53:B$92))+COUNTIF(B$52:B71,MAX(B$53:B$92)-1)+1,""),IF(B72=1,IF(COUNTIF(B$52:B71,3)+COUNTIF(B$52:B$92,2)+COUNTIF(B$52:B71,1)&lt;3,COUNTIF(B$52:B$92,2)+COUNTIF(B$52:B$92,3)+COUNTIF(B$52:B71,1)+1,""),""))))</f>
        <v/>
      </c>
      <c r="F72" s="214" t="str">
        <f>IF(Protokoll!E$4&lt;&gt;"","",VLOOKUP(G72,I$113:J$403,2,FALSE))</f>
        <v>Dalarnas län</v>
      </c>
      <c r="G72" s="141">
        <v>20</v>
      </c>
      <c r="I72" t="s">
        <v>125</v>
      </c>
      <c r="J72" s="141">
        <v>25</v>
      </c>
      <c r="L72" s="198"/>
      <c r="M72" s="347" t="s">
        <v>1444</v>
      </c>
      <c r="N72" s="194" t="str">
        <f>IF(AND(Protokoll!$AB$38&lt;&gt;"",Protokoll!$AB$38=$M72),"",$M72)</f>
        <v>Brakved</v>
      </c>
      <c r="O72" s="194" t="str">
        <f>IF(AND(Protokoll!$R$38&lt;&gt;"",Protokoll!$R$38=$M72),"",$M72)</f>
        <v>Brakved</v>
      </c>
      <c r="Q72" s="362" t="s">
        <v>2506</v>
      </c>
      <c r="T72" s="323" t="str">
        <f>IF(OR(Protokoll!$X$5&lt;&gt;"",Lokalbeskrivn!$M$4&lt;&gt;""),"",U72)</f>
        <v>4/5 Kustområde</v>
      </c>
      <c r="U72" s="322" t="s">
        <v>1034</v>
      </c>
      <c r="V72" s="341" t="s">
        <v>1033</v>
      </c>
      <c r="W72" s="2"/>
      <c r="Y72" s="389" t="s">
        <v>1603</v>
      </c>
      <c r="Z72" s="389" t="s">
        <v>1604</v>
      </c>
      <c r="AB72" s="465" t="str">
        <f>IF(COUNT(AB63:AB71)&gt;0,MAX(AB63:AB71)+1,"")</f>
        <v/>
      </c>
      <c r="AC72" s="421" t="str">
        <f>IF(AND(AH72&lt;&gt;"",AG72&lt;&gt;"",AI72&gt;0,AH72&gt;0),MAX(AC$2:AC71)+1,"XX")</f>
        <v>XX</v>
      </c>
      <c r="AD72" s="416" t="str">
        <f>IF('Antal &amp; Längder (vikter)'!$C$8&lt;&gt;"",'Antal &amp; Längder (vikter)'!$C$8,"XX")</f>
        <v>XX</v>
      </c>
      <c r="AE72" s="395" t="str">
        <f>IF(AND('Antal &amp; Längder (vikter)'!H$10&lt;&gt;"",ISNUMBER($AH72)),'Antal &amp; Längder (vikter)'!H$10,"")</f>
        <v/>
      </c>
      <c r="AF72" s="413" t="str">
        <f t="shared" si="6"/>
        <v/>
      </c>
      <c r="AG72" s="414" t="str">
        <f t="shared" si="7"/>
        <v/>
      </c>
      <c r="AH72" s="395" t="str">
        <f>IF('Antal &amp; Längder (vikter)'!H21&lt;&gt;"",'Antal &amp; Längder (vikter)'!H21,"XX")</f>
        <v>XX</v>
      </c>
      <c r="AI72" s="424">
        <f>IF('Antal &amp; Längder (vikter)'!I$11="Vikt (g)",'Antal &amp; Längder (vikter)'!I21,-9)</f>
        <v>-9</v>
      </c>
    </row>
    <row r="73" spans="1:35" ht="14" hidden="1" customHeight="1" x14ac:dyDescent="0.25">
      <c r="A73" s="104" t="s">
        <v>807</v>
      </c>
      <c r="B73" s="358" t="str">
        <f>IF(Protokoll!E66&lt;&gt;"",Protokoll!E66,"")</f>
        <v/>
      </c>
      <c r="C73" s="1" t="s">
        <v>819</v>
      </c>
      <c r="D73" s="360" t="str">
        <f>IF(B73="X",IF(COUNTIF(B$52:B72,"X")+COUNT(B$53:B$92)&lt;3,COUNT(B$53:B$92)+COUNTIF(B$52:B72,"X")+1,""),IF(AND(B73&lt;&gt;"",B73=MAX(B$53:B$92)),IF(COUNTIF(B$52:B72,MAX(B$53:B$92))&gt;0,IF(COUNTIF(B$52:B72,MAX(B$53:B$92))&lt;3,COUNTIF(B$52:B72,MAX(B$53:B$92))+1,""),1),IF(AND(B73&gt;=1,B73=MAX(B$53:B$92)-1),IF(COUNTIF(B$52:B72,MAX(B$53:B$92))+COUNTIF(B$52:B72,MAX(B$53:B$92)-1)&lt;3,COUNTIF(B$52:B$92,MAX(B$53:B$92))+COUNTIF(B$52:B72,MAX(B$53:B$92)-1)+1,""),IF(B73=1,IF(COUNTIF(B$52:B72,3)+COUNTIF(B$52:B$92,2)+COUNTIF(B$52:B72,1)&lt;3,COUNTIF(B$52:B$92,2)+COUNTIF(B$52:B$92,3)+COUNTIF(B$52:B72,1)+1,""),""))))</f>
        <v/>
      </c>
      <c r="F73" s="214" t="str">
        <f>IF(Protokoll!E$4&lt;&gt;"","",VLOOKUP(G73,I$113:J$403,2,FALSE))</f>
        <v>Gotlands län</v>
      </c>
      <c r="G73" s="141">
        <v>9</v>
      </c>
      <c r="I73" t="s">
        <v>132</v>
      </c>
      <c r="J73" s="141">
        <v>12</v>
      </c>
      <c r="L73" s="198"/>
      <c r="M73" s="347" t="s">
        <v>1445</v>
      </c>
      <c r="N73" s="194" t="str">
        <f>IF(AND(Protokoll!$AB$38&lt;&gt;"",Protokoll!$AB$38=$M73),"",$M73)</f>
        <v>Contortatall</v>
      </c>
      <c r="O73" s="194" t="str">
        <f>IF(AND(Protokoll!$R$38&lt;&gt;"",Protokoll!$R$38=$M73),"",$M73)</f>
        <v>Contortatall</v>
      </c>
      <c r="Q73" s="362" t="s">
        <v>2507</v>
      </c>
      <c r="T73" s="323" t="str">
        <f>IF(OR(Protokoll!$X$5&lt;&gt;"",Lokalbeskrivn!$M$4&lt;&gt;""),"",U73)</f>
        <v>5 Töreälven</v>
      </c>
      <c r="U73" s="322" t="s">
        <v>1036</v>
      </c>
      <c r="V73" s="341" t="s">
        <v>1035</v>
      </c>
      <c r="W73" s="2"/>
      <c r="Y73" s="389" t="s">
        <v>1581</v>
      </c>
      <c r="Z73" s="389" t="s">
        <v>1582</v>
      </c>
      <c r="AB73" s="466" t="str">
        <f>IF(AND(ISNUMBER(AH73),AH73&gt;0),IF(MAX(AB$3:AB72)&gt;0,MAX(AB$3:AB72)+1,10+COUNTIF(F$38:F$49,"&gt;0")*10+1),"")</f>
        <v/>
      </c>
      <c r="AC73" s="421" t="str">
        <f>IF(AND(AH73&lt;&gt;"",AG73&lt;&gt;"",AI73&gt;0,AH73&gt;0),MAX(AC$2:AC72)+1,"XX")</f>
        <v>XX</v>
      </c>
      <c r="AD73" s="416" t="str">
        <f>IF('Antal &amp; Längder (vikter)'!$C$8&lt;&gt;"",'Antal &amp; Längder (vikter)'!$C$8,"XX")</f>
        <v>XX</v>
      </c>
      <c r="AE73" s="395" t="str">
        <f>IF(AND('Antal &amp; Längder (vikter)'!H$10&lt;&gt;"",ISNUMBER($AH73)),'Antal &amp; Längder (vikter)'!H$10,"")</f>
        <v/>
      </c>
      <c r="AF73" s="413" t="str">
        <f t="shared" si="6"/>
        <v/>
      </c>
      <c r="AG73" s="414" t="str">
        <f t="shared" si="7"/>
        <v/>
      </c>
      <c r="AH73" s="397" t="str">
        <f>IF('Antal &amp; Längder (vikter)'!I$11="Längd (mm)",IF('Antal &amp; Längder (vikter)'!I12&lt;&gt;"",'Antal &amp; Längder (vikter)'!I12,"XX"),"XX")</f>
        <v>XX</v>
      </c>
      <c r="AI73" s="7">
        <v>-9</v>
      </c>
    </row>
    <row r="74" spans="1:35" ht="14" hidden="1" customHeight="1" x14ac:dyDescent="0.25">
      <c r="A74" s="104" t="s">
        <v>863</v>
      </c>
      <c r="B74" s="358" t="str">
        <f>IF(Protokoll!I65&lt;&gt;"",Protokoll!I65,"")</f>
        <v/>
      </c>
      <c r="C74" s="1" t="s">
        <v>772</v>
      </c>
      <c r="D74" s="360" t="str">
        <f>IF(B74="X",IF(COUNTIF(B$52:B73,"X")+COUNT(B$53:B$92)&lt;3,COUNT(B$53:B$92)+COUNTIF(B$52:B73,"X")+1,""),IF(AND(B74&lt;&gt;"",B74=MAX(B$53:B$92)),IF(COUNTIF(B$52:B73,MAX(B$53:B$92))&gt;0,IF(COUNTIF(B$52:B73,MAX(B$53:B$92))&lt;3,COUNTIF(B$52:B73,MAX(B$53:B$92))+1,""),1),IF(AND(B74&gt;=1,B74=MAX(B$53:B$92)-1),IF(COUNTIF(B$52:B73,MAX(B$53:B$92))+COUNTIF(B$52:B73,MAX(B$53:B$92)-1)&lt;3,COUNTIF(B$52:B$92,MAX(B$53:B$92))+COUNTIF(B$52:B73,MAX(B$53:B$92)-1)+1,""),IF(B74=1,IF(COUNTIF(B$52:B73,3)+COUNTIF(B$52:B$92,2)+COUNTIF(B$52:B73,1)&lt;3,COUNTIF(B$52:B$92,2)+COUNTIF(B$52:B$92,3)+COUNTIF(B$52:B73,1)+1,""),""))))</f>
        <v/>
      </c>
      <c r="F74" s="214" t="str">
        <f>IF(Protokoll!E$4&lt;&gt;"","",VLOOKUP(G74,I$113:J$403,2,FALSE))</f>
        <v>Gävleborgs län</v>
      </c>
      <c r="G74" s="141">
        <v>21</v>
      </c>
      <c r="I74" t="s">
        <v>134</v>
      </c>
      <c r="J74" s="141">
        <v>1</v>
      </c>
      <c r="L74" s="198"/>
      <c r="M74" t="s">
        <v>1446</v>
      </c>
      <c r="N74" s="194" t="str">
        <f>IF(AND(Protokoll!$AB$38&lt;&gt;"",Protokoll!$AB$38=$M74),"",$M74)</f>
        <v>Ek</v>
      </c>
      <c r="O74" s="194" t="str">
        <f>IF(AND(Protokoll!$R$38&lt;&gt;"",Protokoll!$R$38=$M74),"",$M74)</f>
        <v>Ek</v>
      </c>
      <c r="Q74" s="362" t="s">
        <v>2508</v>
      </c>
      <c r="T74" s="323" t="str">
        <f>IF(OR(Protokoll!$X$5&lt;&gt;"",Lokalbeskrivn!$M$4&lt;&gt;""),"",U74)</f>
        <v>5/6 Kustområde</v>
      </c>
      <c r="U74" s="322" t="s">
        <v>1038</v>
      </c>
      <c r="V74" s="341" t="s">
        <v>1037</v>
      </c>
      <c r="W74" s="2"/>
      <c r="Y74" s="389" t="s">
        <v>1589</v>
      </c>
      <c r="Z74" s="389" t="s">
        <v>1590</v>
      </c>
      <c r="AB74" s="462" t="str">
        <f>IF(COUNT(AB73:AB73)&gt;0,MAX(AB73:AB73)+1,"")</f>
        <v/>
      </c>
      <c r="AC74" s="421" t="str">
        <f>IF(AND(AH74&lt;&gt;"",AG74&lt;&gt;"",AI74&gt;0,AH74&gt;0),MAX(AC$2:AC73)+1,"XX")</f>
        <v>XX</v>
      </c>
      <c r="AD74" s="416" t="str">
        <f>IF('Antal &amp; Längder (vikter)'!$C$8&lt;&gt;"",'Antal &amp; Längder (vikter)'!$C$8,"XX")</f>
        <v>XX</v>
      </c>
      <c r="AE74" s="395" t="str">
        <f>IF(AND('Antal &amp; Längder (vikter)'!H$10&lt;&gt;"",ISNUMBER($AH74)),'Antal &amp; Längder (vikter)'!H$10,"")</f>
        <v/>
      </c>
      <c r="AF74" s="413" t="str">
        <f t="shared" si="6"/>
        <v/>
      </c>
      <c r="AG74" s="414" t="str">
        <f t="shared" si="7"/>
        <v/>
      </c>
      <c r="AH74" s="397" t="str">
        <f>IF('Antal &amp; Längder (vikter)'!I$11="Längd (mm)",IF('Antal &amp; Längder (vikter)'!I13&lt;&gt;"",'Antal &amp; Längder (vikter)'!I13,"XX"),"XX")</f>
        <v>XX</v>
      </c>
      <c r="AI74" s="7">
        <v>-9</v>
      </c>
    </row>
    <row r="75" spans="1:35" ht="14" hidden="1" customHeight="1" x14ac:dyDescent="0.25">
      <c r="A75" s="104" t="s">
        <v>804</v>
      </c>
      <c r="B75" s="358" t="str">
        <f>IF(Protokoll!P67&lt;&gt;"",Protokoll!P67,"")</f>
        <v/>
      </c>
      <c r="C75" s="1" t="s">
        <v>826</v>
      </c>
      <c r="D75" s="360" t="str">
        <f>IF(B75="X",IF(COUNTIF(B$52:B74,"X")+COUNT(B$53:B$92)&lt;3,COUNT(B$53:B$92)+COUNTIF(B$52:B74,"X")+1,""),IF(AND(B75&lt;&gt;"",B75=MAX(B$53:B$92)),IF(COUNTIF(B$52:B74,MAX(B$53:B$92))&gt;0,IF(COUNTIF(B$52:B74,MAX(B$53:B$92))&lt;3,COUNTIF(B$52:B74,MAX(B$53:B$92))+1,""),1),IF(AND(B75&gt;=1,B75=MAX(B$53:B$92)-1),IF(COUNTIF(B$52:B74,MAX(B$53:B$92))+COUNTIF(B$52:B74,MAX(B$53:B$92)-1)&lt;3,COUNTIF(B$52:B$92,MAX(B$53:B$92))+COUNTIF(B$52:B74,MAX(B$53:B$92)-1)+1,""),IF(B75=1,IF(COUNTIF(B$52:B74,3)+COUNTIF(B$52:B$92,2)+COUNTIF(B$52:B74,1)&lt;3,COUNTIF(B$52:B$92,2)+COUNTIF(B$52:B$92,3)+COUNTIF(B$52:B74,1)+1,""),""))))</f>
        <v/>
      </c>
      <c r="F75" s="214" t="str">
        <f>IF(Protokoll!E$4&lt;&gt;"","",VLOOKUP(G75,I$113:J$403,2,FALSE))</f>
        <v>Hallands län</v>
      </c>
      <c r="G75" s="141">
        <v>13</v>
      </c>
      <c r="I75" t="s">
        <v>136</v>
      </c>
      <c r="J75" s="141">
        <v>4</v>
      </c>
      <c r="L75" s="198"/>
      <c r="M75" t="s">
        <v>1447</v>
      </c>
      <c r="N75" s="194" t="str">
        <f>IF(AND(Protokoll!$AB$38&lt;&gt;"",Protokoll!$AB$38=$M75),"",$M75)</f>
        <v>En</v>
      </c>
      <c r="O75" s="194" t="str">
        <f>IF(AND(Protokoll!$R$38&lt;&gt;"",Protokoll!$R$38=$M75),"",$M75)</f>
        <v>En</v>
      </c>
      <c r="Q75" s="362" t="s">
        <v>2509</v>
      </c>
      <c r="T75" s="323" t="str">
        <f>IF(OR(Protokoll!$X$5&lt;&gt;"",Lokalbeskrivn!$M$4&lt;&gt;""),"",U75)</f>
        <v>6 Vitån</v>
      </c>
      <c r="U75" s="322" t="s">
        <v>1040</v>
      </c>
      <c r="V75" s="341" t="s">
        <v>1039</v>
      </c>
      <c r="W75" s="2"/>
      <c r="Y75" s="389" t="s">
        <v>1595</v>
      </c>
      <c r="Z75" s="389" t="s">
        <v>1596</v>
      </c>
      <c r="AB75" s="463" t="str">
        <f>IF(COUNT(AB73:AB74)&gt;0,MAX(AB73:AB74)+1,"")</f>
        <v/>
      </c>
      <c r="AC75" s="421" t="str">
        <f>IF(AND(AH75&lt;&gt;"",AG75&lt;&gt;"",AI75&gt;0,AH75&gt;0),MAX(AC$2:AC74)+1,"XX")</f>
        <v>XX</v>
      </c>
      <c r="AD75" s="416" t="str">
        <f>IF('Antal &amp; Längder (vikter)'!$C$8&lt;&gt;"",'Antal &amp; Längder (vikter)'!$C$8,"XX")</f>
        <v>XX</v>
      </c>
      <c r="AE75" s="395" t="str">
        <f>IF(AND('Antal &amp; Längder (vikter)'!H$10&lt;&gt;"",ISNUMBER($AH75)),'Antal &amp; Längder (vikter)'!H$10,"")</f>
        <v/>
      </c>
      <c r="AF75" s="413" t="str">
        <f t="shared" si="6"/>
        <v/>
      </c>
      <c r="AG75" s="414" t="str">
        <f t="shared" si="7"/>
        <v/>
      </c>
      <c r="AH75" s="397" t="str">
        <f>IF('Antal &amp; Längder (vikter)'!I$11="Längd (mm)",IF('Antal &amp; Längder (vikter)'!I14&lt;&gt;"",'Antal &amp; Längder (vikter)'!I14,"XX"),"XX")</f>
        <v>XX</v>
      </c>
      <c r="AI75" s="7">
        <v>-9</v>
      </c>
    </row>
    <row r="76" spans="1:35" ht="14" hidden="1" customHeight="1" x14ac:dyDescent="0.25">
      <c r="A76" s="104" t="s">
        <v>849</v>
      </c>
      <c r="B76" s="358" t="str">
        <f>IF(Protokoll!AA67&lt;&gt;"",Protokoll!AA67,"")</f>
        <v/>
      </c>
      <c r="C76" s="1" t="s">
        <v>797</v>
      </c>
      <c r="D76" s="360" t="str">
        <f>IF(B76="X",IF(COUNTIF(B$52:B75,"X")+COUNT(B$53:B$92)&lt;3,COUNT(B$53:B$92)+COUNTIF(B$52:B75,"X")+1,""),IF(AND(B76&lt;&gt;"",B76=MAX(B$53:B$92)),IF(COUNTIF(B$52:B75,MAX(B$53:B$92))&gt;0,IF(COUNTIF(B$52:B75,MAX(B$53:B$92))&lt;3,COUNTIF(B$52:B75,MAX(B$53:B$92))+1,""),1),IF(AND(B76&gt;=1,B76=MAX(B$53:B$92)-1),IF(COUNTIF(B$52:B75,MAX(B$53:B$92))+COUNTIF(B$52:B75,MAX(B$53:B$92)-1)&lt;3,COUNTIF(B$52:B$92,MAX(B$53:B$92))+COUNTIF(B$52:B75,MAX(B$53:B$92)-1)+1,""),IF(B76=1,IF(COUNTIF(B$52:B75,3)+COUNTIF(B$52:B$92,2)+COUNTIF(B$52:B75,1)&lt;3,COUNTIF(B$52:B$92,2)+COUNTIF(B$52:B$92,3)+COUNTIF(B$52:B75,1)+1,""),""))))</f>
        <v/>
      </c>
      <c r="F76" s="214" t="str">
        <f>IF(Protokoll!E$4&lt;&gt;"","",VLOOKUP(G76,I$113:J$403,2,FALSE))</f>
        <v>Jämtlands län</v>
      </c>
      <c r="G76" s="141">
        <v>23</v>
      </c>
      <c r="I76" t="s">
        <v>138</v>
      </c>
      <c r="J76" s="141">
        <v>3</v>
      </c>
      <c r="L76" s="198"/>
      <c r="M76" s="347" t="s">
        <v>1448</v>
      </c>
      <c r="N76" s="194" t="str">
        <f>IF(AND(Protokoll!$AB$38&lt;&gt;"",Protokoll!$AB$38=$M76),"",$M76)</f>
        <v>Fjällbjörk</v>
      </c>
      <c r="O76" s="194" t="str">
        <f>IF(AND(Protokoll!$R$38&lt;&gt;"",Protokoll!$R$38=$M76),"",$M76)</f>
        <v>Fjällbjörk</v>
      </c>
      <c r="Q76" s="362" t="s">
        <v>2510</v>
      </c>
      <c r="T76" s="323" t="str">
        <f>IF(OR(Protokoll!$X$5&lt;&gt;"",Lokalbeskrivn!$M$4&lt;&gt;""),"",U76)</f>
        <v>6/7 Kustområde</v>
      </c>
      <c r="U76" s="322" t="s">
        <v>1042</v>
      </c>
      <c r="V76" s="341" t="s">
        <v>1041</v>
      </c>
      <c r="W76" s="2"/>
      <c r="Y76" s="389" t="s">
        <v>1593</v>
      </c>
      <c r="Z76" s="389" t="s">
        <v>1594</v>
      </c>
      <c r="AB76" s="422" t="str">
        <f>IF(COUNT(AB73:AB75)&gt;0,MAX(AB73:AB75)+1,"")</f>
        <v/>
      </c>
      <c r="AC76" s="421" t="str">
        <f>IF(AND(AH76&lt;&gt;"",AG76&lt;&gt;"",AI76&gt;0,AH76&gt;0),MAX(AC$2:AC75)+1,"XX")</f>
        <v>XX</v>
      </c>
      <c r="AD76" s="416" t="str">
        <f>IF('Antal &amp; Längder (vikter)'!$C$8&lt;&gt;"",'Antal &amp; Längder (vikter)'!$C$8,"XX")</f>
        <v>XX</v>
      </c>
      <c r="AE76" s="395" t="str">
        <f>IF(AND('Antal &amp; Längder (vikter)'!H$10&lt;&gt;"",ISNUMBER($AH76)),'Antal &amp; Längder (vikter)'!H$10,"")</f>
        <v/>
      </c>
      <c r="AF76" s="413" t="str">
        <f t="shared" si="6"/>
        <v/>
      </c>
      <c r="AG76" s="414" t="str">
        <f t="shared" si="7"/>
        <v/>
      </c>
      <c r="AH76" s="397" t="str">
        <f>IF('Antal &amp; Längder (vikter)'!I$11="Längd (mm)",IF('Antal &amp; Längder (vikter)'!I15&lt;&gt;"",'Antal &amp; Längder (vikter)'!I15,"XX"),"XX")</f>
        <v>XX</v>
      </c>
      <c r="AI76" s="7">
        <v>-9</v>
      </c>
    </row>
    <row r="77" spans="1:35" ht="14" hidden="1" customHeight="1" x14ac:dyDescent="0.25">
      <c r="A77" s="104" t="s">
        <v>850</v>
      </c>
      <c r="B77" s="358" t="str">
        <f>IF(Protokoll!AA66&lt;&gt;"",Protokoll!AA66,"")</f>
        <v/>
      </c>
      <c r="C77" s="1" t="s">
        <v>796</v>
      </c>
      <c r="D77" s="360" t="str">
        <f>IF(B77="X",IF(COUNTIF(B$52:B76,"X")+COUNT(B$53:B$92)&lt;3,COUNT(B$53:B$92)+COUNTIF(B$52:B76,"X")+1,""),IF(AND(B77&lt;&gt;"",B77=MAX(B$53:B$92)),IF(COUNTIF(B$52:B76,MAX(B$53:B$92))&gt;0,IF(COUNTIF(B$52:B76,MAX(B$53:B$92))&lt;3,COUNTIF(B$52:B76,MAX(B$53:B$92))+1,""),1),IF(AND(B77&gt;=1,B77=MAX(B$53:B$92)-1),IF(COUNTIF(B$52:B76,MAX(B$53:B$92))+COUNTIF(B$52:B76,MAX(B$53:B$92)-1)&lt;3,COUNTIF(B$52:B$92,MAX(B$53:B$92))+COUNTIF(B$52:B76,MAX(B$53:B$92)-1)+1,""),IF(B77=1,IF(COUNTIF(B$52:B76,3)+COUNTIF(B$52:B$92,2)+COUNTIF(B$52:B76,1)&lt;3,COUNTIF(B$52:B$92,2)+COUNTIF(B$52:B$92,3)+COUNTIF(B$52:B76,1)+1,""),""))))</f>
        <v/>
      </c>
      <c r="F77" s="214" t="str">
        <f>IF(Protokoll!E$4&lt;&gt;"","",VLOOKUP(G77,I$113:J$403,2,FALSE))</f>
        <v>Jönköpings län</v>
      </c>
      <c r="G77" s="141">
        <v>6</v>
      </c>
      <c r="I77" t="s">
        <v>129</v>
      </c>
      <c r="J77" s="141">
        <v>17</v>
      </c>
      <c r="L77" s="198"/>
      <c r="M77" s="347" t="s">
        <v>1449</v>
      </c>
      <c r="N77" s="194" t="str">
        <f>IF(AND(Protokoll!$AB$38&lt;&gt;"",Protokoll!$AB$38=$M77),"",$M77)</f>
        <v>Fläder</v>
      </c>
      <c r="O77" s="194" t="str">
        <f>IF(AND(Protokoll!$R$38&lt;&gt;"",Protokoll!$R$38=$M77),"",$M77)</f>
        <v>Fläder</v>
      </c>
      <c r="Q77" s="362" t="s">
        <v>2511</v>
      </c>
      <c r="T77" s="323" t="str">
        <f>IF(OR(Protokoll!$X$5&lt;&gt;"",Lokalbeskrivn!$M$4&lt;&gt;""),"",U77)</f>
        <v>7 Råneälven</v>
      </c>
      <c r="U77" s="322" t="s">
        <v>1044</v>
      </c>
      <c r="V77" s="341" t="s">
        <v>1043</v>
      </c>
      <c r="W77" s="2"/>
      <c r="X77" s="2"/>
      <c r="Y77" s="389" t="s">
        <v>1583</v>
      </c>
      <c r="Z77" s="389" t="s">
        <v>1584</v>
      </c>
      <c r="AA77" s="2"/>
      <c r="AB77" s="461" t="str">
        <f>IF(COUNT(AB73:AB76)&gt;0,MAX(AB73:AB76)+1,"")</f>
        <v/>
      </c>
      <c r="AC77" s="421" t="str">
        <f>IF(AND(AH77&lt;&gt;"",AG77&lt;&gt;"",AI77&gt;0,AH77&gt;0),MAX(AC$2:AC76)+1,"XX")</f>
        <v>XX</v>
      </c>
      <c r="AD77" s="416" t="str">
        <f>IF('Antal &amp; Längder (vikter)'!$C$8&lt;&gt;"",'Antal &amp; Längder (vikter)'!$C$8,"XX")</f>
        <v>XX</v>
      </c>
      <c r="AE77" s="395" t="str">
        <f>IF(AND('Antal &amp; Längder (vikter)'!H$10&lt;&gt;"",ISNUMBER($AH77)),'Antal &amp; Längder (vikter)'!H$10,"")</f>
        <v/>
      </c>
      <c r="AF77" s="413" t="str">
        <f t="shared" si="6"/>
        <v/>
      </c>
      <c r="AG77" s="414" t="str">
        <f t="shared" si="7"/>
        <v/>
      </c>
      <c r="AH77" s="397" t="str">
        <f>IF('Antal &amp; Längder (vikter)'!I$11="Längd (mm)",IF('Antal &amp; Längder (vikter)'!I16&lt;&gt;"",'Antal &amp; Längder (vikter)'!I16,"XX"),"XX")</f>
        <v>XX</v>
      </c>
      <c r="AI77" s="7">
        <v>-9</v>
      </c>
    </row>
    <row r="78" spans="1:35" ht="14" hidden="1" customHeight="1" x14ac:dyDescent="0.25">
      <c r="A78" s="104" t="s">
        <v>851</v>
      </c>
      <c r="B78" s="358" t="str">
        <f>IF(Protokoll!E67&lt;&gt;"",Protokoll!E67,"")</f>
        <v/>
      </c>
      <c r="C78" s="1" t="s">
        <v>767</v>
      </c>
      <c r="D78" s="360" t="str">
        <f>IF(B78="X",IF(COUNTIF(B$52:B77,"X")+COUNT(B$53:B$92)&lt;3,COUNT(B$53:B$92)+COUNTIF(B$52:B77,"X")+1,""),IF(AND(B78&lt;&gt;"",B78=MAX(B$53:B$92)),IF(COUNTIF(B$52:B77,MAX(B$53:B$92))&gt;0,IF(COUNTIF(B$52:B77,MAX(B$53:B$92))&lt;3,COUNTIF(B$52:B77,MAX(B$53:B$92))+1,""),1),IF(AND(B78&gt;=1,B78=MAX(B$53:B$92)-1),IF(COUNTIF(B$52:B77,MAX(B$53:B$92))+COUNTIF(B$52:B77,MAX(B$53:B$92)-1)&lt;3,COUNTIF(B$52:B$92,MAX(B$53:B$92))+COUNTIF(B$52:B77,MAX(B$53:B$92)-1)+1,""),IF(B78=1,IF(COUNTIF(B$52:B77,3)+COUNTIF(B$52:B$92,2)+COUNTIF(B$52:B77,1)&lt;3,COUNTIF(B$52:B$92,2)+COUNTIF(B$52:B$92,3)+COUNTIF(B$52:B77,1)+1,""),""))))</f>
        <v/>
      </c>
      <c r="F78" s="214" t="str">
        <f>IF(Protokoll!E$4&lt;&gt;"","",VLOOKUP(G78,I$113:J$403,2,FALSE))</f>
        <v>Kalmar län</v>
      </c>
      <c r="G78" s="141">
        <v>8</v>
      </c>
      <c r="I78" t="s">
        <v>140</v>
      </c>
      <c r="J78" s="141">
        <v>24</v>
      </c>
      <c r="L78" s="198"/>
      <c r="M78" s="347" t="s">
        <v>1450</v>
      </c>
      <c r="N78" s="194" t="str">
        <f>IF(AND(Protokoll!$AB$38&lt;&gt;"",Protokoll!$AB$38=$M78),"",$M78)</f>
        <v>Glasbjörk</v>
      </c>
      <c r="O78" s="194" t="str">
        <f>IF(AND(Protokoll!$R$38&lt;&gt;"",Protokoll!$R$38=$M78),"",$M78)</f>
        <v>Glasbjörk</v>
      </c>
      <c r="Q78" s="362" t="s">
        <v>2512</v>
      </c>
      <c r="T78" s="323" t="str">
        <f>IF(OR(Protokoll!$X$5&lt;&gt;"",Lokalbeskrivn!$M$4&lt;&gt;""),"",U78)</f>
        <v>7/8 Kustområde</v>
      </c>
      <c r="U78" s="322" t="s">
        <v>1046</v>
      </c>
      <c r="V78" s="341" t="s">
        <v>1045</v>
      </c>
      <c r="W78" s="2"/>
      <c r="X78" s="2"/>
      <c r="Y78" s="389" t="s">
        <v>1587</v>
      </c>
      <c r="Z78" s="389" t="s">
        <v>1588</v>
      </c>
      <c r="AA78" s="2"/>
      <c r="AB78" s="457" t="str">
        <f>IF(COUNT(AB73:AB77)&gt;0,MAX(AB73:AB77)+1,"")</f>
        <v/>
      </c>
      <c r="AC78" s="421" t="str">
        <f>IF(AND(AH78&lt;&gt;"",AG78&lt;&gt;"",AI78&gt;0,AH78&gt;0),MAX(AC$2:AC77)+1,"XX")</f>
        <v>XX</v>
      </c>
      <c r="AD78" s="416" t="str">
        <f>IF('Antal &amp; Längder (vikter)'!$C$8&lt;&gt;"",'Antal &amp; Längder (vikter)'!$C$8,"XX")</f>
        <v>XX</v>
      </c>
      <c r="AE78" s="395" t="str">
        <f>IF(AND('Antal &amp; Längder (vikter)'!H$10&lt;&gt;"",ISNUMBER($AH78)),'Antal &amp; Längder (vikter)'!H$10,"")</f>
        <v/>
      </c>
      <c r="AF78" s="413" t="str">
        <f t="shared" si="6"/>
        <v/>
      </c>
      <c r="AG78" s="414" t="str">
        <f t="shared" si="7"/>
        <v/>
      </c>
      <c r="AH78" s="397" t="str">
        <f>IF('Antal &amp; Längder (vikter)'!I$11="Längd (mm)",IF('Antal &amp; Längder (vikter)'!I17&lt;&gt;"",'Antal &amp; Längder (vikter)'!I17,"XX"),"XX")</f>
        <v>XX</v>
      </c>
      <c r="AI78" s="7">
        <v>-9</v>
      </c>
    </row>
    <row r="79" spans="1:35" ht="14" hidden="1" customHeight="1" x14ac:dyDescent="0.25">
      <c r="A79" s="104" t="s">
        <v>867</v>
      </c>
      <c r="B79" s="358" t="str">
        <f>IF(Protokoll!AE67&lt;&gt;"",Protokoll!AE67,"")</f>
        <v/>
      </c>
      <c r="C79" s="1" t="s">
        <v>868</v>
      </c>
      <c r="D79" s="360" t="str">
        <f>IF(B79="X",IF(COUNTIF(B$52:B78,"X")+COUNT(B$53:B$92)&lt;3,COUNT(B$53:B$92)+COUNTIF(B$52:B78,"X")+1,""),IF(AND(B79&lt;&gt;"",B79=MAX(B$53:B$92)),IF(COUNTIF(B$52:B78,MAX(B$53:B$92))&gt;0,IF(COUNTIF(B$52:B78,MAX(B$53:B$92))&lt;3,COUNTIF(B$52:B78,MAX(B$53:B$92))+1,""),1),IF(AND(B79&gt;=1,B79=MAX(B$53:B$92)-1),IF(COUNTIF(B$52:B78,MAX(B$53:B$92))+COUNTIF(B$52:B78,MAX(B$53:B$92)-1)&lt;3,COUNTIF(B$52:B$92,MAX(B$53:B$92))+COUNTIF(B$52:B78,MAX(B$53:B$92)-1)+1,""),IF(B79=1,IF(COUNTIF(B$52:B78,3)+COUNTIF(B$52:B$92,2)+COUNTIF(B$52:B78,1)&lt;3,COUNTIF(B$52:B$92,2)+COUNTIF(B$52:B$92,3)+COUNTIF(B$52:B78,1)+1,""),""))))</f>
        <v/>
      </c>
      <c r="F79" s="214" t="str">
        <f>IF(Protokoll!E$4&lt;&gt;"","",VLOOKUP(G79,I$113:J$403,2,FALSE))</f>
        <v>Kronobergs län</v>
      </c>
      <c r="G79" s="141">
        <v>7</v>
      </c>
      <c r="I79" t="s">
        <v>143</v>
      </c>
      <c r="J79" s="141">
        <v>22</v>
      </c>
      <c r="L79" s="198"/>
      <c r="M79" t="s">
        <v>4</v>
      </c>
      <c r="N79" s="194" t="str">
        <f>IF(AND(Protokoll!$AB$38&lt;&gt;"",Protokoll!$AB$38=$M79),"",$M79)</f>
        <v>Gran</v>
      </c>
      <c r="O79" s="194" t="str">
        <f>IF(AND(Protokoll!$R$38&lt;&gt;"",Protokoll!$R$38=$M79),"",$M79)</f>
        <v>Gran</v>
      </c>
      <c r="Q79" s="362" t="s">
        <v>2515</v>
      </c>
      <c r="T79" s="323" t="str">
        <f>IF(OR(Protokoll!$X$5&lt;&gt;"",Lokalbeskrivn!$M$4&lt;&gt;""),"",U79)</f>
        <v>8 Altersundet</v>
      </c>
      <c r="U79" s="322" t="s">
        <v>1048</v>
      </c>
      <c r="V79" s="341" t="s">
        <v>1047</v>
      </c>
      <c r="W79" s="2"/>
      <c r="Y79" s="389" t="s">
        <v>1591</v>
      </c>
      <c r="Z79" s="389" t="s">
        <v>1592</v>
      </c>
      <c r="AB79" s="460" t="str">
        <f>IF(COUNT(AB73:AB78)&gt;0,MAX(AB73:AB78)+1,"")</f>
        <v/>
      </c>
      <c r="AC79" s="421" t="str">
        <f>IF(AND(AH79&lt;&gt;"",AG79&lt;&gt;"",AI79&gt;0,AH79&gt;0),MAX(AC$2:AC78)+1,"XX")</f>
        <v>XX</v>
      </c>
      <c r="AD79" s="416" t="str">
        <f>IF('Antal &amp; Längder (vikter)'!$C$8&lt;&gt;"",'Antal &amp; Längder (vikter)'!$C$8,"XX")</f>
        <v>XX</v>
      </c>
      <c r="AE79" s="395" t="str">
        <f>IF(AND('Antal &amp; Längder (vikter)'!H$10&lt;&gt;"",ISNUMBER($AH79)),'Antal &amp; Längder (vikter)'!H$10,"")</f>
        <v/>
      </c>
      <c r="AF79" s="413" t="str">
        <f t="shared" si="6"/>
        <v/>
      </c>
      <c r="AG79" s="414" t="str">
        <f t="shared" si="7"/>
        <v/>
      </c>
      <c r="AH79" s="397" t="str">
        <f>IF('Antal &amp; Längder (vikter)'!I$11="Längd (mm)",IF('Antal &amp; Längder (vikter)'!I18&lt;&gt;"",'Antal &amp; Längder (vikter)'!I18,"XX"),"XX")</f>
        <v>XX</v>
      </c>
      <c r="AI79" s="7">
        <v>-9</v>
      </c>
    </row>
    <row r="80" spans="1:35" ht="14" hidden="1" customHeight="1" x14ac:dyDescent="0.25">
      <c r="A80" s="104" t="s">
        <v>855</v>
      </c>
      <c r="B80" s="358" t="str">
        <f>IF(Protokoll!M63&lt;&gt;"",Protokoll!M63,"")</f>
        <v/>
      </c>
      <c r="C80" s="1" t="s">
        <v>770</v>
      </c>
      <c r="D80" s="360" t="str">
        <f>IF(B80="X",IF(COUNTIF(B$52:B79,"X")+COUNT(B$53:B$92)&lt;3,COUNT(B$53:B$92)+COUNTIF(B$52:B79,"X")+1,""),IF(AND(B80&lt;&gt;"",B80=MAX(B$53:B$92)),IF(COUNTIF(B$52:B79,MAX(B$53:B$92))&gt;0,IF(COUNTIF(B$52:B79,MAX(B$53:B$92))&lt;3,COUNTIF(B$52:B79,MAX(B$53:B$92))+1,""),1),IF(AND(B80&gt;=1,B80=MAX(B$53:B$92)-1),IF(COUNTIF(B$52:B79,MAX(B$53:B$92))+COUNTIF(B$52:B79,MAX(B$53:B$92)-1)&lt;3,COUNTIF(B$52:B$92,MAX(B$53:B$92))+COUNTIF(B$52:B79,MAX(B$53:B$92)-1)+1,""),IF(B80=1,IF(COUNTIF(B$52:B79,3)+COUNTIF(B$52:B$92,2)+COUNTIF(B$52:B79,1)&lt;3,COUNTIF(B$52:B$92,2)+COUNTIF(B$52:B$92,3)+COUNTIF(B$52:B79,1)+1,""),""))))</f>
        <v/>
      </c>
      <c r="F80" s="214" t="str">
        <f>IF(Protokoll!E$4&lt;&gt;"","",VLOOKUP(G80,I$113:J$403,2,FALSE))</f>
        <v>Norrbottens län</v>
      </c>
      <c r="G80" s="141">
        <v>25</v>
      </c>
      <c r="I80" t="s">
        <v>123</v>
      </c>
      <c r="J80" s="141">
        <v>19</v>
      </c>
      <c r="L80" s="198"/>
      <c r="M80" t="s">
        <v>1451</v>
      </c>
      <c r="N80" s="194" t="str">
        <f>IF(AND(Protokoll!$AB$38&lt;&gt;"",Protokoll!$AB$38=$M80),"",$M80)</f>
        <v>Gråal</v>
      </c>
      <c r="O80" s="194" t="str">
        <f>IF(AND(Protokoll!$R$38&lt;&gt;"",Protokoll!$R$38=$M80),"",$M80)</f>
        <v>Gråal</v>
      </c>
      <c r="Q80" s="362" t="s">
        <v>2516</v>
      </c>
      <c r="T80" s="323" t="str">
        <f>IF(OR(Protokoll!$X$5&lt;&gt;"",Lokalbeskrivn!$M$4&lt;&gt;""),"",U80)</f>
        <v>8/9 Kustområde</v>
      </c>
      <c r="U80" s="322" t="s">
        <v>1050</v>
      </c>
      <c r="V80" s="341" t="s">
        <v>1049</v>
      </c>
      <c r="W80" s="2"/>
      <c r="Y80" s="389" t="s">
        <v>1585</v>
      </c>
      <c r="Z80" s="389" t="s">
        <v>1586</v>
      </c>
      <c r="AB80" s="464" t="str">
        <f>IF(COUNT(AB73:AB79)&gt;0,MAX(AB73:AB79)+1,"")</f>
        <v/>
      </c>
      <c r="AC80" s="421" t="str">
        <f>IF(AND(AH80&lt;&gt;"",AG80&lt;&gt;"",AI80&gt;0,AH80&gt;0),MAX(AC$2:AC79)+1,"XX")</f>
        <v>XX</v>
      </c>
      <c r="AD80" s="416" t="str">
        <f>IF('Antal &amp; Längder (vikter)'!$C$8&lt;&gt;"",'Antal &amp; Längder (vikter)'!$C$8,"XX")</f>
        <v>XX</v>
      </c>
      <c r="AE80" s="395" t="str">
        <f>IF(AND('Antal &amp; Längder (vikter)'!H$10&lt;&gt;"",ISNUMBER($AH80)),'Antal &amp; Längder (vikter)'!H$10,"")</f>
        <v/>
      </c>
      <c r="AF80" s="413" t="str">
        <f t="shared" si="6"/>
        <v/>
      </c>
      <c r="AG80" s="414" t="str">
        <f t="shared" si="7"/>
        <v/>
      </c>
      <c r="AH80" s="397" t="str">
        <f>IF('Antal &amp; Längder (vikter)'!I$11="Längd (mm)",IF('Antal &amp; Längder (vikter)'!I19&lt;&gt;"",'Antal &amp; Längder (vikter)'!I19,"XX"),"XX")</f>
        <v>XX</v>
      </c>
      <c r="AI80" s="7">
        <v>-9</v>
      </c>
    </row>
    <row r="81" spans="1:35" ht="14" hidden="1" customHeight="1" x14ac:dyDescent="0.25">
      <c r="A81" s="104" t="s">
        <v>780</v>
      </c>
      <c r="B81" s="358" t="str">
        <f>IF(Protokoll!W63&lt;&gt;"",Protokoll!W63,"")</f>
        <v/>
      </c>
      <c r="C81" s="1" t="s">
        <v>792</v>
      </c>
      <c r="D81" s="360" t="str">
        <f>IF(B81="X",IF(COUNTIF(B$52:B80,"X")+COUNT(B$53:B$92)&lt;3,COUNT(B$53:B$92)+COUNTIF(B$52:B80,"X")+1,""),IF(AND(B81&lt;&gt;"",B81=MAX(B$53:B$92)),IF(COUNTIF(B$52:B80,MAX(B$53:B$92))&gt;0,IF(COUNTIF(B$52:B80,MAX(B$53:B$92))&lt;3,COUNTIF(B$52:B80,MAX(B$53:B$92))+1,""),1),IF(AND(B81&gt;=1,B81=MAX(B$53:B$92)-1),IF(COUNTIF(B$52:B80,MAX(B$53:B$92))+COUNTIF(B$52:B80,MAX(B$53:B$92)-1)&lt;3,COUNTIF(B$52:B$92,MAX(B$53:B$92))+COUNTIF(B$52:B80,MAX(B$53:B$92)-1)+1,""),IF(B81=1,IF(COUNTIF(B$52:B80,3)+COUNTIF(B$52:B$92,2)+COUNTIF(B$52:B80,1)&lt;3,COUNTIF(B$52:B$92,2)+COUNTIF(B$52:B$92,3)+COUNTIF(B$52:B80,1)+1,""),""))))</f>
        <v/>
      </c>
      <c r="F81" s="214" t="str">
        <f>IF(Protokoll!E$4&lt;&gt;"","",VLOOKUP(G81,I$113:J$403,2,FALSE))</f>
        <v>Skåne län</v>
      </c>
      <c r="G81" s="141">
        <v>12</v>
      </c>
      <c r="I81" t="s">
        <v>112</v>
      </c>
      <c r="J81" s="141">
        <v>14</v>
      </c>
      <c r="L81" s="198"/>
      <c r="M81" s="347" t="s">
        <v>1452</v>
      </c>
      <c r="N81" s="194" t="str">
        <f>IF(AND(Protokoll!$AB$38&lt;&gt;"",Protokoll!$AB$38=$M81),"",$M81)</f>
        <v>Hagtorn</v>
      </c>
      <c r="O81" s="194" t="str">
        <f>IF(AND(Protokoll!$R$38&lt;&gt;"",Protokoll!$R$38=$M81),"",$M81)</f>
        <v>Hagtorn</v>
      </c>
      <c r="Q81" s="639"/>
      <c r="T81" s="323" t="str">
        <f>IF(OR(Protokoll!$X$5&lt;&gt;"",Lokalbeskrivn!$M$4&lt;&gt;""),"",U81)</f>
        <v>9 Luleälven</v>
      </c>
      <c r="U81" s="322" t="s">
        <v>1052</v>
      </c>
      <c r="V81" s="341" t="s">
        <v>1051</v>
      </c>
      <c r="W81" s="2"/>
      <c r="Y81" s="389" t="s">
        <v>1597</v>
      </c>
      <c r="Z81" s="389" t="s">
        <v>1598</v>
      </c>
      <c r="AB81" s="458" t="str">
        <f>IF(COUNT(AB73:AB80)&gt;0,MAX(AB73:AB80)+1,"")</f>
        <v/>
      </c>
      <c r="AC81" s="421" t="str">
        <f>IF(AND(AH81&lt;&gt;"",AG81&lt;&gt;"",AI81&gt;0,AH81&gt;0),MAX(AC$2:AC80)+1,"XX")</f>
        <v>XX</v>
      </c>
      <c r="AD81" s="416" t="str">
        <f>IF('Antal &amp; Längder (vikter)'!$C$8&lt;&gt;"",'Antal &amp; Längder (vikter)'!$C$8,"XX")</f>
        <v>XX</v>
      </c>
      <c r="AE81" s="395" t="str">
        <f>IF(AND('Antal &amp; Längder (vikter)'!H$10&lt;&gt;"",ISNUMBER($AH81)),'Antal &amp; Längder (vikter)'!H$10,"")</f>
        <v/>
      </c>
      <c r="AF81" s="413" t="str">
        <f t="shared" si="6"/>
        <v/>
      </c>
      <c r="AG81" s="414" t="str">
        <f t="shared" si="7"/>
        <v/>
      </c>
      <c r="AH81" s="397" t="str">
        <f>IF('Antal &amp; Längder (vikter)'!I$11="Längd (mm)",IF('Antal &amp; Längder (vikter)'!I20&lt;&gt;"",'Antal &amp; Längder (vikter)'!I20,"XX"),"XX")</f>
        <v>XX</v>
      </c>
      <c r="AI81" s="7">
        <v>-9</v>
      </c>
    </row>
    <row r="82" spans="1:35" ht="14" hidden="1" customHeight="1" x14ac:dyDescent="0.25">
      <c r="A82" s="104" t="s">
        <v>852</v>
      </c>
      <c r="B82" s="358" t="str">
        <f>IF(Protokoll!AE63&lt;&gt;"",Protokoll!AE63,"")</f>
        <v/>
      </c>
      <c r="C82" s="1" t="s">
        <v>799</v>
      </c>
      <c r="D82" s="360" t="str">
        <f>IF(B82="X",IF(COUNTIF(B$52:B81,"X")+COUNT(B$53:B$92)&lt;3,COUNT(B$53:B$92)+COUNTIF(B$52:B81,"X")+1,""),IF(AND(B82&lt;&gt;"",B82=MAX(B$53:B$92)),IF(COUNTIF(B$52:B81,MAX(B$53:B$92))&gt;0,IF(COUNTIF(B$52:B81,MAX(B$53:B$92))&lt;3,COUNTIF(B$52:B81,MAX(B$53:B$92))+1,""),1),IF(AND(B82&gt;=1,B82=MAX(B$53:B$92)-1),IF(COUNTIF(B$52:B81,MAX(B$53:B$92))+COUNTIF(B$52:B81,MAX(B$53:B$92)-1)&lt;3,COUNTIF(B$52:B$92,MAX(B$53:B$92))+COUNTIF(B$52:B81,MAX(B$53:B$92)-1)+1,""),IF(B82=1,IF(COUNTIF(B$52:B81,3)+COUNTIF(B$52:B$92,2)+COUNTIF(B$52:B81,1)&lt;3,COUNTIF(B$52:B$92,2)+COUNTIF(B$52:B$92,3)+COUNTIF(B$52:B81,1)+1,""),""))))</f>
        <v/>
      </c>
      <c r="F82" s="214" t="str">
        <f>IF(Protokoll!E$4&lt;&gt;"","",VLOOKUP(G82,I$113:J$403,2,FALSE))</f>
        <v>Stockholms län</v>
      </c>
      <c r="G82" s="141">
        <v>1</v>
      </c>
      <c r="I82" t="s">
        <v>131</v>
      </c>
      <c r="J82" s="141">
        <v>18</v>
      </c>
      <c r="L82" s="198"/>
      <c r="M82" s="347" t="s">
        <v>1453</v>
      </c>
      <c r="N82" s="194" t="str">
        <f>IF(AND(Protokoll!$AB$38&lt;&gt;"",Protokoll!$AB$38=$M82),"",$M82)</f>
        <v>Hassel</v>
      </c>
      <c r="O82" s="194" t="str">
        <f>IF(AND(Protokoll!$R$38&lt;&gt;"",Protokoll!$R$38=$M82),"",$M82)</f>
        <v>Hassel</v>
      </c>
      <c r="Q82" s="639"/>
      <c r="T82" s="323" t="str">
        <f>IF(OR(Protokoll!$X$5&lt;&gt;"",Lokalbeskrivn!$M$4&lt;&gt;""),"",U82)</f>
        <v>9/10 Kustområde</v>
      </c>
      <c r="U82" s="322" t="s">
        <v>1054</v>
      </c>
      <c r="V82" s="341" t="s">
        <v>1053</v>
      </c>
      <c r="W82" s="2"/>
      <c r="Y82" s="389" t="s">
        <v>1599</v>
      </c>
      <c r="Z82" s="389" t="s">
        <v>1600</v>
      </c>
      <c r="AB82" s="465" t="str">
        <f>IF(COUNT(AB73:AB81)&gt;0,MAX(AB73:AB81)+1,"")</f>
        <v/>
      </c>
      <c r="AC82" s="421" t="str">
        <f>IF(AND(AH82&lt;&gt;"",AG82&lt;&gt;"",AI82&gt;0,AH82&gt;0),MAX(AC$2:AC81)+1,"XX")</f>
        <v>XX</v>
      </c>
      <c r="AD82" s="416" t="str">
        <f>IF('Antal &amp; Längder (vikter)'!$C$8&lt;&gt;"",'Antal &amp; Längder (vikter)'!$C$8,"XX")</f>
        <v>XX</v>
      </c>
      <c r="AE82" s="395" t="str">
        <f>IF(AND('Antal &amp; Längder (vikter)'!H$10&lt;&gt;"",ISNUMBER($AH82)),'Antal &amp; Längder (vikter)'!H$10,"")</f>
        <v/>
      </c>
      <c r="AF82" s="413" t="str">
        <f t="shared" si="6"/>
        <v/>
      </c>
      <c r="AG82" s="414" t="str">
        <f t="shared" si="7"/>
        <v/>
      </c>
      <c r="AH82" s="397" t="str">
        <f>IF('Antal &amp; Längder (vikter)'!I$11="Längd (mm)",IF('Antal &amp; Längder (vikter)'!I21&lt;&gt;"",'Antal &amp; Längder (vikter)'!I21,"XX"),"XX")</f>
        <v>XX</v>
      </c>
      <c r="AI82" s="7">
        <v>-9</v>
      </c>
    </row>
    <row r="83" spans="1:35" ht="14" hidden="1" customHeight="1" x14ac:dyDescent="0.25">
      <c r="A83" s="104" t="s">
        <v>853</v>
      </c>
      <c r="B83" s="358" t="str">
        <f>IF(Protokoll!AE64&lt;&gt;"",Protokoll!AE64,"")</f>
        <v/>
      </c>
      <c r="C83" s="1" t="s">
        <v>798</v>
      </c>
      <c r="D83" s="360" t="str">
        <f>IF(B83="X",IF(COUNTIF(B$52:B82,"X")+COUNT(B$53:B$92)&lt;3,COUNT(B$53:B$92)+COUNTIF(B$52:B82,"X")+1,""),IF(AND(B83&lt;&gt;"",B83=MAX(B$53:B$92)),IF(COUNTIF(B$52:B82,MAX(B$53:B$92))&gt;0,IF(COUNTIF(B$52:B82,MAX(B$53:B$92))&lt;3,COUNTIF(B$52:B82,MAX(B$53:B$92))+1,""),1),IF(AND(B83&gt;=1,B83=MAX(B$53:B$92)-1),IF(COUNTIF(B$52:B82,MAX(B$53:B$92))+COUNTIF(B$52:B82,MAX(B$53:B$92)-1)&lt;3,COUNTIF(B$52:B$92,MAX(B$53:B$92))+COUNTIF(B$52:B82,MAX(B$53:B$92)-1)+1,""),IF(B83=1,IF(COUNTIF(B$52:B82,3)+COUNTIF(B$52:B$92,2)+COUNTIF(B$52:B82,1)&lt;3,COUNTIF(B$52:B$92,2)+COUNTIF(B$52:B$92,3)+COUNTIF(B$52:B82,1)+1,""),""))))</f>
        <v/>
      </c>
      <c r="F83" s="214" t="str">
        <f>IF(Protokoll!E$4&lt;&gt;"","",VLOOKUP(G83,I$113:J$403,2,FALSE))</f>
        <v>Södermanlands län</v>
      </c>
      <c r="G83" s="141">
        <v>4</v>
      </c>
      <c r="I83" t="s">
        <v>148</v>
      </c>
      <c r="J83" s="141">
        <v>5</v>
      </c>
      <c r="L83" s="198"/>
      <c r="M83" t="s">
        <v>1454</v>
      </c>
      <c r="N83" s="194" t="str">
        <f>IF(AND(Protokoll!$AB$38&lt;&gt;"",Protokoll!$AB$38=$M83),"",$M83)</f>
        <v>Hägg</v>
      </c>
      <c r="O83" s="194" t="str">
        <f>IF(AND(Protokoll!$R$38&lt;&gt;"",Protokoll!$R$38=$M83),"",$M83)</f>
        <v>Hägg</v>
      </c>
      <c r="Q83" s="639"/>
      <c r="T83" s="323" t="str">
        <f>IF(OR(Protokoll!$X$5&lt;&gt;"",Lokalbeskrivn!$M$4&lt;&gt;""),"",U83)</f>
        <v>10 Alån</v>
      </c>
      <c r="U83" s="322" t="s">
        <v>1056</v>
      </c>
      <c r="V83" s="341" t="s">
        <v>1055</v>
      </c>
      <c r="W83" s="2"/>
      <c r="Y83" s="389" t="s">
        <v>2381</v>
      </c>
      <c r="Z83" s="389" t="s">
        <v>2382</v>
      </c>
      <c r="AB83" s="466" t="str">
        <f>IF(AND(ISNUMBER(AH83),AH83&gt;0),IF(MAX(AB$3:AB82)&gt;0,MAX(AB$3:AB82)+1,10+COUNTIF(F$38:F$49,"&gt;0")*10+1),"")</f>
        <v/>
      </c>
      <c r="AC83" s="421" t="str">
        <f>IF(AND(AH83&lt;&gt;"",AG83&lt;&gt;"",AI83&gt;0,AH83&gt;0),MAX(AC$2:AC82)+1,"XX")</f>
        <v>XX</v>
      </c>
      <c r="AD83" s="416" t="str">
        <f>IF('Antal &amp; Längder (vikter)'!$C$8&lt;&gt;"",'Antal &amp; Längder (vikter)'!$C$8,"XX")</f>
        <v>XX</v>
      </c>
      <c r="AE83" s="393" t="str">
        <f>IF(AND('Antal &amp; Längder (vikter)'!J$10&lt;&gt;"",ISNUMBER($AH83)),'Antal &amp; Längder (vikter)'!J$10,"")</f>
        <v/>
      </c>
      <c r="AF83" s="413" t="str">
        <f t="shared" si="6"/>
        <v/>
      </c>
      <c r="AG83" s="414" t="str">
        <f t="shared" si="7"/>
        <v/>
      </c>
      <c r="AH83" s="395" t="str">
        <f>IF('Antal &amp; Längder (vikter)'!J12&lt;&gt;"",'Antal &amp; Längder (vikter)'!J12,"XX")</f>
        <v>XX</v>
      </c>
      <c r="AI83" s="424">
        <f>IF('Antal &amp; Längder (vikter)'!K$11="Vikt (g)",'Antal &amp; Längder (vikter)'!K12,-9)</f>
        <v>-9</v>
      </c>
    </row>
    <row r="84" spans="1:35" ht="14" hidden="1" customHeight="1" x14ac:dyDescent="0.25">
      <c r="A84" s="104" t="s">
        <v>854</v>
      </c>
      <c r="B84" s="358" t="str">
        <f>IF(Protokoll!I63&lt;&gt;"",Protokoll!I63,"")</f>
        <v/>
      </c>
      <c r="C84" s="1" t="s">
        <v>768</v>
      </c>
      <c r="D84" s="360" t="str">
        <f>IF(B84="X",IF(COUNTIF(B$52:B83,"X")+COUNT(B$53:B$92)&lt;3,COUNT(B$53:B$92)+COUNTIF(B$52:B83,"X")+1,""),IF(AND(B84&lt;&gt;"",B84=MAX(B$53:B$92)),IF(COUNTIF(B$52:B83,MAX(B$53:B$92))&gt;0,IF(COUNTIF(B$52:B83,MAX(B$53:B$92))&lt;3,COUNTIF(B$52:B83,MAX(B$53:B$92))+1,""),1),IF(AND(B84&gt;=1,B84=MAX(B$53:B$92)-1),IF(COUNTIF(B$52:B83,MAX(B$53:B$92))+COUNTIF(B$52:B83,MAX(B$53:B$92)-1)&lt;3,COUNTIF(B$52:B$92,MAX(B$53:B$92))+COUNTIF(B$52:B83,MAX(B$53:B$92)-1)+1,""),IF(B84=1,IF(COUNTIF(B$52:B83,3)+COUNTIF(B$52:B$92,2)+COUNTIF(B$52:B83,1)&lt;3,COUNTIF(B$52:B$92,2)+COUNTIF(B$52:B$92,3)+COUNTIF(B$52:B83,1)+1,""),""))))</f>
        <v/>
      </c>
      <c r="F84" s="214" t="str">
        <f>IF(Protokoll!E$4&lt;&gt;"","",VLOOKUP(G84,I$113:J$403,2,FALSE))</f>
        <v>Uppsala län</v>
      </c>
      <c r="G84" s="141">
        <v>3</v>
      </c>
      <c r="L84" s="198"/>
      <c r="M84" s="347" t="s">
        <v>1455</v>
      </c>
      <c r="N84" s="194" t="str">
        <f>IF(AND(Protokoll!$AB$38&lt;&gt;"",Protokoll!$AB$38=$M84),"",$M84)</f>
        <v>Hästkastanj</v>
      </c>
      <c r="O84" s="194" t="str">
        <f>IF(AND(Protokoll!$R$38&lt;&gt;"",Protokoll!$R$38=$M84),"",$M84)</f>
        <v>Hästkastanj</v>
      </c>
      <c r="Q84" s="639"/>
      <c r="T84" s="323" t="str">
        <f>IF(OR(Protokoll!$X$5&lt;&gt;"",Lokalbeskrivn!$M$4&lt;&gt;""),"",U84)</f>
        <v>10/11 Kustområde</v>
      </c>
      <c r="U84" s="322" t="s">
        <v>1058</v>
      </c>
      <c r="V84" s="341" t="s">
        <v>1057</v>
      </c>
      <c r="W84" s="2"/>
      <c r="Y84" s="389" t="s">
        <v>1601</v>
      </c>
      <c r="Z84" s="389" t="s">
        <v>1602</v>
      </c>
      <c r="AB84" s="462" t="str">
        <f>IF(COUNT(AB83:AB83)&gt;0,MAX(AB83:AB83)+1,"")</f>
        <v/>
      </c>
      <c r="AC84" s="421" t="str">
        <f>IF(AND(AH84&lt;&gt;"",AG84&lt;&gt;"",AI84&gt;0,AH84&gt;0),MAX(AC$2:AC83)+1,"XX")</f>
        <v>XX</v>
      </c>
      <c r="AD84" s="416" t="str">
        <f>IF('Antal &amp; Längder (vikter)'!$C$8&lt;&gt;"",'Antal &amp; Längder (vikter)'!$C$8,"XX")</f>
        <v>XX</v>
      </c>
      <c r="AE84" s="393" t="str">
        <f>IF(AND('Antal &amp; Längder (vikter)'!J$10&lt;&gt;"",ISNUMBER($AH84)),'Antal &amp; Längder (vikter)'!J$10,"")</f>
        <v/>
      </c>
      <c r="AF84" s="413" t="str">
        <f t="shared" si="6"/>
        <v/>
      </c>
      <c r="AG84" s="414" t="str">
        <f t="shared" si="7"/>
        <v/>
      </c>
      <c r="AH84" s="395" t="str">
        <f>IF('Antal &amp; Längder (vikter)'!J13&lt;&gt;"",'Antal &amp; Längder (vikter)'!J13,"XX")</f>
        <v>XX</v>
      </c>
      <c r="AI84" s="424">
        <f>IF('Antal &amp; Längder (vikter)'!K$11="Vikt (g)",'Antal &amp; Längder (vikter)'!K13,-9)</f>
        <v>-9</v>
      </c>
    </row>
    <row r="85" spans="1:35" ht="14" hidden="1" customHeight="1" x14ac:dyDescent="0.3">
      <c r="A85" s="104" t="s">
        <v>859</v>
      </c>
      <c r="B85" s="358" t="str">
        <f>IF(Protokoll!I64&lt;&gt;"",Protokoll!I64,"")</f>
        <v/>
      </c>
      <c r="C85" s="1" t="s">
        <v>771</v>
      </c>
      <c r="D85" s="360" t="str">
        <f>IF(B85="X",IF(COUNTIF(B$52:B84,"X")+COUNT(B$53:B$92)&lt;3,COUNT(B$53:B$92)+COUNTIF(B$52:B84,"X")+1,""),IF(AND(B85&lt;&gt;"",B85=MAX(B$53:B$92)),IF(COUNTIF(B$52:B84,MAX(B$53:B$92))&gt;0,IF(COUNTIF(B$52:B84,MAX(B$53:B$92))&lt;3,COUNTIF(B$52:B84,MAX(B$53:B$92))+1,""),1),IF(AND(B85&gt;=1,B85=MAX(B$53:B$92)-1),IF(COUNTIF(B$52:B84,MAX(B$53:B$92))+COUNTIF(B$52:B84,MAX(B$53:B$92)-1)&lt;3,COUNTIF(B$52:B$92,MAX(B$53:B$92))+COUNTIF(B$52:B84,MAX(B$53:B$92)-1)+1,""),IF(B85=1,IF(COUNTIF(B$52:B84,3)+COUNTIF(B$52:B$92,2)+COUNTIF(B$52:B84,1)&lt;3,COUNTIF(B$52:B$92,2)+COUNTIF(B$52:B$92,3)+COUNTIF(B$52:B84,1)+1,""),""))))</f>
        <v/>
      </c>
      <c r="F85" s="214" t="str">
        <f>IF(Protokoll!E$4&lt;&gt;"","",VLOOKUP(G85,I$113:J$403,2,FALSE))</f>
        <v>Värmlands län</v>
      </c>
      <c r="G85" s="141">
        <v>17</v>
      </c>
      <c r="I85" s="193" t="s">
        <v>469</v>
      </c>
      <c r="J85" s="132"/>
      <c r="L85" s="198"/>
      <c r="M85" s="347" t="s">
        <v>1456</v>
      </c>
      <c r="N85" s="194" t="str">
        <f>IF(AND(Protokoll!$AB$38&lt;&gt;"",Protokoll!$AB$38=$M85),"",$M85)</f>
        <v>Klibbal</v>
      </c>
      <c r="O85" s="194" t="str">
        <f>IF(AND(Protokoll!$R$38&lt;&gt;"",Protokoll!$R$38=$M85),"",$M85)</f>
        <v>Klibbal</v>
      </c>
      <c r="Q85" s="639"/>
      <c r="T85" s="323" t="str">
        <f>IF(OR(Protokoll!$X$5&lt;&gt;"",Lokalbeskrivn!$M$4&lt;&gt;""),"",U85)</f>
        <v>11 Rosån</v>
      </c>
      <c r="U85" s="322" t="s">
        <v>1060</v>
      </c>
      <c r="V85" s="341" t="s">
        <v>1059</v>
      </c>
      <c r="W85" s="2"/>
      <c r="Y85" s="452" t="s">
        <v>1535</v>
      </c>
      <c r="Z85" s="389" t="s">
        <v>1536</v>
      </c>
      <c r="AB85" s="463" t="str">
        <f>IF(COUNT(AB83:AB84)&gt;0,MAX(AB83:AB84)+1,"")</f>
        <v/>
      </c>
      <c r="AC85" s="421" t="str">
        <f>IF(AND(AH85&lt;&gt;"",AG85&lt;&gt;"",AI85&gt;0,AH85&gt;0),MAX(AC$2:AC84)+1,"XX")</f>
        <v>XX</v>
      </c>
      <c r="AD85" s="416" t="str">
        <f>IF('Antal &amp; Längder (vikter)'!$C$8&lt;&gt;"",'Antal &amp; Längder (vikter)'!$C$8,"XX")</f>
        <v>XX</v>
      </c>
      <c r="AE85" s="393" t="str">
        <f>IF(AND('Antal &amp; Längder (vikter)'!J$10&lt;&gt;"",ISNUMBER($AH85)),'Antal &amp; Längder (vikter)'!J$10,"")</f>
        <v/>
      </c>
      <c r="AF85" s="413" t="str">
        <f t="shared" si="6"/>
        <v/>
      </c>
      <c r="AG85" s="414" t="str">
        <f t="shared" si="7"/>
        <v/>
      </c>
      <c r="AH85" s="395" t="str">
        <f>IF('Antal &amp; Längder (vikter)'!J14&lt;&gt;"",'Antal &amp; Längder (vikter)'!J14,"XX")</f>
        <v>XX</v>
      </c>
      <c r="AI85" s="424">
        <f>IF('Antal &amp; Längder (vikter)'!K$11="Vikt (g)",'Antal &amp; Längder (vikter)'!K14,-9)</f>
        <v>-9</v>
      </c>
    </row>
    <row r="86" spans="1:35" ht="14" hidden="1" customHeight="1" x14ac:dyDescent="0.25">
      <c r="A86" s="104" t="s">
        <v>856</v>
      </c>
      <c r="B86" s="358" t="str">
        <f>IF(Protokoll!W64&lt;&gt;"",Protokoll!W64,"")</f>
        <v/>
      </c>
      <c r="C86" s="1" t="s">
        <v>793</v>
      </c>
      <c r="D86" s="360" t="str">
        <f>IF(B86="X",IF(COUNTIF(B$52:B85,"X")+COUNT(B$53:B$92)&lt;3,COUNT(B$53:B$92)+COUNTIF(B$52:B85,"X")+1,""),IF(AND(B86&lt;&gt;"",B86=MAX(B$53:B$92)),IF(COUNTIF(B$52:B85,MAX(B$53:B$92))&gt;0,IF(COUNTIF(B$52:B85,MAX(B$53:B$92))&lt;3,COUNTIF(B$52:B85,MAX(B$53:B$92))+1,""),1),IF(AND(B86&gt;=1,B86=MAX(B$53:B$92)-1),IF(COUNTIF(B$52:B85,MAX(B$53:B$92))+COUNTIF(B$52:B85,MAX(B$53:B$92)-1)&lt;3,COUNTIF(B$52:B$92,MAX(B$53:B$92))+COUNTIF(B$52:B85,MAX(B$53:B$92)-1)+1,""),IF(B86=1,IF(COUNTIF(B$52:B85,3)+COUNTIF(B$52:B$92,2)+COUNTIF(B$52:B85,1)&lt;3,COUNTIF(B$52:B$92,2)+COUNTIF(B$52:B$92,3)+COUNTIF(B$52:B85,1)+1,""),""))))</f>
        <v/>
      </c>
      <c r="F86" s="214" t="str">
        <f>IF(Protokoll!E$4&lt;&gt;"","",VLOOKUP(G86,I$113:J$403,2,FALSE))</f>
        <v>Västerbottens län</v>
      </c>
      <c r="G86" s="141">
        <v>24</v>
      </c>
      <c r="I86" s="194" t="str">
        <f>IF('Antal &amp; Längder (vikter)'!$P11&lt;&gt;"",VLOOKUP('Antal &amp; Längder (vikter)'!$P11,$N$1:$O$60,2,FALSE),"")</f>
        <v/>
      </c>
      <c r="J86" s="2" t="s">
        <v>469</v>
      </c>
      <c r="L86" s="198"/>
      <c r="M86" s="347" t="s">
        <v>1457</v>
      </c>
      <c r="N86" s="194" t="str">
        <f>IF(AND(Protokoll!$AB$38&lt;&gt;"",Protokoll!$AB$38=$M86),"",$M86)</f>
        <v>Körsbär</v>
      </c>
      <c r="O86" s="194" t="str">
        <f>IF(AND(Protokoll!$R$38&lt;&gt;"",Protokoll!$R$38=$M86),"",$M86)</f>
        <v>Körsbär</v>
      </c>
      <c r="Q86" s="639"/>
      <c r="T86" s="323" t="str">
        <f>IF(OR(Protokoll!$X$5&lt;&gt;"",Lokalbeskrivn!$M$4&lt;&gt;""),"",U86)</f>
        <v>11/12 Kustområde</v>
      </c>
      <c r="U86" s="322" t="s">
        <v>1062</v>
      </c>
      <c r="V86" s="341" t="s">
        <v>1061</v>
      </c>
      <c r="W86" s="2"/>
      <c r="Y86" s="389" t="s">
        <v>1577</v>
      </c>
      <c r="Z86" s="389" t="s">
        <v>1578</v>
      </c>
      <c r="AB86" s="422" t="str">
        <f>IF(COUNT(AB83:AB85)&gt;0,MAX(AB83:AB85)+1,"")</f>
        <v/>
      </c>
      <c r="AC86" s="421" t="str">
        <f>IF(AND(AH86&lt;&gt;"",AG86&lt;&gt;"",AI86&gt;0,AH86&gt;0),MAX(AC$2:AC85)+1,"XX")</f>
        <v>XX</v>
      </c>
      <c r="AD86" s="416" t="str">
        <f>IF('Antal &amp; Längder (vikter)'!$C$8&lt;&gt;"",'Antal &amp; Längder (vikter)'!$C$8,"XX")</f>
        <v>XX</v>
      </c>
      <c r="AE86" s="393" t="str">
        <f>IF(AND('Antal &amp; Längder (vikter)'!J$10&lt;&gt;"",ISNUMBER($AH86)),'Antal &amp; Längder (vikter)'!J$10,"")</f>
        <v/>
      </c>
      <c r="AF86" s="413" t="str">
        <f t="shared" si="6"/>
        <v/>
      </c>
      <c r="AG86" s="414" t="str">
        <f t="shared" si="7"/>
        <v/>
      </c>
      <c r="AH86" s="395" t="str">
        <f>IF('Antal &amp; Längder (vikter)'!J15&lt;&gt;"",'Antal &amp; Längder (vikter)'!J15,"XX")</f>
        <v>XX</v>
      </c>
      <c r="AI86" s="424">
        <f>IF('Antal &amp; Längder (vikter)'!K$11="Vikt (g)",'Antal &amp; Längder (vikter)'!K15,-9)</f>
        <v>-9</v>
      </c>
    </row>
    <row r="87" spans="1:35" ht="14" hidden="1" customHeight="1" x14ac:dyDescent="0.25">
      <c r="A87" s="104" t="s">
        <v>1491</v>
      </c>
      <c r="B87" s="358" t="str">
        <f>IF(Protokoll!AA65&lt;&gt;"",Protokoll!AA65,"")</f>
        <v/>
      </c>
      <c r="C87" s="1" t="s">
        <v>800</v>
      </c>
      <c r="D87" s="360" t="str">
        <f>IF(B87="X",IF(COUNTIF(B$52:B86,"X")+COUNT(B$53:B$92)&lt;3,COUNT(B$53:B$92)+COUNTIF(B$52:B86,"X")+1,""),IF(AND(B87&lt;&gt;"",B87=MAX(B$53:B$92)),IF(COUNTIF(B$52:B86,MAX(B$53:B$92))&gt;0,IF(COUNTIF(B$52:B86,MAX(B$53:B$92))&lt;3,COUNTIF(B$52:B86,MAX(B$53:B$92))+1,""),1),IF(AND(B87&gt;=1,B87=MAX(B$53:B$92)-1),IF(COUNTIF(B$52:B86,MAX(B$53:B$92))+COUNTIF(B$52:B86,MAX(B$53:B$92)-1)&lt;3,COUNTIF(B$52:B$92,MAX(B$53:B$92))+COUNTIF(B$52:B86,MAX(B$53:B$92)-1)+1,""),IF(B87=1,IF(COUNTIF(B$52:B86,3)+COUNTIF(B$52:B$92,2)+COUNTIF(B$52:B86,1)&lt;3,COUNTIF(B$52:B$92,2)+COUNTIF(B$52:B$92,3)+COUNTIF(B$52:B86,1)+1,""),""))))</f>
        <v/>
      </c>
      <c r="F87" s="214" t="str">
        <f>IF(Protokoll!E$4&lt;&gt;"","",VLOOKUP(G87,I$113:J$403,2,FALSE))</f>
        <v>Västernorrlands län</v>
      </c>
      <c r="G87" s="141">
        <v>22</v>
      </c>
      <c r="I87" s="2" t="s">
        <v>469</v>
      </c>
      <c r="J87" s="194" t="str">
        <f>IF('Antal &amp; Längder (vikter)'!$P12&lt;&gt;"",VLOOKUP('Antal &amp; Längder (vikter)'!$P12,$N$1:$O$60,2,FALSE),"")</f>
        <v/>
      </c>
      <c r="L87" s="198"/>
      <c r="M87" t="s">
        <v>1458</v>
      </c>
      <c r="N87" s="194" t="str">
        <f>IF(AND(Protokoll!$AB$38&lt;&gt;"",Protokoll!$AB$38=$M87),"",$M87)</f>
        <v>Lind</v>
      </c>
      <c r="O87" s="194" t="str">
        <f>IF(AND(Protokoll!$R$38&lt;&gt;"",Protokoll!$R$38=$M87),"",$M87)</f>
        <v>Lind</v>
      </c>
      <c r="Q87" s="639"/>
      <c r="T87" s="323" t="str">
        <f>IF(OR(Protokoll!$X$5&lt;&gt;"",Lokalbeskrivn!$M$4&lt;&gt;""),"",U87)</f>
        <v>12 Alterälven</v>
      </c>
      <c r="U87" s="322" t="s">
        <v>1064</v>
      </c>
      <c r="V87" s="341" t="s">
        <v>1063</v>
      </c>
      <c r="W87" s="2"/>
      <c r="Y87" s="389" t="s">
        <v>1607</v>
      </c>
      <c r="Z87" s="389" t="s">
        <v>2165</v>
      </c>
      <c r="AB87" s="461" t="str">
        <f>IF(COUNT(AB83:AB86)&gt;0,MAX(AB83:AB86)+1,"")</f>
        <v/>
      </c>
      <c r="AC87" s="421" t="str">
        <f>IF(AND(AH87&lt;&gt;"",AG87&lt;&gt;"",AI87&gt;0,AH87&gt;0),MAX(AC$2:AC86)+1,"XX")</f>
        <v>XX</v>
      </c>
      <c r="AD87" s="416" t="str">
        <f>IF('Antal &amp; Längder (vikter)'!$C$8&lt;&gt;"",'Antal &amp; Längder (vikter)'!$C$8,"XX")</f>
        <v>XX</v>
      </c>
      <c r="AE87" s="393" t="str">
        <f>IF(AND('Antal &amp; Längder (vikter)'!J$10&lt;&gt;"",ISNUMBER($AH87)),'Antal &amp; Längder (vikter)'!J$10,"")</f>
        <v/>
      </c>
      <c r="AF87" s="413" t="str">
        <f t="shared" si="6"/>
        <v/>
      </c>
      <c r="AG87" s="414" t="str">
        <f t="shared" si="7"/>
        <v/>
      </c>
      <c r="AH87" s="395" t="str">
        <f>IF('Antal &amp; Längder (vikter)'!J16&lt;&gt;"",'Antal &amp; Längder (vikter)'!J16,"XX")</f>
        <v>XX</v>
      </c>
      <c r="AI87" s="424">
        <f>IF('Antal &amp; Längder (vikter)'!K$11="Vikt (g)",'Antal &amp; Längder (vikter)'!K16,-9)</f>
        <v>-9</v>
      </c>
    </row>
    <row r="88" spans="1:35" ht="14" hidden="1" customHeight="1" x14ac:dyDescent="0.25">
      <c r="A88" s="104" t="s">
        <v>857</v>
      </c>
      <c r="B88" s="358" t="str">
        <f>IF(Protokoll!AE65&lt;&gt;"",Protokoll!AE65,"")</f>
        <v/>
      </c>
      <c r="C88" s="1" t="s">
        <v>832</v>
      </c>
      <c r="D88" s="360" t="str">
        <f>IF(B88="X",IF(COUNTIF(B$52:B87,"X")+COUNT(B$53:B$92)&lt;3,COUNT(B$53:B$92)+COUNTIF(B$52:B87,"X")+1,""),IF(AND(B88&lt;&gt;"",B88=MAX(B$53:B$92)),IF(COUNTIF(B$52:B87,MAX(B$53:B$92))&gt;0,IF(COUNTIF(B$52:B87,MAX(B$53:B$92))&lt;3,COUNTIF(B$52:B87,MAX(B$53:B$92))+1,""),1),IF(AND(B88&gt;=1,B88=MAX(B$53:B$92)-1),IF(COUNTIF(B$52:B87,MAX(B$53:B$92))+COUNTIF(B$52:B87,MAX(B$53:B$92)-1)&lt;3,COUNTIF(B$52:B$92,MAX(B$53:B$92))+COUNTIF(B$52:B87,MAX(B$53:B$92)-1)+1,""),IF(B88=1,IF(COUNTIF(B$52:B87,3)+COUNTIF(B$52:B$92,2)+COUNTIF(B$52:B87,1)&lt;3,COUNTIF(B$52:B$92,2)+COUNTIF(B$52:B$92,3)+COUNTIF(B$52:B87,1)+1,""),""))))</f>
        <v/>
      </c>
      <c r="F88" s="214" t="str">
        <f>IF(Protokoll!E$4&lt;&gt;"","",VLOOKUP(G88,I$113:J$403,2,FALSE))</f>
        <v>Västmanlands län</v>
      </c>
      <c r="G88" s="141">
        <v>19</v>
      </c>
      <c r="I88" s="194" t="str">
        <f>IF('Antal &amp; Längder (vikter)'!$P13&lt;&gt;"",VLOOKUP('Antal &amp; Längder (vikter)'!$P13,$N$1:$O$60,2,FALSE),"")</f>
        <v/>
      </c>
      <c r="J88" s="2" t="s">
        <v>469</v>
      </c>
      <c r="L88" s="198"/>
      <c r="M88" s="347" t="s">
        <v>1459</v>
      </c>
      <c r="N88" s="194" t="str">
        <f>IF(AND(Protokoll!$AB$38&lt;&gt;"",Protokoll!$AB$38=$M88),"",$M88)</f>
        <v>Lärkträd</v>
      </c>
      <c r="O88" s="194" t="str">
        <f>IF(AND(Protokoll!$R$38&lt;&gt;"",Protokoll!$R$38=$M88),"",$M88)</f>
        <v>Lärkträd</v>
      </c>
      <c r="Q88" s="639"/>
      <c r="T88" s="323" t="str">
        <f>IF(OR(Protokoll!$X$5&lt;&gt;"",Lokalbeskrivn!$M$4&lt;&gt;""),"",U88)</f>
        <v>12/13 Kustområde</v>
      </c>
      <c r="U88" s="322" t="s">
        <v>1066</v>
      </c>
      <c r="V88" s="341" t="s">
        <v>1065</v>
      </c>
      <c r="W88" s="2"/>
      <c r="Y88" s="389" t="s">
        <v>1579</v>
      </c>
      <c r="Z88" s="389" t="s">
        <v>1580</v>
      </c>
      <c r="AB88" s="457" t="str">
        <f>IF(COUNT(AB83:AB87)&gt;0,MAX(AB83:AB87)+1,"")</f>
        <v/>
      </c>
      <c r="AC88" s="421" t="str">
        <f>IF(AND(AH88&lt;&gt;"",AG88&lt;&gt;"",AI88&gt;0,AH88&gt;0),MAX(AC$2:AC87)+1,"XX")</f>
        <v>XX</v>
      </c>
      <c r="AD88" s="416" t="str">
        <f>IF('Antal &amp; Längder (vikter)'!$C$8&lt;&gt;"",'Antal &amp; Längder (vikter)'!$C$8,"XX")</f>
        <v>XX</v>
      </c>
      <c r="AE88" s="393" t="str">
        <f>IF(AND('Antal &amp; Längder (vikter)'!J$10&lt;&gt;"",ISNUMBER($AH88)),'Antal &amp; Längder (vikter)'!J$10,"")</f>
        <v/>
      </c>
      <c r="AF88" s="413" t="str">
        <f t="shared" si="6"/>
        <v/>
      </c>
      <c r="AG88" s="414" t="str">
        <f t="shared" si="7"/>
        <v/>
      </c>
      <c r="AH88" s="395" t="str">
        <f>IF('Antal &amp; Längder (vikter)'!J17&lt;&gt;"",'Antal &amp; Längder (vikter)'!J17,"XX")</f>
        <v>XX</v>
      </c>
      <c r="AI88" s="424">
        <f>IF('Antal &amp; Längder (vikter)'!K$11="Vikt (g)",'Antal &amp; Längder (vikter)'!K17,-9)</f>
        <v>-9</v>
      </c>
    </row>
    <row r="89" spans="1:35" ht="14" hidden="1" customHeight="1" x14ac:dyDescent="0.25">
      <c r="A89" s="104" t="s">
        <v>858</v>
      </c>
      <c r="B89" s="358" t="str">
        <f>IF(Protokoll!M64&lt;&gt;"",Protokoll!M64,"")</f>
        <v/>
      </c>
      <c r="C89" s="1" t="s">
        <v>769</v>
      </c>
      <c r="D89" s="360" t="str">
        <f>IF(B89="X",IF(COUNTIF(B$52:B88,"X")+COUNT(B$53:B$92)&lt;3,COUNT(B$53:B$92)+COUNTIF(B$52:B88,"X")+1,""),IF(AND(B89&lt;&gt;"",B89=MAX(B$53:B$92)),IF(COUNTIF(B$52:B88,MAX(B$53:B$92))&gt;0,IF(COUNTIF(B$52:B88,MAX(B$53:B$92))&lt;3,COUNTIF(B$52:B88,MAX(B$53:B$92))+1,""),1),IF(AND(B89&gt;=1,B89=MAX(B$53:B$92)-1),IF(COUNTIF(B$52:B88,MAX(B$53:B$92))+COUNTIF(B$52:B88,MAX(B$53:B$92)-1)&lt;3,COUNTIF(B$52:B$92,MAX(B$53:B$92))+COUNTIF(B$52:B88,MAX(B$53:B$92)-1)+1,""),IF(B89=1,IF(COUNTIF(B$52:B88,3)+COUNTIF(B$52:B$92,2)+COUNTIF(B$52:B88,1)&lt;3,COUNTIF(B$52:B$92,2)+COUNTIF(B$52:B$92,3)+COUNTIF(B$52:B88,1)+1,""),""))))</f>
        <v/>
      </c>
      <c r="F89" s="214" t="str">
        <f>IF(Protokoll!E$4&lt;&gt;"","",VLOOKUP(G89,I$113:J$403,2,FALSE))</f>
        <v>Västra Götalands län</v>
      </c>
      <c r="G89" s="141">
        <v>14</v>
      </c>
      <c r="I89" s="2" t="s">
        <v>469</v>
      </c>
      <c r="J89" s="194" t="str">
        <f>IF('Antal &amp; Längder (vikter)'!$P14&lt;&gt;"",VLOOKUP('Antal &amp; Längder (vikter)'!$P14,$N$1:$O$60,2,FALSE),"")</f>
        <v/>
      </c>
      <c r="L89" s="198"/>
      <c r="M89" t="s">
        <v>1460</v>
      </c>
      <c r="N89" s="194" t="str">
        <f>IF(AND(Protokoll!$AB$38&lt;&gt;"",Protokoll!$AB$38=$M89),"",$M89)</f>
        <v>Lönn</v>
      </c>
      <c r="O89" s="194" t="str">
        <f>IF(AND(Protokoll!$R$38&lt;&gt;"",Protokoll!$R$38=$M89),"",$M89)</f>
        <v>Lönn</v>
      </c>
      <c r="Q89" s="640"/>
      <c r="T89" s="323" t="str">
        <f>IF(OR(Protokoll!$X$5&lt;&gt;"",Lokalbeskrivn!$M$4&lt;&gt;""),"",U89)</f>
        <v>13 Piteälven</v>
      </c>
      <c r="U89" s="322" t="s">
        <v>1068</v>
      </c>
      <c r="V89" s="341" t="s">
        <v>1067</v>
      </c>
      <c r="W89" s="2"/>
      <c r="Y89" s="389" t="s">
        <v>1921</v>
      </c>
      <c r="Z89" s="389" t="s">
        <v>1922</v>
      </c>
      <c r="AB89" s="460" t="str">
        <f>IF(COUNT(AB83:AB88)&gt;0,MAX(AB83:AB88)+1,"")</f>
        <v/>
      </c>
      <c r="AC89" s="421" t="str">
        <f>IF(AND(AH89&lt;&gt;"",AG89&lt;&gt;"",AI89&gt;0,AH89&gt;0),MAX(AC$2:AC88)+1,"XX")</f>
        <v>XX</v>
      </c>
      <c r="AD89" s="416" t="str">
        <f>IF('Antal &amp; Längder (vikter)'!$C$8&lt;&gt;"",'Antal &amp; Längder (vikter)'!$C$8,"XX")</f>
        <v>XX</v>
      </c>
      <c r="AE89" s="393" t="str">
        <f>IF(AND('Antal &amp; Längder (vikter)'!J$10&lt;&gt;"",ISNUMBER($AH89)),'Antal &amp; Längder (vikter)'!J$10,"")</f>
        <v/>
      </c>
      <c r="AF89" s="413" t="str">
        <f t="shared" si="6"/>
        <v/>
      </c>
      <c r="AG89" s="414" t="str">
        <f t="shared" si="7"/>
        <v/>
      </c>
      <c r="AH89" s="395" t="str">
        <f>IF('Antal &amp; Längder (vikter)'!J18&lt;&gt;"",'Antal &amp; Längder (vikter)'!J18,"XX")</f>
        <v>XX</v>
      </c>
      <c r="AI89" s="424">
        <f>IF('Antal &amp; Längder (vikter)'!K$11="Vikt (g)",'Antal &amp; Längder (vikter)'!K18,-9)</f>
        <v>-9</v>
      </c>
    </row>
    <row r="90" spans="1:35" ht="14" hidden="1" customHeight="1" x14ac:dyDescent="0.25">
      <c r="A90" s="104" t="s">
        <v>865</v>
      </c>
      <c r="B90" s="358" t="str">
        <f>IF(Protokoll!AE66&lt;&gt;"",Protokoll!AE66,"")</f>
        <v/>
      </c>
      <c r="C90" s="1" t="s">
        <v>866</v>
      </c>
      <c r="D90" s="360" t="str">
        <f>IF(B90="X",IF(COUNTIF(B$52:B89,"X")+COUNT(B$53:B$92)&lt;3,COUNT(B$53:B$92)+COUNTIF(B$52:B89,"X")+1,""),IF(AND(B90&lt;&gt;"",B90=MAX(B$53:B$92)),IF(COUNTIF(B$52:B89,MAX(B$53:B$92))&gt;0,IF(COUNTIF(B$52:B89,MAX(B$53:B$92))&lt;3,COUNTIF(B$52:B89,MAX(B$53:B$92))+1,""),1),IF(AND(B90&gt;=1,B90=MAX(B$53:B$92)-1),IF(COUNTIF(B$52:B89,MAX(B$53:B$92))+COUNTIF(B$52:B89,MAX(B$53:B$92)-1)&lt;3,COUNTIF(B$52:B$92,MAX(B$53:B$92))+COUNTIF(B$52:B89,MAX(B$53:B$92)-1)+1,""),IF(B90=1,IF(COUNTIF(B$52:B89,3)+COUNTIF(B$52:B$92,2)+COUNTIF(B$52:B89,1)&lt;3,COUNTIF(B$52:B$92,2)+COUNTIF(B$52:B$92,3)+COUNTIF(B$52:B89,1)+1,""),""))))</f>
        <v/>
      </c>
      <c r="F90" s="214" t="str">
        <f>IF(Protokoll!E$4&lt;&gt;"","",VLOOKUP(G90,I$113:J$403,2,FALSE))</f>
        <v>Örebro län</v>
      </c>
      <c r="G90" s="141">
        <v>18</v>
      </c>
      <c r="I90" s="194" t="str">
        <f>IF('Antal &amp; Längder (vikter)'!$P15&lt;&gt;"",VLOOKUP('Antal &amp; Längder (vikter)'!$P15,$N$1:$O$60,2,FALSE),"")</f>
        <v/>
      </c>
      <c r="J90" s="2" t="s">
        <v>469</v>
      </c>
      <c r="M90" t="s">
        <v>1461</v>
      </c>
      <c r="N90" s="194" t="str">
        <f>IF(AND(Protokoll!$AB$38&lt;&gt;"",Protokoll!$AB$38=$M90),"",$M90)</f>
        <v>Oxel</v>
      </c>
      <c r="O90" s="194" t="str">
        <f>IF(AND(Protokoll!$R$38&lt;&gt;"",Protokoll!$R$38=$M90),"",$M90)</f>
        <v>Oxel</v>
      </c>
      <c r="T90" s="323" t="str">
        <f>IF(OR(Protokoll!$X$5&lt;&gt;"",Lokalbeskrivn!$M$4&lt;&gt;""),"",U90)</f>
        <v>13/14 Kustområde</v>
      </c>
      <c r="U90" s="322" t="s">
        <v>1070</v>
      </c>
      <c r="V90" s="341" t="s">
        <v>1069</v>
      </c>
      <c r="W90" s="2"/>
      <c r="Y90" s="389" t="s">
        <v>1923</v>
      </c>
      <c r="Z90" s="389" t="s">
        <v>1924</v>
      </c>
      <c r="AB90" s="464" t="str">
        <f>IF(COUNT(AB83:AB89)&gt;0,MAX(AB83:AB89)+1,"")</f>
        <v/>
      </c>
      <c r="AC90" s="421" t="str">
        <f>IF(AND(AH90&lt;&gt;"",AG90&lt;&gt;"",AI90&gt;0,AH90&gt;0),MAX(AC$2:AC89)+1,"XX")</f>
        <v>XX</v>
      </c>
      <c r="AD90" s="416" t="str">
        <f>IF('Antal &amp; Längder (vikter)'!$C$8&lt;&gt;"",'Antal &amp; Längder (vikter)'!$C$8,"XX")</f>
        <v>XX</v>
      </c>
      <c r="AE90" s="393" t="str">
        <f>IF(AND('Antal &amp; Längder (vikter)'!J$10&lt;&gt;"",ISNUMBER($AH90)),'Antal &amp; Längder (vikter)'!J$10,"")</f>
        <v/>
      </c>
      <c r="AF90" s="413" t="str">
        <f t="shared" si="6"/>
        <v/>
      </c>
      <c r="AG90" s="414" t="str">
        <f t="shared" si="7"/>
        <v/>
      </c>
      <c r="AH90" s="395" t="str">
        <f>IF('Antal &amp; Längder (vikter)'!J19&lt;&gt;"",'Antal &amp; Längder (vikter)'!J19,"XX")</f>
        <v>XX</v>
      </c>
      <c r="AI90" s="424">
        <f>IF('Antal &amp; Längder (vikter)'!K$11="Vikt (g)",'Antal &amp; Längder (vikter)'!K19,-9)</f>
        <v>-9</v>
      </c>
    </row>
    <row r="91" spans="1:35" ht="14" hidden="1" customHeight="1" x14ac:dyDescent="0.3">
      <c r="A91" s="104" t="s">
        <v>820</v>
      </c>
      <c r="B91" s="358" t="str">
        <f>IF(Protokoll!I66&lt;&gt;"",Protokoll!I66,"")</f>
        <v/>
      </c>
      <c r="C91" s="1" t="s">
        <v>821</v>
      </c>
      <c r="D91" s="360" t="str">
        <f>IF(B91="X",IF(COUNTIF(B$52:B90,"X")+COUNT(B$53:B$92)&lt;3,COUNT(B$53:B$92)+COUNTIF(B$52:B90,"X")+1,""),IF(AND(B91&lt;&gt;"",B91=MAX(B$53:B$92)),IF(COUNTIF(B$52:B90,MAX(B$53:B$92))&gt;0,IF(COUNTIF(B$52:B90,MAX(B$53:B$92))&lt;3,COUNTIF(B$52:B90,MAX(B$53:B$92))+1,""),1),IF(AND(B91&gt;=1,B91=MAX(B$53:B$92)-1),IF(COUNTIF(B$52:B90,MAX(B$53:B$92))+COUNTIF(B$52:B90,MAX(B$53:B$92)-1)&lt;3,COUNTIF(B$52:B$92,MAX(B$53:B$92))+COUNTIF(B$52:B90,MAX(B$53:B$92)-1)+1,""),IF(B91=1,IF(COUNTIF(B$52:B90,3)+COUNTIF(B$52:B$92,2)+COUNTIF(B$52:B90,1)&lt;3,COUNTIF(B$52:B$92,2)+COUNTIF(B$52:B$92,3)+COUNTIF(B$52:B90,1)+1,""),""))))</f>
        <v/>
      </c>
      <c r="F91" s="214" t="str">
        <f>IF(Protokoll!E$4&lt;&gt;"","",VLOOKUP(G91,I$113:J$403,2,FALSE))</f>
        <v>Östergötlands län</v>
      </c>
      <c r="G91" s="141">
        <v>5</v>
      </c>
      <c r="I91" s="2" t="s">
        <v>469</v>
      </c>
      <c r="J91" s="194" t="str">
        <f>IF('Antal &amp; Längder (vikter)'!$P16&lt;&gt;"",VLOOKUP('Antal &amp; Längder (vikter)'!$P16,$N$1:$O$60,2,FALSE),"")</f>
        <v/>
      </c>
      <c r="M91" t="s">
        <v>1462</v>
      </c>
      <c r="N91" s="194" t="str">
        <f>IF(AND(Protokoll!$AB$38&lt;&gt;"",Protokoll!$AB$38=$M91),"",$M91)</f>
        <v>Pil</v>
      </c>
      <c r="O91" s="194" t="str">
        <f>IF(AND(Protokoll!$R$38&lt;&gt;"",Protokoll!$R$38=$M91),"",$M91)</f>
        <v>Pil</v>
      </c>
      <c r="Q91" s="6" t="s">
        <v>2351</v>
      </c>
      <c r="T91" s="323" t="str">
        <f>IF(OR(Protokoll!$X$5&lt;&gt;"",Lokalbeskrivn!$M$4&lt;&gt;""),"",U91)</f>
        <v>14 Lillpiteälven</v>
      </c>
      <c r="U91" s="322" t="s">
        <v>1072</v>
      </c>
      <c r="V91" s="341" t="s">
        <v>1071</v>
      </c>
      <c r="W91" s="2"/>
      <c r="Y91" s="389" t="s">
        <v>1925</v>
      </c>
      <c r="Z91" s="389" t="s">
        <v>1926</v>
      </c>
      <c r="AB91" s="458" t="str">
        <f>IF(COUNT(AB83:AB90)&gt;0,MAX(AB83:AB90)+1,"")</f>
        <v/>
      </c>
      <c r="AC91" s="421" t="str">
        <f>IF(AND(AH91&lt;&gt;"",AG91&lt;&gt;"",AI91&gt;0,AH91&gt;0),MAX(AC$2:AC90)+1,"XX")</f>
        <v>XX</v>
      </c>
      <c r="AD91" s="416" t="str">
        <f>IF('Antal &amp; Längder (vikter)'!$C$8&lt;&gt;"",'Antal &amp; Längder (vikter)'!$C$8,"XX")</f>
        <v>XX</v>
      </c>
      <c r="AE91" s="393" t="str">
        <f>IF(AND('Antal &amp; Längder (vikter)'!J$10&lt;&gt;"",ISNUMBER($AH91)),'Antal &amp; Längder (vikter)'!J$10,"")</f>
        <v/>
      </c>
      <c r="AF91" s="413" t="str">
        <f t="shared" si="6"/>
        <v/>
      </c>
      <c r="AG91" s="414" t="str">
        <f t="shared" si="7"/>
        <v/>
      </c>
      <c r="AH91" s="395" t="str">
        <f>IF('Antal &amp; Längder (vikter)'!J20&lt;&gt;"",'Antal &amp; Längder (vikter)'!J20,"XX")</f>
        <v>XX</v>
      </c>
      <c r="AI91" s="424">
        <f>IF('Antal &amp; Längder (vikter)'!K$11="Vikt (g)",'Antal &amp; Längder (vikter)'!K20,-9)</f>
        <v>-9</v>
      </c>
    </row>
    <row r="92" spans="1:35" ht="14" hidden="1" customHeight="1" x14ac:dyDescent="0.25">
      <c r="A92" s="102" t="s">
        <v>822</v>
      </c>
      <c r="B92" s="359" t="str">
        <f>IF(Protokoll!I67&lt;&gt;"",Protokoll!I67,"")</f>
        <v/>
      </c>
      <c r="C92" s="101" t="s">
        <v>823</v>
      </c>
      <c r="D92" s="361" t="str">
        <f>IF(B92="X",IF(COUNTIF(B$52:B91,"X")+COUNT(B$53:B$92)&lt;3,COUNT(B$53:B$92)+COUNTIF(B$52:B91,"X")+1,""),IF(AND(B92&lt;&gt;"",B92=MAX(B$53:B$92)),IF(COUNTIF(B$52:B91,MAX(B$53:B$92))&gt;0,IF(COUNTIF(B$52:B91,MAX(B$53:B$92))&lt;3,COUNTIF(B$52:B91,MAX(B$53:B$92))+1,""),1),IF(AND(B92&gt;=1,B92=MAX(B$53:B$92)-1),IF(COUNTIF(B$52:B91,MAX(B$53:B$92))+COUNTIF(B$52:B91,MAX(B$53:B$92)-1)&lt;3,COUNTIF(B$52:B$92,MAX(B$53:B$92))+COUNTIF(B$52:B91,MAX(B$53:B$92)-1)+1,""),IF(B92=1,IF(COUNTIF(B$52:B91,3)+COUNTIF(B$52:B$92,2)+COUNTIF(B$52:B91,1)&lt;3,COUNTIF(B$52:B$92,2)+COUNTIF(B$52:B$92,3)+COUNTIF(B$52:B91,1)+1,""),""))))</f>
        <v/>
      </c>
      <c r="I92" s="194" t="str">
        <f>IF('Antal &amp; Längder (vikter)'!$P17&lt;&gt;"",VLOOKUP('Antal &amp; Längder (vikter)'!$P17,$N$1:$O$60,2,FALSE),"")</f>
        <v/>
      </c>
      <c r="J92" s="2" t="s">
        <v>469</v>
      </c>
      <c r="L92" s="198"/>
      <c r="M92" s="347" t="s">
        <v>1463</v>
      </c>
      <c r="N92" s="194" t="str">
        <f>IF(AND(Protokoll!$AB$38&lt;&gt;"",Protokoll!$AB$38=$M92),"",$M92)</f>
        <v>Poppel</v>
      </c>
      <c r="O92" s="194" t="str">
        <f>IF(AND(Protokoll!$R$38&lt;&gt;"",Protokoll!$R$38=$M92),"",$M92)</f>
        <v>Poppel</v>
      </c>
      <c r="Q92" s="643" t="str">
        <f>IF(COUNTIF(Protokoll!Z16:AD16,"X")=0,"X","")</f>
        <v>X</v>
      </c>
      <c r="T92" s="323" t="str">
        <f>IF(OR(Protokoll!$X$5&lt;&gt;"",Lokalbeskrivn!$M$4&lt;&gt;""),"",U92)</f>
        <v>14/15 Kustområde</v>
      </c>
      <c r="U92" s="322" t="s">
        <v>1074</v>
      </c>
      <c r="V92" s="341" t="s">
        <v>1073</v>
      </c>
      <c r="W92" s="2"/>
      <c r="Y92" s="389" t="s">
        <v>1927</v>
      </c>
      <c r="Z92" s="389" t="s">
        <v>1928</v>
      </c>
      <c r="AB92" s="465" t="str">
        <f>IF(COUNT(AB83:AB91)&gt;0,MAX(AB83:AB91)+1,"")</f>
        <v/>
      </c>
      <c r="AC92" s="421" t="str">
        <f>IF(AND(AH92&lt;&gt;"",AG92&lt;&gt;"",AI92&gt;0,AH92&gt;0),MAX(AC$2:AC91)+1,"XX")</f>
        <v>XX</v>
      </c>
      <c r="AD92" s="416" t="str">
        <f>IF('Antal &amp; Längder (vikter)'!$C$8&lt;&gt;"",'Antal &amp; Längder (vikter)'!$C$8,"XX")</f>
        <v>XX</v>
      </c>
      <c r="AE92" s="393" t="str">
        <f>IF(AND('Antal &amp; Längder (vikter)'!J$10&lt;&gt;"",ISNUMBER($AH92)),'Antal &amp; Längder (vikter)'!J$10,"")</f>
        <v/>
      </c>
      <c r="AF92" s="413" t="str">
        <f t="shared" si="6"/>
        <v/>
      </c>
      <c r="AG92" s="414" t="str">
        <f t="shared" si="7"/>
        <v/>
      </c>
      <c r="AH92" s="395" t="str">
        <f>IF('Antal &amp; Längder (vikter)'!J21&lt;&gt;"",'Antal &amp; Längder (vikter)'!J21,"XX")</f>
        <v>XX</v>
      </c>
      <c r="AI92" s="424">
        <f>IF('Antal &amp; Längder (vikter)'!K$11="Vikt (g)",'Antal &amp; Längder (vikter)'!K21,-9)</f>
        <v>-9</v>
      </c>
    </row>
    <row r="93" spans="1:35" ht="14" hidden="1" customHeight="1" x14ac:dyDescent="0.3">
      <c r="F93" s="271" t="s">
        <v>2343</v>
      </c>
      <c r="G93" s="271" t="s">
        <v>2336</v>
      </c>
      <c r="I93" s="2" t="s">
        <v>469</v>
      </c>
      <c r="J93" s="194" t="str">
        <f>IF('Antal &amp; Längder (vikter)'!$P18&lt;&gt;"",VLOOKUP('Antal &amp; Längder (vikter)'!$P18,$N$1:$O$60,2,FALSE),"")</f>
        <v/>
      </c>
      <c r="L93" s="198"/>
      <c r="M93" t="s">
        <v>1464</v>
      </c>
      <c r="N93" s="194" t="str">
        <f>IF(AND(Protokoll!$AB$38&lt;&gt;"",Protokoll!$AB$38=$M93),"",$M93)</f>
        <v>Pors</v>
      </c>
      <c r="O93" s="194" t="str">
        <f>IF(AND(Protokoll!$R$38&lt;&gt;"",Protokoll!$R$38=$M93),"",$M93)</f>
        <v>Pors</v>
      </c>
      <c r="Q93" s="320"/>
      <c r="T93" s="323" t="str">
        <f>IF(OR(Protokoll!$X$5&lt;&gt;"",Lokalbeskrivn!$M$4&lt;&gt;""),"",U93)</f>
        <v>15 Rokån</v>
      </c>
      <c r="U93" s="322" t="s">
        <v>1076</v>
      </c>
      <c r="V93" s="341" t="s">
        <v>1075</v>
      </c>
      <c r="W93" s="2"/>
      <c r="Y93" s="389" t="s">
        <v>1929</v>
      </c>
      <c r="Z93" s="389" t="s">
        <v>1930</v>
      </c>
      <c r="AB93" s="466" t="str">
        <f>IF(AND(ISNUMBER(AH93),AH93&gt;0),IF(MAX(AB$3:AB92)&gt;0,MAX(AB$3:AB92)+1,10+COUNTIF(F$38:F$49,"&gt;0")*10+1),"")</f>
        <v/>
      </c>
      <c r="AC93" s="421" t="str">
        <f>IF(AND(AH93&lt;&gt;"",AG93&lt;&gt;"",AI93&gt;0,AH93&gt;0),MAX(AC$2:AC92)+1,"XX")</f>
        <v>XX</v>
      </c>
      <c r="AD93" s="416" t="str">
        <f>IF('Antal &amp; Längder (vikter)'!$C$8&lt;&gt;"",'Antal &amp; Längder (vikter)'!$C$8,"XX")</f>
        <v>XX</v>
      </c>
      <c r="AE93" s="393" t="str">
        <f>IF(AND('Antal &amp; Längder (vikter)'!J$10&lt;&gt;"",ISNUMBER($AH93)),'Antal &amp; Längder (vikter)'!J$10,"")</f>
        <v/>
      </c>
      <c r="AF93" s="413" t="str">
        <f t="shared" si="6"/>
        <v/>
      </c>
      <c r="AG93" s="414" t="str">
        <f t="shared" si="7"/>
        <v/>
      </c>
      <c r="AH93" s="397" t="str">
        <f>IF('Antal &amp; Längder (vikter)'!K$11="Längd (mm)",IF('Antal &amp; Längder (vikter)'!K12&lt;&gt;"",'Antal &amp; Längder (vikter)'!K12,"XX"),"XX")</f>
        <v>XX</v>
      </c>
      <c r="AI93" s="7">
        <v>-9</v>
      </c>
    </row>
    <row r="94" spans="1:35" ht="14" hidden="1" customHeight="1" x14ac:dyDescent="0.3">
      <c r="F94" s="641" t="str">
        <f>IF(COUNTIF(Protokoll!P13:T13,"X")=0,"X","")</f>
        <v>X</v>
      </c>
      <c r="G94" s="630" t="str">
        <f>IF(COUNTA(Protokoll!S23,Protokoll!W23,Protokoll!Z23)=0,"X","")</f>
        <v>X</v>
      </c>
      <c r="H94" s="1"/>
      <c r="I94" s="194" t="str">
        <f>IF('Antal &amp; Längder (vikter)'!$P19&lt;&gt;"",VLOOKUP('Antal &amp; Längder (vikter)'!$P19,$N$1:$O$60,2,FALSE),"")</f>
        <v/>
      </c>
      <c r="J94" s="2" t="s">
        <v>469</v>
      </c>
      <c r="L94" s="198"/>
      <c r="M94" t="s">
        <v>1465</v>
      </c>
      <c r="N94" s="194" t="str">
        <f>IF(AND(Protokoll!$AB$38&lt;&gt;"",Protokoll!$AB$38=$M94),"",$M94)</f>
        <v>Päron</v>
      </c>
      <c r="O94" s="194" t="str">
        <f>IF(AND(Protokoll!$R$38&lt;&gt;"",Protokoll!$R$38=$M94),"",$M94)</f>
        <v>Päron</v>
      </c>
      <c r="T94" s="323" t="str">
        <f>IF(OR(Protokoll!$X$5&lt;&gt;"",Lokalbeskrivn!$M$4&lt;&gt;""),"",U94)</f>
        <v>15/16 Kustområde</v>
      </c>
      <c r="U94" s="322" t="s">
        <v>1078</v>
      </c>
      <c r="V94" s="341" t="s">
        <v>1077</v>
      </c>
      <c r="W94" s="2"/>
      <c r="Y94" s="389" t="s">
        <v>1608</v>
      </c>
      <c r="Z94" s="389" t="s">
        <v>1609</v>
      </c>
      <c r="AB94" s="462" t="str">
        <f>IF(COUNT(AB93:AB93)&gt;0,MAX(AB93:AB93)+1,"")</f>
        <v/>
      </c>
      <c r="AC94" s="421" t="str">
        <f>IF(AND(AH94&lt;&gt;"",AG94&lt;&gt;"",AI94&gt;0,AH94&gt;0),MAX(AC$2:AC93)+1,"XX")</f>
        <v>XX</v>
      </c>
      <c r="AD94" s="416" t="str">
        <f>IF('Antal &amp; Längder (vikter)'!$C$8&lt;&gt;"",'Antal &amp; Längder (vikter)'!$C$8,"XX")</f>
        <v>XX</v>
      </c>
      <c r="AE94" s="393" t="str">
        <f>IF(AND('Antal &amp; Längder (vikter)'!J$10&lt;&gt;"",ISNUMBER($AH94)),'Antal &amp; Längder (vikter)'!J$10,"")</f>
        <v/>
      </c>
      <c r="AF94" s="413" t="str">
        <f t="shared" si="6"/>
        <v/>
      </c>
      <c r="AG94" s="414" t="str">
        <f t="shared" si="7"/>
        <v/>
      </c>
      <c r="AH94" s="397" t="str">
        <f>IF('Antal &amp; Längder (vikter)'!K$11="Längd (mm)",IF('Antal &amp; Längder (vikter)'!K13&lt;&gt;"",'Antal &amp; Längder (vikter)'!K13,"XX"),"XX")</f>
        <v>XX</v>
      </c>
      <c r="AI94" s="7">
        <v>-9</v>
      </c>
    </row>
    <row r="95" spans="1:35" ht="14" hidden="1" customHeight="1" x14ac:dyDescent="0.3">
      <c r="A95" s="113" t="s">
        <v>2294</v>
      </c>
      <c r="B95" s="347" t="s">
        <v>2295</v>
      </c>
      <c r="C95" s="347" t="s">
        <v>2296</v>
      </c>
      <c r="D95" s="347" t="s">
        <v>2297</v>
      </c>
      <c r="F95" s="320"/>
      <c r="G95" s="320"/>
      <c r="H95" s="1"/>
      <c r="I95" s="2" t="s">
        <v>469</v>
      </c>
      <c r="J95" s="194" t="str">
        <f>IF('Antal &amp; Längder (vikter)'!$P20&lt;&gt;"",VLOOKUP('Antal &amp; Längder (vikter)'!$P20,$N$1:$O$60,2,FALSE),"")</f>
        <v/>
      </c>
      <c r="L95" s="198"/>
      <c r="M95" t="s">
        <v>1466</v>
      </c>
      <c r="N95" s="194" t="str">
        <f>IF(AND(Protokoll!$AB$38&lt;&gt;"",Protokoll!$AB$38=$M95),"",$M95)</f>
        <v>Rönn</v>
      </c>
      <c r="O95" s="194" t="str">
        <f>IF(AND(Protokoll!$R$38&lt;&gt;"",Protokoll!$R$38=$M95),"",$M95)</f>
        <v>Rönn</v>
      </c>
      <c r="Q95" s="6" t="s">
        <v>2352</v>
      </c>
      <c r="T95" s="323" t="str">
        <f>IF(OR(Protokoll!$X$5&lt;&gt;"",Lokalbeskrivn!$M$4&lt;&gt;""),"",U95)</f>
        <v>16 Jävreån</v>
      </c>
      <c r="U95" s="322" t="s">
        <v>1080</v>
      </c>
      <c r="V95" s="341" t="s">
        <v>1079</v>
      </c>
      <c r="W95" s="2"/>
      <c r="Y95" s="389" t="s">
        <v>1612</v>
      </c>
      <c r="Z95" s="389" t="s">
        <v>1524</v>
      </c>
      <c r="AB95" s="463" t="str">
        <f>IF(COUNT(AB93:AB94)&gt;0,MAX(AB93:AB94)+1,"")</f>
        <v/>
      </c>
      <c r="AC95" s="421" t="str">
        <f>IF(AND(AH95&lt;&gt;"",AG95&lt;&gt;"",AI95&gt;0,AH95&gt;0),MAX(AC$2:AC94)+1,"XX")</f>
        <v>XX</v>
      </c>
      <c r="AD95" s="416" t="str">
        <f>IF('Antal &amp; Längder (vikter)'!$C$8&lt;&gt;"",'Antal &amp; Längder (vikter)'!$C$8,"XX")</f>
        <v>XX</v>
      </c>
      <c r="AE95" s="393" t="str">
        <f>IF(AND('Antal &amp; Längder (vikter)'!J$10&lt;&gt;"",ISNUMBER($AH95)),'Antal &amp; Längder (vikter)'!J$10,"")</f>
        <v/>
      </c>
      <c r="AF95" s="413" t="str">
        <f t="shared" si="6"/>
        <v/>
      </c>
      <c r="AG95" s="414" t="str">
        <f t="shared" si="7"/>
        <v/>
      </c>
      <c r="AH95" s="397" t="str">
        <f>IF('Antal &amp; Längder (vikter)'!K$11="Längd (mm)",IF('Antal &amp; Längder (vikter)'!K14&lt;&gt;"",'Antal &amp; Längder (vikter)'!K14,"XX"),"XX")</f>
        <v>XX</v>
      </c>
      <c r="AI95" s="7">
        <v>-9</v>
      </c>
    </row>
    <row r="96" spans="1:35" ht="14" hidden="1" customHeight="1" x14ac:dyDescent="0.25">
      <c r="A96" s="605" t="str">
        <f>IF(OR(Protokoll!S36="D1",Protokoll!X36="D1",Protokoll!S36="D2",Protokoll!X36="D2",Protokoll!S36="D3",Protokoll!X36="D3",Protokoll!AD36="D1",Protokoll!E38="D1",COUNTIF(Protokoll!E$37:AE$37,"D1")&gt;0),"","D1")</f>
        <v>D1</v>
      </c>
      <c r="B96" s="612" t="str">
        <f>IF(OR(Protokoll!N36="D1",Protokoll!X36="D1",Protokoll!N36="D2",Protokoll!X36="D2",Protokoll!N36="D1",Protokoll!X36="D1",Protokoll!AD36="D1",Protokoll!E38="D1",COUNTIF(Protokoll!E$37:AE$37,"D1")&gt;0),"","D1")</f>
        <v>D1</v>
      </c>
      <c r="C96" s="609" t="str">
        <f>IF(OR(Protokoll!N36="D1",Protokoll!S36="D1",Protokoll!N36="D2",Protokoll!S36="D2",Protokoll!N36="D3",Protokoll!S36="D3",Protokoll!AD36="D1",Protokoll!E38="D1",COUNTIF(Protokoll!E$37:AE$37,"D1")&gt;0),"","D1")</f>
        <v>D1</v>
      </c>
      <c r="D96" s="617" t="str">
        <f>IF(OR(COUNTIF(Protokoll!N36:Y36,"D1")+COUNTIF(Protokoll!E37:AE38,"D1")&gt;0),"","D1")</f>
        <v>D1</v>
      </c>
      <c r="F96" s="1"/>
      <c r="G96" s="1"/>
      <c r="H96" s="1"/>
      <c r="I96" s="194" t="str">
        <f>IF('Antal &amp; Längder (vikter)'!$P21&lt;&gt;"",VLOOKUP('Antal &amp; Längder (vikter)'!$P21,$N$1:$O$60,2,FALSE),"")</f>
        <v/>
      </c>
      <c r="J96" s="2" t="s">
        <v>469</v>
      </c>
      <c r="L96" s="198"/>
      <c r="M96" t="s">
        <v>1467</v>
      </c>
      <c r="N96" s="194" t="str">
        <f>IF(AND(Protokoll!$AB$38&lt;&gt;"",Protokoll!$AB$38=$M96),"",$M96)</f>
        <v>Salix</v>
      </c>
      <c r="O96" s="194" t="str">
        <f>IF(AND(Protokoll!$R$38&lt;&gt;"",Protokoll!$R$38=$M96),"",$M96)</f>
        <v>Salix</v>
      </c>
      <c r="Q96" s="605" t="str">
        <f>IF(COUNTIF(Protokoll!O54:AD54,"X")=0,"X","")</f>
        <v>X</v>
      </c>
      <c r="T96" s="323" t="str">
        <f>IF(OR(Protokoll!$X$5&lt;&gt;"",Lokalbeskrivn!$M$4&lt;&gt;""),"",U96)</f>
        <v>16/17 Kustområde</v>
      </c>
      <c r="U96" s="322" t="s">
        <v>1082</v>
      </c>
      <c r="V96" s="341" t="s">
        <v>1081</v>
      </c>
      <c r="W96" s="2"/>
      <c r="Y96" s="389" t="s">
        <v>1610</v>
      </c>
      <c r="Z96" s="389" t="s">
        <v>1611</v>
      </c>
      <c r="AB96" s="422" t="str">
        <f>IF(COUNT(AB93:AB95)&gt;0,MAX(AB93:AB95)+1,"")</f>
        <v/>
      </c>
      <c r="AC96" s="421" t="str">
        <f>IF(AND(AH96&lt;&gt;"",AG96&lt;&gt;"",AI96&gt;0,AH96&gt;0),MAX(AC$2:AC95)+1,"XX")</f>
        <v>XX</v>
      </c>
      <c r="AD96" s="416" t="str">
        <f>IF('Antal &amp; Längder (vikter)'!$C$8&lt;&gt;"",'Antal &amp; Längder (vikter)'!$C$8,"XX")</f>
        <v>XX</v>
      </c>
      <c r="AE96" s="393" t="str">
        <f>IF(AND('Antal &amp; Längder (vikter)'!J$10&lt;&gt;"",ISNUMBER($AH96)),'Antal &amp; Längder (vikter)'!J$10,"")</f>
        <v/>
      </c>
      <c r="AF96" s="413" t="str">
        <f t="shared" si="6"/>
        <v/>
      </c>
      <c r="AG96" s="414" t="str">
        <f t="shared" si="7"/>
        <v/>
      </c>
      <c r="AH96" s="397" t="str">
        <f>IF('Antal &amp; Längder (vikter)'!K$11="Längd (mm)",IF('Antal &amp; Längder (vikter)'!K15&lt;&gt;"",'Antal &amp; Längder (vikter)'!K15,"XX"),"XX")</f>
        <v>XX</v>
      </c>
      <c r="AI96" s="7">
        <v>-9</v>
      </c>
    </row>
    <row r="97" spans="1:35" ht="14" hidden="1" customHeight="1" x14ac:dyDescent="0.3">
      <c r="A97" s="608" t="str">
        <f>IF(OR(Protokoll!S36="D1",Protokoll!X36="D1",Protokoll!S36="D2",Protokoll!X36="D3",Protokoll!S36="D3",Protokoll!X36="D2",Protokoll!AD36="D2",Protokoll!E38="D2",COUNTIF(Protokoll!E$37:AE$37,"D2")&gt;0),"","D2")</f>
        <v>D2</v>
      </c>
      <c r="B97" s="614" t="str">
        <f>IF(OR(Protokoll!N36="D1",Protokoll!X36="D1",Protokoll!N36="D2",Protokoll!X36="D2",Protokoll!N36="D3",Protokoll!X36="D3",Protokoll!AD36="D2",Protokoll!E38="D2",COUNTIF(Protokoll!E$37:AE$37,"D2")&gt;0),"","D2")</f>
        <v>D2</v>
      </c>
      <c r="C97" s="613" t="str">
        <f>IF(OR(Protokoll!N36="D1",Protokoll!S36="D1",Protokoll!N36="D2",Protokoll!S36="D2",Protokoll!N36="D3",Protokoll!S36="D3",Protokoll!AD36="D2",Protokoll!E38="D2",COUNTIF(Protokoll!E$37:AE$37,"D2")&gt;0),"","D2")</f>
        <v>D2</v>
      </c>
      <c r="D97" s="623" t="str">
        <f>IF(OR(COUNTIF(Protokoll!N36:Y36,"D2")+COUNTIF(Protokoll!E37:AE38,"D2")&gt;0),"","D2")</f>
        <v>D2</v>
      </c>
      <c r="F97" s="271" t="s">
        <v>2337</v>
      </c>
      <c r="G97" s="271" t="s">
        <v>2338</v>
      </c>
      <c r="H97" s="1"/>
      <c r="I97" s="2" t="s">
        <v>469</v>
      </c>
      <c r="J97" s="194" t="str">
        <f>IF('Antal &amp; Längder (vikter)'!$P22&lt;&gt;"",VLOOKUP('Antal &amp; Längder (vikter)'!$P22,$N$1:$O$60,2,FALSE),"")</f>
        <v/>
      </c>
      <c r="L97" s="198"/>
      <c r="M97" t="s">
        <v>6</v>
      </c>
      <c r="N97" s="194" t="str">
        <f>IF(AND(Protokoll!$AB$38&lt;&gt;"",Protokoll!$AB$38=$M97),"",$M97)</f>
        <v>Sälg</v>
      </c>
      <c r="O97" s="194" t="str">
        <f>IF(AND(Protokoll!$R$38&lt;&gt;"",Protokoll!$R$38=$M97),"",$M97)</f>
        <v>Sälg</v>
      </c>
      <c r="Q97" s="596"/>
      <c r="T97" s="323" t="str">
        <f>IF(OR(Protokoll!$X$5&lt;&gt;"",Lokalbeskrivn!$M$4&lt;&gt;""),"",U97)</f>
        <v>17 Åbyälven</v>
      </c>
      <c r="U97" s="322" t="s">
        <v>1084</v>
      </c>
      <c r="V97" s="341" t="s">
        <v>1083</v>
      </c>
      <c r="W97" s="2"/>
      <c r="Y97" s="389" t="s">
        <v>2547</v>
      </c>
      <c r="Z97" s="389" t="s">
        <v>2548</v>
      </c>
      <c r="AB97" s="461" t="str">
        <f>IF(COUNT(AB93:AB96)&gt;0,MAX(AB93:AB96)+1,"")</f>
        <v/>
      </c>
      <c r="AC97" s="421" t="str">
        <f>IF(AND(AH97&lt;&gt;"",AG97&lt;&gt;"",AI97&gt;0,AH97&gt;0),MAX(AC$2:AC96)+1,"XX")</f>
        <v>XX</v>
      </c>
      <c r="AD97" s="416" t="str">
        <f>IF('Antal &amp; Längder (vikter)'!$C$8&lt;&gt;"",'Antal &amp; Längder (vikter)'!$C$8,"XX")</f>
        <v>XX</v>
      </c>
      <c r="AE97" s="393" t="str">
        <f>IF(AND('Antal &amp; Längder (vikter)'!J$10&lt;&gt;"",ISNUMBER($AH97)),'Antal &amp; Längder (vikter)'!J$10,"")</f>
        <v/>
      </c>
      <c r="AF97" s="413" t="str">
        <f t="shared" si="6"/>
        <v/>
      </c>
      <c r="AG97" s="414" t="str">
        <f t="shared" si="7"/>
        <v/>
      </c>
      <c r="AH97" s="397" t="str">
        <f>IF('Antal &amp; Längder (vikter)'!K$11="Längd (mm)",IF('Antal &amp; Längder (vikter)'!K16&lt;&gt;"",'Antal &amp; Längder (vikter)'!K16,"XX"),"XX")</f>
        <v>XX</v>
      </c>
      <c r="AI97" s="7">
        <v>-9</v>
      </c>
    </row>
    <row r="98" spans="1:35" ht="14" hidden="1" customHeight="1" x14ac:dyDescent="0.25">
      <c r="A98" s="611" t="str">
        <f>IF(OR(Protokoll!S36="D1",Protokoll!X36="D1",Protokoll!S36="D2",Protokoll!X36="D2",Protokoll!S36="D3",Protokoll!X36="D3",Protokoll!AD36="D3",Protokoll!E38="D3",COUNTIF(Protokoll!E$37:AE$37,"D3")&gt;0),"","D3")</f>
        <v>D3</v>
      </c>
      <c r="B98" s="620" t="str">
        <f>IF(OR(Protokoll!N36="D1",Protokoll!X36="D1",Protokoll!N36="D2",Protokoll!X36="D2",Protokoll!N36="D3",Protokoll!X36="D3",Protokoll!AD36="D3",Protokoll!E38="D3",COUNTIF(Protokoll!E$37:AE$37,"D3")&gt;0),"","D3")</f>
        <v>D3</v>
      </c>
      <c r="C98" s="626" t="str">
        <f>IF(OR(Protokoll!N36="D1",Protokoll!S36="D1",Protokoll!N36="D2",Protokoll!S36="D2",Protokoll!N36="D3",Protokoll!S36="D3",Protokoll!AD36="D3",Protokoll!E38="D3",COUNTIF(Protokoll!E$37:AE$37,"D3")&gt;0),"","D3")</f>
        <v>D3</v>
      </c>
      <c r="D98" s="606" t="str">
        <f>IF(OR(COUNTIF(Protokoll!N36:Y36,"D3")+COUNTIF(Protokoll!E37:AE38,"D3")&gt;0),"","D3")</f>
        <v>D3</v>
      </c>
      <c r="F98" s="631" t="str">
        <f>IF(COUNTA(Protokoll!S26,Protokoll!W26,Protokoll!Z26)=0,"X","")</f>
        <v>X</v>
      </c>
      <c r="G98" s="633" t="str">
        <f>IF(COUNTA(Protokoll!K28,Protokoll!P28,Protokoll!V28)=0,"X","")</f>
        <v>X</v>
      </c>
      <c r="H98" s="1"/>
      <c r="L98" s="198"/>
      <c r="M98" t="s">
        <v>5</v>
      </c>
      <c r="N98" s="194" t="str">
        <f>IF(AND(Protokoll!$AB$38&lt;&gt;"",Protokoll!$AB$38=$M98),"",$M98)</f>
        <v>Tall</v>
      </c>
      <c r="O98" s="194" t="str">
        <f>IF(AND(Protokoll!$R$38&lt;&gt;"",Protokoll!$R$38=$M98),"",$M98)</f>
        <v>Tall</v>
      </c>
      <c r="T98" s="323" t="str">
        <f>IF(OR(Protokoll!$X$5&lt;&gt;"",Lokalbeskrivn!$M$4&lt;&gt;""),"",U98)</f>
        <v>17/18 Kustområde</v>
      </c>
      <c r="U98" s="322" t="s">
        <v>1086</v>
      </c>
      <c r="V98" s="341" t="s">
        <v>1085</v>
      </c>
      <c r="W98" s="2"/>
      <c r="Y98" s="389" t="s">
        <v>2549</v>
      </c>
      <c r="Z98" s="389" t="s">
        <v>2383</v>
      </c>
      <c r="AB98" s="457" t="str">
        <f>IF(COUNT(AB93:AB97)&gt;0,MAX(AB93:AB97)+1,"")</f>
        <v/>
      </c>
      <c r="AC98" s="421" t="str">
        <f>IF(AND(AH98&lt;&gt;"",AG98&lt;&gt;"",AI98&gt;0,AH98&gt;0),MAX(AC$2:AC97)+1,"XX")</f>
        <v>XX</v>
      </c>
      <c r="AD98" s="416" t="str">
        <f>IF('Antal &amp; Längder (vikter)'!$C$8&lt;&gt;"",'Antal &amp; Längder (vikter)'!$C$8,"XX")</f>
        <v>XX</v>
      </c>
      <c r="AE98" s="393" t="str">
        <f>IF(AND('Antal &amp; Längder (vikter)'!J$10&lt;&gt;"",ISNUMBER($AH98)),'Antal &amp; Längder (vikter)'!J$10,"")</f>
        <v/>
      </c>
      <c r="AF98" s="413" t="str">
        <f t="shared" si="6"/>
        <v/>
      </c>
      <c r="AG98" s="414" t="str">
        <f t="shared" si="7"/>
        <v/>
      </c>
      <c r="AH98" s="397" t="str">
        <f>IF('Antal &amp; Längder (vikter)'!K$11="Längd (mm)",IF('Antal &amp; Längder (vikter)'!K17&lt;&gt;"",'Antal &amp; Längder (vikter)'!K17,"XX"),"XX")</f>
        <v>XX</v>
      </c>
      <c r="AI98" s="7">
        <v>-9</v>
      </c>
    </row>
    <row r="99" spans="1:35" ht="14" hidden="1" customHeight="1" x14ac:dyDescent="0.3">
      <c r="E99" s="8"/>
      <c r="F99" s="632"/>
      <c r="G99" s="320"/>
      <c r="H99" s="1"/>
      <c r="J99" s="271" t="s">
        <v>2341</v>
      </c>
      <c r="L99" s="198"/>
      <c r="M99" t="s">
        <v>1468</v>
      </c>
      <c r="N99" s="194" t="str">
        <f>IF(AND(Protokoll!$AB$38&lt;&gt;"",Protokoll!$AB$38=$M99),"",$M99)</f>
        <v>Vide</v>
      </c>
      <c r="O99" s="194" t="str">
        <f>IF(AND(Protokoll!$R$38&lt;&gt;"",Protokoll!$R$38=$M99),"",$M99)</f>
        <v>Vide</v>
      </c>
      <c r="Q99" s="6" t="s">
        <v>2353</v>
      </c>
      <c r="T99" s="323" t="str">
        <f>IF(OR(Protokoll!$X$5&lt;&gt;"",Lokalbeskrivn!$M$4&lt;&gt;""),"",U99)</f>
        <v>18 Byskeälven</v>
      </c>
      <c r="U99" s="322" t="s">
        <v>1088</v>
      </c>
      <c r="V99" s="341" t="s">
        <v>1087</v>
      </c>
      <c r="W99" s="2"/>
      <c r="Y99" s="389" t="s">
        <v>1671</v>
      </c>
      <c r="Z99" s="389" t="s">
        <v>1672</v>
      </c>
      <c r="AB99" s="460" t="str">
        <f>IF(COUNT(AB93:AB98)&gt;0,MAX(AB93:AB98)+1,"")</f>
        <v/>
      </c>
      <c r="AC99" s="421" t="str">
        <f>IF(AND(AH99&lt;&gt;"",AG99&lt;&gt;"",AI99&gt;0,AH99&gt;0),MAX(AC$2:AC98)+1,"XX")</f>
        <v>XX</v>
      </c>
      <c r="AD99" s="416" t="str">
        <f>IF('Antal &amp; Längder (vikter)'!$C$8&lt;&gt;"",'Antal &amp; Längder (vikter)'!$C$8,"XX")</f>
        <v>XX</v>
      </c>
      <c r="AE99" s="393" t="str">
        <f>IF(AND('Antal &amp; Längder (vikter)'!J$10&lt;&gt;"",ISNUMBER($AH99)),'Antal &amp; Längder (vikter)'!J$10,"")</f>
        <v/>
      </c>
      <c r="AF99" s="413" t="str">
        <f t="shared" si="6"/>
        <v/>
      </c>
      <c r="AG99" s="414" t="str">
        <f t="shared" si="7"/>
        <v/>
      </c>
      <c r="AH99" s="397" t="str">
        <f>IF('Antal &amp; Längder (vikter)'!K$11="Längd (mm)",IF('Antal &amp; Längder (vikter)'!K18&lt;&gt;"",'Antal &amp; Längder (vikter)'!K18,"XX"),"XX")</f>
        <v>XX</v>
      </c>
      <c r="AI99" s="7">
        <v>-9</v>
      </c>
    </row>
    <row r="100" spans="1:35" ht="14" hidden="1" customHeight="1" x14ac:dyDescent="0.25">
      <c r="A100" s="597" t="s">
        <v>2298</v>
      </c>
      <c r="B100" s="347" t="s">
        <v>2299</v>
      </c>
      <c r="C100" s="347" t="s">
        <v>2300</v>
      </c>
      <c r="D100" s="347" t="s">
        <v>2301</v>
      </c>
      <c r="J100" s="603"/>
      <c r="L100" s="198"/>
      <c r="M100" s="347" t="s">
        <v>1469</v>
      </c>
      <c r="N100" s="194" t="str">
        <f>IF(AND(Protokoll!$AB$38&lt;&gt;"",Protokoll!$AB$38=$M100),"",$M100)</f>
        <v>Vitpil</v>
      </c>
      <c r="O100" s="194" t="str">
        <f>IF(AND(Protokoll!$R$38&lt;&gt;"",Protokoll!$R$38=$M100),"",$M100)</f>
        <v>Vitpil</v>
      </c>
      <c r="Q100" s="617" t="str">
        <f>IF(COUNTIF(Protokoll!O55:AD55,"X")=0,"X","")</f>
        <v>X</v>
      </c>
      <c r="T100" s="323" t="str">
        <f>IF(OR(Protokoll!$X$5&lt;&gt;"",Lokalbeskrivn!$M$4&lt;&gt;""),"",U100)</f>
        <v>18/19 Kustområde</v>
      </c>
      <c r="U100" s="322" t="s">
        <v>1090</v>
      </c>
      <c r="V100" s="341" t="s">
        <v>1089</v>
      </c>
      <c r="W100" s="2"/>
      <c r="Y100" s="389" t="s">
        <v>1575</v>
      </c>
      <c r="Z100" s="389" t="s">
        <v>1576</v>
      </c>
      <c r="AB100" s="464" t="str">
        <f>IF(COUNT(AB93:AB99)&gt;0,MAX(AB93:AB99)+1,"")</f>
        <v/>
      </c>
      <c r="AC100" s="421" t="str">
        <f>IF(AND(AH100&lt;&gt;"",AG100&lt;&gt;"",AI100&gt;0,AH100&gt;0),MAX(AC$2:AC99)+1,"XX")</f>
        <v>XX</v>
      </c>
      <c r="AD100" s="416" t="str">
        <f>IF('Antal &amp; Längder (vikter)'!$C$8&lt;&gt;"",'Antal &amp; Längder (vikter)'!$C$8,"XX")</f>
        <v>XX</v>
      </c>
      <c r="AE100" s="393" t="str">
        <f>IF(AND('Antal &amp; Längder (vikter)'!J$10&lt;&gt;"",ISNUMBER($AH100)),'Antal &amp; Längder (vikter)'!J$10,"")</f>
        <v/>
      </c>
      <c r="AF100" s="413" t="str">
        <f t="shared" si="6"/>
        <v/>
      </c>
      <c r="AG100" s="414" t="str">
        <f t="shared" si="7"/>
        <v/>
      </c>
      <c r="AH100" s="397" t="str">
        <f>IF('Antal &amp; Längder (vikter)'!K$11="Längd (mm)",IF('Antal &amp; Längder (vikter)'!K19&lt;&gt;"",'Antal &amp; Längder (vikter)'!K19,"XX"),"XX")</f>
        <v>XX</v>
      </c>
      <c r="AI100" s="7">
        <v>-9</v>
      </c>
    </row>
    <row r="101" spans="1:35" ht="14" hidden="1" customHeight="1" x14ac:dyDescent="0.3">
      <c r="A101" s="609" t="str">
        <f>IF(OR(COUNTIF(Protokoll!N36:AE36,"D1")+COUNTIF(Protokoll!I37:AE38,"D1")&gt;0),"","D1")</f>
        <v>D1</v>
      </c>
      <c r="B101" s="627" t="str">
        <f>IF(OR(COUNTIF(Protokoll!N36:AE37,"D1")+COUNTIF(Protokoll!E37:F38,"D1")&gt;0),"","D1")</f>
        <v>D1</v>
      </c>
      <c r="C101" s="615" t="str">
        <f>IF(OR(COUNTIF(Protokoll!E37:J38,"D1")+COUNTIF(Protokoll!N36:AE36,"D1")+COUNTIF(Protokoll!S37:AE37,"D1")&gt;0),"","D1")</f>
        <v>D1</v>
      </c>
      <c r="D101" s="612" t="str">
        <f>IF(OR(COUNTIF(Protokoll!S36:AE36,"D1")+COUNTIF(Protokoll!B36:Q38,"D1")+COUNTIF(Protokoll!X37:AE37,"D1")&gt;0),"","D1")</f>
        <v>D1</v>
      </c>
      <c r="F101" s="271" t="s">
        <v>2340</v>
      </c>
      <c r="H101" s="271" t="s">
        <v>2339</v>
      </c>
      <c r="J101" s="602">
        <v>0</v>
      </c>
      <c r="K101" s="207">
        <v>0</v>
      </c>
      <c r="L101" s="198"/>
      <c r="M101"/>
      <c r="N101"/>
      <c r="Q101" s="596"/>
      <c r="T101" s="323" t="str">
        <f>IF(OR(Protokoll!$X$5&lt;&gt;"",Lokalbeskrivn!$M$4&lt;&gt;""),"",U101)</f>
        <v>19 Kågeälven</v>
      </c>
      <c r="U101" s="322" t="s">
        <v>1092</v>
      </c>
      <c r="V101" s="341" t="s">
        <v>1091</v>
      </c>
      <c r="W101" s="2"/>
      <c r="Y101" s="389" t="s">
        <v>1895</v>
      </c>
      <c r="Z101" s="389" t="s">
        <v>1896</v>
      </c>
      <c r="AB101" s="458" t="str">
        <f>IF(COUNT(AB93:AB100)&gt;0,MAX(AB93:AB100)+1,"")</f>
        <v/>
      </c>
      <c r="AC101" s="421" t="str">
        <f>IF(AND(AH101&lt;&gt;"",AG101&lt;&gt;"",AI101&gt;0,AH101&gt;0),MAX(AC$2:AC100)+1,"XX")</f>
        <v>XX</v>
      </c>
      <c r="AD101" s="416" t="str">
        <f>IF('Antal &amp; Längder (vikter)'!$C$8&lt;&gt;"",'Antal &amp; Längder (vikter)'!$C$8,"XX")</f>
        <v>XX</v>
      </c>
      <c r="AE101" s="393" t="str">
        <f>IF(AND('Antal &amp; Längder (vikter)'!J$10&lt;&gt;"",ISNUMBER($AH101)),'Antal &amp; Längder (vikter)'!J$10,"")</f>
        <v/>
      </c>
      <c r="AF101" s="413" t="str">
        <f t="shared" si="6"/>
        <v/>
      </c>
      <c r="AG101" s="414" t="str">
        <f t="shared" si="7"/>
        <v/>
      </c>
      <c r="AH101" s="397" t="str">
        <f>IF('Antal &amp; Längder (vikter)'!K$11="Längd (mm)",IF('Antal &amp; Längder (vikter)'!K20&lt;&gt;"",'Antal &amp; Längder (vikter)'!K20,"XX"),"XX")</f>
        <v>XX</v>
      </c>
      <c r="AI101" s="7">
        <v>-9</v>
      </c>
    </row>
    <row r="102" spans="1:35" ht="14" hidden="1" customHeight="1" x14ac:dyDescent="0.25">
      <c r="A102" s="618" t="str">
        <f>IF(OR(COUNTIF(Protokoll!N36:AE36,"D2")+COUNTIF(Protokoll!I37:AE38,"D2")&gt;0),"","D2")</f>
        <v>D2</v>
      </c>
      <c r="B102" s="607" t="str">
        <f>IF(OR(COUNTIF(Protokoll!N36:AE37,"D2")+COUNTIF(Protokoll!E37:F38,"D2")&gt;0),"","D2")</f>
        <v>D2</v>
      </c>
      <c r="C102" s="608" t="str">
        <f>IF(OR(COUNTIF(Protokoll!E37:J38,"D2")+COUNTIF(Protokoll!N36:AE36,"D2")+COUNTIF(Protokoll!S37:AE37,"D2")&gt;0),"","D2")</f>
        <v>D2</v>
      </c>
      <c r="D102" s="621" t="str">
        <f>IF(OR(COUNTIF(Protokoll!S36:AE36,"D2")+COUNTIF(Protokoll!B36:Q38,"D2")+COUNTIF(Protokoll!X37:AE37,"D2")&gt;0),"","D2")</f>
        <v>D2</v>
      </c>
      <c r="F102" s="630" t="str">
        <f>IF(AND(COUNTIF(Protokoll!K29:W29,"X")=0,lokalVattennivå=""),"X","")</f>
        <v>X</v>
      </c>
      <c r="H102" s="636" t="str">
        <f>IF(COUNTIF(Protokoll!K30:W30,"X")=0,"X","")</f>
        <v>X</v>
      </c>
      <c r="J102" s="602">
        <v>10</v>
      </c>
      <c r="K102" s="207">
        <v>10</v>
      </c>
      <c r="L102" s="198"/>
      <c r="T102" s="323" t="str">
        <f>IF(OR(Protokoll!$X$5&lt;&gt;"",Lokalbeskrivn!$M$4&lt;&gt;""),"",U102)</f>
        <v>19/20 Kustområde</v>
      </c>
      <c r="U102" s="322" t="s">
        <v>1094</v>
      </c>
      <c r="V102" s="341" t="s">
        <v>1093</v>
      </c>
      <c r="W102" s="2"/>
      <c r="Y102" s="389" t="s">
        <v>2166</v>
      </c>
      <c r="Z102" s="389" t="s">
        <v>2167</v>
      </c>
      <c r="AB102" s="465" t="str">
        <f>IF(COUNT(AB93:AB101)&gt;0,MAX(AB93:AB101)+1,"")</f>
        <v/>
      </c>
      <c r="AC102" s="421" t="str">
        <f>IF(AND(AH102&lt;&gt;"",AG102&lt;&gt;"",AI102&gt;0,AH102&gt;0),MAX(AC$2:AC101)+1,"XX")</f>
        <v>XX</v>
      </c>
      <c r="AD102" s="416" t="str">
        <f>IF('Antal &amp; Längder (vikter)'!$C$8&lt;&gt;"",'Antal &amp; Längder (vikter)'!$C$8,"XX")</f>
        <v>XX</v>
      </c>
      <c r="AE102" s="393" t="str">
        <f>IF(AND('Antal &amp; Längder (vikter)'!J$10&lt;&gt;"",ISNUMBER($AH102)),'Antal &amp; Längder (vikter)'!J$10,"")</f>
        <v/>
      </c>
      <c r="AF102" s="413" t="str">
        <f t="shared" si="6"/>
        <v/>
      </c>
      <c r="AG102" s="414" t="str">
        <f t="shared" si="7"/>
        <v/>
      </c>
      <c r="AH102" s="397" t="str">
        <f>IF('Antal &amp; Längder (vikter)'!K$11="Längd (mm)",IF('Antal &amp; Längder (vikter)'!K21&lt;&gt;"",'Antal &amp; Längder (vikter)'!K21,"XX"),"XX")</f>
        <v>XX</v>
      </c>
      <c r="AI102" s="7">
        <v>-9</v>
      </c>
    </row>
    <row r="103" spans="1:35" ht="14" hidden="1" customHeight="1" x14ac:dyDescent="0.3">
      <c r="A103" s="611" t="str">
        <f>IF(OR(COUNTIF(Protokoll!N36:AE36,"D3")+COUNTIF(Protokoll!I37:AE38,"D3")&gt;0),"","D3")</f>
        <v>D3</v>
      </c>
      <c r="B103" s="616" t="str">
        <f>IF(OR(COUNTIF(Protokoll!N36:AE37,"D3")+COUNTIF(Protokoll!E37:F38,"D3")&gt;0),"","D3")</f>
        <v>D3</v>
      </c>
      <c r="C103" s="624" t="str">
        <f>IF(OR(COUNTIF(Protokoll!E37:J38,"D3")+COUNTIF(Protokoll!N36:AE36,"D3")+COUNTIF(Protokoll!S37:AE37,"D3")&gt;0),"","D3")</f>
        <v>D3</v>
      </c>
      <c r="D103" s="626" t="str">
        <f>IF(OR(COUNTIF(Protokoll!S36:AE36,"D3")+COUNTIF(Protokoll!B36:Q38,"D3")+COUNTIF(Protokoll!X37:AE37,"D3")&gt;0),"","D3")</f>
        <v>D3</v>
      </c>
      <c r="F103" s="320"/>
      <c r="H103" s="320"/>
      <c r="J103" s="602">
        <v>20</v>
      </c>
      <c r="K103" s="207">
        <v>20</v>
      </c>
      <c r="L103" s="6" t="s">
        <v>2342</v>
      </c>
      <c r="N103" s="6" t="s">
        <v>2356</v>
      </c>
      <c r="Q103" s="6" t="s">
        <v>2355</v>
      </c>
      <c r="T103" s="323" t="str">
        <f>IF(OR(Protokoll!$X$5&lt;&gt;"",Lokalbeskrivn!$M$4&lt;&gt;""),"",U103)</f>
        <v>20 Skellefteälven</v>
      </c>
      <c r="U103" s="322" t="s">
        <v>1096</v>
      </c>
      <c r="V103" s="341" t="s">
        <v>1095</v>
      </c>
      <c r="W103" s="2"/>
      <c r="Y103" s="389" t="s">
        <v>2168</v>
      </c>
      <c r="Z103" s="389" t="s">
        <v>2168</v>
      </c>
      <c r="AB103" s="466" t="str">
        <f>IF(AND(ISNUMBER(AH103),AH103&gt;0),IF(MAX(AB$3:AB102)&gt;0,MAX(AB$3:AB102)+1,10+COUNTIF(F$38:F$49,"&gt;0")*10+1),"")</f>
        <v/>
      </c>
      <c r="AC103" s="421" t="str">
        <f>IF(AND(AH103&lt;&gt;"",AG103&lt;&gt;"",AI103&gt;0,AH103&gt;0),MAX(AC$2:AC102)+1,"XX")</f>
        <v>XX</v>
      </c>
      <c r="AD103" s="416" t="str">
        <f>IF('Antal &amp; Längder (vikter)'!$C$8&lt;&gt;"",'Antal &amp; Längder (vikter)'!$C$8,"XX")</f>
        <v>XX</v>
      </c>
      <c r="AE103" s="392" t="str">
        <f>IF(AND('Antal &amp; Längder (vikter)'!L$10&lt;&gt;"",ISNUMBER($AH103)),'Antal &amp; Längder (vikter)'!L$10,"")</f>
        <v/>
      </c>
      <c r="AF103" s="413" t="str">
        <f t="shared" si="6"/>
        <v/>
      </c>
      <c r="AG103" s="414" t="str">
        <f t="shared" si="7"/>
        <v/>
      </c>
      <c r="AH103" s="395" t="str">
        <f>IF('Antal &amp; Längder (vikter)'!L12&lt;&gt;"",'Antal &amp; Längder (vikter)'!L12,"XX")</f>
        <v>XX</v>
      </c>
      <c r="AI103" s="424">
        <f>IF('Antal &amp; Längder (vikter)'!M$11="Vikt (g)",'Antal &amp; Längder (vikter)'!M12,-9)</f>
        <v>-9</v>
      </c>
    </row>
    <row r="104" spans="1:35" ht="14" hidden="1" customHeight="1" x14ac:dyDescent="0.25">
      <c r="J104" s="602">
        <v>30</v>
      </c>
      <c r="K104" s="207">
        <v>30</v>
      </c>
      <c r="L104" s="631">
        <f>IF(COUNTIF(Protokoll!$AA$62,"X")=0,ROW()-ROW(L$103)-1,"")</f>
        <v>0</v>
      </c>
      <c r="N104" s="653" t="str">
        <f>IF(COUNTIF(Protokoll!M60,"X")=0,"X","")</f>
        <v>X</v>
      </c>
      <c r="Q104" s="594">
        <v>0</v>
      </c>
      <c r="T104" s="323" t="str">
        <f>IF(OR(Protokoll!$X$5&lt;&gt;"",Lokalbeskrivn!$M$4&lt;&gt;""),"",U104)</f>
        <v>20/21 Kustområde</v>
      </c>
      <c r="U104" s="322" t="s">
        <v>1098</v>
      </c>
      <c r="V104" s="341" t="s">
        <v>1097</v>
      </c>
      <c r="W104" s="2"/>
      <c r="X104" s="1"/>
      <c r="Y104" s="389" t="s">
        <v>1605</v>
      </c>
      <c r="Z104" s="389" t="s">
        <v>1606</v>
      </c>
      <c r="AB104" s="462" t="str">
        <f>IF(COUNT(AB103:AB103)&gt;0,MAX(AB103:AB103)+1,"")</f>
        <v/>
      </c>
      <c r="AC104" s="421" t="str">
        <f>IF(AND(AH104&lt;&gt;"",AG104&lt;&gt;"",AI104&gt;0,AH104&gt;0),MAX(AC$2:AC103)+1,"XX")</f>
        <v>XX</v>
      </c>
      <c r="AD104" s="416" t="str">
        <f>IF('Antal &amp; Längder (vikter)'!$C$8&lt;&gt;"",'Antal &amp; Längder (vikter)'!$C$8,"XX")</f>
        <v>XX</v>
      </c>
      <c r="AE104" s="392" t="str">
        <f>IF(AND('Antal &amp; Längder (vikter)'!L$10&lt;&gt;"",ISNUMBER($AH104)),'Antal &amp; Längder (vikter)'!L$10,"")</f>
        <v/>
      </c>
      <c r="AF104" s="413" t="str">
        <f t="shared" si="6"/>
        <v/>
      </c>
      <c r="AG104" s="414" t="str">
        <f t="shared" si="7"/>
        <v/>
      </c>
      <c r="AH104" s="395" t="str">
        <f>IF('Antal &amp; Längder (vikter)'!L13&lt;&gt;"",'Antal &amp; Längder (vikter)'!L13,"XX")</f>
        <v>XX</v>
      </c>
      <c r="AI104" s="424">
        <f>IF('Antal &amp; Längder (vikter)'!M$11="Vikt (g)",'Antal &amp; Längder (vikter)'!M13,-9)</f>
        <v>-9</v>
      </c>
    </row>
    <row r="105" spans="1:35" ht="14" hidden="1" customHeight="1" x14ac:dyDescent="0.3">
      <c r="A105" s="597" t="s">
        <v>2302</v>
      </c>
      <c r="B105" s="347" t="s">
        <v>2303</v>
      </c>
      <c r="D105" s="347" t="s">
        <v>2304</v>
      </c>
      <c r="F105" s="271" t="s">
        <v>2345</v>
      </c>
      <c r="H105" s="271" t="s">
        <v>2346</v>
      </c>
      <c r="J105" s="602">
        <v>40</v>
      </c>
      <c r="K105" s="207">
        <v>40</v>
      </c>
      <c r="L105" s="656">
        <f>IF(COUNTIF(Protokoll!$AA$62,"X")=0,ROW()-ROW(L$103)-1,"")</f>
        <v>1</v>
      </c>
      <c r="N105" s="632"/>
      <c r="Q105" s="595">
        <v>1</v>
      </c>
      <c r="R105">
        <v>0</v>
      </c>
      <c r="T105" s="323" t="str">
        <f>IF(OR(Protokoll!$X$5&lt;&gt;"",Lokalbeskrivn!$M$4&lt;&gt;""),"",U105)</f>
        <v>21 Bureälven</v>
      </c>
      <c r="U105" s="322" t="s">
        <v>1100</v>
      </c>
      <c r="V105" s="341" t="s">
        <v>1099</v>
      </c>
      <c r="W105" s="2"/>
      <c r="Y105" s="389" t="s">
        <v>2550</v>
      </c>
      <c r="Z105" s="389" t="s">
        <v>2551</v>
      </c>
      <c r="AB105" s="463" t="str">
        <f>IF(COUNT(AB103:AB104)&gt;0,MAX(AB103:AB104)+1,"")</f>
        <v/>
      </c>
      <c r="AC105" s="421" t="str">
        <f>IF(AND(AH105&lt;&gt;"",AG105&lt;&gt;"",AI105&gt;0,AH105&gt;0),MAX(AC$2:AC104)+1,"XX")</f>
        <v>XX</v>
      </c>
      <c r="AD105" s="416" t="str">
        <f>IF('Antal &amp; Längder (vikter)'!$C$8&lt;&gt;"",'Antal &amp; Längder (vikter)'!$C$8,"XX")</f>
        <v>XX</v>
      </c>
      <c r="AE105" s="392" t="str">
        <f>IF(AND('Antal &amp; Längder (vikter)'!L$10&lt;&gt;"",ISNUMBER($AH105)),'Antal &amp; Längder (vikter)'!L$10,"")</f>
        <v/>
      </c>
      <c r="AF105" s="413" t="str">
        <f t="shared" si="6"/>
        <v/>
      </c>
      <c r="AG105" s="414" t="str">
        <f t="shared" si="7"/>
        <v/>
      </c>
      <c r="AH105" s="395" t="str">
        <f>IF('Antal &amp; Längder (vikter)'!L14&lt;&gt;"",'Antal &amp; Längder (vikter)'!L14,"XX")</f>
        <v>XX</v>
      </c>
      <c r="AI105" s="424">
        <f>IF('Antal &amp; Längder (vikter)'!M$11="Vikt (g)",'Antal &amp; Längder (vikter)'!M14,-9)</f>
        <v>-9</v>
      </c>
    </row>
    <row r="106" spans="1:35" ht="14" hidden="1" customHeight="1" x14ac:dyDescent="0.25">
      <c r="A106" s="612" t="str">
        <f>IF(OR(COUNTIF(Protokoll!N36:Y36,"D1")+COUNTIF(Protokoll!E37:V38,"D1")+COUNTIF(Protokoll!AD36:AE37,"D1")&gt;0),"","D1")</f>
        <v>D1</v>
      </c>
      <c r="B106" s="609" t="str">
        <f>IF(OR(COUNTIF(Protokoll!N36:AE36,"D1")+COUNTIF(Protokoll!E37:AA38,"D1")&gt;0),"","D1")</f>
        <v>D1</v>
      </c>
      <c r="D106" s="615" t="str">
        <f>IF(OR(COUNTIF(Protokoll!B36:AE37,"D1")&gt;0),"","D1")</f>
        <v>D1</v>
      </c>
      <c r="F106" s="635" t="str">
        <f>IF(COUNTIF(Protokoll!I60:M60,"X")=0,"X","")</f>
        <v>X</v>
      </c>
      <c r="H106" s="654" t="str">
        <f>IF(COUNTIF(Protokoll!S57:Y57,"X")=0,"X","")</f>
        <v>X</v>
      </c>
      <c r="J106" s="602">
        <v>50</v>
      </c>
      <c r="K106" s="207">
        <v>50</v>
      </c>
      <c r="L106" s="656">
        <f>IF(COUNTIF(Protokoll!$AA$62,"X")=0,ROW()-ROW(L$103)-1,"")</f>
        <v>2</v>
      </c>
      <c r="N106" s="203"/>
      <c r="Q106" s="595">
        <v>2</v>
      </c>
      <c r="R106">
        <v>1</v>
      </c>
      <c r="T106" s="323" t="str">
        <f>IF(OR(Protokoll!$X$5&lt;&gt;"",Lokalbeskrivn!$M$4&lt;&gt;""),"",U106)</f>
        <v>21/22 Kustområde</v>
      </c>
      <c r="U106" s="322" t="s">
        <v>1102</v>
      </c>
      <c r="V106" s="341" t="s">
        <v>1101</v>
      </c>
      <c r="W106" s="2"/>
      <c r="Y106" s="389" t="s">
        <v>1571</v>
      </c>
      <c r="Z106" s="389" t="s">
        <v>1572</v>
      </c>
      <c r="AB106" s="422" t="str">
        <f>IF(COUNT(AB103:AB105)&gt;0,MAX(AB103:AB105)+1,"")</f>
        <v/>
      </c>
      <c r="AC106" s="421" t="str">
        <f>IF(AND(AH106&lt;&gt;"",AG106&lt;&gt;"",AI106&gt;0,AH106&gt;0),MAX(AC$2:AC105)+1,"XX")</f>
        <v>XX</v>
      </c>
      <c r="AD106" s="416" t="str">
        <f>IF('Antal &amp; Längder (vikter)'!$C$8&lt;&gt;"",'Antal &amp; Längder (vikter)'!$C$8,"XX")</f>
        <v>XX</v>
      </c>
      <c r="AE106" s="392" t="str">
        <f>IF(AND('Antal &amp; Längder (vikter)'!L$10&lt;&gt;"",ISNUMBER($AH106)),'Antal &amp; Längder (vikter)'!L$10,"")</f>
        <v/>
      </c>
      <c r="AF106" s="413" t="str">
        <f t="shared" si="6"/>
        <v/>
      </c>
      <c r="AG106" s="414" t="str">
        <f t="shared" si="7"/>
        <v/>
      </c>
      <c r="AH106" s="395" t="str">
        <f>IF('Antal &amp; Längder (vikter)'!L15&lt;&gt;"",'Antal &amp; Längder (vikter)'!L15,"XX")</f>
        <v>XX</v>
      </c>
      <c r="AI106" s="424">
        <f>IF('Antal &amp; Längder (vikter)'!M$11="Vikt (g)",'Antal &amp; Längder (vikter)'!M15,-9)</f>
        <v>-9</v>
      </c>
    </row>
    <row r="107" spans="1:35" ht="14" hidden="1" customHeight="1" x14ac:dyDescent="0.3">
      <c r="A107" s="628" t="str">
        <f>IF(OR(COUNTIF(Protokoll!N36:Y36,"D2")+COUNTIF(Protokoll!E37:V38,"D2")+COUNTIF(Protokoll!AD36:AE37,"D2")&gt;0),"","D2")</f>
        <v>D2</v>
      </c>
      <c r="B107" s="618" t="str">
        <f>IF(OR(COUNTIF(Protokoll!N36:AE36,"D2")+COUNTIF(Protokoll!E37:AA38,"D2")&gt;0),"","D2")</f>
        <v>D2</v>
      </c>
      <c r="D107" s="607" t="str">
        <f>IF(OR(COUNTIF(Protokoll!B36:AE37,"D2")&gt;0),"","D2")</f>
        <v>D2</v>
      </c>
      <c r="F107" s="320"/>
      <c r="H107" s="320"/>
      <c r="J107" s="602">
        <v>60</v>
      </c>
      <c r="K107" s="207">
        <v>60</v>
      </c>
      <c r="L107" s="656">
        <f>IF(COUNTIF(Protokoll!$AA$62,"X")=0,ROW()-ROW(L$103)-1,"")</f>
        <v>3</v>
      </c>
      <c r="N107" s="6" t="s">
        <v>2357</v>
      </c>
      <c r="Q107" s="596"/>
      <c r="R107">
        <v>2</v>
      </c>
      <c r="T107" s="323" t="str">
        <f>IF(OR(Protokoll!$X$5&lt;&gt;"",Lokalbeskrivn!$M$4&lt;&gt;""),"",U107)</f>
        <v>22 Mångbyälven</v>
      </c>
      <c r="U107" s="322" t="s">
        <v>1104</v>
      </c>
      <c r="V107" s="341" t="s">
        <v>1103</v>
      </c>
      <c r="W107" s="2"/>
      <c r="Y107" s="389" t="s">
        <v>1889</v>
      </c>
      <c r="Z107" s="389" t="s">
        <v>1890</v>
      </c>
      <c r="AB107" s="461" t="str">
        <f>IF(COUNT(AB103:AB106)&gt;0,MAX(AB103:AB106)+1,"")</f>
        <v/>
      </c>
      <c r="AC107" s="421" t="str">
        <f>IF(AND(AH107&lt;&gt;"",AG107&lt;&gt;"",AI107&gt;0,AH107&gt;0),MAX(AC$2:AC106)+1,"XX")</f>
        <v>XX</v>
      </c>
      <c r="AD107" s="416" t="str">
        <f>IF('Antal &amp; Längder (vikter)'!$C$8&lt;&gt;"",'Antal &amp; Längder (vikter)'!$C$8,"XX")</f>
        <v>XX</v>
      </c>
      <c r="AE107" s="392" t="str">
        <f>IF(AND('Antal &amp; Längder (vikter)'!L$10&lt;&gt;"",ISNUMBER($AH107)),'Antal &amp; Längder (vikter)'!L$10,"")</f>
        <v/>
      </c>
      <c r="AF107" s="413" t="str">
        <f t="shared" si="6"/>
        <v/>
      </c>
      <c r="AG107" s="414" t="str">
        <f t="shared" si="7"/>
        <v/>
      </c>
      <c r="AH107" s="395" t="str">
        <f>IF('Antal &amp; Längder (vikter)'!L16&lt;&gt;"",'Antal &amp; Längder (vikter)'!L16,"XX")</f>
        <v>XX</v>
      </c>
      <c r="AI107" s="424">
        <f>IF('Antal &amp; Längder (vikter)'!M$11="Vikt (g)",'Antal &amp; Längder (vikter)'!M16,-9)</f>
        <v>-9</v>
      </c>
    </row>
    <row r="108" spans="1:35" ht="14" hidden="1" customHeight="1" x14ac:dyDescent="0.25">
      <c r="A108" s="606" t="str">
        <f>IF(OR(COUNTIF(Protokoll!N36:Y36,"D3")+COUNTIF(Protokoll!E37:V38,"D3")+COUNTIF(Protokoll!AD36:AE37,"D3")&gt;0),"","D3")</f>
        <v>D3</v>
      </c>
      <c r="B108" s="611" t="str">
        <f>IF(OR(COUNTIF(Protokoll!N36:AE36,"D3")+COUNTIF(Protokoll!E37:AA38,"D3")&gt;0),"","D3")</f>
        <v>D3</v>
      </c>
      <c r="D108" s="610" t="str">
        <f>IF(OR(COUNTIF(Protokoll!B36:AE37,"D3")&gt;0),"","D3")</f>
        <v>D3</v>
      </c>
      <c r="J108" s="602">
        <v>70</v>
      </c>
      <c r="K108" s="207">
        <v>70</v>
      </c>
      <c r="L108" s="657" t="str">
        <f>IF(COUNTIF(Protokoll!AA62,"X")=0,"X","")</f>
        <v>X</v>
      </c>
      <c r="N108" s="655" t="str">
        <f>IF(COUNTIF(Protokoll!E63:AE67,"X")=0,"X","")</f>
        <v>X</v>
      </c>
      <c r="T108" s="323" t="str">
        <f>IF(OR(Protokoll!$X$5&lt;&gt;"",Lokalbeskrivn!$M$4&lt;&gt;""),"",U108)</f>
        <v>22/23 Kustområde</v>
      </c>
      <c r="U108" s="322" t="s">
        <v>1106</v>
      </c>
      <c r="V108" s="341" t="s">
        <v>1105</v>
      </c>
      <c r="W108" s="2"/>
      <c r="Y108" s="389" t="s">
        <v>2384</v>
      </c>
      <c r="Z108" s="389" t="s">
        <v>2385</v>
      </c>
      <c r="AB108" s="457" t="str">
        <f>IF(COUNT(AB103:AB107)&gt;0,MAX(AB103:AB107)+1,"")</f>
        <v/>
      </c>
      <c r="AC108" s="421" t="str">
        <f>IF(AND(AH108&lt;&gt;"",AG108&lt;&gt;"",AI108&gt;0,AH108&gt;0),MAX(AC$2:AC107)+1,"XX")</f>
        <v>XX</v>
      </c>
      <c r="AD108" s="416" t="str">
        <f>IF('Antal &amp; Längder (vikter)'!$C$8&lt;&gt;"",'Antal &amp; Längder (vikter)'!$C$8,"XX")</f>
        <v>XX</v>
      </c>
      <c r="AE108" s="392" t="str">
        <f>IF(AND('Antal &amp; Längder (vikter)'!L$10&lt;&gt;"",ISNUMBER($AH108)),'Antal &amp; Längder (vikter)'!L$10,"")</f>
        <v/>
      </c>
      <c r="AF108" s="413" t="str">
        <f t="shared" si="6"/>
        <v/>
      </c>
      <c r="AG108" s="414" t="str">
        <f t="shared" si="7"/>
        <v/>
      </c>
      <c r="AH108" s="395" t="str">
        <f>IF('Antal &amp; Längder (vikter)'!L17&lt;&gt;"",'Antal &amp; Längder (vikter)'!L17,"XX")</f>
        <v>XX</v>
      </c>
      <c r="AI108" s="424">
        <f>IF('Antal &amp; Längder (vikter)'!M$11="Vikt (g)",'Antal &amp; Längder (vikter)'!M17,-9)</f>
        <v>-9</v>
      </c>
    </row>
    <row r="109" spans="1:35" ht="14" hidden="1" customHeight="1" x14ac:dyDescent="0.3">
      <c r="F109" s="271" t="s">
        <v>2344</v>
      </c>
      <c r="H109" s="6" t="s">
        <v>2354</v>
      </c>
      <c r="J109" s="602">
        <v>80</v>
      </c>
      <c r="K109" s="207">
        <v>80</v>
      </c>
      <c r="L109" s="600"/>
      <c r="N109" s="604"/>
      <c r="T109" s="323" t="str">
        <f>IF(OR(Protokoll!$X$5&lt;&gt;"",Lokalbeskrivn!$M$4&lt;&gt;""),"",U109)</f>
        <v>23 Kålabodaån</v>
      </c>
      <c r="U109" s="322" t="s">
        <v>1108</v>
      </c>
      <c r="V109" s="341" t="s">
        <v>1107</v>
      </c>
      <c r="W109" s="2"/>
      <c r="Y109" s="389" t="s">
        <v>1530</v>
      </c>
      <c r="Z109" s="389" t="s">
        <v>2169</v>
      </c>
      <c r="AB109" s="460" t="str">
        <f>IF(COUNT(AB103:AB108)&gt;0,MAX(AB103:AB108)+1,"")</f>
        <v/>
      </c>
      <c r="AC109" s="421" t="str">
        <f>IF(AND(AH109&lt;&gt;"",AG109&lt;&gt;"",AI109&gt;0,AH109&gt;0),MAX(AC$2:AC108)+1,"XX")</f>
        <v>XX</v>
      </c>
      <c r="AD109" s="416" t="str">
        <f>IF('Antal &amp; Längder (vikter)'!$C$8&lt;&gt;"",'Antal &amp; Längder (vikter)'!$C$8,"XX")</f>
        <v>XX</v>
      </c>
      <c r="AE109" s="392" t="str">
        <f>IF(AND('Antal &amp; Längder (vikter)'!L$10&lt;&gt;"",ISNUMBER($AH109)),'Antal &amp; Längder (vikter)'!L$10,"")</f>
        <v/>
      </c>
      <c r="AF109" s="413" t="str">
        <f t="shared" si="6"/>
        <v/>
      </c>
      <c r="AG109" s="414" t="str">
        <f t="shared" si="7"/>
        <v/>
      </c>
      <c r="AH109" s="395" t="str">
        <f>IF('Antal &amp; Längder (vikter)'!L18&lt;&gt;"",'Antal &amp; Längder (vikter)'!L18,"XX")</f>
        <v>XX</v>
      </c>
      <c r="AI109" s="424">
        <f>IF('Antal &amp; Längder (vikter)'!M$11="Vikt (g)",'Antal &amp; Längder (vikter)'!M18,-9)</f>
        <v>-9</v>
      </c>
    </row>
    <row r="110" spans="1:35" ht="14" hidden="1" customHeight="1" x14ac:dyDescent="0.25">
      <c r="A110" t="s">
        <v>2305</v>
      </c>
      <c r="B110" t="s">
        <v>2306</v>
      </c>
      <c r="C110" t="s">
        <v>2307</v>
      </c>
      <c r="D110" t="s">
        <v>2308</v>
      </c>
      <c r="F110" s="634" t="str">
        <f>IF(COUNTIF(Protokoll!O56,"X")=0,"X","")</f>
        <v>X</v>
      </c>
      <c r="H110" s="645" t="str">
        <f>IF(COUNTIF(Protokoll!T56:Y56,"X")=0,"X","")</f>
        <v>X</v>
      </c>
      <c r="J110" s="602">
        <v>90</v>
      </c>
      <c r="K110" s="207">
        <v>90</v>
      </c>
      <c r="L110" s="198"/>
      <c r="M110" s="198"/>
      <c r="N110" s="198"/>
      <c r="T110" s="323" t="str">
        <f>IF(OR(Protokoll!$X$5&lt;&gt;"",Lokalbeskrivn!$M$4&lt;&gt;""),"",U110)</f>
        <v>23/24 Kustområde</v>
      </c>
      <c r="U110" s="322" t="s">
        <v>1110</v>
      </c>
      <c r="V110" s="341" t="s">
        <v>1109</v>
      </c>
      <c r="W110" s="2"/>
      <c r="Y110" s="389" t="s">
        <v>1683</v>
      </c>
      <c r="Z110" s="389" t="s">
        <v>1684</v>
      </c>
      <c r="AB110" s="464" t="str">
        <f>IF(COUNT(AB103:AB109)&gt;0,MAX(AB103:AB109)+1,"")</f>
        <v/>
      </c>
      <c r="AC110" s="421" t="str">
        <f>IF(AND(AH110&lt;&gt;"",AG110&lt;&gt;"",AI110&gt;0,AH110&gt;0),MAX(AC$2:AC109)+1,"XX")</f>
        <v>XX</v>
      </c>
      <c r="AD110" s="416" t="str">
        <f>IF('Antal &amp; Längder (vikter)'!$C$8&lt;&gt;"",'Antal &amp; Längder (vikter)'!$C$8,"XX")</f>
        <v>XX</v>
      </c>
      <c r="AE110" s="392" t="str">
        <f>IF(AND('Antal &amp; Längder (vikter)'!L$10&lt;&gt;"",ISNUMBER($AH110)),'Antal &amp; Längder (vikter)'!L$10,"")</f>
        <v/>
      </c>
      <c r="AF110" s="413" t="str">
        <f t="shared" si="6"/>
        <v/>
      </c>
      <c r="AG110" s="414" t="str">
        <f t="shared" si="7"/>
        <v/>
      </c>
      <c r="AH110" s="395" t="str">
        <f>IF('Antal &amp; Längder (vikter)'!L19&lt;&gt;"",'Antal &amp; Längder (vikter)'!L19,"XX")</f>
        <v>XX</v>
      </c>
      <c r="AI110" s="424">
        <f>IF('Antal &amp; Längder (vikter)'!M$11="Vikt (g)",'Antal &amp; Längder (vikter)'!M19,-9)</f>
        <v>-9</v>
      </c>
    </row>
    <row r="111" spans="1:35" ht="14" hidden="1" customHeight="1" x14ac:dyDescent="0.3">
      <c r="A111" s="622" t="str">
        <f>IF(OR(COUNTIF(Protokoll!J32:AE32,"D1")&gt;0,COUNTIF(Protokoll!J33:AE33,3)&gt;0,AND(Protokoll!G33&lt;&gt;"",Protokoll!G33=0),Protokoll!G33=1),"","D1")</f>
        <v>D1</v>
      </c>
      <c r="B111" s="625" t="str">
        <f>IF(OR(COUNTIF(Protokoll!G32,"D1")+COUNTIF(Protokoll!M32:AE32,"D1")&gt;0,COUNTIF(Protokoll!G33,3)+COUNTIF(Protokoll!M33:AE33,3)&gt;0,AND(Protokoll!J33&lt;&gt;"",Protokoll!J33=0),Protokoll!J33=1),"","D1")</f>
        <v>D1</v>
      </c>
      <c r="C111" s="629" t="str">
        <f>IF(OR(COUNTIF(Protokoll!G32:J32,"D1")+COUNTIF(Protokoll!P32:AE32,"D1")&gt;0,COUNTIF(Protokoll!G33:J33,3)+COUNTIF(Protokoll!P33:AE33,3)&gt;0,AND(Protokoll!M33&lt;&gt;"",Protokoll!M33=0),Protokoll!M33=1),"","D1")</f>
        <v>D1</v>
      </c>
      <c r="D111" s="622" t="str">
        <f>IF(OR(COUNTIF(Protokoll!G32:M32,"D1")+COUNTIF(Protokoll!S32:AE32,"D1")&gt;0,COUNTIF(Protokoll!G33:M33,3)+COUNTIF(Protokoll!S33:AE33,3)&gt;0,AND(Protokoll!P33&lt;&gt;"",Protokoll!P33=0),Protokoll!P33=1),"","D1")</f>
        <v>D1</v>
      </c>
      <c r="F111" s="320"/>
      <c r="H111" s="596"/>
      <c r="J111" s="604">
        <v>100</v>
      </c>
      <c r="K111" s="207">
        <v>100</v>
      </c>
      <c r="L111" s="218" t="s">
        <v>447</v>
      </c>
      <c r="M111" s="139"/>
      <c r="N111" s="208"/>
      <c r="O111" s="209"/>
      <c r="P111" s="113"/>
      <c r="T111" s="323" t="str">
        <f>IF(OR(Protokoll!$X$5&lt;&gt;"",Lokalbeskrivn!$M$4&lt;&gt;""),"",U111)</f>
        <v>24 Rickleån</v>
      </c>
      <c r="U111" s="322" t="s">
        <v>1112</v>
      </c>
      <c r="V111" s="341" t="s">
        <v>1111</v>
      </c>
      <c r="W111" s="2"/>
      <c r="Y111" s="389" t="s">
        <v>1667</v>
      </c>
      <c r="Z111" s="389" t="s">
        <v>1668</v>
      </c>
      <c r="AB111" s="458" t="str">
        <f>IF(COUNT(AB103:AB110)&gt;0,MAX(AB103:AB110)+1,"")</f>
        <v/>
      </c>
      <c r="AC111" s="421" t="str">
        <f>IF(AND(AH111&lt;&gt;"",AG111&lt;&gt;"",AI111&gt;0,AH111&gt;0),MAX(AC$2:AC110)+1,"XX")</f>
        <v>XX</v>
      </c>
      <c r="AD111" s="416" t="str">
        <f>IF('Antal &amp; Längder (vikter)'!$C$8&lt;&gt;"",'Antal &amp; Längder (vikter)'!$C$8,"XX")</f>
        <v>XX</v>
      </c>
      <c r="AE111" s="392" t="str">
        <f>IF(AND('Antal &amp; Längder (vikter)'!L$10&lt;&gt;"",ISNUMBER($AH111)),'Antal &amp; Längder (vikter)'!L$10,"")</f>
        <v/>
      </c>
      <c r="AF111" s="413" t="str">
        <f t="shared" si="6"/>
        <v/>
      </c>
      <c r="AG111" s="414" t="str">
        <f t="shared" si="7"/>
        <v/>
      </c>
      <c r="AH111" s="395" t="str">
        <f>IF('Antal &amp; Längder (vikter)'!L20&lt;&gt;"",'Antal &amp; Längder (vikter)'!L20,"XX")</f>
        <v>XX</v>
      </c>
      <c r="AI111" s="424">
        <f>IF('Antal &amp; Längder (vikter)'!M$11="Vikt (g)",'Antal &amp; Längder (vikter)'!M20,-9)</f>
        <v>-9</v>
      </c>
    </row>
    <row r="112" spans="1:35" ht="14" hidden="1" customHeight="1" x14ac:dyDescent="0.25">
      <c r="A112" s="614" t="str">
        <f>IF(OR(COUNTIF(Protokoll!J32:AE32,"D2")&gt;0,AND(Protokoll!G33&lt;&gt;"",Protokoll!G33=0),Protokoll!G33=3),"","D2")</f>
        <v>D2</v>
      </c>
      <c r="B112" s="613" t="str">
        <f>IF(OR(COUNTIF(Protokoll!G32,"D2")+COUNTIF(Protokoll!M32:AE32,"D2")&gt;0,AND(Protokoll!J33&lt;&gt;"",Protokoll!J33=0),Protokoll!J33=3),"","D2")</f>
        <v>D2</v>
      </c>
      <c r="C112" s="607" t="str">
        <f>IF(OR(COUNTIF(Protokoll!G32:J32,"D2")+COUNTIF(Protokoll!P32:AE32,"D2")&gt;0,AND(Protokoll!M33&lt;&gt;"",Protokoll!M33=0),Protokoll!M33=3),"","D2")</f>
        <v>D2</v>
      </c>
      <c r="D112" s="608" t="str">
        <f>IF(OR(COUNTIF(Protokoll!G32:M32,"D2")+COUNTIF(Protokoll!S32:AE32,"D2")&gt;0,AND(Protokoll!P33&lt;&gt;"",Protokoll!P33=0),Protokoll!P33=3),"","D2")</f>
        <v>D2</v>
      </c>
      <c r="J112"/>
      <c r="K112" s="139"/>
      <c r="L112" s="383" t="str">
        <f>IF(Protokoll!I$1&lt;&gt;"",Protokoll!I$1,"")</f>
        <v/>
      </c>
      <c r="M112" s="139"/>
      <c r="N112" s="210"/>
      <c r="O112" s="211"/>
      <c r="P112" s="212"/>
      <c r="Q112" s="213"/>
      <c r="T112" s="323" t="str">
        <f>IF(OR(Protokoll!$X$5&lt;&gt;"",Lokalbeskrivn!$M$4&lt;&gt;""),"",U112)</f>
        <v>24/25 Kustområde</v>
      </c>
      <c r="U112" s="322" t="s">
        <v>1114</v>
      </c>
      <c r="V112" s="341" t="s">
        <v>1113</v>
      </c>
      <c r="W112" s="2"/>
      <c r="Y112" s="389" t="s">
        <v>1679</v>
      </c>
      <c r="Z112" s="389" t="s">
        <v>1680</v>
      </c>
      <c r="AB112" s="465" t="str">
        <f>IF(COUNT(AB103:AB111)&gt;0,MAX(AB103:AB111)+1,"")</f>
        <v/>
      </c>
      <c r="AC112" s="421" t="str">
        <f>IF(AND(AH112&lt;&gt;"",AG112&lt;&gt;"",AI112&gt;0,AH112&gt;0),MAX(AC$2:AC111)+1,"XX")</f>
        <v>XX</v>
      </c>
      <c r="AD112" s="416" t="str">
        <f>IF('Antal &amp; Längder (vikter)'!$C$8&lt;&gt;"",'Antal &amp; Längder (vikter)'!$C$8,"XX")</f>
        <v>XX</v>
      </c>
      <c r="AE112" s="392" t="str">
        <f>IF(AND('Antal &amp; Längder (vikter)'!L$10&lt;&gt;"",ISNUMBER($AH112)),'Antal &amp; Längder (vikter)'!L$10,"")</f>
        <v/>
      </c>
      <c r="AF112" s="413" t="str">
        <f t="shared" si="6"/>
        <v/>
      </c>
      <c r="AG112" s="414" t="str">
        <f t="shared" si="7"/>
        <v/>
      </c>
      <c r="AH112" s="395" t="str">
        <f>IF('Antal &amp; Längder (vikter)'!L21&lt;&gt;"",'Antal &amp; Längder (vikter)'!L21,"XX")</f>
        <v>XX</v>
      </c>
      <c r="AI112" s="424">
        <f>IF('Antal &amp; Längder (vikter)'!M$11="Vikt (g)",'Antal &amp; Längder (vikter)'!M21,-9)</f>
        <v>-9</v>
      </c>
    </row>
    <row r="113" spans="1:35" ht="14" hidden="1" customHeight="1" x14ac:dyDescent="0.25">
      <c r="A113" s="610" t="str">
        <f>IF(OR(COUNTIF(Protokoll!J32:AE32,"D3")&gt;0,AND(Protokoll!G33&lt;&gt;"",Protokoll!G33=0),Protokoll!G33=3),"","D3")</f>
        <v>D3</v>
      </c>
      <c r="B113" s="626" t="str">
        <f>IF(OR(COUNTIF(Protokoll!G32,"D3")+COUNTIF(Protokoll!M32:AE32,"D3")&gt;0,AND(Protokoll!J33&lt;&gt;"",Protokoll!J33)=0,Protokoll!J33=3),"","D3")</f>
        <v>D3</v>
      </c>
      <c r="C113" s="619" t="str">
        <f>IF(OR(COUNTIF(Protokoll!G32:J32,"D3")+COUNTIF(Protokoll!P32:AE32,"D3")&gt;0,AND(Protokoll!M33&lt;&gt;"",Protokoll!M33=0),Protokoll!M33=3),"","D3")</f>
        <v>D3</v>
      </c>
      <c r="D113" s="611" t="str">
        <f>IF(OR(COUNTIF(Protokoll!G32:M32,"D3")+COUNTIF(Protokoll!S32:AE32,"D3")&gt;0,AND(Protokoll!P33&lt;&gt;"",Protokoll!P33=0),Protokoll!P33=3),"","D3")</f>
        <v>D3</v>
      </c>
      <c r="F113" t="s">
        <v>79</v>
      </c>
      <c r="G113" s="139" t="s">
        <v>109</v>
      </c>
      <c r="H113" s="139" t="s">
        <v>482</v>
      </c>
      <c r="I113" s="139" t="s">
        <v>483</v>
      </c>
      <c r="J113" s="139" t="s">
        <v>107</v>
      </c>
      <c r="K113" s="139"/>
      <c r="M113" s="139"/>
      <c r="N113" s="208" t="s">
        <v>79</v>
      </c>
      <c r="O113" s="209" t="s">
        <v>107</v>
      </c>
      <c r="P113" s="113"/>
      <c r="Q113" s="209"/>
      <c r="T113" s="323" t="str">
        <f>IF(OR(Protokoll!$X$5&lt;&gt;"",Lokalbeskrivn!$M$4&lt;&gt;""),"",U113)</f>
        <v>25 Dalkarlsån</v>
      </c>
      <c r="U113" s="322" t="s">
        <v>1116</v>
      </c>
      <c r="V113" s="341" t="s">
        <v>1115</v>
      </c>
      <c r="W113" s="2"/>
      <c r="Y113" s="389" t="s">
        <v>2170</v>
      </c>
      <c r="Z113" s="389" t="s">
        <v>2171</v>
      </c>
      <c r="AB113" s="466" t="str">
        <f>IF(AND(ISNUMBER(AH113),AH113&gt;0),IF(MAX(AB$3:AB112)&gt;0,MAX(AB$3:AB112)+1,10+COUNTIF(F$38:F$49,"&gt;0")*10+1),"")</f>
        <v/>
      </c>
      <c r="AC113" s="421" t="str">
        <f>IF(AND(AH113&lt;&gt;"",AG113&lt;&gt;"",AI113&gt;0,AH113&gt;0),MAX(AC$2:AC112)+1,"XX")</f>
        <v>XX</v>
      </c>
      <c r="AD113" s="416" t="str">
        <f>IF('Antal &amp; Längder (vikter)'!$C$8&lt;&gt;"",'Antal &amp; Längder (vikter)'!$C$8,"XX")</f>
        <v>XX</v>
      </c>
      <c r="AE113" s="393" t="str">
        <f>IF(AND('Antal &amp; Längder (vikter)'!L$10&lt;&gt;"",ISNUMBER($AH113)),'Antal &amp; Längder (vikter)'!L$10,"")</f>
        <v/>
      </c>
      <c r="AF113" s="413" t="str">
        <f t="shared" si="6"/>
        <v/>
      </c>
      <c r="AG113" s="414" t="str">
        <f t="shared" si="7"/>
        <v/>
      </c>
      <c r="AH113" s="397" t="str">
        <f>IF('Antal &amp; Längder (vikter)'!M$11="Längd (mm)",IF('Antal &amp; Längder (vikter)'!M12&lt;&gt;"",'Antal &amp; Längder (vikter)'!M12,"XX"),"XX")</f>
        <v>XX</v>
      </c>
      <c r="AI113" s="7">
        <v>-9</v>
      </c>
    </row>
    <row r="114" spans="1:35" ht="14" hidden="1" customHeight="1" x14ac:dyDescent="0.25">
      <c r="F114" s="194">
        <f>COUNTIF(J$113:J114,J114)</f>
        <v>1</v>
      </c>
      <c r="G114" t="s">
        <v>111</v>
      </c>
      <c r="H114" s="322">
        <v>1440</v>
      </c>
      <c r="I114" s="322">
        <v>14</v>
      </c>
      <c r="J114" t="s">
        <v>112</v>
      </c>
      <c r="K114" s="139"/>
      <c r="L114" s="214" t="str">
        <f>IF(Protokoll!I$1&lt;&gt;"",IF(N113=N$113,IF(AND(DMAX(F$113:J$403,F$113,O113:O114)&gt;COUNTA(L$111:L112)-2,DCOUNTA(F$113:J$403,G$113,N113:O114)=1),DGET(F$113:J$403,G$113,N113:O114),""),IF(AND(DMAX(F$113:J$403,F$113,Q113:Q114)&gt;COUNTA(L$111:L112)-2,DCOUNTA(F$113:J$403,G$113,P113:Q114)=1),DGET(F$113:J$403,G$113,P113:Q114),"")),G114)</f>
        <v>Ale</v>
      </c>
      <c r="M114" s="139"/>
      <c r="N114" s="215">
        <f>IF(N113=N$113,IF(COUNT(N$113:Q113)&lt;DMAX(F$113:J$403,F$113,O113:O114),COUNT(N$113:Q113)+1,""),IF(COUNT(N$113:Q113)&lt;DMAX(F$113:J$403,F$113,Q113:Q114),N$113,""))</f>
        <v>1</v>
      </c>
      <c r="O114" s="216" t="str">
        <f>IF(O113=O$113,IF(COUNTA(L$111:L112)-2&lt;DMAX(F$113:J$403,F$113,Q112:Q113),Protokoll!I$1,""),IF(O113&lt;&gt;"",IF(COUNTA(L$111:L112)-1&lt;DMAX(F$113:J$403,F$113,O112:O113),O$113,""),""))</f>
        <v/>
      </c>
      <c r="P114" s="217" t="str">
        <f>IF(N113=N$113,IF(COUNT(N$113:Q113)&lt;DMAX(F$113:J$403,F$113,O113:O114),N$113,""),IF(COUNT(N$113:Q113)&lt;DMAX(F$113:J$403,F$113,Q113:Q114),COUNT(N$113:Q113)+1,""))</f>
        <v>NR</v>
      </c>
      <c r="Q114" s="194" t="str">
        <f>IF(O113=O$113,IF(COUNTA(L$111:L112)-2&lt;DMAX(F$113:J$403,F$113,Q112:Q113),O$113,""),IF(Q113&lt;&gt;"",IF(COUNTA(L$111:L112)-2&lt;DMAX(F$113:J$403,F$113,O112:O113),Protokoll!I$1,""),""))</f>
        <v>LN_NAMN</v>
      </c>
      <c r="T114" s="323" t="str">
        <f>IF(OR(Protokoll!$X$5&lt;&gt;"",Lokalbeskrivn!$M$4&lt;&gt;""),"",U114)</f>
        <v>25/26 Kustområde</v>
      </c>
      <c r="U114" s="322" t="s">
        <v>1118</v>
      </c>
      <c r="V114" s="341" t="s">
        <v>1117</v>
      </c>
      <c r="W114" s="2"/>
      <c r="Y114" s="389" t="s">
        <v>1613</v>
      </c>
      <c r="Z114" s="389" t="s">
        <v>1614</v>
      </c>
      <c r="AB114" s="462" t="str">
        <f>IF(COUNT(AB113:AB113)&gt;0,MAX(AB113:AB113)+1,"")</f>
        <v/>
      </c>
      <c r="AC114" s="421" t="str">
        <f>IF(AND(AH114&lt;&gt;"",AG114&lt;&gt;"",AI114&gt;0,AH114&gt;0),MAX(AC$2:AC113)+1,"XX")</f>
        <v>XX</v>
      </c>
      <c r="AD114" s="416" t="str">
        <f>IF('Antal &amp; Längder (vikter)'!$C$8&lt;&gt;"",'Antal &amp; Längder (vikter)'!$C$8,"XX")</f>
        <v>XX</v>
      </c>
      <c r="AE114" s="393" t="str">
        <f>IF(AND('Antal &amp; Längder (vikter)'!L$10&lt;&gt;"",ISNUMBER($AH114)),'Antal &amp; Längder (vikter)'!L$10,"")</f>
        <v/>
      </c>
      <c r="AF114" s="413" t="str">
        <f t="shared" si="6"/>
        <v/>
      </c>
      <c r="AG114" s="414" t="str">
        <f t="shared" si="7"/>
        <v/>
      </c>
      <c r="AH114" s="397" t="str">
        <f>IF('Antal &amp; Längder (vikter)'!M$11="Längd (mm)",IF('Antal &amp; Längder (vikter)'!M13&lt;&gt;"",'Antal &amp; Längder (vikter)'!M13,"XX"),"XX")</f>
        <v>XX</v>
      </c>
      <c r="AI114" s="7">
        <v>-9</v>
      </c>
    </row>
    <row r="115" spans="1:35" ht="14" hidden="1" customHeight="1" x14ac:dyDescent="0.25">
      <c r="F115" s="194">
        <f>COUNTIF(J$113:J115,J115)</f>
        <v>2</v>
      </c>
      <c r="G115" t="s">
        <v>114</v>
      </c>
      <c r="H115" s="322">
        <v>1489</v>
      </c>
      <c r="I115" s="322">
        <v>14</v>
      </c>
      <c r="J115" t="s">
        <v>112</v>
      </c>
      <c r="K115" s="139"/>
      <c r="L115" s="214" t="str">
        <f>IF(Protokoll!I$1&lt;&gt;"",IF(N114=N$113,IF(AND(DMAX(F$113:J$403,F$113,O114:O115)&gt;COUNTA(L$111:L114)-2,DCOUNTA(F$113:J$403,G$113,N114:O115)=1),DGET(F$113:J$403,G$113,N114:O115),""),IF(AND(DMAX(F$113:J$403,F$113,Q114:Q115)&gt;COUNTA(L$111:L114)-2,DCOUNTA(F$113:J$403,G$113,P114:Q115)=1),DGET(F$113:J$403,G$113,P114:Q115),"")),G115)</f>
        <v>Alingsås</v>
      </c>
      <c r="M115" s="139"/>
      <c r="N115" s="215" t="str">
        <f>IF(N114=N$113,IF(COUNT(N$113:Q114)&lt;DMAX(F$113:J$403,F$113,O114:O115),COUNT(N$113:Q114)+1,""),IF(COUNT(N$113:Q114)&lt;DMAX(F$113:J$403,F$113,Q114:Q115),N$113,""))</f>
        <v>NR</v>
      </c>
      <c r="O115" s="216" t="str">
        <f>IF(O114=O$113,IF(COUNTA(L$111:L114)-2&lt;DMAX(F$113:J$403,F$113,Q113:Q114),Protokoll!I$1,""),IF(O114&lt;&gt;"",IF(COUNTA(L$111:L114)-1&lt;DMAX(F$113:J$403,F$113,O113:O114),O$113,""),""))</f>
        <v/>
      </c>
      <c r="P115" s="217">
        <f>IF(N114=N$113,IF(COUNT(N$113:Q114)&lt;DMAX(F$113:J$403,F$113,O114:O115),N$113,""),IF(COUNT(N$113:Q114)&lt;DMAX(F$113:J$403,F$113,Q114:Q115),COUNT(N$113:Q114)+1,""))</f>
        <v>2</v>
      </c>
      <c r="Q115" s="194" t="str">
        <f>IF(O114=O$113,IF(COUNTA(L$111:L114)-2&lt;DMAX(F$113:J$403,F$113,Q113:Q114),O$113,""),IF(Q114&lt;&gt;"",IF(COUNTA(L$111:L114)-2&lt;DMAX(F$113:J$403,F$113,O113:O114),Protokoll!I$1,""),""))</f>
        <v/>
      </c>
      <c r="T115" s="323" t="str">
        <f>IF(OR(Protokoll!$X$5&lt;&gt;"",Lokalbeskrivn!$M$4&lt;&gt;""),"",U115)</f>
        <v>26 Sävarån</v>
      </c>
      <c r="U115" s="322" t="s">
        <v>1120</v>
      </c>
      <c r="V115" s="341" t="s">
        <v>1119</v>
      </c>
      <c r="W115" s="2"/>
      <c r="Y115" s="389" t="s">
        <v>1615</v>
      </c>
      <c r="Z115" s="389" t="s">
        <v>1616</v>
      </c>
      <c r="AB115" s="463" t="str">
        <f>IF(COUNT(AB113:AB114)&gt;0,MAX(AB113:AB114)+1,"")</f>
        <v/>
      </c>
      <c r="AC115" s="421" t="str">
        <f>IF(AND(AH115&lt;&gt;"",AG115&lt;&gt;"",AI115&gt;0,AH115&gt;0),MAX(AC$2:AC114)+1,"XX")</f>
        <v>XX</v>
      </c>
      <c r="AD115" s="416" t="str">
        <f>IF('Antal &amp; Längder (vikter)'!$C$8&lt;&gt;"",'Antal &amp; Längder (vikter)'!$C$8,"XX")</f>
        <v>XX</v>
      </c>
      <c r="AE115" s="393" t="str">
        <f>IF(AND('Antal &amp; Längder (vikter)'!L$10&lt;&gt;"",ISNUMBER($AH115)),'Antal &amp; Längder (vikter)'!L$10,"")</f>
        <v/>
      </c>
      <c r="AF115" s="413" t="str">
        <f t="shared" si="6"/>
        <v/>
      </c>
      <c r="AG115" s="414" t="str">
        <f t="shared" si="7"/>
        <v/>
      </c>
      <c r="AH115" s="397" t="str">
        <f>IF('Antal &amp; Längder (vikter)'!M$11="Längd (mm)",IF('Antal &amp; Längder (vikter)'!M14&lt;&gt;"",'Antal &amp; Längder (vikter)'!M14,"XX"),"XX")</f>
        <v>XX</v>
      </c>
      <c r="AI115" s="7">
        <v>-9</v>
      </c>
    </row>
    <row r="116" spans="1:35" ht="14" hidden="1" customHeight="1" x14ac:dyDescent="0.25">
      <c r="A116" t="s">
        <v>2309</v>
      </c>
      <c r="B116" t="s">
        <v>2310</v>
      </c>
      <c r="C116" t="s">
        <v>2311</v>
      </c>
      <c r="D116" t="s">
        <v>2312</v>
      </c>
      <c r="E116" s="113" t="s">
        <v>2313</v>
      </c>
      <c r="F116" s="194">
        <f>COUNTIF(J$113:J116,J116)</f>
        <v>1</v>
      </c>
      <c r="G116" t="s">
        <v>116</v>
      </c>
      <c r="H116" s="322">
        <v>764</v>
      </c>
      <c r="I116" s="322">
        <v>7</v>
      </c>
      <c r="J116" t="s">
        <v>117</v>
      </c>
      <c r="K116" s="139"/>
      <c r="L116" s="214" t="str">
        <f>IF(Protokoll!I$1&lt;&gt;"",IF(N115=N$113,IF(AND(DMAX(F$113:J$403,F$113,O115:O116)&gt;COUNTA(L$111:L115)-2,DCOUNTA(F$113:J$403,G$113,N115:O116)=1),DGET(F$113:J$403,G$113,N115:O116),""),IF(AND(DMAX(F$113:J$403,F$113,Q115:Q116)&gt;COUNTA(L$111:L115)-2,DCOUNTA(F$113:J$403,G$113,P115:Q116)=1),DGET(F$113:J$403,G$113,P115:Q116),"")),G116)</f>
        <v>Alvesta</v>
      </c>
      <c r="M116" s="139"/>
      <c r="N116" s="215" t="str">
        <f>IF(N115=N$113,IF(COUNT(N$113:Q115)&lt;DMAX(F$113:J$403,F$113,O115:O116),COUNT(N$113:Q115)+1,""),IF(COUNT(N$113:Q115)&lt;DMAX(F$113:J$403,F$113,Q115:Q116),N$113,""))</f>
        <v/>
      </c>
      <c r="O116" s="216" t="str">
        <f>IF(O115=O$113,IF(COUNTA(L$111:L115)-2&lt;DMAX(F$113:J$403,F$113,Q114:Q115),Protokoll!I$1,""),IF(O115&lt;&gt;"",IF(COUNTA(L$111:L115)-1&lt;DMAX(F$113:J$403,F$113,O114:O115),O$113,""),""))</f>
        <v/>
      </c>
      <c r="P116" s="217" t="str">
        <f>IF(N115=N$113,IF(COUNT(N$113:Q115)&lt;DMAX(F$113:J$403,F$113,O115:O116),N$113,""),IF(COUNT(N$113:Q115)&lt;DMAX(F$113:J$403,F$113,Q115:Q116),COUNT(N$113:Q115)+1,""))</f>
        <v/>
      </c>
      <c r="Q116" s="194" t="str">
        <f>IF(O115=O$113,IF(COUNTA(L$111:L115)-2&lt;DMAX(F$113:J$403,F$113,Q114:Q115),O$113,""),IF(Q115&lt;&gt;"",IF(COUNTA(L$111:L115)-2&lt;DMAX(F$113:J$403,F$113,O114:O115),Protokoll!I$1,""),""))</f>
        <v/>
      </c>
      <c r="T116" s="323" t="str">
        <f>IF(OR(Protokoll!$X$5&lt;&gt;"",Lokalbeskrivn!$M$4&lt;&gt;""),"",U116)</f>
        <v>26/27 Kustområde</v>
      </c>
      <c r="U116" s="322" t="s">
        <v>1122</v>
      </c>
      <c r="V116" s="341" t="s">
        <v>1121</v>
      </c>
      <c r="W116" s="2"/>
      <c r="Y116" s="389" t="s">
        <v>2386</v>
      </c>
      <c r="Z116" s="389" t="s">
        <v>2387</v>
      </c>
      <c r="AB116" s="422" t="str">
        <f>IF(COUNT(AB113:AB115)&gt;0,MAX(AB113:AB115)+1,"")</f>
        <v/>
      </c>
      <c r="AC116" s="421" t="str">
        <f>IF(AND(AH116&lt;&gt;"",AG116&lt;&gt;"",AI116&gt;0,AH116&gt;0),MAX(AC$2:AC115)+1,"XX")</f>
        <v>XX</v>
      </c>
      <c r="AD116" s="416" t="str">
        <f>IF('Antal &amp; Längder (vikter)'!$C$8&lt;&gt;"",'Antal &amp; Längder (vikter)'!$C$8,"XX")</f>
        <v>XX</v>
      </c>
      <c r="AE116" s="393" t="str">
        <f>IF(AND('Antal &amp; Längder (vikter)'!L$10&lt;&gt;"",ISNUMBER($AH116)),'Antal &amp; Längder (vikter)'!L$10,"")</f>
        <v/>
      </c>
      <c r="AF116" s="413" t="str">
        <f t="shared" si="6"/>
        <v/>
      </c>
      <c r="AG116" s="414" t="str">
        <f t="shared" si="7"/>
        <v/>
      </c>
      <c r="AH116" s="397" t="str">
        <f>IF('Antal &amp; Längder (vikter)'!M$11="Längd (mm)",IF('Antal &amp; Längder (vikter)'!M15&lt;&gt;"",'Antal &amp; Längder (vikter)'!M15,"XX"),"XX")</f>
        <v>XX</v>
      </c>
      <c r="AI116" s="7">
        <v>-9</v>
      </c>
    </row>
    <row r="117" spans="1:35" ht="14" hidden="1" customHeight="1" x14ac:dyDescent="0.25">
      <c r="A117" s="609" t="str">
        <f>IF(OR(COUNTIF(Protokoll!G32:P32,"D1")+COUNTIF(Protokoll!V32:AE32,"D1")&gt;0,COUNTIF(Protokoll!G33:P33,3)+COUNTIF(Protokoll!V33:AE33,3)&gt;0,AND(Protokoll!S33&lt;&gt;"",Protokoll!S33=0),Protokoll!S33=1),"","D1")</f>
        <v>D1</v>
      </c>
      <c r="B117" s="617" t="str">
        <f>IF(OR(COUNTIF(Protokoll!G32:S32,"D1")+COUNTIF(Protokoll!Y32:AE32,"D1")&gt;0,COUNTIF(Protokoll!G33:S33,3)+COUNTIF(Protokoll!Y33:AE33,3)&gt;0,AND(Protokoll!V33&lt;&gt;"",Protokoll!V33=0),Protokoll!V33=1),"","D1")</f>
        <v>D1</v>
      </c>
      <c r="C117" s="615" t="str">
        <f>IF(OR(COUNTIF(Protokoll!G32:V32,"D1")+COUNTIF(Protokoll!AB32:AE32,"D1")&gt;0,COUNTIF(Protokoll!G33:V33,3)+COUNTIF(Protokoll!AB33:AE33,3)&gt;0,AND(Protokoll!Y33&lt;&gt;"",Protokoll!Y33=0),Protokoll!Y33=1),"","D1")</f>
        <v>D1</v>
      </c>
      <c r="D117" s="625" t="str">
        <f>IF(OR(COUNTIF(Protokoll!G32:Y32,"D1")+COUNTIF(Protokoll!AE32,"D1")&gt;0,COUNTIF(Protokoll!G33:Y33,3)+COUNTIF(Protokoll!AE33,3)&gt;0,AND(Protokoll!AB33&lt;&gt;"",Protokoll!AB33=0),Protokoll!AB33=1),"","D1")</f>
        <v>D1</v>
      </c>
      <c r="E117" s="629" t="str">
        <f>IF(OR(COUNTIF(Protokoll!G32:AB32,"D1")&gt;0,COUNTIF(Protokoll!G33:AB33,3)&gt;0,AND(Protokoll!AE33&lt;&gt;"",Protokoll!AE33=0),Protokoll!AE33=1),"","D1")</f>
        <v>D1</v>
      </c>
      <c r="F117" s="194">
        <f>COUNTIF(J$113:J117,J117)</f>
        <v>1</v>
      </c>
      <c r="G117" t="s">
        <v>119</v>
      </c>
      <c r="H117" s="322">
        <v>604</v>
      </c>
      <c r="I117" s="322">
        <v>6</v>
      </c>
      <c r="J117" t="s">
        <v>120</v>
      </c>
      <c r="K117" s="139"/>
      <c r="L117" s="214" t="str">
        <f>IF(Protokoll!I$1&lt;&gt;"",IF(N116=N$113,IF(AND(DMAX(F$113:J$403,F$113,O116:O117)&gt;COUNTA(L$111:L116)-2,DCOUNTA(F$113:J$403,G$113,N116:O117)=1),DGET(F$113:J$403,G$113,N116:O117),""),IF(AND(DMAX(F$113:J$403,F$113,Q116:Q117)&gt;COUNTA(L$111:L116)-2,DCOUNTA(F$113:J$403,G$113,P116:Q117)=1),DGET(F$113:J$403,G$113,P116:Q117),"")),G117)</f>
        <v>Aneby</v>
      </c>
      <c r="M117" s="139"/>
      <c r="N117" s="215" t="str">
        <f>IF(N116=N$113,IF(COUNT(N$113:Q116)&lt;DMAX(F$113:J$403,F$113,O116:O117),COUNT(N$113:Q116)+1,""),IF(COUNT(N$113:Q116)&lt;DMAX(F$113:J$403,F$113,Q116:Q117),N$113,""))</f>
        <v/>
      </c>
      <c r="O117" s="216" t="str">
        <f>IF(O116=O$113,IF(COUNTA(L$111:L116)-2&lt;DMAX(F$113:J$403,F$113,Q115:Q116),Protokoll!I$1,""),IF(O116&lt;&gt;"",IF(COUNTA(L$111:L116)-1&lt;DMAX(F$113:J$403,F$113,O115:O116),O$113,""),""))</f>
        <v/>
      </c>
      <c r="P117" s="217" t="str">
        <f>IF(N116=N$113,IF(COUNT(N$113:Q116)&lt;DMAX(F$113:J$403,F$113,O116:O117),N$113,""),IF(COUNT(N$113:Q116)&lt;DMAX(F$113:J$403,F$113,Q116:Q117),COUNT(N$113:Q116)+1,""))</f>
        <v/>
      </c>
      <c r="Q117" s="194" t="str">
        <f>IF(O116=O$113,IF(COUNTA(L$111:L116)-2&lt;DMAX(F$113:J$403,F$113,Q115:Q116),O$113,""),IF(Q116&lt;&gt;"",IF(COUNTA(L$111:L116)-2&lt;DMAX(F$113:J$403,F$113,O115:O116),Protokoll!I$1,""),""))</f>
        <v/>
      </c>
      <c r="T117" s="323" t="str">
        <f>IF(OR(Protokoll!$X$5&lt;&gt;"",Lokalbeskrivn!$M$4&lt;&gt;""),"",U117)</f>
        <v>27 Tavelån</v>
      </c>
      <c r="U117" s="322" t="s">
        <v>1124</v>
      </c>
      <c r="V117" s="341" t="s">
        <v>1123</v>
      </c>
      <c r="W117" s="2"/>
      <c r="Y117" s="389" t="s">
        <v>2388</v>
      </c>
      <c r="Z117" s="389" t="s">
        <v>2389</v>
      </c>
      <c r="AB117" s="461" t="str">
        <f>IF(COUNT(AB113:AB116)&gt;0,MAX(AB113:AB116)+1,"")</f>
        <v/>
      </c>
      <c r="AC117" s="421" t="str">
        <f>IF(AND(AH117&lt;&gt;"",AG117&lt;&gt;"",AI117&gt;0,AH117&gt;0),MAX(AC$2:AC116)+1,"XX")</f>
        <v>XX</v>
      </c>
      <c r="AD117" s="416" t="str">
        <f>IF('Antal &amp; Längder (vikter)'!$C$8&lt;&gt;"",'Antal &amp; Längder (vikter)'!$C$8,"XX")</f>
        <v>XX</v>
      </c>
      <c r="AE117" s="393" t="str">
        <f>IF(AND('Antal &amp; Längder (vikter)'!L$10&lt;&gt;"",ISNUMBER($AH117)),'Antal &amp; Längder (vikter)'!L$10,"")</f>
        <v/>
      </c>
      <c r="AF117" s="413" t="str">
        <f t="shared" si="6"/>
        <v/>
      </c>
      <c r="AG117" s="414" t="str">
        <f t="shared" si="7"/>
        <v/>
      </c>
      <c r="AH117" s="397" t="str">
        <f>IF('Antal &amp; Längder (vikter)'!M$11="Längd (mm)",IF('Antal &amp; Längder (vikter)'!M16&lt;&gt;"",'Antal &amp; Längder (vikter)'!M16,"XX"),"XX")</f>
        <v>XX</v>
      </c>
      <c r="AI117" s="7">
        <v>-9</v>
      </c>
    </row>
    <row r="118" spans="1:35" ht="14" hidden="1" customHeight="1" x14ac:dyDescent="0.25">
      <c r="A118" s="607" t="str">
        <f>IF(OR(COUNTIF(Protokoll!G32:P32,"D2")+COUNTIF(Protokoll!V32:AE32,"D2")&gt;0,AND(Protokoll!S33&lt;&gt;"",Protokoll!S33=0),Protokoll!S33=3),"","D2")</f>
        <v>D2</v>
      </c>
      <c r="B118" s="613" t="str">
        <f>IF(OR(COUNTIF(Protokoll!G32:S32,"D2")+COUNTIF(Protokoll!Y32:AE32,"D2")&gt;0,AND(Protokoll!V33&lt;&gt;"",Protokoll!V33=0),Protokoll!V33=3),"","D2")</f>
        <v>D2</v>
      </c>
      <c r="C118" s="621" t="str">
        <f>IF(OR(COUNTIF(Protokoll!G32:V32,"D2")+COUNTIF(Protokoll!AB32:AE32,"D2")&gt;0,AND(Protokoll!Y33&lt;&gt;"",Protokoll!Y33=0),Protokoll!Y33=3),"","D2")</f>
        <v>D2</v>
      </c>
      <c r="D118" s="607" t="str">
        <f>IF(OR(COUNTIF(Protokoll!G32:Y32,"D2")+COUNTIF(Protokoll!AE32,"D2")&gt;0,AND(Protokoll!AB33&lt;&gt;"",Protokoll!AB33=0),Protokoll!AB33=3),"","D2")</f>
        <v>D2</v>
      </c>
      <c r="E118" s="618" t="str">
        <f>IF(OR(COUNTIF(Protokoll!G32:AB32,"D2")&gt;0,AND(Protokoll!AE33&lt;&gt;"",Protokoll!AE33=0),Protokoll!AE33=3),"","D2")</f>
        <v>D2</v>
      </c>
      <c r="F118" s="194">
        <f>COUNTIF(J$113:J118,J118)</f>
        <v>1</v>
      </c>
      <c r="G118" t="s">
        <v>122</v>
      </c>
      <c r="H118" s="322">
        <v>1984</v>
      </c>
      <c r="I118" s="322">
        <v>19</v>
      </c>
      <c r="J118" t="s">
        <v>123</v>
      </c>
      <c r="K118" s="139"/>
      <c r="L118" s="214" t="str">
        <f>IF(Protokoll!I$1&lt;&gt;"",IF(N117=N$113,IF(AND(DMAX(F$113:J$403,F$113,O117:O118)&gt;COUNTA(L$111:L117)-2,DCOUNTA(F$113:J$403,G$113,N117:O118)=1),DGET(F$113:J$403,G$113,N117:O118),""),IF(AND(DMAX(F$113:J$403,F$113,Q117:Q118)&gt;COUNTA(L$111:L117)-2,DCOUNTA(F$113:J$403,G$113,P117:Q118)=1),DGET(F$113:J$403,G$113,P117:Q118),"")),G118)</f>
        <v>Arboga</v>
      </c>
      <c r="M118" s="139"/>
      <c r="N118" s="215" t="str">
        <f>IF(N117=N$113,IF(COUNT(N$113:Q117)&lt;DMAX(F$113:J$403,F$113,O117:O118),COUNT(N$113:Q117)+1,""),IF(COUNT(N$113:Q117)&lt;DMAX(F$113:J$403,F$113,Q117:Q118),N$113,""))</f>
        <v/>
      </c>
      <c r="O118" s="216" t="str">
        <f>IF(O117=O$113,IF(COUNTA(L$111:L117)-2&lt;DMAX(F$113:J$403,F$113,Q116:Q117),Protokoll!I$1,""),IF(O117&lt;&gt;"",IF(COUNTA(L$111:L117)-1&lt;DMAX(F$113:J$403,F$113,O116:O117),O$113,""),""))</f>
        <v/>
      </c>
      <c r="P118" s="217" t="str">
        <f>IF(N117=N$113,IF(COUNT(N$113:Q117)&lt;DMAX(F$113:J$403,F$113,O117:O118),N$113,""),IF(COUNT(N$113:Q117)&lt;DMAX(F$113:J$403,F$113,Q117:Q118),COUNT(N$113:Q117)+1,""))</f>
        <v/>
      </c>
      <c r="Q118" s="194" t="str">
        <f>IF(O117=O$113,IF(COUNTA(L$111:L117)-2&lt;DMAX(F$113:J$403,F$113,Q116:Q117),O$113,""),IF(Q117&lt;&gt;"",IF(COUNTA(L$111:L117)-2&lt;DMAX(F$113:J$403,F$113,O116:O117),Protokoll!I$1,""),""))</f>
        <v/>
      </c>
      <c r="T118" s="323" t="str">
        <f>IF(OR(Protokoll!$X$5&lt;&gt;"",Lokalbeskrivn!$M$4&lt;&gt;""),"",U118)</f>
        <v>27/28 Kustområde</v>
      </c>
      <c r="U118" s="322" t="s">
        <v>1126</v>
      </c>
      <c r="V118" s="341" t="s">
        <v>1125</v>
      </c>
      <c r="W118" s="2"/>
      <c r="Y118" s="389" t="s">
        <v>2390</v>
      </c>
      <c r="Z118" s="389" t="s">
        <v>2391</v>
      </c>
      <c r="AB118" s="457" t="str">
        <f>IF(COUNT(AB113:AB117)&gt;0,MAX(AB113:AB117)+1,"")</f>
        <v/>
      </c>
      <c r="AC118" s="421" t="str">
        <f>IF(AND(AH118&lt;&gt;"",AG118&lt;&gt;"",AI118&gt;0,AH118&gt;0),MAX(AC$2:AC117)+1,"XX")</f>
        <v>XX</v>
      </c>
      <c r="AD118" s="416" t="str">
        <f>IF('Antal &amp; Längder (vikter)'!$C$8&lt;&gt;"",'Antal &amp; Längder (vikter)'!$C$8,"XX")</f>
        <v>XX</v>
      </c>
      <c r="AE118" s="393" t="str">
        <f>IF(AND('Antal &amp; Längder (vikter)'!L$10&lt;&gt;"",ISNUMBER($AH118)),'Antal &amp; Längder (vikter)'!L$10,"")</f>
        <v/>
      </c>
      <c r="AF118" s="413" t="str">
        <f t="shared" si="6"/>
        <v/>
      </c>
      <c r="AG118" s="414" t="str">
        <f t="shared" si="7"/>
        <v/>
      </c>
      <c r="AH118" s="397" t="str">
        <f>IF('Antal &amp; Längder (vikter)'!M$11="Längd (mm)",IF('Antal &amp; Längder (vikter)'!M17&lt;&gt;"",'Antal &amp; Längder (vikter)'!M17,"XX"),"XX")</f>
        <v>XX</v>
      </c>
      <c r="AI118" s="7">
        <v>-9</v>
      </c>
    </row>
    <row r="119" spans="1:35" ht="14" hidden="1" customHeight="1" x14ac:dyDescent="0.25">
      <c r="A119" s="616" t="str">
        <f>IF(OR(COUNTIF(Protokoll!G32:P32,"D3")+COUNTIF(Protokoll!V32:AE32,"D3")&gt;0,AND(Protokoll!S33&lt;&gt;"",Protokoll!S33=0),Protokoll!S33=3),"","D3")</f>
        <v>D3</v>
      </c>
      <c r="B119" s="637" t="str">
        <f>IF(OR(COUNTIF(Protokoll!G32:S32,"D3")+COUNTIF(Protokoll!Y32:AE32,"D3")&gt;0,AND(Protokoll!V33&lt;&gt;"",Protokoll!V33=0),Protokoll!V33=3),"","D3")</f>
        <v>D3</v>
      </c>
      <c r="C119" s="626" t="str">
        <f>IF(OR(COUNTIF(Protokoll!G32:V32,"D3")+COUNTIF(Protokoll!AB32:AE32,"D3")&gt;0,AND(Protokoll!Y33&lt;&gt;"",Protokoll!Y33=0),Protokoll!Y33=3),"","D3")</f>
        <v>D3</v>
      </c>
      <c r="D119" s="620" t="str">
        <f>IF(OR(COUNTIF(Protokoll!G32:Y32,"D3")+COUNTIF(Protokoll!AE32,"D3")&gt;0,AND(Protokoll!AB33&lt;&gt;"",Protokoll!AB33=0),Protokoll!AB33=3),"","D3")</f>
        <v>D3</v>
      </c>
      <c r="E119" s="624" t="str">
        <f>IF(OR(COUNTIF(Protokoll!G32:AB32,"D3")&gt;0,AND(Protokoll!AE33&lt;&gt;"",Protokoll!AE33=0),Protokoll!AE33=3),"","D3")</f>
        <v>D3</v>
      </c>
      <c r="F119" s="194">
        <f>COUNTIF(J$113:J119,J119)</f>
        <v>1</v>
      </c>
      <c r="G119" t="s">
        <v>124</v>
      </c>
      <c r="H119" s="322">
        <v>2506</v>
      </c>
      <c r="I119" s="322">
        <v>25</v>
      </c>
      <c r="J119" t="s">
        <v>125</v>
      </c>
      <c r="K119" s="139"/>
      <c r="L119" s="214" t="str">
        <f>IF(Protokoll!I$1&lt;&gt;"",IF(N118=N$113,IF(AND(DMAX(F$113:J$403,F$113,O118:O119)&gt;COUNTA(L$111:L118)-2,DCOUNTA(F$113:J$403,G$113,N118:O119)=1),DGET(F$113:J$403,G$113,N118:O119),""),IF(AND(DMAX(F$113:J$403,F$113,Q118:Q119)&gt;COUNTA(L$111:L118)-2,DCOUNTA(F$113:J$403,G$113,P118:Q119)=1),DGET(F$113:J$403,G$113,P118:Q119),"")),G119)</f>
        <v>Arjeplog</v>
      </c>
      <c r="M119" s="139"/>
      <c r="N119" s="215" t="str">
        <f>IF(N118=N$113,IF(COUNT(N$113:Q118)&lt;DMAX(F$113:J$403,F$113,O118:O119),COUNT(N$113:Q118)+1,""),IF(COUNT(N$113:Q118)&lt;DMAX(F$113:J$403,F$113,Q118:Q119),N$113,""))</f>
        <v/>
      </c>
      <c r="O119" s="216" t="str">
        <f>IF(O118=O$113,IF(COUNTA(L$111:L118)-2&lt;DMAX(F$113:J$403,F$113,Q117:Q118),Protokoll!I$1,""),IF(O118&lt;&gt;"",IF(COUNTA(L$111:L118)-1&lt;DMAX(F$113:J$403,F$113,O117:O118),O$113,""),""))</f>
        <v/>
      </c>
      <c r="P119" s="217" t="str">
        <f>IF(N118=N$113,IF(COUNT(N$113:Q118)&lt;DMAX(F$113:J$403,F$113,O118:O119),N$113,""),IF(COUNT(N$113:Q118)&lt;DMAX(F$113:J$403,F$113,Q118:Q119),COUNT(N$113:Q118)+1,""))</f>
        <v/>
      </c>
      <c r="Q119" s="194" t="str">
        <f>IF(O118=O$113,IF(COUNTA(L$111:L118)-2&lt;DMAX(F$113:J$403,F$113,Q117:Q118),O$113,""),IF(Q118&lt;&gt;"",IF(COUNTA(L$111:L118)-2&lt;DMAX(F$113:J$403,F$113,O117:O118),Protokoll!I$1,""),""))</f>
        <v/>
      </c>
      <c r="T119" s="323" t="str">
        <f>IF(OR(Protokoll!$X$5&lt;&gt;"",Lokalbeskrivn!$M$4&lt;&gt;""),"",U119)</f>
        <v>28 Umeälven</v>
      </c>
      <c r="U119" s="322" t="s">
        <v>1128</v>
      </c>
      <c r="V119" s="341" t="s">
        <v>1127</v>
      </c>
      <c r="W119" s="2"/>
      <c r="Y119" s="389" t="s">
        <v>2172</v>
      </c>
      <c r="Z119" s="389" t="s">
        <v>2173</v>
      </c>
      <c r="AB119" s="460" t="str">
        <f>IF(COUNT(AB113:AB118)&gt;0,MAX(AB113:AB118)+1,"")</f>
        <v/>
      </c>
      <c r="AC119" s="421" t="str">
        <f>IF(AND(AH119&lt;&gt;"",AG119&lt;&gt;"",AI119&gt;0,AH119&gt;0),MAX(AC$2:AC118)+1,"XX")</f>
        <v>XX</v>
      </c>
      <c r="AD119" s="416" t="str">
        <f>IF('Antal &amp; Längder (vikter)'!$C$8&lt;&gt;"",'Antal &amp; Längder (vikter)'!$C$8,"XX")</f>
        <v>XX</v>
      </c>
      <c r="AE119" s="393" t="str">
        <f>IF(AND('Antal &amp; Längder (vikter)'!L$10&lt;&gt;"",ISNUMBER($AH119)),'Antal &amp; Längder (vikter)'!L$10,"")</f>
        <v/>
      </c>
      <c r="AF119" s="413" t="str">
        <f t="shared" si="6"/>
        <v/>
      </c>
      <c r="AG119" s="414" t="str">
        <f t="shared" si="7"/>
        <v/>
      </c>
      <c r="AH119" s="397" t="str">
        <f>IF('Antal &amp; Längder (vikter)'!M$11="Längd (mm)",IF('Antal &amp; Längder (vikter)'!M18&lt;&gt;"",'Antal &amp; Längder (vikter)'!M18,"XX"),"XX")</f>
        <v>XX</v>
      </c>
      <c r="AI119" s="7">
        <v>-9</v>
      </c>
    </row>
    <row r="120" spans="1:35" ht="14" hidden="1" customHeight="1" x14ac:dyDescent="0.25">
      <c r="F120" s="194">
        <f>COUNTIF(J$113:J120,J120)</f>
        <v>2</v>
      </c>
      <c r="G120" t="s">
        <v>127</v>
      </c>
      <c r="H120" s="322">
        <v>2505</v>
      </c>
      <c r="I120" s="322">
        <v>25</v>
      </c>
      <c r="J120" t="s">
        <v>125</v>
      </c>
      <c r="K120" s="139"/>
      <c r="L120" s="214" t="str">
        <f>IF(Protokoll!I$1&lt;&gt;"",IF(N119=N$113,IF(AND(DMAX(F$113:J$403,F$113,O119:O120)&gt;COUNTA(L$111:L119)-2,DCOUNTA(F$113:J$403,G$113,N119:O120)=1),DGET(F$113:J$403,G$113,N119:O120),""),IF(AND(DMAX(F$113:J$403,F$113,Q119:Q120)&gt;COUNTA(L$111:L119)-2,DCOUNTA(F$113:J$403,G$113,P119:Q120)=1),DGET(F$113:J$403,G$113,P119:Q120),"")),G120)</f>
        <v>Arvidsjaur</v>
      </c>
      <c r="M120" s="139"/>
      <c r="N120" s="215" t="str">
        <f>IF(N119=N$113,IF(COUNT(N$113:Q119)&lt;DMAX(F$113:J$403,F$113,O119:O120),COUNT(N$113:Q119)+1,""),IF(COUNT(N$113:Q119)&lt;DMAX(F$113:J$403,F$113,Q119:Q120),N$113,""))</f>
        <v/>
      </c>
      <c r="O120" s="216" t="str">
        <f>IF(O119=O$113,IF(COUNTA(L$111:L119)-2&lt;DMAX(F$113:J$403,F$113,Q118:Q119),Protokoll!I$1,""),IF(O119&lt;&gt;"",IF(COUNTA(L$111:L119)-1&lt;DMAX(F$113:J$403,F$113,O118:O119),O$113,""),""))</f>
        <v/>
      </c>
      <c r="P120" s="217" t="str">
        <f>IF(N119=N$113,IF(COUNT(N$113:Q119)&lt;DMAX(F$113:J$403,F$113,O119:O120),N$113,""),IF(COUNT(N$113:Q119)&lt;DMAX(F$113:J$403,F$113,Q119:Q120),COUNT(N$113:Q119)+1,""))</f>
        <v/>
      </c>
      <c r="Q120" s="194" t="str">
        <f>IF(O119=O$113,IF(COUNTA(L$111:L119)-2&lt;DMAX(F$113:J$403,F$113,Q118:Q119),O$113,""),IF(Q119&lt;&gt;"",IF(COUNTA(L$111:L119)-2&lt;DMAX(F$113:J$403,F$113,O118:O119),Protokoll!I$1,""),""))</f>
        <v/>
      </c>
      <c r="T120" s="323" t="str">
        <f>IF(OR(Protokoll!$X$5&lt;&gt;"",Lokalbeskrivn!$M$4&lt;&gt;""),"",U120)</f>
        <v>28/29 Kustområde</v>
      </c>
      <c r="U120" s="322" t="s">
        <v>1130</v>
      </c>
      <c r="V120" s="341" t="s">
        <v>1129</v>
      </c>
      <c r="W120" s="2"/>
      <c r="Y120" s="389" t="s">
        <v>2174</v>
      </c>
      <c r="Z120" s="389" t="s">
        <v>2175</v>
      </c>
      <c r="AB120" s="464" t="str">
        <f>IF(COUNT(AB113:AB119)&gt;0,MAX(AB113:AB119)+1,"")</f>
        <v/>
      </c>
      <c r="AC120" s="421" t="str">
        <f>IF(AND(AH120&lt;&gt;"",AG120&lt;&gt;"",AI120&gt;0,AH120&gt;0),MAX(AC$2:AC119)+1,"XX")</f>
        <v>XX</v>
      </c>
      <c r="AD120" s="416" t="str">
        <f>IF('Antal &amp; Längder (vikter)'!$C$8&lt;&gt;"",'Antal &amp; Längder (vikter)'!$C$8,"XX")</f>
        <v>XX</v>
      </c>
      <c r="AE120" s="393" t="str">
        <f>IF(AND('Antal &amp; Längder (vikter)'!L$10&lt;&gt;"",ISNUMBER($AH120)),'Antal &amp; Längder (vikter)'!L$10,"")</f>
        <v/>
      </c>
      <c r="AF120" s="413" t="str">
        <f t="shared" si="6"/>
        <v/>
      </c>
      <c r="AG120" s="414" t="str">
        <f t="shared" si="7"/>
        <v/>
      </c>
      <c r="AH120" s="397" t="str">
        <f>IF('Antal &amp; Längder (vikter)'!M$11="Längd (mm)",IF('Antal &amp; Längder (vikter)'!M19&lt;&gt;"",'Antal &amp; Längder (vikter)'!M19,"XX"),"XX")</f>
        <v>XX</v>
      </c>
      <c r="AI120" s="7">
        <v>-9</v>
      </c>
    </row>
    <row r="121" spans="1:35" ht="14" hidden="1" customHeight="1" x14ac:dyDescent="0.25">
      <c r="F121" s="194">
        <f>COUNTIF(J$113:J121,J121)</f>
        <v>1</v>
      </c>
      <c r="G121" t="s">
        <v>128</v>
      </c>
      <c r="H121" s="322">
        <v>1784</v>
      </c>
      <c r="I121" s="322">
        <v>17</v>
      </c>
      <c r="J121" t="s">
        <v>129</v>
      </c>
      <c r="K121" s="139"/>
      <c r="L121" s="214" t="str">
        <f>IF(Protokoll!I$1&lt;&gt;"",IF(N120=N$113,IF(AND(DMAX(F$113:J$403,F$113,O120:O121)&gt;COUNTA(L$111:L120)-2,DCOUNTA(F$113:J$403,G$113,N120:O121)=1),DGET(F$113:J$403,G$113,N120:O121),""),IF(AND(DMAX(F$113:J$403,F$113,Q120:Q121)&gt;COUNTA(L$111:L120)-2,DCOUNTA(F$113:J$403,G$113,P120:Q121)=1),DGET(F$113:J$403,G$113,P120:Q121),"")),G121)</f>
        <v>Arvika</v>
      </c>
      <c r="M121" s="139"/>
      <c r="N121" s="215" t="str">
        <f>IF(N120=N$113,IF(COUNT(N$113:Q120)&lt;DMAX(F$113:J$403,F$113,O120:O121),COUNT(N$113:Q120)+1,""),IF(COUNT(N$113:Q120)&lt;DMAX(F$113:J$403,F$113,Q120:Q121),N$113,""))</f>
        <v/>
      </c>
      <c r="O121" s="216" t="str">
        <f>IF(O120=O$113,IF(COUNTA(L$111:L120)-2&lt;DMAX(F$113:J$403,F$113,Q119:Q120),Protokoll!I$1,""),IF(O120&lt;&gt;"",IF(COUNTA(L$111:L120)-1&lt;DMAX(F$113:J$403,F$113,O119:O120),O$113,""),""))</f>
        <v/>
      </c>
      <c r="P121" s="217" t="str">
        <f>IF(N120=N$113,IF(COUNT(N$113:Q120)&lt;DMAX(F$113:J$403,F$113,O120:O121),N$113,""),IF(COUNT(N$113:Q120)&lt;DMAX(F$113:J$403,F$113,Q120:Q121),COUNT(N$113:Q120)+1,""))</f>
        <v/>
      </c>
      <c r="Q121" s="194" t="str">
        <f>IF(O120=O$113,IF(COUNTA(L$111:L120)-2&lt;DMAX(F$113:J$403,F$113,Q119:Q120),O$113,""),IF(Q120&lt;&gt;"",IF(COUNTA(L$111:L120)-2&lt;DMAX(F$113:J$403,F$113,O119:O120),Protokoll!I$1,""),""))</f>
        <v/>
      </c>
      <c r="T121" s="323" t="str">
        <f>IF(OR(Protokoll!$X$5&lt;&gt;"",Lokalbeskrivn!$M$4&lt;&gt;""),"",U121)</f>
        <v>29 Hörnån</v>
      </c>
      <c r="U121" s="322" t="s">
        <v>1132</v>
      </c>
      <c r="V121" s="341" t="s">
        <v>1131</v>
      </c>
      <c r="W121" s="2"/>
      <c r="Y121" s="389" t="s">
        <v>2176</v>
      </c>
      <c r="Z121" s="389" t="s">
        <v>2177</v>
      </c>
      <c r="AB121" s="458" t="str">
        <f>IF(COUNT(AB113:AB120)&gt;0,MAX(AB113:AB120)+1,"")</f>
        <v/>
      </c>
      <c r="AC121" s="421" t="str">
        <f>IF(AND(AH121&lt;&gt;"",AG121&lt;&gt;"",AI121&gt;0,AH121&gt;0),MAX(AC$2:AC120)+1,"XX")</f>
        <v>XX</v>
      </c>
      <c r="AD121" s="416" t="str">
        <f>IF('Antal &amp; Längder (vikter)'!$C$8&lt;&gt;"",'Antal &amp; Längder (vikter)'!$C$8,"XX")</f>
        <v>XX</v>
      </c>
      <c r="AE121" s="393" t="str">
        <f>IF(AND('Antal &amp; Längder (vikter)'!L$10&lt;&gt;"",ISNUMBER($AH121)),'Antal &amp; Längder (vikter)'!L$10,"")</f>
        <v/>
      </c>
      <c r="AF121" s="413" t="str">
        <f t="shared" si="6"/>
        <v/>
      </c>
      <c r="AG121" s="414" t="str">
        <f t="shared" si="7"/>
        <v/>
      </c>
      <c r="AH121" s="397" t="str">
        <f>IF('Antal &amp; Längder (vikter)'!M$11="Längd (mm)",IF('Antal &amp; Längder (vikter)'!M20&lt;&gt;"",'Antal &amp; Längder (vikter)'!M20,"XX"),"XX")</f>
        <v>XX</v>
      </c>
      <c r="AI121" s="7">
        <v>-9</v>
      </c>
    </row>
    <row r="122" spans="1:35" ht="14" hidden="1" customHeight="1" x14ac:dyDescent="0.25">
      <c r="A122" t="s">
        <v>2314</v>
      </c>
      <c r="B122" t="s">
        <v>2315</v>
      </c>
      <c r="C122" t="s">
        <v>2316</v>
      </c>
      <c r="D122" t="s">
        <v>2317</v>
      </c>
      <c r="F122" s="194">
        <f>COUNTIF(J$113:J122,J122)</f>
        <v>1</v>
      </c>
      <c r="G122" t="s">
        <v>130</v>
      </c>
      <c r="H122" s="322">
        <v>1882</v>
      </c>
      <c r="I122" s="322">
        <v>18</v>
      </c>
      <c r="J122" t="s">
        <v>131</v>
      </c>
      <c r="K122" s="139"/>
      <c r="L122" s="214" t="str">
        <f>IF(Protokoll!I$1&lt;&gt;"",IF(N121=N$113,IF(AND(DMAX(F$113:J$403,F$113,O121:O122)&gt;COUNTA(L$111:L121)-2,DCOUNTA(F$113:J$403,G$113,N121:O122)=1),DGET(F$113:J$403,G$113,N121:O122),""),IF(AND(DMAX(F$113:J$403,F$113,Q121:Q122)&gt;COUNTA(L$111:L121)-2,DCOUNTA(F$113:J$403,G$113,P121:Q122)=1),DGET(F$113:J$403,G$113,P121:Q122),"")),G122)</f>
        <v>Askersund</v>
      </c>
      <c r="M122" s="139"/>
      <c r="N122" s="215" t="str">
        <f>IF(N121=N$113,IF(COUNT(N$113:Q121)&lt;DMAX(F$113:J$403,F$113,O121:O122),COUNT(N$113:Q121)+1,""),IF(COUNT(N$113:Q121)&lt;DMAX(F$113:J$403,F$113,Q121:Q122),N$113,""))</f>
        <v/>
      </c>
      <c r="O122" s="216" t="str">
        <f>IF(O121=O$113,IF(COUNTA(L$111:L121)-2&lt;DMAX(F$113:J$403,F$113,Q120:Q121),Protokoll!I$1,""),IF(O121&lt;&gt;"",IF(COUNTA(L$111:L121)-1&lt;DMAX(F$113:J$403,F$113,O120:O121),O$113,""),""))</f>
        <v/>
      </c>
      <c r="P122" s="217" t="str">
        <f>IF(N121=N$113,IF(COUNT(N$113:Q121)&lt;DMAX(F$113:J$403,F$113,O121:O122),N$113,""),IF(COUNT(N$113:Q121)&lt;DMAX(F$113:J$403,F$113,Q121:Q122),COUNT(N$113:Q121)+1,""))</f>
        <v/>
      </c>
      <c r="Q122" s="194" t="str">
        <f>IF(O121=O$113,IF(COUNTA(L$111:L121)-2&lt;DMAX(F$113:J$403,F$113,Q120:Q121),O$113,""),IF(Q121&lt;&gt;"",IF(COUNTA(L$111:L121)-2&lt;DMAX(F$113:J$403,F$113,O120:O121),Protokoll!I$1,""),""))</f>
        <v/>
      </c>
      <c r="T122" s="323" t="str">
        <f>IF(OR(Protokoll!$X$5&lt;&gt;"",Lokalbeskrivn!$M$4&lt;&gt;""),"",U122)</f>
        <v>29/30 Kustområde</v>
      </c>
      <c r="U122" s="322" t="s">
        <v>1134</v>
      </c>
      <c r="V122" s="341" t="s">
        <v>1133</v>
      </c>
      <c r="W122" s="2"/>
      <c r="Y122" s="389" t="s">
        <v>1954</v>
      </c>
      <c r="Z122" s="389" t="s">
        <v>1955</v>
      </c>
      <c r="AB122" s="465" t="str">
        <f>IF(COUNT(AB113:AB121)&gt;0,MAX(AB113:AB121)+1,"")</f>
        <v/>
      </c>
      <c r="AC122" s="421" t="str">
        <f>IF(AND(AH122&lt;&gt;"",AG122&lt;&gt;"",AI122&gt;0,AH122&gt;0),MAX(AC$2:AC121)+1,"XX")</f>
        <v>XX</v>
      </c>
      <c r="AD122" s="416" t="str">
        <f>IF('Antal &amp; Längder (vikter)'!$C$8&lt;&gt;"",'Antal &amp; Längder (vikter)'!$C$8,"XX")</f>
        <v>XX</v>
      </c>
      <c r="AE122" s="393" t="str">
        <f>IF(AND('Antal &amp; Längder (vikter)'!L$10&lt;&gt;"",ISNUMBER($AH122)),'Antal &amp; Längder (vikter)'!L$10,"")</f>
        <v/>
      </c>
      <c r="AF122" s="413" t="str">
        <f t="shared" si="6"/>
        <v/>
      </c>
      <c r="AG122" s="414" t="str">
        <f t="shared" si="7"/>
        <v/>
      </c>
      <c r="AH122" s="397" t="str">
        <f>IF('Antal &amp; Längder (vikter)'!M$11="Längd (mm)",IF('Antal &amp; Längder (vikter)'!M21&lt;&gt;"",'Antal &amp; Längder (vikter)'!M21,"XX"),"XX")</f>
        <v>XX</v>
      </c>
      <c r="AI122" s="7">
        <v>-9</v>
      </c>
    </row>
    <row r="123" spans="1:35" ht="14" hidden="1" customHeight="1" x14ac:dyDescent="0.25">
      <c r="A123" s="627">
        <f>IF(OR(Protokoll!G32="D1",Protokoll!G32="D2",Protokoll!G32="D3"),"",0)</f>
        <v>0</v>
      </c>
      <c r="B123" s="667">
        <f>IF(OR(Protokoll!J32="D1",Protokoll!J32="D2",Protokoll!J32="D3"),"",0)</f>
        <v>0</v>
      </c>
      <c r="C123" s="594">
        <f>IF(OR(Protokoll!M32="D1",Protokoll!M32="D2",Protokoll!M32="D3"),"",0)</f>
        <v>0</v>
      </c>
      <c r="D123" s="594">
        <f>IF(OR(Protokoll!P32="D1",Protokoll!P32="D2",Protokoll!P32="D3"),"",0)</f>
        <v>0</v>
      </c>
      <c r="F123" s="194">
        <f>COUNTIF(J$113:J123,J123)</f>
        <v>1</v>
      </c>
      <c r="G123" t="s">
        <v>133</v>
      </c>
      <c r="H123" s="322">
        <v>2084</v>
      </c>
      <c r="I123" s="322">
        <v>20</v>
      </c>
      <c r="J123" t="s">
        <v>110</v>
      </c>
      <c r="K123" s="139"/>
      <c r="L123" s="214" t="str">
        <f>IF(Protokoll!I$1&lt;&gt;"",IF(N122=N$113,IF(AND(DMAX(F$113:J$403,F$113,O122:O123)&gt;COUNTA(L$111:L122)-2,DCOUNTA(F$113:J$403,G$113,N122:O123)=1),DGET(F$113:J$403,G$113,N122:O123),""),IF(AND(DMAX(F$113:J$403,F$113,Q122:Q123)&gt;COUNTA(L$111:L122)-2,DCOUNTA(F$113:J$403,G$113,P122:Q123)=1),DGET(F$113:J$403,G$113,P122:Q123),"")),G123)</f>
        <v>Avesta</v>
      </c>
      <c r="M123" s="139"/>
      <c r="N123" s="215" t="str">
        <f>IF(N122=N$113,IF(COUNT(N$113:Q122)&lt;DMAX(F$113:J$403,F$113,O122:O123),COUNT(N$113:Q122)+1,""),IF(COUNT(N$113:Q122)&lt;DMAX(F$113:J$403,F$113,Q122:Q123),N$113,""))</f>
        <v/>
      </c>
      <c r="O123" s="216" t="str">
        <f>IF(O122=O$113,IF(COUNTA(L$111:L122)-2&lt;DMAX(F$113:J$403,F$113,Q121:Q122),Protokoll!I$1,""),IF(O122&lt;&gt;"",IF(COUNTA(L$111:L122)-1&lt;DMAX(F$113:J$403,F$113,O121:O122),O$113,""),""))</f>
        <v/>
      </c>
      <c r="P123" s="217" t="str">
        <f>IF(N122=N$113,IF(COUNT(N$113:Q122)&lt;DMAX(F$113:J$403,F$113,O122:O123),N$113,""),IF(COUNT(N$113:Q122)&lt;DMAX(F$113:J$403,F$113,Q122:Q123),COUNT(N$113:Q122)+1,""))</f>
        <v/>
      </c>
      <c r="Q123" s="194" t="str">
        <f>IF(O122=O$113,IF(COUNTA(L$111:L122)-2&lt;DMAX(F$113:J$403,F$113,Q121:Q122),O$113,""),IF(Q122&lt;&gt;"",IF(COUNTA(L$111:L122)-2&lt;DMAX(F$113:J$403,F$113,O121:O122),Protokoll!I$1,""),""))</f>
        <v/>
      </c>
      <c r="T123" s="323" t="str">
        <f>IF(OR(Protokoll!$X$5&lt;&gt;"",Lokalbeskrivn!$M$4&lt;&gt;""),"",U123)</f>
        <v>30 Öreälven</v>
      </c>
      <c r="U123" s="322" t="s">
        <v>1136</v>
      </c>
      <c r="V123" s="341" t="s">
        <v>1135</v>
      </c>
      <c r="W123" s="2"/>
      <c r="Y123" s="389" t="s">
        <v>2392</v>
      </c>
      <c r="Z123" s="389" t="s">
        <v>2393</v>
      </c>
      <c r="AB123" s="466" t="str">
        <f>IF(AND(ISNUMBER(AH123),AH123&gt;0),IF(MAX(AB$3:AB122)&gt;0,MAX(AB$3:AB122)+1,10+COUNTIF(F$38:F$49,"&gt;0")*10+1),"")</f>
        <v/>
      </c>
      <c r="AC123" s="421" t="str">
        <f>IF(AND(AH123&lt;&gt;"",AG123&lt;&gt;"",AI123&gt;0,AH123&gt;0),MAX(AC$2:AC122)+1,"XX")</f>
        <v>XX</v>
      </c>
      <c r="AD123" s="417" t="str">
        <f>IF('Antal &amp; Längder (vikter)'!$C$23&lt;&gt;"",'Antal &amp; Längder (vikter)'!$C$23,"XX")</f>
        <v>XX</v>
      </c>
      <c r="AE123" s="394" t="str">
        <f>IF(AND('Antal &amp; Längder (vikter)'!B$25&lt;&gt;"",ISNUMBER($AH123)),'Antal &amp; Längder (vikter)'!B$25,"")</f>
        <v/>
      </c>
      <c r="AF123" s="413" t="str">
        <f t="shared" si="6"/>
        <v/>
      </c>
      <c r="AG123" s="414" t="str">
        <f t="shared" si="7"/>
        <v/>
      </c>
      <c r="AH123" s="395" t="str">
        <f>IF('Antal &amp; Längder (vikter)'!B27&lt;&gt;"",'Antal &amp; Längder (vikter)'!B27,"XX")</f>
        <v>XX</v>
      </c>
      <c r="AI123" s="424">
        <f>IF('Antal &amp; Längder (vikter)'!C$26="Vikt (g)",'Antal &amp; Längder (vikter)'!C27,-9)</f>
        <v>-9</v>
      </c>
    </row>
    <row r="124" spans="1:35" ht="14" hidden="1" customHeight="1" x14ac:dyDescent="0.25">
      <c r="A124" s="607">
        <f>IF(OR(Protokoll!G32="D1",AND(Protokoll!G32="D2",IF(ISNUMBER(HLOOKUP("D3",Protokoll!G32:AE33,2,FALSE)),IF(HLOOKUP("D3",Protokoll!G32:AE33,2,FALSE)&gt;1,TRUE,FALSE),FALSE))),"",1)</f>
        <v>1</v>
      </c>
      <c r="B124" s="668">
        <f>IF(OR(Protokoll!J32="D1",AND(Protokoll!J32="D2",IF(ISNUMBER(HLOOKUP("D3",Protokoll!G32:AE33,2,FALSE)),IF(HLOOKUP("D3",Protokoll!G32:AE33,2,FALSE)&gt;1,TRUE,FALSE),FALSE))),"",1)</f>
        <v>1</v>
      </c>
      <c r="C124" s="595">
        <f>IF(OR(Protokoll!M32="D1",AND(Protokoll!M32="D2",IF(ISNUMBER(HLOOKUP("D3",Protokoll!G32:AE33,2,FALSE)),IF(HLOOKUP("D3",Protokoll!G32:AE33,2,FALSE)&gt;1,TRUE,FALSE),FALSE))),"",1)</f>
        <v>1</v>
      </c>
      <c r="D124" s="595">
        <f>IF(OR(Protokoll!P32="D1",AND(Protokoll!P32="D2",IF(ISNUMBER(HLOOKUP("D3",Protokoll!G32:AE33,2,FALSE)),IF(HLOOKUP("D3",Protokoll!G32:AE33,2,FALSE)&gt;1,TRUE,FALSE),FALSE))),"",1)</f>
        <v>1</v>
      </c>
      <c r="F124" s="194">
        <f>COUNTIF(J$113:J124,J124)</f>
        <v>3</v>
      </c>
      <c r="G124" t="s">
        <v>135</v>
      </c>
      <c r="H124" s="322">
        <v>1460</v>
      </c>
      <c r="I124" s="322">
        <v>14</v>
      </c>
      <c r="J124" t="s">
        <v>112</v>
      </c>
      <c r="K124" s="139"/>
      <c r="L124" s="214" t="str">
        <f>IF(Protokoll!I$1&lt;&gt;"",IF(N123=N$113,IF(AND(DMAX(F$113:J$403,F$113,O123:O124)&gt;COUNTA(L$111:L123)-2,DCOUNTA(F$113:J$403,G$113,N123:O124)=1),DGET(F$113:J$403,G$113,N123:O124),""),IF(AND(DMAX(F$113:J$403,F$113,Q123:Q124)&gt;COUNTA(L$111:L123)-2,DCOUNTA(F$113:J$403,G$113,P123:Q124)=1),DGET(F$113:J$403,G$113,P123:Q124),"")),G124)</f>
        <v>Bengtsfors</v>
      </c>
      <c r="M124" s="139"/>
      <c r="N124" s="215" t="str">
        <f>IF(N123=N$113,IF(COUNT(N$113:Q123)&lt;DMAX(F$113:J$403,F$113,O123:O124),COUNT(N$113:Q123)+1,""),IF(COUNT(N$113:Q123)&lt;DMAX(F$113:J$403,F$113,Q123:Q124),N$113,""))</f>
        <v/>
      </c>
      <c r="O124" s="216" t="str">
        <f>IF(O123=O$113,IF(COUNTA(L$111:L123)-2&lt;DMAX(F$113:J$403,F$113,Q122:Q123),Protokoll!I$1,""),IF(O123&lt;&gt;"",IF(COUNTA(L$111:L123)-1&lt;DMAX(F$113:J$403,F$113,O122:O123),O$113,""),""))</f>
        <v/>
      </c>
      <c r="P124" s="217" t="str">
        <f>IF(N123=N$113,IF(COUNT(N$113:Q123)&lt;DMAX(F$113:J$403,F$113,O123:O124),N$113,""),IF(COUNT(N$113:Q123)&lt;DMAX(F$113:J$403,F$113,Q123:Q124),COUNT(N$113:Q123)+1,""))</f>
        <v/>
      </c>
      <c r="Q124" s="194" t="str">
        <f>IF(O123=O$113,IF(COUNTA(L$111:L123)-2&lt;DMAX(F$113:J$403,F$113,Q122:Q123),O$113,""),IF(Q123&lt;&gt;"",IF(COUNTA(L$111:L123)-2&lt;DMAX(F$113:J$403,F$113,O122:O123),Protokoll!I$1,""),""))</f>
        <v/>
      </c>
      <c r="T124" s="323" t="str">
        <f>IF(OR(Protokoll!$X$5&lt;&gt;"",Lokalbeskrivn!$M$4&lt;&gt;""),"",U124)</f>
        <v>30/31 Kustområde</v>
      </c>
      <c r="U124" s="322" t="s">
        <v>1138</v>
      </c>
      <c r="V124" s="341" t="s">
        <v>1137</v>
      </c>
      <c r="W124" s="2"/>
      <c r="Y124" s="389" t="s">
        <v>1933</v>
      </c>
      <c r="Z124" s="389" t="s">
        <v>1934</v>
      </c>
      <c r="AB124" s="462" t="str">
        <f>IF(COUNT(AB123:AB123)&gt;0,MAX(AB123:AB123)+1,"")</f>
        <v/>
      </c>
      <c r="AC124" s="421" t="str">
        <f>IF(AND(AH124&lt;&gt;"",AG124&lt;&gt;"",AI124&gt;0,AH124&gt;0),MAX(AC$2:AC123)+1,"XX")</f>
        <v>XX</v>
      </c>
      <c r="AD124" s="417" t="str">
        <f>IF('Antal &amp; Längder (vikter)'!$C$23&lt;&gt;"",'Antal &amp; Längder (vikter)'!$C$23,"XX")</f>
        <v>XX</v>
      </c>
      <c r="AE124" s="394" t="str">
        <f>IF(AND('Antal &amp; Längder (vikter)'!B$25&lt;&gt;"",ISNUMBER($AH124)),'Antal &amp; Längder (vikter)'!B$25,"")</f>
        <v/>
      </c>
      <c r="AF124" s="413" t="str">
        <f t="shared" si="6"/>
        <v/>
      </c>
      <c r="AG124" s="414" t="str">
        <f t="shared" si="7"/>
        <v/>
      </c>
      <c r="AH124" s="395" t="str">
        <f>IF('Antal &amp; Längder (vikter)'!B28&lt;&gt;"",'Antal &amp; Längder (vikter)'!B28,"XX")</f>
        <v>XX</v>
      </c>
      <c r="AI124" s="424">
        <f>IF('Antal &amp; Längder (vikter)'!C$26="Vikt (g)",'Antal &amp; Längder (vikter)'!C28,-9)</f>
        <v>-9</v>
      </c>
    </row>
    <row r="125" spans="1:35" ht="14" hidden="1" customHeight="1" x14ac:dyDescent="0.25">
      <c r="A125" s="614">
        <f>IF(OR(AND(Protokoll!G32="D3",IF(ISNUMBER(HLOOKUP("D2",Protokoll!G32:AE33,2,FALSE)),IF(HLOOKUP("D2",Protokoll!G32:AE33,2,FALSE)=1,TRUE,FALSE),FALSE)),AND(Protokoll!G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25" s="668">
        <f>IF(OR(AND(Protokoll!J32="D3",IF(ISNUMBER(HLOOKUP("D2",Protokoll!G32:AE33,2,FALSE)),IF(HLOOKUP("D2",Protokoll!G32:AE33,2,FALSE)=1,TRUE,FALSE),FALSE)),AND(Protokoll!J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25" s="595">
        <f>IF(OR(AND(Protokoll!M32="D3",IF(ISNUMBER(HLOOKUP("D2",Protokoll!G32:AE33,2,FALSE)),IF(HLOOKUP("D2",Protokoll!G32:AE33,2,FALSE)=1,TRUE,FALSE),FALSE)),AND(Protokoll!M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25" s="595">
        <f>IF(OR(AND(Protokoll!P32="D3",IF(ISNUMBER(HLOOKUP("D2",Protokoll!G32:AE33,2,FALSE)),IF(HLOOKUP("D2",Protokoll!G32:AE33,2,FALSE)=1,TRUE,FALSE),FALSE)),AND(Protokoll!P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25" s="194">
        <f>COUNTIF(J$113:J125,J125)</f>
        <v>1</v>
      </c>
      <c r="G125" t="s">
        <v>137</v>
      </c>
      <c r="H125" s="322">
        <v>2326</v>
      </c>
      <c r="I125" s="322">
        <v>23</v>
      </c>
      <c r="J125" t="s">
        <v>121</v>
      </c>
      <c r="K125" s="139"/>
      <c r="L125" s="214" t="str">
        <f>IF(Protokoll!I$1&lt;&gt;"",IF(N124=N$113,IF(AND(DMAX(F$113:J$403,F$113,O124:O125)&gt;COUNTA(L$111:L124)-2,DCOUNTA(F$113:J$403,G$113,N124:O125)=1),DGET(F$113:J$403,G$113,N124:O125),""),IF(AND(DMAX(F$113:J$403,F$113,Q124:Q125)&gt;COUNTA(L$111:L124)-2,DCOUNTA(F$113:J$403,G$113,P124:Q125)=1),DGET(F$113:J$403,G$113,P124:Q125),"")),G125)</f>
        <v>Berg</v>
      </c>
      <c r="M125" s="139"/>
      <c r="N125" s="215" t="str">
        <f>IF(N124=N$113,IF(COUNT(N$113:Q124)&lt;DMAX(F$113:J$403,F$113,O124:O125),COUNT(N$113:Q124)+1,""),IF(COUNT(N$113:Q124)&lt;DMAX(F$113:J$403,F$113,Q124:Q125),N$113,""))</f>
        <v/>
      </c>
      <c r="O125" s="216" t="str">
        <f>IF(O124=O$113,IF(COUNTA(L$111:L124)-2&lt;DMAX(F$113:J$403,F$113,Q123:Q124),Protokoll!I$1,""),IF(O124&lt;&gt;"",IF(COUNTA(L$111:L124)-1&lt;DMAX(F$113:J$403,F$113,O123:O124),O$113,""),""))</f>
        <v/>
      </c>
      <c r="P125" s="217" t="str">
        <f>IF(N124=N$113,IF(COUNT(N$113:Q124)&lt;DMAX(F$113:J$403,F$113,O124:O125),N$113,""),IF(COUNT(N$113:Q124)&lt;DMAX(F$113:J$403,F$113,Q124:Q125),COUNT(N$113:Q124)+1,""))</f>
        <v/>
      </c>
      <c r="Q125" s="194" t="str">
        <f>IF(O124=O$113,IF(COUNTA(L$111:L124)-2&lt;DMAX(F$113:J$403,F$113,Q123:Q124),O$113,""),IF(Q124&lt;&gt;"",IF(COUNTA(L$111:L124)-2&lt;DMAX(F$113:J$403,F$113,O123:O124),Protokoll!I$1,""),""))</f>
        <v/>
      </c>
      <c r="T125" s="323" t="str">
        <f>IF(OR(Protokoll!$X$5&lt;&gt;"",Lokalbeskrivn!$M$4&lt;&gt;""),"",U125)</f>
        <v>31 Leduån</v>
      </c>
      <c r="U125" s="322" t="s">
        <v>1140</v>
      </c>
      <c r="V125" s="341" t="s">
        <v>1139</v>
      </c>
      <c r="W125" s="2"/>
      <c r="Y125" s="389" t="s">
        <v>1681</v>
      </c>
      <c r="Z125" s="389" t="s">
        <v>1682</v>
      </c>
      <c r="AB125" s="463" t="str">
        <f>IF(COUNT(AB123:AB124)&gt;0,MAX(AB123:AB124)+1,"")</f>
        <v/>
      </c>
      <c r="AC125" s="421" t="str">
        <f>IF(AND(AH125&lt;&gt;"",AG125&lt;&gt;"",AI125&gt;0,AH125&gt;0),MAX(AC$2:AC124)+1,"XX")</f>
        <v>XX</v>
      </c>
      <c r="AD125" s="417" t="str">
        <f>IF('Antal &amp; Längder (vikter)'!$C$23&lt;&gt;"",'Antal &amp; Längder (vikter)'!$C$23,"XX")</f>
        <v>XX</v>
      </c>
      <c r="AE125" s="394" t="str">
        <f>IF(AND('Antal &amp; Längder (vikter)'!B$25&lt;&gt;"",ISNUMBER($AH125)),'Antal &amp; Längder (vikter)'!B$25,"")</f>
        <v/>
      </c>
      <c r="AF125" s="413" t="str">
        <f t="shared" si="6"/>
        <v/>
      </c>
      <c r="AG125" s="414" t="str">
        <f t="shared" si="7"/>
        <v/>
      </c>
      <c r="AH125" s="395" t="str">
        <f>IF('Antal &amp; Längder (vikter)'!B29&lt;&gt;"",'Antal &amp; Längder (vikter)'!B29,"XX")</f>
        <v>XX</v>
      </c>
      <c r="AI125" s="424">
        <f>IF('Antal &amp; Längder (vikter)'!C$26="Vikt (g)",'Antal &amp; Längder (vikter)'!C29,-9)</f>
        <v>-9</v>
      </c>
    </row>
    <row r="126" spans="1:35" ht="14" hidden="1" customHeight="1" x14ac:dyDescent="0.25">
      <c r="A126" s="669">
        <f>IF(OR(COUNTIF(Protokoll!J32:AE32,"D1")&gt;0,COUNTIF(Protokoll!J33:AE33,3)&gt;0,Protokoll!G32="D2",Protokoll!G32="D3"),"",3)</f>
        <v>3</v>
      </c>
      <c r="B126" s="646">
        <f>IF(OR(COUNTIF(Protokoll!G32,"D1")+COUNTIF(Protokoll!M32:AE32,"D1")&gt;0,COUNTIF(Protokoll!G33,3)+COUNTIF(Protokoll!M33:AE33,3)&gt;0,Protokoll!J32="D2",Protokoll!J32="D3"),"",3)</f>
        <v>3</v>
      </c>
      <c r="C126" s="596">
        <f>IF(OR(COUNTIF(Protokoll!G32:J32,"D1")+COUNTIF(Protokoll!P32:AE32,"D1")&gt;0,COUNTIF(Protokoll!G33:J33,3)+COUNTIF(Protokoll!P33:AE33,3)&gt;0,Protokoll!M32="D2",Protokoll!M32="D3"),"",3)</f>
        <v>3</v>
      </c>
      <c r="D126" s="596">
        <f>IF(OR(COUNTIF(Protokoll!G32:M32,"D1")+COUNTIF(Protokoll!S32:AE32,"D1")&gt;0,COUNTIF(Protokoll!G33:M33,3)+COUNTIF(Protokoll!S33:AE33,3)&gt;0,Protokoll!P32="D2",Protokoll!P32="D3"),"",3)</f>
        <v>3</v>
      </c>
      <c r="F126" s="194">
        <f>COUNTIF(J$113:J126,J126)</f>
        <v>1</v>
      </c>
      <c r="G126" t="s">
        <v>139</v>
      </c>
      <c r="H126" s="322">
        <v>2403</v>
      </c>
      <c r="I126" s="322">
        <v>24</v>
      </c>
      <c r="J126" t="s">
        <v>140</v>
      </c>
      <c r="K126" s="139"/>
      <c r="L126" s="214" t="str">
        <f>IF(Protokoll!I$1&lt;&gt;"",IF(N125=N$113,IF(AND(DMAX(F$113:J$403,F$113,O125:O126)&gt;COUNTA(L$111:L125)-2,DCOUNTA(F$113:J$403,G$113,N125:O126)=1),DGET(F$113:J$403,G$113,N125:O126),""),IF(AND(DMAX(F$113:J$403,F$113,Q125:Q126)&gt;COUNTA(L$111:L125)-2,DCOUNTA(F$113:J$403,G$113,P125:Q126)=1),DGET(F$113:J$403,G$113,P125:Q126),"")),G126)</f>
        <v>Bjurholm</v>
      </c>
      <c r="M126" s="139"/>
      <c r="N126" s="215" t="str">
        <f>IF(N125=N$113,IF(COUNT(N$113:Q125)&lt;DMAX(F$113:J$403,F$113,O125:O126),COUNT(N$113:Q125)+1,""),IF(COUNT(N$113:Q125)&lt;DMAX(F$113:J$403,F$113,Q125:Q126),N$113,""))</f>
        <v/>
      </c>
      <c r="O126" s="216" t="str">
        <f>IF(O125=O$113,IF(COUNTA(L$111:L125)-2&lt;DMAX(F$113:J$403,F$113,Q124:Q125),Protokoll!I$1,""),IF(O125&lt;&gt;"",IF(COUNTA(L$111:L125)-1&lt;DMAX(F$113:J$403,F$113,O124:O125),O$113,""),""))</f>
        <v/>
      </c>
      <c r="P126" s="217" t="str">
        <f>IF(N125=N$113,IF(COUNT(N$113:Q125)&lt;DMAX(F$113:J$403,F$113,O125:O126),N$113,""),IF(COUNT(N$113:Q125)&lt;DMAX(F$113:J$403,F$113,Q125:Q126),COUNT(N$113:Q125)+1,""))</f>
        <v/>
      </c>
      <c r="Q126" s="194" t="str">
        <f>IF(O125=O$113,IF(COUNTA(L$111:L125)-2&lt;DMAX(F$113:J$403,F$113,Q124:Q125),O$113,""),IF(Q125&lt;&gt;"",IF(COUNTA(L$111:L125)-2&lt;DMAX(F$113:J$403,F$113,O124:O125),Protokoll!I$1,""),""))</f>
        <v/>
      </c>
      <c r="T126" s="323" t="str">
        <f>IF(OR(Protokoll!$X$5&lt;&gt;"",Lokalbeskrivn!$M$4&lt;&gt;""),"",U126)</f>
        <v>31/32 Kustområde</v>
      </c>
      <c r="U126" s="322" t="s">
        <v>1142</v>
      </c>
      <c r="V126" s="341" t="s">
        <v>1141</v>
      </c>
      <c r="W126" s="2"/>
      <c r="Y126" s="389" t="s">
        <v>2178</v>
      </c>
      <c r="Z126" s="389" t="s">
        <v>2179</v>
      </c>
      <c r="AB126" s="422" t="str">
        <f>IF(COUNT(AB123:AB125)&gt;0,MAX(AB123:AB125)+1,"")</f>
        <v/>
      </c>
      <c r="AC126" s="421" t="str">
        <f>IF(AND(AH126&lt;&gt;"",AG126&lt;&gt;"",AI126&gt;0,AH126&gt;0),MAX(AC$2:AC125)+1,"XX")</f>
        <v>XX</v>
      </c>
      <c r="AD126" s="417" t="str">
        <f>IF('Antal &amp; Längder (vikter)'!$C$23&lt;&gt;"",'Antal &amp; Längder (vikter)'!$C$23,"XX")</f>
        <v>XX</v>
      </c>
      <c r="AE126" s="394" t="str">
        <f>IF(AND('Antal &amp; Längder (vikter)'!B$25&lt;&gt;"",ISNUMBER($AH126)),'Antal &amp; Längder (vikter)'!B$25,"")</f>
        <v/>
      </c>
      <c r="AF126" s="413" t="str">
        <f t="shared" si="6"/>
        <v/>
      </c>
      <c r="AG126" s="414" t="str">
        <f t="shared" si="7"/>
        <v/>
      </c>
      <c r="AH126" s="395" t="str">
        <f>IF('Antal &amp; Längder (vikter)'!B30&lt;&gt;"",'Antal &amp; Längder (vikter)'!B30,"XX")</f>
        <v>XX</v>
      </c>
      <c r="AI126" s="424">
        <f>IF('Antal &amp; Längder (vikter)'!C$26="Vikt (g)",'Antal &amp; Längder (vikter)'!C30,-9)</f>
        <v>-9</v>
      </c>
    </row>
    <row r="127" spans="1:35" ht="14" hidden="1" customHeight="1" x14ac:dyDescent="0.25">
      <c r="F127" s="194">
        <f>COUNTIF(J$113:J127,J127)</f>
        <v>1</v>
      </c>
      <c r="G127" t="s">
        <v>141</v>
      </c>
      <c r="H127" s="322">
        <v>1260</v>
      </c>
      <c r="I127" s="322">
        <v>12</v>
      </c>
      <c r="J127" t="s">
        <v>132</v>
      </c>
      <c r="K127" s="139"/>
      <c r="L127" s="214" t="str">
        <f>IF(Protokoll!I$1&lt;&gt;"",IF(N126=N$113,IF(AND(DMAX(F$113:J$403,F$113,O126:O127)&gt;COUNTA(L$111:L126)-2,DCOUNTA(F$113:J$403,G$113,N126:O127)=1),DGET(F$113:J$403,G$113,N126:O127),""),IF(AND(DMAX(F$113:J$403,F$113,Q126:Q127)&gt;COUNTA(L$111:L126)-2,DCOUNTA(F$113:J$403,G$113,P126:Q127)=1),DGET(F$113:J$403,G$113,P126:Q127),"")),G127)</f>
        <v>Bjuv</v>
      </c>
      <c r="M127" s="139"/>
      <c r="N127" s="215" t="str">
        <f>IF(N126=N$113,IF(COUNT(N$113:Q126)&lt;DMAX(F$113:J$403,F$113,O126:O127),COUNT(N$113:Q126)+1,""),IF(COUNT(N$113:Q126)&lt;DMAX(F$113:J$403,F$113,Q126:Q127),N$113,""))</f>
        <v/>
      </c>
      <c r="O127" s="216" t="str">
        <f>IF(O126=O$113,IF(COUNTA(L$111:L126)-2&lt;DMAX(F$113:J$403,F$113,Q125:Q126),Protokoll!I$1,""),IF(O126&lt;&gt;"",IF(COUNTA(L$111:L126)-1&lt;DMAX(F$113:J$403,F$113,O125:O126),O$113,""),""))</f>
        <v/>
      </c>
      <c r="P127" s="217" t="str">
        <f>IF(N126=N$113,IF(COUNT(N$113:Q126)&lt;DMAX(F$113:J$403,F$113,O126:O127),N$113,""),IF(COUNT(N$113:Q126)&lt;DMAX(F$113:J$403,F$113,Q126:Q127),COUNT(N$113:Q126)+1,""))</f>
        <v/>
      </c>
      <c r="Q127" s="194" t="str">
        <f>IF(O126=O$113,IF(COUNTA(L$111:L126)-2&lt;DMAX(F$113:J$403,F$113,Q125:Q126),O$113,""),IF(Q126&lt;&gt;"",IF(COUNTA(L$111:L126)-2&lt;DMAX(F$113:J$403,F$113,O125:O126),Protokoll!I$1,""),""))</f>
        <v/>
      </c>
      <c r="T127" s="323" t="str">
        <f>IF(OR(Protokoll!$X$5&lt;&gt;"",Lokalbeskrivn!$M$4&lt;&gt;""),"",U127)</f>
        <v>32 Lögdeälven</v>
      </c>
      <c r="U127" s="322" t="s">
        <v>1144</v>
      </c>
      <c r="V127" s="341" t="s">
        <v>1143</v>
      </c>
      <c r="W127" s="2"/>
      <c r="Y127" s="389" t="s">
        <v>1617</v>
      </c>
      <c r="Z127" s="389" t="s">
        <v>1618</v>
      </c>
      <c r="AB127" s="461" t="str">
        <f>IF(COUNT(AB123:AB126)&gt;0,MAX(AB123:AB126)+1,"")</f>
        <v/>
      </c>
      <c r="AC127" s="421" t="str">
        <f>IF(AND(AH127&lt;&gt;"",AG127&lt;&gt;"",AI127&gt;0,AH127&gt;0),MAX(AC$2:AC126)+1,"XX")</f>
        <v>XX</v>
      </c>
      <c r="AD127" s="417" t="str">
        <f>IF('Antal &amp; Längder (vikter)'!$C$23&lt;&gt;"",'Antal &amp; Längder (vikter)'!$C$23,"XX")</f>
        <v>XX</v>
      </c>
      <c r="AE127" s="394" t="str">
        <f>IF(AND('Antal &amp; Längder (vikter)'!B$25&lt;&gt;"",ISNUMBER($AH127)),'Antal &amp; Längder (vikter)'!B$25,"")</f>
        <v/>
      </c>
      <c r="AF127" s="413" t="str">
        <f t="shared" si="6"/>
        <v/>
      </c>
      <c r="AG127" s="414" t="str">
        <f t="shared" si="7"/>
        <v/>
      </c>
      <c r="AH127" s="395" t="str">
        <f>IF('Antal &amp; Längder (vikter)'!B31&lt;&gt;"",'Antal &amp; Längder (vikter)'!B31,"XX")</f>
        <v>XX</v>
      </c>
      <c r="AI127" s="424">
        <f>IF('Antal &amp; Längder (vikter)'!C$26="Vikt (g)",'Antal &amp; Längder (vikter)'!C31,-9)</f>
        <v>-9</v>
      </c>
    </row>
    <row r="128" spans="1:35" ht="14" hidden="1" customHeight="1" x14ac:dyDescent="0.25">
      <c r="F128" s="194">
        <f>COUNTIF(J$113:J128,J128)</f>
        <v>3</v>
      </c>
      <c r="G128" t="s">
        <v>142</v>
      </c>
      <c r="H128" s="322">
        <v>2582</v>
      </c>
      <c r="I128" s="322">
        <v>25</v>
      </c>
      <c r="J128" t="s">
        <v>125</v>
      </c>
      <c r="K128" s="139"/>
      <c r="L128" s="214" t="str">
        <f>IF(Protokoll!I$1&lt;&gt;"",IF(N127=N$113,IF(AND(DMAX(F$113:J$403,F$113,O127:O128)&gt;COUNTA(L$111:L127)-2,DCOUNTA(F$113:J$403,G$113,N127:O128)=1),DGET(F$113:J$403,G$113,N127:O128),""),IF(AND(DMAX(F$113:J$403,F$113,Q127:Q128)&gt;COUNTA(L$111:L127)-2,DCOUNTA(F$113:J$403,G$113,P127:Q128)=1),DGET(F$113:J$403,G$113,P127:Q128),"")),G128)</f>
        <v>Boden</v>
      </c>
      <c r="M128" s="139"/>
      <c r="N128" s="215" t="str">
        <f>IF(N127=N$113,IF(COUNT(N$113:Q127)&lt;DMAX(F$113:J$403,F$113,O127:O128),COUNT(N$113:Q127)+1,""),IF(COUNT(N$113:Q127)&lt;DMAX(F$113:J$403,F$113,Q127:Q128),N$113,""))</f>
        <v/>
      </c>
      <c r="O128" s="216" t="str">
        <f>IF(O127=O$113,IF(COUNTA(L$111:L127)-2&lt;DMAX(F$113:J$403,F$113,Q126:Q127),Protokoll!I$1,""),IF(O127&lt;&gt;"",IF(COUNTA(L$111:L127)-1&lt;DMAX(F$113:J$403,F$113,O126:O127),O$113,""),""))</f>
        <v/>
      </c>
      <c r="P128" s="217" t="str">
        <f>IF(N127=N$113,IF(COUNT(N$113:Q127)&lt;DMAX(F$113:J$403,F$113,O127:O128),N$113,""),IF(COUNT(N$113:Q127)&lt;DMAX(F$113:J$403,F$113,Q127:Q128),COUNT(N$113:Q127)+1,""))</f>
        <v/>
      </c>
      <c r="Q128" s="194" t="str">
        <f>IF(O127=O$113,IF(COUNTA(L$111:L127)-2&lt;DMAX(F$113:J$403,F$113,Q126:Q127),O$113,""),IF(Q127&lt;&gt;"",IF(COUNTA(L$111:L127)-2&lt;DMAX(F$113:J$403,F$113,O126:O127),Protokoll!I$1,""),""))</f>
        <v/>
      </c>
      <c r="T128" s="323" t="str">
        <f>IF(OR(Protokoll!$X$5&lt;&gt;"",Lokalbeskrivn!$M$4&lt;&gt;""),"",U128)</f>
        <v>32/33 Kustområde</v>
      </c>
      <c r="U128" s="322" t="s">
        <v>1146</v>
      </c>
      <c r="V128" s="341" t="s">
        <v>1145</v>
      </c>
      <c r="W128" s="2"/>
      <c r="Y128" s="389" t="s">
        <v>1619</v>
      </c>
      <c r="Z128" s="389" t="s">
        <v>1620</v>
      </c>
      <c r="AB128" s="457" t="str">
        <f>IF(COUNT(AB123:AB127)&gt;0,MAX(AB123:AB127)+1,"")</f>
        <v/>
      </c>
      <c r="AC128" s="421" t="str">
        <f>IF(AND(AH128&lt;&gt;"",AG128&lt;&gt;"",AI128&gt;0,AH128&gt;0),MAX(AC$2:AC127)+1,"XX")</f>
        <v>XX</v>
      </c>
      <c r="AD128" s="417" t="str">
        <f>IF('Antal &amp; Längder (vikter)'!$C$23&lt;&gt;"",'Antal &amp; Längder (vikter)'!$C$23,"XX")</f>
        <v>XX</v>
      </c>
      <c r="AE128" s="394" t="str">
        <f>IF(AND('Antal &amp; Längder (vikter)'!B$25&lt;&gt;"",ISNUMBER($AH128)),'Antal &amp; Längder (vikter)'!B$25,"")</f>
        <v/>
      </c>
      <c r="AF128" s="413" t="str">
        <f t="shared" si="6"/>
        <v/>
      </c>
      <c r="AG128" s="414" t="str">
        <f t="shared" si="7"/>
        <v/>
      </c>
      <c r="AH128" s="395" t="str">
        <f>IF('Antal &amp; Längder (vikter)'!B32&lt;&gt;"",'Antal &amp; Längder (vikter)'!B32,"XX")</f>
        <v>XX</v>
      </c>
      <c r="AI128" s="424">
        <f>IF('Antal &amp; Längder (vikter)'!C$26="Vikt (g)",'Antal &amp; Längder (vikter)'!C32,-9)</f>
        <v>-9</v>
      </c>
    </row>
    <row r="129" spans="1:35" ht="14" hidden="1" customHeight="1" x14ac:dyDescent="0.25">
      <c r="A129" t="s">
        <v>2318</v>
      </c>
      <c r="B129" t="s">
        <v>2319</v>
      </c>
      <c r="C129" t="s">
        <v>2320</v>
      </c>
      <c r="D129" t="s">
        <v>2321</v>
      </c>
      <c r="E129" s="113" t="s">
        <v>2322</v>
      </c>
      <c r="F129" s="194">
        <f>COUNTIF(J$113:J129,J129)</f>
        <v>4</v>
      </c>
      <c r="G129" t="s">
        <v>144</v>
      </c>
      <c r="H129" s="322">
        <v>1443</v>
      </c>
      <c r="I129" s="322">
        <v>14</v>
      </c>
      <c r="J129" t="s">
        <v>112</v>
      </c>
      <c r="K129" s="139"/>
      <c r="L129" s="214" t="str">
        <f>IF(Protokoll!I$1&lt;&gt;"",IF(N128=N$113,IF(AND(DMAX(F$113:J$403,F$113,O128:O129)&gt;COUNTA(L$111:L128)-2,DCOUNTA(F$113:J$403,G$113,N128:O129)=1),DGET(F$113:J$403,G$113,N128:O129),""),IF(AND(DMAX(F$113:J$403,F$113,Q128:Q129)&gt;COUNTA(L$111:L128)-2,DCOUNTA(F$113:J$403,G$113,P128:Q129)=1),DGET(F$113:J$403,G$113,P128:Q129),"")),G129)</f>
        <v>Bollebygd</v>
      </c>
      <c r="M129" s="139"/>
      <c r="N129" s="215" t="str">
        <f>IF(N128=N$113,IF(COUNT(N$113:Q128)&lt;DMAX(F$113:J$403,F$113,O128:O129),COUNT(N$113:Q128)+1,""),IF(COUNT(N$113:Q128)&lt;DMAX(F$113:J$403,F$113,Q128:Q129),N$113,""))</f>
        <v/>
      </c>
      <c r="O129" s="216" t="str">
        <f>IF(O128=O$113,IF(COUNTA(L$111:L128)-2&lt;DMAX(F$113:J$403,F$113,Q127:Q128),Protokoll!I$1,""),IF(O128&lt;&gt;"",IF(COUNTA(L$111:L128)-1&lt;DMAX(F$113:J$403,F$113,O127:O128),O$113,""),""))</f>
        <v/>
      </c>
      <c r="P129" s="217" t="str">
        <f>IF(N128=N$113,IF(COUNT(N$113:Q128)&lt;DMAX(F$113:J$403,F$113,O128:O129),N$113,""),IF(COUNT(N$113:Q128)&lt;DMAX(F$113:J$403,F$113,Q128:Q129),COUNT(N$113:Q128)+1,""))</f>
        <v/>
      </c>
      <c r="Q129" s="194" t="str">
        <f>IF(O128=O$113,IF(COUNTA(L$111:L128)-2&lt;DMAX(F$113:J$403,F$113,Q127:Q128),O$113,""),IF(Q128&lt;&gt;"",IF(COUNTA(L$111:L128)-2&lt;DMAX(F$113:J$403,F$113,O127:O128),Protokoll!I$1,""),""))</f>
        <v/>
      </c>
      <c r="T129" s="323" t="str">
        <f>IF(OR(Protokoll!$X$5&lt;&gt;"",Lokalbeskrivn!$M$4&lt;&gt;""),"",U129)</f>
        <v>33 Husån</v>
      </c>
      <c r="U129" s="322" t="s">
        <v>1148</v>
      </c>
      <c r="V129" s="341" t="s">
        <v>1147</v>
      </c>
      <c r="W129" s="2"/>
      <c r="Y129" s="389" t="s">
        <v>2180</v>
      </c>
      <c r="Z129" s="389" t="s">
        <v>2181</v>
      </c>
      <c r="AB129" s="460" t="str">
        <f>IF(COUNT(AB123:AB128)&gt;0,MAX(AB123:AB128)+1,"")</f>
        <v/>
      </c>
      <c r="AC129" s="421" t="str">
        <f>IF(AND(AH129&lt;&gt;"",AG129&lt;&gt;"",AI129&gt;0,AH129&gt;0),MAX(AC$2:AC128)+1,"XX")</f>
        <v>XX</v>
      </c>
      <c r="AD129" s="417" t="str">
        <f>IF('Antal &amp; Längder (vikter)'!$C$23&lt;&gt;"",'Antal &amp; Längder (vikter)'!$C$23,"XX")</f>
        <v>XX</v>
      </c>
      <c r="AE129" s="394" t="str">
        <f>IF(AND('Antal &amp; Längder (vikter)'!B$25&lt;&gt;"",ISNUMBER($AH129)),'Antal &amp; Längder (vikter)'!B$25,"")</f>
        <v/>
      </c>
      <c r="AF129" s="413" t="str">
        <f t="shared" si="6"/>
        <v/>
      </c>
      <c r="AG129" s="414" t="str">
        <f t="shared" si="7"/>
        <v/>
      </c>
      <c r="AH129" s="395" t="str">
        <f>IF('Antal &amp; Längder (vikter)'!B33&lt;&gt;"",'Antal &amp; Längder (vikter)'!B33,"XX")</f>
        <v>XX</v>
      </c>
      <c r="AI129" s="424">
        <f>IF('Antal &amp; Längder (vikter)'!C$26="Vikt (g)",'Antal &amp; Längder (vikter)'!C33,-9)</f>
        <v>-9</v>
      </c>
    </row>
    <row r="130" spans="1:35" ht="14" hidden="1" customHeight="1" x14ac:dyDescent="0.25">
      <c r="A130" s="594">
        <f>IF(OR(Protokoll!S32="D1",Protokoll!S32="D2",Protokoll!S32="D3"),"",0)</f>
        <v>0</v>
      </c>
      <c r="B130" s="594">
        <f>IF(OR(Protokoll!V32="D1",Protokoll!V32="D2",Protokoll!V32="D3"),"",0)</f>
        <v>0</v>
      </c>
      <c r="C130" s="594">
        <f>IF(OR(Protokoll!Y32="D1",Protokoll!Y32="D2",Protokoll!Y32="D3"),"",0)</f>
        <v>0</v>
      </c>
      <c r="D130" s="594">
        <f>IF(OR(Protokoll!AB32="D1",Protokoll!AB32="D2",Protokoll!AB32="D3"),"",0)</f>
        <v>0</v>
      </c>
      <c r="E130" s="594">
        <f>IF(OR(Protokoll!AE32="D1",Protokoll!AE32="D2",Protokoll!AE32="D3"),"",0)</f>
        <v>0</v>
      </c>
      <c r="F130" s="194">
        <f>COUNTIF(J$113:J130,J130)</f>
        <v>1</v>
      </c>
      <c r="G130" t="s">
        <v>145</v>
      </c>
      <c r="H130" s="322">
        <v>2183</v>
      </c>
      <c r="I130" s="322">
        <v>21</v>
      </c>
      <c r="J130" t="s">
        <v>115</v>
      </c>
      <c r="K130" s="139"/>
      <c r="L130" s="214" t="str">
        <f>IF(Protokoll!I$1&lt;&gt;"",IF(N129=N$113,IF(AND(DMAX(F$113:J$403,F$113,O129:O130)&gt;COUNTA(L$111:L129)-2,DCOUNTA(F$113:J$403,G$113,N129:O130)=1),DGET(F$113:J$403,G$113,N129:O130),""),IF(AND(DMAX(F$113:J$403,F$113,Q129:Q130)&gt;COUNTA(L$111:L129)-2,DCOUNTA(F$113:J$403,G$113,P129:Q130)=1),DGET(F$113:J$403,G$113,P129:Q130),"")),G130)</f>
        <v>Bollnäs</v>
      </c>
      <c r="M130" s="139"/>
      <c r="N130" s="215" t="str">
        <f>IF(N129=N$113,IF(COUNT(N$113:Q129)&lt;DMAX(F$113:J$403,F$113,O129:O130),COUNT(N$113:Q129)+1,""),IF(COUNT(N$113:Q129)&lt;DMAX(F$113:J$403,F$113,Q129:Q130),N$113,""))</f>
        <v/>
      </c>
      <c r="O130" s="216" t="str">
        <f>IF(O129=O$113,IF(COUNTA(L$111:L129)-2&lt;DMAX(F$113:J$403,F$113,Q128:Q129),Protokoll!I$1,""),IF(O129&lt;&gt;"",IF(COUNTA(L$111:L129)-1&lt;DMAX(F$113:J$403,F$113,O128:O129),O$113,""),""))</f>
        <v/>
      </c>
      <c r="P130" s="217" t="str">
        <f>IF(N129=N$113,IF(COUNT(N$113:Q129)&lt;DMAX(F$113:J$403,F$113,O129:O130),N$113,""),IF(COUNT(N$113:Q129)&lt;DMAX(F$113:J$403,F$113,Q129:Q130),COUNT(N$113:Q129)+1,""))</f>
        <v/>
      </c>
      <c r="Q130" s="194" t="str">
        <f>IF(O129=O$113,IF(COUNTA(L$111:L129)-2&lt;DMAX(F$113:J$403,F$113,Q128:Q129),O$113,""),IF(Q129&lt;&gt;"",IF(COUNTA(L$111:L129)-2&lt;DMAX(F$113:J$403,F$113,O128:O129),Protokoll!I$1,""),""))</f>
        <v/>
      </c>
      <c r="T130" s="323" t="str">
        <f>IF(OR(Protokoll!$X$5&lt;&gt;"",Lokalbeskrivn!$M$4&lt;&gt;""),"",U130)</f>
        <v>33/34 Kustområde</v>
      </c>
      <c r="U130" s="322" t="s">
        <v>1150</v>
      </c>
      <c r="V130" s="341" t="s">
        <v>1149</v>
      </c>
      <c r="W130" s="2"/>
      <c r="Y130" s="389" t="s">
        <v>2182</v>
      </c>
      <c r="Z130" s="389" t="s">
        <v>2183</v>
      </c>
      <c r="AB130" s="464" t="str">
        <f>IF(COUNT(AB123:AB129)&gt;0,MAX(AB123:AB129)+1,"")</f>
        <v/>
      </c>
      <c r="AC130" s="421" t="str">
        <f>IF(AND(AH130&lt;&gt;"",AG130&lt;&gt;"",AI130&gt;0,AH130&gt;0),MAX(AC$2:AC129)+1,"XX")</f>
        <v>XX</v>
      </c>
      <c r="AD130" s="417" t="str">
        <f>IF('Antal &amp; Längder (vikter)'!$C$23&lt;&gt;"",'Antal &amp; Längder (vikter)'!$C$23,"XX")</f>
        <v>XX</v>
      </c>
      <c r="AE130" s="394" t="str">
        <f>IF(AND('Antal &amp; Längder (vikter)'!B$25&lt;&gt;"",ISNUMBER($AH130)),'Antal &amp; Längder (vikter)'!B$25,"")</f>
        <v/>
      </c>
      <c r="AF130" s="413" t="str">
        <f t="shared" si="6"/>
        <v/>
      </c>
      <c r="AG130" s="414" t="str">
        <f t="shared" si="7"/>
        <v/>
      </c>
      <c r="AH130" s="395" t="str">
        <f>IF('Antal &amp; Längder (vikter)'!B34&lt;&gt;"",'Antal &amp; Längder (vikter)'!B34,"XX")</f>
        <v>XX</v>
      </c>
      <c r="AI130" s="424">
        <f>IF('Antal &amp; Längder (vikter)'!C$26="Vikt (g)",'Antal &amp; Längder (vikter)'!C34,-9)</f>
        <v>-9</v>
      </c>
    </row>
    <row r="131" spans="1:35" ht="14" hidden="1" customHeight="1" x14ac:dyDescent="0.25">
      <c r="A131" s="595">
        <f>IF(OR(Protokoll!S32="D1",AND(Protokoll!S32="D2",IF(ISNUMBER(HLOOKUP("D3",Protokoll!G32:AE33,2,FALSE)),IF(HLOOKUP("D3",Protokoll!G32:AE33,2,FALSE)&gt;1,TRUE,FALSE),FALSE))),"",1)</f>
        <v>1</v>
      </c>
      <c r="B131" s="595">
        <f>IF(OR(Protokoll!V32="D1",AND(Protokoll!V32="D2",IF(ISNUMBER(HLOOKUP("D3",Protokoll!G32:AE33,2,FALSE)),IF(HLOOKUP("D3",Protokoll!G32:AE33,2,FALSE)&gt;1,TRUE,FALSE),FALSE))),"",1)</f>
        <v>1</v>
      </c>
      <c r="C131" s="595">
        <f>IF(OR(Protokoll!Y32="D1",AND(Protokoll!Y32="D2",IF(ISNUMBER(HLOOKUP("D3",Protokoll!G32:AE33,2,FALSE)),IF(HLOOKUP("D3",Protokoll!G32:AE33,2,FALSE)&gt;1,TRUE,FALSE),FALSE))),"",1)</f>
        <v>1</v>
      </c>
      <c r="D131" s="595">
        <f>IF(OR(Protokoll!AB32="D1",AND(Protokoll!AB32="D2",IF(ISNUMBER(HLOOKUP("D3",Protokoll!G32:AE33,2,FALSE)),IF(HLOOKUP("D3",Protokoll!G32:AE33,2,FALSE)&gt;1,TRUE,FALSE),FALSE))),"",1)</f>
        <v>1</v>
      </c>
      <c r="E131" s="595">
        <f>IF(OR(Protokoll!AE32="D1",AND(Protokoll!AE32="D2",IF(ISNUMBER(HLOOKUP("D3",Protokoll!G32:AE33,2,FALSE)),IF(HLOOKUP("D3",Protokoll!G32:AE33,2,FALSE)&gt;1,TRUE,FALSE),FALSE))),"",1)</f>
        <v>1</v>
      </c>
      <c r="F131" s="194">
        <f>COUNTIF(J$113:J131,J131)</f>
        <v>1</v>
      </c>
      <c r="G131" t="s">
        <v>146</v>
      </c>
      <c r="H131" s="322">
        <v>885</v>
      </c>
      <c r="I131" s="322">
        <v>8</v>
      </c>
      <c r="J131" t="s">
        <v>126</v>
      </c>
      <c r="K131" s="139"/>
      <c r="L131" s="214" t="str">
        <f>IF(Protokoll!I$1&lt;&gt;"",IF(N130=N$113,IF(AND(DMAX(F$113:J$403,F$113,O130:O131)&gt;COUNTA(L$111:L130)-2,DCOUNTA(F$113:J$403,G$113,N130:O131)=1),DGET(F$113:J$403,G$113,N130:O131),""),IF(AND(DMAX(F$113:J$403,F$113,Q130:Q131)&gt;COUNTA(L$111:L130)-2,DCOUNTA(F$113:J$403,G$113,P130:Q131)=1),DGET(F$113:J$403,G$113,P130:Q131),"")),G131)</f>
        <v>Borgholm</v>
      </c>
      <c r="M131" s="139"/>
      <c r="N131" s="215" t="str">
        <f>IF(N130=N$113,IF(COUNT(N$113:Q130)&lt;DMAX(F$113:J$403,F$113,O130:O131),COUNT(N$113:Q130)+1,""),IF(COUNT(N$113:Q130)&lt;DMAX(F$113:J$403,F$113,Q130:Q131),N$113,""))</f>
        <v/>
      </c>
      <c r="O131" s="216" t="str">
        <f>IF(O130=O$113,IF(COUNTA(L$111:L130)-2&lt;DMAX(F$113:J$403,F$113,Q129:Q130),Protokoll!I$1,""),IF(O130&lt;&gt;"",IF(COUNTA(L$111:L130)-1&lt;DMAX(F$113:J$403,F$113,O129:O130),O$113,""),""))</f>
        <v/>
      </c>
      <c r="P131" s="217" t="str">
        <f>IF(N130=N$113,IF(COUNT(N$113:Q130)&lt;DMAX(F$113:J$403,F$113,O130:O131),N$113,""),IF(COUNT(N$113:Q130)&lt;DMAX(F$113:J$403,F$113,Q130:Q131),COUNT(N$113:Q130)+1,""))</f>
        <v/>
      </c>
      <c r="Q131" s="194" t="str">
        <f>IF(O130=O$113,IF(COUNTA(L$111:L130)-2&lt;DMAX(F$113:J$403,F$113,Q129:Q130),O$113,""),IF(Q130&lt;&gt;"",IF(COUNTA(L$111:L130)-2&lt;DMAX(F$113:J$403,F$113,O129:O130),Protokoll!I$1,""),""))</f>
        <v/>
      </c>
      <c r="T131" s="323" t="str">
        <f>IF(OR(Protokoll!$X$5&lt;&gt;"",Lokalbeskrivn!$M$4&lt;&gt;""),"",U131)</f>
        <v>34 Gideälven</v>
      </c>
      <c r="U131" s="322" t="s">
        <v>1152</v>
      </c>
      <c r="V131" s="341" t="s">
        <v>1151</v>
      </c>
      <c r="W131" s="2"/>
      <c r="Y131" s="389" t="s">
        <v>1725</v>
      </c>
      <c r="Z131" s="389" t="s">
        <v>1726</v>
      </c>
      <c r="AB131" s="458" t="str">
        <f>IF(COUNT(AB123:AB130)&gt;0,MAX(AB123:AB130)+1,"")</f>
        <v/>
      </c>
      <c r="AC131" s="421" t="str">
        <f>IF(AND(AH131&lt;&gt;"",AG131&lt;&gt;"",AI131&gt;0,AH131&gt;0),MAX(AC$2:AC130)+1,"XX")</f>
        <v>XX</v>
      </c>
      <c r="AD131" s="417" t="str">
        <f>IF('Antal &amp; Längder (vikter)'!$C$23&lt;&gt;"",'Antal &amp; Längder (vikter)'!$C$23,"XX")</f>
        <v>XX</v>
      </c>
      <c r="AE131" s="394" t="str">
        <f>IF(AND('Antal &amp; Längder (vikter)'!B$25&lt;&gt;"",ISNUMBER($AH131)),'Antal &amp; Längder (vikter)'!B$25,"")</f>
        <v/>
      </c>
      <c r="AF131" s="413" t="str">
        <f t="shared" ref="AF131:AF194" si="8">IF(AND(ISNUMBER(AH131),AE131&lt;&gt;""),VLOOKUP(AE131,$N$2:$O$60,2,FALSE),"")</f>
        <v/>
      </c>
      <c r="AG131" s="414" t="str">
        <f t="shared" ref="AG131:AG194" si="9">IF(AF131&lt;&gt;"",VLOOKUP(AF131,O$2:U$60,7,FALSE),"")</f>
        <v/>
      </c>
      <c r="AH131" s="395" t="str">
        <f>IF('Antal &amp; Längder (vikter)'!B35&lt;&gt;"",'Antal &amp; Längder (vikter)'!B35,"XX")</f>
        <v>XX</v>
      </c>
      <c r="AI131" s="424">
        <f>IF('Antal &amp; Längder (vikter)'!C$26="Vikt (g)",'Antal &amp; Längder (vikter)'!C35,-9)</f>
        <v>-9</v>
      </c>
    </row>
    <row r="132" spans="1:35" ht="14" hidden="1" customHeight="1" x14ac:dyDescent="0.25">
      <c r="A132" s="595">
        <f>IF(OR(AND(Protokoll!S32="D3",IF(ISNUMBER(HLOOKUP("D2",Protokoll!G32:AE33,2,FALSE)),IF(HLOOKUP("D2",Protokoll!G32:AE33,2,FALSE)=1,TRUE,FALSE),FALSE)),AND(Protokoll!S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B132" s="595">
        <f>IF(OR(AND(Protokoll!V32="D3",IF(ISNUMBER(HLOOKUP("D2",Protokoll!G32:AE33,2,FALSE)),IF(HLOOKUP("D2",Protokoll!G32:AE33,2,FALSE)=1,TRUE,FALSE),FALSE)),AND(Protokoll!V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C132" s="595">
        <f>IF(OR(AND(Protokoll!Y32="D3",IF(ISNUMBER(HLOOKUP("D2",Protokoll!G32:AE33,2,FALSE)),IF(HLOOKUP("D2",Protokoll!G32:AE33,2,FALSE)=1,TRUE,FALSE),FALSE)),AND(Protokoll!Y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D132" s="595">
        <f>IF(OR(AND(Protokoll!AB32="D3",IF(ISNUMBER(HLOOKUP("D2",Protokoll!G32:AE33,2,FALSE)),IF(HLOOKUP("D2",Protokoll!G32:AE33,2,FALSE)=1,TRUE,FALSE),FALSE)),AND(Protokoll!AB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E132" s="595">
        <f>IF(OR(AND(Protokoll!AE32="D3",IF(ISNUMBER(HLOOKUP("D2",Protokoll!G32:AE33,2,FALSE)),IF(HLOOKUP("D2",Protokoll!G32:AE33,2,FALSE)=1,TRUE,FALSE),FALSE)),AND(Protokoll!AE32="",OR(IF(ISNUMBER(HLOOKUP("D1",Protokoll!G32:AE33,2,FALSE)),IF(HLOOKUP("D1",Protokoll!G32:AE33,2,FALSE)=1,TRUE,FALSE),FALSE),IF(ISNUMBER(HLOOKUP("D2",Protokoll!G32:AE33,2,FALSE)),IF(HLOOKUP("D2",Protokoll!G32:AE33,2,FALSE)=1,TRUE,FALSE),FALSE),IF(ISNUMBER(HLOOKUP("D3",Protokoll!G32:AE33,2,FALSE)),IF(HLOOKUP("D3",Protokoll!G32:AE33,2,FALSE)=1,TRUE,FALSE),FALSE)))),"",2)</f>
        <v>2</v>
      </c>
      <c r="F132" s="194">
        <f>COUNTIF(J$113:J132,J132)</f>
        <v>2</v>
      </c>
      <c r="G132" t="s">
        <v>147</v>
      </c>
      <c r="H132" s="322">
        <v>2081</v>
      </c>
      <c r="I132" s="322">
        <v>20</v>
      </c>
      <c r="J132" t="s">
        <v>110</v>
      </c>
      <c r="K132" s="139"/>
      <c r="L132" s="214" t="str">
        <f>IF(Protokoll!I$1&lt;&gt;"",IF(N131=N$113,IF(AND(DMAX(F$113:J$403,F$113,O131:O132)&gt;COUNTA(L$111:L131)-2,DCOUNTA(F$113:J$403,G$113,N131:O132)=1),DGET(F$113:J$403,G$113,N131:O132),""),IF(AND(DMAX(F$113:J$403,F$113,Q131:Q132)&gt;COUNTA(L$111:L131)-2,DCOUNTA(F$113:J$403,G$113,P131:Q132)=1),DGET(F$113:J$403,G$113,P131:Q132),"")),G132)</f>
        <v>Borlänge</v>
      </c>
      <c r="M132" s="139"/>
      <c r="N132" s="215" t="str">
        <f>IF(N131=N$113,IF(COUNT(N$113:Q131)&lt;DMAX(F$113:J$403,F$113,O131:O132),COUNT(N$113:Q131)+1,""),IF(COUNT(N$113:Q131)&lt;DMAX(F$113:J$403,F$113,Q131:Q132),N$113,""))</f>
        <v/>
      </c>
      <c r="O132" s="216" t="str">
        <f>IF(O131=O$113,IF(COUNTA(L$111:L131)-2&lt;DMAX(F$113:J$403,F$113,Q130:Q131),Protokoll!I$1,""),IF(O131&lt;&gt;"",IF(COUNTA(L$111:L131)-1&lt;DMAX(F$113:J$403,F$113,O130:O131),O$113,""),""))</f>
        <v/>
      </c>
      <c r="P132" s="217" t="str">
        <f>IF(N131=N$113,IF(COUNT(N$113:Q131)&lt;DMAX(F$113:J$403,F$113,O131:O132),N$113,""),IF(COUNT(N$113:Q131)&lt;DMAX(F$113:J$403,F$113,Q131:Q132),COUNT(N$113:Q131)+1,""))</f>
        <v/>
      </c>
      <c r="Q132" s="194" t="str">
        <f>IF(O131=O$113,IF(COUNTA(L$111:L131)-2&lt;DMAX(F$113:J$403,F$113,Q130:Q131),O$113,""),IF(Q131&lt;&gt;"",IF(COUNTA(L$111:L131)-2&lt;DMAX(F$113:J$403,F$113,O130:O131),Protokoll!I$1,""),""))</f>
        <v/>
      </c>
      <c r="T132" s="323" t="str">
        <f>IF(OR(Protokoll!$X$5&lt;&gt;"",Lokalbeskrivn!$M$4&lt;&gt;""),"",U132)</f>
        <v>34/35 Kustområde</v>
      </c>
      <c r="U132" s="322" t="s">
        <v>1154</v>
      </c>
      <c r="V132" s="341" t="s">
        <v>1153</v>
      </c>
      <c r="W132" s="2"/>
      <c r="Y132" s="389" t="s">
        <v>1621</v>
      </c>
      <c r="Z132" s="389" t="s">
        <v>1622</v>
      </c>
      <c r="AB132" s="465" t="str">
        <f>IF(COUNT(AB123:AB131)&gt;0,MAX(AB123:AB131)+1,"")</f>
        <v/>
      </c>
      <c r="AC132" s="421" t="str">
        <f>IF(AND(AH132&lt;&gt;"",AG132&lt;&gt;"",AI132&gt;0,AH132&gt;0),MAX(AC$2:AC131)+1,"XX")</f>
        <v>XX</v>
      </c>
      <c r="AD132" s="417" t="str">
        <f>IF('Antal &amp; Längder (vikter)'!$C$23&lt;&gt;"",'Antal &amp; Längder (vikter)'!$C$23,"XX")</f>
        <v>XX</v>
      </c>
      <c r="AE132" s="394" t="str">
        <f>IF(AND('Antal &amp; Längder (vikter)'!B$25&lt;&gt;"",ISNUMBER($AH132)),'Antal &amp; Längder (vikter)'!B$25,"")</f>
        <v/>
      </c>
      <c r="AF132" s="413" t="str">
        <f t="shared" si="8"/>
        <v/>
      </c>
      <c r="AG132" s="414" t="str">
        <f t="shared" si="9"/>
        <v/>
      </c>
      <c r="AH132" s="395" t="str">
        <f>IF('Antal &amp; Längder (vikter)'!B36&lt;&gt;"",'Antal &amp; Längder (vikter)'!B36,"XX")</f>
        <v>XX</v>
      </c>
      <c r="AI132" s="424">
        <f>IF('Antal &amp; Längder (vikter)'!C$26="Vikt (g)",'Antal &amp; Längder (vikter)'!C36,-9)</f>
        <v>-9</v>
      </c>
    </row>
    <row r="133" spans="1:35" ht="14" hidden="1" customHeight="1" x14ac:dyDescent="0.25">
      <c r="A133" s="596">
        <f>IF(OR(COUNTIF(Protokoll!G32:P32,"D1")+COUNTIF(Protokoll!V32:AE32,"D1")&gt;0,COUNTIF(Protokoll!G33:P33,3)+COUNTIF(Protokoll!V33:AE33,3)&gt;0,Protokoll!S32="D2",Protokoll!S32="D3"),"",3)</f>
        <v>3</v>
      </c>
      <c r="B133" s="596">
        <f>IF(OR(COUNTIF(Protokoll!G32:S32,"D1")+COUNTIF(Protokoll!Y32:AE32,"D1")&gt;0,COUNTIF(Protokoll!G33:S33,3)+COUNTIF(Protokoll!Y33:AE33,3)&gt;0,Protokoll!V32="D2",Protokoll!V32="D3"),"",3)</f>
        <v>3</v>
      </c>
      <c r="C133" s="596">
        <f>IF(OR(COUNTIF(Protokoll!G32:V32,"D1")+COUNTIF(Protokoll!AB32:AE32,"D1")&gt;0,COUNTIF(Protokoll!G33:V33,3)+COUNTIF(Protokoll!AB33:AE33,3)&gt;0,Protokoll!Y32="D2",Protokoll!Y32="D3"),"",3)</f>
        <v>3</v>
      </c>
      <c r="D133" s="596">
        <f>IF(OR(COUNTIF(Protokoll!G32:Y32,"D1")+COUNTIF(Protokoll!AE32,"D1")&gt;0,COUNTIF(Protokoll!G33:Y33,3)+COUNTIF(Protokoll!AE33,3)&gt;0,Protokoll!AB32="D2",Protokoll!AB32="D3"),"",3)</f>
        <v>3</v>
      </c>
      <c r="E133" s="596">
        <f>IF(OR(COUNTIF(Protokoll!G32:AB32,"D1")&gt;0,COUNTIF(Protokoll!G33:AB33,3)&gt;0,Protokoll!AE32="D2",Protokoll!AE32="D3"),"",3)</f>
        <v>3</v>
      </c>
      <c r="F133" s="194">
        <f>COUNTIF(J$113:J133,J133)</f>
        <v>5</v>
      </c>
      <c r="G133" t="s">
        <v>149</v>
      </c>
      <c r="H133" s="322">
        <v>1490</v>
      </c>
      <c r="I133" s="322">
        <v>14</v>
      </c>
      <c r="J133" t="s">
        <v>112</v>
      </c>
      <c r="K133" s="139"/>
      <c r="L133" s="214" t="str">
        <f>IF(Protokoll!I$1&lt;&gt;"",IF(N132=N$113,IF(AND(DMAX(F$113:J$403,F$113,O132:O133)&gt;COUNTA(L$111:L132)-2,DCOUNTA(F$113:J$403,G$113,N132:O133)=1),DGET(F$113:J$403,G$113,N132:O133),""),IF(AND(DMAX(F$113:J$403,F$113,Q132:Q133)&gt;COUNTA(L$111:L132)-2,DCOUNTA(F$113:J$403,G$113,P132:Q133)=1),DGET(F$113:J$403,G$113,P132:Q133),"")),G133)</f>
        <v>Borås</v>
      </c>
      <c r="M133" s="139"/>
      <c r="N133" s="215" t="str">
        <f>IF(N132=N$113,IF(COUNT(N$113:Q132)&lt;DMAX(F$113:J$403,F$113,O132:O133),COUNT(N$113:Q132)+1,""),IF(COUNT(N$113:Q132)&lt;DMAX(F$113:J$403,F$113,Q132:Q133),N$113,""))</f>
        <v/>
      </c>
      <c r="O133" s="216" t="str">
        <f>IF(O132=O$113,IF(COUNTA(L$111:L132)-2&lt;DMAX(F$113:J$403,F$113,Q131:Q132),Protokoll!I$1,""),IF(O132&lt;&gt;"",IF(COUNTA(L$111:L132)-1&lt;DMAX(F$113:J$403,F$113,O131:O132),O$113,""),""))</f>
        <v/>
      </c>
      <c r="P133" s="217" t="str">
        <f>IF(N132=N$113,IF(COUNT(N$113:Q132)&lt;DMAX(F$113:J$403,F$113,O132:O133),N$113,""),IF(COUNT(N$113:Q132)&lt;DMAX(F$113:J$403,F$113,Q132:Q133),COUNT(N$113:Q132)+1,""))</f>
        <v/>
      </c>
      <c r="Q133" s="194" t="str">
        <f>IF(O132=O$113,IF(COUNTA(L$111:L132)-2&lt;DMAX(F$113:J$403,F$113,Q131:Q132),O$113,""),IF(Q132&lt;&gt;"",IF(COUNTA(L$111:L132)-2&lt;DMAX(F$113:J$403,F$113,O131:O132),Protokoll!I$1,""),""))</f>
        <v/>
      </c>
      <c r="T133" s="323" t="str">
        <f>IF(OR(Protokoll!$X$5&lt;&gt;"",Lokalbeskrivn!$M$4&lt;&gt;""),"",U133)</f>
        <v>35 Idbyån</v>
      </c>
      <c r="U133" s="322" t="s">
        <v>1156</v>
      </c>
      <c r="V133" s="341" t="s">
        <v>1155</v>
      </c>
      <c r="W133" s="2"/>
      <c r="Y133" s="389" t="s">
        <v>2184</v>
      </c>
      <c r="Z133" s="389" t="s">
        <v>2185</v>
      </c>
      <c r="AB133" s="466" t="str">
        <f>IF(AND(ISNUMBER(AH133),AH133&gt;0),IF(MAX(AB$3:AB132)&gt;0,MAX(AB$3:AB132)+1,10+COUNTIF(F$38:F$49,"&gt;0")*10+1),"")</f>
        <v/>
      </c>
      <c r="AC133" s="421" t="str">
        <f>IF(AND(AH133&lt;&gt;"",AG133&lt;&gt;"",AI133&gt;0,AH133&gt;0),MAX(AC$2:AC132)+1,"XX")</f>
        <v>XX</v>
      </c>
      <c r="AD133" s="417" t="str">
        <f>IF('Antal &amp; Längder (vikter)'!$C$23&lt;&gt;"",'Antal &amp; Längder (vikter)'!$C$23,"XX")</f>
        <v>XX</v>
      </c>
      <c r="AE133" s="394" t="str">
        <f>IF(AND('Antal &amp; Längder (vikter)'!B$25&lt;&gt;"",ISNUMBER($AH133)),'Antal &amp; Längder (vikter)'!B$25,"")</f>
        <v/>
      </c>
      <c r="AF133" s="413" t="str">
        <f t="shared" si="8"/>
        <v/>
      </c>
      <c r="AG133" s="414" t="str">
        <f t="shared" si="9"/>
        <v/>
      </c>
      <c r="AH133" s="397" t="str">
        <f>IF('Antal &amp; Längder (vikter)'!C$26="Längd (mm)",IF('Antal &amp; Längder (vikter)'!C27&lt;&gt;"",'Antal &amp; Längder (vikter)'!C27,"XX"),"XX")</f>
        <v>XX</v>
      </c>
      <c r="AI133" s="7">
        <v>-9</v>
      </c>
    </row>
    <row r="134" spans="1:35" ht="14" hidden="1" customHeight="1" x14ac:dyDescent="0.25">
      <c r="A134" s="347"/>
      <c r="B134" s="347"/>
      <c r="C134" s="347"/>
      <c r="D134" s="347"/>
      <c r="E134" s="347"/>
      <c r="F134" s="194">
        <f>COUNTIF(J$113:J134,J134)</f>
        <v>1</v>
      </c>
      <c r="G134" t="s">
        <v>150</v>
      </c>
      <c r="H134" s="322">
        <v>127</v>
      </c>
      <c r="I134" s="322">
        <v>1</v>
      </c>
      <c r="J134" t="s">
        <v>134</v>
      </c>
      <c r="K134" s="139"/>
      <c r="L134" s="214" t="str">
        <f>IF(Protokoll!I$1&lt;&gt;"",IF(N133=N$113,IF(AND(DMAX(F$113:J$403,F$113,O133:O134)&gt;COUNTA(L$111:L133)-2,DCOUNTA(F$113:J$403,G$113,N133:O134)=1),DGET(F$113:J$403,G$113,N133:O134),""),IF(AND(DMAX(F$113:J$403,F$113,Q133:Q134)&gt;COUNTA(L$111:L133)-2,DCOUNTA(F$113:J$403,G$113,P133:Q134)=1),DGET(F$113:J$403,G$113,P133:Q134),"")),G134)</f>
        <v>Botkyrka</v>
      </c>
      <c r="M134" s="139"/>
      <c r="N134" s="215" t="str">
        <f>IF(N133=N$113,IF(COUNT(N$113:Q133)&lt;DMAX(F$113:J$403,F$113,O133:O134),COUNT(N$113:Q133)+1,""),IF(COUNT(N$113:Q133)&lt;DMAX(F$113:J$403,F$113,Q133:Q134),N$113,""))</f>
        <v/>
      </c>
      <c r="O134" s="216" t="str">
        <f>IF(O133=O$113,IF(COUNTA(L$111:L133)-2&lt;DMAX(F$113:J$403,F$113,Q132:Q133),Protokoll!I$1,""),IF(O133&lt;&gt;"",IF(COUNTA(L$111:L133)-1&lt;DMAX(F$113:J$403,F$113,O132:O133),O$113,""),""))</f>
        <v/>
      </c>
      <c r="P134" s="217" t="str">
        <f>IF(N133=N$113,IF(COUNT(N$113:Q133)&lt;DMAX(F$113:J$403,F$113,O133:O134),N$113,""),IF(COUNT(N$113:Q133)&lt;DMAX(F$113:J$403,F$113,Q133:Q134),COUNT(N$113:Q133)+1,""))</f>
        <v/>
      </c>
      <c r="Q134" s="194" t="str">
        <f>IF(O133=O$113,IF(COUNTA(L$111:L133)-2&lt;DMAX(F$113:J$403,F$113,Q132:Q133),O$113,""),IF(Q133&lt;&gt;"",IF(COUNTA(L$111:L133)-2&lt;DMAX(F$113:J$403,F$113,O132:O133),Protokoll!I$1,""),""))</f>
        <v/>
      </c>
      <c r="T134" s="323" t="str">
        <f>IF(OR(Protokoll!$X$5&lt;&gt;"",Lokalbeskrivn!$M$4&lt;&gt;""),"",U134)</f>
        <v>35/36 Kustområde</v>
      </c>
      <c r="U134" s="322" t="s">
        <v>1158</v>
      </c>
      <c r="V134" s="341" t="s">
        <v>1157</v>
      </c>
      <c r="W134" s="2"/>
      <c r="Y134" s="389" t="s">
        <v>1747</v>
      </c>
      <c r="Z134" s="389" t="s">
        <v>1748</v>
      </c>
      <c r="AB134" s="462" t="str">
        <f>IF(COUNT(AB133:AB133)&gt;0,MAX(AB133:AB133)+1,"")</f>
        <v/>
      </c>
      <c r="AC134" s="421" t="str">
        <f>IF(AND(AH134&lt;&gt;"",AG134&lt;&gt;"",AI134&gt;0,AH134&gt;0),MAX(AC$2:AC133)+1,"XX")</f>
        <v>XX</v>
      </c>
      <c r="AD134" s="417" t="str">
        <f>IF('Antal &amp; Längder (vikter)'!$C$23&lt;&gt;"",'Antal &amp; Längder (vikter)'!$C$23,"XX")</f>
        <v>XX</v>
      </c>
      <c r="AE134" s="394" t="str">
        <f>IF(AND('Antal &amp; Längder (vikter)'!B$25&lt;&gt;"",ISNUMBER($AH134)),'Antal &amp; Längder (vikter)'!B$25,"")</f>
        <v/>
      </c>
      <c r="AF134" s="413" t="str">
        <f t="shared" si="8"/>
        <v/>
      </c>
      <c r="AG134" s="414" t="str">
        <f t="shared" si="9"/>
        <v/>
      </c>
      <c r="AH134" s="397" t="str">
        <f>IF('Antal &amp; Längder (vikter)'!C$26="Längd (mm)",IF('Antal &amp; Längder (vikter)'!C28&lt;&gt;"",'Antal &amp; Längder (vikter)'!C28,"XX"),"XX")</f>
        <v>XX</v>
      </c>
      <c r="AI134" s="7">
        <v>-9</v>
      </c>
    </row>
    <row r="135" spans="1:35" ht="14" hidden="1" customHeight="1" x14ac:dyDescent="0.25">
      <c r="A135" s="347"/>
      <c r="B135" s="347"/>
      <c r="C135" s="347"/>
      <c r="D135" s="347"/>
      <c r="E135" s="347"/>
      <c r="F135" s="194">
        <f>COUNTIF(J$113:J135,J135)</f>
        <v>1</v>
      </c>
      <c r="G135" t="s">
        <v>151</v>
      </c>
      <c r="H135" s="322">
        <v>560</v>
      </c>
      <c r="I135" s="322">
        <v>5</v>
      </c>
      <c r="J135" t="s">
        <v>148</v>
      </c>
      <c r="K135" s="139"/>
      <c r="L135" s="214" t="str">
        <f>IF(Protokoll!I$1&lt;&gt;"",IF(N134=N$113,IF(AND(DMAX(F$113:J$403,F$113,O134:O135)&gt;COUNTA(L$111:L134)-2,DCOUNTA(F$113:J$403,G$113,N134:O135)=1),DGET(F$113:J$403,G$113,N134:O135),""),IF(AND(DMAX(F$113:J$403,F$113,Q134:Q135)&gt;COUNTA(L$111:L134)-2,DCOUNTA(F$113:J$403,G$113,P134:Q135)=1),DGET(F$113:J$403,G$113,P134:Q135),"")),G135)</f>
        <v>Boxholm</v>
      </c>
      <c r="M135" s="139"/>
      <c r="N135" s="215" t="str">
        <f>IF(N134=N$113,IF(COUNT(N$113:Q134)&lt;DMAX(F$113:J$403,F$113,O134:O135),COUNT(N$113:Q134)+1,""),IF(COUNT(N$113:Q134)&lt;DMAX(F$113:J$403,F$113,Q134:Q135),N$113,""))</f>
        <v/>
      </c>
      <c r="O135" s="216" t="str">
        <f>IF(O134=O$113,IF(COUNTA(L$111:L134)-2&lt;DMAX(F$113:J$403,F$113,Q133:Q134),Protokoll!I$1,""),IF(O134&lt;&gt;"",IF(COUNTA(L$111:L134)-1&lt;DMAX(F$113:J$403,F$113,O133:O134),O$113,""),""))</f>
        <v/>
      </c>
      <c r="P135" s="217" t="str">
        <f>IF(N134=N$113,IF(COUNT(N$113:Q134)&lt;DMAX(F$113:J$403,F$113,O134:O135),N$113,""),IF(COUNT(N$113:Q134)&lt;DMAX(F$113:J$403,F$113,Q134:Q135),COUNT(N$113:Q134)+1,""))</f>
        <v/>
      </c>
      <c r="Q135" s="194" t="str">
        <f>IF(O134=O$113,IF(COUNTA(L$111:L134)-2&lt;DMAX(F$113:J$403,F$113,Q133:Q134),O$113,""),IF(Q134&lt;&gt;"",IF(COUNTA(L$111:L134)-2&lt;DMAX(F$113:J$403,F$113,O133:O134),Protokoll!I$1,""),""))</f>
        <v/>
      </c>
      <c r="T135" s="323" t="str">
        <f>IF(OR(Protokoll!$X$5&lt;&gt;"",Lokalbeskrivn!$M$4&lt;&gt;""),"",U135)</f>
        <v>36 Moälven</v>
      </c>
      <c r="U135" s="322" t="s">
        <v>1160</v>
      </c>
      <c r="V135" s="341" t="s">
        <v>1159</v>
      </c>
      <c r="W135" s="2"/>
      <c r="Y135" s="389" t="s">
        <v>1705</v>
      </c>
      <c r="Z135" s="389" t="s">
        <v>1706</v>
      </c>
      <c r="AB135" s="463" t="str">
        <f>IF(COUNT(AB133:AB134)&gt;0,MAX(AB133:AB134)+1,"")</f>
        <v/>
      </c>
      <c r="AC135" s="421" t="str">
        <f>IF(AND(AH135&lt;&gt;"",AG135&lt;&gt;"",AI135&gt;0,AH135&gt;0),MAX(AC$2:AC134)+1,"XX")</f>
        <v>XX</v>
      </c>
      <c r="AD135" s="417" t="str">
        <f>IF('Antal &amp; Längder (vikter)'!$C$23&lt;&gt;"",'Antal &amp; Längder (vikter)'!$C$23,"XX")</f>
        <v>XX</v>
      </c>
      <c r="AE135" s="394" t="str">
        <f>IF(AND('Antal &amp; Längder (vikter)'!B$25&lt;&gt;"",ISNUMBER($AH135)),'Antal &amp; Längder (vikter)'!B$25,"")</f>
        <v/>
      </c>
      <c r="AF135" s="413" t="str">
        <f t="shared" si="8"/>
        <v/>
      </c>
      <c r="AG135" s="414" t="str">
        <f t="shared" si="9"/>
        <v/>
      </c>
      <c r="AH135" s="397" t="str">
        <f>IF('Antal &amp; Längder (vikter)'!C$26="Längd (mm)",IF('Antal &amp; Längder (vikter)'!C29&lt;&gt;"",'Antal &amp; Längder (vikter)'!C29,"XX"),"XX")</f>
        <v>XX</v>
      </c>
      <c r="AI135" s="7">
        <v>-9</v>
      </c>
    </row>
    <row r="136" spans="1:35" ht="14" hidden="1" customHeight="1" x14ac:dyDescent="0.25">
      <c r="A136" s="347"/>
      <c r="B136" s="347" t="s">
        <v>2323</v>
      </c>
      <c r="C136" s="347" t="s">
        <v>2324</v>
      </c>
      <c r="D136" s="347" t="s">
        <v>2325</v>
      </c>
      <c r="E136" s="347"/>
      <c r="F136" s="194">
        <f>COUNTIF(J$113:J136,J136)</f>
        <v>2</v>
      </c>
      <c r="G136" t="s">
        <v>152</v>
      </c>
      <c r="H136" s="322">
        <v>1272</v>
      </c>
      <c r="I136" s="322">
        <v>12</v>
      </c>
      <c r="J136" t="s">
        <v>132</v>
      </c>
      <c r="K136" s="139"/>
      <c r="L136" s="214" t="str">
        <f>IF(Protokoll!I$1&lt;&gt;"",IF(N135=N$113,IF(AND(DMAX(F$113:J$403,F$113,O135:O136)&gt;COUNTA(L$111:L135)-2,DCOUNTA(F$113:J$403,G$113,N135:O136)=1),DGET(F$113:J$403,G$113,N135:O136),""),IF(AND(DMAX(F$113:J$403,F$113,Q135:Q136)&gt;COUNTA(L$111:L135)-2,DCOUNTA(F$113:J$403,G$113,P135:Q136)=1),DGET(F$113:J$403,G$113,P135:Q136),"")),G136)</f>
        <v>Bromölla</v>
      </c>
      <c r="M136" s="139"/>
      <c r="N136" s="215" t="str">
        <f>IF(N135=N$113,IF(COUNT(N$113:Q135)&lt;DMAX(F$113:J$403,F$113,O135:O136),COUNT(N$113:Q135)+1,""),IF(COUNT(N$113:Q135)&lt;DMAX(F$113:J$403,F$113,Q135:Q136),N$113,""))</f>
        <v/>
      </c>
      <c r="O136" s="216" t="str">
        <f>IF(O135=O$113,IF(COUNTA(L$111:L135)-2&lt;DMAX(F$113:J$403,F$113,Q134:Q135),Protokoll!I$1,""),IF(O135&lt;&gt;"",IF(COUNTA(L$111:L135)-1&lt;DMAX(F$113:J$403,F$113,O134:O135),O$113,""),""))</f>
        <v/>
      </c>
      <c r="P136" s="217" t="str">
        <f>IF(N135=N$113,IF(COUNT(N$113:Q135)&lt;DMAX(F$113:J$403,F$113,O135:O136),N$113,""),IF(COUNT(N$113:Q135)&lt;DMAX(F$113:J$403,F$113,Q135:Q136),COUNT(N$113:Q135)+1,""))</f>
        <v/>
      </c>
      <c r="Q136" s="194" t="str">
        <f>IF(O135=O$113,IF(COUNTA(L$111:L135)-2&lt;DMAX(F$113:J$403,F$113,Q134:Q135),O$113,""),IF(Q135&lt;&gt;"",IF(COUNTA(L$111:L135)-2&lt;DMAX(F$113:J$403,F$113,O134:O135),Protokoll!I$1,""),""))</f>
        <v/>
      </c>
      <c r="T136" s="323" t="str">
        <f>IF(OR(Protokoll!$X$5&lt;&gt;"",Lokalbeskrivn!$M$4&lt;&gt;""),"",U136)</f>
        <v>36/37 Kustområde</v>
      </c>
      <c r="U136" s="322" t="s">
        <v>1162</v>
      </c>
      <c r="V136" s="341" t="s">
        <v>1161</v>
      </c>
      <c r="W136" s="2"/>
      <c r="Y136" s="389" t="s">
        <v>1623</v>
      </c>
      <c r="Z136" s="389" t="s">
        <v>1624</v>
      </c>
      <c r="AB136" s="422" t="str">
        <f>IF(COUNT(AB133:AB135)&gt;0,MAX(AB133:AB135)+1,"")</f>
        <v/>
      </c>
      <c r="AC136" s="421" t="str">
        <f>IF(AND(AH136&lt;&gt;"",AG136&lt;&gt;"",AI136&gt;0,AH136&gt;0),MAX(AC$2:AC135)+1,"XX")</f>
        <v>XX</v>
      </c>
      <c r="AD136" s="417" t="str">
        <f>IF('Antal &amp; Längder (vikter)'!$C$23&lt;&gt;"",'Antal &amp; Längder (vikter)'!$C$23,"XX")</f>
        <v>XX</v>
      </c>
      <c r="AE136" s="394" t="str">
        <f>IF(AND('Antal &amp; Längder (vikter)'!B$25&lt;&gt;"",ISNUMBER($AH136)),'Antal &amp; Längder (vikter)'!B$25,"")</f>
        <v/>
      </c>
      <c r="AF136" s="413" t="str">
        <f t="shared" si="8"/>
        <v/>
      </c>
      <c r="AG136" s="414" t="str">
        <f t="shared" si="9"/>
        <v/>
      </c>
      <c r="AH136" s="397" t="str">
        <f>IF('Antal &amp; Längder (vikter)'!C$26="Längd (mm)",IF('Antal &amp; Längder (vikter)'!C30&lt;&gt;"",'Antal &amp; Längder (vikter)'!C30,"XX"),"XX")</f>
        <v>XX</v>
      </c>
      <c r="AI136" s="7">
        <v>-9</v>
      </c>
    </row>
    <row r="137" spans="1:35" ht="14" hidden="1" customHeight="1" x14ac:dyDescent="0.25">
      <c r="A137" s="347"/>
      <c r="B137" s="599" t="str">
        <f>IF(OR(COUNTIF(Protokoll!G34,"D1")+COUNTIF(Protokoll!M34:AE34,"D1")&gt;0,COUNTIF(Protokoll!G35,3)+COUNTIF(Protokoll!M35:AE35,3)&gt;0,AND(Protokoll!J35&lt;&gt;"",Protokoll!J35=0),Protokoll!J35=1),"","D1")</f>
        <v>D1</v>
      </c>
      <c r="C137" s="599" t="str">
        <f>IF(OR(COUNTIF(Protokoll!G34:J34,"D1")+COUNTIF(Protokoll!P34:AE34,"D1")&gt;0,COUNTIF(Protokoll!G35:J35,3)+COUNTIF(Protokoll!P35:AE35,3)&gt;0,AND(Protokoll!M35&lt;&gt;"",Protokoll!M35=0),Protokoll!M35=1),"","D1")</f>
        <v>D1</v>
      </c>
      <c r="D137" s="599" t="str">
        <f>IF(OR(COUNTIF(Protokoll!G34:M34,"D1")+COUNTIF(Protokoll!S34:AE34,"D1")&gt;0,COUNTIF(Protokoll!G35:M35,3)+COUNTIF(Protokoll!S35:AE35,3)&gt;0,AND(Protokoll!P35&lt;&gt;"",Protokoll!P35=0),Protokoll!P35=1),"","D1")</f>
        <v>D1</v>
      </c>
      <c r="E137" s="347"/>
      <c r="F137" s="194">
        <f>COUNTIF(J$113:J137,J137)</f>
        <v>2</v>
      </c>
      <c r="G137" t="s">
        <v>153</v>
      </c>
      <c r="H137" s="322">
        <v>2305</v>
      </c>
      <c r="I137" s="322">
        <v>23</v>
      </c>
      <c r="J137" t="s">
        <v>121</v>
      </c>
      <c r="K137" s="139"/>
      <c r="L137" s="214" t="str">
        <f>IF(Protokoll!I$1&lt;&gt;"",IF(N136=N$113,IF(AND(DMAX(F$113:J$403,F$113,O136:O137)&gt;COUNTA(L$111:L136)-2,DCOUNTA(F$113:J$403,G$113,N136:O137)=1),DGET(F$113:J$403,G$113,N136:O137),""),IF(AND(DMAX(F$113:J$403,F$113,Q136:Q137)&gt;COUNTA(L$111:L136)-2,DCOUNTA(F$113:J$403,G$113,P136:Q137)=1),DGET(F$113:J$403,G$113,P136:Q137),"")),G137)</f>
        <v>Bräcke</v>
      </c>
      <c r="M137" s="139"/>
      <c r="N137" s="215" t="str">
        <f>IF(N136=N$113,IF(COUNT(N$113:Q136)&lt;DMAX(F$113:J$403,F$113,O136:O137),COUNT(N$113:Q136)+1,""),IF(COUNT(N$113:Q136)&lt;DMAX(F$113:J$403,F$113,Q136:Q137),N$113,""))</f>
        <v/>
      </c>
      <c r="O137" s="216" t="str">
        <f>IF(O136=O$113,IF(COUNTA(L$111:L136)-2&lt;DMAX(F$113:J$403,F$113,Q135:Q136),Protokoll!I$1,""),IF(O136&lt;&gt;"",IF(COUNTA(L$111:L136)-1&lt;DMAX(F$113:J$403,F$113,O135:O136),O$113,""),""))</f>
        <v/>
      </c>
      <c r="P137" s="217" t="str">
        <f>IF(N136=N$113,IF(COUNT(N$113:Q136)&lt;DMAX(F$113:J$403,F$113,O136:O137),N$113,""),IF(COUNT(N$113:Q136)&lt;DMAX(F$113:J$403,F$113,Q136:Q137),COUNT(N$113:Q136)+1,""))</f>
        <v/>
      </c>
      <c r="Q137" s="194" t="str">
        <f>IF(O136=O$113,IF(COUNTA(L$111:L136)-2&lt;DMAX(F$113:J$403,F$113,Q135:Q136),O$113,""),IF(Q136&lt;&gt;"",IF(COUNTA(L$111:L136)-2&lt;DMAX(F$113:J$403,F$113,O135:O136),Protokoll!I$1,""),""))</f>
        <v/>
      </c>
      <c r="T137" s="323" t="str">
        <f>IF(OR(Protokoll!$X$5&lt;&gt;"",Lokalbeskrivn!$M$4&lt;&gt;""),"",U137)</f>
        <v>37 Nättraån</v>
      </c>
      <c r="U137" s="322" t="s">
        <v>1164</v>
      </c>
      <c r="V137" s="341" t="s">
        <v>1163</v>
      </c>
      <c r="W137" s="2"/>
      <c r="Y137" s="389" t="s">
        <v>1629</v>
      </c>
      <c r="Z137" s="389" t="s">
        <v>1630</v>
      </c>
      <c r="AB137" s="461" t="str">
        <f>IF(COUNT(AB133:AB136)&gt;0,MAX(AB133:AB136)+1,"")</f>
        <v/>
      </c>
      <c r="AC137" s="421" t="str">
        <f>IF(AND(AH137&lt;&gt;"",AG137&lt;&gt;"",AI137&gt;0,AH137&gt;0),MAX(AC$2:AC136)+1,"XX")</f>
        <v>XX</v>
      </c>
      <c r="AD137" s="417" t="str">
        <f>IF('Antal &amp; Längder (vikter)'!$C$23&lt;&gt;"",'Antal &amp; Längder (vikter)'!$C$23,"XX")</f>
        <v>XX</v>
      </c>
      <c r="AE137" s="394" t="str">
        <f>IF(AND('Antal &amp; Längder (vikter)'!B$25&lt;&gt;"",ISNUMBER($AH137)),'Antal &amp; Längder (vikter)'!B$25,"")</f>
        <v/>
      </c>
      <c r="AF137" s="413" t="str">
        <f t="shared" si="8"/>
        <v/>
      </c>
      <c r="AG137" s="414" t="str">
        <f t="shared" si="9"/>
        <v/>
      </c>
      <c r="AH137" s="397" t="str">
        <f>IF('Antal &amp; Längder (vikter)'!C$26="Längd (mm)",IF('Antal &amp; Längder (vikter)'!C31&lt;&gt;"",'Antal &amp; Längder (vikter)'!C31,"XX"),"XX")</f>
        <v>XX</v>
      </c>
      <c r="AI137" s="7">
        <v>-9</v>
      </c>
    </row>
    <row r="138" spans="1:35" ht="14" hidden="1" customHeight="1" x14ac:dyDescent="0.25">
      <c r="A138" s="347"/>
      <c r="B138" s="598" t="str">
        <f>IF(OR(COUNTIF(Protokoll!G34,"D2")+COUNTIF(Protokoll!M34:AE34,"D2")&gt;0,AND(Protokoll!J35&lt;&gt;"",Protokoll!J35=0),Protokoll!J35=3),"","D2")</f>
        <v>D2</v>
      </c>
      <c r="C138" s="598" t="str">
        <f>IF(OR(COUNTIF(Protokoll!G34:J34,"D2")+COUNTIF(Protokoll!P34:AE34,"D2")&gt;0,AND(Protokoll!M35&lt;&gt;"",Protokoll!M35=0),Protokoll!M35=3),"","D2")</f>
        <v>D2</v>
      </c>
      <c r="D138" s="598" t="str">
        <f>IF(OR(COUNTIF(Protokoll!G34:M34,"D2")+COUNTIF(Protokoll!S34:AE34,"D2")&gt;0,AND(Protokoll!P35&lt;&gt;"",Protokoll!P35=0),Protokoll!P35=3),"","D2")</f>
        <v>D2</v>
      </c>
      <c r="E138" s="347"/>
      <c r="F138" s="194">
        <f>COUNTIF(J$113:J138,J138)</f>
        <v>3</v>
      </c>
      <c r="G138" t="s">
        <v>154</v>
      </c>
      <c r="H138" s="322">
        <v>1231</v>
      </c>
      <c r="I138" s="322">
        <v>12</v>
      </c>
      <c r="J138" t="s">
        <v>132</v>
      </c>
      <c r="K138" s="139"/>
      <c r="L138" s="214" t="str">
        <f>IF(Protokoll!I$1&lt;&gt;"",IF(N137=N$113,IF(AND(DMAX(F$113:J$403,F$113,O137:O138)&gt;COUNTA(L$111:L137)-2,DCOUNTA(F$113:J$403,G$113,N137:O138)=1),DGET(F$113:J$403,G$113,N137:O138),""),IF(AND(DMAX(F$113:J$403,F$113,Q137:Q138)&gt;COUNTA(L$111:L137)-2,DCOUNTA(F$113:J$403,G$113,P137:Q138)=1),DGET(F$113:J$403,G$113,P137:Q138),"")),G138)</f>
        <v>Burlöv</v>
      </c>
      <c r="M138" s="139"/>
      <c r="N138" s="215" t="str">
        <f>IF(N137=N$113,IF(COUNT(N$113:Q137)&lt;DMAX(F$113:J$403,F$113,O137:O138),COUNT(N$113:Q137)+1,""),IF(COUNT(N$113:Q137)&lt;DMAX(F$113:J$403,F$113,Q137:Q138),N$113,""))</f>
        <v/>
      </c>
      <c r="O138" s="216" t="str">
        <f>IF(O137=O$113,IF(COUNTA(L$111:L137)-2&lt;DMAX(F$113:J$403,F$113,Q136:Q137),Protokoll!I$1,""),IF(O137&lt;&gt;"",IF(COUNTA(L$111:L137)-1&lt;DMAX(F$113:J$403,F$113,O136:O137),O$113,""),""))</f>
        <v/>
      </c>
      <c r="P138" s="217" t="str">
        <f>IF(N137=N$113,IF(COUNT(N$113:Q137)&lt;DMAX(F$113:J$403,F$113,O137:O138),N$113,""),IF(COUNT(N$113:Q137)&lt;DMAX(F$113:J$403,F$113,Q137:Q138),COUNT(N$113:Q137)+1,""))</f>
        <v/>
      </c>
      <c r="Q138" s="194" t="str">
        <f>IF(O137=O$113,IF(COUNTA(L$111:L137)-2&lt;DMAX(F$113:J$403,F$113,Q136:Q137),O$113,""),IF(Q137&lt;&gt;"",IF(COUNTA(L$111:L137)-2&lt;DMAX(F$113:J$403,F$113,O136:O137),Protokoll!I$1,""),""))</f>
        <v/>
      </c>
      <c r="T138" s="323" t="str">
        <f>IF(OR(Protokoll!$X$5&lt;&gt;"",Lokalbeskrivn!$M$4&lt;&gt;""),"",U138)</f>
        <v>37/38 Kustområde</v>
      </c>
      <c r="U138" s="322" t="s">
        <v>1166</v>
      </c>
      <c r="V138" s="341" t="s">
        <v>1165</v>
      </c>
      <c r="W138" s="2"/>
      <c r="Y138" s="389" t="s">
        <v>1627</v>
      </c>
      <c r="Z138" s="389" t="s">
        <v>1628</v>
      </c>
      <c r="AB138" s="457" t="str">
        <f>IF(COUNT(AB133:AB137)&gt;0,MAX(AB133:AB137)+1,"")</f>
        <v/>
      </c>
      <c r="AC138" s="421" t="str">
        <f>IF(AND(AH138&lt;&gt;"",AG138&lt;&gt;"",AI138&gt;0,AH138&gt;0),MAX(AC$2:AC137)+1,"XX")</f>
        <v>XX</v>
      </c>
      <c r="AD138" s="417" t="str">
        <f>IF('Antal &amp; Längder (vikter)'!$C$23&lt;&gt;"",'Antal &amp; Längder (vikter)'!$C$23,"XX")</f>
        <v>XX</v>
      </c>
      <c r="AE138" s="394" t="str">
        <f>IF(AND('Antal &amp; Längder (vikter)'!B$25&lt;&gt;"",ISNUMBER($AH138)),'Antal &amp; Längder (vikter)'!B$25,"")</f>
        <v/>
      </c>
      <c r="AF138" s="413" t="str">
        <f t="shared" si="8"/>
        <v/>
      </c>
      <c r="AG138" s="414" t="str">
        <f t="shared" si="9"/>
        <v/>
      </c>
      <c r="AH138" s="397" t="str">
        <f>IF('Antal &amp; Längder (vikter)'!C$26="Längd (mm)",IF('Antal &amp; Längder (vikter)'!C32&lt;&gt;"",'Antal &amp; Längder (vikter)'!C32,"XX"),"XX")</f>
        <v>XX</v>
      </c>
      <c r="AI138" s="7">
        <v>-9</v>
      </c>
    </row>
    <row r="139" spans="1:35" ht="14" hidden="1" customHeight="1" x14ac:dyDescent="0.25">
      <c r="A139" s="347"/>
      <c r="B139" s="600" t="str">
        <f>IF(OR(COUNTIF(Protokoll!G34,"D3")+COUNTIF(Protokoll!M34:AE34,"D3")&gt;0,AND(Protokoll!J35&lt;&gt;"",Protokoll!J35)=0,Protokoll!J35=3),"","D3")</f>
        <v>D3</v>
      </c>
      <c r="C139" s="600" t="str">
        <f>IF(OR(COUNTIF(Protokoll!G34:J34,"D3")+COUNTIF(Protokoll!P34:AE34,"D3")&gt;0,AND(Protokoll!M35&lt;&gt;"",Protokoll!M35=0),Protokoll!M35=3),"","D3")</f>
        <v>D3</v>
      </c>
      <c r="D139" s="600" t="str">
        <f>IF(OR(COUNTIF(Protokoll!G34:M34,"D3")+COUNTIF(Protokoll!S34:AE34,"D3")&gt;0,AND(Protokoll!P35&lt;&gt;"",Protokoll!P35=0),Protokoll!P35=3),"","D3")</f>
        <v>D3</v>
      </c>
      <c r="E139" s="347"/>
      <c r="F139" s="194">
        <f>COUNTIF(J$113:J139,J139)</f>
        <v>4</v>
      </c>
      <c r="G139" t="s">
        <v>155</v>
      </c>
      <c r="H139" s="322">
        <v>1278</v>
      </c>
      <c r="I139" s="322">
        <v>12</v>
      </c>
      <c r="J139" t="s">
        <v>132</v>
      </c>
      <c r="K139" s="139"/>
      <c r="L139" s="214" t="str">
        <f>IF(Protokoll!I$1&lt;&gt;"",IF(N138=N$113,IF(AND(DMAX(F$113:J$403,F$113,O138:O139)&gt;COUNTA(L$111:L138)-2,DCOUNTA(F$113:J$403,G$113,N138:O139)=1),DGET(F$113:J$403,G$113,N138:O139),""),IF(AND(DMAX(F$113:J$403,F$113,Q138:Q139)&gt;COUNTA(L$111:L138)-2,DCOUNTA(F$113:J$403,G$113,P138:Q139)=1),DGET(F$113:J$403,G$113,P138:Q139),"")),G139)</f>
        <v>Båstad</v>
      </c>
      <c r="M139" s="139"/>
      <c r="N139" s="215" t="str">
        <f>IF(N138=N$113,IF(COUNT(N$113:Q138)&lt;DMAX(F$113:J$403,F$113,O138:O139),COUNT(N$113:Q138)+1,""),IF(COUNT(N$113:Q138)&lt;DMAX(F$113:J$403,F$113,Q138:Q139),N$113,""))</f>
        <v/>
      </c>
      <c r="O139" s="216" t="str">
        <f>IF(O138=O$113,IF(COUNTA(L$111:L138)-2&lt;DMAX(F$113:J$403,F$113,Q137:Q138),Protokoll!I$1,""),IF(O138&lt;&gt;"",IF(COUNTA(L$111:L138)-1&lt;DMAX(F$113:J$403,F$113,O137:O138),O$113,""),""))</f>
        <v/>
      </c>
      <c r="P139" s="217" t="str">
        <f>IF(N138=N$113,IF(COUNT(N$113:Q138)&lt;DMAX(F$113:J$403,F$113,O138:O139),N$113,""),IF(COUNT(N$113:Q138)&lt;DMAX(F$113:J$403,F$113,Q138:Q139),COUNT(N$113:Q138)+1,""))</f>
        <v/>
      </c>
      <c r="Q139" s="194" t="str">
        <f>IF(O138=O$113,IF(COUNTA(L$111:L138)-2&lt;DMAX(F$113:J$403,F$113,Q137:Q138),O$113,""),IF(Q138&lt;&gt;"",IF(COUNTA(L$111:L138)-2&lt;DMAX(F$113:J$403,F$113,O137:O138),Protokoll!I$1,""),""))</f>
        <v/>
      </c>
      <c r="T139" s="323" t="str">
        <f>IF(OR(Protokoll!$X$5&lt;&gt;"",Lokalbeskrivn!$M$4&lt;&gt;""),"",U139)</f>
        <v>38 Ångerm.älv.</v>
      </c>
      <c r="U139" s="322" t="s">
        <v>1168</v>
      </c>
      <c r="V139" s="341" t="s">
        <v>1167</v>
      </c>
      <c r="W139" s="2"/>
      <c r="Y139" s="389" t="s">
        <v>1635</v>
      </c>
      <c r="Z139" s="389" t="s">
        <v>1636</v>
      </c>
      <c r="AB139" s="460" t="str">
        <f>IF(COUNT(AB133:AB138)&gt;0,MAX(AB133:AB138)+1,"")</f>
        <v/>
      </c>
      <c r="AC139" s="421" t="str">
        <f>IF(AND(AH139&lt;&gt;"",AG139&lt;&gt;"",AI139&gt;0,AH139&gt;0),MAX(AC$2:AC138)+1,"XX")</f>
        <v>XX</v>
      </c>
      <c r="AD139" s="417" t="str">
        <f>IF('Antal &amp; Längder (vikter)'!$C$23&lt;&gt;"",'Antal &amp; Längder (vikter)'!$C$23,"XX")</f>
        <v>XX</v>
      </c>
      <c r="AE139" s="394" t="str">
        <f>IF(AND('Antal &amp; Längder (vikter)'!B$25&lt;&gt;"",ISNUMBER($AH139)),'Antal &amp; Längder (vikter)'!B$25,"")</f>
        <v/>
      </c>
      <c r="AF139" s="413" t="str">
        <f t="shared" si="8"/>
        <v/>
      </c>
      <c r="AG139" s="414" t="str">
        <f t="shared" si="9"/>
        <v/>
      </c>
      <c r="AH139" s="397" t="str">
        <f>IF('Antal &amp; Längder (vikter)'!C$26="Längd (mm)",IF('Antal &amp; Längder (vikter)'!C33&lt;&gt;"",'Antal &amp; Längder (vikter)'!C33,"XX"),"XX")</f>
        <v>XX</v>
      </c>
      <c r="AI139" s="7">
        <v>-9</v>
      </c>
    </row>
    <row r="140" spans="1:35" ht="14" hidden="1" customHeight="1" x14ac:dyDescent="0.25">
      <c r="A140" s="347"/>
      <c r="B140" s="347"/>
      <c r="C140" s="347"/>
      <c r="D140" s="347"/>
      <c r="E140" s="347"/>
      <c r="F140" s="194">
        <f>COUNTIF(J$113:J140,J140)</f>
        <v>6</v>
      </c>
      <c r="G140" t="s">
        <v>156</v>
      </c>
      <c r="H140" s="322">
        <v>1438</v>
      </c>
      <c r="I140" s="322">
        <v>14</v>
      </c>
      <c r="J140" t="s">
        <v>112</v>
      </c>
      <c r="K140" s="139"/>
      <c r="L140" s="214" t="str">
        <f>IF(Protokoll!I$1&lt;&gt;"",IF(N139=N$113,IF(AND(DMAX(F$113:J$403,F$113,O139:O140)&gt;COUNTA(L$111:L139)-2,DCOUNTA(F$113:J$403,G$113,N139:O140)=1),DGET(F$113:J$403,G$113,N139:O140),""),IF(AND(DMAX(F$113:J$403,F$113,Q139:Q140)&gt;COUNTA(L$111:L139)-2,DCOUNTA(F$113:J$403,G$113,P139:Q140)=1),DGET(F$113:J$403,G$113,P139:Q140),"")),G140)</f>
        <v>Dals-Ed</v>
      </c>
      <c r="M140" s="139"/>
      <c r="N140" s="215" t="str">
        <f>IF(N139=N$113,IF(COUNT(N$113:Q139)&lt;DMAX(F$113:J$403,F$113,O139:O140),COUNT(N$113:Q139)+1,""),IF(COUNT(N$113:Q139)&lt;DMAX(F$113:J$403,F$113,Q139:Q140),N$113,""))</f>
        <v/>
      </c>
      <c r="O140" s="216" t="str">
        <f>IF(O139=O$113,IF(COUNTA(L$111:L139)-2&lt;DMAX(F$113:J$403,F$113,Q138:Q139),Protokoll!I$1,""),IF(O139&lt;&gt;"",IF(COUNTA(L$111:L139)-1&lt;DMAX(F$113:J$403,F$113,O138:O139),O$113,""),""))</f>
        <v/>
      </c>
      <c r="P140" s="217" t="str">
        <f>IF(N139=N$113,IF(COUNT(N$113:Q139)&lt;DMAX(F$113:J$403,F$113,O139:O140),N$113,""),IF(COUNT(N$113:Q139)&lt;DMAX(F$113:J$403,F$113,Q139:Q140),COUNT(N$113:Q139)+1,""))</f>
        <v/>
      </c>
      <c r="Q140" s="194" t="str">
        <f>IF(O139=O$113,IF(COUNTA(L$111:L139)-2&lt;DMAX(F$113:J$403,F$113,Q138:Q139),O$113,""),IF(Q139&lt;&gt;"",IF(COUNTA(L$111:L139)-2&lt;DMAX(F$113:J$403,F$113,O138:O139),Protokoll!I$1,""),""))</f>
        <v/>
      </c>
      <c r="T140" s="323" t="str">
        <f>IF(OR(Protokoll!$X$5&lt;&gt;"",Lokalbeskrivn!$M$4&lt;&gt;""),"",U140)</f>
        <v>38/39 Kustområde</v>
      </c>
      <c r="U140" s="322" t="s">
        <v>1170</v>
      </c>
      <c r="V140" s="341" t="s">
        <v>1169</v>
      </c>
      <c r="W140" s="2"/>
      <c r="Y140" s="389" t="s">
        <v>1631</v>
      </c>
      <c r="Z140" s="389" t="s">
        <v>1632</v>
      </c>
      <c r="AB140" s="464" t="str">
        <f>IF(COUNT(AB133:AB139)&gt;0,MAX(AB133:AB139)+1,"")</f>
        <v/>
      </c>
      <c r="AC140" s="421" t="str">
        <f>IF(AND(AH140&lt;&gt;"",AG140&lt;&gt;"",AI140&gt;0,AH140&gt;0),MAX(AC$2:AC139)+1,"XX")</f>
        <v>XX</v>
      </c>
      <c r="AD140" s="417" t="str">
        <f>IF('Antal &amp; Längder (vikter)'!$C$23&lt;&gt;"",'Antal &amp; Längder (vikter)'!$C$23,"XX")</f>
        <v>XX</v>
      </c>
      <c r="AE140" s="394" t="str">
        <f>IF(AND('Antal &amp; Längder (vikter)'!B$25&lt;&gt;"",ISNUMBER($AH140)),'Antal &amp; Längder (vikter)'!B$25,"")</f>
        <v/>
      </c>
      <c r="AF140" s="413" t="str">
        <f t="shared" si="8"/>
        <v/>
      </c>
      <c r="AG140" s="414" t="str">
        <f t="shared" si="9"/>
        <v/>
      </c>
      <c r="AH140" s="397" t="str">
        <f>IF('Antal &amp; Längder (vikter)'!C$26="Längd (mm)",IF('Antal &amp; Längder (vikter)'!C34&lt;&gt;"",'Antal &amp; Längder (vikter)'!C34,"XX"),"XX")</f>
        <v>XX</v>
      </c>
      <c r="AI140" s="7">
        <v>-9</v>
      </c>
    </row>
    <row r="141" spans="1:35" ht="14" hidden="1" customHeight="1" x14ac:dyDescent="0.25">
      <c r="A141" s="347"/>
      <c r="B141" s="597" t="s">
        <v>2326</v>
      </c>
      <c r="C141" s="347" t="s">
        <v>2327</v>
      </c>
      <c r="D141" s="347" t="s">
        <v>2328</v>
      </c>
      <c r="E141" s="597"/>
      <c r="F141" s="194">
        <f>COUNTIF(J$113:J141,J141)</f>
        <v>2</v>
      </c>
      <c r="G141" t="s">
        <v>157</v>
      </c>
      <c r="H141" s="322">
        <v>162</v>
      </c>
      <c r="I141" s="322">
        <v>1</v>
      </c>
      <c r="J141" t="s">
        <v>134</v>
      </c>
      <c r="K141" s="139"/>
      <c r="L141" s="214" t="str">
        <f>IF(Protokoll!I$1&lt;&gt;"",IF(N140=N$113,IF(AND(DMAX(F$113:J$403,F$113,O140:O141)&gt;COUNTA(L$111:L140)-2,DCOUNTA(F$113:J$403,G$113,N140:O141)=1),DGET(F$113:J$403,G$113,N140:O141),""),IF(AND(DMAX(F$113:J$403,F$113,Q140:Q141)&gt;COUNTA(L$111:L140)-2,DCOUNTA(F$113:J$403,G$113,P140:Q141)=1),DGET(F$113:J$403,G$113,P140:Q141),"")),G141)</f>
        <v>Danderyd</v>
      </c>
      <c r="M141" s="139"/>
      <c r="N141" s="215" t="str">
        <f>IF(N140=N$113,IF(COUNT(N$113:Q140)&lt;DMAX(F$113:J$403,F$113,O140:O141),COUNT(N$113:Q140)+1,""),IF(COUNT(N$113:Q140)&lt;DMAX(F$113:J$403,F$113,Q140:Q141),N$113,""))</f>
        <v/>
      </c>
      <c r="O141" s="216" t="str">
        <f>IF(O140=O$113,IF(COUNTA(L$111:L140)-2&lt;DMAX(F$113:J$403,F$113,Q139:Q140),Protokoll!I$1,""),IF(O140&lt;&gt;"",IF(COUNTA(L$111:L140)-1&lt;DMAX(F$113:J$403,F$113,O139:O140),O$113,""),""))</f>
        <v/>
      </c>
      <c r="P141" s="217" t="str">
        <f>IF(N140=N$113,IF(COUNT(N$113:Q140)&lt;DMAX(F$113:J$403,F$113,O140:O141),N$113,""),IF(COUNT(N$113:Q140)&lt;DMAX(F$113:J$403,F$113,Q140:Q141),COUNT(N$113:Q140)+1,""))</f>
        <v/>
      </c>
      <c r="Q141" s="194" t="str">
        <f>IF(O140=O$113,IF(COUNTA(L$111:L140)-2&lt;DMAX(F$113:J$403,F$113,Q139:Q140),O$113,""),IF(Q140&lt;&gt;"",IF(COUNTA(L$111:L140)-2&lt;DMAX(F$113:J$403,F$113,O139:O140),Protokoll!I$1,""),""))</f>
        <v/>
      </c>
      <c r="T141" s="323" t="str">
        <f>IF(OR(Protokoll!$X$5&lt;&gt;"",Lokalbeskrivn!$M$4&lt;&gt;""),"",U141)</f>
        <v>39 Gådeån</v>
      </c>
      <c r="U141" s="322" t="s">
        <v>1172</v>
      </c>
      <c r="V141" s="341" t="s">
        <v>1171</v>
      </c>
      <c r="W141" s="2"/>
      <c r="Y141" s="389" t="s">
        <v>1633</v>
      </c>
      <c r="Z141" s="389" t="s">
        <v>1634</v>
      </c>
      <c r="AB141" s="458" t="str">
        <f>IF(COUNT(AB133:AB140)&gt;0,MAX(AB133:AB140)+1,"")</f>
        <v/>
      </c>
      <c r="AC141" s="421" t="str">
        <f>IF(AND(AH141&lt;&gt;"",AG141&lt;&gt;"",AI141&gt;0,AH141&gt;0),MAX(AC$2:AC140)+1,"XX")</f>
        <v>XX</v>
      </c>
      <c r="AD141" s="417" t="str">
        <f>IF('Antal &amp; Längder (vikter)'!$C$23&lt;&gt;"",'Antal &amp; Längder (vikter)'!$C$23,"XX")</f>
        <v>XX</v>
      </c>
      <c r="AE141" s="394" t="str">
        <f>IF(AND('Antal &amp; Längder (vikter)'!B$25&lt;&gt;"",ISNUMBER($AH141)),'Antal &amp; Längder (vikter)'!B$25,"")</f>
        <v/>
      </c>
      <c r="AF141" s="413" t="str">
        <f t="shared" si="8"/>
        <v/>
      </c>
      <c r="AG141" s="414" t="str">
        <f t="shared" si="9"/>
        <v/>
      </c>
      <c r="AH141" s="397" t="str">
        <f>IF('Antal &amp; Längder (vikter)'!C$26="Längd (mm)",IF('Antal &amp; Längder (vikter)'!C35&lt;&gt;"",'Antal &amp; Längder (vikter)'!C35,"XX"),"XX")</f>
        <v>XX</v>
      </c>
      <c r="AI141" s="7">
        <v>-9</v>
      </c>
    </row>
    <row r="142" spans="1:35" ht="14" hidden="1" customHeight="1" x14ac:dyDescent="0.25">
      <c r="A142" s="347"/>
      <c r="B142" s="599" t="str">
        <f>IF(OR(COUNTIF(Protokoll!G34:P34,"D1")+COUNTIF(Protokoll!V34:AE34,"D1")&gt;0,COUNTIF(Protokoll!G35:P35,3)+COUNTIF(Protokoll!V35:AE35,3)&gt;0,AND(Protokoll!S35&lt;&gt;"",Protokoll!S35=0),Protokoll!S35=1),"","D1")</f>
        <v>D1</v>
      </c>
      <c r="C142" s="599" t="str">
        <f>IF(OR(COUNTIF(Protokoll!G34:S34,"D1")+COUNTIF(Protokoll!Y34:AE34,"D1")&gt;0,COUNTIF(Protokoll!G35:S35,3)+COUNTIF(Protokoll!Y35:AE35,3)&gt;0,AND(Protokoll!V35&lt;&gt;"",Protokoll!V35=0),Protokoll!V35=1),"","D1")</f>
        <v>D1</v>
      </c>
      <c r="D142" s="599" t="str">
        <f>IF(OR(COUNTIF(Protokoll!G34:V34,"D1")+COUNTIF(Protokoll!AB34:AE34,"D1")&gt;0,COUNTIF(Protokoll!G35:V35,3)+COUNTIF(Protokoll!AB35:AE35,3)&gt;0,AND(Protokoll!Y35&lt;&gt;"",Protokoll!Y35=0),Protokoll!Y35=1),"","D1")</f>
        <v>D1</v>
      </c>
      <c r="E142" s="347"/>
      <c r="F142" s="194">
        <f>COUNTIF(J$113:J142,J142)</f>
        <v>2</v>
      </c>
      <c r="G142" t="s">
        <v>158</v>
      </c>
      <c r="H142" s="322">
        <v>1862</v>
      </c>
      <c r="I142" s="322">
        <v>18</v>
      </c>
      <c r="J142" t="s">
        <v>131</v>
      </c>
      <c r="K142" s="139"/>
      <c r="L142" s="214" t="str">
        <f>IF(Protokoll!I$1&lt;&gt;"",IF(N141=N$113,IF(AND(DMAX(F$113:J$403,F$113,O141:O142)&gt;COUNTA(L$111:L141)-2,DCOUNTA(F$113:J$403,G$113,N141:O142)=1),DGET(F$113:J$403,G$113,N141:O142),""),IF(AND(DMAX(F$113:J$403,F$113,Q141:Q142)&gt;COUNTA(L$111:L141)-2,DCOUNTA(F$113:J$403,G$113,P141:Q142)=1),DGET(F$113:J$403,G$113,P141:Q142),"")),G142)</f>
        <v>Degerfors</v>
      </c>
      <c r="M142" s="139"/>
      <c r="N142" s="215" t="str">
        <f>IF(N141=N$113,IF(COUNT(N$113:Q141)&lt;DMAX(F$113:J$403,F$113,O141:O142),COUNT(N$113:Q141)+1,""),IF(COUNT(N$113:Q141)&lt;DMAX(F$113:J$403,F$113,Q141:Q142),N$113,""))</f>
        <v/>
      </c>
      <c r="O142" s="216" t="str">
        <f>IF(O141=O$113,IF(COUNTA(L$111:L141)-2&lt;DMAX(F$113:J$403,F$113,Q140:Q141),Protokoll!I$1,""),IF(O141&lt;&gt;"",IF(COUNTA(L$111:L141)-1&lt;DMAX(F$113:J$403,F$113,O140:O141),O$113,""),""))</f>
        <v/>
      </c>
      <c r="P142" s="217" t="str">
        <f>IF(N141=N$113,IF(COUNT(N$113:Q141)&lt;DMAX(F$113:J$403,F$113,O141:O142),N$113,""),IF(COUNT(N$113:Q141)&lt;DMAX(F$113:J$403,F$113,Q141:Q142),COUNT(N$113:Q141)+1,""))</f>
        <v/>
      </c>
      <c r="Q142" s="194" t="str">
        <f>IF(O141=O$113,IF(COUNTA(L$111:L141)-2&lt;DMAX(F$113:J$403,F$113,Q140:Q141),O$113,""),IF(Q141&lt;&gt;"",IF(COUNTA(L$111:L141)-2&lt;DMAX(F$113:J$403,F$113,O140:O141),Protokoll!I$1,""),""))</f>
        <v/>
      </c>
      <c r="T142" s="323" t="str">
        <f>IF(OR(Protokoll!$X$5&lt;&gt;"",Lokalbeskrivn!$M$4&lt;&gt;""),"",U142)</f>
        <v>39/40 Kustområde</v>
      </c>
      <c r="U142" s="322" t="s">
        <v>1174</v>
      </c>
      <c r="V142" s="341" t="s">
        <v>1173</v>
      </c>
      <c r="W142" s="2"/>
      <c r="Y142" s="389" t="s">
        <v>1625</v>
      </c>
      <c r="Z142" s="389" t="s">
        <v>1626</v>
      </c>
      <c r="AB142" s="465" t="str">
        <f>IF(COUNT(AB133:AB141)&gt;0,MAX(AB133:AB141)+1,"")</f>
        <v/>
      </c>
      <c r="AC142" s="421" t="str">
        <f>IF(AND(AH142&lt;&gt;"",AG142&lt;&gt;"",AI142&gt;0,AH142&gt;0),MAX(AC$2:AC141)+1,"XX")</f>
        <v>XX</v>
      </c>
      <c r="AD142" s="417" t="str">
        <f>IF('Antal &amp; Längder (vikter)'!$C$23&lt;&gt;"",'Antal &amp; Längder (vikter)'!$C$23,"XX")</f>
        <v>XX</v>
      </c>
      <c r="AE142" s="394" t="str">
        <f>IF(AND('Antal &amp; Längder (vikter)'!B$25&lt;&gt;"",ISNUMBER($AH142)),'Antal &amp; Längder (vikter)'!B$25,"")</f>
        <v/>
      </c>
      <c r="AF142" s="413" t="str">
        <f t="shared" si="8"/>
        <v/>
      </c>
      <c r="AG142" s="414" t="str">
        <f t="shared" si="9"/>
        <v/>
      </c>
      <c r="AH142" s="397" t="str">
        <f>IF('Antal &amp; Längder (vikter)'!C$26="Längd (mm)",IF('Antal &amp; Längder (vikter)'!C36&lt;&gt;"",'Antal &amp; Längder (vikter)'!C36,"XX"),"XX")</f>
        <v>XX</v>
      </c>
      <c r="AI142" s="7">
        <v>-9</v>
      </c>
    </row>
    <row r="143" spans="1:35" ht="14" hidden="1" customHeight="1" x14ac:dyDescent="0.25">
      <c r="A143" s="347"/>
      <c r="B143" s="598" t="str">
        <f>IF(OR(COUNTIF(Protokoll!G34:P34,"D2")+COUNTIF(Protokoll!V34:AE34,"D2")&gt;0,AND(Protokoll!S35&lt;&gt;"",Protokoll!S35=0),Protokoll!S35=3),"","D2")</f>
        <v>D2</v>
      </c>
      <c r="C143" s="598" t="str">
        <f>IF(OR(COUNTIF(Protokoll!G34:S34,"D2")+COUNTIF(Protokoll!Y34:AE34,"D2")&gt;0,AND(Protokoll!V35&lt;&gt;"",Protokoll!V35=0),Protokoll!V35=3),"","D2")</f>
        <v>D2</v>
      </c>
      <c r="D143" s="598" t="str">
        <f>IF(OR(COUNTIF(Protokoll!G34:V34,"D2")+COUNTIF(Protokoll!AB34:AE34,"D2")&gt;0,AND(Protokoll!Y35&lt;&gt;"",Protokoll!Y35=0),Protokoll!Y35=3),"","D2")</f>
        <v>D2</v>
      </c>
      <c r="E143" s="347"/>
      <c r="F143" s="194">
        <f>COUNTIF(J$113:J143,J143)</f>
        <v>2</v>
      </c>
      <c r="G143" t="s">
        <v>159</v>
      </c>
      <c r="H143" s="322">
        <v>2425</v>
      </c>
      <c r="I143" s="322">
        <v>24</v>
      </c>
      <c r="J143" t="s">
        <v>140</v>
      </c>
      <c r="K143" s="139"/>
      <c r="L143" s="214" t="str">
        <f>IF(Protokoll!I$1&lt;&gt;"",IF(N142=N$113,IF(AND(DMAX(F$113:J$403,F$113,O142:O143)&gt;COUNTA(L$111:L142)-2,DCOUNTA(F$113:J$403,G$113,N142:O143)=1),DGET(F$113:J$403,G$113,N142:O143),""),IF(AND(DMAX(F$113:J$403,F$113,Q142:Q143)&gt;COUNTA(L$111:L142)-2,DCOUNTA(F$113:J$403,G$113,P142:Q143)=1),DGET(F$113:J$403,G$113,P142:Q143),"")),G143)</f>
        <v>Dorotea</v>
      </c>
      <c r="M143" s="139"/>
      <c r="N143" s="215" t="str">
        <f>IF(N142=N$113,IF(COUNT(N$113:Q142)&lt;DMAX(F$113:J$403,F$113,O142:O143),COUNT(N$113:Q142)+1,""),IF(COUNT(N$113:Q142)&lt;DMAX(F$113:J$403,F$113,Q142:Q143),N$113,""))</f>
        <v/>
      </c>
      <c r="O143" s="216" t="str">
        <f>IF(O142=O$113,IF(COUNTA(L$111:L142)-2&lt;DMAX(F$113:J$403,F$113,Q141:Q142),Protokoll!I$1,""),IF(O142&lt;&gt;"",IF(COUNTA(L$111:L142)-1&lt;DMAX(F$113:J$403,F$113,O141:O142),O$113,""),""))</f>
        <v/>
      </c>
      <c r="P143" s="217" t="str">
        <f>IF(N142=N$113,IF(COUNT(N$113:Q142)&lt;DMAX(F$113:J$403,F$113,O142:O143),N$113,""),IF(COUNT(N$113:Q142)&lt;DMAX(F$113:J$403,F$113,Q142:Q143),COUNT(N$113:Q142)+1,""))</f>
        <v/>
      </c>
      <c r="Q143" s="194" t="str">
        <f>IF(O142=O$113,IF(COUNTA(L$111:L142)-2&lt;DMAX(F$113:J$403,F$113,Q141:Q142),O$113,""),IF(Q142&lt;&gt;"",IF(COUNTA(L$111:L142)-2&lt;DMAX(F$113:J$403,F$113,O141:O142),Protokoll!I$1,""),""))</f>
        <v/>
      </c>
      <c r="T143" s="323" t="str">
        <f>IF(OR(Protokoll!$X$5&lt;&gt;"",Lokalbeskrivn!$M$4&lt;&gt;""),"",U143)</f>
        <v>40 Indalsälven</v>
      </c>
      <c r="U143" s="322" t="s">
        <v>1176</v>
      </c>
      <c r="V143" s="341" t="s">
        <v>1175</v>
      </c>
      <c r="W143" s="2"/>
      <c r="Y143" s="389" t="s">
        <v>1637</v>
      </c>
      <c r="Z143" s="389" t="s">
        <v>1638</v>
      </c>
      <c r="AB143" s="466" t="str">
        <f>IF(AND(ISNUMBER(AH143),AH143&gt;0),IF(MAX(AB$3:AB142)&gt;0,MAX(AB$3:AB142)+1,10+COUNTIF(F$38:F$49,"&gt;0")*10+1),"")</f>
        <v/>
      </c>
      <c r="AC143" s="421" t="str">
        <f>IF(AND(AH143&lt;&gt;"",AG143&lt;&gt;"",AI143&gt;0,AH143&gt;0),MAX(AC$2:AC142)+1,"XX")</f>
        <v>XX</v>
      </c>
      <c r="AD143" s="417" t="str">
        <f>IF('Antal &amp; Längder (vikter)'!$C$23&lt;&gt;"",'Antal &amp; Längder (vikter)'!$C$23,"XX")</f>
        <v>XX</v>
      </c>
      <c r="AE143" s="402" t="str">
        <f>IF(AND('Antal &amp; Längder (vikter)'!D$25&lt;&gt;"",ISNUMBER($AH143)),'Antal &amp; Längder (vikter)'!D$25,"")</f>
        <v/>
      </c>
      <c r="AF143" s="413" t="str">
        <f t="shared" si="8"/>
        <v/>
      </c>
      <c r="AG143" s="414" t="str">
        <f t="shared" si="9"/>
        <v/>
      </c>
      <c r="AH143" s="395" t="str">
        <f>IF('Antal &amp; Längder (vikter)'!D27&lt;&gt;"",'Antal &amp; Längder (vikter)'!D27,"XX")</f>
        <v>XX</v>
      </c>
      <c r="AI143" s="424">
        <f>IF('Antal &amp; Längder (vikter)'!E$26="Vikt (g)",'Antal &amp; Längder (vikter)'!E27,-9)</f>
        <v>-9</v>
      </c>
    </row>
    <row r="144" spans="1:35" ht="14" hidden="1" customHeight="1" x14ac:dyDescent="0.25">
      <c r="A144" s="347"/>
      <c r="B144" s="600" t="str">
        <f>IF(OR(COUNTIF(Protokoll!G34:P34,"D3")+COUNTIF(Protokoll!V34:AE34,"D3")&gt;0,AND(Protokoll!S35&lt;&gt;"",Protokoll!S35=0),Protokoll!S35=3),"","D3")</f>
        <v>D3</v>
      </c>
      <c r="C144" s="600" t="str">
        <f>IF(OR(COUNTIF(Protokoll!G34:S34,"D3")+COUNTIF(Protokoll!Y34:AE34,"D3")&gt;0,AND(Protokoll!V35&lt;&gt;"",Protokoll!V35=0),Protokoll!V35=3),"","D3")</f>
        <v>D3</v>
      </c>
      <c r="D144" s="600" t="str">
        <f>IF(OR(COUNTIF(Protokoll!G34:V34,"D3")+COUNTIF(Protokoll!AB34:AE34,"D3")&gt;0,AND(Protokoll!Y35&lt;&gt;"",Protokoll!Y35=0),Protokoll!Y35=3),"","D3")</f>
        <v>D3</v>
      </c>
      <c r="E144" s="347"/>
      <c r="F144" s="194">
        <f>COUNTIF(J$113:J144,J144)</f>
        <v>2</v>
      </c>
      <c r="G144" t="s">
        <v>160</v>
      </c>
      <c r="H144" s="322">
        <v>1730</v>
      </c>
      <c r="I144" s="322">
        <v>17</v>
      </c>
      <c r="J144" t="s">
        <v>129</v>
      </c>
      <c r="K144" s="139"/>
      <c r="L144" s="214" t="str">
        <f>IF(Protokoll!I$1&lt;&gt;"",IF(N143=N$113,IF(AND(DMAX(F$113:J$403,F$113,O143:O144)&gt;COUNTA(L$111:L143)-2,DCOUNTA(F$113:J$403,G$113,N143:O144)=1),DGET(F$113:J$403,G$113,N143:O144),""),IF(AND(DMAX(F$113:J$403,F$113,Q143:Q144)&gt;COUNTA(L$111:L143)-2,DCOUNTA(F$113:J$403,G$113,P143:Q144)=1),DGET(F$113:J$403,G$113,P143:Q144),"")),G144)</f>
        <v>Eda</v>
      </c>
      <c r="M144" s="139"/>
      <c r="N144" s="215" t="str">
        <f>IF(N143=N$113,IF(COUNT(N$113:Q143)&lt;DMAX(F$113:J$403,F$113,O143:O144),COUNT(N$113:Q143)+1,""),IF(COUNT(N$113:Q143)&lt;DMAX(F$113:J$403,F$113,Q143:Q144),N$113,""))</f>
        <v/>
      </c>
      <c r="O144" s="216" t="str">
        <f>IF(O143=O$113,IF(COUNTA(L$111:L143)-2&lt;DMAX(F$113:J$403,F$113,Q142:Q143),Protokoll!I$1,""),IF(O143&lt;&gt;"",IF(COUNTA(L$111:L143)-1&lt;DMAX(F$113:J$403,F$113,O142:O143),O$113,""),""))</f>
        <v/>
      </c>
      <c r="P144" s="217" t="str">
        <f>IF(N143=N$113,IF(COUNT(N$113:Q143)&lt;DMAX(F$113:J$403,F$113,O143:O144),N$113,""),IF(COUNT(N$113:Q143)&lt;DMAX(F$113:J$403,F$113,Q143:Q144),COUNT(N$113:Q143)+1,""))</f>
        <v/>
      </c>
      <c r="Q144" s="194" t="str">
        <f>IF(O143=O$113,IF(COUNTA(L$111:L143)-2&lt;DMAX(F$113:J$403,F$113,Q142:Q143),O$113,""),IF(Q143&lt;&gt;"",IF(COUNTA(L$111:L143)-2&lt;DMAX(F$113:J$403,F$113,O142:O143),Protokoll!I$1,""),""))</f>
        <v/>
      </c>
      <c r="T144" s="323" t="str">
        <f>IF(OR(Protokoll!$X$5&lt;&gt;"",Lokalbeskrivn!$M$4&lt;&gt;""),"",U144)</f>
        <v>40/41 Kustområde</v>
      </c>
      <c r="U144" s="322" t="s">
        <v>1178</v>
      </c>
      <c r="V144" s="341" t="s">
        <v>1177</v>
      </c>
      <c r="W144" s="2"/>
      <c r="Y144" s="389" t="s">
        <v>1531</v>
      </c>
      <c r="Z144" s="389" t="s">
        <v>1532</v>
      </c>
      <c r="AB144" s="462" t="str">
        <f>IF(COUNT(AB143:AB143)&gt;0,MAX(AB143:AB143)+1,"")</f>
        <v/>
      </c>
      <c r="AC144" s="421" t="str">
        <f>IF(AND(AH144&lt;&gt;"",AG144&lt;&gt;"",AI144&gt;0,AH144&gt;0),MAX(AC$2:AC143)+1,"XX")</f>
        <v>XX</v>
      </c>
      <c r="AD144" s="417" t="str">
        <f>IF('Antal &amp; Längder (vikter)'!$C$23&lt;&gt;"",'Antal &amp; Längder (vikter)'!$C$23,"XX")</f>
        <v>XX</v>
      </c>
      <c r="AE144" s="402" t="str">
        <f>IF(AND('Antal &amp; Längder (vikter)'!D$25&lt;&gt;"",ISNUMBER($AH144)),'Antal &amp; Längder (vikter)'!D$25,"")</f>
        <v/>
      </c>
      <c r="AF144" s="413" t="str">
        <f t="shared" si="8"/>
        <v/>
      </c>
      <c r="AG144" s="414" t="str">
        <f t="shared" si="9"/>
        <v/>
      </c>
      <c r="AH144" s="395" t="str">
        <f>IF('Antal &amp; Längder (vikter)'!D28&lt;&gt;"",'Antal &amp; Längder (vikter)'!D28,"XX")</f>
        <v>XX</v>
      </c>
      <c r="AI144" s="424">
        <f>IF('Antal &amp; Längder (vikter)'!E$26="Vikt (g)",'Antal &amp; Längder (vikter)'!E28,-9)</f>
        <v>-9</v>
      </c>
    </row>
    <row r="145" spans="1:35" ht="14" hidden="1" customHeight="1" x14ac:dyDescent="0.25">
      <c r="A145" s="347"/>
      <c r="B145" s="347"/>
      <c r="C145" s="347"/>
      <c r="D145" s="347"/>
      <c r="E145" s="347"/>
      <c r="F145" s="194">
        <f>COUNTIF(J$113:J145,J145)</f>
        <v>3</v>
      </c>
      <c r="G145" t="s">
        <v>161</v>
      </c>
      <c r="H145" s="322">
        <v>125</v>
      </c>
      <c r="I145" s="322">
        <v>1</v>
      </c>
      <c r="J145" t="s">
        <v>134</v>
      </c>
      <c r="K145" s="139"/>
      <c r="L145" s="214" t="str">
        <f>IF(Protokoll!I$1&lt;&gt;"",IF(N144=N$113,IF(AND(DMAX(F$113:J$403,F$113,O144:O145)&gt;COUNTA(L$111:L144)-2,DCOUNTA(F$113:J$403,G$113,N144:O145)=1),DGET(F$113:J$403,G$113,N144:O145),""),IF(AND(DMAX(F$113:J$403,F$113,Q144:Q145)&gt;COUNTA(L$111:L144)-2,DCOUNTA(F$113:J$403,G$113,P144:Q145)=1),DGET(F$113:J$403,G$113,P144:Q145),"")),G145)</f>
        <v>Ekerö</v>
      </c>
      <c r="M145" s="139"/>
      <c r="N145" s="215" t="str">
        <f>IF(N144=N$113,IF(COUNT(N$113:Q144)&lt;DMAX(F$113:J$403,F$113,O144:O145),COUNT(N$113:Q144)+1,""),IF(COUNT(N$113:Q144)&lt;DMAX(F$113:J$403,F$113,Q144:Q145),N$113,""))</f>
        <v/>
      </c>
      <c r="O145" s="216" t="str">
        <f>IF(O144=O$113,IF(COUNTA(L$111:L144)-2&lt;DMAX(F$113:J$403,F$113,Q143:Q144),Protokoll!I$1,""),IF(O144&lt;&gt;"",IF(COUNTA(L$111:L144)-1&lt;DMAX(F$113:J$403,F$113,O143:O144),O$113,""),""))</f>
        <v/>
      </c>
      <c r="P145" s="217" t="str">
        <f>IF(N144=N$113,IF(COUNT(N$113:Q144)&lt;DMAX(F$113:J$403,F$113,O144:O145),N$113,""),IF(COUNT(N$113:Q144)&lt;DMAX(F$113:J$403,F$113,Q144:Q145),COUNT(N$113:Q144)+1,""))</f>
        <v/>
      </c>
      <c r="Q145" s="194" t="str">
        <f>IF(O144=O$113,IF(COUNTA(L$111:L144)-2&lt;DMAX(F$113:J$403,F$113,Q143:Q144),O$113,""),IF(Q144&lt;&gt;"",IF(COUNTA(L$111:L144)-2&lt;DMAX(F$113:J$403,F$113,O143:O144),Protokoll!I$1,""),""))</f>
        <v/>
      </c>
      <c r="T145" s="323" t="str">
        <f>IF(OR(Protokoll!$X$5&lt;&gt;"",Lokalbeskrivn!$M$4&lt;&gt;""),"",U145)</f>
        <v>41 Selångersån</v>
      </c>
      <c r="U145" s="322" t="s">
        <v>1180</v>
      </c>
      <c r="V145" s="341" t="s">
        <v>1179</v>
      </c>
      <c r="W145" s="2"/>
      <c r="Y145" s="389" t="s">
        <v>1723</v>
      </c>
      <c r="Z145" s="389" t="s">
        <v>1724</v>
      </c>
      <c r="AB145" s="463" t="str">
        <f>IF(COUNT(AB143:AB144)&gt;0,MAX(AB143:AB144)+1,"")</f>
        <v/>
      </c>
      <c r="AC145" s="421" t="str">
        <f>IF(AND(AH145&lt;&gt;"",AG145&lt;&gt;"",AI145&gt;0,AH145&gt;0),MAX(AC$2:AC144)+1,"XX")</f>
        <v>XX</v>
      </c>
      <c r="AD145" s="417" t="str">
        <f>IF('Antal &amp; Längder (vikter)'!$C$23&lt;&gt;"",'Antal &amp; Längder (vikter)'!$C$23,"XX")</f>
        <v>XX</v>
      </c>
      <c r="AE145" s="402" t="str">
        <f>IF(AND('Antal &amp; Längder (vikter)'!D$25&lt;&gt;"",ISNUMBER($AH145)),'Antal &amp; Längder (vikter)'!D$25,"")</f>
        <v/>
      </c>
      <c r="AF145" s="413" t="str">
        <f t="shared" si="8"/>
        <v/>
      </c>
      <c r="AG145" s="414" t="str">
        <f t="shared" si="9"/>
        <v/>
      </c>
      <c r="AH145" s="395" t="str">
        <f>IF('Antal &amp; Längder (vikter)'!D29&lt;&gt;"",'Antal &amp; Längder (vikter)'!D29,"XX")</f>
        <v>XX</v>
      </c>
      <c r="AI145" s="424">
        <f>IF('Antal &amp; Längder (vikter)'!E$26="Vikt (g)",'Antal &amp; Längder (vikter)'!E29,-9)</f>
        <v>-9</v>
      </c>
    </row>
    <row r="146" spans="1:35" ht="14" hidden="1" customHeight="1" x14ac:dyDescent="0.25">
      <c r="A146" s="347"/>
      <c r="B146" s="347" t="s">
        <v>2329</v>
      </c>
      <c r="C146" s="347" t="s">
        <v>2330</v>
      </c>
      <c r="D146" s="347" t="s">
        <v>2331</v>
      </c>
      <c r="E146" s="347"/>
      <c r="F146" s="194">
        <f>COUNTIF(J$113:J146,J146)</f>
        <v>2</v>
      </c>
      <c r="G146" t="s">
        <v>162</v>
      </c>
      <c r="H146" s="322">
        <v>686</v>
      </c>
      <c r="I146" s="322">
        <v>6</v>
      </c>
      <c r="J146" t="s">
        <v>120</v>
      </c>
      <c r="K146" s="139"/>
      <c r="L146" s="214" t="str">
        <f>IF(Protokoll!I$1&lt;&gt;"",IF(N145=N$113,IF(AND(DMAX(F$113:J$403,F$113,O145:O146)&gt;COUNTA(L$111:L145)-2,DCOUNTA(F$113:J$403,G$113,N145:O146)=1),DGET(F$113:J$403,G$113,N145:O146),""),IF(AND(DMAX(F$113:J$403,F$113,Q145:Q146)&gt;COUNTA(L$111:L145)-2,DCOUNTA(F$113:J$403,G$113,P145:Q146)=1),DGET(F$113:J$403,G$113,P145:Q146),"")),G146)</f>
        <v>Eksjö</v>
      </c>
      <c r="M146" s="139"/>
      <c r="N146" s="215" t="str">
        <f>IF(N145=N$113,IF(COUNT(N$113:Q145)&lt;DMAX(F$113:J$403,F$113,O145:O146),COUNT(N$113:Q145)+1,""),IF(COUNT(N$113:Q145)&lt;DMAX(F$113:J$403,F$113,Q145:Q146),N$113,""))</f>
        <v/>
      </c>
      <c r="O146" s="216" t="str">
        <f>IF(O145=O$113,IF(COUNTA(L$111:L145)-2&lt;DMAX(F$113:J$403,F$113,Q144:Q145),Protokoll!I$1,""),IF(O145&lt;&gt;"",IF(COUNTA(L$111:L145)-1&lt;DMAX(F$113:J$403,F$113,O144:O145),O$113,""),""))</f>
        <v/>
      </c>
      <c r="P146" s="217" t="str">
        <f>IF(N145=N$113,IF(COUNT(N$113:Q145)&lt;DMAX(F$113:J$403,F$113,O145:O146),N$113,""),IF(COUNT(N$113:Q145)&lt;DMAX(F$113:J$403,F$113,Q145:Q146),COUNT(N$113:Q145)+1,""))</f>
        <v/>
      </c>
      <c r="Q146" s="194" t="str">
        <f>IF(O145=O$113,IF(COUNTA(L$111:L145)-2&lt;DMAX(F$113:J$403,F$113,Q144:Q145),O$113,""),IF(Q145&lt;&gt;"",IF(COUNTA(L$111:L145)-2&lt;DMAX(F$113:J$403,F$113,O144:O145),Protokoll!I$1,""),""))</f>
        <v/>
      </c>
      <c r="T146" s="323" t="str">
        <f>IF(OR(Protokoll!$X$5&lt;&gt;"",Lokalbeskrivn!$M$4&lt;&gt;""),"",U146)</f>
        <v>41/42 Kustområde</v>
      </c>
      <c r="U146" s="322" t="s">
        <v>1182</v>
      </c>
      <c r="V146" s="341" t="s">
        <v>1181</v>
      </c>
      <c r="W146" s="2"/>
      <c r="Y146" s="389" t="s">
        <v>2394</v>
      </c>
      <c r="Z146" s="389" t="s">
        <v>2395</v>
      </c>
      <c r="AB146" s="422" t="str">
        <f>IF(COUNT(AB143:AB145)&gt;0,MAX(AB143:AB145)+1,"")</f>
        <v/>
      </c>
      <c r="AC146" s="421" t="str">
        <f>IF(AND(AH146&lt;&gt;"",AG146&lt;&gt;"",AI146&gt;0,AH146&gt;0),MAX(AC$2:AC145)+1,"XX")</f>
        <v>XX</v>
      </c>
      <c r="AD146" s="417" t="str">
        <f>IF('Antal &amp; Längder (vikter)'!$C$23&lt;&gt;"",'Antal &amp; Längder (vikter)'!$C$23,"XX")</f>
        <v>XX</v>
      </c>
      <c r="AE146" s="402" t="str">
        <f>IF(AND('Antal &amp; Längder (vikter)'!D$25&lt;&gt;"",ISNUMBER($AH146)),'Antal &amp; Längder (vikter)'!D$25,"")</f>
        <v/>
      </c>
      <c r="AF146" s="413" t="str">
        <f t="shared" si="8"/>
        <v/>
      </c>
      <c r="AG146" s="414" t="str">
        <f t="shared" si="9"/>
        <v/>
      </c>
      <c r="AH146" s="395" t="str">
        <f>IF('Antal &amp; Längder (vikter)'!D30&lt;&gt;"",'Antal &amp; Längder (vikter)'!D30,"XX")</f>
        <v>XX</v>
      </c>
      <c r="AI146" s="424">
        <f>IF('Antal &amp; Längder (vikter)'!E$26="Vikt (g)",'Antal &amp; Längder (vikter)'!E30,-9)</f>
        <v>-9</v>
      </c>
    </row>
    <row r="147" spans="1:35" ht="14" hidden="1" customHeight="1" x14ac:dyDescent="0.25">
      <c r="A147" s="347"/>
      <c r="B147" s="599">
        <f>IF(OR(Protokoll!J34="D1",Protokoll!J34="D2",Protokoll!J34="D3"),"",0)</f>
        <v>0</v>
      </c>
      <c r="C147" s="599">
        <f>IF(OR(Protokoll!M34="D1",Protokoll!M34="D2",Protokoll!M34="D3"),"",0)</f>
        <v>0</v>
      </c>
      <c r="D147" s="599">
        <f>IF(OR(Protokoll!P34="D1",Protokoll!P34="D2",Protokoll!P34="D3"),"",0)</f>
        <v>0</v>
      </c>
      <c r="E147" s="347"/>
      <c r="F147" s="194">
        <f>COUNTIF(J$113:J147,J147)</f>
        <v>2</v>
      </c>
      <c r="G147" t="s">
        <v>163</v>
      </c>
      <c r="H147" s="322">
        <v>862</v>
      </c>
      <c r="I147" s="322">
        <v>8</v>
      </c>
      <c r="J147" t="s">
        <v>126</v>
      </c>
      <c r="K147" s="139"/>
      <c r="L147" s="214" t="str">
        <f>IF(Protokoll!I$1&lt;&gt;"",IF(N146=N$113,IF(AND(DMAX(F$113:J$403,F$113,O146:O147)&gt;COUNTA(L$111:L146)-2,DCOUNTA(F$113:J$403,G$113,N146:O147)=1),DGET(F$113:J$403,G$113,N146:O147),""),IF(AND(DMAX(F$113:J$403,F$113,Q146:Q147)&gt;COUNTA(L$111:L146)-2,DCOUNTA(F$113:J$403,G$113,P146:Q147)=1),DGET(F$113:J$403,G$113,P146:Q147),"")),G147)</f>
        <v>Emmaboda</v>
      </c>
      <c r="M147" s="139"/>
      <c r="N147" s="215" t="str">
        <f>IF(N146=N$113,IF(COUNT(N$113:Q146)&lt;DMAX(F$113:J$403,F$113,O146:O147),COUNT(N$113:Q146)+1,""),IF(COUNT(N$113:Q146)&lt;DMAX(F$113:J$403,F$113,Q146:Q147),N$113,""))</f>
        <v/>
      </c>
      <c r="O147" s="216" t="str">
        <f>IF(O146=O$113,IF(COUNTA(L$111:L146)-2&lt;DMAX(F$113:J$403,F$113,Q145:Q146),Protokoll!I$1,""),IF(O146&lt;&gt;"",IF(COUNTA(L$111:L146)-1&lt;DMAX(F$113:J$403,F$113,O145:O146),O$113,""),""))</f>
        <v/>
      </c>
      <c r="P147" s="217" t="str">
        <f>IF(N146=N$113,IF(COUNT(N$113:Q146)&lt;DMAX(F$113:J$403,F$113,O146:O147),N$113,""),IF(COUNT(N$113:Q146)&lt;DMAX(F$113:J$403,F$113,Q146:Q147),COUNT(N$113:Q146)+1,""))</f>
        <v/>
      </c>
      <c r="Q147" s="194" t="str">
        <f>IF(O146=O$113,IF(COUNTA(L$111:L146)-2&lt;DMAX(F$113:J$403,F$113,Q145:Q146),O$113,""),IF(Q146&lt;&gt;"",IF(COUNTA(L$111:L146)-2&lt;DMAX(F$113:J$403,F$113,O145:O146),Protokoll!I$1,""),""))</f>
        <v/>
      </c>
      <c r="T147" s="323" t="str">
        <f>IF(OR(Protokoll!$X$5&lt;&gt;"",Lokalbeskrivn!$M$4&lt;&gt;""),"",U147)</f>
        <v>42 Ljungan</v>
      </c>
      <c r="U147" s="322" t="s">
        <v>1184</v>
      </c>
      <c r="V147" s="341" t="s">
        <v>1183</v>
      </c>
      <c r="W147" s="2"/>
      <c r="Y147" s="389" t="s">
        <v>1701</v>
      </c>
      <c r="Z147" s="389" t="s">
        <v>1702</v>
      </c>
      <c r="AB147" s="461" t="str">
        <f>IF(COUNT(AB143:AB146)&gt;0,MAX(AB143:AB146)+1,"")</f>
        <v/>
      </c>
      <c r="AC147" s="421" t="str">
        <f>IF(AND(AH147&lt;&gt;"",AG147&lt;&gt;"",AI147&gt;0,AH147&gt;0),MAX(AC$2:AC146)+1,"XX")</f>
        <v>XX</v>
      </c>
      <c r="AD147" s="417" t="str">
        <f>IF('Antal &amp; Längder (vikter)'!$C$23&lt;&gt;"",'Antal &amp; Längder (vikter)'!$C$23,"XX")</f>
        <v>XX</v>
      </c>
      <c r="AE147" s="402" t="str">
        <f>IF(AND('Antal &amp; Längder (vikter)'!D$25&lt;&gt;"",ISNUMBER($AH147)),'Antal &amp; Längder (vikter)'!D$25,"")</f>
        <v/>
      </c>
      <c r="AF147" s="413" t="str">
        <f t="shared" si="8"/>
        <v/>
      </c>
      <c r="AG147" s="414" t="str">
        <f t="shared" si="9"/>
        <v/>
      </c>
      <c r="AH147" s="395" t="str">
        <f>IF('Antal &amp; Längder (vikter)'!D31&lt;&gt;"",'Antal &amp; Längder (vikter)'!D31,"XX")</f>
        <v>XX</v>
      </c>
      <c r="AI147" s="424">
        <f>IF('Antal &amp; Längder (vikter)'!E$26="Vikt (g)",'Antal &amp; Längder (vikter)'!E31,-9)</f>
        <v>-9</v>
      </c>
    </row>
    <row r="148" spans="1:35" ht="14" hidden="1" customHeight="1" x14ac:dyDescent="0.25">
      <c r="A148" s="347"/>
      <c r="B148" s="598">
        <f>IF(OR(Protokoll!J34="D1",AND(Protokoll!J34="D2",IF(ISNUMBER(HLOOKUP("D3",Protokoll!G34:AE35,2,FALSE)),IF(HLOOKUP("D3",Protokoll!G34:AE35,2,FALSE)&gt;1,TRUE,FALSE),FALSE))),"",1)</f>
        <v>1</v>
      </c>
      <c r="C148" s="598">
        <f>IF(OR(Protokoll!M34="D1",AND(Protokoll!M34="D2",IF(ISNUMBER(HLOOKUP("D3",Protokoll!G34:AE35,2,FALSE)),IF(HLOOKUP("D3",Protokoll!G34:AE35,2,FALSE)&gt;1,TRUE,FALSE),FALSE))),"",1)</f>
        <v>1</v>
      </c>
      <c r="D148" s="598">
        <f>IF(OR(Protokoll!P34="D1",AND(Protokoll!P34="D2",IF(ISNUMBER(HLOOKUP("D3",Protokoll!G34:AE35,2,FALSE)),IF(HLOOKUP("D3",Protokoll!G34:AE35,2,FALSE)&gt;1,TRUE,FALSE),FALSE))),"",1)</f>
        <v>1</v>
      </c>
      <c r="E148" s="347"/>
      <c r="F148" s="194">
        <f>COUNTIF(J$113:J148,J148)</f>
        <v>1</v>
      </c>
      <c r="G148" t="s">
        <v>164</v>
      </c>
      <c r="H148" s="322">
        <v>381</v>
      </c>
      <c r="I148" s="322">
        <v>3</v>
      </c>
      <c r="J148" t="s">
        <v>138</v>
      </c>
      <c r="K148" s="139"/>
      <c r="L148" s="214" t="str">
        <f>IF(Protokoll!I$1&lt;&gt;"",IF(N147=N$113,IF(AND(DMAX(F$113:J$403,F$113,O147:O148)&gt;COUNTA(L$111:L147)-2,DCOUNTA(F$113:J$403,G$113,N147:O148)=1),DGET(F$113:J$403,G$113,N147:O148),""),IF(AND(DMAX(F$113:J$403,F$113,Q147:Q148)&gt;COUNTA(L$111:L147)-2,DCOUNTA(F$113:J$403,G$113,P147:Q148)=1),DGET(F$113:J$403,G$113,P147:Q148),"")),G148)</f>
        <v>Enköping</v>
      </c>
      <c r="M148" s="139"/>
      <c r="N148" s="215" t="str">
        <f>IF(N147=N$113,IF(COUNT(N$113:Q147)&lt;DMAX(F$113:J$403,F$113,O147:O148),COUNT(N$113:Q147)+1,""),IF(COUNT(N$113:Q147)&lt;DMAX(F$113:J$403,F$113,Q147:Q148),N$113,""))</f>
        <v/>
      </c>
      <c r="O148" s="216" t="str">
        <f>IF(O147=O$113,IF(COUNTA(L$111:L147)-2&lt;DMAX(F$113:J$403,F$113,Q146:Q147),Protokoll!I$1,""),IF(O147&lt;&gt;"",IF(COUNTA(L$111:L147)-1&lt;DMAX(F$113:J$403,F$113,O146:O147),O$113,""),""))</f>
        <v/>
      </c>
      <c r="P148" s="217" t="str">
        <f>IF(N147=N$113,IF(COUNT(N$113:Q147)&lt;DMAX(F$113:J$403,F$113,O147:O148),N$113,""),IF(COUNT(N$113:Q147)&lt;DMAX(F$113:J$403,F$113,Q147:Q148),COUNT(N$113:Q147)+1,""))</f>
        <v/>
      </c>
      <c r="Q148" s="194" t="str">
        <f>IF(O147=O$113,IF(COUNTA(L$111:L147)-2&lt;DMAX(F$113:J$403,F$113,Q146:Q147),O$113,""),IF(Q147&lt;&gt;"",IF(COUNTA(L$111:L147)-2&lt;DMAX(F$113:J$403,F$113,O146:O147),Protokoll!I$1,""),""))</f>
        <v/>
      </c>
      <c r="T148" s="323" t="str">
        <f>IF(OR(Protokoll!$X$5&lt;&gt;"",Lokalbeskrivn!$M$4&lt;&gt;""),"",U148)</f>
        <v>42/43 Kustområde</v>
      </c>
      <c r="U148" s="322" t="s">
        <v>1186</v>
      </c>
      <c r="V148" s="341" t="s">
        <v>1185</v>
      </c>
      <c r="W148" s="2"/>
      <c r="Y148" s="389" t="s">
        <v>1881</v>
      </c>
      <c r="Z148" s="389" t="s">
        <v>1882</v>
      </c>
      <c r="AB148" s="457" t="str">
        <f>IF(COUNT(AB143:AB147)&gt;0,MAX(AB143:AB147)+1,"")</f>
        <v/>
      </c>
      <c r="AC148" s="421" t="str">
        <f>IF(AND(AH148&lt;&gt;"",AG148&lt;&gt;"",AI148&gt;0,AH148&gt;0),MAX(AC$2:AC147)+1,"XX")</f>
        <v>XX</v>
      </c>
      <c r="AD148" s="417" t="str">
        <f>IF('Antal &amp; Längder (vikter)'!$C$23&lt;&gt;"",'Antal &amp; Längder (vikter)'!$C$23,"XX")</f>
        <v>XX</v>
      </c>
      <c r="AE148" s="402" t="str">
        <f>IF(AND('Antal &amp; Längder (vikter)'!D$25&lt;&gt;"",ISNUMBER($AH148)),'Antal &amp; Längder (vikter)'!D$25,"")</f>
        <v/>
      </c>
      <c r="AF148" s="413" t="str">
        <f t="shared" si="8"/>
        <v/>
      </c>
      <c r="AG148" s="414" t="str">
        <f t="shared" si="9"/>
        <v/>
      </c>
      <c r="AH148" s="395" t="str">
        <f>IF('Antal &amp; Längder (vikter)'!D32&lt;&gt;"",'Antal &amp; Längder (vikter)'!D32,"XX")</f>
        <v>XX</v>
      </c>
      <c r="AI148" s="424">
        <f>IF('Antal &amp; Längder (vikter)'!E$26="Vikt (g)",'Antal &amp; Längder (vikter)'!E32,-9)</f>
        <v>-9</v>
      </c>
    </row>
    <row r="149" spans="1:35" ht="14" hidden="1" customHeight="1" x14ac:dyDescent="0.25">
      <c r="A149" s="347"/>
      <c r="B149" s="598">
        <f>IF(OR(AND(Protokoll!J34="D3",IF(ISNUMBER(HLOOKUP("D2",Protokoll!G34:AE35,2,FALSE)),IF(HLOOKUP("D2",Protokoll!G34:AE35,2,FALSE)=1,TRUE,FALSE),FALSE)),AND(Protokoll!J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49" s="598">
        <f>IF(OR(AND(Protokoll!M34="D3",IF(ISNUMBER(HLOOKUP("D2",Protokoll!G34:AE35,2,FALSE)),IF(HLOOKUP("D2",Protokoll!G34:AE35,2,FALSE)=1,TRUE,FALSE),FALSE)),AND(Protokoll!M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49" s="598">
        <f>IF(OR(AND(Protokoll!P34="D3",IF(ISNUMBER(HLOOKUP("D2",Protokoll!G34:AE35,2,FALSE)),IF(HLOOKUP("D2",Protokoll!G34:AE35,2,FALSE)=1,TRUE,FALSE),FALSE)),AND(Protokoll!P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49" s="347"/>
      <c r="F149" s="194">
        <f>COUNTIF(J$113:J149,J149)</f>
        <v>1</v>
      </c>
      <c r="G149" t="s">
        <v>166</v>
      </c>
      <c r="H149" s="322">
        <v>484</v>
      </c>
      <c r="I149" s="322">
        <v>4</v>
      </c>
      <c r="J149" t="s">
        <v>136</v>
      </c>
      <c r="K149" s="139"/>
      <c r="L149" s="214" t="str">
        <f>IF(Protokoll!I$1&lt;&gt;"",IF(N148=N$113,IF(AND(DMAX(F$113:J$403,F$113,O148:O149)&gt;COUNTA(L$111:L148)-2,DCOUNTA(F$113:J$403,G$113,N148:O149)=1),DGET(F$113:J$403,G$113,N148:O149),""),IF(AND(DMAX(F$113:J$403,F$113,Q148:Q149)&gt;COUNTA(L$111:L148)-2,DCOUNTA(F$113:J$403,G$113,P148:Q149)=1),DGET(F$113:J$403,G$113,P148:Q149),"")),G149)</f>
        <v>Eskilstuna</v>
      </c>
      <c r="M149" s="139"/>
      <c r="N149" s="215" t="str">
        <f>IF(N148=N$113,IF(COUNT(N$113:Q148)&lt;DMAX(F$113:J$403,F$113,O148:O149),COUNT(N$113:Q148)+1,""),IF(COUNT(N$113:Q148)&lt;DMAX(F$113:J$403,F$113,Q148:Q149),N$113,""))</f>
        <v/>
      </c>
      <c r="O149" s="216" t="str">
        <f>IF(O148=O$113,IF(COUNTA(L$111:L148)-2&lt;DMAX(F$113:J$403,F$113,Q147:Q148),Protokoll!I$1,""),IF(O148&lt;&gt;"",IF(COUNTA(L$111:L148)-1&lt;DMAX(F$113:J$403,F$113,O147:O148),O$113,""),""))</f>
        <v/>
      </c>
      <c r="P149" s="217" t="str">
        <f>IF(N148=N$113,IF(COUNT(N$113:Q148)&lt;DMAX(F$113:J$403,F$113,O148:O149),N$113,""),IF(COUNT(N$113:Q148)&lt;DMAX(F$113:J$403,F$113,Q148:Q149),COUNT(N$113:Q148)+1,""))</f>
        <v/>
      </c>
      <c r="Q149" s="194" t="str">
        <f>IF(O148=O$113,IF(COUNTA(L$111:L148)-2&lt;DMAX(F$113:J$403,F$113,Q147:Q148),O$113,""),IF(Q148&lt;&gt;"",IF(COUNTA(L$111:L148)-2&lt;DMAX(F$113:J$403,F$113,O147:O148),Protokoll!I$1,""),""))</f>
        <v/>
      </c>
      <c r="T149" s="323" t="str">
        <f>IF(OR(Protokoll!$X$5&lt;&gt;"",Lokalbeskrivn!$M$4&lt;&gt;""),"",U149)</f>
        <v>43 Gnarpsån</v>
      </c>
      <c r="U149" s="322" t="s">
        <v>1188</v>
      </c>
      <c r="V149" s="341" t="s">
        <v>1187</v>
      </c>
      <c r="W149" s="2"/>
      <c r="Y149" s="389" t="s">
        <v>1879</v>
      </c>
      <c r="Z149" s="389" t="s">
        <v>1880</v>
      </c>
      <c r="AB149" s="460" t="str">
        <f>IF(COUNT(AB143:AB148)&gt;0,MAX(AB143:AB148)+1,"")</f>
        <v/>
      </c>
      <c r="AC149" s="421" t="str">
        <f>IF(AND(AH149&lt;&gt;"",AG149&lt;&gt;"",AI149&gt;0,AH149&gt;0),MAX(AC$2:AC148)+1,"XX")</f>
        <v>XX</v>
      </c>
      <c r="AD149" s="417" t="str">
        <f>IF('Antal &amp; Längder (vikter)'!$C$23&lt;&gt;"",'Antal &amp; Längder (vikter)'!$C$23,"XX")</f>
        <v>XX</v>
      </c>
      <c r="AE149" s="402" t="str">
        <f>IF(AND('Antal &amp; Längder (vikter)'!D$25&lt;&gt;"",ISNUMBER($AH149)),'Antal &amp; Längder (vikter)'!D$25,"")</f>
        <v/>
      </c>
      <c r="AF149" s="413" t="str">
        <f t="shared" si="8"/>
        <v/>
      </c>
      <c r="AG149" s="414" t="str">
        <f t="shared" si="9"/>
        <v/>
      </c>
      <c r="AH149" s="395" t="str">
        <f>IF('Antal &amp; Längder (vikter)'!D33&lt;&gt;"",'Antal &amp; Längder (vikter)'!D33,"XX")</f>
        <v>XX</v>
      </c>
      <c r="AI149" s="424">
        <f>IF('Antal &amp; Längder (vikter)'!E$26="Vikt (g)",'Antal &amp; Längder (vikter)'!E33,-9)</f>
        <v>-9</v>
      </c>
    </row>
    <row r="150" spans="1:35" ht="14" hidden="1" customHeight="1" x14ac:dyDescent="0.25">
      <c r="A150" s="347"/>
      <c r="B150" s="600">
        <f>IF(OR(COUNTIF(Protokoll!G34,"D1")+COUNTIF(Protokoll!M34:AE34,"D1")&gt;0,COUNTIF(Protokoll!G35,3)+COUNTIF(Protokoll!M35:AE35,3)&gt;0,Protokoll!J34="D2",Protokoll!J34="D3"),"",3)</f>
        <v>3</v>
      </c>
      <c r="C150" s="600">
        <f>IF(OR(COUNTIF(Protokoll!G34:J34,"D1")+COUNTIF(Protokoll!P34:AE34,"D1")&gt;0,COUNTIF(Protokoll!G35:J35,3)+COUNTIF(Protokoll!P35:AE35,3)&gt;0,Protokoll!M34="D2",Protokoll!M34="D3"),"",3)</f>
        <v>3</v>
      </c>
      <c r="D150" s="600">
        <f>IF(OR(COUNTIF(Protokoll!G34:M34,"D1")+COUNTIF(Protokoll!S34:AE34,"D1")&gt;0,COUNTIF(Protokoll!G35:M35,3)+COUNTIF(Protokoll!S35:AE35,3)&gt;0,Protokoll!P34="D2",Protokoll!P34="D3"),"",3)</f>
        <v>3</v>
      </c>
      <c r="E150" s="347"/>
      <c r="F150" s="194">
        <f>COUNTIF(J$113:J150,J150)</f>
        <v>5</v>
      </c>
      <c r="G150" t="s">
        <v>167</v>
      </c>
      <c r="H150" s="322">
        <v>1285</v>
      </c>
      <c r="I150" s="322">
        <v>12</v>
      </c>
      <c r="J150" t="s">
        <v>132</v>
      </c>
      <c r="K150" s="139"/>
      <c r="L150" s="214" t="str">
        <f>IF(Protokoll!I$1&lt;&gt;"",IF(N149=N$113,IF(AND(DMAX(F$113:J$403,F$113,O149:O150)&gt;COUNTA(L$111:L149)-2,DCOUNTA(F$113:J$403,G$113,N149:O150)=1),DGET(F$113:J$403,G$113,N149:O150),""),IF(AND(DMAX(F$113:J$403,F$113,Q149:Q150)&gt;COUNTA(L$111:L149)-2,DCOUNTA(F$113:J$403,G$113,P149:Q150)=1),DGET(F$113:J$403,G$113,P149:Q150),"")),G150)</f>
        <v>Eslöv</v>
      </c>
      <c r="M150" s="139"/>
      <c r="N150" s="215" t="str">
        <f>IF(N149=N$113,IF(COUNT(N$113:Q149)&lt;DMAX(F$113:J$403,F$113,O149:O150),COUNT(N$113:Q149)+1,""),IF(COUNT(N$113:Q149)&lt;DMAX(F$113:J$403,F$113,Q149:Q150),N$113,""))</f>
        <v/>
      </c>
      <c r="O150" s="216" t="str">
        <f>IF(O149=O$113,IF(COUNTA(L$111:L149)-2&lt;DMAX(F$113:J$403,F$113,Q148:Q149),Protokoll!I$1,""),IF(O149&lt;&gt;"",IF(COUNTA(L$111:L149)-1&lt;DMAX(F$113:J$403,F$113,O148:O149),O$113,""),""))</f>
        <v/>
      </c>
      <c r="P150" s="217" t="str">
        <f>IF(N149=N$113,IF(COUNT(N$113:Q149)&lt;DMAX(F$113:J$403,F$113,O149:O150),N$113,""),IF(COUNT(N$113:Q149)&lt;DMAX(F$113:J$403,F$113,Q149:Q150),COUNT(N$113:Q149)+1,""))</f>
        <v/>
      </c>
      <c r="Q150" s="194" t="str">
        <f>IF(O149=O$113,IF(COUNTA(L$111:L149)-2&lt;DMAX(F$113:J$403,F$113,Q148:Q149),O$113,""),IF(Q149&lt;&gt;"",IF(COUNTA(L$111:L149)-2&lt;DMAX(F$113:J$403,F$113,O148:O149),Protokoll!I$1,""),""))</f>
        <v/>
      </c>
      <c r="T150" s="323" t="str">
        <f>IF(OR(Protokoll!$X$5&lt;&gt;"",Lokalbeskrivn!$M$4&lt;&gt;""),"",U150)</f>
        <v>43/44 Kustområde</v>
      </c>
      <c r="U150" s="322" t="s">
        <v>1190</v>
      </c>
      <c r="V150" s="341" t="s">
        <v>1189</v>
      </c>
      <c r="W150" s="2"/>
      <c r="Y150" s="389" t="s">
        <v>2186</v>
      </c>
      <c r="Z150" s="389" t="s">
        <v>2187</v>
      </c>
      <c r="AB150" s="464" t="str">
        <f>IF(COUNT(AB143:AB149)&gt;0,MAX(AB143:AB149)+1,"")</f>
        <v/>
      </c>
      <c r="AC150" s="421" t="str">
        <f>IF(AND(AH150&lt;&gt;"",AG150&lt;&gt;"",AI150&gt;0,AH150&gt;0),MAX(AC$2:AC149)+1,"XX")</f>
        <v>XX</v>
      </c>
      <c r="AD150" s="417" t="str">
        <f>IF('Antal &amp; Längder (vikter)'!$C$23&lt;&gt;"",'Antal &amp; Längder (vikter)'!$C$23,"XX")</f>
        <v>XX</v>
      </c>
      <c r="AE150" s="402" t="str">
        <f>IF(AND('Antal &amp; Längder (vikter)'!D$25&lt;&gt;"",ISNUMBER($AH150)),'Antal &amp; Längder (vikter)'!D$25,"")</f>
        <v/>
      </c>
      <c r="AF150" s="413" t="str">
        <f t="shared" si="8"/>
        <v/>
      </c>
      <c r="AG150" s="414" t="str">
        <f t="shared" si="9"/>
        <v/>
      </c>
      <c r="AH150" s="395" t="str">
        <f>IF('Antal &amp; Längder (vikter)'!D34&lt;&gt;"",'Antal &amp; Längder (vikter)'!D34,"XX")</f>
        <v>XX</v>
      </c>
      <c r="AI150" s="424">
        <f>IF('Antal &amp; Längder (vikter)'!E$26="Vikt (g)",'Antal &amp; Längder (vikter)'!E34,-9)</f>
        <v>-9</v>
      </c>
    </row>
    <row r="151" spans="1:35" ht="14" hidden="1" customHeight="1" x14ac:dyDescent="0.25">
      <c r="A151" s="347"/>
      <c r="B151" s="347"/>
      <c r="C151" s="347"/>
      <c r="D151" s="347"/>
      <c r="E151" s="597"/>
      <c r="F151" s="194">
        <f>COUNTIF(J$113:J151,J151)</f>
        <v>7</v>
      </c>
      <c r="G151" t="s">
        <v>168</v>
      </c>
      <c r="H151" s="322">
        <v>1445</v>
      </c>
      <c r="I151" s="322">
        <v>14</v>
      </c>
      <c r="J151" t="s">
        <v>112</v>
      </c>
      <c r="K151" s="139"/>
      <c r="L151" s="214" t="str">
        <f>IF(Protokoll!I$1&lt;&gt;"",IF(N150=N$113,IF(AND(DMAX(F$113:J$403,F$113,O150:O151)&gt;COUNTA(L$111:L150)-2,DCOUNTA(F$113:J$403,G$113,N150:O151)=1),DGET(F$113:J$403,G$113,N150:O151),""),IF(AND(DMAX(F$113:J$403,F$113,Q150:Q151)&gt;COUNTA(L$111:L150)-2,DCOUNTA(F$113:J$403,G$113,P150:Q151)=1),DGET(F$113:J$403,G$113,P150:Q151),"")),G151)</f>
        <v>Essunga</v>
      </c>
      <c r="M151" s="139"/>
      <c r="N151" s="215" t="str">
        <f>IF(N150=N$113,IF(COUNT(N$113:Q150)&lt;DMAX(F$113:J$403,F$113,O150:O151),COUNT(N$113:Q150)+1,""),IF(COUNT(N$113:Q150)&lt;DMAX(F$113:J$403,F$113,Q150:Q151),N$113,""))</f>
        <v/>
      </c>
      <c r="O151" s="216" t="str">
        <f>IF(O150=O$113,IF(COUNTA(L$111:L150)-2&lt;DMAX(F$113:J$403,F$113,Q149:Q150),Protokoll!I$1,""),IF(O150&lt;&gt;"",IF(COUNTA(L$111:L150)-1&lt;DMAX(F$113:J$403,F$113,O149:O150),O$113,""),""))</f>
        <v/>
      </c>
      <c r="P151" s="217" t="str">
        <f>IF(N150=N$113,IF(COUNT(N$113:Q150)&lt;DMAX(F$113:J$403,F$113,O150:O151),N$113,""),IF(COUNT(N$113:Q150)&lt;DMAX(F$113:J$403,F$113,Q150:Q151),COUNT(N$113:Q150)+1,""))</f>
        <v/>
      </c>
      <c r="Q151" s="194" t="str">
        <f>IF(O150=O$113,IF(COUNTA(L$111:L150)-2&lt;DMAX(F$113:J$403,F$113,Q149:Q150),O$113,""),IF(Q150&lt;&gt;"",IF(COUNTA(L$111:L150)-2&lt;DMAX(F$113:J$403,F$113,O149:O150),Protokoll!I$1,""),""))</f>
        <v/>
      </c>
      <c r="T151" s="323" t="str">
        <f>IF(OR(Protokoll!$X$5&lt;&gt;"",Lokalbeskrivn!$M$4&lt;&gt;""),"",U151)</f>
        <v>44 Harmångeån</v>
      </c>
      <c r="U151" s="322" t="s">
        <v>1192</v>
      </c>
      <c r="V151" s="341" t="s">
        <v>1191</v>
      </c>
      <c r="W151" s="2"/>
      <c r="Y151" s="389" t="s">
        <v>1639</v>
      </c>
      <c r="Z151" s="389" t="s">
        <v>1640</v>
      </c>
      <c r="AB151" s="458" t="str">
        <f>IF(COUNT(AB143:AB150)&gt;0,MAX(AB143:AB150)+1,"")</f>
        <v/>
      </c>
      <c r="AC151" s="421" t="str">
        <f>IF(AND(AH151&lt;&gt;"",AG151&lt;&gt;"",AI151&gt;0,AH151&gt;0),MAX(AC$2:AC150)+1,"XX")</f>
        <v>XX</v>
      </c>
      <c r="AD151" s="417" t="str">
        <f>IF('Antal &amp; Längder (vikter)'!$C$23&lt;&gt;"",'Antal &amp; Längder (vikter)'!$C$23,"XX")</f>
        <v>XX</v>
      </c>
      <c r="AE151" s="402" t="str">
        <f>IF(AND('Antal &amp; Längder (vikter)'!D$25&lt;&gt;"",ISNUMBER($AH151)),'Antal &amp; Längder (vikter)'!D$25,"")</f>
        <v/>
      </c>
      <c r="AF151" s="413" t="str">
        <f t="shared" si="8"/>
        <v/>
      </c>
      <c r="AG151" s="414" t="str">
        <f t="shared" si="9"/>
        <v/>
      </c>
      <c r="AH151" s="395" t="str">
        <f>IF('Antal &amp; Längder (vikter)'!D35&lt;&gt;"",'Antal &amp; Längder (vikter)'!D35,"XX")</f>
        <v>XX</v>
      </c>
      <c r="AI151" s="424">
        <f>IF('Antal &amp; Längder (vikter)'!E$26="Vikt (g)",'Antal &amp; Längder (vikter)'!E35,-9)</f>
        <v>-9</v>
      </c>
    </row>
    <row r="152" spans="1:35" ht="14" hidden="1" customHeight="1" x14ac:dyDescent="0.25">
      <c r="A152" s="347"/>
      <c r="B152" s="347" t="s">
        <v>2332</v>
      </c>
      <c r="C152" s="347" t="s">
        <v>2333</v>
      </c>
      <c r="D152" s="347" t="s">
        <v>2334</v>
      </c>
      <c r="E152" s="597"/>
      <c r="F152" s="194">
        <f>COUNTIF(J$113:J152,J152)</f>
        <v>2</v>
      </c>
      <c r="G152" t="s">
        <v>169</v>
      </c>
      <c r="H152" s="322">
        <v>1982</v>
      </c>
      <c r="I152" s="322">
        <v>19</v>
      </c>
      <c r="J152" t="s">
        <v>123</v>
      </c>
      <c r="K152" s="139"/>
      <c r="L152" s="214" t="str">
        <f>IF(Protokoll!I$1&lt;&gt;"",IF(N151=N$113,IF(AND(DMAX(F$113:J$403,F$113,O151:O152)&gt;COUNTA(L$111:L151)-2,DCOUNTA(F$113:J$403,G$113,N151:O152)=1),DGET(F$113:J$403,G$113,N151:O152),""),IF(AND(DMAX(F$113:J$403,F$113,Q151:Q152)&gt;COUNTA(L$111:L151)-2,DCOUNTA(F$113:J$403,G$113,P151:Q152)=1),DGET(F$113:J$403,G$113,P151:Q152),"")),G152)</f>
        <v>Fagersta</v>
      </c>
      <c r="M152" s="139"/>
      <c r="N152" s="215" t="str">
        <f>IF(N151=N$113,IF(COUNT(N$113:Q151)&lt;DMAX(F$113:J$403,F$113,O151:O152),COUNT(N$113:Q151)+1,""),IF(COUNT(N$113:Q151)&lt;DMAX(F$113:J$403,F$113,Q151:Q152),N$113,""))</f>
        <v/>
      </c>
      <c r="O152" s="216" t="str">
        <f>IF(O151=O$113,IF(COUNTA(L$111:L151)-2&lt;DMAX(F$113:J$403,F$113,Q150:Q151),Protokoll!I$1,""),IF(O151&lt;&gt;"",IF(COUNTA(L$111:L151)-1&lt;DMAX(F$113:J$403,F$113,O150:O151),O$113,""),""))</f>
        <v/>
      </c>
      <c r="P152" s="217" t="str">
        <f>IF(N151=N$113,IF(COUNT(N$113:Q151)&lt;DMAX(F$113:J$403,F$113,O151:O152),N$113,""),IF(COUNT(N$113:Q151)&lt;DMAX(F$113:J$403,F$113,Q151:Q152),COUNT(N$113:Q151)+1,""))</f>
        <v/>
      </c>
      <c r="Q152" s="194" t="str">
        <f>IF(O151=O$113,IF(COUNTA(L$111:L151)-2&lt;DMAX(F$113:J$403,F$113,Q150:Q151),O$113,""),IF(Q151&lt;&gt;"",IF(COUNTA(L$111:L151)-2&lt;DMAX(F$113:J$403,F$113,O150:O151),Protokoll!I$1,""),""))</f>
        <v/>
      </c>
      <c r="T152" s="323" t="str">
        <f>IF(OR(Protokoll!$X$5&lt;&gt;"",Lokalbeskrivn!$M$4&lt;&gt;""),"",U152)</f>
        <v>44/45 Kustområde</v>
      </c>
      <c r="U152" s="322" t="s">
        <v>1194</v>
      </c>
      <c r="V152" s="341" t="s">
        <v>1193</v>
      </c>
      <c r="W152" s="2"/>
      <c r="Y152" s="389" t="s">
        <v>1641</v>
      </c>
      <c r="Z152" s="389" t="s">
        <v>1642</v>
      </c>
      <c r="AB152" s="465" t="str">
        <f>IF(COUNT(AB143:AB151)&gt;0,MAX(AB143:AB151)+1,"")</f>
        <v/>
      </c>
      <c r="AC152" s="421" t="str">
        <f>IF(AND(AH152&lt;&gt;"",AG152&lt;&gt;"",AI152&gt;0,AH152&gt;0),MAX(AC$2:AC151)+1,"XX")</f>
        <v>XX</v>
      </c>
      <c r="AD152" s="417" t="str">
        <f>IF('Antal &amp; Längder (vikter)'!$C$23&lt;&gt;"",'Antal &amp; Längder (vikter)'!$C$23,"XX")</f>
        <v>XX</v>
      </c>
      <c r="AE152" s="402" t="str">
        <f>IF(AND('Antal &amp; Längder (vikter)'!D$25&lt;&gt;"",ISNUMBER($AH152)),'Antal &amp; Längder (vikter)'!D$25,"")</f>
        <v/>
      </c>
      <c r="AF152" s="413" t="str">
        <f t="shared" si="8"/>
        <v/>
      </c>
      <c r="AG152" s="414" t="str">
        <f t="shared" si="9"/>
        <v/>
      </c>
      <c r="AH152" s="395" t="str">
        <f>IF('Antal &amp; Längder (vikter)'!D36&lt;&gt;"",'Antal &amp; Längder (vikter)'!D36,"XX")</f>
        <v>XX</v>
      </c>
      <c r="AI152" s="424">
        <f>IF('Antal &amp; Längder (vikter)'!E$26="Vikt (g)",'Antal &amp; Längder (vikter)'!E36,-9)</f>
        <v>-9</v>
      </c>
    </row>
    <row r="153" spans="1:35" ht="14" hidden="1" customHeight="1" x14ac:dyDescent="0.25">
      <c r="A153" s="347"/>
      <c r="B153" s="599">
        <f>IF(OR(Protokoll!S34="D1",Protokoll!S34="D2",Protokoll!S34="D3"),"",0)</f>
        <v>0</v>
      </c>
      <c r="C153" s="599">
        <f>IF(OR(Protokoll!V34="D1",Protokoll!V34="D2",Protokoll!V34="D3"),"",0)</f>
        <v>0</v>
      </c>
      <c r="D153" s="599">
        <f>IF(OR(Protokoll!Y34="D1",Protokoll!Y34="D2",Protokoll!Y34="D3"),"",0)</f>
        <v>0</v>
      </c>
      <c r="E153" s="597"/>
      <c r="F153" s="194">
        <f>COUNTIF(J$113:J153,J153)</f>
        <v>1</v>
      </c>
      <c r="G153" t="s">
        <v>170</v>
      </c>
      <c r="H153" s="322">
        <v>1382</v>
      </c>
      <c r="I153" s="322">
        <v>13</v>
      </c>
      <c r="J153" t="s">
        <v>118</v>
      </c>
      <c r="K153" s="139"/>
      <c r="L153" s="214" t="str">
        <f>IF(Protokoll!I$1&lt;&gt;"",IF(N152=N$113,IF(AND(DMAX(F$113:J$403,F$113,O152:O153)&gt;COUNTA(L$111:L152)-2,DCOUNTA(F$113:J$403,G$113,N152:O153)=1),DGET(F$113:J$403,G$113,N152:O153),""),IF(AND(DMAX(F$113:J$403,F$113,Q152:Q153)&gt;COUNTA(L$111:L152)-2,DCOUNTA(F$113:J$403,G$113,P152:Q153)=1),DGET(F$113:J$403,G$113,P152:Q153),"")),G153)</f>
        <v>Falkenberg</v>
      </c>
      <c r="M153" s="139"/>
      <c r="N153" s="215" t="str">
        <f>IF(N152=N$113,IF(COUNT(N$113:Q152)&lt;DMAX(F$113:J$403,F$113,O152:O153),COUNT(N$113:Q152)+1,""),IF(COUNT(N$113:Q152)&lt;DMAX(F$113:J$403,F$113,Q152:Q153),N$113,""))</f>
        <v/>
      </c>
      <c r="O153" s="216" t="str">
        <f>IF(O152=O$113,IF(COUNTA(L$111:L152)-2&lt;DMAX(F$113:J$403,F$113,Q151:Q152),Protokoll!I$1,""),IF(O152&lt;&gt;"",IF(COUNTA(L$111:L152)-1&lt;DMAX(F$113:J$403,F$113,O151:O152),O$113,""),""))</f>
        <v/>
      </c>
      <c r="P153" s="217" t="str">
        <f>IF(N152=N$113,IF(COUNT(N$113:Q152)&lt;DMAX(F$113:J$403,F$113,O152:O153),N$113,""),IF(COUNT(N$113:Q152)&lt;DMAX(F$113:J$403,F$113,Q152:Q153),COUNT(N$113:Q152)+1,""))</f>
        <v/>
      </c>
      <c r="Q153" s="194" t="str">
        <f>IF(O152=O$113,IF(COUNTA(L$111:L152)-2&lt;DMAX(F$113:J$403,F$113,Q151:Q152),O$113,""),IF(Q152&lt;&gt;"",IF(COUNTA(L$111:L152)-2&lt;DMAX(F$113:J$403,F$113,O151:O152),Protokoll!I$1,""),""))</f>
        <v/>
      </c>
      <c r="T153" s="323" t="str">
        <f>IF(OR(Protokoll!$X$5&lt;&gt;"",Lokalbeskrivn!$M$4&lt;&gt;""),"",U153)</f>
        <v>45 Delångersån</v>
      </c>
      <c r="U153" s="322" t="s">
        <v>1196</v>
      </c>
      <c r="V153" s="341" t="s">
        <v>1195</v>
      </c>
      <c r="W153" s="2"/>
      <c r="Y153" s="389" t="s">
        <v>2552</v>
      </c>
      <c r="Z153" s="389" t="s">
        <v>2553</v>
      </c>
      <c r="AB153" s="466" t="str">
        <f>IF(AND(ISNUMBER(AH153),AH153&gt;0),IF(MAX(AB$3:AB152)&gt;0,MAX(AB$3:AB152)+1,10+COUNTIF(F$38:F$49,"&gt;0")*10+1),"")</f>
        <v/>
      </c>
      <c r="AC153" s="421" t="str">
        <f>IF(AND(AH153&lt;&gt;"",AG153&lt;&gt;"",AI153&gt;0,AH153&gt;0),MAX(AC$2:AC152)+1,"XX")</f>
        <v>XX</v>
      </c>
      <c r="AD153" s="417" t="str">
        <f>IF('Antal &amp; Längder (vikter)'!$C$23&lt;&gt;"",'Antal &amp; Längder (vikter)'!$C$23,"XX")</f>
        <v>XX</v>
      </c>
      <c r="AE153" s="402" t="str">
        <f>IF(AND('Antal &amp; Längder (vikter)'!D$25&lt;&gt;"",ISNUMBER($AH153)),'Antal &amp; Längder (vikter)'!D$25,"")</f>
        <v/>
      </c>
      <c r="AF153" s="413" t="str">
        <f t="shared" si="8"/>
        <v/>
      </c>
      <c r="AG153" s="414" t="str">
        <f t="shared" si="9"/>
        <v/>
      </c>
      <c r="AH153" s="397" t="str">
        <f>IF('Antal &amp; Längder (vikter)'!E$26="Längd (mm)",IF('Antal &amp; Längder (vikter)'!E27&lt;&gt;"",'Antal &amp; Längder (vikter)'!E27,"XX"),"XX")</f>
        <v>XX</v>
      </c>
      <c r="AI153" s="7">
        <v>-9</v>
      </c>
    </row>
    <row r="154" spans="1:35" ht="14" hidden="1" customHeight="1" x14ac:dyDescent="0.25">
      <c r="A154" s="347"/>
      <c r="B154" s="598">
        <f>IF(OR(Protokoll!S34="D1",AND(Protokoll!S34="D2",IF(ISNUMBER(HLOOKUP("D3",Protokoll!G34:AE35,2,FALSE)),IF(HLOOKUP("D3",Protokoll!G34:AE35,2,FALSE)&gt;1,TRUE,FALSE),FALSE))),"",1)</f>
        <v>1</v>
      </c>
      <c r="C154" s="598">
        <f>IF(OR(Protokoll!V34="D1",AND(Protokoll!V34="D2",IF(ISNUMBER(HLOOKUP("D3",Protokoll!G34:AE35,2,FALSE)),IF(HLOOKUP("D3",Protokoll!G34:AE35,2,FALSE)&gt;1,TRUE,FALSE),FALSE))),"",1)</f>
        <v>1</v>
      </c>
      <c r="D154" s="598">
        <f>IF(OR(Protokoll!Y34="D1",AND(Protokoll!Y34="D2",IF(ISNUMBER(HLOOKUP("D3",Protokoll!G34:AE35,2,FALSE)),IF(HLOOKUP("D3",Protokoll!G34:AE35,2,FALSE)&gt;1,TRUE,FALSE),FALSE))),"",1)</f>
        <v>1</v>
      </c>
      <c r="E154" s="597"/>
      <c r="F154" s="194">
        <f>COUNTIF(J$113:J154,J154)</f>
        <v>8</v>
      </c>
      <c r="G154" t="s">
        <v>171</v>
      </c>
      <c r="H154" s="322">
        <v>1499</v>
      </c>
      <c r="I154" s="322">
        <v>14</v>
      </c>
      <c r="J154" t="s">
        <v>112</v>
      </c>
      <c r="K154" s="139"/>
      <c r="L154" s="214" t="str">
        <f>IF(Protokoll!I$1&lt;&gt;"",IF(N153=N$113,IF(AND(DMAX(F$113:J$403,F$113,O153:O154)&gt;COUNTA(L$111:L153)-2,DCOUNTA(F$113:J$403,G$113,N153:O154)=1),DGET(F$113:J$403,G$113,N153:O154),""),IF(AND(DMAX(F$113:J$403,F$113,Q153:Q154)&gt;COUNTA(L$111:L153)-2,DCOUNTA(F$113:J$403,G$113,P153:Q154)=1),DGET(F$113:J$403,G$113,P153:Q154),"")),G154)</f>
        <v>Falköping</v>
      </c>
      <c r="M154" s="139"/>
      <c r="N154" s="215" t="str">
        <f>IF(N153=N$113,IF(COUNT(N$113:Q153)&lt;DMAX(F$113:J$403,F$113,O153:O154),COUNT(N$113:Q153)+1,""),IF(COUNT(N$113:Q153)&lt;DMAX(F$113:J$403,F$113,Q153:Q154),N$113,""))</f>
        <v/>
      </c>
      <c r="O154" s="216" t="str">
        <f>IF(O153=O$113,IF(COUNTA(L$111:L153)-2&lt;DMAX(F$113:J$403,F$113,Q152:Q153),Protokoll!I$1,""),IF(O153&lt;&gt;"",IF(COUNTA(L$111:L153)-1&lt;DMAX(F$113:J$403,F$113,O152:O153),O$113,""),""))</f>
        <v/>
      </c>
      <c r="P154" s="217" t="str">
        <f>IF(N153=N$113,IF(COUNT(N$113:Q153)&lt;DMAX(F$113:J$403,F$113,O153:O154),N$113,""),IF(COUNT(N$113:Q153)&lt;DMAX(F$113:J$403,F$113,Q153:Q154),COUNT(N$113:Q153)+1,""))</f>
        <v/>
      </c>
      <c r="Q154" s="194" t="str">
        <f>IF(O153=O$113,IF(COUNTA(L$111:L153)-2&lt;DMAX(F$113:J$403,F$113,Q152:Q153),O$113,""),IF(Q153&lt;&gt;"",IF(COUNTA(L$111:L153)-2&lt;DMAX(F$113:J$403,F$113,O152:O153),Protokoll!I$1,""),""))</f>
        <v/>
      </c>
      <c r="T154" s="323" t="str">
        <f>IF(OR(Protokoll!$X$5&lt;&gt;"",Lokalbeskrivn!$M$4&lt;&gt;""),"",U154)</f>
        <v>45/46 Kustområde</v>
      </c>
      <c r="U154" s="322" t="s">
        <v>1198</v>
      </c>
      <c r="V154" s="341" t="s">
        <v>1197</v>
      </c>
      <c r="W154" s="2"/>
      <c r="Y154" s="389" t="s">
        <v>2554</v>
      </c>
      <c r="Z154" s="389" t="s">
        <v>2555</v>
      </c>
      <c r="AB154" s="462" t="str">
        <f>IF(COUNT(AB153:AB153)&gt;0,MAX(AB153:AB153)+1,"")</f>
        <v/>
      </c>
      <c r="AC154" s="421" t="str">
        <f>IF(AND(AH154&lt;&gt;"",AG154&lt;&gt;"",AI154&gt;0,AH154&gt;0),MAX(AC$2:AC153)+1,"XX")</f>
        <v>XX</v>
      </c>
      <c r="AD154" s="417" t="str">
        <f>IF('Antal &amp; Längder (vikter)'!$C$23&lt;&gt;"",'Antal &amp; Längder (vikter)'!$C$23,"XX")</f>
        <v>XX</v>
      </c>
      <c r="AE154" s="402" t="str">
        <f>IF(AND('Antal &amp; Längder (vikter)'!D$25&lt;&gt;"",ISNUMBER($AH154)),'Antal &amp; Längder (vikter)'!D$25,"")</f>
        <v/>
      </c>
      <c r="AF154" s="413" t="str">
        <f t="shared" si="8"/>
        <v/>
      </c>
      <c r="AG154" s="414" t="str">
        <f t="shared" si="9"/>
        <v/>
      </c>
      <c r="AH154" s="397" t="str">
        <f>IF('Antal &amp; Längder (vikter)'!E$26="Längd (mm)",IF('Antal &amp; Längder (vikter)'!E28&lt;&gt;"",'Antal &amp; Längder (vikter)'!E28,"XX"),"XX")</f>
        <v>XX</v>
      </c>
      <c r="AI154" s="7">
        <v>-9</v>
      </c>
    </row>
    <row r="155" spans="1:35" ht="14" hidden="1" customHeight="1" x14ac:dyDescent="0.25">
      <c r="A155" s="347"/>
      <c r="B155" s="598">
        <f>IF(OR(AND(Protokoll!S34="D3",IF(ISNUMBER(HLOOKUP("D2",Protokoll!G34:AE35,2,FALSE)),IF(HLOOKUP("D2",Protokoll!G34:AE35,2,FALSE)=1,TRUE,FALSE),FALSE)),AND(Protokoll!S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C155" s="598">
        <f>IF(OR(AND(Protokoll!V34="D3",IF(ISNUMBER(HLOOKUP("D2",Protokoll!G34:AE35,2,FALSE)),IF(HLOOKUP("D2",Protokoll!G34:AE35,2,FALSE)=1,TRUE,FALSE),FALSE)),AND(Protokoll!V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D155" s="598">
        <f>IF(OR(AND(Protokoll!Y34="D3",IF(ISNUMBER(HLOOKUP("D2",Protokoll!G34:AE35,2,FALSE)),IF(HLOOKUP("D2",Protokoll!G34:AE35,2,FALSE)=1,TRUE,FALSE),FALSE)),AND(Protokoll!Y34="",OR(IF(ISNUMBER(HLOOKUP("D1",Protokoll!G34:AE35,2,FALSE)),IF(HLOOKUP("D1",Protokoll!G34:AE35,2,FALSE)=1,TRUE,FALSE),FALSE),IF(ISNUMBER(HLOOKUP("D2",Protokoll!G34:AE35,2,FALSE)),IF(HLOOKUP("D2",Protokoll!G34:AE35,2,FALSE)=1,TRUE,FALSE),FALSE),IF(ISNUMBER(HLOOKUP("D3",Protokoll!G34:AE35,2,FALSE)),IF(HLOOKUP("D3",Protokoll!G34:AE35,2,FALSE)=1,TRUE,FALSE),FALSE)))),"",2)</f>
        <v>2</v>
      </c>
      <c r="E155" s="347"/>
      <c r="F155" s="194">
        <f>COUNTIF(J$113:J155,J155)</f>
        <v>3</v>
      </c>
      <c r="G155" t="s">
        <v>172</v>
      </c>
      <c r="H155" s="322">
        <v>2080</v>
      </c>
      <c r="I155" s="322">
        <v>20</v>
      </c>
      <c r="J155" t="s">
        <v>110</v>
      </c>
      <c r="K155" s="139"/>
      <c r="L155" s="214" t="str">
        <f>IF(Protokoll!I$1&lt;&gt;"",IF(N154=N$113,IF(AND(DMAX(F$113:J$403,F$113,O154:O155)&gt;COUNTA(L$111:L154)-2,DCOUNTA(F$113:J$403,G$113,N154:O155)=1),DGET(F$113:J$403,G$113,N154:O155),""),IF(AND(DMAX(F$113:J$403,F$113,Q154:Q155)&gt;COUNTA(L$111:L154)-2,DCOUNTA(F$113:J$403,G$113,P154:Q155)=1),DGET(F$113:J$403,G$113,P154:Q155),"")),G155)</f>
        <v>Falun</v>
      </c>
      <c r="M155" s="139"/>
      <c r="N155" s="215" t="str">
        <f>IF(N154=N$113,IF(COUNT(N$113:Q154)&lt;DMAX(F$113:J$403,F$113,O154:O155),COUNT(N$113:Q154)+1,""),IF(COUNT(N$113:Q154)&lt;DMAX(F$113:J$403,F$113,Q154:Q155),N$113,""))</f>
        <v/>
      </c>
      <c r="O155" s="216" t="str">
        <f>IF(O154=O$113,IF(COUNTA(L$111:L154)-2&lt;DMAX(F$113:J$403,F$113,Q153:Q154),Protokoll!I$1,""),IF(O154&lt;&gt;"",IF(COUNTA(L$111:L154)-1&lt;DMAX(F$113:J$403,F$113,O153:O154),O$113,""),""))</f>
        <v/>
      </c>
      <c r="P155" s="217" t="str">
        <f>IF(N154=N$113,IF(COUNT(N$113:Q154)&lt;DMAX(F$113:J$403,F$113,O154:O155),N$113,""),IF(COUNT(N$113:Q154)&lt;DMAX(F$113:J$403,F$113,Q154:Q155),COUNT(N$113:Q154)+1,""))</f>
        <v/>
      </c>
      <c r="Q155" s="194" t="str">
        <f>IF(O154=O$113,IF(COUNTA(L$111:L154)-2&lt;DMAX(F$113:J$403,F$113,Q153:Q154),O$113,""),IF(Q154&lt;&gt;"",IF(COUNTA(L$111:L154)-2&lt;DMAX(F$113:J$403,F$113,O153:O154),Protokoll!I$1,""),""))</f>
        <v/>
      </c>
      <c r="T155" s="323" t="str">
        <f>IF(OR(Protokoll!$X$5&lt;&gt;"",Lokalbeskrivn!$M$4&lt;&gt;""),"",U155)</f>
        <v>46 Nianån</v>
      </c>
      <c r="U155" s="322" t="s">
        <v>1200</v>
      </c>
      <c r="V155" s="341" t="s">
        <v>1199</v>
      </c>
      <c r="W155" s="2"/>
      <c r="Y155" s="389" t="s">
        <v>2188</v>
      </c>
      <c r="Z155" s="389" t="s">
        <v>2189</v>
      </c>
      <c r="AB155" s="463" t="str">
        <f>IF(COUNT(AB153:AB154)&gt;0,MAX(AB153:AB154)+1,"")</f>
        <v/>
      </c>
      <c r="AC155" s="421" t="str">
        <f>IF(AND(AH155&lt;&gt;"",AG155&lt;&gt;"",AI155&gt;0,AH155&gt;0),MAX(AC$2:AC154)+1,"XX")</f>
        <v>XX</v>
      </c>
      <c r="AD155" s="417" t="str">
        <f>IF('Antal &amp; Längder (vikter)'!$C$23&lt;&gt;"",'Antal &amp; Längder (vikter)'!$C$23,"XX")</f>
        <v>XX</v>
      </c>
      <c r="AE155" s="402" t="str">
        <f>IF(AND('Antal &amp; Längder (vikter)'!D$25&lt;&gt;"",ISNUMBER($AH155)),'Antal &amp; Längder (vikter)'!D$25,"")</f>
        <v/>
      </c>
      <c r="AF155" s="413" t="str">
        <f t="shared" si="8"/>
        <v/>
      </c>
      <c r="AG155" s="414" t="str">
        <f t="shared" si="9"/>
        <v/>
      </c>
      <c r="AH155" s="397" t="str">
        <f>IF('Antal &amp; Längder (vikter)'!E$26="Längd (mm)",IF('Antal &amp; Längder (vikter)'!E29&lt;&gt;"",'Antal &amp; Längder (vikter)'!E29,"XX"),"XX")</f>
        <v>XX</v>
      </c>
      <c r="AI155" s="7">
        <v>-9</v>
      </c>
    </row>
    <row r="156" spans="1:35" ht="14" hidden="1" customHeight="1" x14ac:dyDescent="0.25">
      <c r="A156" s="347"/>
      <c r="B156" s="600">
        <f>IF(OR(COUNTIF(Protokoll!G34:P34,"D1")+COUNTIF(Protokoll!V34:AE34,"D1")&gt;0,COUNTIF(Protokoll!G35:P35,3)+COUNTIF(Protokoll!V35:AE35,3)&gt;0,Protokoll!S34="D2",Protokoll!S34="D3"),"",3)</f>
        <v>3</v>
      </c>
      <c r="C156" s="600">
        <f>IF(OR(COUNTIF(Protokoll!G34:S34,"D1")+COUNTIF(Protokoll!Y34:AE34,"D1")&gt;0,COUNTIF(Protokoll!G35:S35,3)+COUNTIF(Protokoll!Y35:AE35,3)&gt;0,Protokoll!V34="D2",Protokoll!V34="D3"),"",3)</f>
        <v>3</v>
      </c>
      <c r="D156" s="600">
        <f>IF(OR(COUNTIF(Protokoll!G34:V34,"D1")+COUNTIF(Protokoll!AB34:AE34,"D1")&gt;0,COUNTIF(Protokoll!G35:V35,3)+COUNTIF(Protokoll!AB35:AE35,3)&gt;0,Protokoll!Y34="D2",Protokoll!Y34="D3"),"",3)</f>
        <v>3</v>
      </c>
      <c r="E156" s="597"/>
      <c r="F156" s="194">
        <f>COUNTIF(J$113:J156,J156)</f>
        <v>3</v>
      </c>
      <c r="G156" t="s">
        <v>173</v>
      </c>
      <c r="H156" s="322">
        <v>1782</v>
      </c>
      <c r="I156" s="322">
        <v>17</v>
      </c>
      <c r="J156" t="s">
        <v>129</v>
      </c>
      <c r="K156" s="139"/>
      <c r="L156" s="214" t="str">
        <f>IF(Protokoll!I$1&lt;&gt;"",IF(N155=N$113,IF(AND(DMAX(F$113:J$403,F$113,O155:O156)&gt;COUNTA(L$111:L155)-2,DCOUNTA(F$113:J$403,G$113,N155:O156)=1),DGET(F$113:J$403,G$113,N155:O156),""),IF(AND(DMAX(F$113:J$403,F$113,Q155:Q156)&gt;COUNTA(L$111:L155)-2,DCOUNTA(F$113:J$403,G$113,P155:Q156)=1),DGET(F$113:J$403,G$113,P155:Q156),"")),G156)</f>
        <v>Filipstad</v>
      </c>
      <c r="M156" s="139"/>
      <c r="N156" s="215" t="str">
        <f>IF(N155=N$113,IF(COUNT(N$113:Q155)&lt;DMAX(F$113:J$403,F$113,O155:O156),COUNT(N$113:Q155)+1,""),IF(COUNT(N$113:Q155)&lt;DMAX(F$113:J$403,F$113,Q155:Q156),N$113,""))</f>
        <v/>
      </c>
      <c r="O156" s="216" t="str">
        <f>IF(O155=O$113,IF(COUNTA(L$111:L155)-2&lt;DMAX(F$113:J$403,F$113,Q154:Q155),Protokoll!I$1,""),IF(O155&lt;&gt;"",IF(COUNTA(L$111:L155)-1&lt;DMAX(F$113:J$403,F$113,O154:O155),O$113,""),""))</f>
        <v/>
      </c>
      <c r="P156" s="217" t="str">
        <f>IF(N155=N$113,IF(COUNT(N$113:Q155)&lt;DMAX(F$113:J$403,F$113,O155:O156),N$113,""),IF(COUNT(N$113:Q155)&lt;DMAX(F$113:J$403,F$113,Q155:Q156),COUNT(N$113:Q155)+1,""))</f>
        <v/>
      </c>
      <c r="Q156" s="194" t="str">
        <f>IF(O155=O$113,IF(COUNTA(L$111:L155)-2&lt;DMAX(F$113:J$403,F$113,Q154:Q155),O$113,""),IF(Q155&lt;&gt;"",IF(COUNTA(L$111:L155)-2&lt;DMAX(F$113:J$403,F$113,O154:O155),Protokoll!I$1,""),""))</f>
        <v/>
      </c>
      <c r="T156" s="323" t="str">
        <f>IF(OR(Protokoll!$X$5&lt;&gt;"",Lokalbeskrivn!$M$4&lt;&gt;""),"",U156)</f>
        <v>46/47 Kustområde</v>
      </c>
      <c r="U156" s="322" t="s">
        <v>1202</v>
      </c>
      <c r="V156" s="341" t="s">
        <v>1201</v>
      </c>
      <c r="W156" s="2"/>
      <c r="Y156" s="389" t="s">
        <v>2556</v>
      </c>
      <c r="Z156" s="389" t="s">
        <v>2556</v>
      </c>
      <c r="AB156" s="422" t="str">
        <f>IF(COUNT(AB153:AB155)&gt;0,MAX(AB153:AB155)+1,"")</f>
        <v/>
      </c>
      <c r="AC156" s="421" t="str">
        <f>IF(AND(AH156&lt;&gt;"",AG156&lt;&gt;"",AI156&gt;0,AH156&gt;0),MAX(AC$2:AC155)+1,"XX")</f>
        <v>XX</v>
      </c>
      <c r="AD156" s="417" t="str">
        <f>IF('Antal &amp; Längder (vikter)'!$C$23&lt;&gt;"",'Antal &amp; Längder (vikter)'!$C$23,"XX")</f>
        <v>XX</v>
      </c>
      <c r="AE156" s="402" t="str">
        <f>IF(AND('Antal &amp; Längder (vikter)'!D$25&lt;&gt;"",ISNUMBER($AH156)),'Antal &amp; Längder (vikter)'!D$25,"")</f>
        <v/>
      </c>
      <c r="AF156" s="413" t="str">
        <f t="shared" si="8"/>
        <v/>
      </c>
      <c r="AG156" s="414" t="str">
        <f t="shared" si="9"/>
        <v/>
      </c>
      <c r="AH156" s="397" t="str">
        <f>IF('Antal &amp; Längder (vikter)'!E$26="Längd (mm)",IF('Antal &amp; Längder (vikter)'!E30&lt;&gt;"",'Antal &amp; Längder (vikter)'!E30,"XX"),"XX")</f>
        <v>XX</v>
      </c>
      <c r="AI156" s="7">
        <v>-9</v>
      </c>
    </row>
    <row r="157" spans="1:35" ht="14" customHeight="1" x14ac:dyDescent="0.25">
      <c r="E157" s="2"/>
      <c r="F157" s="194">
        <f>COUNTIF(J$113:J157,J157)</f>
        <v>2</v>
      </c>
      <c r="G157" t="s">
        <v>174</v>
      </c>
      <c r="H157" s="322">
        <v>562</v>
      </c>
      <c r="I157" s="322">
        <v>5</v>
      </c>
      <c r="J157" t="s">
        <v>148</v>
      </c>
      <c r="K157" s="139"/>
      <c r="L157" s="214" t="str">
        <f>IF(Protokoll!I$1&lt;&gt;"",IF(N156=N$113,IF(AND(DMAX(F$113:J$403,F$113,O156:O157)&gt;COUNTA(L$111:L156)-2,DCOUNTA(F$113:J$403,G$113,N156:O157)=1),DGET(F$113:J$403,G$113,N156:O157),""),IF(AND(DMAX(F$113:J$403,F$113,Q156:Q157)&gt;COUNTA(L$111:L156)-2,DCOUNTA(F$113:J$403,G$113,P156:Q157)=1),DGET(F$113:J$403,G$113,P156:Q157),"")),G157)</f>
        <v>Finspång</v>
      </c>
      <c r="M157" s="139"/>
      <c r="N157" s="215" t="str">
        <f>IF(N156=N$113,IF(COUNT(N$113:Q156)&lt;DMAX(F$113:J$403,F$113,O156:O157),COUNT(N$113:Q156)+1,""),IF(COUNT(N$113:Q156)&lt;DMAX(F$113:J$403,F$113,Q156:Q157),N$113,""))</f>
        <v/>
      </c>
      <c r="O157" s="216" t="str">
        <f>IF(O156=O$113,IF(COUNTA(L$111:L156)-2&lt;DMAX(F$113:J$403,F$113,Q155:Q156),Protokoll!I$1,""),IF(O156&lt;&gt;"",IF(COUNTA(L$111:L156)-1&lt;DMAX(F$113:J$403,F$113,O155:O156),O$113,""),""))</f>
        <v/>
      </c>
      <c r="P157" s="217" t="str">
        <f>IF(N156=N$113,IF(COUNT(N$113:Q156)&lt;DMAX(F$113:J$403,F$113,O156:O157),N$113,""),IF(COUNT(N$113:Q156)&lt;DMAX(F$113:J$403,F$113,Q156:Q157),COUNT(N$113:Q156)+1,""))</f>
        <v/>
      </c>
      <c r="Q157" s="194" t="str">
        <f>IF(O156=O$113,IF(COUNTA(L$111:L156)-2&lt;DMAX(F$113:J$403,F$113,Q155:Q156),O$113,""),IF(Q156&lt;&gt;"",IF(COUNTA(L$111:L156)-2&lt;DMAX(F$113:J$403,F$113,O155:O156),Protokoll!I$1,""),""))</f>
        <v/>
      </c>
      <c r="T157" s="323" t="str">
        <f>IF(OR(Protokoll!$X$5&lt;&gt;"",Lokalbeskrivn!$M$4&lt;&gt;""),"",U157)</f>
        <v>47 Norralaån</v>
      </c>
      <c r="U157" s="322" t="s">
        <v>1204</v>
      </c>
      <c r="V157" s="341" t="s">
        <v>1203</v>
      </c>
      <c r="W157" s="2"/>
      <c r="Y157" s="389" t="s">
        <v>1649</v>
      </c>
      <c r="Z157" s="389" t="s">
        <v>1650</v>
      </c>
      <c r="AB157" s="461" t="str">
        <f>IF(COUNT(AB153:AB156)&gt;0,MAX(AB153:AB156)+1,"")</f>
        <v/>
      </c>
      <c r="AC157" s="421" t="str">
        <f>IF(AND(AH157&lt;&gt;"",AG157&lt;&gt;"",AI157&gt;0,AH157&gt;0),MAX(AC$2:AC156)+1,"XX")</f>
        <v>XX</v>
      </c>
      <c r="AD157" s="417" t="str">
        <f>IF('Antal &amp; Längder (vikter)'!$C$23&lt;&gt;"",'Antal &amp; Längder (vikter)'!$C$23,"XX")</f>
        <v>XX</v>
      </c>
      <c r="AE157" s="402" t="str">
        <f>IF(AND('Antal &amp; Längder (vikter)'!D$25&lt;&gt;"",ISNUMBER($AH157)),'Antal &amp; Längder (vikter)'!D$25,"")</f>
        <v/>
      </c>
      <c r="AF157" s="413" t="str">
        <f t="shared" si="8"/>
        <v/>
      </c>
      <c r="AG157" s="414" t="str">
        <f t="shared" si="9"/>
        <v/>
      </c>
      <c r="AH157" s="397" t="str">
        <f>IF('Antal &amp; Längder (vikter)'!E$26="Längd (mm)",IF('Antal &amp; Längder (vikter)'!E31&lt;&gt;"",'Antal &amp; Längder (vikter)'!E31,"XX"),"XX")</f>
        <v>XX</v>
      </c>
      <c r="AI157" s="7">
        <v>-9</v>
      </c>
    </row>
    <row r="158" spans="1:35" ht="14" customHeight="1" x14ac:dyDescent="0.25">
      <c r="E158" s="2"/>
      <c r="F158" s="194">
        <f>COUNTIF(J$113:J158,J158)</f>
        <v>2</v>
      </c>
      <c r="G158" t="s">
        <v>175</v>
      </c>
      <c r="H158" s="322">
        <v>482</v>
      </c>
      <c r="I158" s="322">
        <v>4</v>
      </c>
      <c r="J158" t="s">
        <v>136</v>
      </c>
      <c r="K158" s="139"/>
      <c r="L158" s="214" t="str">
        <f>IF(Protokoll!I$1&lt;&gt;"",IF(N157=N$113,IF(AND(DMAX(F$113:J$403,F$113,O157:O158)&gt;COUNTA(L$111:L157)-2,DCOUNTA(F$113:J$403,G$113,N157:O158)=1),DGET(F$113:J$403,G$113,N157:O158),""),IF(AND(DMAX(F$113:J$403,F$113,Q157:Q158)&gt;COUNTA(L$111:L157)-2,DCOUNTA(F$113:J$403,G$113,P157:Q158)=1),DGET(F$113:J$403,G$113,P157:Q158),"")),G158)</f>
        <v>Flen</v>
      </c>
      <c r="M158" s="139"/>
      <c r="N158" s="215" t="str">
        <f>IF(N157=N$113,IF(COUNT(N$113:Q157)&lt;DMAX(F$113:J$403,F$113,O157:O158),COUNT(N$113:Q157)+1,""),IF(COUNT(N$113:Q157)&lt;DMAX(F$113:J$403,F$113,Q157:Q158),N$113,""))</f>
        <v/>
      </c>
      <c r="O158" s="216" t="str">
        <f>IF(O157=O$113,IF(COUNTA(L$111:L157)-2&lt;DMAX(F$113:J$403,F$113,Q156:Q157),Protokoll!I$1,""),IF(O157&lt;&gt;"",IF(COUNTA(L$111:L157)-1&lt;DMAX(F$113:J$403,F$113,O156:O157),O$113,""),""))</f>
        <v/>
      </c>
      <c r="P158" s="217" t="str">
        <f>IF(N157=N$113,IF(COUNT(N$113:Q157)&lt;DMAX(F$113:J$403,F$113,O157:O158),N$113,""),IF(COUNT(N$113:Q157)&lt;DMAX(F$113:J$403,F$113,Q157:Q158),COUNT(N$113:Q157)+1,""))</f>
        <v/>
      </c>
      <c r="Q158" s="194" t="str">
        <f>IF(O157=O$113,IF(COUNTA(L$111:L157)-2&lt;DMAX(F$113:J$403,F$113,Q156:Q157),O$113,""),IF(Q157&lt;&gt;"",IF(COUNTA(L$111:L157)-2&lt;DMAX(F$113:J$403,F$113,O156:O157),Protokoll!I$1,""),""))</f>
        <v/>
      </c>
      <c r="T158" s="323" t="str">
        <f>IF(OR(Protokoll!$X$5&lt;&gt;"",Lokalbeskrivn!$M$4&lt;&gt;""),"",U158)</f>
        <v>47/48 Kustområde</v>
      </c>
      <c r="U158" s="322" t="s">
        <v>1206</v>
      </c>
      <c r="V158" s="341" t="s">
        <v>1205</v>
      </c>
      <c r="W158" s="2"/>
      <c r="Y158" s="389" t="s">
        <v>2396</v>
      </c>
      <c r="Z158" s="389" t="s">
        <v>2397</v>
      </c>
      <c r="AB158" s="457" t="str">
        <f>IF(COUNT(AB153:AB157)&gt;0,MAX(AB153:AB157)+1,"")</f>
        <v/>
      </c>
      <c r="AC158" s="421" t="str">
        <f>IF(AND(AH158&lt;&gt;"",AG158&lt;&gt;"",AI158&gt;0,AH158&gt;0),MAX(AC$2:AC157)+1,"XX")</f>
        <v>XX</v>
      </c>
      <c r="AD158" s="417" t="str">
        <f>IF('Antal &amp; Längder (vikter)'!$C$23&lt;&gt;"",'Antal &amp; Längder (vikter)'!$C$23,"XX")</f>
        <v>XX</v>
      </c>
      <c r="AE158" s="402" t="str">
        <f>IF(AND('Antal &amp; Längder (vikter)'!D$25&lt;&gt;"",ISNUMBER($AH158)),'Antal &amp; Längder (vikter)'!D$25,"")</f>
        <v/>
      </c>
      <c r="AF158" s="413" t="str">
        <f t="shared" si="8"/>
        <v/>
      </c>
      <c r="AG158" s="414" t="str">
        <f t="shared" si="9"/>
        <v/>
      </c>
      <c r="AH158" s="397" t="str">
        <f>IF('Antal &amp; Längder (vikter)'!E$26="Längd (mm)",IF('Antal &amp; Längder (vikter)'!E32&lt;&gt;"",'Antal &amp; Längder (vikter)'!E32,"XX"),"XX")</f>
        <v>XX</v>
      </c>
      <c r="AI158" s="7">
        <v>-9</v>
      </c>
    </row>
    <row r="159" spans="1:35" ht="14" customHeight="1" x14ac:dyDescent="0.25">
      <c r="E159" s="2"/>
      <c r="F159" s="194">
        <f>COUNTIF(J$113:J159,J159)</f>
        <v>4</v>
      </c>
      <c r="G159" t="s">
        <v>176</v>
      </c>
      <c r="H159" s="322">
        <v>1763</v>
      </c>
      <c r="I159" s="322">
        <v>17</v>
      </c>
      <c r="J159" t="s">
        <v>129</v>
      </c>
      <c r="K159" s="139"/>
      <c r="L159" s="214" t="str">
        <f>IF(Protokoll!I$1&lt;&gt;"",IF(N158=N$113,IF(AND(DMAX(F$113:J$403,F$113,O158:O159)&gt;COUNTA(L$111:L158)-2,DCOUNTA(F$113:J$403,G$113,N158:O159)=1),DGET(F$113:J$403,G$113,N158:O159),""),IF(AND(DMAX(F$113:J$403,F$113,Q158:Q159)&gt;COUNTA(L$111:L158)-2,DCOUNTA(F$113:J$403,G$113,P158:Q159)=1),DGET(F$113:J$403,G$113,P158:Q159),"")),G159)</f>
        <v>Forshaga</v>
      </c>
      <c r="M159" s="139"/>
      <c r="N159" s="215" t="str">
        <f>IF(N158=N$113,IF(COUNT(N$113:Q158)&lt;DMAX(F$113:J$403,F$113,O158:O159),COUNT(N$113:Q158)+1,""),IF(COUNT(N$113:Q158)&lt;DMAX(F$113:J$403,F$113,Q158:Q159),N$113,""))</f>
        <v/>
      </c>
      <c r="O159" s="216" t="str">
        <f>IF(O158=O$113,IF(COUNTA(L$111:L158)-2&lt;DMAX(F$113:J$403,F$113,Q157:Q158),Protokoll!I$1,""),IF(O158&lt;&gt;"",IF(COUNTA(L$111:L158)-1&lt;DMAX(F$113:J$403,F$113,O157:O158),O$113,""),""))</f>
        <v/>
      </c>
      <c r="P159" s="217" t="str">
        <f>IF(N158=N$113,IF(COUNT(N$113:Q158)&lt;DMAX(F$113:J$403,F$113,O158:O159),N$113,""),IF(COUNT(N$113:Q158)&lt;DMAX(F$113:J$403,F$113,Q158:Q159),COUNT(N$113:Q158)+1,""))</f>
        <v/>
      </c>
      <c r="Q159" s="194" t="str">
        <f>IF(O158=O$113,IF(COUNTA(L$111:L158)-2&lt;DMAX(F$113:J$403,F$113,Q157:Q158),O$113,""),IF(Q158&lt;&gt;"",IF(COUNTA(L$111:L158)-2&lt;DMAX(F$113:J$403,F$113,O157:O158),Protokoll!I$1,""),""))</f>
        <v/>
      </c>
      <c r="T159" s="323" t="str">
        <f>IF(OR(Protokoll!$X$5&lt;&gt;"",Lokalbeskrivn!$M$4&lt;&gt;""),"",U159)</f>
        <v>48 Ljusnan</v>
      </c>
      <c r="U159" s="322" t="s">
        <v>1208</v>
      </c>
      <c r="V159" s="341" t="s">
        <v>1207</v>
      </c>
      <c r="W159" s="2"/>
      <c r="Y159" s="389" t="s">
        <v>1687</v>
      </c>
      <c r="Z159" s="389" t="s">
        <v>1688</v>
      </c>
      <c r="AB159" s="460" t="str">
        <f>IF(COUNT(AB153:AB158)&gt;0,MAX(AB153:AB158)+1,"")</f>
        <v/>
      </c>
      <c r="AC159" s="421" t="str">
        <f>IF(AND(AH159&lt;&gt;"",AG159&lt;&gt;"",AI159&gt;0,AH159&gt;0),MAX(AC$2:AC158)+1,"XX")</f>
        <v>XX</v>
      </c>
      <c r="AD159" s="417" t="str">
        <f>IF('Antal &amp; Längder (vikter)'!$C$23&lt;&gt;"",'Antal &amp; Längder (vikter)'!$C$23,"XX")</f>
        <v>XX</v>
      </c>
      <c r="AE159" s="402" t="str">
        <f>IF(AND('Antal &amp; Längder (vikter)'!D$25&lt;&gt;"",ISNUMBER($AH159)),'Antal &amp; Längder (vikter)'!D$25,"")</f>
        <v/>
      </c>
      <c r="AF159" s="413" t="str">
        <f t="shared" si="8"/>
        <v/>
      </c>
      <c r="AG159" s="414" t="str">
        <f t="shared" si="9"/>
        <v/>
      </c>
      <c r="AH159" s="397" t="str">
        <f>IF('Antal &amp; Längder (vikter)'!E$26="Längd (mm)",IF('Antal &amp; Längder (vikter)'!E33&lt;&gt;"",'Antal &amp; Längder (vikter)'!E33,"XX"),"XX")</f>
        <v>XX</v>
      </c>
      <c r="AI159" s="7">
        <v>-9</v>
      </c>
    </row>
    <row r="160" spans="1:35" ht="14" customHeight="1" x14ac:dyDescent="0.25">
      <c r="E160" s="2"/>
      <c r="F160" s="194">
        <f>COUNTIF(J$113:J160,J160)</f>
        <v>9</v>
      </c>
      <c r="G160" t="s">
        <v>177</v>
      </c>
      <c r="H160" s="322">
        <v>1439</v>
      </c>
      <c r="I160" s="322">
        <v>14</v>
      </c>
      <c r="J160" t="s">
        <v>112</v>
      </c>
      <c r="K160" s="139"/>
      <c r="L160" s="214" t="str">
        <f>IF(Protokoll!I$1&lt;&gt;"",IF(N159=N$113,IF(AND(DMAX(F$113:J$403,F$113,O159:O160)&gt;COUNTA(L$111:L159)-2,DCOUNTA(F$113:J$403,G$113,N159:O160)=1),DGET(F$113:J$403,G$113,N159:O160),""),IF(AND(DMAX(F$113:J$403,F$113,Q159:Q160)&gt;COUNTA(L$111:L159)-2,DCOUNTA(F$113:J$403,G$113,P159:Q160)=1),DGET(F$113:J$403,G$113,P159:Q160),"")),G160)</f>
        <v>Färgelanda</v>
      </c>
      <c r="M160" s="139"/>
      <c r="N160" s="215" t="str">
        <f>IF(N159=N$113,IF(COUNT(N$113:Q159)&lt;DMAX(F$113:J$403,F$113,O159:O160),COUNT(N$113:Q159)+1,""),IF(COUNT(N$113:Q159)&lt;DMAX(F$113:J$403,F$113,Q159:Q160),N$113,""))</f>
        <v/>
      </c>
      <c r="O160" s="216" t="str">
        <f>IF(O159=O$113,IF(COUNTA(L$111:L159)-2&lt;DMAX(F$113:J$403,F$113,Q158:Q159),Protokoll!I$1,""),IF(O159&lt;&gt;"",IF(COUNTA(L$111:L159)-1&lt;DMAX(F$113:J$403,F$113,O158:O159),O$113,""),""))</f>
        <v/>
      </c>
      <c r="P160" s="217" t="str">
        <f>IF(N159=N$113,IF(COUNT(N$113:Q159)&lt;DMAX(F$113:J$403,F$113,O159:O160),N$113,""),IF(COUNT(N$113:Q159)&lt;DMAX(F$113:J$403,F$113,Q159:Q160),COUNT(N$113:Q159)+1,""))</f>
        <v/>
      </c>
      <c r="Q160" s="194" t="str">
        <f>IF(O159=O$113,IF(COUNTA(L$111:L159)-2&lt;DMAX(F$113:J$403,F$113,Q158:Q159),O$113,""),IF(Q159&lt;&gt;"",IF(COUNTA(L$111:L159)-2&lt;DMAX(F$113:J$403,F$113,O158:O159),Protokoll!I$1,""),""))</f>
        <v/>
      </c>
      <c r="T160" s="323" t="str">
        <f>IF(OR(Protokoll!$X$5&lt;&gt;"",Lokalbeskrivn!$M$4&lt;&gt;""),"",U160)</f>
        <v>48/49 Kustområde</v>
      </c>
      <c r="U160" s="322" t="s">
        <v>1210</v>
      </c>
      <c r="V160" s="341" t="s">
        <v>1209</v>
      </c>
      <c r="W160" s="2"/>
      <c r="Y160" s="389" t="s">
        <v>2398</v>
      </c>
      <c r="Z160" s="389" t="s">
        <v>2399</v>
      </c>
      <c r="AB160" s="464" t="str">
        <f>IF(COUNT(AB153:AB159)&gt;0,MAX(AB153:AB159)+1,"")</f>
        <v/>
      </c>
      <c r="AC160" s="421" t="str">
        <f>IF(AND(AH160&lt;&gt;"",AG160&lt;&gt;"",AI160&gt;0,AH160&gt;0),MAX(AC$2:AC159)+1,"XX")</f>
        <v>XX</v>
      </c>
      <c r="AD160" s="417" t="str">
        <f>IF('Antal &amp; Längder (vikter)'!$C$23&lt;&gt;"",'Antal &amp; Längder (vikter)'!$C$23,"XX")</f>
        <v>XX</v>
      </c>
      <c r="AE160" s="402" t="str">
        <f>IF(AND('Antal &amp; Längder (vikter)'!D$25&lt;&gt;"",ISNUMBER($AH160)),'Antal &amp; Längder (vikter)'!D$25,"")</f>
        <v/>
      </c>
      <c r="AF160" s="413" t="str">
        <f t="shared" si="8"/>
        <v/>
      </c>
      <c r="AG160" s="414" t="str">
        <f t="shared" si="9"/>
        <v/>
      </c>
      <c r="AH160" s="397" t="str">
        <f>IF('Antal &amp; Längder (vikter)'!E$26="Längd (mm)",IF('Antal &amp; Längder (vikter)'!E34&lt;&gt;"",'Antal &amp; Längder (vikter)'!E34,"XX"),"XX")</f>
        <v>XX</v>
      </c>
      <c r="AI160" s="7">
        <v>-9</v>
      </c>
    </row>
    <row r="161" spans="5:35" ht="14" customHeight="1" x14ac:dyDescent="0.25">
      <c r="E161" s="2"/>
      <c r="F161" s="194">
        <f>COUNTIF(J$113:J161,J161)</f>
        <v>4</v>
      </c>
      <c r="G161" t="s">
        <v>178</v>
      </c>
      <c r="H161" s="322">
        <v>2026</v>
      </c>
      <c r="I161" s="322">
        <v>20</v>
      </c>
      <c r="J161" t="s">
        <v>110</v>
      </c>
      <c r="K161" s="139"/>
      <c r="L161" s="214" t="str">
        <f>IF(Protokoll!I$1&lt;&gt;"",IF(N160=N$113,IF(AND(DMAX(F$113:J$403,F$113,O160:O161)&gt;COUNTA(L$111:L160)-2,DCOUNTA(F$113:J$403,G$113,N160:O161)=1),DGET(F$113:J$403,G$113,N160:O161),""),IF(AND(DMAX(F$113:J$403,F$113,Q160:Q161)&gt;COUNTA(L$111:L160)-2,DCOUNTA(F$113:J$403,G$113,P160:Q161)=1),DGET(F$113:J$403,G$113,P160:Q161),"")),G161)</f>
        <v>Gagnef</v>
      </c>
      <c r="M161" s="139"/>
      <c r="N161" s="215" t="str">
        <f>IF(N160=N$113,IF(COUNT(N$113:Q160)&lt;DMAX(F$113:J$403,F$113,O160:O161),COUNT(N$113:Q160)+1,""),IF(COUNT(N$113:Q160)&lt;DMAX(F$113:J$403,F$113,Q160:Q161),N$113,""))</f>
        <v/>
      </c>
      <c r="O161" s="216" t="str">
        <f>IF(O160=O$113,IF(COUNTA(L$111:L160)-2&lt;DMAX(F$113:J$403,F$113,Q159:Q160),Protokoll!I$1,""),IF(O160&lt;&gt;"",IF(COUNTA(L$111:L160)-1&lt;DMAX(F$113:J$403,F$113,O159:O160),O$113,""),""))</f>
        <v/>
      </c>
      <c r="P161" s="217" t="str">
        <f>IF(N160=N$113,IF(COUNT(N$113:Q160)&lt;DMAX(F$113:J$403,F$113,O160:O161),N$113,""),IF(COUNT(N$113:Q160)&lt;DMAX(F$113:J$403,F$113,Q160:Q161),COUNT(N$113:Q160)+1,""))</f>
        <v/>
      </c>
      <c r="Q161" s="194" t="str">
        <f>IF(O160=O$113,IF(COUNTA(L$111:L160)-2&lt;DMAX(F$113:J$403,F$113,Q159:Q160),O$113,""),IF(Q160&lt;&gt;"",IF(COUNTA(L$111:L160)-2&lt;DMAX(F$113:J$403,F$113,O159:O160),Protokoll!I$1,""),""))</f>
        <v/>
      </c>
      <c r="T161" s="323" t="str">
        <f>IF(OR(Protokoll!$X$5&lt;&gt;"",Lokalbeskrivn!$M$4&lt;&gt;""),"",U161)</f>
        <v>49 Skärjån</v>
      </c>
      <c r="U161" s="322" t="s">
        <v>1212</v>
      </c>
      <c r="V161" s="341" t="s">
        <v>1211</v>
      </c>
      <c r="W161" s="2"/>
      <c r="Y161" s="389" t="s">
        <v>2190</v>
      </c>
      <c r="Z161" s="389" t="s">
        <v>2191</v>
      </c>
      <c r="AB161" s="458" t="str">
        <f>IF(COUNT(AB153:AB160)&gt;0,MAX(AB153:AB160)+1,"")</f>
        <v/>
      </c>
      <c r="AC161" s="421" t="str">
        <f>IF(AND(AH161&lt;&gt;"",AG161&lt;&gt;"",AI161&gt;0,AH161&gt;0),MAX(AC$2:AC160)+1,"XX")</f>
        <v>XX</v>
      </c>
      <c r="AD161" s="417" t="str">
        <f>IF('Antal &amp; Längder (vikter)'!$C$23&lt;&gt;"",'Antal &amp; Längder (vikter)'!$C$23,"XX")</f>
        <v>XX</v>
      </c>
      <c r="AE161" s="402" t="str">
        <f>IF(AND('Antal &amp; Längder (vikter)'!D$25&lt;&gt;"",ISNUMBER($AH161)),'Antal &amp; Längder (vikter)'!D$25,"")</f>
        <v/>
      </c>
      <c r="AF161" s="413" t="str">
        <f t="shared" si="8"/>
        <v/>
      </c>
      <c r="AG161" s="414" t="str">
        <f t="shared" si="9"/>
        <v/>
      </c>
      <c r="AH161" s="397" t="str">
        <f>IF('Antal &amp; Längder (vikter)'!E$26="Längd (mm)",IF('Antal &amp; Längder (vikter)'!E35&lt;&gt;"",'Antal &amp; Längder (vikter)'!E35,"XX"),"XX")</f>
        <v>XX</v>
      </c>
      <c r="AI161" s="7">
        <v>-9</v>
      </c>
    </row>
    <row r="162" spans="5:35" ht="14" customHeight="1" x14ac:dyDescent="0.25">
      <c r="E162" s="2"/>
      <c r="F162" s="194">
        <f>COUNTIF(J$113:J162,J162)</f>
        <v>3</v>
      </c>
      <c r="G162" t="s">
        <v>179</v>
      </c>
      <c r="H162" s="322">
        <v>662</v>
      </c>
      <c r="I162" s="322">
        <v>6</v>
      </c>
      <c r="J162" t="s">
        <v>120</v>
      </c>
      <c r="K162" s="139"/>
      <c r="L162" s="214" t="str">
        <f>IF(Protokoll!I$1&lt;&gt;"",IF(N161=N$113,IF(AND(DMAX(F$113:J$403,F$113,O161:O162)&gt;COUNTA(L$111:L161)-2,DCOUNTA(F$113:J$403,G$113,N161:O162)=1),DGET(F$113:J$403,G$113,N161:O162),""),IF(AND(DMAX(F$113:J$403,F$113,Q161:Q162)&gt;COUNTA(L$111:L161)-2,DCOUNTA(F$113:J$403,G$113,P161:Q162)=1),DGET(F$113:J$403,G$113,P161:Q162),"")),G162)</f>
        <v>Gislaved</v>
      </c>
      <c r="M162" s="139"/>
      <c r="N162" s="215" t="str">
        <f>IF(N161=N$113,IF(COUNT(N$113:Q161)&lt;DMAX(F$113:J$403,F$113,O161:O162),COUNT(N$113:Q161)+1,""),IF(COUNT(N$113:Q161)&lt;DMAX(F$113:J$403,F$113,Q161:Q162),N$113,""))</f>
        <v/>
      </c>
      <c r="O162" s="216" t="str">
        <f>IF(O161=O$113,IF(COUNTA(L$111:L161)-2&lt;DMAX(F$113:J$403,F$113,Q160:Q161),Protokoll!I$1,""),IF(O161&lt;&gt;"",IF(COUNTA(L$111:L161)-1&lt;DMAX(F$113:J$403,F$113,O160:O161),O$113,""),""))</f>
        <v/>
      </c>
      <c r="P162" s="217" t="str">
        <f>IF(N161=N$113,IF(COUNT(N$113:Q161)&lt;DMAX(F$113:J$403,F$113,O161:O162),N$113,""),IF(COUNT(N$113:Q161)&lt;DMAX(F$113:J$403,F$113,Q161:Q162),COUNT(N$113:Q161)+1,""))</f>
        <v/>
      </c>
      <c r="Q162" s="194" t="str">
        <f>IF(O161=O$113,IF(COUNTA(L$111:L161)-2&lt;DMAX(F$113:J$403,F$113,Q160:Q161),O$113,""),IF(Q161&lt;&gt;"",IF(COUNTA(L$111:L161)-2&lt;DMAX(F$113:J$403,F$113,O160:O161),Protokoll!I$1,""),""))</f>
        <v/>
      </c>
      <c r="T162" s="323" t="str">
        <f>IF(OR(Protokoll!$X$5&lt;&gt;"",Lokalbeskrivn!$M$4&lt;&gt;""),"",U162)</f>
        <v>49/50 Kustområde</v>
      </c>
      <c r="U162" s="322" t="s">
        <v>1214</v>
      </c>
      <c r="V162" s="341" t="s">
        <v>1213</v>
      </c>
      <c r="W162" s="2"/>
      <c r="Y162" s="389" t="s">
        <v>2400</v>
      </c>
      <c r="Z162" s="389" t="s">
        <v>2401</v>
      </c>
      <c r="AB162" s="465" t="str">
        <f>IF(COUNT(AB153:AB161)&gt;0,MAX(AB153:AB161)+1,"")</f>
        <v/>
      </c>
      <c r="AC162" s="421" t="str">
        <f>IF(AND(AH162&lt;&gt;"",AG162&lt;&gt;"",AI162&gt;0,AH162&gt;0),MAX(AC$2:AC161)+1,"XX")</f>
        <v>XX</v>
      </c>
      <c r="AD162" s="417" t="str">
        <f>IF('Antal &amp; Längder (vikter)'!$C$23&lt;&gt;"",'Antal &amp; Längder (vikter)'!$C$23,"XX")</f>
        <v>XX</v>
      </c>
      <c r="AE162" s="402" t="str">
        <f>IF(AND('Antal &amp; Längder (vikter)'!D$25&lt;&gt;"",ISNUMBER($AH162)),'Antal &amp; Längder (vikter)'!D$25,"")</f>
        <v/>
      </c>
      <c r="AF162" s="413" t="str">
        <f t="shared" si="8"/>
        <v/>
      </c>
      <c r="AG162" s="414" t="str">
        <f t="shared" si="9"/>
        <v/>
      </c>
      <c r="AH162" s="397" t="str">
        <f>IF('Antal &amp; Längder (vikter)'!E$26="Längd (mm)",IF('Antal &amp; Längder (vikter)'!E36&lt;&gt;"",'Antal &amp; Längder (vikter)'!E36,"XX"),"XX")</f>
        <v>XX</v>
      </c>
      <c r="AI162" s="7">
        <v>-9</v>
      </c>
    </row>
    <row r="163" spans="5:35" ht="14" customHeight="1" x14ac:dyDescent="0.25">
      <c r="E163" s="2"/>
      <c r="F163" s="194">
        <f>COUNTIF(J$113:J163,J163)</f>
        <v>3</v>
      </c>
      <c r="G163" t="s">
        <v>180</v>
      </c>
      <c r="H163" s="322">
        <v>461</v>
      </c>
      <c r="I163" s="322">
        <v>4</v>
      </c>
      <c r="J163" t="s">
        <v>136</v>
      </c>
      <c r="K163" s="139"/>
      <c r="L163" s="214" t="str">
        <f>IF(Protokoll!I$1&lt;&gt;"",IF(N162=N$113,IF(AND(DMAX(F$113:J$403,F$113,O162:O163)&gt;COUNTA(L$111:L162)-2,DCOUNTA(F$113:J$403,G$113,N162:O163)=1),DGET(F$113:J$403,G$113,N162:O163),""),IF(AND(DMAX(F$113:J$403,F$113,Q162:Q163)&gt;COUNTA(L$111:L162)-2,DCOUNTA(F$113:J$403,G$113,P162:Q163)=1),DGET(F$113:J$403,G$113,P162:Q163),"")),G163)</f>
        <v>Gnesta</v>
      </c>
      <c r="M163" s="139"/>
      <c r="N163" s="215" t="str">
        <f>IF(N162=N$113,IF(COUNT(N$113:Q162)&lt;DMAX(F$113:J$403,F$113,O162:O163),COUNT(N$113:Q162)+1,""),IF(COUNT(N$113:Q162)&lt;DMAX(F$113:J$403,F$113,Q162:Q163),N$113,""))</f>
        <v/>
      </c>
      <c r="O163" s="216" t="str">
        <f>IF(O162=O$113,IF(COUNTA(L$111:L162)-2&lt;DMAX(F$113:J$403,F$113,Q161:Q162),Protokoll!I$1,""),IF(O162&lt;&gt;"",IF(COUNTA(L$111:L162)-1&lt;DMAX(F$113:J$403,F$113,O161:O162),O$113,""),""))</f>
        <v/>
      </c>
      <c r="P163" s="217" t="str">
        <f>IF(N162=N$113,IF(COUNT(N$113:Q162)&lt;DMAX(F$113:J$403,F$113,O162:O163),N$113,""),IF(COUNT(N$113:Q162)&lt;DMAX(F$113:J$403,F$113,Q162:Q163),COUNT(N$113:Q162)+1,""))</f>
        <v/>
      </c>
      <c r="Q163" s="194" t="str">
        <f>IF(O162=O$113,IF(COUNTA(L$111:L162)-2&lt;DMAX(F$113:J$403,F$113,Q161:Q162),O$113,""),IF(Q162&lt;&gt;"",IF(COUNTA(L$111:L162)-2&lt;DMAX(F$113:J$403,F$113,O161:O162),Protokoll!I$1,""),""))</f>
        <v/>
      </c>
      <c r="T163" s="323" t="str">
        <f>IF(OR(Protokoll!$X$5&lt;&gt;"",Lokalbeskrivn!$M$4&lt;&gt;""),"",U163)</f>
        <v>50 Hamrångeån</v>
      </c>
      <c r="U163" s="322" t="s">
        <v>1216</v>
      </c>
      <c r="V163" s="341" t="s">
        <v>1215</v>
      </c>
      <c r="W163" s="2"/>
      <c r="Y163" s="389" t="s">
        <v>2402</v>
      </c>
      <c r="Z163" s="389" t="s">
        <v>2403</v>
      </c>
      <c r="AB163" s="466" t="str">
        <f>IF(AND(ISNUMBER(AH163),AH163&gt;0),IF(MAX(AB$3:AB162)&gt;0,MAX(AB$3:AB162)+1,10+COUNTIF(F$38:F$49,"&gt;0")*10+1),"")</f>
        <v/>
      </c>
      <c r="AC163" s="421" t="str">
        <f>IF(AND(AH163&lt;&gt;"",AG163&lt;&gt;"",AI163&gt;0,AH163&gt;0),MAX(AC$2:AC162)+1,"XX")</f>
        <v>XX</v>
      </c>
      <c r="AD163" s="417" t="str">
        <f>IF('Antal &amp; Längder (vikter)'!$C$23&lt;&gt;"",'Antal &amp; Längder (vikter)'!$C$23,"XX")</f>
        <v>XX</v>
      </c>
      <c r="AE163" s="394" t="str">
        <f>IF(AND('Antal &amp; Längder (vikter)'!F$25&lt;&gt;"",ISNUMBER($AH163)),'Antal &amp; Längder (vikter)'!F$25,"")</f>
        <v/>
      </c>
      <c r="AF163" s="413" t="str">
        <f t="shared" si="8"/>
        <v/>
      </c>
      <c r="AG163" s="414" t="str">
        <f t="shared" si="9"/>
        <v/>
      </c>
      <c r="AH163" s="395" t="str">
        <f>IF('Antal &amp; Längder (vikter)'!F27&lt;&gt;"",'Antal &amp; Längder (vikter)'!F27,"XX")</f>
        <v>XX</v>
      </c>
      <c r="AI163" s="424">
        <f>IF('Antal &amp; Längder (vikter)'!G$26="Vikt (g)",'Antal &amp; Längder (vikter)'!G27,-9)</f>
        <v>-9</v>
      </c>
    </row>
    <row r="164" spans="5:35" ht="14" customHeight="1" x14ac:dyDescent="0.25">
      <c r="E164" s="2"/>
      <c r="F164" s="194">
        <f>COUNTIF(J$113:J164,J164)</f>
        <v>4</v>
      </c>
      <c r="G164" t="s">
        <v>181</v>
      </c>
      <c r="H164" s="322">
        <v>617</v>
      </c>
      <c r="I164" s="322">
        <v>6</v>
      </c>
      <c r="J164" t="s">
        <v>120</v>
      </c>
      <c r="K164" s="139"/>
      <c r="L164" s="214" t="str">
        <f>IF(Protokoll!I$1&lt;&gt;"",IF(N163=N$113,IF(AND(DMAX(F$113:J$403,F$113,O163:O164)&gt;COUNTA(L$111:L163)-2,DCOUNTA(F$113:J$403,G$113,N163:O164)=1),DGET(F$113:J$403,G$113,N163:O164),""),IF(AND(DMAX(F$113:J$403,F$113,Q163:Q164)&gt;COUNTA(L$111:L163)-2,DCOUNTA(F$113:J$403,G$113,P163:Q164)=1),DGET(F$113:J$403,G$113,P163:Q164),"")),G164)</f>
        <v>Gnosjö</v>
      </c>
      <c r="M164" s="139"/>
      <c r="N164" s="215" t="str">
        <f>IF(N163=N$113,IF(COUNT(N$113:Q163)&lt;DMAX(F$113:J$403,F$113,O163:O164),COUNT(N$113:Q163)+1,""),IF(COUNT(N$113:Q163)&lt;DMAX(F$113:J$403,F$113,Q163:Q164),N$113,""))</f>
        <v/>
      </c>
      <c r="O164" s="216" t="str">
        <f>IF(O163=O$113,IF(COUNTA(L$111:L163)-2&lt;DMAX(F$113:J$403,F$113,Q162:Q163),Protokoll!I$1,""),IF(O163&lt;&gt;"",IF(COUNTA(L$111:L163)-1&lt;DMAX(F$113:J$403,F$113,O162:O163),O$113,""),""))</f>
        <v/>
      </c>
      <c r="P164" s="217" t="str">
        <f>IF(N163=N$113,IF(COUNT(N$113:Q163)&lt;DMAX(F$113:J$403,F$113,O163:O164),N$113,""),IF(COUNT(N$113:Q163)&lt;DMAX(F$113:J$403,F$113,Q163:Q164),COUNT(N$113:Q163)+1,""))</f>
        <v/>
      </c>
      <c r="Q164" s="194" t="str">
        <f>IF(O163=O$113,IF(COUNTA(L$111:L163)-2&lt;DMAX(F$113:J$403,F$113,Q162:Q163),O$113,""),IF(Q163&lt;&gt;"",IF(COUNTA(L$111:L163)-2&lt;DMAX(F$113:J$403,F$113,O162:O163),Protokoll!I$1,""),""))</f>
        <v/>
      </c>
      <c r="T164" s="323" t="str">
        <f>IF(OR(Protokoll!$X$5&lt;&gt;"",Lokalbeskrivn!$M$4&lt;&gt;""),"",U164)</f>
        <v>50/51 Kustområde</v>
      </c>
      <c r="U164" s="322" t="s">
        <v>1218</v>
      </c>
      <c r="V164" s="341" t="s">
        <v>1217</v>
      </c>
      <c r="W164" s="2"/>
      <c r="Y164" s="389" t="s">
        <v>1850</v>
      </c>
      <c r="Z164" s="389" t="s">
        <v>1851</v>
      </c>
      <c r="AB164" s="462" t="str">
        <f>IF(COUNT(AB163:AB163)&gt;0,MAX(AB163:AB163)+1,"")</f>
        <v/>
      </c>
      <c r="AC164" s="421" t="str">
        <f>IF(AND(AH164&lt;&gt;"",AG164&lt;&gt;"",AI164&gt;0,AH164&gt;0),MAX(AC$2:AC163)+1,"XX")</f>
        <v>XX</v>
      </c>
      <c r="AD164" s="417" t="str">
        <f>IF('Antal &amp; Längder (vikter)'!$C$23&lt;&gt;"",'Antal &amp; Längder (vikter)'!$C$23,"XX")</f>
        <v>XX</v>
      </c>
      <c r="AE164" s="394" t="str">
        <f>IF(AND('Antal &amp; Längder (vikter)'!F$25&lt;&gt;"",ISNUMBER($AH164)),'Antal &amp; Längder (vikter)'!F$25,"")</f>
        <v/>
      </c>
      <c r="AF164" s="413" t="str">
        <f t="shared" si="8"/>
        <v/>
      </c>
      <c r="AG164" s="414" t="str">
        <f t="shared" si="9"/>
        <v/>
      </c>
      <c r="AH164" s="395" t="str">
        <f>IF('Antal &amp; Längder (vikter)'!F28&lt;&gt;"",'Antal &amp; Längder (vikter)'!F28,"XX")</f>
        <v>XX</v>
      </c>
      <c r="AI164" s="424">
        <f>IF('Antal &amp; Längder (vikter)'!G$26="Vikt (g)",'Antal &amp; Längder (vikter)'!G28,-9)</f>
        <v>-9</v>
      </c>
    </row>
    <row r="165" spans="5:35" ht="14" customHeight="1" x14ac:dyDescent="0.25">
      <c r="E165" s="2"/>
      <c r="F165" s="194">
        <f>COUNTIF(J$113:J165,J165)</f>
        <v>1</v>
      </c>
      <c r="G165" t="s">
        <v>182</v>
      </c>
      <c r="H165" s="322">
        <v>980</v>
      </c>
      <c r="I165" s="322">
        <v>9</v>
      </c>
      <c r="J165" t="s">
        <v>113</v>
      </c>
      <c r="K165" s="139"/>
      <c r="L165" s="214" t="str">
        <f>IF(Protokoll!I$1&lt;&gt;"",IF(N164=N$113,IF(AND(DMAX(F$113:J$403,F$113,O164:O165)&gt;COUNTA(L$111:L164)-2,DCOUNTA(F$113:J$403,G$113,N164:O165)=1),DGET(F$113:J$403,G$113,N164:O165),""),IF(AND(DMAX(F$113:J$403,F$113,Q164:Q165)&gt;COUNTA(L$111:L164)-2,DCOUNTA(F$113:J$403,G$113,P164:Q165)=1),DGET(F$113:J$403,G$113,P164:Q165),"")),G165)</f>
        <v>Gotland</v>
      </c>
      <c r="M165" s="139"/>
      <c r="N165" s="215" t="str">
        <f>IF(N164=N$113,IF(COUNT(N$113:Q164)&lt;DMAX(F$113:J$403,F$113,O164:O165),COUNT(N$113:Q164)+1,""),IF(COUNT(N$113:Q164)&lt;DMAX(F$113:J$403,F$113,Q164:Q165),N$113,""))</f>
        <v/>
      </c>
      <c r="O165" s="216" t="str">
        <f>IF(O164=O$113,IF(COUNTA(L$111:L164)-2&lt;DMAX(F$113:J$403,F$113,Q163:Q164),Protokoll!I$1,""),IF(O164&lt;&gt;"",IF(COUNTA(L$111:L164)-1&lt;DMAX(F$113:J$403,F$113,O163:O164),O$113,""),""))</f>
        <v/>
      </c>
      <c r="P165" s="217" t="str">
        <f>IF(N164=N$113,IF(COUNT(N$113:Q164)&lt;DMAX(F$113:J$403,F$113,O164:O165),N$113,""),IF(COUNT(N$113:Q164)&lt;DMAX(F$113:J$403,F$113,Q164:Q165),COUNT(N$113:Q164)+1,""))</f>
        <v/>
      </c>
      <c r="Q165" s="194" t="str">
        <f>IF(O164=O$113,IF(COUNTA(L$111:L164)-2&lt;DMAX(F$113:J$403,F$113,Q163:Q164),O$113,""),IF(Q164&lt;&gt;"",IF(COUNTA(L$111:L164)-2&lt;DMAX(F$113:J$403,F$113,O163:O164),Protokoll!I$1,""),""))</f>
        <v/>
      </c>
      <c r="T165" s="323" t="str">
        <f>IF(OR(Protokoll!$X$5&lt;&gt;"",Lokalbeskrivn!$M$4&lt;&gt;""),"",U165)</f>
        <v>51 Testeboån</v>
      </c>
      <c r="U165" s="322" t="s">
        <v>1220</v>
      </c>
      <c r="V165" s="341" t="s">
        <v>1219</v>
      </c>
      <c r="W165" s="2"/>
      <c r="Y165" s="389" t="s">
        <v>2404</v>
      </c>
      <c r="Z165" s="389" t="s">
        <v>2405</v>
      </c>
      <c r="AB165" s="463" t="str">
        <f>IF(COUNT(AB163:AB164)&gt;0,MAX(AB163:AB164)+1,"")</f>
        <v/>
      </c>
      <c r="AC165" s="421" t="str">
        <f>IF(AND(AH165&lt;&gt;"",AG165&lt;&gt;"",AI165&gt;0,AH165&gt;0),MAX(AC$2:AC164)+1,"XX")</f>
        <v>XX</v>
      </c>
      <c r="AD165" s="417" t="str">
        <f>IF('Antal &amp; Längder (vikter)'!$C$23&lt;&gt;"",'Antal &amp; Längder (vikter)'!$C$23,"XX")</f>
        <v>XX</v>
      </c>
      <c r="AE165" s="394" t="str">
        <f>IF(AND('Antal &amp; Längder (vikter)'!F$25&lt;&gt;"",ISNUMBER($AH165)),'Antal &amp; Längder (vikter)'!F$25,"")</f>
        <v/>
      </c>
      <c r="AF165" s="413" t="str">
        <f t="shared" si="8"/>
        <v/>
      </c>
      <c r="AG165" s="414" t="str">
        <f t="shared" si="9"/>
        <v/>
      </c>
      <c r="AH165" s="395" t="str">
        <f>IF('Antal &amp; Längder (vikter)'!F29&lt;&gt;"",'Antal &amp; Längder (vikter)'!F29,"XX")</f>
        <v>XX</v>
      </c>
      <c r="AI165" s="424">
        <f>IF('Antal &amp; Längder (vikter)'!G$26="Vikt (g)",'Antal &amp; Längder (vikter)'!G29,-9)</f>
        <v>-9</v>
      </c>
    </row>
    <row r="166" spans="5:35" ht="14" customHeight="1" x14ac:dyDescent="0.25">
      <c r="E166" s="2"/>
      <c r="F166" s="194">
        <f>COUNTIF(J$113:J166,J166)</f>
        <v>5</v>
      </c>
      <c r="G166" t="s">
        <v>183</v>
      </c>
      <c r="H166" s="322">
        <v>1764</v>
      </c>
      <c r="I166" s="322">
        <v>17</v>
      </c>
      <c r="J166" t="s">
        <v>129</v>
      </c>
      <c r="K166" s="139"/>
      <c r="L166" s="214" t="str">
        <f>IF(Protokoll!I$1&lt;&gt;"",IF(N165=N$113,IF(AND(DMAX(F$113:J$403,F$113,O165:O166)&gt;COUNTA(L$111:L165)-2,DCOUNTA(F$113:J$403,G$113,N165:O166)=1),DGET(F$113:J$403,G$113,N165:O166),""),IF(AND(DMAX(F$113:J$403,F$113,Q165:Q166)&gt;COUNTA(L$111:L165)-2,DCOUNTA(F$113:J$403,G$113,P165:Q166)=1),DGET(F$113:J$403,G$113,P165:Q166),"")),G166)</f>
        <v>Grums</v>
      </c>
      <c r="M166" s="139"/>
      <c r="N166" s="215" t="str">
        <f>IF(N165=N$113,IF(COUNT(N$113:Q165)&lt;DMAX(F$113:J$403,F$113,O165:O166),COUNT(N$113:Q165)+1,""),IF(COUNT(N$113:Q165)&lt;DMAX(F$113:J$403,F$113,Q165:Q166),N$113,""))</f>
        <v/>
      </c>
      <c r="O166" s="216" t="str">
        <f>IF(O165=O$113,IF(COUNTA(L$111:L165)-2&lt;DMAX(F$113:J$403,F$113,Q164:Q165),Protokoll!I$1,""),IF(O165&lt;&gt;"",IF(COUNTA(L$111:L165)-1&lt;DMAX(F$113:J$403,F$113,O164:O165),O$113,""),""))</f>
        <v/>
      </c>
      <c r="P166" s="217" t="str">
        <f>IF(N165=N$113,IF(COUNT(N$113:Q165)&lt;DMAX(F$113:J$403,F$113,O165:O166),N$113,""),IF(COUNT(N$113:Q165)&lt;DMAX(F$113:J$403,F$113,Q165:Q166),COUNT(N$113:Q165)+1,""))</f>
        <v/>
      </c>
      <c r="Q166" s="194" t="str">
        <f>IF(O165=O$113,IF(COUNTA(L$111:L165)-2&lt;DMAX(F$113:J$403,F$113,Q164:Q165),O$113,""),IF(Q165&lt;&gt;"",IF(COUNTA(L$111:L165)-2&lt;DMAX(F$113:J$403,F$113,O164:O165),Protokoll!I$1,""),""))</f>
        <v/>
      </c>
      <c r="T166" s="323" t="str">
        <f>IF(OR(Protokoll!$X$5&lt;&gt;"",Lokalbeskrivn!$M$4&lt;&gt;""),"",U166)</f>
        <v>51/52 Kustområde</v>
      </c>
      <c r="U166" s="322" t="s">
        <v>1222</v>
      </c>
      <c r="V166" s="341" t="s">
        <v>1221</v>
      </c>
      <c r="W166" s="2"/>
      <c r="Y166" s="389" t="s">
        <v>2406</v>
      </c>
      <c r="Z166" s="389" t="s">
        <v>1935</v>
      </c>
      <c r="AB166" s="422" t="str">
        <f>IF(COUNT(AB163:AB165)&gt;0,MAX(AB163:AB165)+1,"")</f>
        <v/>
      </c>
      <c r="AC166" s="421" t="str">
        <f>IF(AND(AH166&lt;&gt;"",AG166&lt;&gt;"",AI166&gt;0,AH166&gt;0),MAX(AC$2:AC165)+1,"XX")</f>
        <v>XX</v>
      </c>
      <c r="AD166" s="417" t="str">
        <f>IF('Antal &amp; Längder (vikter)'!$C$23&lt;&gt;"",'Antal &amp; Längder (vikter)'!$C$23,"XX")</f>
        <v>XX</v>
      </c>
      <c r="AE166" s="394" t="str">
        <f>IF(AND('Antal &amp; Längder (vikter)'!F$25&lt;&gt;"",ISNUMBER($AH166)),'Antal &amp; Längder (vikter)'!F$25,"")</f>
        <v/>
      </c>
      <c r="AF166" s="413" t="str">
        <f t="shared" si="8"/>
        <v/>
      </c>
      <c r="AG166" s="414" t="str">
        <f t="shared" si="9"/>
        <v/>
      </c>
      <c r="AH166" s="395" t="str">
        <f>IF('Antal &amp; Längder (vikter)'!F30&lt;&gt;"",'Antal &amp; Längder (vikter)'!F30,"XX")</f>
        <v>XX</v>
      </c>
      <c r="AI166" s="424">
        <f>IF('Antal &amp; Längder (vikter)'!G$26="Vikt (g)",'Antal &amp; Längder (vikter)'!G30,-9)</f>
        <v>-9</v>
      </c>
    </row>
    <row r="167" spans="5:35" ht="14" customHeight="1" x14ac:dyDescent="0.25">
      <c r="E167" s="2"/>
      <c r="F167" s="194">
        <f>COUNTIF(J$113:J167,J167)</f>
        <v>10</v>
      </c>
      <c r="G167" t="s">
        <v>184</v>
      </c>
      <c r="H167" s="322">
        <v>1444</v>
      </c>
      <c r="I167" s="322">
        <v>14</v>
      </c>
      <c r="J167" t="s">
        <v>112</v>
      </c>
      <c r="K167" s="139"/>
      <c r="L167" s="214" t="str">
        <f>IF(Protokoll!I$1&lt;&gt;"",IF(N166=N$113,IF(AND(DMAX(F$113:J$403,F$113,O166:O167)&gt;COUNTA(L$111:L166)-2,DCOUNTA(F$113:J$403,G$113,N166:O167)=1),DGET(F$113:J$403,G$113,N166:O167),""),IF(AND(DMAX(F$113:J$403,F$113,Q166:Q167)&gt;COUNTA(L$111:L166)-2,DCOUNTA(F$113:J$403,G$113,P166:Q167)=1),DGET(F$113:J$403,G$113,P166:Q167),"")),G167)</f>
        <v>Grästorp</v>
      </c>
      <c r="M167" s="139"/>
      <c r="N167" s="215" t="str">
        <f>IF(N166=N$113,IF(COUNT(N$113:Q166)&lt;DMAX(F$113:J$403,F$113,O166:O167),COUNT(N$113:Q166)+1,""),IF(COUNT(N$113:Q166)&lt;DMAX(F$113:J$403,F$113,Q166:Q167),N$113,""))</f>
        <v/>
      </c>
      <c r="O167" s="216" t="str">
        <f>IF(O166=O$113,IF(COUNTA(L$111:L166)-2&lt;DMAX(F$113:J$403,F$113,Q165:Q166),Protokoll!I$1,""),IF(O166&lt;&gt;"",IF(COUNTA(L$111:L166)-1&lt;DMAX(F$113:J$403,F$113,O165:O166),O$113,""),""))</f>
        <v/>
      </c>
      <c r="P167" s="217" t="str">
        <f>IF(N166=N$113,IF(COUNT(N$113:Q166)&lt;DMAX(F$113:J$403,F$113,O166:O167),N$113,""),IF(COUNT(N$113:Q166)&lt;DMAX(F$113:J$403,F$113,Q166:Q167),COUNT(N$113:Q166)+1,""))</f>
        <v/>
      </c>
      <c r="Q167" s="194" t="str">
        <f>IF(O166=O$113,IF(COUNTA(L$111:L166)-2&lt;DMAX(F$113:J$403,F$113,Q165:Q166),O$113,""),IF(Q166&lt;&gt;"",IF(COUNTA(L$111:L166)-2&lt;DMAX(F$113:J$403,F$113,O165:O166),Protokoll!I$1,""),""))</f>
        <v/>
      </c>
      <c r="T167" s="323" t="str">
        <f>IF(OR(Protokoll!$X$5&lt;&gt;"",Lokalbeskrivn!$M$4&lt;&gt;""),"",U167)</f>
        <v>52 Gavleån</v>
      </c>
      <c r="U167" s="322" t="s">
        <v>1224</v>
      </c>
      <c r="V167" s="341" t="s">
        <v>1223</v>
      </c>
      <c r="W167" s="2"/>
      <c r="Y167" s="389" t="s">
        <v>2407</v>
      </c>
      <c r="Z167" s="389" t="s">
        <v>2408</v>
      </c>
      <c r="AB167" s="461" t="str">
        <f>IF(COUNT(AB163:AB166)&gt;0,MAX(AB163:AB166)+1,"")</f>
        <v/>
      </c>
      <c r="AC167" s="421" t="str">
        <f>IF(AND(AH167&lt;&gt;"",AG167&lt;&gt;"",AI167&gt;0,AH167&gt;0),MAX(AC$2:AC166)+1,"XX")</f>
        <v>XX</v>
      </c>
      <c r="AD167" s="417" t="str">
        <f>IF('Antal &amp; Längder (vikter)'!$C$23&lt;&gt;"",'Antal &amp; Längder (vikter)'!$C$23,"XX")</f>
        <v>XX</v>
      </c>
      <c r="AE167" s="394" t="str">
        <f>IF(AND('Antal &amp; Längder (vikter)'!F$25&lt;&gt;"",ISNUMBER($AH167)),'Antal &amp; Längder (vikter)'!F$25,"")</f>
        <v/>
      </c>
      <c r="AF167" s="413" t="str">
        <f t="shared" si="8"/>
        <v/>
      </c>
      <c r="AG167" s="414" t="str">
        <f t="shared" si="9"/>
        <v/>
      </c>
      <c r="AH167" s="395" t="str">
        <f>IF('Antal &amp; Längder (vikter)'!F31&lt;&gt;"",'Antal &amp; Längder (vikter)'!F31,"XX")</f>
        <v>XX</v>
      </c>
      <c r="AI167" s="424">
        <f>IF('Antal &amp; Längder (vikter)'!G$26="Vikt (g)",'Antal &amp; Längder (vikter)'!G31,-9)</f>
        <v>-9</v>
      </c>
    </row>
    <row r="168" spans="5:35" ht="14" customHeight="1" x14ac:dyDescent="0.25">
      <c r="E168" s="2"/>
      <c r="F168" s="194">
        <f>COUNTIF(J$113:J168,J168)</f>
        <v>11</v>
      </c>
      <c r="G168" t="s">
        <v>185</v>
      </c>
      <c r="H168" s="322">
        <v>1447</v>
      </c>
      <c r="I168" s="322">
        <v>14</v>
      </c>
      <c r="J168" t="s">
        <v>112</v>
      </c>
      <c r="K168" s="139"/>
      <c r="L168" s="214" t="str">
        <f>IF(Protokoll!I$1&lt;&gt;"",IF(N167=N$113,IF(AND(DMAX(F$113:J$403,F$113,O167:O168)&gt;COUNTA(L$111:L167)-2,DCOUNTA(F$113:J$403,G$113,N167:O168)=1),DGET(F$113:J$403,G$113,N167:O168),""),IF(AND(DMAX(F$113:J$403,F$113,Q167:Q168)&gt;COUNTA(L$111:L167)-2,DCOUNTA(F$113:J$403,G$113,P167:Q168)=1),DGET(F$113:J$403,G$113,P167:Q168),"")),G168)</f>
        <v>Gullspång</v>
      </c>
      <c r="M168" s="139"/>
      <c r="N168" s="215" t="str">
        <f>IF(N167=N$113,IF(COUNT(N$113:Q167)&lt;DMAX(F$113:J$403,F$113,O167:O168),COUNT(N$113:Q167)+1,""),IF(COUNT(N$113:Q167)&lt;DMAX(F$113:J$403,F$113,Q167:Q168),N$113,""))</f>
        <v/>
      </c>
      <c r="O168" s="216" t="str">
        <f>IF(O167=O$113,IF(COUNTA(L$111:L167)-2&lt;DMAX(F$113:J$403,F$113,Q166:Q167),Protokoll!I$1,""),IF(O167&lt;&gt;"",IF(COUNTA(L$111:L167)-1&lt;DMAX(F$113:J$403,F$113,O166:O167),O$113,""),""))</f>
        <v/>
      </c>
      <c r="P168" s="217" t="str">
        <f>IF(N167=N$113,IF(COUNT(N$113:Q167)&lt;DMAX(F$113:J$403,F$113,O167:O168),N$113,""),IF(COUNT(N$113:Q167)&lt;DMAX(F$113:J$403,F$113,Q167:Q168),COUNT(N$113:Q167)+1,""))</f>
        <v/>
      </c>
      <c r="Q168" s="194" t="str">
        <f>IF(O167=O$113,IF(COUNTA(L$111:L167)-2&lt;DMAX(F$113:J$403,F$113,Q166:Q167),O$113,""),IF(Q167&lt;&gt;"",IF(COUNTA(L$111:L167)-2&lt;DMAX(F$113:J$403,F$113,O166:O167),Protokoll!I$1,""),""))</f>
        <v/>
      </c>
      <c r="T168" s="323" t="str">
        <f>IF(OR(Protokoll!$X$5&lt;&gt;"",Lokalbeskrivn!$M$4&lt;&gt;""),"",U168)</f>
        <v>52/53 Kustområde</v>
      </c>
      <c r="U168" s="322" t="s">
        <v>1226</v>
      </c>
      <c r="V168" s="341" t="s">
        <v>1225</v>
      </c>
      <c r="W168" s="2"/>
      <c r="Y168" s="389" t="s">
        <v>1673</v>
      </c>
      <c r="Z168" s="389" t="s">
        <v>1674</v>
      </c>
      <c r="AB168" s="457" t="str">
        <f>IF(COUNT(AB163:AB167)&gt;0,MAX(AB163:AB167)+1,"")</f>
        <v/>
      </c>
      <c r="AC168" s="421" t="str">
        <f>IF(AND(AH168&lt;&gt;"",AG168&lt;&gt;"",AI168&gt;0,AH168&gt;0),MAX(AC$2:AC167)+1,"XX")</f>
        <v>XX</v>
      </c>
      <c r="AD168" s="417" t="str">
        <f>IF('Antal &amp; Längder (vikter)'!$C$23&lt;&gt;"",'Antal &amp; Längder (vikter)'!$C$23,"XX")</f>
        <v>XX</v>
      </c>
      <c r="AE168" s="394" t="str">
        <f>IF(AND('Antal &amp; Längder (vikter)'!F$25&lt;&gt;"",ISNUMBER($AH168)),'Antal &amp; Längder (vikter)'!F$25,"")</f>
        <v/>
      </c>
      <c r="AF168" s="413" t="str">
        <f t="shared" si="8"/>
        <v/>
      </c>
      <c r="AG168" s="414" t="str">
        <f t="shared" si="9"/>
        <v/>
      </c>
      <c r="AH168" s="395" t="str">
        <f>IF('Antal &amp; Längder (vikter)'!F32&lt;&gt;"",'Antal &amp; Längder (vikter)'!F32,"XX")</f>
        <v>XX</v>
      </c>
      <c r="AI168" s="424">
        <f>IF('Antal &amp; Längder (vikter)'!G$26="Vikt (g)",'Antal &amp; Längder (vikter)'!G32,-9)</f>
        <v>-9</v>
      </c>
    </row>
    <row r="169" spans="5:35" ht="14" customHeight="1" x14ac:dyDescent="0.25">
      <c r="E169" s="2"/>
      <c r="F169" s="194">
        <f>COUNTIF(J$113:J169,J169)</f>
        <v>4</v>
      </c>
      <c r="G169" t="s">
        <v>165</v>
      </c>
      <c r="H169" s="322">
        <v>2523</v>
      </c>
      <c r="I169" s="322">
        <v>25</v>
      </c>
      <c r="J169" t="s">
        <v>125</v>
      </c>
      <c r="K169" s="139"/>
      <c r="L169" s="214" t="str">
        <f>IF(Protokoll!I$1&lt;&gt;"",IF(N168=N$113,IF(AND(DMAX(F$113:J$403,F$113,O168:O169)&gt;COUNTA(L$111:L168)-2,DCOUNTA(F$113:J$403,G$113,N168:O169)=1),DGET(F$113:J$403,G$113,N168:O169),""),IF(AND(DMAX(F$113:J$403,F$113,Q168:Q169)&gt;COUNTA(L$111:L168)-2,DCOUNTA(F$113:J$403,G$113,P168:Q169)=1),DGET(F$113:J$403,G$113,P168:Q169),"")),G169)</f>
        <v>Gällivare</v>
      </c>
      <c r="M169" s="139"/>
      <c r="N169" s="215" t="str">
        <f>IF(N168=N$113,IF(COUNT(N$113:Q168)&lt;DMAX(F$113:J$403,F$113,O168:O169),COUNT(N$113:Q168)+1,""),IF(COUNT(N$113:Q168)&lt;DMAX(F$113:J$403,F$113,Q168:Q169),N$113,""))</f>
        <v/>
      </c>
      <c r="O169" s="216" t="str">
        <f>IF(O168=O$113,IF(COUNTA(L$111:L168)-2&lt;DMAX(F$113:J$403,F$113,Q167:Q168),Protokoll!I$1,""),IF(O168&lt;&gt;"",IF(COUNTA(L$111:L168)-1&lt;DMAX(F$113:J$403,F$113,O167:O168),O$113,""),""))</f>
        <v/>
      </c>
      <c r="P169" s="217" t="str">
        <f>IF(N168=N$113,IF(COUNT(N$113:Q168)&lt;DMAX(F$113:J$403,F$113,O168:O169),N$113,""),IF(COUNT(N$113:Q168)&lt;DMAX(F$113:J$403,F$113,Q168:Q169),COUNT(N$113:Q168)+1,""))</f>
        <v/>
      </c>
      <c r="Q169" s="194" t="str">
        <f>IF(O168=O$113,IF(COUNTA(L$111:L168)-2&lt;DMAX(F$113:J$403,F$113,Q167:Q168),O$113,""),IF(Q168&lt;&gt;"",IF(COUNTA(L$111:L168)-2&lt;DMAX(F$113:J$403,F$113,O167:O168),Protokoll!I$1,""),""))</f>
        <v/>
      </c>
      <c r="T169" s="323" t="str">
        <f>IF(OR(Protokoll!$X$5&lt;&gt;"",Lokalbeskrivn!$M$4&lt;&gt;""),"",U169)</f>
        <v>53 Dalälven</v>
      </c>
      <c r="U169" s="322" t="s">
        <v>1228</v>
      </c>
      <c r="V169" s="341" t="s">
        <v>1227</v>
      </c>
      <c r="W169" s="2"/>
      <c r="Y169" s="389" t="s">
        <v>1643</v>
      </c>
      <c r="Z169" s="389" t="s">
        <v>2409</v>
      </c>
      <c r="AB169" s="460" t="str">
        <f>IF(COUNT(AB163:AB168)&gt;0,MAX(AB163:AB168)+1,"")</f>
        <v/>
      </c>
      <c r="AC169" s="421" t="str">
        <f>IF(AND(AH169&lt;&gt;"",AG169&lt;&gt;"",AI169&gt;0,AH169&gt;0),MAX(AC$2:AC168)+1,"XX")</f>
        <v>XX</v>
      </c>
      <c r="AD169" s="417" t="str">
        <f>IF('Antal &amp; Längder (vikter)'!$C$23&lt;&gt;"",'Antal &amp; Längder (vikter)'!$C$23,"XX")</f>
        <v>XX</v>
      </c>
      <c r="AE169" s="394" t="str">
        <f>IF(AND('Antal &amp; Längder (vikter)'!F$25&lt;&gt;"",ISNUMBER($AH169)),'Antal &amp; Längder (vikter)'!F$25,"")</f>
        <v/>
      </c>
      <c r="AF169" s="413" t="str">
        <f t="shared" si="8"/>
        <v/>
      </c>
      <c r="AG169" s="414" t="str">
        <f t="shared" si="9"/>
        <v/>
      </c>
      <c r="AH169" s="395" t="str">
        <f>IF('Antal &amp; Längder (vikter)'!F33&lt;&gt;"",'Antal &amp; Längder (vikter)'!F33,"XX")</f>
        <v>XX</v>
      </c>
      <c r="AI169" s="424">
        <f>IF('Antal &amp; Längder (vikter)'!G$26="Vikt (g)",'Antal &amp; Längder (vikter)'!G33,-9)</f>
        <v>-9</v>
      </c>
    </row>
    <row r="170" spans="5:35" ht="14" customHeight="1" x14ac:dyDescent="0.25">
      <c r="E170" s="2"/>
      <c r="F170" s="194">
        <f>COUNTIF(J$113:J170,J170)</f>
        <v>2</v>
      </c>
      <c r="G170" t="s">
        <v>186</v>
      </c>
      <c r="H170" s="322">
        <v>2180</v>
      </c>
      <c r="I170" s="322">
        <v>21</v>
      </c>
      <c r="J170" t="s">
        <v>115</v>
      </c>
      <c r="K170" s="139"/>
      <c r="L170" s="214" t="str">
        <f>IF(Protokoll!I$1&lt;&gt;"",IF(N169=N$113,IF(AND(DMAX(F$113:J$403,F$113,O169:O170)&gt;COUNTA(L$111:L169)-2,DCOUNTA(F$113:J$403,G$113,N169:O170)=1),DGET(F$113:J$403,G$113,N169:O170),""),IF(AND(DMAX(F$113:J$403,F$113,Q169:Q170)&gt;COUNTA(L$111:L169)-2,DCOUNTA(F$113:J$403,G$113,P169:Q170)=1),DGET(F$113:J$403,G$113,P169:Q170),"")),G170)</f>
        <v>Gävle</v>
      </c>
      <c r="M170" s="139"/>
      <c r="N170" s="215" t="str">
        <f>IF(N169=N$113,IF(COUNT(N$113:Q169)&lt;DMAX(F$113:J$403,F$113,O169:O170),COUNT(N$113:Q169)+1,""),IF(COUNT(N$113:Q169)&lt;DMAX(F$113:J$403,F$113,Q169:Q170),N$113,""))</f>
        <v/>
      </c>
      <c r="O170" s="216" t="str">
        <f>IF(O169=O$113,IF(COUNTA(L$111:L169)-2&lt;DMAX(F$113:J$403,F$113,Q168:Q169),Protokoll!I$1,""),IF(O169&lt;&gt;"",IF(COUNTA(L$111:L169)-1&lt;DMAX(F$113:J$403,F$113,O168:O169),O$113,""),""))</f>
        <v/>
      </c>
      <c r="P170" s="217" t="str">
        <f>IF(N169=N$113,IF(COUNT(N$113:Q169)&lt;DMAX(F$113:J$403,F$113,O169:O170),N$113,""),IF(COUNT(N$113:Q169)&lt;DMAX(F$113:J$403,F$113,Q169:Q170),COUNT(N$113:Q169)+1,""))</f>
        <v/>
      </c>
      <c r="Q170" s="194" t="str">
        <f>IF(O169=O$113,IF(COUNTA(L$111:L169)-2&lt;DMAX(F$113:J$403,F$113,Q168:Q169),O$113,""),IF(Q169&lt;&gt;"",IF(COUNTA(L$111:L169)-2&lt;DMAX(F$113:J$403,F$113,O168:O169),Protokoll!I$1,""),""))</f>
        <v/>
      </c>
      <c r="T170" s="323" t="str">
        <f>IF(OR(Protokoll!$X$5&lt;&gt;"",Lokalbeskrivn!$M$4&lt;&gt;""),"",U170)</f>
        <v>53/54 Kustområde</v>
      </c>
      <c r="U170" s="322" t="s">
        <v>1230</v>
      </c>
      <c r="V170" s="341" t="s">
        <v>1229</v>
      </c>
      <c r="W170" s="2"/>
      <c r="X170" s="1"/>
      <c r="Y170" s="389" t="s">
        <v>2607</v>
      </c>
      <c r="Z170" s="389" t="s">
        <v>2557</v>
      </c>
      <c r="AB170" s="464" t="str">
        <f>IF(COUNT(AB163:AB169)&gt;0,MAX(AB163:AB169)+1,"")</f>
        <v/>
      </c>
      <c r="AC170" s="421" t="str">
        <f>IF(AND(AH170&lt;&gt;"",AG170&lt;&gt;"",AI170&gt;0,AH170&gt;0),MAX(AC$2:AC169)+1,"XX")</f>
        <v>XX</v>
      </c>
      <c r="AD170" s="417" t="str">
        <f>IF('Antal &amp; Längder (vikter)'!$C$23&lt;&gt;"",'Antal &amp; Längder (vikter)'!$C$23,"XX")</f>
        <v>XX</v>
      </c>
      <c r="AE170" s="394" t="str">
        <f>IF(AND('Antal &amp; Längder (vikter)'!F$25&lt;&gt;"",ISNUMBER($AH170)),'Antal &amp; Längder (vikter)'!F$25,"")</f>
        <v/>
      </c>
      <c r="AF170" s="413" t="str">
        <f t="shared" si="8"/>
        <v/>
      </c>
      <c r="AG170" s="414" t="str">
        <f t="shared" si="9"/>
        <v/>
      </c>
      <c r="AH170" s="395" t="str">
        <f>IF('Antal &amp; Längder (vikter)'!F34&lt;&gt;"",'Antal &amp; Längder (vikter)'!F34,"XX")</f>
        <v>XX</v>
      </c>
      <c r="AI170" s="424">
        <f>IF('Antal &amp; Längder (vikter)'!G$26="Vikt (g)",'Antal &amp; Längder (vikter)'!G34,-9)</f>
        <v>-9</v>
      </c>
    </row>
    <row r="171" spans="5:35" ht="14" customHeight="1" x14ac:dyDescent="0.25">
      <c r="E171" s="2"/>
      <c r="F171" s="194">
        <f>COUNTIF(J$113:J171,J171)</f>
        <v>12</v>
      </c>
      <c r="G171" t="s">
        <v>187</v>
      </c>
      <c r="H171" s="322">
        <v>1480</v>
      </c>
      <c r="I171" s="322">
        <v>14</v>
      </c>
      <c r="J171" t="s">
        <v>112</v>
      </c>
      <c r="K171" s="139"/>
      <c r="L171" s="214" t="str">
        <f>IF(Protokoll!I$1&lt;&gt;"",IF(N170=N$113,IF(AND(DMAX(F$113:J$403,F$113,O170:O171)&gt;COUNTA(L$111:L170)-2,DCOUNTA(F$113:J$403,G$113,N170:O171)=1),DGET(F$113:J$403,G$113,N170:O171),""),IF(AND(DMAX(F$113:J$403,F$113,Q170:Q171)&gt;COUNTA(L$111:L170)-2,DCOUNTA(F$113:J$403,G$113,P170:Q171)=1),DGET(F$113:J$403,G$113,P170:Q171),"")),G171)</f>
        <v>Göteborg</v>
      </c>
      <c r="M171" s="139"/>
      <c r="N171" s="215" t="str">
        <f>IF(N170=N$113,IF(COUNT(N$113:Q170)&lt;DMAX(F$113:J$403,F$113,O170:O171),COUNT(N$113:Q170)+1,""),IF(COUNT(N$113:Q170)&lt;DMAX(F$113:J$403,F$113,Q170:Q171),N$113,""))</f>
        <v/>
      </c>
      <c r="O171" s="216" t="str">
        <f>IF(O170=O$113,IF(COUNTA(L$111:L170)-2&lt;DMAX(F$113:J$403,F$113,Q169:Q170),Protokoll!I$1,""),IF(O170&lt;&gt;"",IF(COUNTA(L$111:L170)-1&lt;DMAX(F$113:J$403,F$113,O169:O170),O$113,""),""))</f>
        <v/>
      </c>
      <c r="P171" s="217" t="str">
        <f>IF(N170=N$113,IF(COUNT(N$113:Q170)&lt;DMAX(F$113:J$403,F$113,O170:O171),N$113,""),IF(COUNT(N$113:Q170)&lt;DMAX(F$113:J$403,F$113,Q170:Q171),COUNT(N$113:Q170)+1,""))</f>
        <v/>
      </c>
      <c r="Q171" s="194" t="str">
        <f>IF(O170=O$113,IF(COUNTA(L$111:L170)-2&lt;DMAX(F$113:J$403,F$113,Q169:Q170),O$113,""),IF(Q170&lt;&gt;"",IF(COUNTA(L$111:L170)-2&lt;DMAX(F$113:J$403,F$113,O169:O170),Protokoll!I$1,""),""))</f>
        <v/>
      </c>
      <c r="T171" s="323" t="str">
        <f>IF(OR(Protokoll!$X$5&lt;&gt;"",Lokalbeskrivn!$M$4&lt;&gt;""),"",U171)</f>
        <v>54 Tämnarån</v>
      </c>
      <c r="U171" s="322" t="s">
        <v>1232</v>
      </c>
      <c r="V171" s="341" t="s">
        <v>1231</v>
      </c>
      <c r="W171" s="2"/>
      <c r="Y171" s="389" t="s">
        <v>1644</v>
      </c>
      <c r="Z171" s="389" t="s">
        <v>1645</v>
      </c>
      <c r="AB171" s="458" t="str">
        <f>IF(COUNT(AB163:AB170)&gt;0,MAX(AB163:AB170)+1,"")</f>
        <v/>
      </c>
      <c r="AC171" s="421" t="str">
        <f>IF(AND(AH171&lt;&gt;"",AG171&lt;&gt;"",AI171&gt;0,AH171&gt;0),MAX(AC$2:AC170)+1,"XX")</f>
        <v>XX</v>
      </c>
      <c r="AD171" s="417" t="str">
        <f>IF('Antal &amp; Längder (vikter)'!$C$23&lt;&gt;"",'Antal &amp; Längder (vikter)'!$C$23,"XX")</f>
        <v>XX</v>
      </c>
      <c r="AE171" s="394" t="str">
        <f>IF(AND('Antal &amp; Längder (vikter)'!F$25&lt;&gt;"",ISNUMBER($AH171)),'Antal &amp; Längder (vikter)'!F$25,"")</f>
        <v/>
      </c>
      <c r="AF171" s="413" t="str">
        <f t="shared" si="8"/>
        <v/>
      </c>
      <c r="AG171" s="414" t="str">
        <f t="shared" si="9"/>
        <v/>
      </c>
      <c r="AH171" s="395" t="str">
        <f>IF('Antal &amp; Längder (vikter)'!F35&lt;&gt;"",'Antal &amp; Längder (vikter)'!F35,"XX")</f>
        <v>XX</v>
      </c>
      <c r="AI171" s="424">
        <f>IF('Antal &amp; Längder (vikter)'!G$26="Vikt (g)",'Antal &amp; Längder (vikter)'!G35,-9)</f>
        <v>-9</v>
      </c>
    </row>
    <row r="172" spans="5:35" ht="14" customHeight="1" x14ac:dyDescent="0.25">
      <c r="E172" s="2"/>
      <c r="F172" s="194">
        <f>COUNTIF(J$113:J172,J172)</f>
        <v>13</v>
      </c>
      <c r="G172" t="s">
        <v>188</v>
      </c>
      <c r="H172" s="322">
        <v>1471</v>
      </c>
      <c r="I172" s="322">
        <v>14</v>
      </c>
      <c r="J172" t="s">
        <v>112</v>
      </c>
      <c r="K172" s="139"/>
      <c r="L172" s="214" t="str">
        <f>IF(Protokoll!I$1&lt;&gt;"",IF(N171=N$113,IF(AND(DMAX(F$113:J$403,F$113,O171:O172)&gt;COUNTA(L$111:L171)-2,DCOUNTA(F$113:J$403,G$113,N171:O172)=1),DGET(F$113:J$403,G$113,N171:O172),""),IF(AND(DMAX(F$113:J$403,F$113,Q171:Q172)&gt;COUNTA(L$111:L171)-2,DCOUNTA(F$113:J$403,G$113,P171:Q172)=1),DGET(F$113:J$403,G$113,P171:Q172),"")),G172)</f>
        <v>Götene</v>
      </c>
      <c r="M172" s="139"/>
      <c r="N172" s="215" t="str">
        <f>IF(N171=N$113,IF(COUNT(N$113:Q171)&lt;DMAX(F$113:J$403,F$113,O171:O172),COUNT(N$113:Q171)+1,""),IF(COUNT(N$113:Q171)&lt;DMAX(F$113:J$403,F$113,Q171:Q172),N$113,""))</f>
        <v/>
      </c>
      <c r="O172" s="216" t="str">
        <f>IF(O171=O$113,IF(COUNTA(L$111:L171)-2&lt;DMAX(F$113:J$403,F$113,Q170:Q171),Protokoll!I$1,""),IF(O171&lt;&gt;"",IF(COUNTA(L$111:L171)-1&lt;DMAX(F$113:J$403,F$113,O170:O171),O$113,""),""))</f>
        <v/>
      </c>
      <c r="P172" s="217" t="str">
        <f>IF(N171=N$113,IF(COUNT(N$113:Q171)&lt;DMAX(F$113:J$403,F$113,O171:O172),N$113,""),IF(COUNT(N$113:Q171)&lt;DMAX(F$113:J$403,F$113,Q171:Q172),COUNT(N$113:Q171)+1,""))</f>
        <v/>
      </c>
      <c r="Q172" s="194" t="str">
        <f>IF(O171=O$113,IF(COUNTA(L$111:L171)-2&lt;DMAX(F$113:J$403,F$113,Q170:Q171),O$113,""),IF(Q171&lt;&gt;"",IF(COUNTA(L$111:L171)-2&lt;DMAX(F$113:J$403,F$113,O170:O171),Protokoll!I$1,""),""))</f>
        <v/>
      </c>
      <c r="T172" s="323" t="str">
        <f>IF(OR(Protokoll!$X$5&lt;&gt;"",Lokalbeskrivn!$M$4&lt;&gt;""),"",U172)</f>
        <v>54/55 Kustområde</v>
      </c>
      <c r="U172" s="322" t="s">
        <v>1234</v>
      </c>
      <c r="V172" s="341" t="s">
        <v>1233</v>
      </c>
      <c r="W172" s="2"/>
      <c r="Y172" s="389" t="s">
        <v>2410</v>
      </c>
      <c r="Z172" s="389" t="s">
        <v>2411</v>
      </c>
      <c r="AB172" s="465" t="str">
        <f>IF(COUNT(AB163:AB171)&gt;0,MAX(AB163:AB171)+1,"")</f>
        <v/>
      </c>
      <c r="AC172" s="421" t="str">
        <f>IF(AND(AH172&lt;&gt;"",AG172&lt;&gt;"",AI172&gt;0,AH172&gt;0),MAX(AC$2:AC171)+1,"XX")</f>
        <v>XX</v>
      </c>
      <c r="AD172" s="417" t="str">
        <f>IF('Antal &amp; Längder (vikter)'!$C$23&lt;&gt;"",'Antal &amp; Längder (vikter)'!$C$23,"XX")</f>
        <v>XX</v>
      </c>
      <c r="AE172" s="394" t="str">
        <f>IF(AND('Antal &amp; Längder (vikter)'!F$25&lt;&gt;"",ISNUMBER($AH172)),'Antal &amp; Längder (vikter)'!F$25,"")</f>
        <v/>
      </c>
      <c r="AF172" s="413" t="str">
        <f t="shared" si="8"/>
        <v/>
      </c>
      <c r="AG172" s="414" t="str">
        <f t="shared" si="9"/>
        <v/>
      </c>
      <c r="AH172" s="395" t="str">
        <f>IF('Antal &amp; Längder (vikter)'!F36&lt;&gt;"",'Antal &amp; Längder (vikter)'!F36,"XX")</f>
        <v>XX</v>
      </c>
      <c r="AI172" s="424">
        <f>IF('Antal &amp; Längder (vikter)'!G$26="Vikt (g)",'Antal &amp; Längder (vikter)'!G36,-9)</f>
        <v>-9</v>
      </c>
    </row>
    <row r="173" spans="5:35" ht="14" customHeight="1" x14ac:dyDescent="0.25">
      <c r="E173" s="2"/>
      <c r="F173" s="194">
        <f>COUNTIF(J$113:J173,J173)</f>
        <v>5</v>
      </c>
      <c r="G173" t="s">
        <v>189</v>
      </c>
      <c r="H173" s="322">
        <v>643</v>
      </c>
      <c r="I173" s="322">
        <v>6</v>
      </c>
      <c r="J173" t="s">
        <v>120</v>
      </c>
      <c r="K173" s="139"/>
      <c r="L173" s="214" t="str">
        <f>IF(Protokoll!I$1&lt;&gt;"",IF(N172=N$113,IF(AND(DMAX(F$113:J$403,F$113,O172:O173)&gt;COUNTA(L$111:L172)-2,DCOUNTA(F$113:J$403,G$113,N172:O173)=1),DGET(F$113:J$403,G$113,N172:O173),""),IF(AND(DMAX(F$113:J$403,F$113,Q172:Q173)&gt;COUNTA(L$111:L172)-2,DCOUNTA(F$113:J$403,G$113,P172:Q173)=1),DGET(F$113:J$403,G$113,P172:Q173),"")),G173)</f>
        <v>Habo</v>
      </c>
      <c r="M173" s="139"/>
      <c r="N173" s="215" t="str">
        <f>IF(N172=N$113,IF(COUNT(N$113:Q172)&lt;DMAX(F$113:J$403,F$113,O172:O173),COUNT(N$113:Q172)+1,""),IF(COUNT(N$113:Q172)&lt;DMAX(F$113:J$403,F$113,Q172:Q173),N$113,""))</f>
        <v/>
      </c>
      <c r="O173" s="216" t="str">
        <f>IF(O172=O$113,IF(COUNTA(L$111:L172)-2&lt;DMAX(F$113:J$403,F$113,Q171:Q172),Protokoll!I$1,""),IF(O172&lt;&gt;"",IF(COUNTA(L$111:L172)-1&lt;DMAX(F$113:J$403,F$113,O171:O172),O$113,""),""))</f>
        <v/>
      </c>
      <c r="P173" s="217" t="str">
        <f>IF(N172=N$113,IF(COUNT(N$113:Q172)&lt;DMAX(F$113:J$403,F$113,O172:O173),N$113,""),IF(COUNT(N$113:Q172)&lt;DMAX(F$113:J$403,F$113,Q172:Q173),COUNT(N$113:Q172)+1,""))</f>
        <v/>
      </c>
      <c r="Q173" s="194" t="str">
        <f>IF(O172=O$113,IF(COUNTA(L$111:L172)-2&lt;DMAX(F$113:J$403,F$113,Q171:Q172),O$113,""),IF(Q172&lt;&gt;"",IF(COUNTA(L$111:L172)-2&lt;DMAX(F$113:J$403,F$113,O171:O172),Protokoll!I$1,""),""))</f>
        <v/>
      </c>
      <c r="T173" s="323" t="str">
        <f>IF(OR(Protokoll!$X$5&lt;&gt;"",Lokalbeskrivn!$M$4&lt;&gt;""),"",U173)</f>
        <v>55 Forsmarksån</v>
      </c>
      <c r="U173" s="322" t="s">
        <v>1236</v>
      </c>
      <c r="V173" s="341" t="s">
        <v>1235</v>
      </c>
      <c r="W173" s="2"/>
      <c r="Y173" s="389" t="s">
        <v>1887</v>
      </c>
      <c r="Z173" s="389" t="s">
        <v>1888</v>
      </c>
      <c r="AB173" s="466" t="str">
        <f>IF(AND(ISNUMBER(AH173),AH173&gt;0),IF(MAX(AB$3:AB172)&gt;0,MAX(AB$3:AB172)+1,10+COUNTIF(F$38:F$49,"&gt;0")*10+1),"")</f>
        <v/>
      </c>
      <c r="AC173" s="421" t="str">
        <f>IF(AND(AH173&lt;&gt;"",AG173&lt;&gt;"",AI173&gt;0,AH173&gt;0),MAX(AC$2:AC172)+1,"XX")</f>
        <v>XX</v>
      </c>
      <c r="AD173" s="417" t="str">
        <f>IF('Antal &amp; Längder (vikter)'!$C$23&lt;&gt;"",'Antal &amp; Längder (vikter)'!$C$23,"XX")</f>
        <v>XX</v>
      </c>
      <c r="AE173" s="394" t="str">
        <f>IF(AND('Antal &amp; Längder (vikter)'!F$25&lt;&gt;"",ISNUMBER($AH173)),'Antal &amp; Längder (vikter)'!F$25,"")</f>
        <v/>
      </c>
      <c r="AF173" s="413" t="str">
        <f t="shared" si="8"/>
        <v/>
      </c>
      <c r="AG173" s="414" t="str">
        <f t="shared" si="9"/>
        <v/>
      </c>
      <c r="AH173" s="397" t="str">
        <f>IF('Antal &amp; Längder (vikter)'!G$26="Längd (mm)",IF('Antal &amp; Längder (vikter)'!G27&lt;&gt;"",'Antal &amp; Längder (vikter)'!G27,"XX"),"XX")</f>
        <v>XX</v>
      </c>
      <c r="AI173" s="7">
        <v>-9</v>
      </c>
    </row>
    <row r="174" spans="5:35" ht="14" customHeight="1" x14ac:dyDescent="0.25">
      <c r="E174" s="2"/>
      <c r="F174" s="194">
        <f>COUNTIF(J$113:J174,J174)</f>
        <v>6</v>
      </c>
      <c r="G174" t="s">
        <v>190</v>
      </c>
      <c r="H174" s="322">
        <v>1783</v>
      </c>
      <c r="I174" s="322">
        <v>17</v>
      </c>
      <c r="J174" t="s">
        <v>129</v>
      </c>
      <c r="K174" s="139"/>
      <c r="L174" s="214" t="str">
        <f>IF(Protokoll!I$1&lt;&gt;"",IF(N173=N$113,IF(AND(DMAX(F$113:J$403,F$113,O173:O174)&gt;COUNTA(L$111:L173)-2,DCOUNTA(F$113:J$403,G$113,N173:O174)=1),DGET(F$113:J$403,G$113,N173:O174),""),IF(AND(DMAX(F$113:J$403,F$113,Q173:Q174)&gt;COUNTA(L$111:L173)-2,DCOUNTA(F$113:J$403,G$113,P173:Q174)=1),DGET(F$113:J$403,G$113,P173:Q174),"")),G174)</f>
        <v>Hagfors</v>
      </c>
      <c r="M174" s="139"/>
      <c r="N174" s="215" t="str">
        <f>IF(N173=N$113,IF(COUNT(N$113:Q173)&lt;DMAX(F$113:J$403,F$113,O173:O174),COUNT(N$113:Q173)+1,""),IF(COUNT(N$113:Q173)&lt;DMAX(F$113:J$403,F$113,Q173:Q174),N$113,""))</f>
        <v/>
      </c>
      <c r="O174" s="216" t="str">
        <f>IF(O173=O$113,IF(COUNTA(L$111:L173)-2&lt;DMAX(F$113:J$403,F$113,Q172:Q173),Protokoll!I$1,""),IF(O173&lt;&gt;"",IF(COUNTA(L$111:L173)-1&lt;DMAX(F$113:J$403,F$113,O172:O173),O$113,""),""))</f>
        <v/>
      </c>
      <c r="P174" s="217" t="str">
        <f>IF(N173=N$113,IF(COUNT(N$113:Q173)&lt;DMAX(F$113:J$403,F$113,O173:O174),N$113,""),IF(COUNT(N$113:Q173)&lt;DMAX(F$113:J$403,F$113,Q173:Q174),COUNT(N$113:Q173)+1,""))</f>
        <v/>
      </c>
      <c r="Q174" s="194" t="str">
        <f>IF(O173=O$113,IF(COUNTA(L$111:L173)-2&lt;DMAX(F$113:J$403,F$113,Q172:Q173),O$113,""),IF(Q173&lt;&gt;"",IF(COUNTA(L$111:L173)-2&lt;DMAX(F$113:J$403,F$113,O172:O173),Protokoll!I$1,""),""))</f>
        <v/>
      </c>
      <c r="T174" s="323" t="str">
        <f>IF(OR(Protokoll!$X$5&lt;&gt;"",Lokalbeskrivn!$M$4&lt;&gt;""),"",U174)</f>
        <v>55/56 Kustområde</v>
      </c>
      <c r="U174" s="322" t="s">
        <v>1238</v>
      </c>
      <c r="V174" s="341" t="s">
        <v>1237</v>
      </c>
      <c r="W174" s="2"/>
      <c r="Y174" s="389" t="s">
        <v>2412</v>
      </c>
      <c r="Z174" s="389" t="s">
        <v>2413</v>
      </c>
      <c r="AB174" s="462" t="str">
        <f>IF(COUNT(AB173:AB173)&gt;0,MAX(AB173:AB173)+1,"")</f>
        <v/>
      </c>
      <c r="AC174" s="421" t="str">
        <f>IF(AND(AH174&lt;&gt;"",AG174&lt;&gt;"",AI174&gt;0,AH174&gt;0),MAX(AC$2:AC173)+1,"XX")</f>
        <v>XX</v>
      </c>
      <c r="AD174" s="417" t="str">
        <f>IF('Antal &amp; Längder (vikter)'!$C$23&lt;&gt;"",'Antal &amp; Längder (vikter)'!$C$23,"XX")</f>
        <v>XX</v>
      </c>
      <c r="AE174" s="394" t="str">
        <f>IF(AND('Antal &amp; Längder (vikter)'!F$25&lt;&gt;"",ISNUMBER($AH174)),'Antal &amp; Längder (vikter)'!F$25,"")</f>
        <v/>
      </c>
      <c r="AF174" s="413" t="str">
        <f t="shared" si="8"/>
        <v/>
      </c>
      <c r="AG174" s="414" t="str">
        <f t="shared" si="9"/>
        <v/>
      </c>
      <c r="AH174" s="397" t="str">
        <f>IF('Antal &amp; Längder (vikter)'!G$26="Längd (mm)",IF('Antal &amp; Längder (vikter)'!G28&lt;&gt;"",'Antal &amp; Längder (vikter)'!G28,"XX"),"XX")</f>
        <v>XX</v>
      </c>
      <c r="AI174" s="7">
        <v>-9</v>
      </c>
    </row>
    <row r="175" spans="5:35" ht="14" customHeight="1" x14ac:dyDescent="0.25">
      <c r="E175" s="2"/>
      <c r="F175" s="194">
        <f>COUNTIF(J$113:J175,J175)</f>
        <v>3</v>
      </c>
      <c r="G175" t="s">
        <v>191</v>
      </c>
      <c r="H175" s="322">
        <v>1861</v>
      </c>
      <c r="I175" s="322">
        <v>18</v>
      </c>
      <c r="J175" t="s">
        <v>131</v>
      </c>
      <c r="K175" s="139"/>
      <c r="L175" s="214" t="str">
        <f>IF(Protokoll!I$1&lt;&gt;"",IF(N174=N$113,IF(AND(DMAX(F$113:J$403,F$113,O174:O175)&gt;COUNTA(L$111:L174)-2,DCOUNTA(F$113:J$403,G$113,N174:O175)=1),DGET(F$113:J$403,G$113,N174:O175),""),IF(AND(DMAX(F$113:J$403,F$113,Q174:Q175)&gt;COUNTA(L$111:L174)-2,DCOUNTA(F$113:J$403,G$113,P174:Q175)=1),DGET(F$113:J$403,G$113,P174:Q175),"")),G175)</f>
        <v>Hallsberg</v>
      </c>
      <c r="M175" s="139"/>
      <c r="N175" s="215" t="str">
        <f>IF(N174=N$113,IF(COUNT(N$113:Q174)&lt;DMAX(F$113:J$403,F$113,O174:O175),COUNT(N$113:Q174)+1,""),IF(COUNT(N$113:Q174)&lt;DMAX(F$113:J$403,F$113,Q174:Q175),N$113,""))</f>
        <v/>
      </c>
      <c r="O175" s="216" t="str">
        <f>IF(O174=O$113,IF(COUNTA(L$111:L174)-2&lt;DMAX(F$113:J$403,F$113,Q173:Q174),Protokoll!I$1,""),IF(O174&lt;&gt;"",IF(COUNTA(L$111:L174)-1&lt;DMAX(F$113:J$403,F$113,O173:O174),O$113,""),""))</f>
        <v/>
      </c>
      <c r="P175" s="217" t="str">
        <f>IF(N174=N$113,IF(COUNT(N$113:Q174)&lt;DMAX(F$113:J$403,F$113,O174:O175),N$113,""),IF(COUNT(N$113:Q174)&lt;DMAX(F$113:J$403,F$113,Q174:Q175),COUNT(N$113:Q174)+1,""))</f>
        <v/>
      </c>
      <c r="Q175" s="194" t="str">
        <f>IF(O174=O$113,IF(COUNTA(L$111:L174)-2&lt;DMAX(F$113:J$403,F$113,Q173:Q174),O$113,""),IF(Q174&lt;&gt;"",IF(COUNTA(L$111:L174)-2&lt;DMAX(F$113:J$403,F$113,O173:O174),Protokoll!I$1,""),""))</f>
        <v/>
      </c>
      <c r="T175" s="323" t="str">
        <f>IF(OR(Protokoll!$X$5&lt;&gt;"",Lokalbeskrivn!$M$4&lt;&gt;""),"",U175)</f>
        <v>56 Olandsån</v>
      </c>
      <c r="U175" s="322" t="s">
        <v>1240</v>
      </c>
      <c r="V175" s="341" t="s">
        <v>1239</v>
      </c>
      <c r="W175" s="2"/>
      <c r="Y175" s="389" t="s">
        <v>1646</v>
      </c>
      <c r="Z175" s="389" t="s">
        <v>1647</v>
      </c>
      <c r="AB175" s="463" t="str">
        <f>IF(COUNT(AB173:AB174)&gt;0,MAX(AB173:AB174)+1,"")</f>
        <v/>
      </c>
      <c r="AC175" s="421" t="str">
        <f>IF(AND(AH175&lt;&gt;"",AG175&lt;&gt;"",AI175&gt;0,AH175&gt;0),MAX(AC$2:AC174)+1,"XX")</f>
        <v>XX</v>
      </c>
      <c r="AD175" s="417" t="str">
        <f>IF('Antal &amp; Längder (vikter)'!$C$23&lt;&gt;"",'Antal &amp; Längder (vikter)'!$C$23,"XX")</f>
        <v>XX</v>
      </c>
      <c r="AE175" s="394" t="str">
        <f>IF(AND('Antal &amp; Längder (vikter)'!F$25&lt;&gt;"",ISNUMBER($AH175)),'Antal &amp; Längder (vikter)'!F$25,"")</f>
        <v/>
      </c>
      <c r="AF175" s="413" t="str">
        <f t="shared" si="8"/>
        <v/>
      </c>
      <c r="AG175" s="414" t="str">
        <f t="shared" si="9"/>
        <v/>
      </c>
      <c r="AH175" s="397" t="str">
        <f>IF('Antal &amp; Längder (vikter)'!G$26="Längd (mm)",IF('Antal &amp; Längder (vikter)'!G29&lt;&gt;"",'Antal &amp; Längder (vikter)'!G29,"XX"),"XX")</f>
        <v>XX</v>
      </c>
      <c r="AI175" s="7">
        <v>-9</v>
      </c>
    </row>
    <row r="176" spans="5:35" ht="14" customHeight="1" x14ac:dyDescent="0.25">
      <c r="E176" s="2"/>
      <c r="F176" s="194">
        <f>COUNTIF(J$113:J176,J176)</f>
        <v>3</v>
      </c>
      <c r="G176" t="s">
        <v>192</v>
      </c>
      <c r="H176" s="322">
        <v>1961</v>
      </c>
      <c r="I176" s="322">
        <v>19</v>
      </c>
      <c r="J176" t="s">
        <v>123</v>
      </c>
      <c r="K176" s="139"/>
      <c r="L176" s="214" t="str">
        <f>IF(Protokoll!I$1&lt;&gt;"",IF(N175=N$113,IF(AND(DMAX(F$113:J$403,F$113,O175:O176)&gt;COUNTA(L$111:L175)-2,DCOUNTA(F$113:J$403,G$113,N175:O176)=1),DGET(F$113:J$403,G$113,N175:O176),""),IF(AND(DMAX(F$113:J$403,F$113,Q175:Q176)&gt;COUNTA(L$111:L175)-2,DCOUNTA(F$113:J$403,G$113,P175:Q176)=1),DGET(F$113:J$403,G$113,P175:Q176),"")),G176)</f>
        <v>Hallstahammar</v>
      </c>
      <c r="M176" s="139"/>
      <c r="N176" s="215" t="str">
        <f>IF(N175=N$113,IF(COUNT(N$113:Q175)&lt;DMAX(F$113:J$403,F$113,O175:O176),COUNT(N$113:Q175)+1,""),IF(COUNT(N$113:Q175)&lt;DMAX(F$113:J$403,F$113,Q175:Q176),N$113,""))</f>
        <v/>
      </c>
      <c r="O176" s="216" t="str">
        <f>IF(O175=O$113,IF(COUNTA(L$111:L175)-2&lt;DMAX(F$113:J$403,F$113,Q174:Q175),Protokoll!I$1,""),IF(O175&lt;&gt;"",IF(COUNTA(L$111:L175)-1&lt;DMAX(F$113:J$403,F$113,O174:O175),O$113,""),""))</f>
        <v/>
      </c>
      <c r="P176" s="217" t="str">
        <f>IF(N175=N$113,IF(COUNT(N$113:Q175)&lt;DMAX(F$113:J$403,F$113,O175:O176),N$113,""),IF(COUNT(N$113:Q175)&lt;DMAX(F$113:J$403,F$113,Q175:Q176),COUNT(N$113:Q175)+1,""))</f>
        <v/>
      </c>
      <c r="Q176" s="194" t="str">
        <f>IF(O175=O$113,IF(COUNTA(L$111:L175)-2&lt;DMAX(F$113:J$403,F$113,Q174:Q175),O$113,""),IF(Q175&lt;&gt;"",IF(COUNTA(L$111:L175)-2&lt;DMAX(F$113:J$403,F$113,O174:O175),Protokoll!I$1,""),""))</f>
        <v/>
      </c>
      <c r="T176" s="323" t="str">
        <f>IF(OR(Protokoll!$X$5&lt;&gt;"",Lokalbeskrivn!$M$4&lt;&gt;""),"",U176)</f>
        <v>56/57 Kustområde</v>
      </c>
      <c r="U176" s="322" t="s">
        <v>1242</v>
      </c>
      <c r="V176" s="341" t="s">
        <v>1241</v>
      </c>
      <c r="W176" s="2"/>
      <c r="Y176" s="389" t="s">
        <v>1523</v>
      </c>
      <c r="Z176" s="389" t="s">
        <v>1648</v>
      </c>
      <c r="AB176" s="422" t="str">
        <f>IF(COUNT(AB173:AB175)&gt;0,MAX(AB173:AB175)+1,"")</f>
        <v/>
      </c>
      <c r="AC176" s="421" t="str">
        <f>IF(AND(AH176&lt;&gt;"",AG176&lt;&gt;"",AI176&gt;0,AH176&gt;0),MAX(AC$2:AC175)+1,"XX")</f>
        <v>XX</v>
      </c>
      <c r="AD176" s="417" t="str">
        <f>IF('Antal &amp; Längder (vikter)'!$C$23&lt;&gt;"",'Antal &amp; Längder (vikter)'!$C$23,"XX")</f>
        <v>XX</v>
      </c>
      <c r="AE176" s="394" t="str">
        <f>IF(AND('Antal &amp; Längder (vikter)'!F$25&lt;&gt;"",ISNUMBER($AH176)),'Antal &amp; Längder (vikter)'!F$25,"")</f>
        <v/>
      </c>
      <c r="AF176" s="413" t="str">
        <f t="shared" si="8"/>
        <v/>
      </c>
      <c r="AG176" s="414" t="str">
        <f t="shared" si="9"/>
        <v/>
      </c>
      <c r="AH176" s="397" t="str">
        <f>IF('Antal &amp; Längder (vikter)'!G$26="Längd (mm)",IF('Antal &amp; Längder (vikter)'!G30&lt;&gt;"",'Antal &amp; Längder (vikter)'!G30,"XX"),"XX")</f>
        <v>XX</v>
      </c>
      <c r="AI176" s="7">
        <v>-9</v>
      </c>
    </row>
    <row r="177" spans="5:35" ht="14" customHeight="1" x14ac:dyDescent="0.25">
      <c r="E177" s="2"/>
      <c r="F177" s="194">
        <f>COUNTIF(J$113:J177,J177)</f>
        <v>2</v>
      </c>
      <c r="G177" t="s">
        <v>193</v>
      </c>
      <c r="H177" s="322">
        <v>1380</v>
      </c>
      <c r="I177" s="322">
        <v>13</v>
      </c>
      <c r="J177" t="s">
        <v>118</v>
      </c>
      <c r="K177" s="139"/>
      <c r="L177" s="214" t="str">
        <f>IF(Protokoll!I$1&lt;&gt;"",IF(N176=N$113,IF(AND(DMAX(F$113:J$403,F$113,O176:O177)&gt;COUNTA(L$111:L176)-2,DCOUNTA(F$113:J$403,G$113,N176:O177)=1),DGET(F$113:J$403,G$113,N176:O177),""),IF(AND(DMAX(F$113:J$403,F$113,Q176:Q177)&gt;COUNTA(L$111:L176)-2,DCOUNTA(F$113:J$403,G$113,P176:Q177)=1),DGET(F$113:J$403,G$113,P176:Q177),"")),G177)</f>
        <v>Halmstad</v>
      </c>
      <c r="M177" s="139"/>
      <c r="N177" s="215" t="str">
        <f>IF(N176=N$113,IF(COUNT(N$113:Q176)&lt;DMAX(F$113:J$403,F$113,O176:O177),COUNT(N$113:Q176)+1,""),IF(COUNT(N$113:Q176)&lt;DMAX(F$113:J$403,F$113,Q176:Q177),N$113,""))</f>
        <v/>
      </c>
      <c r="O177" s="216" t="str">
        <f>IF(O176=O$113,IF(COUNTA(L$111:L176)-2&lt;DMAX(F$113:J$403,F$113,Q175:Q176),Protokoll!I$1,""),IF(O176&lt;&gt;"",IF(COUNTA(L$111:L176)-1&lt;DMAX(F$113:J$403,F$113,O175:O176),O$113,""),""))</f>
        <v/>
      </c>
      <c r="P177" s="217" t="str">
        <f>IF(N176=N$113,IF(COUNT(N$113:Q176)&lt;DMAX(F$113:J$403,F$113,O176:O177),N$113,""),IF(COUNT(N$113:Q176)&lt;DMAX(F$113:J$403,F$113,Q176:Q177),COUNT(N$113:Q176)+1,""))</f>
        <v/>
      </c>
      <c r="Q177" s="194" t="str">
        <f>IF(O176=O$113,IF(COUNTA(L$111:L176)-2&lt;DMAX(F$113:J$403,F$113,Q175:Q176),O$113,""),IF(Q176&lt;&gt;"",IF(COUNTA(L$111:L176)-2&lt;DMAX(F$113:J$403,F$113,O175:O176),Protokoll!I$1,""),""))</f>
        <v/>
      </c>
      <c r="T177" s="323" t="str">
        <f>IF(OR(Protokoll!$X$5&lt;&gt;"",Lokalbeskrivn!$M$4&lt;&gt;""),"",U177)</f>
        <v>57 Skeboån</v>
      </c>
      <c r="U177" s="322" t="s">
        <v>1244</v>
      </c>
      <c r="V177" s="341" t="s">
        <v>1243</v>
      </c>
      <c r="W177" s="2"/>
      <c r="Y177" s="389" t="s">
        <v>1763</v>
      </c>
      <c r="Z177" s="389" t="s">
        <v>1764</v>
      </c>
      <c r="AB177" s="461" t="str">
        <f>IF(COUNT(AB173:AB176)&gt;0,MAX(AB173:AB176)+1,"")</f>
        <v/>
      </c>
      <c r="AC177" s="421" t="str">
        <f>IF(AND(AH177&lt;&gt;"",AG177&lt;&gt;"",AI177&gt;0,AH177&gt;0),MAX(AC$2:AC176)+1,"XX")</f>
        <v>XX</v>
      </c>
      <c r="AD177" s="417" t="str">
        <f>IF('Antal &amp; Längder (vikter)'!$C$23&lt;&gt;"",'Antal &amp; Längder (vikter)'!$C$23,"XX")</f>
        <v>XX</v>
      </c>
      <c r="AE177" s="394" t="str">
        <f>IF(AND('Antal &amp; Längder (vikter)'!F$25&lt;&gt;"",ISNUMBER($AH177)),'Antal &amp; Längder (vikter)'!F$25,"")</f>
        <v/>
      </c>
      <c r="AF177" s="413" t="str">
        <f t="shared" si="8"/>
        <v/>
      </c>
      <c r="AG177" s="414" t="str">
        <f t="shared" si="9"/>
        <v/>
      </c>
      <c r="AH177" s="397" t="str">
        <f>IF('Antal &amp; Längder (vikter)'!G$26="Längd (mm)",IF('Antal &amp; Längder (vikter)'!G31&lt;&gt;"",'Antal &amp; Längder (vikter)'!G31,"XX"),"XX")</f>
        <v>XX</v>
      </c>
      <c r="AI177" s="7">
        <v>-9</v>
      </c>
    </row>
    <row r="178" spans="5:35" ht="14" customHeight="1" x14ac:dyDescent="0.25">
      <c r="E178" s="2"/>
      <c r="F178" s="194">
        <f>COUNTIF(J$113:J178,J178)</f>
        <v>7</v>
      </c>
      <c r="G178" t="s">
        <v>194</v>
      </c>
      <c r="H178" s="322">
        <v>1761</v>
      </c>
      <c r="I178" s="322">
        <v>17</v>
      </c>
      <c r="J178" t="s">
        <v>129</v>
      </c>
      <c r="K178" s="139"/>
      <c r="L178" s="214" t="str">
        <f>IF(Protokoll!I$1&lt;&gt;"",IF(N177=N$113,IF(AND(DMAX(F$113:J$403,F$113,O177:O178)&gt;COUNTA(L$111:L177)-2,DCOUNTA(F$113:J$403,G$113,N177:O178)=1),DGET(F$113:J$403,G$113,N177:O178),""),IF(AND(DMAX(F$113:J$403,F$113,Q177:Q178)&gt;COUNTA(L$111:L177)-2,DCOUNTA(F$113:J$403,G$113,P177:Q178)=1),DGET(F$113:J$403,G$113,P177:Q178),"")),G178)</f>
        <v>Hammarö</v>
      </c>
      <c r="M178" s="139"/>
      <c r="N178" s="215" t="str">
        <f>IF(N177=N$113,IF(COUNT(N$113:Q177)&lt;DMAX(F$113:J$403,F$113,O177:O178),COUNT(N$113:Q177)+1,""),IF(COUNT(N$113:Q177)&lt;DMAX(F$113:J$403,F$113,Q177:Q178),N$113,""))</f>
        <v/>
      </c>
      <c r="O178" s="216" t="str">
        <f>IF(O177=O$113,IF(COUNTA(L$111:L177)-2&lt;DMAX(F$113:J$403,F$113,Q176:Q177),Protokoll!I$1,""),IF(O177&lt;&gt;"",IF(COUNTA(L$111:L177)-1&lt;DMAX(F$113:J$403,F$113,O176:O177),O$113,""),""))</f>
        <v/>
      </c>
      <c r="P178" s="217" t="str">
        <f>IF(N177=N$113,IF(COUNT(N$113:Q177)&lt;DMAX(F$113:J$403,F$113,O177:O178),N$113,""),IF(COUNT(N$113:Q177)&lt;DMAX(F$113:J$403,F$113,Q177:Q178),COUNT(N$113:Q177)+1,""))</f>
        <v/>
      </c>
      <c r="Q178" s="194" t="str">
        <f>IF(O177=O$113,IF(COUNTA(L$111:L177)-2&lt;DMAX(F$113:J$403,F$113,Q176:Q177),O$113,""),IF(Q177&lt;&gt;"",IF(COUNTA(L$111:L177)-2&lt;DMAX(F$113:J$403,F$113,O176:O177),Protokoll!I$1,""),""))</f>
        <v/>
      </c>
      <c r="T178" s="323" t="str">
        <f>IF(OR(Protokoll!$X$5&lt;&gt;"",Lokalbeskrivn!$M$4&lt;&gt;""),"",U178)</f>
        <v>57/58 Kustområde</v>
      </c>
      <c r="U178" s="322" t="s">
        <v>1246</v>
      </c>
      <c r="V178" s="341" t="s">
        <v>1245</v>
      </c>
      <c r="W178" s="2"/>
      <c r="Y178" s="389" t="s">
        <v>1721</v>
      </c>
      <c r="Z178" s="389" t="s">
        <v>1722</v>
      </c>
      <c r="AB178" s="457" t="str">
        <f>IF(COUNT(AB173:AB177)&gt;0,MAX(AB173:AB177)+1,"")</f>
        <v/>
      </c>
      <c r="AC178" s="421" t="str">
        <f>IF(AND(AH178&lt;&gt;"",AG178&lt;&gt;"",AI178&gt;0,AH178&gt;0),MAX(AC$2:AC177)+1,"XX")</f>
        <v>XX</v>
      </c>
      <c r="AD178" s="417" t="str">
        <f>IF('Antal &amp; Längder (vikter)'!$C$23&lt;&gt;"",'Antal &amp; Längder (vikter)'!$C$23,"XX")</f>
        <v>XX</v>
      </c>
      <c r="AE178" s="394" t="str">
        <f>IF(AND('Antal &amp; Längder (vikter)'!F$25&lt;&gt;"",ISNUMBER($AH178)),'Antal &amp; Längder (vikter)'!F$25,"")</f>
        <v/>
      </c>
      <c r="AF178" s="413" t="str">
        <f t="shared" si="8"/>
        <v/>
      </c>
      <c r="AG178" s="414" t="str">
        <f t="shared" si="9"/>
        <v/>
      </c>
      <c r="AH178" s="397" t="str">
        <f>IF('Antal &amp; Längder (vikter)'!G$26="Längd (mm)",IF('Antal &amp; Längder (vikter)'!G32&lt;&gt;"",'Antal &amp; Längder (vikter)'!G32,"XX"),"XX")</f>
        <v>XX</v>
      </c>
      <c r="AI178" s="7">
        <v>-9</v>
      </c>
    </row>
    <row r="179" spans="5:35" ht="14" customHeight="1" x14ac:dyDescent="0.25">
      <c r="E179" s="2"/>
      <c r="F179" s="194">
        <f>COUNTIF(J$113:J179,J179)</f>
        <v>4</v>
      </c>
      <c r="G179" t="s">
        <v>195</v>
      </c>
      <c r="H179" s="322">
        <v>136</v>
      </c>
      <c r="I179" s="322">
        <v>1</v>
      </c>
      <c r="J179" t="s">
        <v>134</v>
      </c>
      <c r="K179" s="139"/>
      <c r="L179" s="214" t="str">
        <f>IF(Protokoll!I$1&lt;&gt;"",IF(N178=N$113,IF(AND(DMAX(F$113:J$403,F$113,O178:O179)&gt;COUNTA(L$111:L178)-2,DCOUNTA(F$113:J$403,G$113,N178:O179)=1),DGET(F$113:J$403,G$113,N178:O179),""),IF(AND(DMAX(F$113:J$403,F$113,Q178:Q179)&gt;COUNTA(L$111:L178)-2,DCOUNTA(F$113:J$403,G$113,P178:Q179)=1),DGET(F$113:J$403,G$113,P178:Q179),"")),G179)</f>
        <v>Haninge</v>
      </c>
      <c r="M179" s="139"/>
      <c r="N179" s="215" t="str">
        <f>IF(N178=N$113,IF(COUNT(N$113:Q178)&lt;DMAX(F$113:J$403,F$113,O178:O179),COUNT(N$113:Q178)+1,""),IF(COUNT(N$113:Q178)&lt;DMAX(F$113:J$403,F$113,Q178:Q179),N$113,""))</f>
        <v/>
      </c>
      <c r="O179" s="216" t="str">
        <f>IF(O178=O$113,IF(COUNTA(L$111:L178)-2&lt;DMAX(F$113:J$403,F$113,Q177:Q178),Protokoll!I$1,""),IF(O178&lt;&gt;"",IF(COUNTA(L$111:L178)-1&lt;DMAX(F$113:J$403,F$113,O177:O178),O$113,""),""))</f>
        <v/>
      </c>
      <c r="P179" s="217" t="str">
        <f>IF(N178=N$113,IF(COUNT(N$113:Q178)&lt;DMAX(F$113:J$403,F$113,O178:O179),N$113,""),IF(COUNT(N$113:Q178)&lt;DMAX(F$113:J$403,F$113,Q178:Q179),COUNT(N$113:Q178)+1,""))</f>
        <v/>
      </c>
      <c r="Q179" s="194" t="str">
        <f>IF(O178=O$113,IF(COUNTA(L$111:L178)-2&lt;DMAX(F$113:J$403,F$113,Q177:Q178),O$113,""),IF(Q178&lt;&gt;"",IF(COUNTA(L$111:L178)-2&lt;DMAX(F$113:J$403,F$113,O177:O178),Protokoll!I$1,""),""))</f>
        <v/>
      </c>
      <c r="T179" s="323" t="str">
        <f>IF(OR(Protokoll!$X$5&lt;&gt;"",Lokalbeskrivn!$M$4&lt;&gt;""),"",U179)</f>
        <v>58 Broströmmen</v>
      </c>
      <c r="U179" s="322" t="s">
        <v>1248</v>
      </c>
      <c r="V179" s="341" t="s">
        <v>1247</v>
      </c>
      <c r="W179" s="2"/>
      <c r="Y179" s="389" t="s">
        <v>2414</v>
      </c>
      <c r="Z179" s="389" t="s">
        <v>2415</v>
      </c>
      <c r="AB179" s="460" t="str">
        <f>IF(COUNT(AB173:AB178)&gt;0,MAX(AB173:AB178)+1,"")</f>
        <v/>
      </c>
      <c r="AC179" s="421" t="str">
        <f>IF(AND(AH179&lt;&gt;"",AG179&lt;&gt;"",AI179&gt;0,AH179&gt;0),MAX(AC$2:AC178)+1,"XX")</f>
        <v>XX</v>
      </c>
      <c r="AD179" s="417" t="str">
        <f>IF('Antal &amp; Längder (vikter)'!$C$23&lt;&gt;"",'Antal &amp; Längder (vikter)'!$C$23,"XX")</f>
        <v>XX</v>
      </c>
      <c r="AE179" s="394" t="str">
        <f>IF(AND('Antal &amp; Längder (vikter)'!F$25&lt;&gt;"",ISNUMBER($AH179)),'Antal &amp; Längder (vikter)'!F$25,"")</f>
        <v/>
      </c>
      <c r="AF179" s="413" t="str">
        <f t="shared" si="8"/>
        <v/>
      </c>
      <c r="AG179" s="414" t="str">
        <f t="shared" si="9"/>
        <v/>
      </c>
      <c r="AH179" s="397" t="str">
        <f>IF('Antal &amp; Längder (vikter)'!G$26="Längd (mm)",IF('Antal &amp; Längder (vikter)'!G33&lt;&gt;"",'Antal &amp; Längder (vikter)'!G33,"XX"),"XX")</f>
        <v>XX</v>
      </c>
      <c r="AI179" s="7">
        <v>-9</v>
      </c>
    </row>
    <row r="180" spans="5:35" ht="14" customHeight="1" x14ac:dyDescent="0.25">
      <c r="E180" s="2"/>
      <c r="F180" s="194">
        <f>COUNTIF(J$113:J180,J180)</f>
        <v>5</v>
      </c>
      <c r="G180" t="s">
        <v>196</v>
      </c>
      <c r="H180" s="322">
        <v>2583</v>
      </c>
      <c r="I180" s="322">
        <v>25</v>
      </c>
      <c r="J180" t="s">
        <v>125</v>
      </c>
      <c r="K180" s="139"/>
      <c r="L180" s="214" t="str">
        <f>IF(Protokoll!I$1&lt;&gt;"",IF(N179=N$113,IF(AND(DMAX(F$113:J$403,F$113,O179:O180)&gt;COUNTA(L$111:L179)-2,DCOUNTA(F$113:J$403,G$113,N179:O180)=1),DGET(F$113:J$403,G$113,N179:O180),""),IF(AND(DMAX(F$113:J$403,F$113,Q179:Q180)&gt;COUNTA(L$111:L179)-2,DCOUNTA(F$113:J$403,G$113,P179:Q180)=1),DGET(F$113:J$403,G$113,P179:Q180),"")),G180)</f>
        <v>Haparanda</v>
      </c>
      <c r="M180" s="139"/>
      <c r="N180" s="215" t="str">
        <f>IF(N179=N$113,IF(COUNT(N$113:Q179)&lt;DMAX(F$113:J$403,F$113,O179:O180),COUNT(N$113:Q179)+1,""),IF(COUNT(N$113:Q179)&lt;DMAX(F$113:J$403,F$113,Q179:Q180),N$113,""))</f>
        <v/>
      </c>
      <c r="O180" s="216" t="str">
        <f>IF(O179=O$113,IF(COUNTA(L$111:L179)-2&lt;DMAX(F$113:J$403,F$113,Q178:Q179),Protokoll!I$1,""),IF(O179&lt;&gt;"",IF(COUNTA(L$111:L179)-1&lt;DMAX(F$113:J$403,F$113,O178:O179),O$113,""),""))</f>
        <v/>
      </c>
      <c r="P180" s="217" t="str">
        <f>IF(N179=N$113,IF(COUNT(N$113:Q179)&lt;DMAX(F$113:J$403,F$113,O179:O180),N$113,""),IF(COUNT(N$113:Q179)&lt;DMAX(F$113:J$403,F$113,Q179:Q180),COUNT(N$113:Q179)+1,""))</f>
        <v/>
      </c>
      <c r="Q180" s="194" t="str">
        <f>IF(O179=O$113,IF(COUNTA(L$111:L179)-2&lt;DMAX(F$113:J$403,F$113,Q178:Q179),O$113,""),IF(Q179&lt;&gt;"",IF(COUNTA(L$111:L179)-2&lt;DMAX(F$113:J$403,F$113,O178:O179),Protokoll!I$1,""),""))</f>
        <v/>
      </c>
      <c r="T180" s="323" t="str">
        <f>IF(OR(Protokoll!$X$5&lt;&gt;"",Lokalbeskrivn!$M$4&lt;&gt;""),"",U180)</f>
        <v>58/59 Kustområde</v>
      </c>
      <c r="U180" s="322" t="s">
        <v>1250</v>
      </c>
      <c r="V180" s="341" t="s">
        <v>1249</v>
      </c>
      <c r="W180" s="2"/>
      <c r="Y180" s="389" t="s">
        <v>2558</v>
      </c>
      <c r="Z180" s="389" t="s">
        <v>2559</v>
      </c>
      <c r="AB180" s="464" t="str">
        <f>IF(COUNT(AB173:AB179)&gt;0,MAX(AB173:AB179)+1,"")</f>
        <v/>
      </c>
      <c r="AC180" s="421" t="str">
        <f>IF(AND(AH180&lt;&gt;"",AG180&lt;&gt;"",AI180&gt;0,AH180&gt;0),MAX(AC$2:AC179)+1,"XX")</f>
        <v>XX</v>
      </c>
      <c r="AD180" s="417" t="str">
        <f>IF('Antal &amp; Längder (vikter)'!$C$23&lt;&gt;"",'Antal &amp; Längder (vikter)'!$C$23,"XX")</f>
        <v>XX</v>
      </c>
      <c r="AE180" s="394" t="str">
        <f>IF(AND('Antal &amp; Längder (vikter)'!F$25&lt;&gt;"",ISNUMBER($AH180)),'Antal &amp; Längder (vikter)'!F$25,"")</f>
        <v/>
      </c>
      <c r="AF180" s="413" t="str">
        <f t="shared" si="8"/>
        <v/>
      </c>
      <c r="AG180" s="414" t="str">
        <f t="shared" si="9"/>
        <v/>
      </c>
      <c r="AH180" s="397" t="str">
        <f>IF('Antal &amp; Längder (vikter)'!G$26="Längd (mm)",IF('Antal &amp; Längder (vikter)'!G34&lt;&gt;"",'Antal &amp; Längder (vikter)'!G34,"XX"),"XX")</f>
        <v>XX</v>
      </c>
      <c r="AI180" s="7">
        <v>-9</v>
      </c>
    </row>
    <row r="181" spans="5:35" ht="14" customHeight="1" x14ac:dyDescent="0.25">
      <c r="E181" s="2"/>
      <c r="F181" s="194">
        <f>COUNTIF(J$113:J181,J181)</f>
        <v>4</v>
      </c>
      <c r="G181" t="s">
        <v>197</v>
      </c>
      <c r="H181" s="322">
        <v>1917</v>
      </c>
      <c r="I181" s="322">
        <v>19</v>
      </c>
      <c r="J181" t="s">
        <v>123</v>
      </c>
      <c r="K181" s="139"/>
      <c r="L181" s="214" t="str">
        <f>IF(Protokoll!I$1&lt;&gt;"",IF(N180=N$113,IF(AND(DMAX(F$113:J$403,F$113,O180:O181)&gt;COUNTA(L$111:L180)-2,DCOUNTA(F$113:J$403,G$113,N180:O181)=1),DGET(F$113:J$403,G$113,N180:O181),""),IF(AND(DMAX(F$113:J$403,F$113,Q180:Q181)&gt;COUNTA(L$111:L180)-2,DCOUNTA(F$113:J$403,G$113,P180:Q181)=1),DGET(F$113:J$403,G$113,P180:Q181),"")),G181)</f>
        <v>Heby</v>
      </c>
      <c r="M181" s="139"/>
      <c r="N181" s="215" t="str">
        <f>IF(N180=N$113,IF(COUNT(N$113:Q180)&lt;DMAX(F$113:J$403,F$113,O180:O181),COUNT(N$113:Q180)+1,""),IF(COUNT(N$113:Q180)&lt;DMAX(F$113:J$403,F$113,Q180:Q181),N$113,""))</f>
        <v/>
      </c>
      <c r="O181" s="216" t="str">
        <f>IF(O180=O$113,IF(COUNTA(L$111:L180)-2&lt;DMAX(F$113:J$403,F$113,Q179:Q180),Protokoll!I$1,""),IF(O180&lt;&gt;"",IF(COUNTA(L$111:L180)-1&lt;DMAX(F$113:J$403,F$113,O179:O180),O$113,""),""))</f>
        <v/>
      </c>
      <c r="P181" s="217" t="str">
        <f>IF(N180=N$113,IF(COUNT(N$113:Q180)&lt;DMAX(F$113:J$403,F$113,O180:O181),N$113,""),IF(COUNT(N$113:Q180)&lt;DMAX(F$113:J$403,F$113,Q180:Q181),COUNT(N$113:Q180)+1,""))</f>
        <v/>
      </c>
      <c r="Q181" s="194" t="str">
        <f>IF(O180=O$113,IF(COUNTA(L$111:L180)-2&lt;DMAX(F$113:J$403,F$113,Q179:Q180),O$113,""),IF(Q180&lt;&gt;"",IF(COUNTA(L$111:L180)-2&lt;DMAX(F$113:J$403,F$113,O179:O180),Protokoll!I$1,""),""))</f>
        <v/>
      </c>
      <c r="T181" s="323" t="str">
        <f>IF(OR(Protokoll!$X$5&lt;&gt;"",Lokalbeskrivn!$M$4&lt;&gt;""),"",U181)</f>
        <v>59 Norrtäljeån</v>
      </c>
      <c r="U181" s="322" t="s">
        <v>1252</v>
      </c>
      <c r="V181" s="341" t="s">
        <v>1251</v>
      </c>
      <c r="W181" s="2"/>
      <c r="Y181" s="389" t="s">
        <v>2416</v>
      </c>
      <c r="Z181" s="389" t="s">
        <v>2417</v>
      </c>
      <c r="AB181" s="458" t="str">
        <f>IF(COUNT(AB173:AB180)&gt;0,MAX(AB173:AB180)+1,"")</f>
        <v/>
      </c>
      <c r="AC181" s="421" t="str">
        <f>IF(AND(AH181&lt;&gt;"",AG181&lt;&gt;"",AI181&gt;0,AH181&gt;0),MAX(AC$2:AC180)+1,"XX")</f>
        <v>XX</v>
      </c>
      <c r="AD181" s="417" t="str">
        <f>IF('Antal &amp; Längder (vikter)'!$C$23&lt;&gt;"",'Antal &amp; Längder (vikter)'!$C$23,"XX")</f>
        <v>XX</v>
      </c>
      <c r="AE181" s="394" t="str">
        <f>IF(AND('Antal &amp; Längder (vikter)'!F$25&lt;&gt;"",ISNUMBER($AH181)),'Antal &amp; Längder (vikter)'!F$25,"")</f>
        <v/>
      </c>
      <c r="AF181" s="413" t="str">
        <f t="shared" si="8"/>
        <v/>
      </c>
      <c r="AG181" s="414" t="str">
        <f t="shared" si="9"/>
        <v/>
      </c>
      <c r="AH181" s="397" t="str">
        <f>IF('Antal &amp; Längder (vikter)'!G$26="Längd (mm)",IF('Antal &amp; Längder (vikter)'!G35&lt;&gt;"",'Antal &amp; Längder (vikter)'!G35,"XX"),"XX")</f>
        <v>XX</v>
      </c>
      <c r="AI181" s="7">
        <v>-9</v>
      </c>
    </row>
    <row r="182" spans="5:35" ht="14" customHeight="1" x14ac:dyDescent="0.25">
      <c r="E182" s="2"/>
      <c r="F182" s="194">
        <f>COUNTIF(J$113:J182,J182)</f>
        <v>5</v>
      </c>
      <c r="G182" t="s">
        <v>198</v>
      </c>
      <c r="H182" s="322">
        <v>2083</v>
      </c>
      <c r="I182" s="322">
        <v>20</v>
      </c>
      <c r="J182" t="s">
        <v>110</v>
      </c>
      <c r="K182" s="139"/>
      <c r="L182" s="214" t="str">
        <f>IF(Protokoll!I$1&lt;&gt;"",IF(N181=N$113,IF(AND(DMAX(F$113:J$403,F$113,O181:O182)&gt;COUNTA(L$111:L181)-2,DCOUNTA(F$113:J$403,G$113,N181:O182)=1),DGET(F$113:J$403,G$113,N181:O182),""),IF(AND(DMAX(F$113:J$403,F$113,Q181:Q182)&gt;COUNTA(L$111:L181)-2,DCOUNTA(F$113:J$403,G$113,P181:Q182)=1),DGET(F$113:J$403,G$113,P181:Q182),"")),G182)</f>
        <v>Hedemora</v>
      </c>
      <c r="M182" s="139"/>
      <c r="N182" s="215" t="str">
        <f>IF(N181=N$113,IF(COUNT(N$113:Q181)&lt;DMAX(F$113:J$403,F$113,O181:O182),COUNT(N$113:Q181)+1,""),IF(COUNT(N$113:Q181)&lt;DMAX(F$113:J$403,F$113,Q181:Q182),N$113,""))</f>
        <v/>
      </c>
      <c r="O182" s="216" t="str">
        <f>IF(O181=O$113,IF(COUNTA(L$111:L181)-2&lt;DMAX(F$113:J$403,F$113,Q180:Q181),Protokoll!I$1,""),IF(O181&lt;&gt;"",IF(COUNTA(L$111:L181)-1&lt;DMAX(F$113:J$403,F$113,O180:O181),O$113,""),""))</f>
        <v/>
      </c>
      <c r="P182" s="217" t="str">
        <f>IF(N181=N$113,IF(COUNT(N$113:Q181)&lt;DMAX(F$113:J$403,F$113,O181:O182),N$113,""),IF(COUNT(N$113:Q181)&lt;DMAX(F$113:J$403,F$113,Q181:Q182),COUNT(N$113:Q181)+1,""))</f>
        <v/>
      </c>
      <c r="Q182" s="194" t="str">
        <f>IF(O181=O$113,IF(COUNTA(L$111:L181)-2&lt;DMAX(F$113:J$403,F$113,Q180:Q181),O$113,""),IF(Q181&lt;&gt;"",IF(COUNTA(L$111:L181)-2&lt;DMAX(F$113:J$403,F$113,O180:O181),Protokoll!I$1,""),""))</f>
        <v/>
      </c>
      <c r="T182" s="323" t="str">
        <f>IF(OR(Protokoll!$X$5&lt;&gt;"",Lokalbeskrivn!$M$4&lt;&gt;""),"",U182)</f>
        <v>59/60 Kustområde</v>
      </c>
      <c r="U182" s="322" t="s">
        <v>1254</v>
      </c>
      <c r="V182" s="341" t="s">
        <v>1253</v>
      </c>
      <c r="W182" s="2"/>
      <c r="Y182" s="389" t="s">
        <v>2560</v>
      </c>
      <c r="Z182" s="389" t="s">
        <v>2561</v>
      </c>
      <c r="AB182" s="465" t="str">
        <f>IF(COUNT(AB173:AB181)&gt;0,MAX(AB173:AB181)+1,"")</f>
        <v/>
      </c>
      <c r="AC182" s="421" t="str">
        <f>IF(AND(AH182&lt;&gt;"",AG182&lt;&gt;"",AI182&gt;0,AH182&gt;0),MAX(AC$2:AC181)+1,"XX")</f>
        <v>XX</v>
      </c>
      <c r="AD182" s="417" t="str">
        <f>IF('Antal &amp; Längder (vikter)'!$C$23&lt;&gt;"",'Antal &amp; Längder (vikter)'!$C$23,"XX")</f>
        <v>XX</v>
      </c>
      <c r="AE182" s="394" t="str">
        <f>IF(AND('Antal &amp; Längder (vikter)'!F$25&lt;&gt;"",ISNUMBER($AH182)),'Antal &amp; Längder (vikter)'!F$25,"")</f>
        <v/>
      </c>
      <c r="AF182" s="413" t="str">
        <f t="shared" si="8"/>
        <v/>
      </c>
      <c r="AG182" s="414" t="str">
        <f t="shared" si="9"/>
        <v/>
      </c>
      <c r="AH182" s="397" t="str">
        <f>IF('Antal &amp; Längder (vikter)'!G$26="Längd (mm)",IF('Antal &amp; Längder (vikter)'!G36&lt;&gt;"",'Antal &amp; Längder (vikter)'!G36,"XX"),"XX")</f>
        <v>XX</v>
      </c>
      <c r="AI182" s="7">
        <v>-9</v>
      </c>
    </row>
    <row r="183" spans="5:35" ht="14" customHeight="1" x14ac:dyDescent="0.25">
      <c r="E183" s="2"/>
      <c r="F183" s="194">
        <f>COUNTIF(J$113:J183,J183)</f>
        <v>6</v>
      </c>
      <c r="G183" t="s">
        <v>199</v>
      </c>
      <c r="H183" s="322">
        <v>1283</v>
      </c>
      <c r="I183" s="322">
        <v>12</v>
      </c>
      <c r="J183" t="s">
        <v>132</v>
      </c>
      <c r="K183" s="139"/>
      <c r="L183" s="214" t="str">
        <f>IF(Protokoll!I$1&lt;&gt;"",IF(N182=N$113,IF(AND(DMAX(F$113:J$403,F$113,O182:O183)&gt;COUNTA(L$111:L182)-2,DCOUNTA(F$113:J$403,G$113,N182:O183)=1),DGET(F$113:J$403,G$113,N182:O183),""),IF(AND(DMAX(F$113:J$403,F$113,Q182:Q183)&gt;COUNTA(L$111:L182)-2,DCOUNTA(F$113:J$403,G$113,P182:Q183)=1),DGET(F$113:J$403,G$113,P182:Q183),"")),G183)</f>
        <v>Helsingborg</v>
      </c>
      <c r="M183" s="139"/>
      <c r="N183" s="215" t="str">
        <f>IF(N182=N$113,IF(COUNT(N$113:Q182)&lt;DMAX(F$113:J$403,F$113,O182:O183),COUNT(N$113:Q182)+1,""),IF(COUNT(N$113:Q182)&lt;DMAX(F$113:J$403,F$113,Q182:Q183),N$113,""))</f>
        <v/>
      </c>
      <c r="O183" s="216" t="str">
        <f>IF(O182=O$113,IF(COUNTA(L$111:L182)-2&lt;DMAX(F$113:J$403,F$113,Q181:Q182),Protokoll!I$1,""),IF(O182&lt;&gt;"",IF(COUNTA(L$111:L182)-1&lt;DMAX(F$113:J$403,F$113,O181:O182),O$113,""),""))</f>
        <v/>
      </c>
      <c r="P183" s="217" t="str">
        <f>IF(N182=N$113,IF(COUNT(N$113:Q182)&lt;DMAX(F$113:J$403,F$113,O182:O183),N$113,""),IF(COUNT(N$113:Q182)&lt;DMAX(F$113:J$403,F$113,Q182:Q183),COUNT(N$113:Q182)+1,""))</f>
        <v/>
      </c>
      <c r="Q183" s="194" t="str">
        <f>IF(O182=O$113,IF(COUNTA(L$111:L182)-2&lt;DMAX(F$113:J$403,F$113,Q181:Q182),O$113,""),IF(Q182&lt;&gt;"",IF(COUNTA(L$111:L182)-2&lt;DMAX(F$113:J$403,F$113,O181:O182),Protokoll!I$1,""),""))</f>
        <v/>
      </c>
      <c r="T183" s="323" t="str">
        <f>IF(OR(Protokoll!$X$5&lt;&gt;"",Lokalbeskrivn!$M$4&lt;&gt;""),"",U183)</f>
        <v>60 Åkersström</v>
      </c>
      <c r="U183" s="322" t="s">
        <v>1256</v>
      </c>
      <c r="V183" s="341" t="s">
        <v>1255</v>
      </c>
      <c r="W183" s="2"/>
      <c r="Y183" s="389" t="s">
        <v>2192</v>
      </c>
      <c r="Z183" s="389" t="s">
        <v>2193</v>
      </c>
      <c r="AB183" s="466" t="str">
        <f>IF(AND(ISNUMBER(AH183),AH183&gt;0),IF(MAX(AB$3:AB182)&gt;0,MAX(AB$3:AB182)+1,10+COUNTIF(F$38:F$49,"&gt;0")*10+1),"")</f>
        <v/>
      </c>
      <c r="AC183" s="421" t="str">
        <f>IF(AND(AH183&lt;&gt;"",AG183&lt;&gt;"",AI183&gt;0,AH183&gt;0),MAX(AC$2:AC182)+1,"XX")</f>
        <v>XX</v>
      </c>
      <c r="AD183" s="417" t="str">
        <f>IF('Antal &amp; Längder (vikter)'!$C$23&lt;&gt;"",'Antal &amp; Längder (vikter)'!$C$23,"XX")</f>
        <v>XX</v>
      </c>
      <c r="AE183" s="403" t="str">
        <f>IF(AND('Antal &amp; Längder (vikter)'!H$25&lt;&gt;"",ISNUMBER($AH183)),'Antal &amp; Längder (vikter)'!H$25,"")</f>
        <v/>
      </c>
      <c r="AF183" s="413" t="str">
        <f t="shared" si="8"/>
        <v/>
      </c>
      <c r="AG183" s="414" t="str">
        <f t="shared" si="9"/>
        <v/>
      </c>
      <c r="AH183" s="395" t="str">
        <f>IF('Antal &amp; Längder (vikter)'!H27&lt;&gt;"",'Antal &amp; Längder (vikter)'!H27,"XX")</f>
        <v>XX</v>
      </c>
      <c r="AI183" s="424">
        <f>IF('Antal &amp; Längder (vikter)'!I$26="Vikt (g)",'Antal &amp; Längder (vikter)'!I27,-9)</f>
        <v>-9</v>
      </c>
    </row>
    <row r="184" spans="5:35" ht="14" customHeight="1" x14ac:dyDescent="0.25">
      <c r="E184" s="2"/>
      <c r="F184" s="194">
        <f>COUNTIF(J$113:J184,J184)</f>
        <v>14</v>
      </c>
      <c r="G184" t="s">
        <v>200</v>
      </c>
      <c r="H184" s="322">
        <v>1466</v>
      </c>
      <c r="I184" s="322">
        <v>14</v>
      </c>
      <c r="J184" t="s">
        <v>112</v>
      </c>
      <c r="K184" s="139"/>
      <c r="L184" s="214" t="str">
        <f>IF(Protokoll!I$1&lt;&gt;"",IF(N183=N$113,IF(AND(DMAX(F$113:J$403,F$113,O183:O184)&gt;COUNTA(L$111:L183)-2,DCOUNTA(F$113:J$403,G$113,N183:O184)=1),DGET(F$113:J$403,G$113,N183:O184),""),IF(AND(DMAX(F$113:J$403,F$113,Q183:Q184)&gt;COUNTA(L$111:L183)-2,DCOUNTA(F$113:J$403,G$113,P183:Q184)=1),DGET(F$113:J$403,G$113,P183:Q184),"")),G184)</f>
        <v>Herrljunga</v>
      </c>
      <c r="M184" s="139"/>
      <c r="N184" s="215" t="str">
        <f>IF(N183=N$113,IF(COUNT(N$113:Q183)&lt;DMAX(F$113:J$403,F$113,O183:O184),COUNT(N$113:Q183)+1,""),IF(COUNT(N$113:Q183)&lt;DMAX(F$113:J$403,F$113,Q183:Q184),N$113,""))</f>
        <v/>
      </c>
      <c r="O184" s="216" t="str">
        <f>IF(O183=O$113,IF(COUNTA(L$111:L183)-2&lt;DMAX(F$113:J$403,F$113,Q182:Q183),Protokoll!I$1,""),IF(O183&lt;&gt;"",IF(COUNTA(L$111:L183)-1&lt;DMAX(F$113:J$403,F$113,O182:O183),O$113,""),""))</f>
        <v/>
      </c>
      <c r="P184" s="217" t="str">
        <f>IF(N183=N$113,IF(COUNT(N$113:Q183)&lt;DMAX(F$113:J$403,F$113,O183:O184),N$113,""),IF(COUNT(N$113:Q183)&lt;DMAX(F$113:J$403,F$113,Q183:Q184),COUNT(N$113:Q183)+1,""))</f>
        <v/>
      </c>
      <c r="Q184" s="194" t="str">
        <f>IF(O183=O$113,IF(COUNTA(L$111:L183)-2&lt;DMAX(F$113:J$403,F$113,Q182:Q183),O$113,""),IF(Q183&lt;&gt;"",IF(COUNTA(L$111:L183)-2&lt;DMAX(F$113:J$403,F$113,O182:O183),Protokoll!I$1,""),""))</f>
        <v/>
      </c>
      <c r="T184" s="323" t="str">
        <f>IF(OR(Protokoll!$X$5&lt;&gt;"",Lokalbeskrivn!$M$4&lt;&gt;""),"",U184)</f>
        <v>60/61 Kustområde</v>
      </c>
      <c r="U184" s="322" t="s">
        <v>1258</v>
      </c>
      <c r="V184" s="341" t="s">
        <v>1257</v>
      </c>
      <c r="W184" s="2"/>
      <c r="Y184" s="389" t="s">
        <v>1968</v>
      </c>
      <c r="Z184" s="389" t="s">
        <v>1969</v>
      </c>
      <c r="AB184" s="462" t="str">
        <f>IF(COUNT(AB183:AB183)&gt;0,MAX(AB183:AB183)+1,"")</f>
        <v/>
      </c>
      <c r="AC184" s="421" t="str">
        <f>IF(AND(AH184&lt;&gt;"",AG184&lt;&gt;"",AI184&gt;0,AH184&gt;0),MAX(AC$2:AC183)+1,"XX")</f>
        <v>XX</v>
      </c>
      <c r="AD184" s="417" t="str">
        <f>IF('Antal &amp; Längder (vikter)'!$C$23&lt;&gt;"",'Antal &amp; Längder (vikter)'!$C$23,"XX")</f>
        <v>XX</v>
      </c>
      <c r="AE184" s="403" t="str">
        <f>IF(AND('Antal &amp; Längder (vikter)'!H$25&lt;&gt;"",ISNUMBER($AH184)),'Antal &amp; Längder (vikter)'!H$25,"")</f>
        <v/>
      </c>
      <c r="AF184" s="413" t="str">
        <f t="shared" si="8"/>
        <v/>
      </c>
      <c r="AG184" s="414" t="str">
        <f t="shared" si="9"/>
        <v/>
      </c>
      <c r="AH184" s="395" t="str">
        <f>IF('Antal &amp; Längder (vikter)'!H28&lt;&gt;"",'Antal &amp; Längder (vikter)'!H28,"XX")</f>
        <v>XX</v>
      </c>
      <c r="AI184" s="424">
        <f>IF('Antal &amp; Längder (vikter)'!I$26="Vikt (g)",'Antal &amp; Längder (vikter)'!I28,-9)</f>
        <v>-9</v>
      </c>
    </row>
    <row r="185" spans="5:35" ht="14" customHeight="1" x14ac:dyDescent="0.25">
      <c r="E185" s="2"/>
      <c r="F185" s="194">
        <f>COUNTIF(J$113:J185,J185)</f>
        <v>15</v>
      </c>
      <c r="G185" t="s">
        <v>201</v>
      </c>
      <c r="H185" s="322">
        <v>1497</v>
      </c>
      <c r="I185" s="322">
        <v>14</v>
      </c>
      <c r="J185" t="s">
        <v>112</v>
      </c>
      <c r="K185" s="139"/>
      <c r="L185" s="214" t="str">
        <f>IF(Protokoll!I$1&lt;&gt;"",IF(N184=N$113,IF(AND(DMAX(F$113:J$403,F$113,O184:O185)&gt;COUNTA(L$111:L184)-2,DCOUNTA(F$113:J$403,G$113,N184:O185)=1),DGET(F$113:J$403,G$113,N184:O185),""),IF(AND(DMAX(F$113:J$403,F$113,Q184:Q185)&gt;COUNTA(L$111:L184)-2,DCOUNTA(F$113:J$403,G$113,P184:Q185)=1),DGET(F$113:J$403,G$113,P184:Q185),"")),G185)</f>
        <v>Hjo</v>
      </c>
      <c r="M185" s="139"/>
      <c r="N185" s="215" t="str">
        <f>IF(N184=N$113,IF(COUNT(N$113:Q184)&lt;DMAX(F$113:J$403,F$113,O184:O185),COUNT(N$113:Q184)+1,""),IF(COUNT(N$113:Q184)&lt;DMAX(F$113:J$403,F$113,Q184:Q185),N$113,""))</f>
        <v/>
      </c>
      <c r="O185" s="216" t="str">
        <f>IF(O184=O$113,IF(COUNTA(L$111:L184)-2&lt;DMAX(F$113:J$403,F$113,Q183:Q184),Protokoll!I$1,""),IF(O184&lt;&gt;"",IF(COUNTA(L$111:L184)-1&lt;DMAX(F$113:J$403,F$113,O183:O184),O$113,""),""))</f>
        <v/>
      </c>
      <c r="P185" s="217" t="str">
        <f>IF(N184=N$113,IF(COUNT(N$113:Q184)&lt;DMAX(F$113:J$403,F$113,O184:O185),N$113,""),IF(COUNT(N$113:Q184)&lt;DMAX(F$113:J$403,F$113,Q184:Q185),COUNT(N$113:Q184)+1,""))</f>
        <v/>
      </c>
      <c r="Q185" s="194" t="str">
        <f>IF(O184=O$113,IF(COUNTA(L$111:L184)-2&lt;DMAX(F$113:J$403,F$113,Q183:Q184),O$113,""),IF(Q184&lt;&gt;"",IF(COUNTA(L$111:L184)-2&lt;DMAX(F$113:J$403,F$113,O183:O184),Protokoll!I$1,""),""))</f>
        <v/>
      </c>
      <c r="T185" s="323" t="str">
        <f>IF(OR(Protokoll!$X$5&lt;&gt;"",Lokalbeskrivn!$M$4&lt;&gt;""),"",U185)</f>
        <v>61 Norrström</v>
      </c>
      <c r="U185" s="322" t="s">
        <v>1260</v>
      </c>
      <c r="V185" s="341" t="s">
        <v>1259</v>
      </c>
      <c r="W185" s="2"/>
      <c r="Y185" s="389" t="s">
        <v>2418</v>
      </c>
      <c r="Z185" s="389" t="s">
        <v>2419</v>
      </c>
      <c r="AB185" s="463" t="str">
        <f>IF(COUNT(AB183:AB184)&gt;0,MAX(AB183:AB184)+1,"")</f>
        <v/>
      </c>
      <c r="AC185" s="421" t="str">
        <f>IF(AND(AH185&lt;&gt;"",AG185&lt;&gt;"",AI185&gt;0,AH185&gt;0),MAX(AC$2:AC184)+1,"XX")</f>
        <v>XX</v>
      </c>
      <c r="AD185" s="417" t="str">
        <f>IF('Antal &amp; Längder (vikter)'!$C$23&lt;&gt;"",'Antal &amp; Längder (vikter)'!$C$23,"XX")</f>
        <v>XX</v>
      </c>
      <c r="AE185" s="403" t="str">
        <f>IF(AND('Antal &amp; Längder (vikter)'!H$25&lt;&gt;"",ISNUMBER($AH185)),'Antal &amp; Längder (vikter)'!H$25,"")</f>
        <v/>
      </c>
      <c r="AF185" s="413" t="str">
        <f t="shared" si="8"/>
        <v/>
      </c>
      <c r="AG185" s="414" t="str">
        <f t="shared" si="9"/>
        <v/>
      </c>
      <c r="AH185" s="395" t="str">
        <f>IF('Antal &amp; Längder (vikter)'!H29&lt;&gt;"",'Antal &amp; Längder (vikter)'!H29,"XX")</f>
        <v>XX</v>
      </c>
      <c r="AI185" s="424">
        <f>IF('Antal &amp; Längder (vikter)'!I$26="Vikt (g)",'Antal &amp; Längder (vikter)'!I29,-9)</f>
        <v>-9</v>
      </c>
    </row>
    <row r="186" spans="5:35" ht="14" customHeight="1" x14ac:dyDescent="0.25">
      <c r="E186" s="2"/>
      <c r="F186" s="194">
        <f>COUNTIF(J$113:J186,J186)</f>
        <v>3</v>
      </c>
      <c r="G186" t="s">
        <v>202</v>
      </c>
      <c r="H186" s="322">
        <v>2104</v>
      </c>
      <c r="I186" s="322">
        <v>21</v>
      </c>
      <c r="J186" t="s">
        <v>115</v>
      </c>
      <c r="K186" s="139"/>
      <c r="L186" s="214" t="str">
        <f>IF(Protokoll!I$1&lt;&gt;"",IF(N185=N$113,IF(AND(DMAX(F$113:J$403,F$113,O185:O186)&gt;COUNTA(L$111:L185)-2,DCOUNTA(F$113:J$403,G$113,N185:O186)=1),DGET(F$113:J$403,G$113,N185:O186),""),IF(AND(DMAX(F$113:J$403,F$113,Q185:Q186)&gt;COUNTA(L$111:L185)-2,DCOUNTA(F$113:J$403,G$113,P185:Q186)=1),DGET(F$113:J$403,G$113,P185:Q186),"")),G186)</f>
        <v>Hofors</v>
      </c>
      <c r="M186" s="139"/>
      <c r="N186" s="215" t="str">
        <f>IF(N185=N$113,IF(COUNT(N$113:Q185)&lt;DMAX(F$113:J$403,F$113,O185:O186),COUNT(N$113:Q185)+1,""),IF(COUNT(N$113:Q185)&lt;DMAX(F$113:J$403,F$113,Q185:Q186),N$113,""))</f>
        <v/>
      </c>
      <c r="O186" s="216" t="str">
        <f>IF(O185=O$113,IF(COUNTA(L$111:L185)-2&lt;DMAX(F$113:J$403,F$113,Q184:Q185),Protokoll!I$1,""),IF(O185&lt;&gt;"",IF(COUNTA(L$111:L185)-1&lt;DMAX(F$113:J$403,F$113,O184:O185),O$113,""),""))</f>
        <v/>
      </c>
      <c r="P186" s="217" t="str">
        <f>IF(N185=N$113,IF(COUNT(N$113:Q185)&lt;DMAX(F$113:J$403,F$113,O185:O186),N$113,""),IF(COUNT(N$113:Q185)&lt;DMAX(F$113:J$403,F$113,Q185:Q186),COUNT(N$113:Q185)+1,""))</f>
        <v/>
      </c>
      <c r="Q186" s="194" t="str">
        <f>IF(O185=O$113,IF(COUNTA(L$111:L185)-2&lt;DMAX(F$113:J$403,F$113,Q184:Q185),O$113,""),IF(Q185&lt;&gt;"",IF(COUNTA(L$111:L185)-2&lt;DMAX(F$113:J$403,F$113,O184:O185),Protokoll!I$1,""),""))</f>
        <v/>
      </c>
      <c r="T186" s="323" t="str">
        <f>IF(OR(Protokoll!$X$5&lt;&gt;"",Lokalbeskrivn!$M$4&lt;&gt;""),"",U186)</f>
        <v>61/62 Kustområde</v>
      </c>
      <c r="U186" s="322" t="s">
        <v>1262</v>
      </c>
      <c r="V186" s="341" t="s">
        <v>1261</v>
      </c>
      <c r="W186" s="2"/>
      <c r="Y186" s="389" t="s">
        <v>1776</v>
      </c>
      <c r="Z186" s="389" t="s">
        <v>1777</v>
      </c>
      <c r="AB186" s="422" t="str">
        <f>IF(COUNT(AB183:AB185)&gt;0,MAX(AB183:AB185)+1,"")</f>
        <v/>
      </c>
      <c r="AC186" s="421" t="str">
        <f>IF(AND(AH186&lt;&gt;"",AG186&lt;&gt;"",AI186&gt;0,AH186&gt;0),MAX(AC$2:AC185)+1,"XX")</f>
        <v>XX</v>
      </c>
      <c r="AD186" s="417" t="str">
        <f>IF('Antal &amp; Längder (vikter)'!$C$23&lt;&gt;"",'Antal &amp; Längder (vikter)'!$C$23,"XX")</f>
        <v>XX</v>
      </c>
      <c r="AE186" s="403" t="str">
        <f>IF(AND('Antal &amp; Längder (vikter)'!H$25&lt;&gt;"",ISNUMBER($AH186)),'Antal &amp; Längder (vikter)'!H$25,"")</f>
        <v/>
      </c>
      <c r="AF186" s="413" t="str">
        <f t="shared" si="8"/>
        <v/>
      </c>
      <c r="AG186" s="414" t="str">
        <f t="shared" si="9"/>
        <v/>
      </c>
      <c r="AH186" s="395" t="str">
        <f>IF('Antal &amp; Längder (vikter)'!H30&lt;&gt;"",'Antal &amp; Längder (vikter)'!H30,"XX")</f>
        <v>XX</v>
      </c>
      <c r="AI186" s="424">
        <f>IF('Antal &amp; Längder (vikter)'!I$26="Vikt (g)",'Antal &amp; Längder (vikter)'!I30,-9)</f>
        <v>-9</v>
      </c>
    </row>
    <row r="187" spans="5:35" ht="14" customHeight="1" x14ac:dyDescent="0.25">
      <c r="E187" s="2"/>
      <c r="F187" s="194">
        <f>COUNTIF(J$113:J187,J187)</f>
        <v>5</v>
      </c>
      <c r="G187" t="s">
        <v>203</v>
      </c>
      <c r="H187" s="322">
        <v>126</v>
      </c>
      <c r="I187" s="322">
        <v>1</v>
      </c>
      <c r="J187" t="s">
        <v>134</v>
      </c>
      <c r="K187" s="139"/>
      <c r="L187" s="214" t="str">
        <f>IF(Protokoll!I$1&lt;&gt;"",IF(N186=N$113,IF(AND(DMAX(F$113:J$403,F$113,O186:O187)&gt;COUNTA(L$111:L186)-2,DCOUNTA(F$113:J$403,G$113,N186:O187)=1),DGET(F$113:J$403,G$113,N186:O187),""),IF(AND(DMAX(F$113:J$403,F$113,Q186:Q187)&gt;COUNTA(L$111:L186)-2,DCOUNTA(F$113:J$403,G$113,P186:Q187)=1),DGET(F$113:J$403,G$113,P186:Q187),"")),G187)</f>
        <v>Huddinge</v>
      </c>
      <c r="M187" s="139"/>
      <c r="N187" s="215" t="str">
        <f>IF(N186=N$113,IF(COUNT(N$113:Q186)&lt;DMAX(F$113:J$403,F$113,O186:O187),COUNT(N$113:Q186)+1,""),IF(COUNT(N$113:Q186)&lt;DMAX(F$113:J$403,F$113,Q186:Q187),N$113,""))</f>
        <v/>
      </c>
      <c r="O187" s="216" t="str">
        <f>IF(O186=O$113,IF(COUNTA(L$111:L186)-2&lt;DMAX(F$113:J$403,F$113,Q185:Q186),Protokoll!I$1,""),IF(O186&lt;&gt;"",IF(COUNTA(L$111:L186)-1&lt;DMAX(F$113:J$403,F$113,O185:O186),O$113,""),""))</f>
        <v/>
      </c>
      <c r="P187" s="217" t="str">
        <f>IF(N186=N$113,IF(COUNT(N$113:Q186)&lt;DMAX(F$113:J$403,F$113,O186:O187),N$113,""),IF(COUNT(N$113:Q186)&lt;DMAX(F$113:J$403,F$113,Q186:Q187),COUNT(N$113:Q186)+1,""))</f>
        <v/>
      </c>
      <c r="Q187" s="194" t="str">
        <f>IF(O186=O$113,IF(COUNTA(L$111:L186)-2&lt;DMAX(F$113:J$403,F$113,Q185:Q186),O$113,""),IF(Q186&lt;&gt;"",IF(COUNTA(L$111:L186)-2&lt;DMAX(F$113:J$403,F$113,O185:O186),Protokoll!I$1,""),""))</f>
        <v/>
      </c>
      <c r="T187" s="323" t="str">
        <f>IF(OR(Protokoll!$X$5&lt;&gt;"",Lokalbeskrivn!$M$4&lt;&gt;""),"",U187)</f>
        <v>62 Tyresån</v>
      </c>
      <c r="U187" s="322" t="s">
        <v>1264</v>
      </c>
      <c r="V187" s="341" t="s">
        <v>1263</v>
      </c>
      <c r="W187" s="2"/>
      <c r="Y187" s="389" t="s">
        <v>1778</v>
      </c>
      <c r="Z187" s="389" t="s">
        <v>1779</v>
      </c>
      <c r="AB187" s="461" t="str">
        <f>IF(COUNT(AB183:AB186)&gt;0,MAX(AB183:AB186)+1,"")</f>
        <v/>
      </c>
      <c r="AC187" s="421" t="str">
        <f>IF(AND(AH187&lt;&gt;"",AG187&lt;&gt;"",AI187&gt;0,AH187&gt;0),MAX(AC$2:AC186)+1,"XX")</f>
        <v>XX</v>
      </c>
      <c r="AD187" s="417" t="str">
        <f>IF('Antal &amp; Längder (vikter)'!$C$23&lt;&gt;"",'Antal &amp; Längder (vikter)'!$C$23,"XX")</f>
        <v>XX</v>
      </c>
      <c r="AE187" s="403" t="str">
        <f>IF(AND('Antal &amp; Längder (vikter)'!H$25&lt;&gt;"",ISNUMBER($AH187)),'Antal &amp; Längder (vikter)'!H$25,"")</f>
        <v/>
      </c>
      <c r="AF187" s="413" t="str">
        <f t="shared" si="8"/>
        <v/>
      </c>
      <c r="AG187" s="414" t="str">
        <f t="shared" si="9"/>
        <v/>
      </c>
      <c r="AH187" s="395" t="str">
        <f>IF('Antal &amp; Längder (vikter)'!H31&lt;&gt;"",'Antal &amp; Längder (vikter)'!H31,"XX")</f>
        <v>XX</v>
      </c>
      <c r="AI187" s="424">
        <f>IF('Antal &amp; Längder (vikter)'!I$26="Vikt (g)",'Antal &amp; Längder (vikter)'!I31,-9)</f>
        <v>-9</v>
      </c>
    </row>
    <row r="188" spans="5:35" ht="14" customHeight="1" x14ac:dyDescent="0.25">
      <c r="E188" s="2"/>
      <c r="F188" s="194">
        <f>COUNTIF(J$113:J188,J188)</f>
        <v>4</v>
      </c>
      <c r="G188" t="s">
        <v>204</v>
      </c>
      <c r="H188" s="322">
        <v>2184</v>
      </c>
      <c r="I188" s="322">
        <v>21</v>
      </c>
      <c r="J188" t="s">
        <v>115</v>
      </c>
      <c r="K188" s="139"/>
      <c r="L188" s="214" t="str">
        <f>IF(Protokoll!I$1&lt;&gt;"",IF(N187=N$113,IF(AND(DMAX(F$113:J$403,F$113,O187:O188)&gt;COUNTA(L$111:L187)-2,DCOUNTA(F$113:J$403,G$113,N187:O188)=1),DGET(F$113:J$403,G$113,N187:O188),""),IF(AND(DMAX(F$113:J$403,F$113,Q187:Q188)&gt;COUNTA(L$111:L187)-2,DCOUNTA(F$113:J$403,G$113,P187:Q188)=1),DGET(F$113:J$403,G$113,P187:Q188),"")),G188)</f>
        <v>Hudiksvall</v>
      </c>
      <c r="M188" s="139"/>
      <c r="N188" s="215" t="str">
        <f>IF(N187=N$113,IF(COUNT(N$113:Q187)&lt;DMAX(F$113:J$403,F$113,O187:O188),COUNT(N$113:Q187)+1,""),IF(COUNT(N$113:Q187)&lt;DMAX(F$113:J$403,F$113,Q187:Q188),N$113,""))</f>
        <v/>
      </c>
      <c r="O188" s="216" t="str">
        <f>IF(O187=O$113,IF(COUNTA(L$111:L187)-2&lt;DMAX(F$113:J$403,F$113,Q186:Q187),Protokoll!I$1,""),IF(O187&lt;&gt;"",IF(COUNTA(L$111:L187)-1&lt;DMAX(F$113:J$403,F$113,O186:O187),O$113,""),""))</f>
        <v/>
      </c>
      <c r="P188" s="217" t="str">
        <f>IF(N187=N$113,IF(COUNT(N$113:Q187)&lt;DMAX(F$113:J$403,F$113,O187:O188),N$113,""),IF(COUNT(N$113:Q187)&lt;DMAX(F$113:J$403,F$113,Q187:Q188),COUNT(N$113:Q187)+1,""))</f>
        <v/>
      </c>
      <c r="Q188" s="194" t="str">
        <f>IF(O187=O$113,IF(COUNTA(L$111:L187)-2&lt;DMAX(F$113:J$403,F$113,Q186:Q187),O$113,""),IF(Q187&lt;&gt;"",IF(COUNTA(L$111:L187)-2&lt;DMAX(F$113:J$403,F$113,O186:O187),Protokoll!I$1,""),""))</f>
        <v/>
      </c>
      <c r="T188" s="323" t="str">
        <f>IF(OR(Protokoll!$X$5&lt;&gt;"",Lokalbeskrivn!$M$4&lt;&gt;""),"",U188)</f>
        <v>62/63 Kustområde</v>
      </c>
      <c r="U188" s="322" t="s">
        <v>1266</v>
      </c>
      <c r="V188" s="341" t="s">
        <v>1265</v>
      </c>
      <c r="W188" s="2"/>
      <c r="Y188" s="389" t="s">
        <v>1784</v>
      </c>
      <c r="Z188" s="389" t="s">
        <v>1785</v>
      </c>
      <c r="AB188" s="457" t="str">
        <f>IF(COUNT(AB183:AB187)&gt;0,MAX(AB183:AB187)+1,"")</f>
        <v/>
      </c>
      <c r="AC188" s="421" t="str">
        <f>IF(AND(AH188&lt;&gt;"",AG188&lt;&gt;"",AI188&gt;0,AH188&gt;0),MAX(AC$2:AC187)+1,"XX")</f>
        <v>XX</v>
      </c>
      <c r="AD188" s="417" t="str">
        <f>IF('Antal &amp; Längder (vikter)'!$C$23&lt;&gt;"",'Antal &amp; Längder (vikter)'!$C$23,"XX")</f>
        <v>XX</v>
      </c>
      <c r="AE188" s="403" t="str">
        <f>IF(AND('Antal &amp; Längder (vikter)'!H$25&lt;&gt;"",ISNUMBER($AH188)),'Antal &amp; Längder (vikter)'!H$25,"")</f>
        <v/>
      </c>
      <c r="AF188" s="413" t="str">
        <f t="shared" si="8"/>
        <v/>
      </c>
      <c r="AG188" s="414" t="str">
        <f t="shared" si="9"/>
        <v/>
      </c>
      <c r="AH188" s="395" t="str">
        <f>IF('Antal &amp; Längder (vikter)'!H32&lt;&gt;"",'Antal &amp; Längder (vikter)'!H32,"XX")</f>
        <v>XX</v>
      </c>
      <c r="AI188" s="424">
        <f>IF('Antal &amp; Längder (vikter)'!I$26="Vikt (g)",'Antal &amp; Längder (vikter)'!I32,-9)</f>
        <v>-9</v>
      </c>
    </row>
    <row r="189" spans="5:35" ht="14" customHeight="1" x14ac:dyDescent="0.25">
      <c r="E189" s="2"/>
      <c r="F189" s="194">
        <f>COUNTIF(J$113:J189,J189)</f>
        <v>3</v>
      </c>
      <c r="G189" t="s">
        <v>205</v>
      </c>
      <c r="H189" s="322">
        <v>860</v>
      </c>
      <c r="I189" s="322">
        <v>8</v>
      </c>
      <c r="J189" t="s">
        <v>126</v>
      </c>
      <c r="K189" s="139"/>
      <c r="L189" s="214" t="str">
        <f>IF(Protokoll!I$1&lt;&gt;"",IF(N188=N$113,IF(AND(DMAX(F$113:J$403,F$113,O188:O189)&gt;COUNTA(L$111:L188)-2,DCOUNTA(F$113:J$403,G$113,N188:O189)=1),DGET(F$113:J$403,G$113,N188:O189),""),IF(AND(DMAX(F$113:J$403,F$113,Q188:Q189)&gt;COUNTA(L$111:L188)-2,DCOUNTA(F$113:J$403,G$113,P188:Q189)=1),DGET(F$113:J$403,G$113,P188:Q189),"")),G189)</f>
        <v>Hultsfred</v>
      </c>
      <c r="M189" s="139"/>
      <c r="N189" s="215" t="str">
        <f>IF(N188=N$113,IF(COUNT(N$113:Q188)&lt;DMAX(F$113:J$403,F$113,O188:O189),COUNT(N$113:Q188)+1,""),IF(COUNT(N$113:Q188)&lt;DMAX(F$113:J$403,F$113,Q188:Q189),N$113,""))</f>
        <v/>
      </c>
      <c r="O189" s="216" t="str">
        <f>IF(O188=O$113,IF(COUNTA(L$111:L188)-2&lt;DMAX(F$113:J$403,F$113,Q187:Q188),Protokoll!I$1,""),IF(O188&lt;&gt;"",IF(COUNTA(L$111:L188)-1&lt;DMAX(F$113:J$403,F$113,O187:O188),O$113,""),""))</f>
        <v/>
      </c>
      <c r="P189" s="217" t="str">
        <f>IF(N188=N$113,IF(COUNT(N$113:Q188)&lt;DMAX(F$113:J$403,F$113,O188:O189),N$113,""),IF(COUNT(N$113:Q188)&lt;DMAX(F$113:J$403,F$113,Q188:Q189),COUNT(N$113:Q188)+1,""))</f>
        <v/>
      </c>
      <c r="Q189" s="194" t="str">
        <f>IF(O188=O$113,IF(COUNTA(L$111:L188)-2&lt;DMAX(F$113:J$403,F$113,Q187:Q188),O$113,""),IF(Q188&lt;&gt;"",IF(COUNTA(L$111:L188)-2&lt;DMAX(F$113:J$403,F$113,O187:O188),Protokoll!I$1,""),""))</f>
        <v/>
      </c>
      <c r="T189" s="323" t="str">
        <f>IF(OR(Protokoll!$X$5&lt;&gt;"",Lokalbeskrivn!$M$4&lt;&gt;""),"",U189)</f>
        <v>63 Trosaån</v>
      </c>
      <c r="U189" s="322" t="s">
        <v>1268</v>
      </c>
      <c r="V189" s="341" t="s">
        <v>1267</v>
      </c>
      <c r="W189" s="2"/>
      <c r="Y189" s="389" t="s">
        <v>1772</v>
      </c>
      <c r="Z189" s="389" t="s">
        <v>1773</v>
      </c>
      <c r="AB189" s="460" t="str">
        <f>IF(COUNT(AB183:AB188)&gt;0,MAX(AB183:AB188)+1,"")</f>
        <v/>
      </c>
      <c r="AC189" s="421" t="str">
        <f>IF(AND(AH189&lt;&gt;"",AG189&lt;&gt;"",AI189&gt;0,AH189&gt;0),MAX(AC$2:AC188)+1,"XX")</f>
        <v>XX</v>
      </c>
      <c r="AD189" s="417" t="str">
        <f>IF('Antal &amp; Längder (vikter)'!$C$23&lt;&gt;"",'Antal &amp; Längder (vikter)'!$C$23,"XX")</f>
        <v>XX</v>
      </c>
      <c r="AE189" s="403" t="str">
        <f>IF(AND('Antal &amp; Längder (vikter)'!H$25&lt;&gt;"",ISNUMBER($AH189)),'Antal &amp; Längder (vikter)'!H$25,"")</f>
        <v/>
      </c>
      <c r="AF189" s="413" t="str">
        <f t="shared" si="8"/>
        <v/>
      </c>
      <c r="AG189" s="414" t="str">
        <f t="shared" si="9"/>
        <v/>
      </c>
      <c r="AH189" s="395" t="str">
        <f>IF('Antal &amp; Längder (vikter)'!H33&lt;&gt;"",'Antal &amp; Längder (vikter)'!H33,"XX")</f>
        <v>XX</v>
      </c>
      <c r="AI189" s="424">
        <f>IF('Antal &amp; Längder (vikter)'!I$26="Vikt (g)",'Antal &amp; Längder (vikter)'!I33,-9)</f>
        <v>-9</v>
      </c>
    </row>
    <row r="190" spans="5:35" ht="14" customHeight="1" x14ac:dyDescent="0.25">
      <c r="E190" s="2"/>
      <c r="F190" s="194">
        <f>COUNTIF(J$113:J190,J190)</f>
        <v>3</v>
      </c>
      <c r="G190" t="s">
        <v>206</v>
      </c>
      <c r="H190" s="322">
        <v>1315</v>
      </c>
      <c r="I190" s="322">
        <v>13</v>
      </c>
      <c r="J190" t="s">
        <v>118</v>
      </c>
      <c r="K190" s="139"/>
      <c r="L190" s="214" t="str">
        <f>IF(Protokoll!I$1&lt;&gt;"",IF(N189=N$113,IF(AND(DMAX(F$113:J$403,F$113,O189:O190)&gt;COUNTA(L$111:L189)-2,DCOUNTA(F$113:J$403,G$113,N189:O190)=1),DGET(F$113:J$403,G$113,N189:O190),""),IF(AND(DMAX(F$113:J$403,F$113,Q189:Q190)&gt;COUNTA(L$111:L189)-2,DCOUNTA(F$113:J$403,G$113,P189:Q190)=1),DGET(F$113:J$403,G$113,P189:Q190),"")),G190)</f>
        <v>Hylte</v>
      </c>
      <c r="M190" s="139"/>
      <c r="N190" s="215" t="str">
        <f>IF(N189=N$113,IF(COUNT(N$113:Q189)&lt;DMAX(F$113:J$403,F$113,O189:O190),COUNT(N$113:Q189)+1,""),IF(COUNT(N$113:Q189)&lt;DMAX(F$113:J$403,F$113,Q189:Q190),N$113,""))</f>
        <v/>
      </c>
      <c r="O190" s="216" t="str">
        <f>IF(O189=O$113,IF(COUNTA(L$111:L189)-2&lt;DMAX(F$113:J$403,F$113,Q188:Q189),Protokoll!I$1,""),IF(O189&lt;&gt;"",IF(COUNTA(L$111:L189)-1&lt;DMAX(F$113:J$403,F$113,O188:O189),O$113,""),""))</f>
        <v/>
      </c>
      <c r="P190" s="217" t="str">
        <f>IF(N189=N$113,IF(COUNT(N$113:Q189)&lt;DMAX(F$113:J$403,F$113,O189:O190),N$113,""),IF(COUNT(N$113:Q189)&lt;DMAX(F$113:J$403,F$113,Q189:Q190),COUNT(N$113:Q189)+1,""))</f>
        <v/>
      </c>
      <c r="Q190" s="194" t="str">
        <f>IF(O189=O$113,IF(COUNTA(L$111:L189)-2&lt;DMAX(F$113:J$403,F$113,Q188:Q189),O$113,""),IF(Q189&lt;&gt;"",IF(COUNTA(L$111:L189)-2&lt;DMAX(F$113:J$403,F$113,O188:O189),Protokoll!I$1,""),""))</f>
        <v/>
      </c>
      <c r="T190" s="323" t="str">
        <f>IF(OR(Protokoll!$X$5&lt;&gt;"",Lokalbeskrivn!$M$4&lt;&gt;""),"",U190)</f>
        <v>63/64 Kustområde</v>
      </c>
      <c r="U190" s="322" t="s">
        <v>1270</v>
      </c>
      <c r="V190" s="341" t="s">
        <v>1269</v>
      </c>
      <c r="W190" s="2"/>
      <c r="Y190" s="389" t="s">
        <v>1782</v>
      </c>
      <c r="Z190" s="389" t="s">
        <v>1783</v>
      </c>
      <c r="AB190" s="464" t="str">
        <f>IF(COUNT(AB183:AB189)&gt;0,MAX(AB183:AB189)+1,"")</f>
        <v/>
      </c>
      <c r="AC190" s="421" t="str">
        <f>IF(AND(AH190&lt;&gt;"",AG190&lt;&gt;"",AI190&gt;0,AH190&gt;0),MAX(AC$2:AC189)+1,"XX")</f>
        <v>XX</v>
      </c>
      <c r="AD190" s="417" t="str">
        <f>IF('Antal &amp; Längder (vikter)'!$C$23&lt;&gt;"",'Antal &amp; Längder (vikter)'!$C$23,"XX")</f>
        <v>XX</v>
      </c>
      <c r="AE190" s="403" t="str">
        <f>IF(AND('Antal &amp; Längder (vikter)'!H$25&lt;&gt;"",ISNUMBER($AH190)),'Antal &amp; Längder (vikter)'!H$25,"")</f>
        <v/>
      </c>
      <c r="AF190" s="413" t="str">
        <f t="shared" si="8"/>
        <v/>
      </c>
      <c r="AG190" s="414" t="str">
        <f t="shared" si="9"/>
        <v/>
      </c>
      <c r="AH190" s="395" t="str">
        <f>IF('Antal &amp; Längder (vikter)'!H34&lt;&gt;"",'Antal &amp; Längder (vikter)'!H34,"XX")</f>
        <v>XX</v>
      </c>
      <c r="AI190" s="424">
        <f>IF('Antal &amp; Längder (vikter)'!I$26="Vikt (g)",'Antal &amp; Längder (vikter)'!I34,-9)</f>
        <v>-9</v>
      </c>
    </row>
    <row r="191" spans="5:35" ht="14" customHeight="1" x14ac:dyDescent="0.25">
      <c r="E191" s="2"/>
      <c r="F191" s="194">
        <f>COUNTIF(J$113:J191,J191)</f>
        <v>2</v>
      </c>
      <c r="G191" t="s">
        <v>207</v>
      </c>
      <c r="H191" s="322">
        <v>305</v>
      </c>
      <c r="I191" s="322">
        <v>3</v>
      </c>
      <c r="J191" t="s">
        <v>138</v>
      </c>
      <c r="K191" s="139"/>
      <c r="L191" s="214" t="str">
        <f>IF(Protokoll!I$1&lt;&gt;"",IF(N190=N$113,IF(AND(DMAX(F$113:J$403,F$113,O190:O191)&gt;COUNTA(L$111:L190)-2,DCOUNTA(F$113:J$403,G$113,N190:O191)=1),DGET(F$113:J$403,G$113,N190:O191),""),IF(AND(DMAX(F$113:J$403,F$113,Q190:Q191)&gt;COUNTA(L$111:L190)-2,DCOUNTA(F$113:J$403,G$113,P190:Q191)=1),DGET(F$113:J$403,G$113,P190:Q191),"")),G191)</f>
        <v>Håbo</v>
      </c>
      <c r="M191" s="139"/>
      <c r="N191" s="215" t="str">
        <f>IF(N190=N$113,IF(COUNT(N$113:Q190)&lt;DMAX(F$113:J$403,F$113,O190:O191),COUNT(N$113:Q190)+1,""),IF(COUNT(N$113:Q190)&lt;DMAX(F$113:J$403,F$113,Q190:Q191),N$113,""))</f>
        <v/>
      </c>
      <c r="O191" s="216" t="str">
        <f>IF(O190=O$113,IF(COUNTA(L$111:L190)-2&lt;DMAX(F$113:J$403,F$113,Q189:Q190),Protokoll!I$1,""),IF(O190&lt;&gt;"",IF(COUNTA(L$111:L190)-1&lt;DMAX(F$113:J$403,F$113,O189:O190),O$113,""),""))</f>
        <v/>
      </c>
      <c r="P191" s="217" t="str">
        <f>IF(N190=N$113,IF(COUNT(N$113:Q190)&lt;DMAX(F$113:J$403,F$113,O190:O191),N$113,""),IF(COUNT(N$113:Q190)&lt;DMAX(F$113:J$403,F$113,Q190:Q191),COUNT(N$113:Q190)+1,""))</f>
        <v/>
      </c>
      <c r="Q191" s="194" t="str">
        <f>IF(O190=O$113,IF(COUNTA(L$111:L190)-2&lt;DMAX(F$113:J$403,F$113,Q189:Q190),O$113,""),IF(Q190&lt;&gt;"",IF(COUNTA(L$111:L190)-2&lt;DMAX(F$113:J$403,F$113,O189:O190),Protokoll!I$1,""),""))</f>
        <v/>
      </c>
      <c r="T191" s="323" t="str">
        <f>IF(OR(Protokoll!$X$5&lt;&gt;"",Lokalbeskrivn!$M$4&lt;&gt;""),"",U191)</f>
        <v>64 Svärtaån</v>
      </c>
      <c r="U191" s="322" t="s">
        <v>1272</v>
      </c>
      <c r="V191" s="341" t="s">
        <v>1271</v>
      </c>
      <c r="W191" s="2"/>
      <c r="Y191" s="389" t="s">
        <v>1774</v>
      </c>
      <c r="Z191" s="389" t="s">
        <v>1775</v>
      </c>
      <c r="AB191" s="458" t="str">
        <f>IF(COUNT(AB183:AB190)&gt;0,MAX(AB183:AB190)+1,"")</f>
        <v/>
      </c>
      <c r="AC191" s="421" t="str">
        <f>IF(AND(AH191&lt;&gt;"",AG191&lt;&gt;"",AI191&gt;0,AH191&gt;0),MAX(AC$2:AC190)+1,"XX")</f>
        <v>XX</v>
      </c>
      <c r="AD191" s="417" t="str">
        <f>IF('Antal &amp; Längder (vikter)'!$C$23&lt;&gt;"",'Antal &amp; Längder (vikter)'!$C$23,"XX")</f>
        <v>XX</v>
      </c>
      <c r="AE191" s="403" t="str">
        <f>IF(AND('Antal &amp; Längder (vikter)'!H$25&lt;&gt;"",ISNUMBER($AH191)),'Antal &amp; Längder (vikter)'!H$25,"")</f>
        <v/>
      </c>
      <c r="AF191" s="413" t="str">
        <f t="shared" si="8"/>
        <v/>
      </c>
      <c r="AG191" s="414" t="str">
        <f t="shared" si="9"/>
        <v/>
      </c>
      <c r="AH191" s="395" t="str">
        <f>IF('Antal &amp; Längder (vikter)'!H35&lt;&gt;"",'Antal &amp; Längder (vikter)'!H35,"XX")</f>
        <v>XX</v>
      </c>
      <c r="AI191" s="424">
        <f>IF('Antal &amp; Längder (vikter)'!I$26="Vikt (g)",'Antal &amp; Längder (vikter)'!I35,-9)</f>
        <v>-9</v>
      </c>
    </row>
    <row r="192" spans="5:35" ht="14" customHeight="1" x14ac:dyDescent="0.25">
      <c r="E192" s="2"/>
      <c r="F192" s="194">
        <f>COUNTIF(J$113:J192,J192)</f>
        <v>4</v>
      </c>
      <c r="G192" t="s">
        <v>208</v>
      </c>
      <c r="H192" s="322">
        <v>1863</v>
      </c>
      <c r="I192" s="322">
        <v>18</v>
      </c>
      <c r="J192" t="s">
        <v>131</v>
      </c>
      <c r="K192" s="139"/>
      <c r="L192" s="214" t="str">
        <f>IF(Protokoll!I$1&lt;&gt;"",IF(N191=N$113,IF(AND(DMAX(F$113:J$403,F$113,O191:O192)&gt;COUNTA(L$111:L191)-2,DCOUNTA(F$113:J$403,G$113,N191:O192)=1),DGET(F$113:J$403,G$113,N191:O192),""),IF(AND(DMAX(F$113:J$403,F$113,Q191:Q192)&gt;COUNTA(L$111:L191)-2,DCOUNTA(F$113:J$403,G$113,P191:Q192)=1),DGET(F$113:J$403,G$113,P191:Q192),"")),G192)</f>
        <v>Hällefors</v>
      </c>
      <c r="M192" s="139"/>
      <c r="N192" s="215" t="str">
        <f>IF(N191=N$113,IF(COUNT(N$113:Q191)&lt;DMAX(F$113:J$403,F$113,O191:O192),COUNT(N$113:Q191)+1,""),IF(COUNT(N$113:Q191)&lt;DMAX(F$113:J$403,F$113,Q191:Q192),N$113,""))</f>
        <v/>
      </c>
      <c r="O192" s="216" t="str">
        <f>IF(O191=O$113,IF(COUNTA(L$111:L191)-2&lt;DMAX(F$113:J$403,F$113,Q190:Q191),Protokoll!I$1,""),IF(O191&lt;&gt;"",IF(COUNTA(L$111:L191)-1&lt;DMAX(F$113:J$403,F$113,O190:O191),O$113,""),""))</f>
        <v/>
      </c>
      <c r="P192" s="217" t="str">
        <f>IF(N191=N$113,IF(COUNT(N$113:Q191)&lt;DMAX(F$113:J$403,F$113,O191:O192),N$113,""),IF(COUNT(N$113:Q191)&lt;DMAX(F$113:J$403,F$113,Q191:Q192),COUNT(N$113:Q191)+1,""))</f>
        <v/>
      </c>
      <c r="Q192" s="194" t="str">
        <f>IF(O191=O$113,IF(COUNTA(L$111:L191)-2&lt;DMAX(F$113:J$403,F$113,Q190:Q191),O$113,""),IF(Q191&lt;&gt;"",IF(COUNTA(L$111:L191)-2&lt;DMAX(F$113:J$403,F$113,O190:O191),Protokoll!I$1,""),""))</f>
        <v/>
      </c>
      <c r="T192" s="323" t="str">
        <f>IF(OR(Protokoll!$X$5&lt;&gt;"",Lokalbeskrivn!$M$4&lt;&gt;""),"",U192)</f>
        <v>64/65 Kustområde</v>
      </c>
      <c r="U192" s="322" t="s">
        <v>1274</v>
      </c>
      <c r="V192" s="341" t="s">
        <v>1273</v>
      </c>
      <c r="W192" s="2"/>
      <c r="Y192" s="389" t="s">
        <v>1780</v>
      </c>
      <c r="Z192" s="389" t="s">
        <v>1781</v>
      </c>
      <c r="AB192" s="465" t="str">
        <f>IF(COUNT(AB183:AB191)&gt;0,MAX(AB183:AB191)+1,"")</f>
        <v/>
      </c>
      <c r="AC192" s="421" t="str">
        <f>IF(AND(AH192&lt;&gt;"",AG192&lt;&gt;"",AI192&gt;0,AH192&gt;0),MAX(AC$2:AC191)+1,"XX")</f>
        <v>XX</v>
      </c>
      <c r="AD192" s="417" t="str">
        <f>IF('Antal &amp; Längder (vikter)'!$C$23&lt;&gt;"",'Antal &amp; Längder (vikter)'!$C$23,"XX")</f>
        <v>XX</v>
      </c>
      <c r="AE192" s="403" t="str">
        <f>IF(AND('Antal &amp; Längder (vikter)'!H$25&lt;&gt;"",ISNUMBER($AH192)),'Antal &amp; Längder (vikter)'!H$25,"")</f>
        <v/>
      </c>
      <c r="AF192" s="413" t="str">
        <f t="shared" si="8"/>
        <v/>
      </c>
      <c r="AG192" s="414" t="str">
        <f t="shared" si="9"/>
        <v/>
      </c>
      <c r="AH192" s="395" t="str">
        <f>IF('Antal &amp; Längder (vikter)'!H36&lt;&gt;"",'Antal &amp; Längder (vikter)'!H36,"XX")</f>
        <v>XX</v>
      </c>
      <c r="AI192" s="424">
        <f>IF('Antal &amp; Längder (vikter)'!I$26="Vikt (g)",'Antal &amp; Längder (vikter)'!I36,-9)</f>
        <v>-9</v>
      </c>
    </row>
    <row r="193" spans="5:35" ht="14" customHeight="1" x14ac:dyDescent="0.25">
      <c r="E193" s="2"/>
      <c r="F193" s="194">
        <f>COUNTIF(J$113:J193,J193)</f>
        <v>3</v>
      </c>
      <c r="G193" t="s">
        <v>209</v>
      </c>
      <c r="H193" s="322">
        <v>2361</v>
      </c>
      <c r="I193" s="322">
        <v>23</v>
      </c>
      <c r="J193" t="s">
        <v>121</v>
      </c>
      <c r="K193" s="139"/>
      <c r="L193" s="214" t="str">
        <f>IF(Protokoll!I$1&lt;&gt;"",IF(N192=N$113,IF(AND(DMAX(F$113:J$403,F$113,O192:O193)&gt;COUNTA(L$111:L192)-2,DCOUNTA(F$113:J$403,G$113,N192:O193)=1),DGET(F$113:J$403,G$113,N192:O193),""),IF(AND(DMAX(F$113:J$403,F$113,Q192:Q193)&gt;COUNTA(L$111:L192)-2,DCOUNTA(F$113:J$403,G$113,P192:Q193)=1),DGET(F$113:J$403,G$113,P192:Q193),"")),G193)</f>
        <v>Härjedalen</v>
      </c>
      <c r="M193" s="139"/>
      <c r="N193" s="215" t="str">
        <f>IF(N192=N$113,IF(COUNT(N$113:Q192)&lt;DMAX(F$113:J$403,F$113,O192:O193),COUNT(N$113:Q192)+1,""),IF(COUNT(N$113:Q192)&lt;DMAX(F$113:J$403,F$113,Q192:Q193),N$113,""))</f>
        <v/>
      </c>
      <c r="O193" s="216" t="str">
        <f>IF(O192=O$113,IF(COUNTA(L$111:L192)-2&lt;DMAX(F$113:J$403,F$113,Q191:Q192),Protokoll!I$1,""),IF(O192&lt;&gt;"",IF(COUNTA(L$111:L192)-1&lt;DMAX(F$113:J$403,F$113,O191:O192),O$113,""),""))</f>
        <v/>
      </c>
      <c r="P193" s="217" t="str">
        <f>IF(N192=N$113,IF(COUNT(N$113:Q192)&lt;DMAX(F$113:J$403,F$113,O192:O193),N$113,""),IF(COUNT(N$113:Q192)&lt;DMAX(F$113:J$403,F$113,Q192:Q193),COUNT(N$113:Q192)+1,""))</f>
        <v/>
      </c>
      <c r="Q193" s="194" t="str">
        <f>IF(O192=O$113,IF(COUNTA(L$111:L192)-2&lt;DMAX(F$113:J$403,F$113,Q191:Q192),O$113,""),IF(Q192&lt;&gt;"",IF(COUNTA(L$111:L192)-2&lt;DMAX(F$113:J$403,F$113,O191:O192),Protokoll!I$1,""),""))</f>
        <v/>
      </c>
      <c r="T193" s="323" t="str">
        <f>IF(OR(Protokoll!$X$5&lt;&gt;"",Lokalbeskrivn!$M$4&lt;&gt;""),"",U193)</f>
        <v>65 Nyköpingsån</v>
      </c>
      <c r="U193" s="322" t="s">
        <v>1276</v>
      </c>
      <c r="V193" s="341" t="s">
        <v>1275</v>
      </c>
      <c r="W193" s="2"/>
      <c r="Y193" s="389" t="s">
        <v>1765</v>
      </c>
      <c r="Z193" s="389" t="s">
        <v>1766</v>
      </c>
      <c r="AB193" s="466" t="str">
        <f>IF(AND(ISNUMBER(AH193),AH193&gt;0),IF(MAX(AB$3:AB192)&gt;0,MAX(AB$3:AB192)+1,10+COUNTIF(F$38:F$49,"&gt;0")*10+1),"")</f>
        <v/>
      </c>
      <c r="AC193" s="421" t="str">
        <f>IF(AND(AH193&lt;&gt;"",AG193&lt;&gt;"",AI193&gt;0,AH193&gt;0),MAX(AC$2:AC192)+1,"XX")</f>
        <v>XX</v>
      </c>
      <c r="AD193" s="417" t="str">
        <f>IF('Antal &amp; Längder (vikter)'!$C$23&lt;&gt;"",'Antal &amp; Längder (vikter)'!$C$23,"XX")</f>
        <v>XX</v>
      </c>
      <c r="AE193" s="403" t="str">
        <f>IF(AND('Antal &amp; Längder (vikter)'!H$25&lt;&gt;"",ISNUMBER($AH193)),'Antal &amp; Längder (vikter)'!H$25,"")</f>
        <v/>
      </c>
      <c r="AF193" s="413" t="str">
        <f t="shared" si="8"/>
        <v/>
      </c>
      <c r="AG193" s="414" t="str">
        <f t="shared" si="9"/>
        <v/>
      </c>
      <c r="AH193" s="397" t="str">
        <f>IF('Antal &amp; Längder (vikter)'!I$26="Längd (mm)",IF('Antal &amp; Längder (vikter)'!I27&lt;&gt;"",'Antal &amp; Längder (vikter)'!I27,"XX"),"XX")</f>
        <v>XX</v>
      </c>
      <c r="AI193" s="7">
        <v>-9</v>
      </c>
    </row>
    <row r="194" spans="5:35" ht="14" customHeight="1" x14ac:dyDescent="0.25">
      <c r="E194" s="2"/>
      <c r="F194" s="194">
        <f>COUNTIF(J$113:J194,J194)</f>
        <v>1</v>
      </c>
      <c r="G194" t="s">
        <v>210</v>
      </c>
      <c r="H194" s="322">
        <v>2280</v>
      </c>
      <c r="I194" s="322">
        <v>22</v>
      </c>
      <c r="J194" t="s">
        <v>143</v>
      </c>
      <c r="K194" s="139"/>
      <c r="L194" s="214" t="str">
        <f>IF(Protokoll!I$1&lt;&gt;"",IF(N193=N$113,IF(AND(DMAX(F$113:J$403,F$113,O193:O194)&gt;COUNTA(L$111:L193)-2,DCOUNTA(F$113:J$403,G$113,N193:O194)=1),DGET(F$113:J$403,G$113,N193:O194),""),IF(AND(DMAX(F$113:J$403,F$113,Q193:Q194)&gt;COUNTA(L$111:L193)-2,DCOUNTA(F$113:J$403,G$113,P193:Q194)=1),DGET(F$113:J$403,G$113,P193:Q194),"")),G194)</f>
        <v>Härnösand</v>
      </c>
      <c r="M194" s="139"/>
      <c r="N194" s="215" t="str">
        <f>IF(N193=N$113,IF(COUNT(N$113:Q193)&lt;DMAX(F$113:J$403,F$113,O193:O194),COUNT(N$113:Q193)+1,""),IF(COUNT(N$113:Q193)&lt;DMAX(F$113:J$403,F$113,Q193:Q194),N$113,""))</f>
        <v/>
      </c>
      <c r="O194" s="216" t="str">
        <f>IF(O193=O$113,IF(COUNTA(L$111:L193)-2&lt;DMAX(F$113:J$403,F$113,Q192:Q193),Protokoll!I$1,""),IF(O193&lt;&gt;"",IF(COUNTA(L$111:L193)-1&lt;DMAX(F$113:J$403,F$113,O192:O193),O$113,""),""))</f>
        <v/>
      </c>
      <c r="P194" s="217" t="str">
        <f>IF(N193=N$113,IF(COUNT(N$113:Q193)&lt;DMAX(F$113:J$403,F$113,O193:O194),N$113,""),IF(COUNT(N$113:Q193)&lt;DMAX(F$113:J$403,F$113,Q193:Q194),COUNT(N$113:Q193)+1,""))</f>
        <v/>
      </c>
      <c r="Q194" s="194" t="str">
        <f>IF(O193=O$113,IF(COUNTA(L$111:L193)-2&lt;DMAX(F$113:J$403,F$113,Q192:Q193),O$113,""),IF(Q193&lt;&gt;"",IF(COUNTA(L$111:L193)-2&lt;DMAX(F$113:J$403,F$113,O192:O193),Protokoll!I$1,""),""))</f>
        <v/>
      </c>
      <c r="T194" s="323" t="str">
        <f>IF(OR(Protokoll!$X$5&lt;&gt;"",Lokalbeskrivn!$M$4&lt;&gt;""),"",U194)</f>
        <v>65/66 Kustområde</v>
      </c>
      <c r="U194" s="322" t="s">
        <v>1278</v>
      </c>
      <c r="V194" s="341" t="s">
        <v>1277</v>
      </c>
      <c r="W194" s="2"/>
      <c r="Y194" s="389" t="s">
        <v>1767</v>
      </c>
      <c r="Z194" s="389" t="s">
        <v>1768</v>
      </c>
      <c r="AB194" s="462" t="str">
        <f>IF(COUNT(AB193:AB193)&gt;0,MAX(AB193:AB193)+1,"")</f>
        <v/>
      </c>
      <c r="AC194" s="421" t="str">
        <f>IF(AND(AH194&lt;&gt;"",AG194&lt;&gt;"",AI194&gt;0,AH194&gt;0),MAX(AC$2:AC193)+1,"XX")</f>
        <v>XX</v>
      </c>
      <c r="AD194" s="417" t="str">
        <f>IF('Antal &amp; Längder (vikter)'!$C$23&lt;&gt;"",'Antal &amp; Längder (vikter)'!$C$23,"XX")</f>
        <v>XX</v>
      </c>
      <c r="AE194" s="403" t="str">
        <f>IF(AND('Antal &amp; Längder (vikter)'!H$25&lt;&gt;"",ISNUMBER($AH194)),'Antal &amp; Längder (vikter)'!H$25,"")</f>
        <v/>
      </c>
      <c r="AF194" s="413" t="str">
        <f t="shared" si="8"/>
        <v/>
      </c>
      <c r="AG194" s="414" t="str">
        <f t="shared" si="9"/>
        <v/>
      </c>
      <c r="AH194" s="397" t="str">
        <f>IF('Antal &amp; Längder (vikter)'!I$26="Längd (mm)",IF('Antal &amp; Längder (vikter)'!I28&lt;&gt;"",'Antal &amp; Längder (vikter)'!I28,"XX"),"XX")</f>
        <v>XX</v>
      </c>
      <c r="AI194" s="7">
        <v>-9</v>
      </c>
    </row>
    <row r="195" spans="5:35" ht="14" customHeight="1" x14ac:dyDescent="0.25">
      <c r="E195" s="2"/>
      <c r="F195" s="194">
        <f>COUNTIF(J$113:J195,J195)</f>
        <v>16</v>
      </c>
      <c r="G195" t="s">
        <v>211</v>
      </c>
      <c r="H195" s="322">
        <v>1401</v>
      </c>
      <c r="I195" s="322">
        <v>14</v>
      </c>
      <c r="J195" t="s">
        <v>112</v>
      </c>
      <c r="K195" s="139"/>
      <c r="L195" s="214" t="str">
        <f>IF(Protokoll!I$1&lt;&gt;"",IF(N194=N$113,IF(AND(DMAX(F$113:J$403,F$113,O194:O195)&gt;COUNTA(L$111:L194)-2,DCOUNTA(F$113:J$403,G$113,N194:O195)=1),DGET(F$113:J$403,G$113,N194:O195),""),IF(AND(DMAX(F$113:J$403,F$113,Q194:Q195)&gt;COUNTA(L$111:L194)-2,DCOUNTA(F$113:J$403,G$113,P194:Q195)=1),DGET(F$113:J$403,G$113,P194:Q195),"")),G195)</f>
        <v>Härryda</v>
      </c>
      <c r="M195" s="139"/>
      <c r="N195" s="215" t="str">
        <f>IF(N194=N$113,IF(COUNT(N$113:Q194)&lt;DMAX(F$113:J$403,F$113,O194:O195),COUNT(N$113:Q194)+1,""),IF(COUNT(N$113:Q194)&lt;DMAX(F$113:J$403,F$113,Q194:Q195),N$113,""))</f>
        <v/>
      </c>
      <c r="O195" s="216" t="str">
        <f>IF(O194=O$113,IF(COUNTA(L$111:L194)-2&lt;DMAX(F$113:J$403,F$113,Q193:Q194),Protokoll!I$1,""),IF(O194&lt;&gt;"",IF(COUNTA(L$111:L194)-1&lt;DMAX(F$113:J$403,F$113,O193:O194),O$113,""),""))</f>
        <v/>
      </c>
      <c r="P195" s="217" t="str">
        <f>IF(N194=N$113,IF(COUNT(N$113:Q194)&lt;DMAX(F$113:J$403,F$113,O194:O195),N$113,""),IF(COUNT(N$113:Q194)&lt;DMAX(F$113:J$403,F$113,Q194:Q195),COUNT(N$113:Q194)+1,""))</f>
        <v/>
      </c>
      <c r="Q195" s="194" t="str">
        <f>IF(O194=O$113,IF(COUNTA(L$111:L194)-2&lt;DMAX(F$113:J$403,F$113,Q193:Q194),O$113,""),IF(Q194&lt;&gt;"",IF(COUNTA(L$111:L194)-2&lt;DMAX(F$113:J$403,F$113,O193:O194),Protokoll!I$1,""),""))</f>
        <v/>
      </c>
      <c r="T195" s="323" t="str">
        <f>IF(OR(Protokoll!$X$5&lt;&gt;"",Lokalbeskrivn!$M$4&lt;&gt;""),"",U195)</f>
        <v>66 Kilaån</v>
      </c>
      <c r="U195" s="322" t="s">
        <v>1280</v>
      </c>
      <c r="V195" s="341" t="s">
        <v>1279</v>
      </c>
      <c r="W195" s="2"/>
      <c r="Y195" s="389" t="s">
        <v>2420</v>
      </c>
      <c r="Z195" s="389" t="s">
        <v>2421</v>
      </c>
      <c r="AB195" s="463" t="str">
        <f>IF(COUNT(AB193:AB194)&gt;0,MAX(AB193:AB194)+1,"")</f>
        <v/>
      </c>
      <c r="AC195" s="421" t="str">
        <f>IF(AND(AH195&lt;&gt;"",AG195&lt;&gt;"",AI195&gt;0,AH195&gt;0),MAX(AC$2:AC194)+1,"XX")</f>
        <v>XX</v>
      </c>
      <c r="AD195" s="417" t="str">
        <f>IF('Antal &amp; Längder (vikter)'!$C$23&lt;&gt;"",'Antal &amp; Längder (vikter)'!$C$23,"XX")</f>
        <v>XX</v>
      </c>
      <c r="AE195" s="403" t="str">
        <f>IF(AND('Antal &amp; Längder (vikter)'!H$25&lt;&gt;"",ISNUMBER($AH195)),'Antal &amp; Längder (vikter)'!H$25,"")</f>
        <v/>
      </c>
      <c r="AF195" s="413" t="str">
        <f t="shared" ref="AF195:AF258" si="10">IF(AND(ISNUMBER(AH195),AE195&lt;&gt;""),VLOOKUP(AE195,$N$2:$O$60,2,FALSE),"")</f>
        <v/>
      </c>
      <c r="AG195" s="414" t="str">
        <f t="shared" ref="AG195:AG258" si="11">IF(AF195&lt;&gt;"",VLOOKUP(AF195,O$2:U$60,7,FALSE),"")</f>
        <v/>
      </c>
      <c r="AH195" s="397" t="str">
        <f>IF('Antal &amp; Längder (vikter)'!I$26="Längd (mm)",IF('Antal &amp; Längder (vikter)'!I29&lt;&gt;"",'Antal &amp; Längder (vikter)'!I29,"XX"),"XX")</f>
        <v>XX</v>
      </c>
      <c r="AI195" s="7">
        <v>-9</v>
      </c>
    </row>
    <row r="196" spans="5:35" ht="14" customHeight="1" x14ac:dyDescent="0.25">
      <c r="E196" s="2"/>
      <c r="F196" s="194">
        <f>COUNTIF(J$113:J196,J196)</f>
        <v>7</v>
      </c>
      <c r="G196" t="s">
        <v>212</v>
      </c>
      <c r="H196" s="322">
        <v>1293</v>
      </c>
      <c r="I196" s="322">
        <v>12</v>
      </c>
      <c r="J196" t="s">
        <v>132</v>
      </c>
      <c r="K196" s="139"/>
      <c r="L196" s="214" t="str">
        <f>IF(Protokoll!I$1&lt;&gt;"",IF(N195=N$113,IF(AND(DMAX(F$113:J$403,F$113,O195:O196)&gt;COUNTA(L$111:L195)-2,DCOUNTA(F$113:J$403,G$113,N195:O196)=1),DGET(F$113:J$403,G$113,N195:O196),""),IF(AND(DMAX(F$113:J$403,F$113,Q195:Q196)&gt;COUNTA(L$111:L195)-2,DCOUNTA(F$113:J$403,G$113,P195:Q196)=1),DGET(F$113:J$403,G$113,P195:Q196),"")),G196)</f>
        <v>Hässleholm</v>
      </c>
      <c r="M196" s="139"/>
      <c r="N196" s="215" t="str">
        <f>IF(N195=N$113,IF(COUNT(N$113:Q195)&lt;DMAX(F$113:J$403,F$113,O195:O196),COUNT(N$113:Q195)+1,""),IF(COUNT(N$113:Q195)&lt;DMAX(F$113:J$403,F$113,Q195:Q196),N$113,""))</f>
        <v/>
      </c>
      <c r="O196" s="216" t="str">
        <f>IF(O195=O$113,IF(COUNTA(L$111:L195)-2&lt;DMAX(F$113:J$403,F$113,Q194:Q195),Protokoll!I$1,""),IF(O195&lt;&gt;"",IF(COUNTA(L$111:L195)-1&lt;DMAX(F$113:J$403,F$113,O194:O195),O$113,""),""))</f>
        <v/>
      </c>
      <c r="P196" s="217" t="str">
        <f>IF(N195=N$113,IF(COUNT(N$113:Q195)&lt;DMAX(F$113:J$403,F$113,O195:O196),N$113,""),IF(COUNT(N$113:Q195)&lt;DMAX(F$113:J$403,F$113,Q195:Q196),COUNT(N$113:Q195)+1,""))</f>
        <v/>
      </c>
      <c r="Q196" s="194" t="str">
        <f>IF(O195=O$113,IF(COUNTA(L$111:L195)-2&lt;DMAX(F$113:J$403,F$113,Q194:Q195),O$113,""),IF(Q195&lt;&gt;"",IF(COUNTA(L$111:L195)-2&lt;DMAX(F$113:J$403,F$113,O194:O195),Protokoll!I$1,""),""))</f>
        <v/>
      </c>
      <c r="T196" s="323" t="str">
        <f>IF(OR(Protokoll!$X$5&lt;&gt;"",Lokalbeskrivn!$M$4&lt;&gt;""),"",U196)</f>
        <v>66/67 Kustområde</v>
      </c>
      <c r="U196" s="322" t="s">
        <v>1282</v>
      </c>
      <c r="V196" s="341" t="s">
        <v>1281</v>
      </c>
      <c r="W196" s="2"/>
      <c r="Y196" s="389" t="s">
        <v>2422</v>
      </c>
      <c r="Z196" s="389" t="s">
        <v>2423</v>
      </c>
      <c r="AB196" s="422" t="str">
        <f>IF(COUNT(AB193:AB195)&gt;0,MAX(AB193:AB195)+1,"")</f>
        <v/>
      </c>
      <c r="AC196" s="421" t="str">
        <f>IF(AND(AH196&lt;&gt;"",AG196&lt;&gt;"",AI196&gt;0,AH196&gt;0),MAX(AC$2:AC195)+1,"XX")</f>
        <v>XX</v>
      </c>
      <c r="AD196" s="417" t="str">
        <f>IF('Antal &amp; Längder (vikter)'!$C$23&lt;&gt;"",'Antal &amp; Längder (vikter)'!$C$23,"XX")</f>
        <v>XX</v>
      </c>
      <c r="AE196" s="403" t="str">
        <f>IF(AND('Antal &amp; Längder (vikter)'!H$25&lt;&gt;"",ISNUMBER($AH196)),'Antal &amp; Längder (vikter)'!H$25,"")</f>
        <v/>
      </c>
      <c r="AF196" s="413" t="str">
        <f t="shared" si="10"/>
        <v/>
      </c>
      <c r="AG196" s="414" t="str">
        <f t="shared" si="11"/>
        <v/>
      </c>
      <c r="AH196" s="397" t="str">
        <f>IF('Antal &amp; Längder (vikter)'!I$26="Längd (mm)",IF('Antal &amp; Längder (vikter)'!I30&lt;&gt;"",'Antal &amp; Längder (vikter)'!I30,"XX"),"XX")</f>
        <v>XX</v>
      </c>
      <c r="AI196" s="7">
        <v>-9</v>
      </c>
    </row>
    <row r="197" spans="5:35" ht="14" customHeight="1" x14ac:dyDescent="0.25">
      <c r="E197" s="2"/>
      <c r="F197" s="194">
        <f>COUNTIF(J$113:J197,J197)</f>
        <v>8</v>
      </c>
      <c r="G197" t="s">
        <v>213</v>
      </c>
      <c r="H197" s="322">
        <v>1284</v>
      </c>
      <c r="I197" s="322">
        <v>12</v>
      </c>
      <c r="J197" t="s">
        <v>132</v>
      </c>
      <c r="K197" s="139"/>
      <c r="L197" s="214" t="str">
        <f>IF(Protokoll!I$1&lt;&gt;"",IF(N196=N$113,IF(AND(DMAX(F$113:J$403,F$113,O196:O197)&gt;COUNTA(L$111:L196)-2,DCOUNTA(F$113:J$403,G$113,N196:O197)=1),DGET(F$113:J$403,G$113,N196:O197),""),IF(AND(DMAX(F$113:J$403,F$113,Q196:Q197)&gt;COUNTA(L$111:L196)-2,DCOUNTA(F$113:J$403,G$113,P196:Q197)=1),DGET(F$113:J$403,G$113,P196:Q197),"")),G197)</f>
        <v>Höganäs</v>
      </c>
      <c r="M197" s="139"/>
      <c r="N197" s="215" t="str">
        <f>IF(N196=N$113,IF(COUNT(N$113:Q196)&lt;DMAX(F$113:J$403,F$113,O196:O197),COUNT(N$113:Q196)+1,""),IF(COUNT(N$113:Q196)&lt;DMAX(F$113:J$403,F$113,Q196:Q197),N$113,""))</f>
        <v/>
      </c>
      <c r="O197" s="216" t="str">
        <f>IF(O196=O$113,IF(COUNTA(L$111:L196)-2&lt;DMAX(F$113:J$403,F$113,Q195:Q196),Protokoll!I$1,""),IF(O196&lt;&gt;"",IF(COUNTA(L$111:L196)-1&lt;DMAX(F$113:J$403,F$113,O195:O196),O$113,""),""))</f>
        <v/>
      </c>
      <c r="P197" s="217" t="str">
        <f>IF(N196=N$113,IF(COUNT(N$113:Q196)&lt;DMAX(F$113:J$403,F$113,O196:O197),N$113,""),IF(COUNT(N$113:Q196)&lt;DMAX(F$113:J$403,F$113,Q196:Q197),COUNT(N$113:Q196)+1,""))</f>
        <v/>
      </c>
      <c r="Q197" s="194" t="str">
        <f>IF(O196=O$113,IF(COUNTA(L$111:L196)-2&lt;DMAX(F$113:J$403,F$113,Q195:Q196),O$113,""),IF(Q196&lt;&gt;"",IF(COUNTA(L$111:L196)-2&lt;DMAX(F$113:J$403,F$113,O195:O196),Protokoll!I$1,""),""))</f>
        <v/>
      </c>
      <c r="T197" s="323" t="str">
        <f>IF(OR(Protokoll!$X$5&lt;&gt;"",Lokalbeskrivn!$M$4&lt;&gt;""),"",U197)</f>
        <v>67 Motala Ström</v>
      </c>
      <c r="U197" s="322" t="s">
        <v>1284</v>
      </c>
      <c r="V197" s="341" t="s">
        <v>1283</v>
      </c>
      <c r="W197" s="2"/>
      <c r="Y197" s="389" t="s">
        <v>2608</v>
      </c>
      <c r="Z197" s="389" t="s">
        <v>2609</v>
      </c>
      <c r="AB197" s="461" t="str">
        <f>IF(COUNT(AB193:AB196)&gt;0,MAX(AB193:AB196)+1,"")</f>
        <v/>
      </c>
      <c r="AC197" s="421" t="str">
        <f>IF(AND(AH197&lt;&gt;"",AG197&lt;&gt;"",AI197&gt;0,AH197&gt;0),MAX(AC$2:AC196)+1,"XX")</f>
        <v>XX</v>
      </c>
      <c r="AD197" s="417" t="str">
        <f>IF('Antal &amp; Längder (vikter)'!$C$23&lt;&gt;"",'Antal &amp; Längder (vikter)'!$C$23,"XX")</f>
        <v>XX</v>
      </c>
      <c r="AE197" s="403" t="str">
        <f>IF(AND('Antal &amp; Längder (vikter)'!H$25&lt;&gt;"",ISNUMBER($AH197)),'Antal &amp; Längder (vikter)'!H$25,"")</f>
        <v/>
      </c>
      <c r="AF197" s="413" t="str">
        <f t="shared" si="10"/>
        <v/>
      </c>
      <c r="AG197" s="414" t="str">
        <f t="shared" si="11"/>
        <v/>
      </c>
      <c r="AH197" s="397" t="str">
        <f>IF('Antal &amp; Längder (vikter)'!I$26="Längd (mm)",IF('Antal &amp; Längder (vikter)'!I31&lt;&gt;"",'Antal &amp; Längder (vikter)'!I31,"XX"),"XX")</f>
        <v>XX</v>
      </c>
      <c r="AI197" s="7">
        <v>-9</v>
      </c>
    </row>
    <row r="198" spans="5:35" ht="14" customHeight="1" x14ac:dyDescent="0.25">
      <c r="E198" s="2"/>
      <c r="F198" s="194">
        <f>COUNTIF(J$113:J198,J198)</f>
        <v>4</v>
      </c>
      <c r="G198" t="s">
        <v>214</v>
      </c>
      <c r="H198" s="322">
        <v>821</v>
      </c>
      <c r="I198" s="322">
        <v>8</v>
      </c>
      <c r="J198" t="s">
        <v>126</v>
      </c>
      <c r="K198" s="139"/>
      <c r="L198" s="214" t="str">
        <f>IF(Protokoll!I$1&lt;&gt;"",IF(N197=N$113,IF(AND(DMAX(F$113:J$403,F$113,O197:O198)&gt;COUNTA(L$111:L197)-2,DCOUNTA(F$113:J$403,G$113,N197:O198)=1),DGET(F$113:J$403,G$113,N197:O198),""),IF(AND(DMAX(F$113:J$403,F$113,Q197:Q198)&gt;COUNTA(L$111:L197)-2,DCOUNTA(F$113:J$403,G$113,P197:Q198)=1),DGET(F$113:J$403,G$113,P197:Q198),"")),G198)</f>
        <v>Högsby</v>
      </c>
      <c r="M198" s="139"/>
      <c r="N198" s="215" t="str">
        <f>IF(N197=N$113,IF(COUNT(N$113:Q197)&lt;DMAX(F$113:J$403,F$113,O197:O198),COUNT(N$113:Q197)+1,""),IF(COUNT(N$113:Q197)&lt;DMAX(F$113:J$403,F$113,Q197:Q198),N$113,""))</f>
        <v/>
      </c>
      <c r="O198" s="216" t="str">
        <f>IF(O197=O$113,IF(COUNTA(L$111:L197)-2&lt;DMAX(F$113:J$403,F$113,Q196:Q197),Protokoll!I$1,""),IF(O197&lt;&gt;"",IF(COUNTA(L$111:L197)-1&lt;DMAX(F$113:J$403,F$113,O196:O197),O$113,""),""))</f>
        <v/>
      </c>
      <c r="P198" s="217" t="str">
        <f>IF(N197=N$113,IF(COUNT(N$113:Q197)&lt;DMAX(F$113:J$403,F$113,O197:O198),N$113,""),IF(COUNT(N$113:Q197)&lt;DMAX(F$113:J$403,F$113,Q197:Q198),COUNT(N$113:Q197)+1,""))</f>
        <v/>
      </c>
      <c r="Q198" s="194" t="str">
        <f>IF(O197=O$113,IF(COUNTA(L$111:L197)-2&lt;DMAX(F$113:J$403,F$113,Q196:Q197),O$113,""),IF(Q197&lt;&gt;"",IF(COUNTA(L$111:L197)-2&lt;DMAX(F$113:J$403,F$113,O196:O197),Protokoll!I$1,""),""))</f>
        <v/>
      </c>
      <c r="T198" s="323" t="str">
        <f>IF(OR(Protokoll!$X$5&lt;&gt;"",Lokalbeskrivn!$M$4&lt;&gt;""),"",U198)</f>
        <v>67/68 Kustområde</v>
      </c>
      <c r="U198" s="322" t="s">
        <v>1286</v>
      </c>
      <c r="V198" s="341" t="s">
        <v>1285</v>
      </c>
      <c r="W198" s="2"/>
      <c r="Y198" s="389" t="s">
        <v>2424</v>
      </c>
      <c r="Z198" s="389" t="s">
        <v>2424</v>
      </c>
      <c r="AB198" s="457" t="str">
        <f>IF(COUNT(AB193:AB197)&gt;0,MAX(AB193:AB197)+1,"")</f>
        <v/>
      </c>
      <c r="AC198" s="421" t="str">
        <f>IF(AND(AH198&lt;&gt;"",AG198&lt;&gt;"",AI198&gt;0,AH198&gt;0),MAX(AC$2:AC197)+1,"XX")</f>
        <v>XX</v>
      </c>
      <c r="AD198" s="417" t="str">
        <f>IF('Antal &amp; Längder (vikter)'!$C$23&lt;&gt;"",'Antal &amp; Längder (vikter)'!$C$23,"XX")</f>
        <v>XX</v>
      </c>
      <c r="AE198" s="403" t="str">
        <f>IF(AND('Antal &amp; Längder (vikter)'!H$25&lt;&gt;"",ISNUMBER($AH198)),'Antal &amp; Längder (vikter)'!H$25,"")</f>
        <v/>
      </c>
      <c r="AF198" s="413" t="str">
        <f t="shared" si="10"/>
        <v/>
      </c>
      <c r="AG198" s="414" t="str">
        <f t="shared" si="11"/>
        <v/>
      </c>
      <c r="AH198" s="397" t="str">
        <f>IF('Antal &amp; Längder (vikter)'!I$26="Längd (mm)",IF('Antal &amp; Längder (vikter)'!I32&lt;&gt;"",'Antal &amp; Längder (vikter)'!I32,"XX"),"XX")</f>
        <v>XX</v>
      </c>
      <c r="AI198" s="7">
        <v>-9</v>
      </c>
    </row>
    <row r="199" spans="5:35" ht="14" customHeight="1" x14ac:dyDescent="0.25">
      <c r="E199" s="2"/>
      <c r="F199" s="194">
        <f>COUNTIF(J$113:J199,J199)</f>
        <v>9</v>
      </c>
      <c r="G199" t="s">
        <v>215</v>
      </c>
      <c r="H199" s="322">
        <v>1266</v>
      </c>
      <c r="I199" s="322">
        <v>12</v>
      </c>
      <c r="J199" t="s">
        <v>132</v>
      </c>
      <c r="K199" s="139"/>
      <c r="L199" s="214" t="str">
        <f>IF(Protokoll!I$1&lt;&gt;"",IF(N198=N$113,IF(AND(DMAX(F$113:J$403,F$113,O198:O199)&gt;COUNTA(L$111:L198)-2,DCOUNTA(F$113:J$403,G$113,N198:O199)=1),DGET(F$113:J$403,G$113,N198:O199),""),IF(AND(DMAX(F$113:J$403,F$113,Q198:Q199)&gt;COUNTA(L$111:L198)-2,DCOUNTA(F$113:J$403,G$113,P198:Q199)=1),DGET(F$113:J$403,G$113,P198:Q199),"")),G199)</f>
        <v>Hörby</v>
      </c>
      <c r="M199" s="139"/>
      <c r="N199" s="215" t="str">
        <f>IF(N198=N$113,IF(COUNT(N$113:Q198)&lt;DMAX(F$113:J$403,F$113,O198:O199),COUNT(N$113:Q198)+1,""),IF(COUNT(N$113:Q198)&lt;DMAX(F$113:J$403,F$113,Q198:Q199),N$113,""))</f>
        <v/>
      </c>
      <c r="O199" s="216" t="str">
        <f>IF(O198=O$113,IF(COUNTA(L$111:L198)-2&lt;DMAX(F$113:J$403,F$113,Q197:Q198),Protokoll!I$1,""),IF(O198&lt;&gt;"",IF(COUNTA(L$111:L198)-1&lt;DMAX(F$113:J$403,F$113,O197:O198),O$113,""),""))</f>
        <v/>
      </c>
      <c r="P199" s="217" t="str">
        <f>IF(N198=N$113,IF(COUNT(N$113:Q198)&lt;DMAX(F$113:J$403,F$113,O198:O199),N$113,""),IF(COUNT(N$113:Q198)&lt;DMAX(F$113:J$403,F$113,Q198:Q199),COUNT(N$113:Q198)+1,""))</f>
        <v/>
      </c>
      <c r="Q199" s="194" t="str">
        <f>IF(O198=O$113,IF(COUNTA(L$111:L198)-2&lt;DMAX(F$113:J$403,F$113,Q197:Q198),O$113,""),IF(Q198&lt;&gt;"",IF(COUNTA(L$111:L198)-2&lt;DMAX(F$113:J$403,F$113,O197:O198),Protokoll!I$1,""),""))</f>
        <v/>
      </c>
      <c r="T199" s="323" t="str">
        <f>IF(OR(Protokoll!$X$5&lt;&gt;"",Lokalbeskrivn!$M$4&lt;&gt;""),"",U199)</f>
        <v>68 Söderköpingsån</v>
      </c>
      <c r="U199" s="322" t="s">
        <v>1288</v>
      </c>
      <c r="V199" s="341" t="s">
        <v>1287</v>
      </c>
      <c r="W199" s="2"/>
      <c r="Y199" s="389" t="s">
        <v>2425</v>
      </c>
      <c r="Z199" s="389" t="s">
        <v>2426</v>
      </c>
      <c r="AB199" s="460" t="str">
        <f>IF(COUNT(AB193:AB198)&gt;0,MAX(AB193:AB198)+1,"")</f>
        <v/>
      </c>
      <c r="AC199" s="421" t="str">
        <f>IF(AND(AH199&lt;&gt;"",AG199&lt;&gt;"",AI199&gt;0,AH199&gt;0),MAX(AC$2:AC198)+1,"XX")</f>
        <v>XX</v>
      </c>
      <c r="AD199" s="417" t="str">
        <f>IF('Antal &amp; Längder (vikter)'!$C$23&lt;&gt;"",'Antal &amp; Längder (vikter)'!$C$23,"XX")</f>
        <v>XX</v>
      </c>
      <c r="AE199" s="403" t="str">
        <f>IF(AND('Antal &amp; Längder (vikter)'!H$25&lt;&gt;"",ISNUMBER($AH199)),'Antal &amp; Längder (vikter)'!H$25,"")</f>
        <v/>
      </c>
      <c r="AF199" s="413" t="str">
        <f t="shared" si="10"/>
        <v/>
      </c>
      <c r="AG199" s="414" t="str">
        <f t="shared" si="11"/>
        <v/>
      </c>
      <c r="AH199" s="397" t="str">
        <f>IF('Antal &amp; Längder (vikter)'!I$26="Längd (mm)",IF('Antal &amp; Längder (vikter)'!I33&lt;&gt;"",'Antal &amp; Längder (vikter)'!I33,"XX"),"XX")</f>
        <v>XX</v>
      </c>
      <c r="AI199" s="7">
        <v>-9</v>
      </c>
    </row>
    <row r="200" spans="5:35" ht="14" customHeight="1" x14ac:dyDescent="0.25">
      <c r="E200" s="2"/>
      <c r="F200" s="194">
        <f>COUNTIF(J$113:J200,J200)</f>
        <v>10</v>
      </c>
      <c r="G200" t="s">
        <v>216</v>
      </c>
      <c r="H200" s="322">
        <v>1267</v>
      </c>
      <c r="I200" s="322">
        <v>12</v>
      </c>
      <c r="J200" t="s">
        <v>132</v>
      </c>
      <c r="K200" s="139"/>
      <c r="L200" s="214" t="str">
        <f>IF(Protokoll!I$1&lt;&gt;"",IF(N199=N$113,IF(AND(DMAX(F$113:J$403,F$113,O199:O200)&gt;COUNTA(L$111:L199)-2,DCOUNTA(F$113:J$403,G$113,N199:O200)=1),DGET(F$113:J$403,G$113,N199:O200),""),IF(AND(DMAX(F$113:J$403,F$113,Q199:Q200)&gt;COUNTA(L$111:L199)-2,DCOUNTA(F$113:J$403,G$113,P199:Q200)=1),DGET(F$113:J$403,G$113,P199:Q200),"")),G200)</f>
        <v>Höör</v>
      </c>
      <c r="M200" s="139"/>
      <c r="N200" s="215" t="str">
        <f>IF(N199=N$113,IF(COUNT(N$113:Q199)&lt;DMAX(F$113:J$403,F$113,O199:O200),COUNT(N$113:Q199)+1,""),IF(COUNT(N$113:Q199)&lt;DMAX(F$113:J$403,F$113,Q199:Q200),N$113,""))</f>
        <v/>
      </c>
      <c r="O200" s="216" t="str">
        <f>IF(O199=O$113,IF(COUNTA(L$111:L199)-2&lt;DMAX(F$113:J$403,F$113,Q198:Q199),Protokoll!I$1,""),IF(O199&lt;&gt;"",IF(COUNTA(L$111:L199)-1&lt;DMAX(F$113:J$403,F$113,O198:O199),O$113,""),""))</f>
        <v/>
      </c>
      <c r="P200" s="217" t="str">
        <f>IF(N199=N$113,IF(COUNT(N$113:Q199)&lt;DMAX(F$113:J$403,F$113,O199:O200),N$113,""),IF(COUNT(N$113:Q199)&lt;DMAX(F$113:J$403,F$113,Q199:Q200),COUNT(N$113:Q199)+1,""))</f>
        <v/>
      </c>
      <c r="Q200" s="194" t="str">
        <f>IF(O199=O$113,IF(COUNTA(L$111:L199)-2&lt;DMAX(F$113:J$403,F$113,Q198:Q199),O$113,""),IF(Q199&lt;&gt;"",IF(COUNTA(L$111:L199)-2&lt;DMAX(F$113:J$403,F$113,O198:O199),Protokoll!I$1,""),""))</f>
        <v/>
      </c>
      <c r="T200" s="323" t="str">
        <f>IF(OR(Protokoll!$X$5&lt;&gt;"",Lokalbeskrivn!$M$4&lt;&gt;""),"",U200)</f>
        <v>68/69 Kustområde</v>
      </c>
      <c r="U200" s="322" t="s">
        <v>1290</v>
      </c>
      <c r="V200" s="341" t="s">
        <v>1289</v>
      </c>
      <c r="W200" s="2"/>
      <c r="Y200" s="389" t="s">
        <v>2194</v>
      </c>
      <c r="Z200" s="389" t="s">
        <v>2195</v>
      </c>
      <c r="AB200" s="464" t="str">
        <f>IF(COUNT(AB193:AB199)&gt;0,MAX(AB193:AB199)+1,"")</f>
        <v/>
      </c>
      <c r="AC200" s="421" t="str">
        <f>IF(AND(AH200&lt;&gt;"",AG200&lt;&gt;"",AI200&gt;0,AH200&gt;0),MAX(AC$2:AC199)+1,"XX")</f>
        <v>XX</v>
      </c>
      <c r="AD200" s="417" t="str">
        <f>IF('Antal &amp; Längder (vikter)'!$C$23&lt;&gt;"",'Antal &amp; Längder (vikter)'!$C$23,"XX")</f>
        <v>XX</v>
      </c>
      <c r="AE200" s="403" t="str">
        <f>IF(AND('Antal &amp; Längder (vikter)'!H$25&lt;&gt;"",ISNUMBER($AH200)),'Antal &amp; Längder (vikter)'!H$25,"")</f>
        <v/>
      </c>
      <c r="AF200" s="413" t="str">
        <f t="shared" si="10"/>
        <v/>
      </c>
      <c r="AG200" s="414" t="str">
        <f t="shared" si="11"/>
        <v/>
      </c>
      <c r="AH200" s="397" t="str">
        <f>IF('Antal &amp; Längder (vikter)'!I$26="Längd (mm)",IF('Antal &amp; Längder (vikter)'!I34&lt;&gt;"",'Antal &amp; Längder (vikter)'!I34,"XX"),"XX")</f>
        <v>XX</v>
      </c>
      <c r="AI200" s="7">
        <v>-9</v>
      </c>
    </row>
    <row r="201" spans="5:35" ht="14" customHeight="1" x14ac:dyDescent="0.25">
      <c r="E201" s="2"/>
      <c r="F201" s="194">
        <f>COUNTIF(J$113:J201,J201)</f>
        <v>6</v>
      </c>
      <c r="G201" t="s">
        <v>217</v>
      </c>
      <c r="H201" s="322">
        <v>2510</v>
      </c>
      <c r="I201" s="322">
        <v>25</v>
      </c>
      <c r="J201" t="s">
        <v>125</v>
      </c>
      <c r="K201" s="139"/>
      <c r="L201" s="214" t="str">
        <f>IF(Protokoll!I$1&lt;&gt;"",IF(N200=N$113,IF(AND(DMAX(F$113:J$403,F$113,O200:O201)&gt;COUNTA(L$111:L200)-2,DCOUNTA(F$113:J$403,G$113,N200:O201)=1),DGET(F$113:J$403,G$113,N200:O201),""),IF(AND(DMAX(F$113:J$403,F$113,Q200:Q201)&gt;COUNTA(L$111:L200)-2,DCOUNTA(F$113:J$403,G$113,P200:Q201)=1),DGET(F$113:J$403,G$113,P200:Q201),"")),G201)</f>
        <v>Jokkmokk</v>
      </c>
      <c r="M201" s="139"/>
      <c r="N201" s="215" t="str">
        <f>IF(N200=N$113,IF(COUNT(N$113:Q200)&lt;DMAX(F$113:J$403,F$113,O200:O201),COUNT(N$113:Q200)+1,""),IF(COUNT(N$113:Q200)&lt;DMAX(F$113:J$403,F$113,Q200:Q201),N$113,""))</f>
        <v/>
      </c>
      <c r="O201" s="216" t="str">
        <f>IF(O200=O$113,IF(COUNTA(L$111:L200)-2&lt;DMAX(F$113:J$403,F$113,Q199:Q200),Protokoll!I$1,""),IF(O200&lt;&gt;"",IF(COUNTA(L$111:L200)-1&lt;DMAX(F$113:J$403,F$113,O199:O200),O$113,""),""))</f>
        <v/>
      </c>
      <c r="P201" s="217" t="str">
        <f>IF(N200=N$113,IF(COUNT(N$113:Q200)&lt;DMAX(F$113:J$403,F$113,O200:O201),N$113,""),IF(COUNT(N$113:Q200)&lt;DMAX(F$113:J$403,F$113,Q200:Q201),COUNT(N$113:Q200)+1,""))</f>
        <v/>
      </c>
      <c r="Q201" s="194" t="str">
        <f>IF(O200=O$113,IF(COUNTA(L$111:L200)-2&lt;DMAX(F$113:J$403,F$113,Q199:Q200),O$113,""),IF(Q200&lt;&gt;"",IF(COUNTA(L$111:L200)-2&lt;DMAX(F$113:J$403,F$113,O199:O200),Protokoll!I$1,""),""))</f>
        <v/>
      </c>
      <c r="T201" s="323" t="str">
        <f>IF(OR(Protokoll!$X$5&lt;&gt;"",Lokalbeskrivn!$M$4&lt;&gt;""),"",U201)</f>
        <v>69 Vindån</v>
      </c>
      <c r="U201" s="322" t="s">
        <v>1292</v>
      </c>
      <c r="V201" s="341" t="s">
        <v>1291</v>
      </c>
      <c r="W201" s="2"/>
      <c r="Y201" s="389" t="s">
        <v>1699</v>
      </c>
      <c r="Z201" s="389" t="s">
        <v>1700</v>
      </c>
      <c r="AB201" s="458" t="str">
        <f>IF(COUNT(AB193:AB200)&gt;0,MAX(AB193:AB200)+1,"")</f>
        <v/>
      </c>
      <c r="AC201" s="421" t="str">
        <f>IF(AND(AH201&lt;&gt;"",AG201&lt;&gt;"",AI201&gt;0,AH201&gt;0),MAX(AC$2:AC200)+1,"XX")</f>
        <v>XX</v>
      </c>
      <c r="AD201" s="417" t="str">
        <f>IF('Antal &amp; Längder (vikter)'!$C$23&lt;&gt;"",'Antal &amp; Längder (vikter)'!$C$23,"XX")</f>
        <v>XX</v>
      </c>
      <c r="AE201" s="403" t="str">
        <f>IF(AND('Antal &amp; Längder (vikter)'!H$25&lt;&gt;"",ISNUMBER($AH201)),'Antal &amp; Längder (vikter)'!H$25,"")</f>
        <v/>
      </c>
      <c r="AF201" s="413" t="str">
        <f t="shared" si="10"/>
        <v/>
      </c>
      <c r="AG201" s="414" t="str">
        <f t="shared" si="11"/>
        <v/>
      </c>
      <c r="AH201" s="397" t="str">
        <f>IF('Antal &amp; Längder (vikter)'!I$26="Längd (mm)",IF('Antal &amp; Längder (vikter)'!I35&lt;&gt;"",'Antal &amp; Längder (vikter)'!I35,"XX"),"XX")</f>
        <v>XX</v>
      </c>
      <c r="AI201" s="7">
        <v>-9</v>
      </c>
    </row>
    <row r="202" spans="5:35" ht="14" customHeight="1" x14ac:dyDescent="0.25">
      <c r="E202" s="2"/>
      <c r="F202" s="194">
        <f>COUNTIF(J$113:J202,J202)</f>
        <v>6</v>
      </c>
      <c r="G202" t="s">
        <v>218</v>
      </c>
      <c r="H202" s="322">
        <v>123</v>
      </c>
      <c r="I202" s="322">
        <v>1</v>
      </c>
      <c r="J202" t="s">
        <v>134</v>
      </c>
      <c r="K202" s="139"/>
      <c r="L202" s="214" t="str">
        <f>IF(Protokoll!I$1&lt;&gt;"",IF(N201=N$113,IF(AND(DMAX(F$113:J$403,F$113,O201:O202)&gt;COUNTA(L$111:L201)-2,DCOUNTA(F$113:J$403,G$113,N201:O202)=1),DGET(F$113:J$403,G$113,N201:O202),""),IF(AND(DMAX(F$113:J$403,F$113,Q201:Q202)&gt;COUNTA(L$111:L201)-2,DCOUNTA(F$113:J$403,G$113,P201:Q202)=1),DGET(F$113:J$403,G$113,P201:Q202),"")),G202)</f>
        <v>Järfälla</v>
      </c>
      <c r="M202" s="139"/>
      <c r="N202" s="215" t="str">
        <f>IF(N201=N$113,IF(COUNT(N$113:Q201)&lt;DMAX(F$113:J$403,F$113,O201:O202),COUNT(N$113:Q201)+1,""),IF(COUNT(N$113:Q201)&lt;DMAX(F$113:J$403,F$113,Q201:Q202),N$113,""))</f>
        <v/>
      </c>
      <c r="O202" s="216" t="str">
        <f>IF(O201=O$113,IF(COUNTA(L$111:L201)-2&lt;DMAX(F$113:J$403,F$113,Q200:Q201),Protokoll!I$1,""),IF(O201&lt;&gt;"",IF(COUNTA(L$111:L201)-1&lt;DMAX(F$113:J$403,F$113,O200:O201),O$113,""),""))</f>
        <v/>
      </c>
      <c r="P202" s="217" t="str">
        <f>IF(N201=N$113,IF(COUNT(N$113:Q201)&lt;DMAX(F$113:J$403,F$113,O201:O202),N$113,""),IF(COUNT(N$113:Q201)&lt;DMAX(F$113:J$403,F$113,Q201:Q202),COUNT(N$113:Q201)+1,""))</f>
        <v/>
      </c>
      <c r="Q202" s="194" t="str">
        <f>IF(O201=O$113,IF(COUNTA(L$111:L201)-2&lt;DMAX(F$113:J$403,F$113,Q200:Q201),O$113,""),IF(Q201&lt;&gt;"",IF(COUNTA(L$111:L201)-2&lt;DMAX(F$113:J$403,F$113,O200:O201),Protokoll!I$1,""),""))</f>
        <v/>
      </c>
      <c r="T202" s="323" t="str">
        <f>IF(OR(Protokoll!$X$5&lt;&gt;"",Lokalbeskrivn!$M$4&lt;&gt;""),"",U202)</f>
        <v>69/70 Kustområde</v>
      </c>
      <c r="U202" s="322" t="s">
        <v>1294</v>
      </c>
      <c r="V202" s="341" t="s">
        <v>1293</v>
      </c>
      <c r="W202" s="2"/>
      <c r="Y202" s="389" t="s">
        <v>2427</v>
      </c>
      <c r="Z202" s="389" t="s">
        <v>255</v>
      </c>
      <c r="AB202" s="465" t="str">
        <f>IF(COUNT(AB193:AB201)&gt;0,MAX(AB193:AB201)+1,"")</f>
        <v/>
      </c>
      <c r="AC202" s="421" t="str">
        <f>IF(AND(AH202&lt;&gt;"",AG202&lt;&gt;"",AI202&gt;0,AH202&gt;0),MAX(AC$2:AC201)+1,"XX")</f>
        <v>XX</v>
      </c>
      <c r="AD202" s="417" t="str">
        <f>IF('Antal &amp; Längder (vikter)'!$C$23&lt;&gt;"",'Antal &amp; Längder (vikter)'!$C$23,"XX")</f>
        <v>XX</v>
      </c>
      <c r="AE202" s="403" t="str">
        <f>IF(AND('Antal &amp; Längder (vikter)'!H$25&lt;&gt;"",ISNUMBER($AH202)),'Antal &amp; Längder (vikter)'!H$25,"")</f>
        <v/>
      </c>
      <c r="AF202" s="413" t="str">
        <f t="shared" si="10"/>
        <v/>
      </c>
      <c r="AG202" s="414" t="str">
        <f t="shared" si="11"/>
        <v/>
      </c>
      <c r="AH202" s="397" t="str">
        <f>IF('Antal &amp; Längder (vikter)'!I$26="Längd (mm)",IF('Antal &amp; Längder (vikter)'!I36&lt;&gt;"",'Antal &amp; Längder (vikter)'!I36,"XX"),"XX")</f>
        <v>XX</v>
      </c>
      <c r="AI202" s="7">
        <v>-9</v>
      </c>
    </row>
    <row r="203" spans="5:35" ht="14" customHeight="1" x14ac:dyDescent="0.25">
      <c r="E203" s="2"/>
      <c r="F203" s="194">
        <f>COUNTIF(J$113:J203,J203)</f>
        <v>6</v>
      </c>
      <c r="G203" t="s">
        <v>219</v>
      </c>
      <c r="H203" s="322">
        <v>680</v>
      </c>
      <c r="I203" s="322">
        <v>6</v>
      </c>
      <c r="J203" t="s">
        <v>120</v>
      </c>
      <c r="K203" s="139"/>
      <c r="L203" s="214" t="str">
        <f>IF(Protokoll!I$1&lt;&gt;"",IF(N202=N$113,IF(AND(DMAX(F$113:J$403,F$113,O202:O203)&gt;COUNTA(L$111:L202)-2,DCOUNTA(F$113:J$403,G$113,N202:O203)=1),DGET(F$113:J$403,G$113,N202:O203),""),IF(AND(DMAX(F$113:J$403,F$113,Q202:Q203)&gt;COUNTA(L$111:L202)-2,DCOUNTA(F$113:J$403,G$113,P202:Q203)=1),DGET(F$113:J$403,G$113,P202:Q203),"")),G203)</f>
        <v>Jönköping</v>
      </c>
      <c r="M203" s="139"/>
      <c r="N203" s="215" t="str">
        <f>IF(N202=N$113,IF(COUNT(N$113:Q202)&lt;DMAX(F$113:J$403,F$113,O202:O203),COUNT(N$113:Q202)+1,""),IF(COUNT(N$113:Q202)&lt;DMAX(F$113:J$403,F$113,Q202:Q203),N$113,""))</f>
        <v/>
      </c>
      <c r="O203" s="216" t="str">
        <f>IF(O202=O$113,IF(COUNTA(L$111:L202)-2&lt;DMAX(F$113:J$403,F$113,Q201:Q202),Protokoll!I$1,""),IF(O202&lt;&gt;"",IF(COUNTA(L$111:L202)-1&lt;DMAX(F$113:J$403,F$113,O201:O202),O$113,""),""))</f>
        <v/>
      </c>
      <c r="P203" s="217" t="str">
        <f>IF(N202=N$113,IF(COUNT(N$113:Q202)&lt;DMAX(F$113:J$403,F$113,O202:O203),N$113,""),IF(COUNT(N$113:Q202)&lt;DMAX(F$113:J$403,F$113,Q202:Q203),COUNT(N$113:Q202)+1,""))</f>
        <v/>
      </c>
      <c r="Q203" s="194" t="str">
        <f>IF(O202=O$113,IF(COUNTA(L$111:L202)-2&lt;DMAX(F$113:J$403,F$113,Q201:Q202),O$113,""),IF(Q202&lt;&gt;"",IF(COUNTA(L$111:L202)-2&lt;DMAX(F$113:J$403,F$113,O201:O202),Protokoll!I$1,""),""))</f>
        <v/>
      </c>
      <c r="T203" s="323" t="str">
        <f>IF(OR(Protokoll!$X$5&lt;&gt;"",Lokalbeskrivn!$M$4&lt;&gt;""),"",U203)</f>
        <v>70 Storån</v>
      </c>
      <c r="U203" s="322" t="s">
        <v>1296</v>
      </c>
      <c r="V203" s="341" t="s">
        <v>1295</v>
      </c>
      <c r="W203" s="2"/>
      <c r="Y203" s="389" t="s">
        <v>2196</v>
      </c>
      <c r="Z203" s="389" t="s">
        <v>2197</v>
      </c>
      <c r="AB203" s="466" t="str">
        <f>IF(AND(ISNUMBER(AH203),AH203&gt;0),IF(MAX(AB$3:AB202)&gt;0,MAX(AB$3:AB202)+1,10+COUNTIF(F$38:F$49,"&gt;0")*10+1),"")</f>
        <v/>
      </c>
      <c r="AC203" s="421" t="str">
        <f>IF(AND(AH203&lt;&gt;"",AG203&lt;&gt;"",AI203&gt;0,AH203&gt;0),MAX(AC$2:AC202)+1,"XX")</f>
        <v>XX</v>
      </c>
      <c r="AD203" s="417" t="str">
        <f>IF('Antal &amp; Längder (vikter)'!$C$23&lt;&gt;"",'Antal &amp; Längder (vikter)'!$C$23,"XX")</f>
        <v>XX</v>
      </c>
      <c r="AE203" s="394" t="str">
        <f>IF(AND('Antal &amp; Längder (vikter)'!J$25&lt;&gt;"",ISNUMBER($AH203)),'Antal &amp; Längder (vikter)'!J$25,"")</f>
        <v/>
      </c>
      <c r="AF203" s="413" t="str">
        <f t="shared" si="10"/>
        <v/>
      </c>
      <c r="AG203" s="414" t="str">
        <f t="shared" si="11"/>
        <v/>
      </c>
      <c r="AH203" s="395" t="str">
        <f>IF('Antal &amp; Längder (vikter)'!J27&lt;&gt;"",'Antal &amp; Längder (vikter)'!J27,"XX")</f>
        <v>XX</v>
      </c>
      <c r="AI203" s="424">
        <f>IF('Antal &amp; Längder (vikter)'!K$26="Vikt (g)",'Antal &amp; Längder (vikter)'!K27,-9)</f>
        <v>-9</v>
      </c>
    </row>
    <row r="204" spans="5:35" ht="14" customHeight="1" x14ac:dyDescent="0.25">
      <c r="E204" s="2"/>
      <c r="F204" s="194">
        <f>COUNTIF(J$113:J204,J204)</f>
        <v>7</v>
      </c>
      <c r="G204" t="s">
        <v>220</v>
      </c>
      <c r="H204" s="322">
        <v>2514</v>
      </c>
      <c r="I204" s="322">
        <v>25</v>
      </c>
      <c r="J204" t="s">
        <v>125</v>
      </c>
      <c r="K204" s="139"/>
      <c r="L204" s="214" t="str">
        <f>IF(Protokoll!I$1&lt;&gt;"",IF(N203=N$113,IF(AND(DMAX(F$113:J$403,F$113,O203:O204)&gt;COUNTA(L$111:L203)-2,DCOUNTA(F$113:J$403,G$113,N203:O204)=1),DGET(F$113:J$403,G$113,N203:O204),""),IF(AND(DMAX(F$113:J$403,F$113,Q203:Q204)&gt;COUNTA(L$111:L203)-2,DCOUNTA(F$113:J$403,G$113,P203:Q204)=1),DGET(F$113:J$403,G$113,P203:Q204),"")),G204)</f>
        <v>Kalix</v>
      </c>
      <c r="M204" s="139"/>
      <c r="N204" s="215" t="str">
        <f>IF(N203=N$113,IF(COUNT(N$113:Q203)&lt;DMAX(F$113:J$403,F$113,O203:O204),COUNT(N$113:Q203)+1,""),IF(COUNT(N$113:Q203)&lt;DMAX(F$113:J$403,F$113,Q203:Q204),N$113,""))</f>
        <v/>
      </c>
      <c r="O204" s="216" t="str">
        <f>IF(O203=O$113,IF(COUNTA(L$111:L203)-2&lt;DMAX(F$113:J$403,F$113,Q202:Q203),Protokoll!I$1,""),IF(O203&lt;&gt;"",IF(COUNTA(L$111:L203)-1&lt;DMAX(F$113:J$403,F$113,O202:O203),O$113,""),""))</f>
        <v/>
      </c>
      <c r="P204" s="217" t="str">
        <f>IF(N203=N$113,IF(COUNT(N$113:Q203)&lt;DMAX(F$113:J$403,F$113,O203:O204),N$113,""),IF(COUNT(N$113:Q203)&lt;DMAX(F$113:J$403,F$113,Q203:Q204),COUNT(N$113:Q203)+1,""))</f>
        <v/>
      </c>
      <c r="Q204" s="194" t="str">
        <f>IF(O203=O$113,IF(COUNTA(L$111:L203)-2&lt;DMAX(F$113:J$403,F$113,Q202:Q203),O$113,""),IF(Q203&lt;&gt;"",IF(COUNTA(L$111:L203)-2&lt;DMAX(F$113:J$403,F$113,O202:O203),Protokoll!I$1,""),""))</f>
        <v/>
      </c>
      <c r="T204" s="323" t="str">
        <f>IF(OR(Protokoll!$X$5&lt;&gt;"",Lokalbeskrivn!$M$4&lt;&gt;""),"",U204)</f>
        <v>70/71 Kustområde</v>
      </c>
      <c r="U204" s="322" t="s">
        <v>1298</v>
      </c>
      <c r="V204" s="341" t="s">
        <v>1297</v>
      </c>
      <c r="W204" s="2"/>
      <c r="Y204" s="389" t="s">
        <v>2562</v>
      </c>
      <c r="Z204" s="389" t="s">
        <v>2563</v>
      </c>
      <c r="AB204" s="462" t="str">
        <f>IF(COUNT(AB203:AB203)&gt;0,MAX(AB203:AB203)+1,"")</f>
        <v/>
      </c>
      <c r="AC204" s="421" t="str">
        <f>IF(AND(AH204&lt;&gt;"",AG204&lt;&gt;"",AI204&gt;0,AH204&gt;0),MAX(AC$2:AC203)+1,"XX")</f>
        <v>XX</v>
      </c>
      <c r="AD204" s="417" t="str">
        <f>IF('Antal &amp; Längder (vikter)'!$C$23&lt;&gt;"",'Antal &amp; Längder (vikter)'!$C$23,"XX")</f>
        <v>XX</v>
      </c>
      <c r="AE204" s="394" t="str">
        <f>IF(AND('Antal &amp; Längder (vikter)'!J$25&lt;&gt;"",ISNUMBER($AH204)),'Antal &amp; Längder (vikter)'!J$25,"")</f>
        <v/>
      </c>
      <c r="AF204" s="413" t="str">
        <f t="shared" si="10"/>
        <v/>
      </c>
      <c r="AG204" s="414" t="str">
        <f t="shared" si="11"/>
        <v/>
      </c>
      <c r="AH204" s="395" t="str">
        <f>IF('Antal &amp; Längder (vikter)'!J28&lt;&gt;"",'Antal &amp; Längder (vikter)'!J28,"XX")</f>
        <v>XX</v>
      </c>
      <c r="AI204" s="424">
        <f>IF('Antal &amp; Längder (vikter)'!K$26="Vikt (g)",'Antal &amp; Längder (vikter)'!K28,-9)</f>
        <v>-9</v>
      </c>
    </row>
    <row r="205" spans="5:35" ht="14" customHeight="1" x14ac:dyDescent="0.25">
      <c r="E205" s="2"/>
      <c r="F205" s="194">
        <f>COUNTIF(J$113:J205,J205)</f>
        <v>5</v>
      </c>
      <c r="G205" t="s">
        <v>221</v>
      </c>
      <c r="H205" s="322">
        <v>880</v>
      </c>
      <c r="I205" s="322">
        <v>8</v>
      </c>
      <c r="J205" t="s">
        <v>126</v>
      </c>
      <c r="K205" s="139"/>
      <c r="L205" s="214" t="str">
        <f>IF(Protokoll!I$1&lt;&gt;"",IF(N204=N$113,IF(AND(DMAX(F$113:J$403,F$113,O204:O205)&gt;COUNTA(L$111:L204)-2,DCOUNTA(F$113:J$403,G$113,N204:O205)=1),DGET(F$113:J$403,G$113,N204:O205),""),IF(AND(DMAX(F$113:J$403,F$113,Q204:Q205)&gt;COUNTA(L$111:L204)-2,DCOUNTA(F$113:J$403,G$113,P204:Q205)=1),DGET(F$113:J$403,G$113,P204:Q205),"")),G205)</f>
        <v>Kalmar</v>
      </c>
      <c r="M205" s="139"/>
      <c r="N205" s="215" t="str">
        <f>IF(N204=N$113,IF(COUNT(N$113:Q204)&lt;DMAX(F$113:J$403,F$113,O204:O205),COUNT(N$113:Q204)+1,""),IF(COUNT(N$113:Q204)&lt;DMAX(F$113:J$403,F$113,Q204:Q205),N$113,""))</f>
        <v/>
      </c>
      <c r="O205" s="216" t="str">
        <f>IF(O204=O$113,IF(COUNTA(L$111:L204)-2&lt;DMAX(F$113:J$403,F$113,Q203:Q204),Protokoll!I$1,""),IF(O204&lt;&gt;"",IF(COUNTA(L$111:L204)-1&lt;DMAX(F$113:J$403,F$113,O203:O204),O$113,""),""))</f>
        <v/>
      </c>
      <c r="P205" s="217" t="str">
        <f>IF(N204=N$113,IF(COUNT(N$113:Q204)&lt;DMAX(F$113:J$403,F$113,O204:O205),N$113,""),IF(COUNT(N$113:Q204)&lt;DMAX(F$113:J$403,F$113,Q204:Q205),COUNT(N$113:Q204)+1,""))</f>
        <v/>
      </c>
      <c r="Q205" s="194" t="str">
        <f>IF(O204=O$113,IF(COUNTA(L$111:L204)-2&lt;DMAX(F$113:J$403,F$113,Q203:Q204),O$113,""),IF(Q204&lt;&gt;"",IF(COUNTA(L$111:L204)-2&lt;DMAX(F$113:J$403,F$113,O203:O204),Protokoll!I$1,""),""))</f>
        <v/>
      </c>
      <c r="T205" s="323" t="str">
        <f>IF(OR(Protokoll!$X$5&lt;&gt;"",Lokalbeskrivn!$M$4&lt;&gt;""),"",U205)</f>
        <v>71 Botorpsström</v>
      </c>
      <c r="U205" s="322" t="s">
        <v>1300</v>
      </c>
      <c r="V205" s="341" t="s">
        <v>1299</v>
      </c>
      <c r="W205" s="2"/>
      <c r="Y205" s="389" t="s">
        <v>1771</v>
      </c>
      <c r="Z205" s="389" t="s">
        <v>1771</v>
      </c>
      <c r="AB205" s="463" t="str">
        <f>IF(COUNT(AB203:AB204)&gt;0,MAX(AB203:AB204)+1,"")</f>
        <v/>
      </c>
      <c r="AC205" s="421" t="str">
        <f>IF(AND(AH205&lt;&gt;"",AG205&lt;&gt;"",AI205&gt;0,AH205&gt;0),MAX(AC$2:AC204)+1,"XX")</f>
        <v>XX</v>
      </c>
      <c r="AD205" s="417" t="str">
        <f>IF('Antal &amp; Längder (vikter)'!$C$23&lt;&gt;"",'Antal &amp; Längder (vikter)'!$C$23,"XX")</f>
        <v>XX</v>
      </c>
      <c r="AE205" s="394" t="str">
        <f>IF(AND('Antal &amp; Längder (vikter)'!J$25&lt;&gt;"",ISNUMBER($AH205)),'Antal &amp; Längder (vikter)'!J$25,"")</f>
        <v/>
      </c>
      <c r="AF205" s="413" t="str">
        <f t="shared" si="10"/>
        <v/>
      </c>
      <c r="AG205" s="414" t="str">
        <f t="shared" si="11"/>
        <v/>
      </c>
      <c r="AH205" s="395" t="str">
        <f>IF('Antal &amp; Längder (vikter)'!J29&lt;&gt;"",'Antal &amp; Längder (vikter)'!J29,"XX")</f>
        <v>XX</v>
      </c>
      <c r="AI205" s="424">
        <f>IF('Antal &amp; Längder (vikter)'!K$26="Vikt (g)",'Antal &amp; Längder (vikter)'!K29,-9)</f>
        <v>-9</v>
      </c>
    </row>
    <row r="206" spans="5:35" ht="14" customHeight="1" x14ac:dyDescent="0.25">
      <c r="E206" s="2"/>
      <c r="F206" s="194">
        <f>COUNTIF(J$113:J206,J206)</f>
        <v>17</v>
      </c>
      <c r="G206" t="s">
        <v>222</v>
      </c>
      <c r="H206" s="322">
        <v>1446</v>
      </c>
      <c r="I206" s="322">
        <v>14</v>
      </c>
      <c r="J206" t="s">
        <v>112</v>
      </c>
      <c r="K206" s="139"/>
      <c r="L206" s="214" t="str">
        <f>IF(Protokoll!I$1&lt;&gt;"",IF(N205=N$113,IF(AND(DMAX(F$113:J$403,F$113,O205:O206)&gt;COUNTA(L$111:L205)-2,DCOUNTA(F$113:J$403,G$113,N205:O206)=1),DGET(F$113:J$403,G$113,N205:O206),""),IF(AND(DMAX(F$113:J$403,F$113,Q205:Q206)&gt;COUNTA(L$111:L205)-2,DCOUNTA(F$113:J$403,G$113,P205:Q206)=1),DGET(F$113:J$403,G$113,P205:Q206),"")),G206)</f>
        <v>Karlsborg</v>
      </c>
      <c r="M206" s="139"/>
      <c r="N206" s="215" t="str">
        <f>IF(N205=N$113,IF(COUNT(N$113:Q205)&lt;DMAX(F$113:J$403,F$113,O205:O206),COUNT(N$113:Q205)+1,""),IF(COUNT(N$113:Q205)&lt;DMAX(F$113:J$403,F$113,Q205:Q206),N$113,""))</f>
        <v/>
      </c>
      <c r="O206" s="216" t="str">
        <f>IF(O205=O$113,IF(COUNTA(L$111:L205)-2&lt;DMAX(F$113:J$403,F$113,Q204:Q205),Protokoll!I$1,""),IF(O205&lt;&gt;"",IF(COUNTA(L$111:L205)-1&lt;DMAX(F$113:J$403,F$113,O204:O205),O$113,""),""))</f>
        <v/>
      </c>
      <c r="P206" s="217" t="str">
        <f>IF(N205=N$113,IF(COUNT(N$113:Q205)&lt;DMAX(F$113:J$403,F$113,O205:O206),N$113,""),IF(COUNT(N$113:Q205)&lt;DMAX(F$113:J$403,F$113,Q205:Q206),COUNT(N$113:Q205)+1,""))</f>
        <v/>
      </c>
      <c r="Q206" s="194" t="str">
        <f>IF(O205=O$113,IF(COUNTA(L$111:L205)-2&lt;DMAX(F$113:J$403,F$113,Q204:Q205),O$113,""),IF(Q205&lt;&gt;"",IF(COUNTA(L$111:L205)-2&lt;DMAX(F$113:J$403,F$113,O204:O205),Protokoll!I$1,""),""))</f>
        <v/>
      </c>
      <c r="T206" s="323" t="str">
        <f>IF(OR(Protokoll!$X$5&lt;&gt;"",Lokalbeskrivn!$M$4&lt;&gt;""),"",U206)</f>
        <v>71/72 Kustområde</v>
      </c>
      <c r="U206" s="322" t="s">
        <v>1302</v>
      </c>
      <c r="V206" s="341" t="s">
        <v>1301</v>
      </c>
      <c r="W206" s="2"/>
      <c r="Y206" s="389" t="s">
        <v>2198</v>
      </c>
      <c r="Z206" s="389" t="s">
        <v>2199</v>
      </c>
      <c r="AB206" s="422" t="str">
        <f>IF(COUNT(AB203:AB205)&gt;0,MAX(AB203:AB205)+1,"")</f>
        <v/>
      </c>
      <c r="AC206" s="421" t="str">
        <f>IF(AND(AH206&lt;&gt;"",AG206&lt;&gt;"",AI206&gt;0,AH206&gt;0),MAX(AC$2:AC205)+1,"XX")</f>
        <v>XX</v>
      </c>
      <c r="AD206" s="417" t="str">
        <f>IF('Antal &amp; Längder (vikter)'!$C$23&lt;&gt;"",'Antal &amp; Längder (vikter)'!$C$23,"XX")</f>
        <v>XX</v>
      </c>
      <c r="AE206" s="394" t="str">
        <f>IF(AND('Antal &amp; Längder (vikter)'!J$25&lt;&gt;"",ISNUMBER($AH206)),'Antal &amp; Längder (vikter)'!J$25,"")</f>
        <v/>
      </c>
      <c r="AF206" s="413" t="str">
        <f t="shared" si="10"/>
        <v/>
      </c>
      <c r="AG206" s="414" t="str">
        <f t="shared" si="11"/>
        <v/>
      </c>
      <c r="AH206" s="395" t="str">
        <f>IF('Antal &amp; Längder (vikter)'!J30&lt;&gt;"",'Antal &amp; Längder (vikter)'!J30,"XX")</f>
        <v>XX</v>
      </c>
      <c r="AI206" s="424">
        <f>IF('Antal &amp; Längder (vikter)'!K$26="Vikt (g)",'Antal &amp; Längder (vikter)'!K30,-9)</f>
        <v>-9</v>
      </c>
    </row>
    <row r="207" spans="5:35" ht="14" customHeight="1" x14ac:dyDescent="0.25">
      <c r="E207" s="2"/>
      <c r="F207" s="194">
        <f>COUNTIF(J$113:J207,J207)</f>
        <v>1</v>
      </c>
      <c r="G207" t="s">
        <v>223</v>
      </c>
      <c r="H207" s="322">
        <v>1082</v>
      </c>
      <c r="I207" s="322">
        <v>10</v>
      </c>
      <c r="J207" t="s">
        <v>108</v>
      </c>
      <c r="K207" s="139"/>
      <c r="L207" s="214" t="str">
        <f>IF(Protokoll!I$1&lt;&gt;"",IF(N206=N$113,IF(AND(DMAX(F$113:J$403,F$113,O206:O207)&gt;COUNTA(L$111:L206)-2,DCOUNTA(F$113:J$403,G$113,N206:O207)=1),DGET(F$113:J$403,G$113,N206:O207),""),IF(AND(DMAX(F$113:J$403,F$113,Q206:Q207)&gt;COUNTA(L$111:L206)-2,DCOUNTA(F$113:J$403,G$113,P206:Q207)=1),DGET(F$113:J$403,G$113,P206:Q207),"")),G207)</f>
        <v>Karlshamn</v>
      </c>
      <c r="M207" s="139"/>
      <c r="N207" s="215" t="str">
        <f>IF(N206=N$113,IF(COUNT(N$113:Q206)&lt;DMAX(F$113:J$403,F$113,O206:O207),COUNT(N$113:Q206)+1,""),IF(COUNT(N$113:Q206)&lt;DMAX(F$113:J$403,F$113,Q206:Q207),N$113,""))</f>
        <v/>
      </c>
      <c r="O207" s="216" t="str">
        <f>IF(O206=O$113,IF(COUNTA(L$111:L206)-2&lt;DMAX(F$113:J$403,F$113,Q205:Q206),Protokoll!I$1,""),IF(O206&lt;&gt;"",IF(COUNTA(L$111:L206)-1&lt;DMAX(F$113:J$403,F$113,O205:O206),O$113,""),""))</f>
        <v/>
      </c>
      <c r="P207" s="217" t="str">
        <f>IF(N206=N$113,IF(COUNT(N$113:Q206)&lt;DMAX(F$113:J$403,F$113,O206:O207),N$113,""),IF(COUNT(N$113:Q206)&lt;DMAX(F$113:J$403,F$113,Q206:Q207),COUNT(N$113:Q206)+1,""))</f>
        <v/>
      </c>
      <c r="Q207" s="194" t="str">
        <f>IF(O206=O$113,IF(COUNTA(L$111:L206)-2&lt;DMAX(F$113:J$403,F$113,Q205:Q206),O$113,""),IF(Q206&lt;&gt;"",IF(COUNTA(L$111:L206)-2&lt;DMAX(F$113:J$403,F$113,O205:O206),Protokoll!I$1,""),""))</f>
        <v/>
      </c>
      <c r="T207" s="323" t="str">
        <f>IF(OR(Protokoll!$X$5&lt;&gt;"",Lokalbeskrivn!$M$4&lt;&gt;""),"",U207)</f>
        <v>72 Marströmmen</v>
      </c>
      <c r="U207" s="322" t="s">
        <v>1304</v>
      </c>
      <c r="V207" s="341" t="s">
        <v>1303</v>
      </c>
      <c r="W207" s="2"/>
      <c r="Y207" s="389" t="s">
        <v>1717</v>
      </c>
      <c r="Z207" s="389" t="s">
        <v>1718</v>
      </c>
      <c r="AB207" s="461" t="str">
        <f>IF(COUNT(AB203:AB206)&gt;0,MAX(AB203:AB206)+1,"")</f>
        <v/>
      </c>
      <c r="AC207" s="421" t="str">
        <f>IF(AND(AH207&lt;&gt;"",AG207&lt;&gt;"",AI207&gt;0,AH207&gt;0),MAX(AC$2:AC206)+1,"XX")</f>
        <v>XX</v>
      </c>
      <c r="AD207" s="417" t="str">
        <f>IF('Antal &amp; Längder (vikter)'!$C$23&lt;&gt;"",'Antal &amp; Längder (vikter)'!$C$23,"XX")</f>
        <v>XX</v>
      </c>
      <c r="AE207" s="394" t="str">
        <f>IF(AND('Antal &amp; Längder (vikter)'!J$25&lt;&gt;"",ISNUMBER($AH207)),'Antal &amp; Längder (vikter)'!J$25,"")</f>
        <v/>
      </c>
      <c r="AF207" s="413" t="str">
        <f t="shared" si="10"/>
        <v/>
      </c>
      <c r="AG207" s="414" t="str">
        <f t="shared" si="11"/>
        <v/>
      </c>
      <c r="AH207" s="395" t="str">
        <f>IF('Antal &amp; Längder (vikter)'!J31&lt;&gt;"",'Antal &amp; Längder (vikter)'!J31,"XX")</f>
        <v>XX</v>
      </c>
      <c r="AI207" s="424">
        <f>IF('Antal &amp; Längder (vikter)'!K$26="Vikt (g)",'Antal &amp; Längder (vikter)'!K31,-9)</f>
        <v>-9</v>
      </c>
    </row>
    <row r="208" spans="5:35" ht="14" customHeight="1" x14ac:dyDescent="0.25">
      <c r="E208" s="2"/>
      <c r="F208" s="194">
        <f>COUNTIF(J$113:J208,J208)</f>
        <v>5</v>
      </c>
      <c r="G208" t="s">
        <v>224</v>
      </c>
      <c r="H208" s="322">
        <v>1883</v>
      </c>
      <c r="I208" s="322">
        <v>18</v>
      </c>
      <c r="J208" t="s">
        <v>131</v>
      </c>
      <c r="K208" s="139"/>
      <c r="L208" s="214" t="str">
        <f>IF(Protokoll!I$1&lt;&gt;"",IF(N207=N$113,IF(AND(DMAX(F$113:J$403,F$113,O207:O208)&gt;COUNTA(L$111:L207)-2,DCOUNTA(F$113:J$403,G$113,N207:O208)=1),DGET(F$113:J$403,G$113,N207:O208),""),IF(AND(DMAX(F$113:J$403,F$113,Q207:Q208)&gt;COUNTA(L$111:L207)-2,DCOUNTA(F$113:J$403,G$113,P207:Q208)=1),DGET(F$113:J$403,G$113,P207:Q208),"")),G208)</f>
        <v>Karlskoga</v>
      </c>
      <c r="M208" s="139"/>
      <c r="N208" s="215" t="str">
        <f>IF(N207=N$113,IF(COUNT(N$113:Q207)&lt;DMAX(F$113:J$403,F$113,O207:O208),COUNT(N$113:Q207)+1,""),IF(COUNT(N$113:Q207)&lt;DMAX(F$113:J$403,F$113,Q207:Q208),N$113,""))</f>
        <v/>
      </c>
      <c r="O208" s="216" t="str">
        <f>IF(O207=O$113,IF(COUNTA(L$111:L207)-2&lt;DMAX(F$113:J$403,F$113,Q206:Q207),Protokoll!I$1,""),IF(O207&lt;&gt;"",IF(COUNTA(L$111:L207)-1&lt;DMAX(F$113:J$403,F$113,O206:O207),O$113,""),""))</f>
        <v/>
      </c>
      <c r="P208" s="217" t="str">
        <f>IF(N207=N$113,IF(COUNT(N$113:Q207)&lt;DMAX(F$113:J$403,F$113,O207:O208),N$113,""),IF(COUNT(N$113:Q207)&lt;DMAX(F$113:J$403,F$113,Q207:Q208),COUNT(N$113:Q207)+1,""))</f>
        <v/>
      </c>
      <c r="Q208" s="194" t="str">
        <f>IF(O207=O$113,IF(COUNTA(L$111:L207)-2&lt;DMAX(F$113:J$403,F$113,Q206:Q207),O$113,""),IF(Q207&lt;&gt;"",IF(COUNTA(L$111:L207)-2&lt;DMAX(F$113:J$403,F$113,O206:O207),Protokoll!I$1,""),""))</f>
        <v/>
      </c>
      <c r="T208" s="323" t="str">
        <f>IF(OR(Protokoll!$X$5&lt;&gt;"",Lokalbeskrivn!$M$4&lt;&gt;""),"",U208)</f>
        <v>72/73 Kustområde</v>
      </c>
      <c r="U208" s="322" t="s">
        <v>1306</v>
      </c>
      <c r="V208" s="341" t="s">
        <v>1305</v>
      </c>
      <c r="W208" s="2"/>
      <c r="Y208" s="389" t="s">
        <v>1769</v>
      </c>
      <c r="Z208" s="389" t="s">
        <v>1770</v>
      </c>
      <c r="AB208" s="457" t="str">
        <f>IF(COUNT(AB203:AB207)&gt;0,MAX(AB203:AB207)+1,"")</f>
        <v/>
      </c>
      <c r="AC208" s="421" t="str">
        <f>IF(AND(AH208&lt;&gt;"",AG208&lt;&gt;"",AI208&gt;0,AH208&gt;0),MAX(AC$2:AC207)+1,"XX")</f>
        <v>XX</v>
      </c>
      <c r="AD208" s="417" t="str">
        <f>IF('Antal &amp; Längder (vikter)'!$C$23&lt;&gt;"",'Antal &amp; Längder (vikter)'!$C$23,"XX")</f>
        <v>XX</v>
      </c>
      <c r="AE208" s="394" t="str">
        <f>IF(AND('Antal &amp; Längder (vikter)'!J$25&lt;&gt;"",ISNUMBER($AH208)),'Antal &amp; Längder (vikter)'!J$25,"")</f>
        <v/>
      </c>
      <c r="AF208" s="413" t="str">
        <f t="shared" si="10"/>
        <v/>
      </c>
      <c r="AG208" s="414" t="str">
        <f t="shared" si="11"/>
        <v/>
      </c>
      <c r="AH208" s="395" t="str">
        <f>IF('Antal &amp; Längder (vikter)'!J32&lt;&gt;"",'Antal &amp; Längder (vikter)'!J32,"XX")</f>
        <v>XX</v>
      </c>
      <c r="AI208" s="424">
        <f>IF('Antal &amp; Längder (vikter)'!K$26="Vikt (g)",'Antal &amp; Längder (vikter)'!K32,-9)</f>
        <v>-9</v>
      </c>
    </row>
    <row r="209" spans="5:35" ht="14" customHeight="1" x14ac:dyDescent="0.25">
      <c r="E209" s="2"/>
      <c r="F209" s="194">
        <f>COUNTIF(J$113:J209,J209)</f>
        <v>2</v>
      </c>
      <c r="G209" t="s">
        <v>225</v>
      </c>
      <c r="H209" s="322">
        <v>1080</v>
      </c>
      <c r="I209" s="322">
        <v>10</v>
      </c>
      <c r="J209" t="s">
        <v>108</v>
      </c>
      <c r="K209" s="139"/>
      <c r="L209" s="214" t="str">
        <f>IF(Protokoll!I$1&lt;&gt;"",IF(N208=N$113,IF(AND(DMAX(F$113:J$403,F$113,O208:O209)&gt;COUNTA(L$111:L208)-2,DCOUNTA(F$113:J$403,G$113,N208:O209)=1),DGET(F$113:J$403,G$113,N208:O209),""),IF(AND(DMAX(F$113:J$403,F$113,Q208:Q209)&gt;COUNTA(L$111:L208)-2,DCOUNTA(F$113:J$403,G$113,P208:Q209)=1),DGET(F$113:J$403,G$113,P208:Q209),"")),G209)</f>
        <v>Karlskrona</v>
      </c>
      <c r="M209" s="139"/>
      <c r="N209" s="215" t="str">
        <f>IF(N208=N$113,IF(COUNT(N$113:Q208)&lt;DMAX(F$113:J$403,F$113,O208:O209),COUNT(N$113:Q208)+1,""),IF(COUNT(N$113:Q208)&lt;DMAX(F$113:J$403,F$113,Q208:Q209),N$113,""))</f>
        <v/>
      </c>
      <c r="O209" s="216" t="str">
        <f>IF(O208=O$113,IF(COUNTA(L$111:L208)-2&lt;DMAX(F$113:J$403,F$113,Q207:Q208),Protokoll!I$1,""),IF(O208&lt;&gt;"",IF(COUNTA(L$111:L208)-1&lt;DMAX(F$113:J$403,F$113,O207:O208),O$113,""),""))</f>
        <v/>
      </c>
      <c r="P209" s="217" t="str">
        <f>IF(N208=N$113,IF(COUNT(N$113:Q208)&lt;DMAX(F$113:J$403,F$113,O208:O209),N$113,""),IF(COUNT(N$113:Q208)&lt;DMAX(F$113:J$403,F$113,Q208:Q209),COUNT(N$113:Q208)+1,""))</f>
        <v/>
      </c>
      <c r="Q209" s="194" t="str">
        <f>IF(O208=O$113,IF(COUNTA(L$111:L208)-2&lt;DMAX(F$113:J$403,F$113,Q207:Q208),O$113,""),IF(Q208&lt;&gt;"",IF(COUNTA(L$111:L208)-2&lt;DMAX(F$113:J$403,F$113,O207:O208),Protokoll!I$1,""),""))</f>
        <v/>
      </c>
      <c r="T209" s="323" t="str">
        <f>IF(OR(Protokoll!$X$5&lt;&gt;"",Lokalbeskrivn!$M$4&lt;&gt;""),"",U209)</f>
        <v>73 Virån</v>
      </c>
      <c r="U209" s="322" t="s">
        <v>1308</v>
      </c>
      <c r="V209" s="341" t="s">
        <v>1307</v>
      </c>
      <c r="W209" s="2"/>
      <c r="Y209" s="389" t="s">
        <v>2428</v>
      </c>
      <c r="Z209" s="389" t="s">
        <v>2429</v>
      </c>
      <c r="AB209" s="460" t="str">
        <f>IF(COUNT(AB203:AB208)&gt;0,MAX(AB203:AB208)+1,"")</f>
        <v/>
      </c>
      <c r="AC209" s="421" t="str">
        <f>IF(AND(AH209&lt;&gt;"",AG209&lt;&gt;"",AI209&gt;0,AH209&gt;0),MAX(AC$2:AC208)+1,"XX")</f>
        <v>XX</v>
      </c>
      <c r="AD209" s="417" t="str">
        <f>IF('Antal &amp; Längder (vikter)'!$C$23&lt;&gt;"",'Antal &amp; Längder (vikter)'!$C$23,"XX")</f>
        <v>XX</v>
      </c>
      <c r="AE209" s="394" t="str">
        <f>IF(AND('Antal &amp; Längder (vikter)'!J$25&lt;&gt;"",ISNUMBER($AH209)),'Antal &amp; Längder (vikter)'!J$25,"")</f>
        <v/>
      </c>
      <c r="AF209" s="413" t="str">
        <f t="shared" si="10"/>
        <v/>
      </c>
      <c r="AG209" s="414" t="str">
        <f t="shared" si="11"/>
        <v/>
      </c>
      <c r="AH209" s="395" t="str">
        <f>IF('Antal &amp; Längder (vikter)'!J33&lt;&gt;"",'Antal &amp; Längder (vikter)'!J33,"XX")</f>
        <v>XX</v>
      </c>
      <c r="AI209" s="424">
        <f>IF('Antal &amp; Längder (vikter)'!K$26="Vikt (g)",'Antal &amp; Längder (vikter)'!K33,-9)</f>
        <v>-9</v>
      </c>
    </row>
    <row r="210" spans="5:35" ht="14" customHeight="1" x14ac:dyDescent="0.25">
      <c r="E210" s="2"/>
      <c r="F210" s="194">
        <f>COUNTIF(J$113:J210,J210)</f>
        <v>8</v>
      </c>
      <c r="G210" t="s">
        <v>226</v>
      </c>
      <c r="H210" s="322">
        <v>1780</v>
      </c>
      <c r="I210" s="322">
        <v>17</v>
      </c>
      <c r="J210" t="s">
        <v>129</v>
      </c>
      <c r="K210" s="139"/>
      <c r="L210" s="214" t="str">
        <f>IF(Protokoll!I$1&lt;&gt;"",IF(N209=N$113,IF(AND(DMAX(F$113:J$403,F$113,O209:O210)&gt;COUNTA(L$111:L209)-2,DCOUNTA(F$113:J$403,G$113,N209:O210)=1),DGET(F$113:J$403,G$113,N209:O210),""),IF(AND(DMAX(F$113:J$403,F$113,Q209:Q210)&gt;COUNTA(L$111:L209)-2,DCOUNTA(F$113:J$403,G$113,P209:Q210)=1),DGET(F$113:J$403,G$113,P209:Q210),"")),G210)</f>
        <v>Karlstad</v>
      </c>
      <c r="M210" s="139"/>
      <c r="N210" s="215" t="str">
        <f>IF(N209=N$113,IF(COUNT(N$113:Q209)&lt;DMAX(F$113:J$403,F$113,O209:O210),COUNT(N$113:Q209)+1,""),IF(COUNT(N$113:Q209)&lt;DMAX(F$113:J$403,F$113,Q209:Q210),N$113,""))</f>
        <v/>
      </c>
      <c r="O210" s="216" t="str">
        <f>IF(O209=O$113,IF(COUNTA(L$111:L209)-2&lt;DMAX(F$113:J$403,F$113,Q208:Q209),Protokoll!I$1,""),IF(O209&lt;&gt;"",IF(COUNTA(L$111:L209)-1&lt;DMAX(F$113:J$403,F$113,O208:O209),O$113,""),""))</f>
        <v/>
      </c>
      <c r="P210" s="217" t="str">
        <f>IF(N209=N$113,IF(COUNT(N$113:Q209)&lt;DMAX(F$113:J$403,F$113,O209:O210),N$113,""),IF(COUNT(N$113:Q209)&lt;DMAX(F$113:J$403,F$113,Q209:Q210),COUNT(N$113:Q209)+1,""))</f>
        <v/>
      </c>
      <c r="Q210" s="194" t="str">
        <f>IF(O209=O$113,IF(COUNTA(L$111:L209)-2&lt;DMAX(F$113:J$403,F$113,Q208:Q209),O$113,""),IF(Q209&lt;&gt;"",IF(COUNTA(L$111:L209)-2&lt;DMAX(F$113:J$403,F$113,O208:O209),Protokoll!I$1,""),""))</f>
        <v/>
      </c>
      <c r="T210" s="323" t="str">
        <f>IF(OR(Protokoll!$X$5&lt;&gt;"",Lokalbeskrivn!$M$4&lt;&gt;""),"",U210)</f>
        <v>73/74 Kustområde</v>
      </c>
      <c r="U210" s="322" t="s">
        <v>1310</v>
      </c>
      <c r="V210" s="341" t="s">
        <v>1309</v>
      </c>
      <c r="W210" s="2"/>
      <c r="Y210" s="389" t="s">
        <v>2200</v>
      </c>
      <c r="Z210" s="389" t="s">
        <v>2201</v>
      </c>
      <c r="AB210" s="464" t="str">
        <f>IF(COUNT(AB203:AB209)&gt;0,MAX(AB203:AB209)+1,"")</f>
        <v/>
      </c>
      <c r="AC210" s="421" t="str">
        <f>IF(AND(AH210&lt;&gt;"",AG210&lt;&gt;"",AI210&gt;0,AH210&gt;0),MAX(AC$2:AC209)+1,"XX")</f>
        <v>XX</v>
      </c>
      <c r="AD210" s="417" t="str">
        <f>IF('Antal &amp; Längder (vikter)'!$C$23&lt;&gt;"",'Antal &amp; Längder (vikter)'!$C$23,"XX")</f>
        <v>XX</v>
      </c>
      <c r="AE210" s="394" t="str">
        <f>IF(AND('Antal &amp; Längder (vikter)'!J$25&lt;&gt;"",ISNUMBER($AH210)),'Antal &amp; Längder (vikter)'!J$25,"")</f>
        <v/>
      </c>
      <c r="AF210" s="413" t="str">
        <f t="shared" si="10"/>
        <v/>
      </c>
      <c r="AG210" s="414" t="str">
        <f t="shared" si="11"/>
        <v/>
      </c>
      <c r="AH210" s="395" t="str">
        <f>IF('Antal &amp; Längder (vikter)'!J34&lt;&gt;"",'Antal &amp; Längder (vikter)'!J34,"XX")</f>
        <v>XX</v>
      </c>
      <c r="AI210" s="424">
        <f>IF('Antal &amp; Längder (vikter)'!K$26="Vikt (g)",'Antal &amp; Längder (vikter)'!K34,-9)</f>
        <v>-9</v>
      </c>
    </row>
    <row r="211" spans="5:35" ht="14" customHeight="1" x14ac:dyDescent="0.25">
      <c r="E211" s="2"/>
      <c r="F211" s="194">
        <f>COUNTIF(J$113:J211,J211)</f>
        <v>4</v>
      </c>
      <c r="G211" t="s">
        <v>227</v>
      </c>
      <c r="H211" s="322">
        <v>483</v>
      </c>
      <c r="I211" s="322">
        <v>4</v>
      </c>
      <c r="J211" t="s">
        <v>136</v>
      </c>
      <c r="K211" s="139"/>
      <c r="L211" s="214" t="str">
        <f>IF(Protokoll!I$1&lt;&gt;"",IF(N210=N$113,IF(AND(DMAX(F$113:J$403,F$113,O210:O211)&gt;COUNTA(L$111:L210)-2,DCOUNTA(F$113:J$403,G$113,N210:O211)=1),DGET(F$113:J$403,G$113,N210:O211),""),IF(AND(DMAX(F$113:J$403,F$113,Q210:Q211)&gt;COUNTA(L$111:L210)-2,DCOUNTA(F$113:J$403,G$113,P210:Q211)=1),DGET(F$113:J$403,G$113,P210:Q211),"")),G211)</f>
        <v>Katrineholm</v>
      </c>
      <c r="M211" s="139"/>
      <c r="N211" s="215" t="str">
        <f>IF(N210=N$113,IF(COUNT(N$113:Q210)&lt;DMAX(F$113:J$403,F$113,O210:O211),COUNT(N$113:Q210)+1,""),IF(COUNT(N$113:Q210)&lt;DMAX(F$113:J$403,F$113,Q210:Q211),N$113,""))</f>
        <v/>
      </c>
      <c r="O211" s="216" t="str">
        <f>IF(O210=O$113,IF(COUNTA(L$111:L210)-2&lt;DMAX(F$113:J$403,F$113,Q209:Q210),Protokoll!I$1,""),IF(O210&lt;&gt;"",IF(COUNTA(L$111:L210)-1&lt;DMAX(F$113:J$403,F$113,O209:O210),O$113,""),""))</f>
        <v/>
      </c>
      <c r="P211" s="217" t="str">
        <f>IF(N210=N$113,IF(COUNT(N$113:Q210)&lt;DMAX(F$113:J$403,F$113,O210:O211),N$113,""),IF(COUNT(N$113:Q210)&lt;DMAX(F$113:J$403,F$113,Q210:Q211),COUNT(N$113:Q210)+1,""))</f>
        <v/>
      </c>
      <c r="Q211" s="194" t="str">
        <f>IF(O210=O$113,IF(COUNTA(L$111:L210)-2&lt;DMAX(F$113:J$403,F$113,Q209:Q210),O$113,""),IF(Q210&lt;&gt;"",IF(COUNTA(L$111:L210)-2&lt;DMAX(F$113:J$403,F$113,O209:O210),Protokoll!I$1,""),""))</f>
        <v/>
      </c>
      <c r="T211" s="323" t="str">
        <f>IF(OR(Protokoll!$X$5&lt;&gt;"",Lokalbeskrivn!$M$4&lt;&gt;""),"",U211)</f>
        <v>74 Emån</v>
      </c>
      <c r="U211" s="322" t="s">
        <v>1312</v>
      </c>
      <c r="V211" s="341" t="s">
        <v>1311</v>
      </c>
      <c r="W211" s="2"/>
      <c r="Y211" s="389" t="s">
        <v>1936</v>
      </c>
      <c r="Z211" s="389" t="s">
        <v>1937</v>
      </c>
      <c r="AB211" s="458" t="str">
        <f>IF(COUNT(AB203:AB210)&gt;0,MAX(AB203:AB210)+1,"")</f>
        <v/>
      </c>
      <c r="AC211" s="421" t="str">
        <f>IF(AND(AH211&lt;&gt;"",AG211&lt;&gt;"",AI211&gt;0,AH211&gt;0),MAX(AC$2:AC210)+1,"XX")</f>
        <v>XX</v>
      </c>
      <c r="AD211" s="417" t="str">
        <f>IF('Antal &amp; Längder (vikter)'!$C$23&lt;&gt;"",'Antal &amp; Längder (vikter)'!$C$23,"XX")</f>
        <v>XX</v>
      </c>
      <c r="AE211" s="394" t="str">
        <f>IF(AND('Antal &amp; Längder (vikter)'!J$25&lt;&gt;"",ISNUMBER($AH211)),'Antal &amp; Längder (vikter)'!J$25,"")</f>
        <v/>
      </c>
      <c r="AF211" s="413" t="str">
        <f t="shared" si="10"/>
        <v/>
      </c>
      <c r="AG211" s="414" t="str">
        <f t="shared" si="11"/>
        <v/>
      </c>
      <c r="AH211" s="395" t="str">
        <f>IF('Antal &amp; Längder (vikter)'!J35&lt;&gt;"",'Antal &amp; Längder (vikter)'!J35,"XX")</f>
        <v>XX</v>
      </c>
      <c r="AI211" s="424">
        <f>IF('Antal &amp; Längder (vikter)'!K$26="Vikt (g)",'Antal &amp; Längder (vikter)'!K35,-9)</f>
        <v>-9</v>
      </c>
    </row>
    <row r="212" spans="5:35" ht="14" customHeight="1" x14ac:dyDescent="0.25">
      <c r="E212" s="2"/>
      <c r="F212" s="194">
        <f>COUNTIF(J$113:J212,J212)</f>
        <v>9</v>
      </c>
      <c r="G212" t="s">
        <v>228</v>
      </c>
      <c r="H212" s="322">
        <v>1715</v>
      </c>
      <c r="I212" s="322">
        <v>17</v>
      </c>
      <c r="J212" t="s">
        <v>129</v>
      </c>
      <c r="K212" s="139"/>
      <c r="L212" s="214" t="str">
        <f>IF(Protokoll!I$1&lt;&gt;"",IF(N211=N$113,IF(AND(DMAX(F$113:J$403,F$113,O211:O212)&gt;COUNTA(L$111:L211)-2,DCOUNTA(F$113:J$403,G$113,N211:O212)=1),DGET(F$113:J$403,G$113,N211:O212),""),IF(AND(DMAX(F$113:J$403,F$113,Q211:Q212)&gt;COUNTA(L$111:L211)-2,DCOUNTA(F$113:J$403,G$113,P211:Q212)=1),DGET(F$113:J$403,G$113,P211:Q212),"")),G212)</f>
        <v>Kil</v>
      </c>
      <c r="M212" s="139"/>
      <c r="N212" s="215" t="str">
        <f>IF(N211=N$113,IF(COUNT(N$113:Q211)&lt;DMAX(F$113:J$403,F$113,O211:O212),COUNT(N$113:Q211)+1,""),IF(COUNT(N$113:Q211)&lt;DMAX(F$113:J$403,F$113,Q211:Q212),N$113,""))</f>
        <v/>
      </c>
      <c r="O212" s="216" t="str">
        <f>IF(O211=O$113,IF(COUNTA(L$111:L211)-2&lt;DMAX(F$113:J$403,F$113,Q210:Q211),Protokoll!I$1,""),IF(O211&lt;&gt;"",IF(COUNTA(L$111:L211)-1&lt;DMAX(F$113:J$403,F$113,O210:O211),O$113,""),""))</f>
        <v/>
      </c>
      <c r="P212" s="217" t="str">
        <f>IF(N211=N$113,IF(COUNT(N$113:Q211)&lt;DMAX(F$113:J$403,F$113,O211:O212),N$113,""),IF(COUNT(N$113:Q211)&lt;DMAX(F$113:J$403,F$113,Q211:Q212),COUNT(N$113:Q211)+1,""))</f>
        <v/>
      </c>
      <c r="Q212" s="194" t="str">
        <f>IF(O211=O$113,IF(COUNTA(L$111:L211)-2&lt;DMAX(F$113:J$403,F$113,Q210:Q211),O$113,""),IF(Q211&lt;&gt;"",IF(COUNTA(L$111:L211)-2&lt;DMAX(F$113:J$403,F$113,O210:O211),Protokoll!I$1,""),""))</f>
        <v/>
      </c>
      <c r="T212" s="323" t="str">
        <f>IF(OR(Protokoll!$X$5&lt;&gt;"",Lokalbeskrivn!$M$4&lt;&gt;""),"",U212)</f>
        <v>74/75 Kustområde</v>
      </c>
      <c r="U212" s="322" t="s">
        <v>1314</v>
      </c>
      <c r="V212" s="341" t="s">
        <v>1313</v>
      </c>
      <c r="W212" s="2"/>
      <c r="Y212" s="389" t="s">
        <v>1960</v>
      </c>
      <c r="Z212" s="389" t="s">
        <v>1961</v>
      </c>
      <c r="AB212" s="465" t="str">
        <f>IF(COUNT(AB203:AB211)&gt;0,MAX(AB203:AB211)+1,"")</f>
        <v/>
      </c>
      <c r="AC212" s="421" t="str">
        <f>IF(AND(AH212&lt;&gt;"",AG212&lt;&gt;"",AI212&gt;0,AH212&gt;0),MAX(AC$2:AC211)+1,"XX")</f>
        <v>XX</v>
      </c>
      <c r="AD212" s="417" t="str">
        <f>IF('Antal &amp; Längder (vikter)'!$C$23&lt;&gt;"",'Antal &amp; Längder (vikter)'!$C$23,"XX")</f>
        <v>XX</v>
      </c>
      <c r="AE212" s="394" t="str">
        <f>IF(AND('Antal &amp; Längder (vikter)'!J$25&lt;&gt;"",ISNUMBER($AH212)),'Antal &amp; Längder (vikter)'!J$25,"")</f>
        <v/>
      </c>
      <c r="AF212" s="413" t="str">
        <f t="shared" si="10"/>
        <v/>
      </c>
      <c r="AG212" s="414" t="str">
        <f t="shared" si="11"/>
        <v/>
      </c>
      <c r="AH212" s="395" t="str">
        <f>IF('Antal &amp; Längder (vikter)'!J36&lt;&gt;"",'Antal &amp; Längder (vikter)'!J36,"XX")</f>
        <v>XX</v>
      </c>
      <c r="AI212" s="424">
        <f>IF('Antal &amp; Längder (vikter)'!K$26="Vikt (g)",'Antal &amp; Längder (vikter)'!K36,-9)</f>
        <v>-9</v>
      </c>
    </row>
    <row r="213" spans="5:35" ht="14" customHeight="1" x14ac:dyDescent="0.25">
      <c r="E213" s="2"/>
      <c r="F213" s="194">
        <f>COUNTIF(J$113:J213,J213)</f>
        <v>3</v>
      </c>
      <c r="G213" t="s">
        <v>229</v>
      </c>
      <c r="H213" s="322">
        <v>513</v>
      </c>
      <c r="I213" s="322">
        <v>5</v>
      </c>
      <c r="J213" t="s">
        <v>148</v>
      </c>
      <c r="K213" s="139"/>
      <c r="L213" s="214" t="str">
        <f>IF(Protokoll!I$1&lt;&gt;"",IF(N212=N$113,IF(AND(DMAX(F$113:J$403,F$113,O212:O213)&gt;COUNTA(L$111:L212)-2,DCOUNTA(F$113:J$403,G$113,N212:O213)=1),DGET(F$113:J$403,G$113,N212:O213),""),IF(AND(DMAX(F$113:J$403,F$113,Q212:Q213)&gt;COUNTA(L$111:L212)-2,DCOUNTA(F$113:J$403,G$113,P212:Q213)=1),DGET(F$113:J$403,G$113,P212:Q213),"")),G213)</f>
        <v>Kinda</v>
      </c>
      <c r="M213" s="139"/>
      <c r="N213" s="215" t="str">
        <f>IF(N212=N$113,IF(COUNT(N$113:Q212)&lt;DMAX(F$113:J$403,F$113,O212:O213),COUNT(N$113:Q212)+1,""),IF(COUNT(N$113:Q212)&lt;DMAX(F$113:J$403,F$113,Q212:Q213),N$113,""))</f>
        <v/>
      </c>
      <c r="O213" s="216" t="str">
        <f>IF(O212=O$113,IF(COUNTA(L$111:L212)-2&lt;DMAX(F$113:J$403,F$113,Q211:Q212),Protokoll!I$1,""),IF(O212&lt;&gt;"",IF(COUNTA(L$111:L212)-1&lt;DMAX(F$113:J$403,F$113,O211:O212),O$113,""),""))</f>
        <v/>
      </c>
      <c r="P213" s="217" t="str">
        <f>IF(N212=N$113,IF(COUNT(N$113:Q212)&lt;DMAX(F$113:J$403,F$113,O212:O213),N$113,""),IF(COUNT(N$113:Q212)&lt;DMAX(F$113:J$403,F$113,Q212:Q213),COUNT(N$113:Q212)+1,""))</f>
        <v/>
      </c>
      <c r="Q213" s="194" t="str">
        <f>IF(O212=O$113,IF(COUNTA(L$111:L212)-2&lt;DMAX(F$113:J$403,F$113,Q211:Q212),O$113,""),IF(Q212&lt;&gt;"",IF(COUNTA(L$111:L212)-2&lt;DMAX(F$113:J$403,F$113,O211:O212),Protokoll!I$1,""),""))</f>
        <v/>
      </c>
      <c r="T213" s="323" t="str">
        <f>IF(OR(Protokoll!$X$5&lt;&gt;"",Lokalbeskrivn!$M$4&lt;&gt;""),"",U213)</f>
        <v>75 Alsterån</v>
      </c>
      <c r="U213" s="322" t="s">
        <v>1316</v>
      </c>
      <c r="V213" s="341" t="s">
        <v>1315</v>
      </c>
      <c r="W213" s="2"/>
      <c r="Y213" s="389" t="s">
        <v>1522</v>
      </c>
      <c r="Z213" s="389" t="s">
        <v>1786</v>
      </c>
      <c r="AB213" s="466" t="str">
        <f>IF(AND(ISNUMBER(AH213),AH213&gt;0),IF(MAX(AB$3:AB212)&gt;0,MAX(AB$3:AB212)+1,10+COUNTIF(F$38:F$49,"&gt;0")*10+1),"")</f>
        <v/>
      </c>
      <c r="AC213" s="421" t="str">
        <f>IF(AND(AH213&lt;&gt;"",AG213&lt;&gt;"",AI213&gt;0,AH213&gt;0),MAX(AC$2:AC212)+1,"XX")</f>
        <v>XX</v>
      </c>
      <c r="AD213" s="417" t="str">
        <f>IF('Antal &amp; Längder (vikter)'!$C$23&lt;&gt;"",'Antal &amp; Längder (vikter)'!$C$23,"XX")</f>
        <v>XX</v>
      </c>
      <c r="AE213" s="394" t="str">
        <f>IF(AND('Antal &amp; Längder (vikter)'!J$25&lt;&gt;"",ISNUMBER($AH213)),'Antal &amp; Längder (vikter)'!J$25,"")</f>
        <v/>
      </c>
      <c r="AF213" s="413" t="str">
        <f t="shared" si="10"/>
        <v/>
      </c>
      <c r="AG213" s="414" t="str">
        <f t="shared" si="11"/>
        <v/>
      </c>
      <c r="AH213" s="397" t="str">
        <f>IF('Antal &amp; Längder (vikter)'!K$26="Längd (mm)",IF('Antal &amp; Längder (vikter)'!K27&lt;&gt;"",'Antal &amp; Längder (vikter)'!K27,"XX"),"XX")</f>
        <v>XX</v>
      </c>
      <c r="AI213" s="7">
        <v>-9</v>
      </c>
    </row>
    <row r="214" spans="5:35" ht="14" customHeight="1" x14ac:dyDescent="0.25">
      <c r="E214" s="2"/>
      <c r="F214" s="194">
        <f>COUNTIF(J$113:J214,J214)</f>
        <v>8</v>
      </c>
      <c r="G214" t="s">
        <v>230</v>
      </c>
      <c r="H214" s="322">
        <v>2584</v>
      </c>
      <c r="I214" s="322">
        <v>25</v>
      </c>
      <c r="J214" t="s">
        <v>125</v>
      </c>
      <c r="K214" s="139"/>
      <c r="L214" s="214" t="str">
        <f>IF(Protokoll!I$1&lt;&gt;"",IF(N213=N$113,IF(AND(DMAX(F$113:J$403,F$113,O213:O214)&gt;COUNTA(L$111:L213)-2,DCOUNTA(F$113:J$403,G$113,N213:O214)=1),DGET(F$113:J$403,G$113,N213:O214),""),IF(AND(DMAX(F$113:J$403,F$113,Q213:Q214)&gt;COUNTA(L$111:L213)-2,DCOUNTA(F$113:J$403,G$113,P213:Q214)=1),DGET(F$113:J$403,G$113,P213:Q214),"")),G214)</f>
        <v>Kiruna</v>
      </c>
      <c r="M214" s="139"/>
      <c r="N214" s="215" t="str">
        <f>IF(N213=N$113,IF(COUNT(N$113:Q213)&lt;DMAX(F$113:J$403,F$113,O213:O214),COUNT(N$113:Q213)+1,""),IF(COUNT(N$113:Q213)&lt;DMAX(F$113:J$403,F$113,Q213:Q214),N$113,""))</f>
        <v/>
      </c>
      <c r="O214" s="216" t="str">
        <f>IF(O213=O$113,IF(COUNTA(L$111:L213)-2&lt;DMAX(F$113:J$403,F$113,Q212:Q213),Protokoll!I$1,""),IF(O213&lt;&gt;"",IF(COUNTA(L$111:L213)-1&lt;DMAX(F$113:J$403,F$113,O212:O213),O$113,""),""))</f>
        <v/>
      </c>
      <c r="P214" s="217" t="str">
        <f>IF(N213=N$113,IF(COUNT(N$113:Q213)&lt;DMAX(F$113:J$403,F$113,O213:O214),N$113,""),IF(COUNT(N$113:Q213)&lt;DMAX(F$113:J$403,F$113,Q213:Q214),COUNT(N$113:Q213)+1,""))</f>
        <v/>
      </c>
      <c r="Q214" s="194" t="str">
        <f>IF(O213=O$113,IF(COUNTA(L$111:L213)-2&lt;DMAX(F$113:J$403,F$113,Q212:Q213),O$113,""),IF(Q213&lt;&gt;"",IF(COUNTA(L$111:L213)-2&lt;DMAX(F$113:J$403,F$113,O212:O213),Protokoll!I$1,""),""))</f>
        <v/>
      </c>
      <c r="T214" s="323" t="str">
        <f>IF(OR(Protokoll!$X$5&lt;&gt;"",Lokalbeskrivn!$M$4&lt;&gt;""),"",U214)</f>
        <v>75/76 Kustområde</v>
      </c>
      <c r="U214" s="322" t="s">
        <v>1318</v>
      </c>
      <c r="V214" s="341" t="s">
        <v>1317</v>
      </c>
      <c r="W214" s="2"/>
      <c r="Y214" s="389" t="s">
        <v>1803</v>
      </c>
      <c r="Z214" s="389" t="s">
        <v>1804</v>
      </c>
      <c r="AB214" s="462" t="str">
        <f>IF(COUNT(AB213:AB213)&gt;0,MAX(AB213:AB213)+1,"")</f>
        <v/>
      </c>
      <c r="AC214" s="421" t="str">
        <f>IF(AND(AH214&lt;&gt;"",AG214&lt;&gt;"",AI214&gt;0,AH214&gt;0),MAX(AC$2:AC213)+1,"XX")</f>
        <v>XX</v>
      </c>
      <c r="AD214" s="417" t="str">
        <f>IF('Antal &amp; Längder (vikter)'!$C$23&lt;&gt;"",'Antal &amp; Längder (vikter)'!$C$23,"XX")</f>
        <v>XX</v>
      </c>
      <c r="AE214" s="394" t="str">
        <f>IF(AND('Antal &amp; Längder (vikter)'!J$25&lt;&gt;"",ISNUMBER($AH214)),'Antal &amp; Längder (vikter)'!J$25,"")</f>
        <v/>
      </c>
      <c r="AF214" s="413" t="str">
        <f t="shared" si="10"/>
        <v/>
      </c>
      <c r="AG214" s="414" t="str">
        <f t="shared" si="11"/>
        <v/>
      </c>
      <c r="AH214" s="397" t="str">
        <f>IF('Antal &amp; Längder (vikter)'!K$26="Längd (mm)",IF('Antal &amp; Längder (vikter)'!K28&lt;&gt;"",'Antal &amp; Längder (vikter)'!K28,"XX"),"XX")</f>
        <v>XX</v>
      </c>
      <c r="AI214" s="7">
        <v>-9</v>
      </c>
    </row>
    <row r="215" spans="5:35" ht="14" customHeight="1" x14ac:dyDescent="0.25">
      <c r="E215" s="2"/>
      <c r="F215" s="194">
        <f>COUNTIF(J$113:J215,J215)</f>
        <v>11</v>
      </c>
      <c r="G215" t="s">
        <v>231</v>
      </c>
      <c r="H215" s="322">
        <v>1276</v>
      </c>
      <c r="I215" s="322">
        <v>12</v>
      </c>
      <c r="J215" t="s">
        <v>132</v>
      </c>
      <c r="K215" s="139"/>
      <c r="L215" s="214" t="str">
        <f>IF(Protokoll!I$1&lt;&gt;"",IF(N214=N$113,IF(AND(DMAX(F$113:J$403,F$113,O214:O215)&gt;COUNTA(L$111:L214)-2,DCOUNTA(F$113:J$403,G$113,N214:O215)=1),DGET(F$113:J$403,G$113,N214:O215),""),IF(AND(DMAX(F$113:J$403,F$113,Q214:Q215)&gt;COUNTA(L$111:L214)-2,DCOUNTA(F$113:J$403,G$113,P214:Q215)=1),DGET(F$113:J$403,G$113,P214:Q215),"")),G215)</f>
        <v>Klippan</v>
      </c>
      <c r="M215" s="139"/>
      <c r="N215" s="215" t="str">
        <f>IF(N214=N$113,IF(COUNT(N$113:Q214)&lt;DMAX(F$113:J$403,F$113,O214:O215),COUNT(N$113:Q214)+1,""),IF(COUNT(N$113:Q214)&lt;DMAX(F$113:J$403,F$113,Q214:Q215),N$113,""))</f>
        <v/>
      </c>
      <c r="O215" s="216" t="str">
        <f>IF(O214=O$113,IF(COUNTA(L$111:L214)-2&lt;DMAX(F$113:J$403,F$113,Q213:Q214),Protokoll!I$1,""),IF(O214&lt;&gt;"",IF(COUNTA(L$111:L214)-1&lt;DMAX(F$113:J$403,F$113,O213:O214),O$113,""),""))</f>
        <v/>
      </c>
      <c r="P215" s="217" t="str">
        <f>IF(N214=N$113,IF(COUNT(N$113:Q214)&lt;DMAX(F$113:J$403,F$113,O214:O215),N$113,""),IF(COUNT(N$113:Q214)&lt;DMAX(F$113:J$403,F$113,Q214:Q215),COUNT(N$113:Q214)+1,""))</f>
        <v/>
      </c>
      <c r="Q215" s="194" t="str">
        <f>IF(O214=O$113,IF(COUNTA(L$111:L214)-2&lt;DMAX(F$113:J$403,F$113,Q213:Q214),O$113,""),IF(Q214&lt;&gt;"",IF(COUNTA(L$111:L214)-2&lt;DMAX(F$113:J$403,F$113,O213:O214),Protokoll!I$1,""),""))</f>
        <v/>
      </c>
      <c r="T215" s="323" t="str">
        <f>IF(OR(Protokoll!$X$5&lt;&gt;"",Lokalbeskrivn!$M$4&lt;&gt;""),"",U215)</f>
        <v>76 Snärjebäcken</v>
      </c>
      <c r="U215" s="322" t="s">
        <v>1320</v>
      </c>
      <c r="V215" s="341" t="s">
        <v>1319</v>
      </c>
      <c r="W215" s="2"/>
      <c r="Y215" s="389" t="s">
        <v>1823</v>
      </c>
      <c r="Z215" s="389" t="s">
        <v>1824</v>
      </c>
      <c r="AB215" s="463" t="str">
        <f>IF(COUNT(AB213:AB214)&gt;0,MAX(AB213:AB214)+1,"")</f>
        <v/>
      </c>
      <c r="AC215" s="421" t="str">
        <f>IF(AND(AH215&lt;&gt;"",AG215&lt;&gt;"",AI215&gt;0,AH215&gt;0),MAX(AC$2:AC214)+1,"XX")</f>
        <v>XX</v>
      </c>
      <c r="AD215" s="417" t="str">
        <f>IF('Antal &amp; Längder (vikter)'!$C$23&lt;&gt;"",'Antal &amp; Längder (vikter)'!$C$23,"XX")</f>
        <v>XX</v>
      </c>
      <c r="AE215" s="394" t="str">
        <f>IF(AND('Antal &amp; Längder (vikter)'!J$25&lt;&gt;"",ISNUMBER($AH215)),'Antal &amp; Längder (vikter)'!J$25,"")</f>
        <v/>
      </c>
      <c r="AF215" s="413" t="str">
        <f t="shared" si="10"/>
        <v/>
      </c>
      <c r="AG215" s="414" t="str">
        <f t="shared" si="11"/>
        <v/>
      </c>
      <c r="AH215" s="397" t="str">
        <f>IF('Antal &amp; Längder (vikter)'!K$26="Längd (mm)",IF('Antal &amp; Längder (vikter)'!K29&lt;&gt;"",'Antal &amp; Längder (vikter)'!K29,"XX"),"XX")</f>
        <v>XX</v>
      </c>
      <c r="AI215" s="7">
        <v>-9</v>
      </c>
    </row>
    <row r="216" spans="5:35" ht="14" customHeight="1" x14ac:dyDescent="0.25">
      <c r="E216" s="2"/>
      <c r="F216" s="194">
        <f>COUNTIF(J$113:J216,J216)</f>
        <v>3</v>
      </c>
      <c r="G216" t="s">
        <v>386</v>
      </c>
      <c r="H216" s="322">
        <v>330</v>
      </c>
      <c r="I216" s="322">
        <v>3</v>
      </c>
      <c r="J216" t="s">
        <v>138</v>
      </c>
      <c r="K216" s="139"/>
      <c r="L216" s="214" t="str">
        <f>IF(Protokoll!I$1&lt;&gt;"",IF(N215=N$113,IF(AND(DMAX(F$113:J$403,F$113,O215:O216)&gt;COUNTA(L$111:L215)-2,DCOUNTA(F$113:J$403,G$113,N215:O216)=1),DGET(F$113:J$403,G$113,N215:O216),""),IF(AND(DMAX(F$113:J$403,F$113,Q215:Q216)&gt;COUNTA(L$111:L215)-2,DCOUNTA(F$113:J$403,G$113,P215:Q216)=1),DGET(F$113:J$403,G$113,P215:Q216),"")),G216)</f>
        <v>Knivsta</v>
      </c>
      <c r="M216" s="139"/>
      <c r="N216" s="215" t="str">
        <f>IF(N215=N$113,IF(COUNT(N$113:Q215)&lt;DMAX(F$113:J$403,F$113,O215:O216),COUNT(N$113:Q215)+1,""),IF(COUNT(N$113:Q215)&lt;DMAX(F$113:J$403,F$113,Q215:Q216),N$113,""))</f>
        <v/>
      </c>
      <c r="O216" s="216" t="str">
        <f>IF(O215=O$113,IF(COUNTA(L$111:L215)-2&lt;DMAX(F$113:J$403,F$113,Q214:Q215),Protokoll!I$1,""),IF(O215&lt;&gt;"",IF(COUNTA(L$111:L215)-1&lt;DMAX(F$113:J$403,F$113,O214:O215),O$113,""),""))</f>
        <v/>
      </c>
      <c r="P216" s="217" t="str">
        <f>IF(N215=N$113,IF(COUNT(N$113:Q215)&lt;DMAX(F$113:J$403,F$113,O215:O216),N$113,""),IF(COUNT(N$113:Q215)&lt;DMAX(F$113:J$403,F$113,Q215:Q216),COUNT(N$113:Q215)+1,""))</f>
        <v/>
      </c>
      <c r="Q216" s="194" t="str">
        <f>IF(O215=O$113,IF(COUNTA(L$111:L215)-2&lt;DMAX(F$113:J$403,F$113,Q214:Q215),O$113,""),IF(Q215&lt;&gt;"",IF(COUNTA(L$111:L215)-2&lt;DMAX(F$113:J$403,F$113,O214:O215),Protokoll!I$1,""),""))</f>
        <v/>
      </c>
      <c r="T216" s="323" t="str">
        <f>IF(OR(Protokoll!$X$5&lt;&gt;"",Lokalbeskrivn!$M$4&lt;&gt;""),"",U216)</f>
        <v>76/77 Kustområde</v>
      </c>
      <c r="U216" s="322" t="s">
        <v>1322</v>
      </c>
      <c r="V216" s="341" t="s">
        <v>1321</v>
      </c>
      <c r="W216" s="2"/>
      <c r="Y216" s="389" t="s">
        <v>1801</v>
      </c>
      <c r="Z216" s="389" t="s">
        <v>1802</v>
      </c>
      <c r="AB216" s="422" t="str">
        <f>IF(COUNT(AB213:AB215)&gt;0,MAX(AB213:AB215)+1,"")</f>
        <v/>
      </c>
      <c r="AC216" s="421" t="str">
        <f>IF(AND(AH216&lt;&gt;"",AG216&lt;&gt;"",AI216&gt;0,AH216&gt;0),MAX(AC$2:AC215)+1,"XX")</f>
        <v>XX</v>
      </c>
      <c r="AD216" s="417" t="str">
        <f>IF('Antal &amp; Längder (vikter)'!$C$23&lt;&gt;"",'Antal &amp; Längder (vikter)'!$C$23,"XX")</f>
        <v>XX</v>
      </c>
      <c r="AE216" s="394" t="str">
        <f>IF(AND('Antal &amp; Längder (vikter)'!J$25&lt;&gt;"",ISNUMBER($AH216)),'Antal &amp; Längder (vikter)'!J$25,"")</f>
        <v/>
      </c>
      <c r="AF216" s="413" t="str">
        <f t="shared" si="10"/>
        <v/>
      </c>
      <c r="AG216" s="414" t="str">
        <f t="shared" si="11"/>
        <v/>
      </c>
      <c r="AH216" s="397" t="str">
        <f>IF('Antal &amp; Längder (vikter)'!K$26="Längd (mm)",IF('Antal &amp; Längder (vikter)'!K30&lt;&gt;"",'Antal &amp; Längder (vikter)'!K30,"XX"),"XX")</f>
        <v>XX</v>
      </c>
      <c r="AI216" s="7">
        <v>-9</v>
      </c>
    </row>
    <row r="217" spans="5:35" ht="14" customHeight="1" x14ac:dyDescent="0.25">
      <c r="E217" s="2"/>
      <c r="F217" s="194">
        <f>COUNTIF(J$113:J217,J217)</f>
        <v>2</v>
      </c>
      <c r="G217" t="s">
        <v>232</v>
      </c>
      <c r="H217" s="322">
        <v>2282</v>
      </c>
      <c r="I217" s="322">
        <v>22</v>
      </c>
      <c r="J217" t="s">
        <v>143</v>
      </c>
      <c r="K217" s="139"/>
      <c r="L217" s="214" t="str">
        <f>IF(Protokoll!I$1&lt;&gt;"",IF(N216=N$113,IF(AND(DMAX(F$113:J$403,F$113,O216:O217)&gt;COUNTA(L$111:L216)-2,DCOUNTA(F$113:J$403,G$113,N216:O217)=1),DGET(F$113:J$403,G$113,N216:O217),""),IF(AND(DMAX(F$113:J$403,F$113,Q216:Q217)&gt;COUNTA(L$111:L216)-2,DCOUNTA(F$113:J$403,G$113,P216:Q217)=1),DGET(F$113:J$403,G$113,P216:Q217),"")),G217)</f>
        <v>Kramfors</v>
      </c>
      <c r="M217" s="139"/>
      <c r="N217" s="215" t="str">
        <f>IF(N216=N$113,IF(COUNT(N$113:Q216)&lt;DMAX(F$113:J$403,F$113,O216:O217),COUNT(N$113:Q216)+1,""),IF(COUNT(N$113:Q216)&lt;DMAX(F$113:J$403,F$113,Q216:Q217),N$113,""))</f>
        <v/>
      </c>
      <c r="O217" s="216" t="str">
        <f>IF(O216=O$113,IF(COUNTA(L$111:L216)-2&lt;DMAX(F$113:J$403,F$113,Q215:Q216),Protokoll!I$1,""),IF(O216&lt;&gt;"",IF(COUNTA(L$111:L216)-1&lt;DMAX(F$113:J$403,F$113,O215:O216),O$113,""),""))</f>
        <v/>
      </c>
      <c r="P217" s="217" t="str">
        <f>IF(N216=N$113,IF(COUNT(N$113:Q216)&lt;DMAX(F$113:J$403,F$113,O216:O217),N$113,""),IF(COUNT(N$113:Q216)&lt;DMAX(F$113:J$403,F$113,Q216:Q217),COUNT(N$113:Q216)+1,""))</f>
        <v/>
      </c>
      <c r="Q217" s="194" t="str">
        <f>IF(O216=O$113,IF(COUNTA(L$111:L216)-2&lt;DMAX(F$113:J$403,F$113,Q215:Q216),O$113,""),IF(Q216&lt;&gt;"",IF(COUNTA(L$111:L216)-2&lt;DMAX(F$113:J$403,F$113,O215:O216),Protokoll!I$1,""),""))</f>
        <v/>
      </c>
      <c r="T217" s="323" t="str">
        <f>IF(OR(Protokoll!$X$5&lt;&gt;"",Lokalbeskrivn!$M$4&lt;&gt;""),"",U217)</f>
        <v>77 Ljungbyån</v>
      </c>
      <c r="U217" s="322" t="s">
        <v>1324</v>
      </c>
      <c r="V217" s="341" t="s">
        <v>1323</v>
      </c>
      <c r="W217" s="2"/>
      <c r="Y217" s="389" t="s">
        <v>1825</v>
      </c>
      <c r="Z217" s="389" t="s">
        <v>1826</v>
      </c>
      <c r="AB217" s="461" t="str">
        <f>IF(COUNT(AB213:AB216)&gt;0,MAX(AB213:AB216)+1,"")</f>
        <v/>
      </c>
      <c r="AC217" s="421" t="str">
        <f>IF(AND(AH217&lt;&gt;"",AG217&lt;&gt;"",AI217&gt;0,AH217&gt;0),MAX(AC$2:AC216)+1,"XX")</f>
        <v>XX</v>
      </c>
      <c r="AD217" s="417" t="str">
        <f>IF('Antal &amp; Längder (vikter)'!$C$23&lt;&gt;"",'Antal &amp; Längder (vikter)'!$C$23,"XX")</f>
        <v>XX</v>
      </c>
      <c r="AE217" s="394" t="str">
        <f>IF(AND('Antal &amp; Längder (vikter)'!J$25&lt;&gt;"",ISNUMBER($AH217)),'Antal &amp; Längder (vikter)'!J$25,"")</f>
        <v/>
      </c>
      <c r="AF217" s="413" t="str">
        <f t="shared" si="10"/>
        <v/>
      </c>
      <c r="AG217" s="414" t="str">
        <f t="shared" si="11"/>
        <v/>
      </c>
      <c r="AH217" s="397" t="str">
        <f>IF('Antal &amp; Längder (vikter)'!K$26="Längd (mm)",IF('Antal &amp; Längder (vikter)'!K31&lt;&gt;"",'Antal &amp; Längder (vikter)'!K31,"XX"),"XX")</f>
        <v>XX</v>
      </c>
      <c r="AI217" s="7">
        <v>-9</v>
      </c>
    </row>
    <row r="218" spans="5:35" ht="14" customHeight="1" x14ac:dyDescent="0.25">
      <c r="E218" s="2"/>
      <c r="F218" s="194">
        <f>COUNTIF(J$113:J218,J218)</f>
        <v>12</v>
      </c>
      <c r="G218" t="s">
        <v>233</v>
      </c>
      <c r="H218" s="322">
        <v>1290</v>
      </c>
      <c r="I218" s="322">
        <v>12</v>
      </c>
      <c r="J218" t="s">
        <v>132</v>
      </c>
      <c r="K218" s="139"/>
      <c r="L218" s="214" t="str">
        <f>IF(Protokoll!I$1&lt;&gt;"",IF(N217=N$113,IF(AND(DMAX(F$113:J$403,F$113,O217:O218)&gt;COUNTA(L$111:L217)-2,DCOUNTA(F$113:J$403,G$113,N217:O218)=1),DGET(F$113:J$403,G$113,N217:O218),""),IF(AND(DMAX(F$113:J$403,F$113,Q217:Q218)&gt;COUNTA(L$111:L217)-2,DCOUNTA(F$113:J$403,G$113,P217:Q218)=1),DGET(F$113:J$403,G$113,P217:Q218),"")),G218)</f>
        <v>Kristianstad</v>
      </c>
      <c r="M218" s="139"/>
      <c r="N218" s="215" t="str">
        <f>IF(N217=N$113,IF(COUNT(N$113:Q217)&lt;DMAX(F$113:J$403,F$113,O217:O218),COUNT(N$113:Q217)+1,""),IF(COUNT(N$113:Q217)&lt;DMAX(F$113:J$403,F$113,Q217:Q218),N$113,""))</f>
        <v/>
      </c>
      <c r="O218" s="216" t="str">
        <f>IF(O217=O$113,IF(COUNTA(L$111:L217)-2&lt;DMAX(F$113:J$403,F$113,Q216:Q217),Protokoll!I$1,""),IF(O217&lt;&gt;"",IF(COUNTA(L$111:L217)-1&lt;DMAX(F$113:J$403,F$113,O216:O217),O$113,""),""))</f>
        <v/>
      </c>
      <c r="P218" s="217" t="str">
        <f>IF(N217=N$113,IF(COUNT(N$113:Q217)&lt;DMAX(F$113:J$403,F$113,O217:O218),N$113,""),IF(COUNT(N$113:Q217)&lt;DMAX(F$113:J$403,F$113,Q217:Q218),COUNT(N$113:Q217)+1,""))</f>
        <v/>
      </c>
      <c r="Q218" s="194" t="str">
        <f>IF(O217=O$113,IF(COUNTA(L$111:L217)-2&lt;DMAX(F$113:J$403,F$113,Q216:Q217),O$113,""),IF(Q217&lt;&gt;"",IF(COUNTA(L$111:L217)-2&lt;DMAX(F$113:J$403,F$113,O216:O217),Protokoll!I$1,""),""))</f>
        <v/>
      </c>
      <c r="T218" s="323" t="str">
        <f>IF(OR(Protokoll!$X$5&lt;&gt;"",Lokalbeskrivn!$M$4&lt;&gt;""),"",U218)</f>
        <v>77/78 Kustområde</v>
      </c>
      <c r="U218" s="322" t="s">
        <v>1326</v>
      </c>
      <c r="V218" s="341" t="s">
        <v>1325</v>
      </c>
      <c r="W218" s="2"/>
      <c r="Y218" s="389" t="s">
        <v>1809</v>
      </c>
      <c r="Z218" s="389" t="s">
        <v>1810</v>
      </c>
      <c r="AB218" s="457" t="str">
        <f>IF(COUNT(AB213:AB217)&gt;0,MAX(AB213:AB217)+1,"")</f>
        <v/>
      </c>
      <c r="AC218" s="421" t="str">
        <f>IF(AND(AH218&lt;&gt;"",AG218&lt;&gt;"",AI218&gt;0,AH218&gt;0),MAX(AC$2:AC217)+1,"XX")</f>
        <v>XX</v>
      </c>
      <c r="AD218" s="417" t="str">
        <f>IF('Antal &amp; Längder (vikter)'!$C$23&lt;&gt;"",'Antal &amp; Längder (vikter)'!$C$23,"XX")</f>
        <v>XX</v>
      </c>
      <c r="AE218" s="394" t="str">
        <f>IF(AND('Antal &amp; Längder (vikter)'!J$25&lt;&gt;"",ISNUMBER($AH218)),'Antal &amp; Längder (vikter)'!J$25,"")</f>
        <v/>
      </c>
      <c r="AF218" s="413" t="str">
        <f t="shared" si="10"/>
        <v/>
      </c>
      <c r="AG218" s="414" t="str">
        <f t="shared" si="11"/>
        <v/>
      </c>
      <c r="AH218" s="397" t="str">
        <f>IF('Antal &amp; Längder (vikter)'!K$26="Längd (mm)",IF('Antal &amp; Längder (vikter)'!K32&lt;&gt;"",'Antal &amp; Längder (vikter)'!K32,"XX"),"XX")</f>
        <v>XX</v>
      </c>
      <c r="AI218" s="7">
        <v>-9</v>
      </c>
    </row>
    <row r="219" spans="5:35" ht="14" customHeight="1" x14ac:dyDescent="0.25">
      <c r="E219" s="2"/>
      <c r="F219" s="194">
        <f>COUNTIF(J$113:J219,J219)</f>
        <v>10</v>
      </c>
      <c r="G219" t="s">
        <v>234</v>
      </c>
      <c r="H219" s="322">
        <v>1781</v>
      </c>
      <c r="I219" s="322">
        <v>17</v>
      </c>
      <c r="J219" t="s">
        <v>129</v>
      </c>
      <c r="K219" s="139"/>
      <c r="L219" s="214" t="str">
        <f>IF(Protokoll!I$1&lt;&gt;"",IF(N218=N$113,IF(AND(DMAX(F$113:J$403,F$113,O218:O219)&gt;COUNTA(L$111:L218)-2,DCOUNTA(F$113:J$403,G$113,N218:O219)=1),DGET(F$113:J$403,G$113,N218:O219),""),IF(AND(DMAX(F$113:J$403,F$113,Q218:Q219)&gt;COUNTA(L$111:L218)-2,DCOUNTA(F$113:J$403,G$113,P218:Q219)=1),DGET(F$113:J$403,G$113,P218:Q219),"")),G219)</f>
        <v>Kristinehamn</v>
      </c>
      <c r="M219" s="139"/>
      <c r="N219" s="215" t="str">
        <f>IF(N218=N$113,IF(COUNT(N$113:Q218)&lt;DMAX(F$113:J$403,F$113,O218:O219),COUNT(N$113:Q218)+1,""),IF(COUNT(N$113:Q218)&lt;DMAX(F$113:J$403,F$113,Q218:Q219),N$113,""))</f>
        <v/>
      </c>
      <c r="O219" s="216" t="str">
        <f>IF(O218=O$113,IF(COUNTA(L$111:L218)-2&lt;DMAX(F$113:J$403,F$113,Q217:Q218),Protokoll!I$1,""),IF(O218&lt;&gt;"",IF(COUNTA(L$111:L218)-1&lt;DMAX(F$113:J$403,F$113,O217:O218),O$113,""),""))</f>
        <v/>
      </c>
      <c r="P219" s="217" t="str">
        <f>IF(N218=N$113,IF(COUNT(N$113:Q218)&lt;DMAX(F$113:J$403,F$113,O218:O219),N$113,""),IF(COUNT(N$113:Q218)&lt;DMAX(F$113:J$403,F$113,Q218:Q219),COUNT(N$113:Q218)+1,""))</f>
        <v/>
      </c>
      <c r="Q219" s="194" t="str">
        <f>IF(O218=O$113,IF(COUNTA(L$111:L218)-2&lt;DMAX(F$113:J$403,F$113,Q217:Q218),O$113,""),IF(Q218&lt;&gt;"",IF(COUNTA(L$111:L218)-2&lt;DMAX(F$113:J$403,F$113,O217:O218),Protokoll!I$1,""),""))</f>
        <v/>
      </c>
      <c r="T219" s="323" t="str">
        <f>IF(OR(Protokoll!$X$5&lt;&gt;"",Lokalbeskrivn!$M$4&lt;&gt;""),"",U219)</f>
        <v>78 Hagbyån</v>
      </c>
      <c r="U219" s="322" t="s">
        <v>1328</v>
      </c>
      <c r="V219" s="341" t="s">
        <v>1327</v>
      </c>
      <c r="W219" s="2"/>
      <c r="Y219" s="389" t="s">
        <v>1829</v>
      </c>
      <c r="Z219" s="389" t="s">
        <v>1830</v>
      </c>
      <c r="AB219" s="460" t="str">
        <f>IF(COUNT(AB213:AB218)&gt;0,MAX(AB213:AB218)+1,"")</f>
        <v/>
      </c>
      <c r="AC219" s="421" t="str">
        <f>IF(AND(AH219&lt;&gt;"",AG219&lt;&gt;"",AI219&gt;0,AH219&gt;0),MAX(AC$2:AC218)+1,"XX")</f>
        <v>XX</v>
      </c>
      <c r="AD219" s="417" t="str">
        <f>IF('Antal &amp; Längder (vikter)'!$C$23&lt;&gt;"",'Antal &amp; Längder (vikter)'!$C$23,"XX")</f>
        <v>XX</v>
      </c>
      <c r="AE219" s="394" t="str">
        <f>IF(AND('Antal &amp; Längder (vikter)'!J$25&lt;&gt;"",ISNUMBER($AH219)),'Antal &amp; Längder (vikter)'!J$25,"")</f>
        <v/>
      </c>
      <c r="AF219" s="413" t="str">
        <f t="shared" si="10"/>
        <v/>
      </c>
      <c r="AG219" s="414" t="str">
        <f t="shared" si="11"/>
        <v/>
      </c>
      <c r="AH219" s="397" t="str">
        <f>IF('Antal &amp; Längder (vikter)'!K$26="Längd (mm)",IF('Antal &amp; Längder (vikter)'!K33&lt;&gt;"",'Antal &amp; Längder (vikter)'!K33,"XX"),"XX")</f>
        <v>XX</v>
      </c>
      <c r="AI219" s="7">
        <v>-9</v>
      </c>
    </row>
    <row r="220" spans="5:35" ht="14" customHeight="1" x14ac:dyDescent="0.25">
      <c r="E220" s="2"/>
      <c r="F220" s="194">
        <f>COUNTIF(J$113:J220,J220)</f>
        <v>4</v>
      </c>
      <c r="G220" t="s">
        <v>235</v>
      </c>
      <c r="H220" s="322">
        <v>2309</v>
      </c>
      <c r="I220" s="322">
        <v>23</v>
      </c>
      <c r="J220" t="s">
        <v>121</v>
      </c>
      <c r="K220" s="139"/>
      <c r="L220" s="214" t="str">
        <f>IF(Protokoll!I$1&lt;&gt;"",IF(N219=N$113,IF(AND(DMAX(F$113:J$403,F$113,O219:O220)&gt;COUNTA(L$111:L219)-2,DCOUNTA(F$113:J$403,G$113,N219:O220)=1),DGET(F$113:J$403,G$113,N219:O220),""),IF(AND(DMAX(F$113:J$403,F$113,Q219:Q220)&gt;COUNTA(L$111:L219)-2,DCOUNTA(F$113:J$403,G$113,P219:Q220)=1),DGET(F$113:J$403,G$113,P219:Q220),"")),G220)</f>
        <v>Krokom</v>
      </c>
      <c r="M220" s="139"/>
      <c r="N220" s="215" t="str">
        <f>IF(N219=N$113,IF(COUNT(N$113:Q219)&lt;DMAX(F$113:J$403,F$113,O219:O220),COUNT(N$113:Q219)+1,""),IF(COUNT(N$113:Q219)&lt;DMAX(F$113:J$403,F$113,Q219:Q220),N$113,""))</f>
        <v/>
      </c>
      <c r="O220" s="216" t="str">
        <f>IF(O219=O$113,IF(COUNTA(L$111:L219)-2&lt;DMAX(F$113:J$403,F$113,Q218:Q219),Protokoll!I$1,""),IF(O219&lt;&gt;"",IF(COUNTA(L$111:L219)-1&lt;DMAX(F$113:J$403,F$113,O218:O219),O$113,""),""))</f>
        <v/>
      </c>
      <c r="P220" s="217" t="str">
        <f>IF(N219=N$113,IF(COUNT(N$113:Q219)&lt;DMAX(F$113:J$403,F$113,O219:O220),N$113,""),IF(COUNT(N$113:Q219)&lt;DMAX(F$113:J$403,F$113,Q219:Q220),COUNT(N$113:Q219)+1,""))</f>
        <v/>
      </c>
      <c r="Q220" s="194" t="str">
        <f>IF(O219=O$113,IF(COUNTA(L$111:L219)-2&lt;DMAX(F$113:J$403,F$113,Q218:Q219),O$113,""),IF(Q219&lt;&gt;"",IF(COUNTA(L$111:L219)-2&lt;DMAX(F$113:J$403,F$113,O218:O219),Protokoll!I$1,""),""))</f>
        <v/>
      </c>
      <c r="T220" s="323" t="str">
        <f>IF(OR(Protokoll!$X$5&lt;&gt;"",Lokalbeskrivn!$M$4&lt;&gt;""),"",U220)</f>
        <v>78/79 Kustområde</v>
      </c>
      <c r="U220" s="322" t="s">
        <v>1330</v>
      </c>
      <c r="V220" s="341" t="s">
        <v>1329</v>
      </c>
      <c r="W220" s="2"/>
      <c r="Y220" s="389" t="s">
        <v>1795</v>
      </c>
      <c r="Z220" s="389" t="s">
        <v>1796</v>
      </c>
      <c r="AB220" s="464" t="str">
        <f>IF(COUNT(AB213:AB219)&gt;0,MAX(AB213:AB219)+1,"")</f>
        <v/>
      </c>
      <c r="AC220" s="421" t="str">
        <f>IF(AND(AH220&lt;&gt;"",AG220&lt;&gt;"",AI220&gt;0,AH220&gt;0),MAX(AC$2:AC219)+1,"XX")</f>
        <v>XX</v>
      </c>
      <c r="AD220" s="417" t="str">
        <f>IF('Antal &amp; Längder (vikter)'!$C$23&lt;&gt;"",'Antal &amp; Längder (vikter)'!$C$23,"XX")</f>
        <v>XX</v>
      </c>
      <c r="AE220" s="394" t="str">
        <f>IF(AND('Antal &amp; Längder (vikter)'!J$25&lt;&gt;"",ISNUMBER($AH220)),'Antal &amp; Längder (vikter)'!J$25,"")</f>
        <v/>
      </c>
      <c r="AF220" s="413" t="str">
        <f t="shared" si="10"/>
        <v/>
      </c>
      <c r="AG220" s="414" t="str">
        <f t="shared" si="11"/>
        <v/>
      </c>
      <c r="AH220" s="397" t="str">
        <f>IF('Antal &amp; Längder (vikter)'!K$26="Längd (mm)",IF('Antal &amp; Längder (vikter)'!K34&lt;&gt;"",'Antal &amp; Längder (vikter)'!K34,"XX"),"XX")</f>
        <v>XX</v>
      </c>
      <c r="AI220" s="7">
        <v>-9</v>
      </c>
    </row>
    <row r="221" spans="5:35" ht="14" customHeight="1" x14ac:dyDescent="0.25">
      <c r="E221" s="2"/>
      <c r="F221" s="194">
        <f>COUNTIF(J$113:J221,J221)</f>
        <v>6</v>
      </c>
      <c r="G221" t="s">
        <v>236</v>
      </c>
      <c r="H221" s="322">
        <v>1881</v>
      </c>
      <c r="I221" s="322">
        <v>18</v>
      </c>
      <c r="J221" t="s">
        <v>131</v>
      </c>
      <c r="K221" s="139"/>
      <c r="L221" s="214" t="str">
        <f>IF(Protokoll!I$1&lt;&gt;"",IF(N220=N$113,IF(AND(DMAX(F$113:J$403,F$113,O220:O221)&gt;COUNTA(L$111:L220)-2,DCOUNTA(F$113:J$403,G$113,N220:O221)=1),DGET(F$113:J$403,G$113,N220:O221),""),IF(AND(DMAX(F$113:J$403,F$113,Q220:Q221)&gt;COUNTA(L$111:L220)-2,DCOUNTA(F$113:J$403,G$113,P220:Q221)=1),DGET(F$113:J$403,G$113,P220:Q221),"")),G221)</f>
        <v>Kumla</v>
      </c>
      <c r="M221" s="139"/>
      <c r="N221" s="215" t="str">
        <f>IF(N220=N$113,IF(COUNT(N$113:Q220)&lt;DMAX(F$113:J$403,F$113,O220:O221),COUNT(N$113:Q220)+1,""),IF(COUNT(N$113:Q220)&lt;DMAX(F$113:J$403,F$113,Q220:Q221),N$113,""))</f>
        <v/>
      </c>
      <c r="O221" s="216" t="str">
        <f>IF(O220=O$113,IF(COUNTA(L$111:L220)-2&lt;DMAX(F$113:J$403,F$113,Q219:Q220),Protokoll!I$1,""),IF(O220&lt;&gt;"",IF(COUNTA(L$111:L220)-1&lt;DMAX(F$113:J$403,F$113,O219:O220),O$113,""),""))</f>
        <v/>
      </c>
      <c r="P221" s="217" t="str">
        <f>IF(N220=N$113,IF(COUNT(N$113:Q220)&lt;DMAX(F$113:J$403,F$113,O220:O221),N$113,""),IF(COUNT(N$113:Q220)&lt;DMAX(F$113:J$403,F$113,Q220:Q221),COUNT(N$113:Q220)+1,""))</f>
        <v/>
      </c>
      <c r="Q221" s="194" t="str">
        <f>IF(O220=O$113,IF(COUNTA(L$111:L220)-2&lt;DMAX(F$113:J$403,F$113,Q219:Q220),O$113,""),IF(Q220&lt;&gt;"",IF(COUNTA(L$111:L220)-2&lt;DMAX(F$113:J$403,F$113,O219:O220),Protokoll!I$1,""),""))</f>
        <v/>
      </c>
      <c r="T221" s="323" t="str">
        <f>IF(OR(Protokoll!$X$5&lt;&gt;"",Lokalbeskrivn!$M$4&lt;&gt;""),"",U221)</f>
        <v>79 Bruatorpsån</v>
      </c>
      <c r="U221" s="322" t="s">
        <v>1332</v>
      </c>
      <c r="V221" s="341" t="s">
        <v>1331</v>
      </c>
      <c r="W221" s="2"/>
      <c r="Y221" s="389" t="s">
        <v>1799</v>
      </c>
      <c r="Z221" s="389" t="s">
        <v>1800</v>
      </c>
      <c r="AB221" s="458" t="str">
        <f>IF(COUNT(AB213:AB220)&gt;0,MAX(AB213:AB220)+1,"")</f>
        <v/>
      </c>
      <c r="AC221" s="421" t="str">
        <f>IF(AND(AH221&lt;&gt;"",AG221&lt;&gt;"",AI221&gt;0,AH221&gt;0),MAX(AC$2:AC220)+1,"XX")</f>
        <v>XX</v>
      </c>
      <c r="AD221" s="417" t="str">
        <f>IF('Antal &amp; Längder (vikter)'!$C$23&lt;&gt;"",'Antal &amp; Längder (vikter)'!$C$23,"XX")</f>
        <v>XX</v>
      </c>
      <c r="AE221" s="394" t="str">
        <f>IF(AND('Antal &amp; Längder (vikter)'!J$25&lt;&gt;"",ISNUMBER($AH221)),'Antal &amp; Längder (vikter)'!J$25,"")</f>
        <v/>
      </c>
      <c r="AF221" s="413" t="str">
        <f t="shared" si="10"/>
        <v/>
      </c>
      <c r="AG221" s="414" t="str">
        <f t="shared" si="11"/>
        <v/>
      </c>
      <c r="AH221" s="397" t="str">
        <f>IF('Antal &amp; Längder (vikter)'!K$26="Längd (mm)",IF('Antal &amp; Längder (vikter)'!K35&lt;&gt;"",'Antal &amp; Längder (vikter)'!K35,"XX"),"XX")</f>
        <v>XX</v>
      </c>
      <c r="AI221" s="7">
        <v>-9</v>
      </c>
    </row>
    <row r="222" spans="5:35" ht="14" customHeight="1" x14ac:dyDescent="0.25">
      <c r="E222" s="2"/>
      <c r="F222" s="194">
        <f>COUNTIF(J$113:J222,J222)</f>
        <v>4</v>
      </c>
      <c r="G222" t="s">
        <v>237</v>
      </c>
      <c r="H222" s="322">
        <v>1384</v>
      </c>
      <c r="I222" s="322">
        <v>13</v>
      </c>
      <c r="J222" t="s">
        <v>118</v>
      </c>
      <c r="K222" s="139"/>
      <c r="L222" s="214" t="str">
        <f>IF(Protokoll!I$1&lt;&gt;"",IF(N221=N$113,IF(AND(DMAX(F$113:J$403,F$113,O221:O222)&gt;COUNTA(L$111:L221)-2,DCOUNTA(F$113:J$403,G$113,N221:O222)=1),DGET(F$113:J$403,G$113,N221:O222),""),IF(AND(DMAX(F$113:J$403,F$113,Q221:Q222)&gt;COUNTA(L$111:L221)-2,DCOUNTA(F$113:J$403,G$113,P221:Q222)=1),DGET(F$113:J$403,G$113,P221:Q222),"")),G222)</f>
        <v>Kungsbacka</v>
      </c>
      <c r="M222" s="139"/>
      <c r="N222" s="215" t="str">
        <f>IF(N221=N$113,IF(COUNT(N$113:Q221)&lt;DMAX(F$113:J$403,F$113,O221:O222),COUNT(N$113:Q221)+1,""),IF(COUNT(N$113:Q221)&lt;DMAX(F$113:J$403,F$113,Q221:Q222),N$113,""))</f>
        <v/>
      </c>
      <c r="O222" s="216" t="str">
        <f>IF(O221=O$113,IF(COUNTA(L$111:L221)-2&lt;DMAX(F$113:J$403,F$113,Q220:Q221),Protokoll!I$1,""),IF(O221&lt;&gt;"",IF(COUNTA(L$111:L221)-1&lt;DMAX(F$113:J$403,F$113,O220:O221),O$113,""),""))</f>
        <v/>
      </c>
      <c r="P222" s="217" t="str">
        <f>IF(N221=N$113,IF(COUNT(N$113:Q221)&lt;DMAX(F$113:J$403,F$113,O221:O222),N$113,""),IF(COUNT(N$113:Q221)&lt;DMAX(F$113:J$403,F$113,Q221:Q222),COUNT(N$113:Q221)+1,""))</f>
        <v/>
      </c>
      <c r="Q222" s="194" t="str">
        <f>IF(O221=O$113,IF(COUNTA(L$111:L221)-2&lt;DMAX(F$113:J$403,F$113,Q220:Q221),O$113,""),IF(Q221&lt;&gt;"",IF(COUNTA(L$111:L221)-2&lt;DMAX(F$113:J$403,F$113,O220:O221),Protokoll!I$1,""),""))</f>
        <v/>
      </c>
      <c r="T222" s="323" t="str">
        <f>IF(OR(Protokoll!$X$5&lt;&gt;"",Lokalbeskrivn!$M$4&lt;&gt;""),"",U222)</f>
        <v>79/80 Kustområde</v>
      </c>
      <c r="U222" s="322" t="s">
        <v>1334</v>
      </c>
      <c r="V222" s="341" t="s">
        <v>1333</v>
      </c>
      <c r="W222" s="2"/>
      <c r="Y222" s="389" t="s">
        <v>1805</v>
      </c>
      <c r="Z222" s="389" t="s">
        <v>1806</v>
      </c>
      <c r="AB222" s="465" t="str">
        <f>IF(COUNT(AB213:AB221)&gt;0,MAX(AB213:AB221)+1,"")</f>
        <v/>
      </c>
      <c r="AC222" s="421" t="str">
        <f>IF(AND(AH222&lt;&gt;"",AG222&lt;&gt;"",AI222&gt;0,AH222&gt;0),MAX(AC$2:AC221)+1,"XX")</f>
        <v>XX</v>
      </c>
      <c r="AD222" s="417" t="str">
        <f>IF('Antal &amp; Längder (vikter)'!$C$23&lt;&gt;"",'Antal &amp; Längder (vikter)'!$C$23,"XX")</f>
        <v>XX</v>
      </c>
      <c r="AE222" s="394" t="str">
        <f>IF(AND('Antal &amp; Längder (vikter)'!J$25&lt;&gt;"",ISNUMBER($AH222)),'Antal &amp; Längder (vikter)'!J$25,"")</f>
        <v/>
      </c>
      <c r="AF222" s="413" t="str">
        <f t="shared" si="10"/>
        <v/>
      </c>
      <c r="AG222" s="414" t="str">
        <f t="shared" si="11"/>
        <v/>
      </c>
      <c r="AH222" s="397" t="str">
        <f>IF('Antal &amp; Längder (vikter)'!K$26="Längd (mm)",IF('Antal &amp; Längder (vikter)'!K36&lt;&gt;"",'Antal &amp; Längder (vikter)'!K36,"XX"),"XX")</f>
        <v>XX</v>
      </c>
      <c r="AI222" s="7">
        <v>-9</v>
      </c>
    </row>
    <row r="223" spans="5:35" ht="14" customHeight="1" x14ac:dyDescent="0.25">
      <c r="E223" s="2"/>
      <c r="F223" s="194">
        <f>COUNTIF(J$113:J223,J223)</f>
        <v>5</v>
      </c>
      <c r="G223" t="s">
        <v>238</v>
      </c>
      <c r="H223" s="322">
        <v>1960</v>
      </c>
      <c r="I223" s="322">
        <v>19</v>
      </c>
      <c r="J223" t="s">
        <v>123</v>
      </c>
      <c r="K223" s="139"/>
      <c r="L223" s="214" t="str">
        <f>IF(Protokoll!I$1&lt;&gt;"",IF(N222=N$113,IF(AND(DMAX(F$113:J$403,F$113,O222:O223)&gt;COUNTA(L$111:L222)-2,DCOUNTA(F$113:J$403,G$113,N222:O223)=1),DGET(F$113:J$403,G$113,N222:O223),""),IF(AND(DMAX(F$113:J$403,F$113,Q222:Q223)&gt;COUNTA(L$111:L222)-2,DCOUNTA(F$113:J$403,G$113,P222:Q223)=1),DGET(F$113:J$403,G$113,P222:Q223),"")),G223)</f>
        <v>Kungsör</v>
      </c>
      <c r="M223" s="139"/>
      <c r="N223" s="215" t="str">
        <f>IF(N222=N$113,IF(COUNT(N$113:Q222)&lt;DMAX(F$113:J$403,F$113,O222:O223),COUNT(N$113:Q222)+1,""),IF(COUNT(N$113:Q222)&lt;DMAX(F$113:J$403,F$113,Q222:Q223),N$113,""))</f>
        <v/>
      </c>
      <c r="O223" s="216" t="str">
        <f>IF(O222=O$113,IF(COUNTA(L$111:L222)-2&lt;DMAX(F$113:J$403,F$113,Q221:Q222),Protokoll!I$1,""),IF(O222&lt;&gt;"",IF(COUNTA(L$111:L222)-1&lt;DMAX(F$113:J$403,F$113,O221:O222),O$113,""),""))</f>
        <v/>
      </c>
      <c r="P223" s="217" t="str">
        <f>IF(N222=N$113,IF(COUNT(N$113:Q222)&lt;DMAX(F$113:J$403,F$113,O222:O223),N$113,""),IF(COUNT(N$113:Q222)&lt;DMAX(F$113:J$403,F$113,Q222:Q223),COUNT(N$113:Q222)+1,""))</f>
        <v/>
      </c>
      <c r="Q223" s="194" t="str">
        <f>IF(O222=O$113,IF(COUNTA(L$111:L222)-2&lt;DMAX(F$113:J$403,F$113,Q221:Q222),O$113,""),IF(Q222&lt;&gt;"",IF(COUNTA(L$111:L222)-2&lt;DMAX(F$113:J$403,F$113,O221:O222),Protokoll!I$1,""),""))</f>
        <v/>
      </c>
      <c r="T223" s="323" t="str">
        <f>IF(OR(Protokoll!$X$5&lt;&gt;"",Lokalbeskrivn!$M$4&lt;&gt;""),"",U223)</f>
        <v>80 Lyckebyån</v>
      </c>
      <c r="U223" s="322" t="s">
        <v>1336</v>
      </c>
      <c r="V223" s="341" t="s">
        <v>1335</v>
      </c>
      <c r="W223" s="2"/>
      <c r="Y223" s="389" t="s">
        <v>1797</v>
      </c>
      <c r="Z223" s="389" t="s">
        <v>1798</v>
      </c>
      <c r="AB223" s="466" t="str">
        <f>IF(AND(ISNUMBER(AH223),AH223&gt;0),IF(MAX(AB$3:AB222)&gt;0,MAX(AB$3:AB222)+1,10+COUNTIF(F$38:F$49,"&gt;0")*10+1),"")</f>
        <v/>
      </c>
      <c r="AC223" s="421" t="str">
        <f>IF(AND(AH223&lt;&gt;"",AG223&lt;&gt;"",AI223&gt;0,AH223&gt;0),MAX(AC$2:AC222)+1,"XX")</f>
        <v>XX</v>
      </c>
      <c r="AD223" s="417" t="str">
        <f>IF('Antal &amp; Längder (vikter)'!$C$23&lt;&gt;"",'Antal &amp; Längder (vikter)'!$C$23,"XX")</f>
        <v>XX</v>
      </c>
      <c r="AE223" s="400" t="str">
        <f>IF(AND('Antal &amp; Längder (vikter)'!L$25&lt;&gt;"",ISNUMBER($AH223)),'Antal &amp; Längder (vikter)'!L$25,"")</f>
        <v/>
      </c>
      <c r="AF223" s="413" t="str">
        <f t="shared" si="10"/>
        <v/>
      </c>
      <c r="AG223" s="414" t="str">
        <f t="shared" si="11"/>
        <v/>
      </c>
      <c r="AH223" s="395" t="str">
        <f>IF('Antal &amp; Längder (vikter)'!L27&lt;&gt;"",'Antal &amp; Längder (vikter)'!L27,"XX")</f>
        <v>XX</v>
      </c>
      <c r="AI223" s="424">
        <f>IF('Antal &amp; Längder (vikter)'!M$26="Vikt (g)",'Antal &amp; Längder (vikter)'!M27,-9)</f>
        <v>-9</v>
      </c>
    </row>
    <row r="224" spans="5:35" ht="14" customHeight="1" x14ac:dyDescent="0.25">
      <c r="E224" s="2"/>
      <c r="F224" s="194">
        <f>COUNTIF(J$113:J224,J224)</f>
        <v>18</v>
      </c>
      <c r="G224" t="s">
        <v>239</v>
      </c>
      <c r="H224" s="322">
        <v>1482</v>
      </c>
      <c r="I224" s="322">
        <v>14</v>
      </c>
      <c r="J224" t="s">
        <v>112</v>
      </c>
      <c r="K224" s="139"/>
      <c r="L224" s="214" t="str">
        <f>IF(Protokoll!I$1&lt;&gt;"",IF(N223=N$113,IF(AND(DMAX(F$113:J$403,F$113,O223:O224)&gt;COUNTA(L$111:L223)-2,DCOUNTA(F$113:J$403,G$113,N223:O224)=1),DGET(F$113:J$403,G$113,N223:O224),""),IF(AND(DMAX(F$113:J$403,F$113,Q223:Q224)&gt;COUNTA(L$111:L223)-2,DCOUNTA(F$113:J$403,G$113,P223:Q224)=1),DGET(F$113:J$403,G$113,P223:Q224),"")),G224)</f>
        <v>Kungälv</v>
      </c>
      <c r="M224" s="139"/>
      <c r="N224" s="215" t="str">
        <f>IF(N223=N$113,IF(COUNT(N$113:Q223)&lt;DMAX(F$113:J$403,F$113,O223:O224),COUNT(N$113:Q223)+1,""),IF(COUNT(N$113:Q223)&lt;DMAX(F$113:J$403,F$113,Q223:Q224),N$113,""))</f>
        <v/>
      </c>
      <c r="O224" s="216" t="str">
        <f>IF(O223=O$113,IF(COUNTA(L$111:L223)-2&lt;DMAX(F$113:J$403,F$113,Q222:Q223),Protokoll!I$1,""),IF(O223&lt;&gt;"",IF(COUNTA(L$111:L223)-1&lt;DMAX(F$113:J$403,F$113,O222:O223),O$113,""),""))</f>
        <v/>
      </c>
      <c r="P224" s="217" t="str">
        <f>IF(N223=N$113,IF(COUNT(N$113:Q223)&lt;DMAX(F$113:J$403,F$113,O223:O224),N$113,""),IF(COUNT(N$113:Q223)&lt;DMAX(F$113:J$403,F$113,Q223:Q224),COUNT(N$113:Q223)+1,""))</f>
        <v/>
      </c>
      <c r="Q224" s="194" t="str">
        <f>IF(O223=O$113,IF(COUNTA(L$111:L223)-2&lt;DMAX(F$113:J$403,F$113,Q222:Q223),O$113,""),IF(Q223&lt;&gt;"",IF(COUNTA(L$111:L223)-2&lt;DMAX(F$113:J$403,F$113,O222:O223),Protokoll!I$1,""),""))</f>
        <v/>
      </c>
      <c r="T224" s="323" t="str">
        <f>IF(OR(Protokoll!$X$5&lt;&gt;"",Lokalbeskrivn!$M$4&lt;&gt;""),"",U224)</f>
        <v>80/81 Kustområde</v>
      </c>
      <c r="U224" s="322" t="s">
        <v>1338</v>
      </c>
      <c r="V224" s="341" t="s">
        <v>1337</v>
      </c>
      <c r="W224" s="2"/>
      <c r="Y224" s="389" t="s">
        <v>1833</v>
      </c>
      <c r="Z224" s="389" t="s">
        <v>1834</v>
      </c>
      <c r="AB224" s="462" t="str">
        <f>IF(COUNT(AB223:AB223)&gt;0,MAX(AB223:AB223)+1,"")</f>
        <v/>
      </c>
      <c r="AC224" s="421" t="str">
        <f>IF(AND(AH224&lt;&gt;"",AG224&lt;&gt;"",AI224&gt;0,AH224&gt;0),MAX(AC$2:AC223)+1,"XX")</f>
        <v>XX</v>
      </c>
      <c r="AD224" s="417" t="str">
        <f>IF('Antal &amp; Längder (vikter)'!$C$23&lt;&gt;"",'Antal &amp; Längder (vikter)'!$C$23,"XX")</f>
        <v>XX</v>
      </c>
      <c r="AE224" s="400" t="str">
        <f>IF(AND('Antal &amp; Längder (vikter)'!L$25&lt;&gt;"",ISNUMBER($AH224)),'Antal &amp; Längder (vikter)'!L$25,"")</f>
        <v/>
      </c>
      <c r="AF224" s="413" t="str">
        <f t="shared" si="10"/>
        <v/>
      </c>
      <c r="AG224" s="414" t="str">
        <f t="shared" si="11"/>
        <v/>
      </c>
      <c r="AH224" s="395" t="str">
        <f>IF('Antal &amp; Längder (vikter)'!L28&lt;&gt;"",'Antal &amp; Längder (vikter)'!L28,"XX")</f>
        <v>XX</v>
      </c>
      <c r="AI224" s="424">
        <f>IF('Antal &amp; Längder (vikter)'!M$26="Vikt (g)",'Antal &amp; Längder (vikter)'!M28,-9)</f>
        <v>-9</v>
      </c>
    </row>
    <row r="225" spans="5:35" ht="14" customHeight="1" x14ac:dyDescent="0.25">
      <c r="E225" s="2"/>
      <c r="F225" s="194">
        <f>COUNTIF(J$113:J225,J225)</f>
        <v>13</v>
      </c>
      <c r="G225" t="s">
        <v>240</v>
      </c>
      <c r="H225" s="322">
        <v>1261</v>
      </c>
      <c r="I225" s="322">
        <v>12</v>
      </c>
      <c r="J225" t="s">
        <v>132</v>
      </c>
      <c r="K225" s="139"/>
      <c r="L225" s="214" t="str">
        <f>IF(Protokoll!I$1&lt;&gt;"",IF(N224=N$113,IF(AND(DMAX(F$113:J$403,F$113,O224:O225)&gt;COUNTA(L$111:L224)-2,DCOUNTA(F$113:J$403,G$113,N224:O225)=1),DGET(F$113:J$403,G$113,N224:O225),""),IF(AND(DMAX(F$113:J$403,F$113,Q224:Q225)&gt;COUNTA(L$111:L224)-2,DCOUNTA(F$113:J$403,G$113,P224:Q225)=1),DGET(F$113:J$403,G$113,P224:Q225),"")),G225)</f>
        <v>Kävlinge</v>
      </c>
      <c r="M225" s="139"/>
      <c r="N225" s="215" t="str">
        <f>IF(N224=N$113,IF(COUNT(N$113:Q224)&lt;DMAX(F$113:J$403,F$113,O224:O225),COUNT(N$113:Q224)+1,""),IF(COUNT(N$113:Q224)&lt;DMAX(F$113:J$403,F$113,Q224:Q225),N$113,""))</f>
        <v/>
      </c>
      <c r="O225" s="216" t="str">
        <f>IF(O224=O$113,IF(COUNTA(L$111:L224)-2&lt;DMAX(F$113:J$403,F$113,Q223:Q224),Protokoll!I$1,""),IF(O224&lt;&gt;"",IF(COUNTA(L$111:L224)-1&lt;DMAX(F$113:J$403,F$113,O223:O224),O$113,""),""))</f>
        <v/>
      </c>
      <c r="P225" s="217" t="str">
        <f>IF(N224=N$113,IF(COUNT(N$113:Q224)&lt;DMAX(F$113:J$403,F$113,O224:O225),N$113,""),IF(COUNT(N$113:Q224)&lt;DMAX(F$113:J$403,F$113,Q224:Q225),COUNT(N$113:Q224)+1,""))</f>
        <v/>
      </c>
      <c r="Q225" s="194" t="str">
        <f>IF(O224=O$113,IF(COUNTA(L$111:L224)-2&lt;DMAX(F$113:J$403,F$113,Q223:Q224),O$113,""),IF(Q224&lt;&gt;"",IF(COUNTA(L$111:L224)-2&lt;DMAX(F$113:J$403,F$113,O223:O224),Protokoll!I$1,""),""))</f>
        <v/>
      </c>
      <c r="T225" s="323" t="str">
        <f>IF(OR(Protokoll!$X$5&lt;&gt;"",Lokalbeskrivn!$M$4&lt;&gt;""),"",U225)</f>
        <v>81 Nättrabyån</v>
      </c>
      <c r="U225" s="322" t="s">
        <v>1340</v>
      </c>
      <c r="V225" s="341" t="s">
        <v>1339</v>
      </c>
      <c r="W225" s="2"/>
      <c r="Y225" s="389" t="s">
        <v>1815</v>
      </c>
      <c r="Z225" s="389" t="s">
        <v>1816</v>
      </c>
      <c r="AB225" s="463" t="str">
        <f>IF(COUNT(AB223:AB224)&gt;0,MAX(AB223:AB224)+1,"")</f>
        <v/>
      </c>
      <c r="AC225" s="421" t="str">
        <f>IF(AND(AH225&lt;&gt;"",AG225&lt;&gt;"",AI225&gt;0,AH225&gt;0),MAX(AC$2:AC224)+1,"XX")</f>
        <v>XX</v>
      </c>
      <c r="AD225" s="417" t="str">
        <f>IF('Antal &amp; Längder (vikter)'!$C$23&lt;&gt;"",'Antal &amp; Längder (vikter)'!$C$23,"XX")</f>
        <v>XX</v>
      </c>
      <c r="AE225" s="400" t="str">
        <f>IF(AND('Antal &amp; Längder (vikter)'!L$25&lt;&gt;"",ISNUMBER($AH225)),'Antal &amp; Längder (vikter)'!L$25,"")</f>
        <v/>
      </c>
      <c r="AF225" s="413" t="str">
        <f t="shared" si="10"/>
        <v/>
      </c>
      <c r="AG225" s="414" t="str">
        <f t="shared" si="11"/>
        <v/>
      </c>
      <c r="AH225" s="395" t="str">
        <f>IF('Antal &amp; Längder (vikter)'!L29&lt;&gt;"",'Antal &amp; Längder (vikter)'!L29,"XX")</f>
        <v>XX</v>
      </c>
      <c r="AI225" s="424">
        <f>IF('Antal &amp; Längder (vikter)'!M$26="Vikt (g)",'Antal &amp; Längder (vikter)'!M29,-9)</f>
        <v>-9</v>
      </c>
    </row>
    <row r="226" spans="5:35" ht="14" customHeight="1" x14ac:dyDescent="0.25">
      <c r="E226" s="2"/>
      <c r="F226" s="194">
        <f>COUNTIF(J$113:J226,J226)</f>
        <v>6</v>
      </c>
      <c r="G226" t="s">
        <v>241</v>
      </c>
      <c r="H226" s="322">
        <v>1983</v>
      </c>
      <c r="I226" s="322">
        <v>19</v>
      </c>
      <c r="J226" t="s">
        <v>123</v>
      </c>
      <c r="K226" s="139"/>
      <c r="L226" s="214" t="str">
        <f>IF(Protokoll!I$1&lt;&gt;"",IF(N225=N$113,IF(AND(DMAX(F$113:J$403,F$113,O225:O226)&gt;COUNTA(L$111:L225)-2,DCOUNTA(F$113:J$403,G$113,N225:O226)=1),DGET(F$113:J$403,G$113,N225:O226),""),IF(AND(DMAX(F$113:J$403,F$113,Q225:Q226)&gt;COUNTA(L$111:L225)-2,DCOUNTA(F$113:J$403,G$113,P225:Q226)=1),DGET(F$113:J$403,G$113,P225:Q226),"")),G226)</f>
        <v>Köping</v>
      </c>
      <c r="M226" s="139"/>
      <c r="N226" s="215" t="str">
        <f>IF(N225=N$113,IF(COUNT(N$113:Q225)&lt;DMAX(F$113:J$403,F$113,O225:O226),COUNT(N$113:Q225)+1,""),IF(COUNT(N$113:Q225)&lt;DMAX(F$113:J$403,F$113,Q225:Q226),N$113,""))</f>
        <v/>
      </c>
      <c r="O226" s="216" t="str">
        <f>IF(O225=O$113,IF(COUNTA(L$111:L225)-2&lt;DMAX(F$113:J$403,F$113,Q224:Q225),Protokoll!I$1,""),IF(O225&lt;&gt;"",IF(COUNTA(L$111:L225)-1&lt;DMAX(F$113:J$403,F$113,O224:O225),O$113,""),""))</f>
        <v/>
      </c>
      <c r="P226" s="217" t="str">
        <f>IF(N225=N$113,IF(COUNT(N$113:Q225)&lt;DMAX(F$113:J$403,F$113,O225:O226),N$113,""),IF(COUNT(N$113:Q225)&lt;DMAX(F$113:J$403,F$113,Q225:Q226),COUNT(N$113:Q225)+1,""))</f>
        <v/>
      </c>
      <c r="Q226" s="194" t="str">
        <f>IF(O225=O$113,IF(COUNTA(L$111:L225)-2&lt;DMAX(F$113:J$403,F$113,Q224:Q225),O$113,""),IF(Q225&lt;&gt;"",IF(COUNTA(L$111:L225)-2&lt;DMAX(F$113:J$403,F$113,O224:O225),Protokoll!I$1,""),""))</f>
        <v/>
      </c>
      <c r="T226" s="323" t="str">
        <f>IF(OR(Protokoll!$X$5&lt;&gt;"",Lokalbeskrivn!$M$4&lt;&gt;""),"",U226)</f>
        <v>81/82 Kustområde</v>
      </c>
      <c r="U226" s="322" t="s">
        <v>1342</v>
      </c>
      <c r="V226" s="341" t="s">
        <v>1341</v>
      </c>
      <c r="W226" s="2"/>
      <c r="Y226" s="389" t="s">
        <v>1807</v>
      </c>
      <c r="Z226" s="389" t="s">
        <v>1808</v>
      </c>
      <c r="AB226" s="422" t="str">
        <f>IF(COUNT(AB223:AB225)&gt;0,MAX(AB223:AB225)+1,"")</f>
        <v/>
      </c>
      <c r="AC226" s="421" t="str">
        <f>IF(AND(AH226&lt;&gt;"",AG226&lt;&gt;"",AI226&gt;0,AH226&gt;0),MAX(AC$2:AC225)+1,"XX")</f>
        <v>XX</v>
      </c>
      <c r="AD226" s="417" t="str">
        <f>IF('Antal &amp; Längder (vikter)'!$C$23&lt;&gt;"",'Antal &amp; Längder (vikter)'!$C$23,"XX")</f>
        <v>XX</v>
      </c>
      <c r="AE226" s="400" t="str">
        <f>IF(AND('Antal &amp; Längder (vikter)'!L$25&lt;&gt;"",ISNUMBER($AH226)),'Antal &amp; Längder (vikter)'!L$25,"")</f>
        <v/>
      </c>
      <c r="AF226" s="413" t="str">
        <f t="shared" si="10"/>
        <v/>
      </c>
      <c r="AG226" s="414" t="str">
        <f t="shared" si="11"/>
        <v/>
      </c>
      <c r="AH226" s="395" t="str">
        <f>IF('Antal &amp; Längder (vikter)'!L30&lt;&gt;"",'Antal &amp; Längder (vikter)'!L30,"XX")</f>
        <v>XX</v>
      </c>
      <c r="AI226" s="424">
        <f>IF('Antal &amp; Längder (vikter)'!M$26="Vikt (g)",'Antal &amp; Längder (vikter)'!M30,-9)</f>
        <v>-9</v>
      </c>
    </row>
    <row r="227" spans="5:35" ht="14" customHeight="1" x14ac:dyDescent="0.25">
      <c r="E227" s="2"/>
      <c r="F227" s="194">
        <f>COUNTIF(J$113:J227,J227)</f>
        <v>5</v>
      </c>
      <c r="G227" t="s">
        <v>242</v>
      </c>
      <c r="H227" s="322">
        <v>1381</v>
      </c>
      <c r="I227" s="322">
        <v>13</v>
      </c>
      <c r="J227" t="s">
        <v>118</v>
      </c>
      <c r="K227" s="139"/>
      <c r="L227" s="214" t="str">
        <f>IF(Protokoll!I$1&lt;&gt;"",IF(N226=N$113,IF(AND(DMAX(F$113:J$403,F$113,O226:O227)&gt;COUNTA(L$111:L226)-2,DCOUNTA(F$113:J$403,G$113,N226:O227)=1),DGET(F$113:J$403,G$113,N226:O227),""),IF(AND(DMAX(F$113:J$403,F$113,Q226:Q227)&gt;COUNTA(L$111:L226)-2,DCOUNTA(F$113:J$403,G$113,P226:Q227)=1),DGET(F$113:J$403,G$113,P226:Q227),"")),G227)</f>
        <v>Laholm</v>
      </c>
      <c r="M227" s="139"/>
      <c r="N227" s="215" t="str">
        <f>IF(N226=N$113,IF(COUNT(N$113:Q226)&lt;DMAX(F$113:J$403,F$113,O226:O227),COUNT(N$113:Q226)+1,""),IF(COUNT(N$113:Q226)&lt;DMAX(F$113:J$403,F$113,Q226:Q227),N$113,""))</f>
        <v/>
      </c>
      <c r="O227" s="216" t="str">
        <f>IF(O226=O$113,IF(COUNTA(L$111:L226)-2&lt;DMAX(F$113:J$403,F$113,Q225:Q226),Protokoll!I$1,""),IF(O226&lt;&gt;"",IF(COUNTA(L$111:L226)-1&lt;DMAX(F$113:J$403,F$113,O225:O226),O$113,""),""))</f>
        <v/>
      </c>
      <c r="P227" s="217" t="str">
        <f>IF(N226=N$113,IF(COUNT(N$113:Q226)&lt;DMAX(F$113:J$403,F$113,O226:O227),N$113,""),IF(COUNT(N$113:Q226)&lt;DMAX(F$113:J$403,F$113,Q226:Q227),COUNT(N$113:Q226)+1,""))</f>
        <v/>
      </c>
      <c r="Q227" s="194" t="str">
        <f>IF(O226=O$113,IF(COUNTA(L$111:L226)-2&lt;DMAX(F$113:J$403,F$113,Q225:Q226),O$113,""),IF(Q226&lt;&gt;"",IF(COUNTA(L$111:L226)-2&lt;DMAX(F$113:J$403,F$113,O225:O226),Protokoll!I$1,""),""))</f>
        <v/>
      </c>
      <c r="T227" s="323" t="str">
        <f>IF(OR(Protokoll!$X$5&lt;&gt;"",Lokalbeskrivn!$M$4&lt;&gt;""),"",U227)</f>
        <v>82 Ronnebyån</v>
      </c>
      <c r="U227" s="322" t="s">
        <v>1344</v>
      </c>
      <c r="V227" s="341" t="s">
        <v>1343</v>
      </c>
      <c r="W227" s="2"/>
      <c r="Y227" s="389" t="s">
        <v>1787</v>
      </c>
      <c r="Z227" s="389" t="s">
        <v>1788</v>
      </c>
      <c r="AB227" s="461" t="str">
        <f>IF(COUNT(AB223:AB226)&gt;0,MAX(AB223:AB226)+1,"")</f>
        <v/>
      </c>
      <c r="AC227" s="421" t="str">
        <f>IF(AND(AH227&lt;&gt;"",AG227&lt;&gt;"",AI227&gt;0,AH227&gt;0),MAX(AC$2:AC226)+1,"XX")</f>
        <v>XX</v>
      </c>
      <c r="AD227" s="417" t="str">
        <f>IF('Antal &amp; Längder (vikter)'!$C$23&lt;&gt;"",'Antal &amp; Längder (vikter)'!$C$23,"XX")</f>
        <v>XX</v>
      </c>
      <c r="AE227" s="400" t="str">
        <f>IF(AND('Antal &amp; Längder (vikter)'!L$25&lt;&gt;"",ISNUMBER($AH227)),'Antal &amp; Längder (vikter)'!L$25,"")</f>
        <v/>
      </c>
      <c r="AF227" s="413" t="str">
        <f t="shared" si="10"/>
        <v/>
      </c>
      <c r="AG227" s="414" t="str">
        <f t="shared" si="11"/>
        <v/>
      </c>
      <c r="AH227" s="395" t="str">
        <f>IF('Antal &amp; Längder (vikter)'!L31&lt;&gt;"",'Antal &amp; Längder (vikter)'!L31,"XX")</f>
        <v>XX</v>
      </c>
      <c r="AI227" s="424">
        <f>IF('Antal &amp; Längder (vikter)'!M$26="Vikt (g)",'Antal &amp; Längder (vikter)'!M31,-9)</f>
        <v>-9</v>
      </c>
    </row>
    <row r="228" spans="5:35" ht="14" customHeight="1" x14ac:dyDescent="0.25">
      <c r="E228" s="2"/>
      <c r="F228" s="194">
        <f>COUNTIF(J$113:J228,J228)</f>
        <v>14</v>
      </c>
      <c r="G228" t="s">
        <v>243</v>
      </c>
      <c r="H228" s="322">
        <v>1282</v>
      </c>
      <c r="I228" s="322">
        <v>12</v>
      </c>
      <c r="J228" t="s">
        <v>132</v>
      </c>
      <c r="K228" s="139"/>
      <c r="L228" s="214" t="str">
        <f>IF(Protokoll!I$1&lt;&gt;"",IF(N227=N$113,IF(AND(DMAX(F$113:J$403,F$113,O227:O228)&gt;COUNTA(L$111:L227)-2,DCOUNTA(F$113:J$403,G$113,N227:O228)=1),DGET(F$113:J$403,G$113,N227:O228),""),IF(AND(DMAX(F$113:J$403,F$113,Q227:Q228)&gt;COUNTA(L$111:L227)-2,DCOUNTA(F$113:J$403,G$113,P227:Q228)=1),DGET(F$113:J$403,G$113,P227:Q228),"")),G228)</f>
        <v>Landskrona</v>
      </c>
      <c r="M228" s="139"/>
      <c r="N228" s="215" t="str">
        <f>IF(N227=N$113,IF(COUNT(N$113:Q227)&lt;DMAX(F$113:J$403,F$113,O227:O228),COUNT(N$113:Q227)+1,""),IF(COUNT(N$113:Q227)&lt;DMAX(F$113:J$403,F$113,Q227:Q228),N$113,""))</f>
        <v/>
      </c>
      <c r="O228" s="216" t="str">
        <f>IF(O227=O$113,IF(COUNTA(L$111:L227)-2&lt;DMAX(F$113:J$403,F$113,Q226:Q227),Protokoll!I$1,""),IF(O227&lt;&gt;"",IF(COUNTA(L$111:L227)-1&lt;DMAX(F$113:J$403,F$113,O226:O227),O$113,""),""))</f>
        <v/>
      </c>
      <c r="P228" s="217" t="str">
        <f>IF(N227=N$113,IF(COUNT(N$113:Q227)&lt;DMAX(F$113:J$403,F$113,O227:O228),N$113,""),IF(COUNT(N$113:Q227)&lt;DMAX(F$113:J$403,F$113,Q227:Q228),COUNT(N$113:Q227)+1,""))</f>
        <v/>
      </c>
      <c r="Q228" s="194" t="str">
        <f>IF(O227=O$113,IF(COUNTA(L$111:L227)-2&lt;DMAX(F$113:J$403,F$113,Q226:Q227),O$113,""),IF(Q227&lt;&gt;"",IF(COUNTA(L$111:L227)-2&lt;DMAX(F$113:J$403,F$113,O226:O227),Protokoll!I$1,""),""))</f>
        <v/>
      </c>
      <c r="T228" s="323" t="str">
        <f>IF(OR(Protokoll!$X$5&lt;&gt;"",Lokalbeskrivn!$M$4&lt;&gt;""),"",U228)</f>
        <v>82/83 Kustområde</v>
      </c>
      <c r="U228" s="322" t="s">
        <v>1346</v>
      </c>
      <c r="V228" s="341" t="s">
        <v>1345</v>
      </c>
      <c r="W228" s="2"/>
      <c r="Y228" s="389" t="s">
        <v>1791</v>
      </c>
      <c r="Z228" s="389" t="s">
        <v>1792</v>
      </c>
      <c r="AB228" s="457" t="str">
        <f>IF(COUNT(AB223:AB227)&gt;0,MAX(AB223:AB227)+1,"")</f>
        <v/>
      </c>
      <c r="AC228" s="421" t="str">
        <f>IF(AND(AH228&lt;&gt;"",AG228&lt;&gt;"",AI228&gt;0,AH228&gt;0),MAX(AC$2:AC227)+1,"XX")</f>
        <v>XX</v>
      </c>
      <c r="AD228" s="417" t="str">
        <f>IF('Antal &amp; Längder (vikter)'!$C$23&lt;&gt;"",'Antal &amp; Längder (vikter)'!$C$23,"XX")</f>
        <v>XX</v>
      </c>
      <c r="AE228" s="400" t="str">
        <f>IF(AND('Antal &amp; Längder (vikter)'!L$25&lt;&gt;"",ISNUMBER($AH228)),'Antal &amp; Längder (vikter)'!L$25,"")</f>
        <v/>
      </c>
      <c r="AF228" s="413" t="str">
        <f t="shared" si="10"/>
        <v/>
      </c>
      <c r="AG228" s="414" t="str">
        <f t="shared" si="11"/>
        <v/>
      </c>
      <c r="AH228" s="395" t="str">
        <f>IF('Antal &amp; Längder (vikter)'!L32&lt;&gt;"",'Antal &amp; Längder (vikter)'!L32,"XX")</f>
        <v>XX</v>
      </c>
      <c r="AI228" s="424">
        <f>IF('Antal &amp; Längder (vikter)'!M$26="Vikt (g)",'Antal &amp; Längder (vikter)'!M32,-9)</f>
        <v>-9</v>
      </c>
    </row>
    <row r="229" spans="5:35" ht="14" customHeight="1" x14ac:dyDescent="0.25">
      <c r="E229" s="2"/>
      <c r="F229" s="194">
        <f>COUNTIF(J$113:J229,J229)</f>
        <v>7</v>
      </c>
      <c r="G229" t="s">
        <v>244</v>
      </c>
      <c r="H229" s="322">
        <v>1860</v>
      </c>
      <c r="I229" s="322">
        <v>18</v>
      </c>
      <c r="J229" t="s">
        <v>131</v>
      </c>
      <c r="K229" s="139"/>
      <c r="L229" s="214" t="str">
        <f>IF(Protokoll!I$1&lt;&gt;"",IF(N228=N$113,IF(AND(DMAX(F$113:J$403,F$113,O228:O229)&gt;COUNTA(L$111:L228)-2,DCOUNTA(F$113:J$403,G$113,N228:O229)=1),DGET(F$113:J$403,G$113,N228:O229),""),IF(AND(DMAX(F$113:J$403,F$113,Q228:Q229)&gt;COUNTA(L$111:L228)-2,DCOUNTA(F$113:J$403,G$113,P228:Q229)=1),DGET(F$113:J$403,G$113,P228:Q229),"")),G229)</f>
        <v>Laxå</v>
      </c>
      <c r="M229" s="139"/>
      <c r="N229" s="215" t="str">
        <f>IF(N228=N$113,IF(COUNT(N$113:Q228)&lt;DMAX(F$113:J$403,F$113,O228:O229),COUNT(N$113:Q228)+1,""),IF(COUNT(N$113:Q228)&lt;DMAX(F$113:J$403,F$113,Q228:Q229),N$113,""))</f>
        <v/>
      </c>
      <c r="O229" s="216" t="str">
        <f>IF(O228=O$113,IF(COUNTA(L$111:L228)-2&lt;DMAX(F$113:J$403,F$113,Q227:Q228),Protokoll!I$1,""),IF(O228&lt;&gt;"",IF(COUNTA(L$111:L228)-1&lt;DMAX(F$113:J$403,F$113,O227:O228),O$113,""),""))</f>
        <v/>
      </c>
      <c r="P229" s="217" t="str">
        <f>IF(N228=N$113,IF(COUNT(N$113:Q228)&lt;DMAX(F$113:J$403,F$113,O228:O229),N$113,""),IF(COUNT(N$113:Q228)&lt;DMAX(F$113:J$403,F$113,Q228:Q229),COUNT(N$113:Q228)+1,""))</f>
        <v/>
      </c>
      <c r="Q229" s="194" t="str">
        <f>IF(O228=O$113,IF(COUNTA(L$111:L228)-2&lt;DMAX(F$113:J$403,F$113,Q227:Q228),O$113,""),IF(Q228&lt;&gt;"",IF(COUNTA(L$111:L228)-2&lt;DMAX(F$113:J$403,F$113,O227:O228),Protokoll!I$1,""),""))</f>
        <v/>
      </c>
      <c r="T229" s="323" t="str">
        <f>IF(OR(Protokoll!$X$5&lt;&gt;"",Lokalbeskrivn!$M$4&lt;&gt;""),"",U229)</f>
        <v>83 Vierydsån</v>
      </c>
      <c r="U229" s="322" t="s">
        <v>1348</v>
      </c>
      <c r="V229" s="341" t="s">
        <v>1347</v>
      </c>
      <c r="W229" s="2"/>
      <c r="Y229" s="389" t="s">
        <v>1789</v>
      </c>
      <c r="Z229" s="389" t="s">
        <v>1790</v>
      </c>
      <c r="AB229" s="460" t="str">
        <f>IF(COUNT(AB223:AB228)&gt;0,MAX(AB223:AB228)+1,"")</f>
        <v/>
      </c>
      <c r="AC229" s="421" t="str">
        <f>IF(AND(AH229&lt;&gt;"",AG229&lt;&gt;"",AI229&gt;0,AH229&gt;0),MAX(AC$2:AC228)+1,"XX")</f>
        <v>XX</v>
      </c>
      <c r="AD229" s="417" t="str">
        <f>IF('Antal &amp; Längder (vikter)'!$C$23&lt;&gt;"",'Antal &amp; Längder (vikter)'!$C$23,"XX")</f>
        <v>XX</v>
      </c>
      <c r="AE229" s="400" t="str">
        <f>IF(AND('Antal &amp; Längder (vikter)'!L$25&lt;&gt;"",ISNUMBER($AH229)),'Antal &amp; Längder (vikter)'!L$25,"")</f>
        <v/>
      </c>
      <c r="AF229" s="413" t="str">
        <f t="shared" si="10"/>
        <v/>
      </c>
      <c r="AG229" s="414" t="str">
        <f t="shared" si="11"/>
        <v/>
      </c>
      <c r="AH229" s="395" t="str">
        <f>IF('Antal &amp; Längder (vikter)'!L33&lt;&gt;"",'Antal &amp; Längder (vikter)'!L33,"XX")</f>
        <v>XX</v>
      </c>
      <c r="AI229" s="424">
        <f>IF('Antal &amp; Längder (vikter)'!M$26="Vikt (g)",'Antal &amp; Längder (vikter)'!M33,-9)</f>
        <v>-9</v>
      </c>
    </row>
    <row r="230" spans="5:35" ht="14" customHeight="1" x14ac:dyDescent="0.25">
      <c r="E230" s="2"/>
      <c r="F230" s="194">
        <f>COUNTIF(J$113:J230,J230)</f>
        <v>8</v>
      </c>
      <c r="G230" t="s">
        <v>245</v>
      </c>
      <c r="H230" s="322">
        <v>1814</v>
      </c>
      <c r="I230" s="322">
        <v>18</v>
      </c>
      <c r="J230" t="s">
        <v>131</v>
      </c>
      <c r="K230" s="139"/>
      <c r="L230" s="214" t="str">
        <f>IF(Protokoll!I$1&lt;&gt;"",IF(N229=N$113,IF(AND(DMAX(F$113:J$403,F$113,O229:O230)&gt;COUNTA(L$111:L229)-2,DCOUNTA(F$113:J$403,G$113,N229:O230)=1),DGET(F$113:J$403,G$113,N229:O230),""),IF(AND(DMAX(F$113:J$403,F$113,Q229:Q230)&gt;COUNTA(L$111:L229)-2,DCOUNTA(F$113:J$403,G$113,P229:Q230)=1),DGET(F$113:J$403,G$113,P229:Q230),"")),G230)</f>
        <v>Lekeberg</v>
      </c>
      <c r="M230" s="139"/>
      <c r="N230" s="215" t="str">
        <f>IF(N229=N$113,IF(COUNT(N$113:Q229)&lt;DMAX(F$113:J$403,F$113,O229:O230),COUNT(N$113:Q229)+1,""),IF(COUNT(N$113:Q229)&lt;DMAX(F$113:J$403,F$113,Q229:Q230),N$113,""))</f>
        <v/>
      </c>
      <c r="O230" s="216" t="str">
        <f>IF(O229=O$113,IF(COUNTA(L$111:L229)-2&lt;DMAX(F$113:J$403,F$113,Q228:Q229),Protokoll!I$1,""),IF(O229&lt;&gt;"",IF(COUNTA(L$111:L229)-1&lt;DMAX(F$113:J$403,F$113,O228:O229),O$113,""),""))</f>
        <v/>
      </c>
      <c r="P230" s="217" t="str">
        <f>IF(N229=N$113,IF(COUNT(N$113:Q229)&lt;DMAX(F$113:J$403,F$113,O229:O230),N$113,""),IF(COUNT(N$113:Q229)&lt;DMAX(F$113:J$403,F$113,Q229:Q230),COUNT(N$113:Q229)+1,""))</f>
        <v/>
      </c>
      <c r="Q230" s="194" t="str">
        <f>IF(O229=O$113,IF(COUNTA(L$111:L229)-2&lt;DMAX(F$113:J$403,F$113,Q228:Q229),O$113,""),IF(Q229&lt;&gt;"",IF(COUNTA(L$111:L229)-2&lt;DMAX(F$113:J$403,F$113,O228:O229),Protokoll!I$1,""),""))</f>
        <v/>
      </c>
      <c r="T230" s="323" t="str">
        <f>IF(OR(Protokoll!$X$5&lt;&gt;"",Lokalbeskrivn!$M$4&lt;&gt;""),"",U230)</f>
        <v>83/84 Kustområde</v>
      </c>
      <c r="U230" s="322" t="s">
        <v>1350</v>
      </c>
      <c r="V230" s="341" t="s">
        <v>1349</v>
      </c>
      <c r="W230" s="2"/>
      <c r="Y230" s="389" t="s">
        <v>1817</v>
      </c>
      <c r="Z230" s="389" t="s">
        <v>1818</v>
      </c>
      <c r="AB230" s="464" t="str">
        <f>IF(COUNT(AB223:AB229)&gt;0,MAX(AB223:AB229)+1,"")</f>
        <v/>
      </c>
      <c r="AC230" s="421" t="str">
        <f>IF(AND(AH230&lt;&gt;"",AG230&lt;&gt;"",AI230&gt;0,AH230&gt;0),MAX(AC$2:AC229)+1,"XX")</f>
        <v>XX</v>
      </c>
      <c r="AD230" s="417" t="str">
        <f>IF('Antal &amp; Längder (vikter)'!$C$23&lt;&gt;"",'Antal &amp; Längder (vikter)'!$C$23,"XX")</f>
        <v>XX</v>
      </c>
      <c r="AE230" s="400" t="str">
        <f>IF(AND('Antal &amp; Längder (vikter)'!L$25&lt;&gt;"",ISNUMBER($AH230)),'Antal &amp; Längder (vikter)'!L$25,"")</f>
        <v/>
      </c>
      <c r="AF230" s="413" t="str">
        <f t="shared" si="10"/>
        <v/>
      </c>
      <c r="AG230" s="414" t="str">
        <f t="shared" si="11"/>
        <v/>
      </c>
      <c r="AH230" s="395" t="str">
        <f>IF('Antal &amp; Längder (vikter)'!L34&lt;&gt;"",'Antal &amp; Längder (vikter)'!L34,"XX")</f>
        <v>XX</v>
      </c>
      <c r="AI230" s="424">
        <f>IF('Antal &amp; Längder (vikter)'!M$26="Vikt (g)",'Antal &amp; Längder (vikter)'!M34,-9)</f>
        <v>-9</v>
      </c>
    </row>
    <row r="231" spans="5:35" ht="14" customHeight="1" x14ac:dyDescent="0.25">
      <c r="E231" s="2"/>
      <c r="F231" s="194">
        <f>COUNTIF(J$113:J231,J231)</f>
        <v>6</v>
      </c>
      <c r="G231" t="s">
        <v>246</v>
      </c>
      <c r="H231" s="322">
        <v>2029</v>
      </c>
      <c r="I231" s="322">
        <v>20</v>
      </c>
      <c r="J231" t="s">
        <v>110</v>
      </c>
      <c r="K231" s="139"/>
      <c r="L231" s="214" t="str">
        <f>IF(Protokoll!I$1&lt;&gt;"",IF(N230=N$113,IF(AND(DMAX(F$113:J$403,F$113,O230:O231)&gt;COUNTA(L$111:L230)-2,DCOUNTA(F$113:J$403,G$113,N230:O231)=1),DGET(F$113:J$403,G$113,N230:O231),""),IF(AND(DMAX(F$113:J$403,F$113,Q230:Q231)&gt;COUNTA(L$111:L230)-2,DCOUNTA(F$113:J$403,G$113,P230:Q231)=1),DGET(F$113:J$403,G$113,P230:Q231),"")),G231)</f>
        <v>Leksand</v>
      </c>
      <c r="M231" s="139"/>
      <c r="N231" s="215" t="str">
        <f>IF(N230=N$113,IF(COUNT(N$113:Q230)&lt;DMAX(F$113:J$403,F$113,O230:O231),COUNT(N$113:Q230)+1,""),IF(COUNT(N$113:Q230)&lt;DMAX(F$113:J$403,F$113,Q230:Q231),N$113,""))</f>
        <v/>
      </c>
      <c r="O231" s="216" t="str">
        <f>IF(O230=O$113,IF(COUNTA(L$111:L230)-2&lt;DMAX(F$113:J$403,F$113,Q229:Q230),Protokoll!I$1,""),IF(O230&lt;&gt;"",IF(COUNTA(L$111:L230)-1&lt;DMAX(F$113:J$403,F$113,O229:O230),O$113,""),""))</f>
        <v/>
      </c>
      <c r="P231" s="217" t="str">
        <f>IF(N230=N$113,IF(COUNT(N$113:Q230)&lt;DMAX(F$113:J$403,F$113,O230:O231),N$113,""),IF(COUNT(N$113:Q230)&lt;DMAX(F$113:J$403,F$113,Q230:Q231),COUNT(N$113:Q230)+1,""))</f>
        <v/>
      </c>
      <c r="Q231" s="194" t="str">
        <f>IF(O230=O$113,IF(COUNTA(L$111:L230)-2&lt;DMAX(F$113:J$403,F$113,Q229:Q230),O$113,""),IF(Q230&lt;&gt;"",IF(COUNTA(L$111:L230)-2&lt;DMAX(F$113:J$403,F$113,O229:O230),Protokoll!I$1,""),""))</f>
        <v/>
      </c>
      <c r="T231" s="323" t="str">
        <f>IF(OR(Protokoll!$X$5&lt;&gt;"",Lokalbeskrivn!$M$4&lt;&gt;""),"",U231)</f>
        <v>84 Bräkneån</v>
      </c>
      <c r="U231" s="322" t="s">
        <v>1352</v>
      </c>
      <c r="V231" s="341" t="s">
        <v>1351</v>
      </c>
      <c r="W231" s="2"/>
      <c r="Y231" s="389" t="s">
        <v>1831</v>
      </c>
      <c r="Z231" s="389" t="s">
        <v>1832</v>
      </c>
      <c r="AB231" s="458" t="str">
        <f>IF(COUNT(AB223:AB230)&gt;0,MAX(AB223:AB230)+1,"")</f>
        <v/>
      </c>
      <c r="AC231" s="421" t="str">
        <f>IF(AND(AH231&lt;&gt;"",AG231&lt;&gt;"",AI231&gt;0,AH231&gt;0),MAX(AC$2:AC230)+1,"XX")</f>
        <v>XX</v>
      </c>
      <c r="AD231" s="417" t="str">
        <f>IF('Antal &amp; Längder (vikter)'!$C$23&lt;&gt;"",'Antal &amp; Längder (vikter)'!$C$23,"XX")</f>
        <v>XX</v>
      </c>
      <c r="AE231" s="400" t="str">
        <f>IF(AND('Antal &amp; Längder (vikter)'!L$25&lt;&gt;"",ISNUMBER($AH231)),'Antal &amp; Längder (vikter)'!L$25,"")</f>
        <v/>
      </c>
      <c r="AF231" s="413" t="str">
        <f t="shared" si="10"/>
        <v/>
      </c>
      <c r="AG231" s="414" t="str">
        <f t="shared" si="11"/>
        <v/>
      </c>
      <c r="AH231" s="395" t="str">
        <f>IF('Antal &amp; Längder (vikter)'!L35&lt;&gt;"",'Antal &amp; Längder (vikter)'!L35,"XX")</f>
        <v>XX</v>
      </c>
      <c r="AI231" s="424">
        <f>IF('Antal &amp; Längder (vikter)'!M$26="Vikt (g)",'Antal &amp; Längder (vikter)'!M35,-9)</f>
        <v>-9</v>
      </c>
    </row>
    <row r="232" spans="5:35" ht="14" customHeight="1" x14ac:dyDescent="0.25">
      <c r="E232" s="2"/>
      <c r="F232" s="194">
        <f>COUNTIF(J$113:J232,J232)</f>
        <v>19</v>
      </c>
      <c r="G232" t="s">
        <v>247</v>
      </c>
      <c r="H232" s="322">
        <v>1441</v>
      </c>
      <c r="I232" s="322">
        <v>14</v>
      </c>
      <c r="J232" t="s">
        <v>112</v>
      </c>
      <c r="K232" s="139"/>
      <c r="L232" s="214" t="str">
        <f>IF(Protokoll!I$1&lt;&gt;"",IF(N231=N$113,IF(AND(DMAX(F$113:J$403,F$113,O231:O232)&gt;COUNTA(L$111:L231)-2,DCOUNTA(F$113:J$403,G$113,N231:O232)=1),DGET(F$113:J$403,G$113,N231:O232),""),IF(AND(DMAX(F$113:J$403,F$113,Q231:Q232)&gt;COUNTA(L$111:L231)-2,DCOUNTA(F$113:J$403,G$113,P231:Q232)=1),DGET(F$113:J$403,G$113,P231:Q232),"")),G232)</f>
        <v>Lerum</v>
      </c>
      <c r="M232" s="139"/>
      <c r="N232" s="215" t="str">
        <f>IF(N231=N$113,IF(COUNT(N$113:Q231)&lt;DMAX(F$113:J$403,F$113,O231:O232),COUNT(N$113:Q231)+1,""),IF(COUNT(N$113:Q231)&lt;DMAX(F$113:J$403,F$113,Q231:Q232),N$113,""))</f>
        <v/>
      </c>
      <c r="O232" s="216" t="str">
        <f>IF(O231=O$113,IF(COUNTA(L$111:L231)-2&lt;DMAX(F$113:J$403,F$113,Q230:Q231),Protokoll!I$1,""),IF(O231&lt;&gt;"",IF(COUNTA(L$111:L231)-1&lt;DMAX(F$113:J$403,F$113,O230:O231),O$113,""),""))</f>
        <v/>
      </c>
      <c r="P232" s="217" t="str">
        <f>IF(N231=N$113,IF(COUNT(N$113:Q231)&lt;DMAX(F$113:J$403,F$113,O231:O232),N$113,""),IF(COUNT(N$113:Q231)&lt;DMAX(F$113:J$403,F$113,Q231:Q232),COUNT(N$113:Q231)+1,""))</f>
        <v/>
      </c>
      <c r="Q232" s="194" t="str">
        <f>IF(O231=O$113,IF(COUNTA(L$111:L231)-2&lt;DMAX(F$113:J$403,F$113,Q230:Q231),O$113,""),IF(Q231&lt;&gt;"",IF(COUNTA(L$111:L231)-2&lt;DMAX(F$113:J$403,F$113,O230:O231),Protokoll!I$1,""),""))</f>
        <v/>
      </c>
      <c r="T232" s="323" t="str">
        <f>IF(OR(Protokoll!$X$5&lt;&gt;"",Lokalbeskrivn!$M$4&lt;&gt;""),"",U232)</f>
        <v>84/85 Kustområde</v>
      </c>
      <c r="U232" s="322" t="s">
        <v>1354</v>
      </c>
      <c r="V232" s="341" t="s">
        <v>1353</v>
      </c>
      <c r="W232" s="2"/>
      <c r="Y232" s="389" t="s">
        <v>1827</v>
      </c>
      <c r="Z232" s="389" t="s">
        <v>1828</v>
      </c>
      <c r="AB232" s="465" t="str">
        <f>IF(COUNT(AB223:AB231)&gt;0,MAX(AB223:AB231)+1,"")</f>
        <v/>
      </c>
      <c r="AC232" s="421" t="str">
        <f>IF(AND(AH232&lt;&gt;"",AG232&lt;&gt;"",AI232&gt;0,AH232&gt;0),MAX(AC$2:AC231)+1,"XX")</f>
        <v>XX</v>
      </c>
      <c r="AD232" s="417" t="str">
        <f>IF('Antal &amp; Längder (vikter)'!$C$23&lt;&gt;"",'Antal &amp; Längder (vikter)'!$C$23,"XX")</f>
        <v>XX</v>
      </c>
      <c r="AE232" s="400" t="str">
        <f>IF(AND('Antal &amp; Längder (vikter)'!L$25&lt;&gt;"",ISNUMBER($AH232)),'Antal &amp; Längder (vikter)'!L$25,"")</f>
        <v/>
      </c>
      <c r="AF232" s="413" t="str">
        <f t="shared" si="10"/>
        <v/>
      </c>
      <c r="AG232" s="414" t="str">
        <f t="shared" si="11"/>
        <v/>
      </c>
      <c r="AH232" s="395" t="str">
        <f>IF('Antal &amp; Längder (vikter)'!L36&lt;&gt;"",'Antal &amp; Längder (vikter)'!L36,"XX")</f>
        <v>XX</v>
      </c>
      <c r="AI232" s="424">
        <f>IF('Antal &amp; Längder (vikter)'!M$26="Vikt (g)",'Antal &amp; Längder (vikter)'!M36,-9)</f>
        <v>-9</v>
      </c>
    </row>
    <row r="233" spans="5:35" ht="14" customHeight="1" x14ac:dyDescent="0.25">
      <c r="E233" s="2"/>
      <c r="F233" s="194">
        <f>COUNTIF(J$113:J233,J233)</f>
        <v>2</v>
      </c>
      <c r="G233" t="s">
        <v>248</v>
      </c>
      <c r="H233" s="322">
        <v>761</v>
      </c>
      <c r="I233" s="322">
        <v>7</v>
      </c>
      <c r="J233" t="s">
        <v>117</v>
      </c>
      <c r="K233" s="139"/>
      <c r="L233" s="214" t="str">
        <f>IF(Protokoll!I$1&lt;&gt;"",IF(N232=N$113,IF(AND(DMAX(F$113:J$403,F$113,O232:O233)&gt;COUNTA(L$111:L232)-2,DCOUNTA(F$113:J$403,G$113,N232:O233)=1),DGET(F$113:J$403,G$113,N232:O233),""),IF(AND(DMAX(F$113:J$403,F$113,Q232:Q233)&gt;COUNTA(L$111:L232)-2,DCOUNTA(F$113:J$403,G$113,P232:Q233)=1),DGET(F$113:J$403,G$113,P232:Q233),"")),G233)</f>
        <v>Lessebo</v>
      </c>
      <c r="M233" s="139"/>
      <c r="N233" s="215" t="str">
        <f>IF(N232=N$113,IF(COUNT(N$113:Q232)&lt;DMAX(F$113:J$403,F$113,O232:O233),COUNT(N$113:Q232)+1,""),IF(COUNT(N$113:Q232)&lt;DMAX(F$113:J$403,F$113,Q232:Q233),N$113,""))</f>
        <v/>
      </c>
      <c r="O233" s="216" t="str">
        <f>IF(O232=O$113,IF(COUNTA(L$111:L232)-2&lt;DMAX(F$113:J$403,F$113,Q231:Q232),Protokoll!I$1,""),IF(O232&lt;&gt;"",IF(COUNTA(L$111:L232)-1&lt;DMAX(F$113:J$403,F$113,O231:O232),O$113,""),""))</f>
        <v/>
      </c>
      <c r="P233" s="217" t="str">
        <f>IF(N232=N$113,IF(COUNT(N$113:Q232)&lt;DMAX(F$113:J$403,F$113,O232:O233),N$113,""),IF(COUNT(N$113:Q232)&lt;DMAX(F$113:J$403,F$113,Q232:Q233),COUNT(N$113:Q232)+1,""))</f>
        <v/>
      </c>
      <c r="Q233" s="194" t="str">
        <f>IF(O232=O$113,IF(COUNTA(L$111:L232)-2&lt;DMAX(F$113:J$403,F$113,Q231:Q232),O$113,""),IF(Q232&lt;&gt;"",IF(COUNTA(L$111:L232)-2&lt;DMAX(F$113:J$403,F$113,O231:O232),Protokoll!I$1,""),""))</f>
        <v/>
      </c>
      <c r="T233" s="323" t="str">
        <f>IF(OR(Protokoll!$X$5&lt;&gt;"",Lokalbeskrivn!$M$4&lt;&gt;""),"",U233)</f>
        <v>85 Mieån</v>
      </c>
      <c r="U233" s="322" t="s">
        <v>1356</v>
      </c>
      <c r="V233" s="341" t="s">
        <v>1355</v>
      </c>
      <c r="W233" s="2"/>
      <c r="Y233" s="389" t="s">
        <v>1821</v>
      </c>
      <c r="Z233" s="389" t="s">
        <v>1822</v>
      </c>
      <c r="AB233" s="466" t="str">
        <f>IF(AND(ISNUMBER(AH233),AH233&gt;0),IF(MAX(AB$3:AB232)&gt;0,MAX(AB$3:AB232)+1,10+COUNTIF(F$38:F$49,"&gt;0")*10+1),"")</f>
        <v/>
      </c>
      <c r="AC233" s="421" t="str">
        <f>IF(AND(AH233&lt;&gt;"",AG233&lt;&gt;"",AI233&gt;0,AH233&gt;0),MAX(AC$2:AC232)+1,"XX")</f>
        <v>XX</v>
      </c>
      <c r="AD233" s="417" t="str">
        <f>IF('Antal &amp; Längder (vikter)'!$C$23&lt;&gt;"",'Antal &amp; Längder (vikter)'!$C$23,"XX")</f>
        <v>XX</v>
      </c>
      <c r="AE233" s="400" t="str">
        <f>IF(AND('Antal &amp; Längder (vikter)'!L$25&lt;&gt;"",ISNUMBER($AH233)),'Antal &amp; Längder (vikter)'!L$25,"")</f>
        <v/>
      </c>
      <c r="AF233" s="413" t="str">
        <f t="shared" si="10"/>
        <v/>
      </c>
      <c r="AG233" s="414" t="str">
        <f t="shared" si="11"/>
        <v/>
      </c>
      <c r="AH233" s="397" t="str">
        <f>IF('Antal &amp; Längder (vikter)'!M$26="Längd (mm)",IF('Antal &amp; Längder (vikter)'!M27&lt;&gt;"",'Antal &amp; Längder (vikter)'!M27,"XX"),"XX")</f>
        <v>XX</v>
      </c>
      <c r="AI233" s="7">
        <v>-9</v>
      </c>
    </row>
    <row r="234" spans="5:35" ht="14" customHeight="1" x14ac:dyDescent="0.25">
      <c r="E234" s="2"/>
      <c r="F234" s="194">
        <f>COUNTIF(J$113:J234,J234)</f>
        <v>7</v>
      </c>
      <c r="G234" t="s">
        <v>249</v>
      </c>
      <c r="H234" s="322">
        <v>186</v>
      </c>
      <c r="I234" s="322">
        <v>1</v>
      </c>
      <c r="J234" t="s">
        <v>134</v>
      </c>
      <c r="K234" s="139"/>
      <c r="L234" s="214" t="str">
        <f>IF(Protokoll!I$1&lt;&gt;"",IF(N233=N$113,IF(AND(DMAX(F$113:J$403,F$113,O233:O234)&gt;COUNTA(L$111:L233)-2,DCOUNTA(F$113:J$403,G$113,N233:O234)=1),DGET(F$113:J$403,G$113,N233:O234),""),IF(AND(DMAX(F$113:J$403,F$113,Q233:Q234)&gt;COUNTA(L$111:L233)-2,DCOUNTA(F$113:J$403,G$113,P233:Q234)=1),DGET(F$113:J$403,G$113,P233:Q234),"")),G234)</f>
        <v>Lidingö</v>
      </c>
      <c r="M234" s="139"/>
      <c r="N234" s="215" t="str">
        <f>IF(N233=N$113,IF(COUNT(N$113:Q233)&lt;DMAX(F$113:J$403,F$113,O233:O234),COUNT(N$113:Q233)+1,""),IF(COUNT(N$113:Q233)&lt;DMAX(F$113:J$403,F$113,Q233:Q234),N$113,""))</f>
        <v/>
      </c>
      <c r="O234" s="216" t="str">
        <f>IF(O233=O$113,IF(COUNTA(L$111:L233)-2&lt;DMAX(F$113:J$403,F$113,Q232:Q233),Protokoll!I$1,""),IF(O233&lt;&gt;"",IF(COUNTA(L$111:L233)-1&lt;DMAX(F$113:J$403,F$113,O232:O233),O$113,""),""))</f>
        <v/>
      </c>
      <c r="P234" s="217" t="str">
        <f>IF(N233=N$113,IF(COUNT(N$113:Q233)&lt;DMAX(F$113:J$403,F$113,O233:O234),N$113,""),IF(COUNT(N$113:Q233)&lt;DMAX(F$113:J$403,F$113,Q233:Q234),COUNT(N$113:Q233)+1,""))</f>
        <v/>
      </c>
      <c r="Q234" s="194" t="str">
        <f>IF(O233=O$113,IF(COUNTA(L$111:L233)-2&lt;DMAX(F$113:J$403,F$113,Q232:Q233),O$113,""),IF(Q233&lt;&gt;"",IF(COUNTA(L$111:L233)-2&lt;DMAX(F$113:J$403,F$113,O232:O233),Protokoll!I$1,""),""))</f>
        <v/>
      </c>
      <c r="T234" s="323" t="str">
        <f>IF(OR(Protokoll!$X$5&lt;&gt;"",Lokalbeskrivn!$M$4&lt;&gt;""),"",U234)</f>
        <v>85/86 Kustområde</v>
      </c>
      <c r="U234" s="322" t="s">
        <v>1358</v>
      </c>
      <c r="V234" s="341" t="s">
        <v>1357</v>
      </c>
      <c r="W234" s="2"/>
      <c r="Y234" s="389" t="s">
        <v>1811</v>
      </c>
      <c r="Z234" s="389" t="s">
        <v>1812</v>
      </c>
      <c r="AB234" s="462" t="str">
        <f>IF(COUNT(AB233:AB233)&gt;0,MAX(AB233:AB233)+1,"")</f>
        <v/>
      </c>
      <c r="AC234" s="421" t="str">
        <f>IF(AND(AH234&lt;&gt;"",AG234&lt;&gt;"",AI234&gt;0,AH234&gt;0),MAX(AC$2:AC233)+1,"XX")</f>
        <v>XX</v>
      </c>
      <c r="AD234" s="417" t="str">
        <f>IF('Antal &amp; Längder (vikter)'!$C$23&lt;&gt;"",'Antal &amp; Längder (vikter)'!$C$23,"XX")</f>
        <v>XX</v>
      </c>
      <c r="AE234" s="400" t="str">
        <f>IF(AND('Antal &amp; Längder (vikter)'!L$25&lt;&gt;"",ISNUMBER($AH234)),'Antal &amp; Längder (vikter)'!L$25,"")</f>
        <v/>
      </c>
      <c r="AF234" s="413" t="str">
        <f t="shared" si="10"/>
        <v/>
      </c>
      <c r="AG234" s="414" t="str">
        <f t="shared" si="11"/>
        <v/>
      </c>
      <c r="AH234" s="397" t="str">
        <f>IF('Antal &amp; Längder (vikter)'!M$26="Längd (mm)",IF('Antal &amp; Längder (vikter)'!M28&lt;&gt;"",'Antal &amp; Längder (vikter)'!M28,"XX"),"XX")</f>
        <v>XX</v>
      </c>
      <c r="AI234" s="7">
        <v>-9</v>
      </c>
    </row>
    <row r="235" spans="5:35" ht="14" customHeight="1" x14ac:dyDescent="0.25">
      <c r="E235" s="2"/>
      <c r="F235" s="194">
        <f>COUNTIF(J$113:J235,J235)</f>
        <v>20</v>
      </c>
      <c r="G235" t="s">
        <v>250</v>
      </c>
      <c r="H235" s="322">
        <v>1494</v>
      </c>
      <c r="I235" s="322">
        <v>14</v>
      </c>
      <c r="J235" t="s">
        <v>112</v>
      </c>
      <c r="K235" s="139"/>
      <c r="L235" s="214" t="str">
        <f>IF(Protokoll!I$1&lt;&gt;"",IF(N234=N$113,IF(AND(DMAX(F$113:J$403,F$113,O234:O235)&gt;COUNTA(L$111:L234)-2,DCOUNTA(F$113:J$403,G$113,N234:O235)=1),DGET(F$113:J$403,G$113,N234:O235),""),IF(AND(DMAX(F$113:J$403,F$113,Q234:Q235)&gt;COUNTA(L$111:L234)-2,DCOUNTA(F$113:J$403,G$113,P234:Q235)=1),DGET(F$113:J$403,G$113,P234:Q235),"")),G235)</f>
        <v>Lidköping</v>
      </c>
      <c r="M235" s="139"/>
      <c r="N235" s="215" t="str">
        <f>IF(N234=N$113,IF(COUNT(N$113:Q234)&lt;DMAX(F$113:J$403,F$113,O234:O235),COUNT(N$113:Q234)+1,""),IF(COUNT(N$113:Q234)&lt;DMAX(F$113:J$403,F$113,Q234:Q235),N$113,""))</f>
        <v/>
      </c>
      <c r="O235" s="216" t="str">
        <f>IF(O234=O$113,IF(COUNTA(L$111:L234)-2&lt;DMAX(F$113:J$403,F$113,Q233:Q234),Protokoll!I$1,""),IF(O234&lt;&gt;"",IF(COUNTA(L$111:L234)-1&lt;DMAX(F$113:J$403,F$113,O233:O234),O$113,""),""))</f>
        <v/>
      </c>
      <c r="P235" s="217" t="str">
        <f>IF(N234=N$113,IF(COUNT(N$113:Q234)&lt;DMAX(F$113:J$403,F$113,O234:O235),N$113,""),IF(COUNT(N$113:Q234)&lt;DMAX(F$113:J$403,F$113,Q234:Q235),COUNT(N$113:Q234)+1,""))</f>
        <v/>
      </c>
      <c r="Q235" s="194" t="str">
        <f>IF(O234=O$113,IF(COUNTA(L$111:L234)-2&lt;DMAX(F$113:J$403,F$113,Q233:Q234),O$113,""),IF(Q234&lt;&gt;"",IF(COUNTA(L$111:L234)-2&lt;DMAX(F$113:J$403,F$113,O233:O234),Protokoll!I$1,""),""))</f>
        <v/>
      </c>
      <c r="T235" s="323" t="str">
        <f>IF(OR(Protokoll!$X$5&lt;&gt;"",Lokalbeskrivn!$M$4&lt;&gt;""),"",U235)</f>
        <v>86 Mörrumsån</v>
      </c>
      <c r="U235" s="322" t="s">
        <v>1360</v>
      </c>
      <c r="V235" s="341" t="s">
        <v>1359</v>
      </c>
      <c r="W235" s="2"/>
      <c r="Y235" s="389" t="s">
        <v>1813</v>
      </c>
      <c r="Z235" s="389" t="s">
        <v>1814</v>
      </c>
      <c r="AB235" s="463" t="str">
        <f>IF(COUNT(AB233:AB234)&gt;0,MAX(AB233:AB234)+1,"")</f>
        <v/>
      </c>
      <c r="AC235" s="421" t="str">
        <f>IF(AND(AH235&lt;&gt;"",AG235&lt;&gt;"",AI235&gt;0,AH235&gt;0),MAX(AC$2:AC234)+1,"XX")</f>
        <v>XX</v>
      </c>
      <c r="AD235" s="417" t="str">
        <f>IF('Antal &amp; Längder (vikter)'!$C$23&lt;&gt;"",'Antal &amp; Längder (vikter)'!$C$23,"XX")</f>
        <v>XX</v>
      </c>
      <c r="AE235" s="400" t="str">
        <f>IF(AND('Antal &amp; Längder (vikter)'!L$25&lt;&gt;"",ISNUMBER($AH235)),'Antal &amp; Längder (vikter)'!L$25,"")</f>
        <v/>
      </c>
      <c r="AF235" s="413" t="str">
        <f t="shared" si="10"/>
        <v/>
      </c>
      <c r="AG235" s="414" t="str">
        <f t="shared" si="11"/>
        <v/>
      </c>
      <c r="AH235" s="397" t="str">
        <f>IF('Antal &amp; Längder (vikter)'!M$26="Längd (mm)",IF('Antal &amp; Längder (vikter)'!M29&lt;&gt;"",'Antal &amp; Längder (vikter)'!M29,"XX"),"XX")</f>
        <v>XX</v>
      </c>
      <c r="AI235" s="7">
        <v>-9</v>
      </c>
    </row>
    <row r="236" spans="5:35" ht="14" customHeight="1" x14ac:dyDescent="0.25">
      <c r="E236" s="2"/>
      <c r="F236" s="194">
        <f>COUNTIF(J$113:J236,J236)</f>
        <v>21</v>
      </c>
      <c r="G236" t="s">
        <v>251</v>
      </c>
      <c r="H236" s="322">
        <v>1462</v>
      </c>
      <c r="I236" s="322">
        <v>14</v>
      </c>
      <c r="J236" t="s">
        <v>112</v>
      </c>
      <c r="K236" s="139"/>
      <c r="L236" s="214" t="str">
        <f>IF(Protokoll!I$1&lt;&gt;"",IF(N235=N$113,IF(AND(DMAX(F$113:J$403,F$113,O235:O236)&gt;COUNTA(L$111:L235)-2,DCOUNTA(F$113:J$403,G$113,N235:O236)=1),DGET(F$113:J$403,G$113,N235:O236),""),IF(AND(DMAX(F$113:J$403,F$113,Q235:Q236)&gt;COUNTA(L$111:L235)-2,DCOUNTA(F$113:J$403,G$113,P235:Q236)=1),DGET(F$113:J$403,G$113,P235:Q236),"")),G236)</f>
        <v>Lilla Edet</v>
      </c>
      <c r="M236" s="139"/>
      <c r="N236" s="215" t="str">
        <f>IF(N235=N$113,IF(COUNT(N$113:Q235)&lt;DMAX(F$113:J$403,F$113,O235:O236),COUNT(N$113:Q235)+1,""),IF(COUNT(N$113:Q235)&lt;DMAX(F$113:J$403,F$113,Q235:Q236),N$113,""))</f>
        <v/>
      </c>
      <c r="O236" s="216" t="str">
        <f>IF(O235=O$113,IF(COUNTA(L$111:L235)-2&lt;DMAX(F$113:J$403,F$113,Q234:Q235),Protokoll!I$1,""),IF(O235&lt;&gt;"",IF(COUNTA(L$111:L235)-1&lt;DMAX(F$113:J$403,F$113,O234:O235),O$113,""),""))</f>
        <v/>
      </c>
      <c r="P236" s="217" t="str">
        <f>IF(N235=N$113,IF(COUNT(N$113:Q235)&lt;DMAX(F$113:J$403,F$113,O235:O236),N$113,""),IF(COUNT(N$113:Q235)&lt;DMAX(F$113:J$403,F$113,Q235:Q236),COUNT(N$113:Q235)+1,""))</f>
        <v/>
      </c>
      <c r="Q236" s="194" t="str">
        <f>IF(O235=O$113,IF(COUNTA(L$111:L235)-2&lt;DMAX(F$113:J$403,F$113,Q234:Q235),O$113,""),IF(Q235&lt;&gt;"",IF(COUNTA(L$111:L235)-2&lt;DMAX(F$113:J$403,F$113,O234:O235),Protokoll!I$1,""),""))</f>
        <v/>
      </c>
      <c r="T236" s="323" t="str">
        <f>IF(OR(Protokoll!$X$5&lt;&gt;"",Lokalbeskrivn!$M$4&lt;&gt;""),"",U236)</f>
        <v>86/87 Kustområde</v>
      </c>
      <c r="U236" s="322" t="s">
        <v>1362</v>
      </c>
      <c r="V236" s="341" t="s">
        <v>1361</v>
      </c>
      <c r="W236" s="2"/>
      <c r="X236" s="1"/>
      <c r="Y236" s="389" t="s">
        <v>1819</v>
      </c>
      <c r="Z236" s="389" t="s">
        <v>1820</v>
      </c>
      <c r="AB236" s="422" t="str">
        <f>IF(COUNT(AB233:AB235)&gt;0,MAX(AB233:AB235)+1,"")</f>
        <v/>
      </c>
      <c r="AC236" s="421" t="str">
        <f>IF(AND(AH236&lt;&gt;"",AG236&lt;&gt;"",AI236&gt;0,AH236&gt;0),MAX(AC$2:AC235)+1,"XX")</f>
        <v>XX</v>
      </c>
      <c r="AD236" s="417" t="str">
        <f>IF('Antal &amp; Längder (vikter)'!$C$23&lt;&gt;"",'Antal &amp; Längder (vikter)'!$C$23,"XX")</f>
        <v>XX</v>
      </c>
      <c r="AE236" s="400" t="str">
        <f>IF(AND('Antal &amp; Längder (vikter)'!L$25&lt;&gt;"",ISNUMBER($AH236)),'Antal &amp; Längder (vikter)'!L$25,"")</f>
        <v/>
      </c>
      <c r="AF236" s="413" t="str">
        <f t="shared" si="10"/>
        <v/>
      </c>
      <c r="AG236" s="414" t="str">
        <f t="shared" si="11"/>
        <v/>
      </c>
      <c r="AH236" s="397" t="str">
        <f>IF('Antal &amp; Längder (vikter)'!M$26="Längd (mm)",IF('Antal &amp; Längder (vikter)'!M30&lt;&gt;"",'Antal &amp; Längder (vikter)'!M30,"XX"),"XX")</f>
        <v>XX</v>
      </c>
      <c r="AI236" s="7">
        <v>-9</v>
      </c>
    </row>
    <row r="237" spans="5:35" ht="14" customHeight="1" x14ac:dyDescent="0.25">
      <c r="E237" s="2"/>
      <c r="F237" s="194">
        <f>COUNTIF(J$113:J237,J237)</f>
        <v>9</v>
      </c>
      <c r="G237" t="s">
        <v>252</v>
      </c>
      <c r="H237" s="322">
        <v>1885</v>
      </c>
      <c r="I237" s="322">
        <v>18</v>
      </c>
      <c r="J237" t="s">
        <v>131</v>
      </c>
      <c r="K237" s="139"/>
      <c r="L237" s="214" t="str">
        <f>IF(Protokoll!I$1&lt;&gt;"",IF(N236=N$113,IF(AND(DMAX(F$113:J$403,F$113,O236:O237)&gt;COUNTA(L$111:L236)-2,DCOUNTA(F$113:J$403,G$113,N236:O237)=1),DGET(F$113:J$403,G$113,N236:O237),""),IF(AND(DMAX(F$113:J$403,F$113,Q236:Q237)&gt;COUNTA(L$111:L236)-2,DCOUNTA(F$113:J$403,G$113,P236:Q237)=1),DGET(F$113:J$403,G$113,P236:Q237),"")),G237)</f>
        <v>Lindesberg</v>
      </c>
      <c r="M237" s="139"/>
      <c r="N237" s="215" t="str">
        <f>IF(N236=N$113,IF(COUNT(N$113:Q236)&lt;DMAX(F$113:J$403,F$113,O236:O237),COUNT(N$113:Q236)+1,""),IF(COUNT(N$113:Q236)&lt;DMAX(F$113:J$403,F$113,Q236:Q237),N$113,""))</f>
        <v/>
      </c>
      <c r="O237" s="216" t="str">
        <f>IF(O236=O$113,IF(COUNTA(L$111:L236)-2&lt;DMAX(F$113:J$403,F$113,Q235:Q236),Protokoll!I$1,""),IF(O236&lt;&gt;"",IF(COUNTA(L$111:L236)-1&lt;DMAX(F$113:J$403,F$113,O235:O236),O$113,""),""))</f>
        <v/>
      </c>
      <c r="P237" s="217" t="str">
        <f>IF(N236=N$113,IF(COUNT(N$113:Q236)&lt;DMAX(F$113:J$403,F$113,O236:O237),N$113,""),IF(COUNT(N$113:Q236)&lt;DMAX(F$113:J$403,F$113,Q236:Q237),COUNT(N$113:Q236)+1,""))</f>
        <v/>
      </c>
      <c r="Q237" s="194" t="str">
        <f>IF(O236=O$113,IF(COUNTA(L$111:L236)-2&lt;DMAX(F$113:J$403,F$113,Q235:Q236),O$113,""),IF(Q236&lt;&gt;"",IF(COUNTA(L$111:L236)-2&lt;DMAX(F$113:J$403,F$113,O235:O236),Protokoll!I$1,""),""))</f>
        <v/>
      </c>
      <c r="T237" s="323" t="str">
        <f>IF(OR(Protokoll!$X$5&lt;&gt;"",Lokalbeskrivn!$M$4&lt;&gt;""),"",U237)</f>
        <v>87 Skräbeån</v>
      </c>
      <c r="U237" s="322" t="s">
        <v>1364</v>
      </c>
      <c r="V237" s="341" t="s">
        <v>1363</v>
      </c>
      <c r="W237" s="2"/>
      <c r="Y237" s="389" t="s">
        <v>1793</v>
      </c>
      <c r="Z237" s="389" t="s">
        <v>1794</v>
      </c>
      <c r="AB237" s="461" t="str">
        <f>IF(COUNT(AB233:AB236)&gt;0,MAX(AB233:AB236)+1,"")</f>
        <v/>
      </c>
      <c r="AC237" s="421" t="str">
        <f>IF(AND(AH237&lt;&gt;"",AG237&lt;&gt;"",AI237&gt;0,AH237&gt;0),MAX(AC$2:AC236)+1,"XX")</f>
        <v>XX</v>
      </c>
      <c r="AD237" s="417" t="str">
        <f>IF('Antal &amp; Längder (vikter)'!$C$23&lt;&gt;"",'Antal &amp; Längder (vikter)'!$C$23,"XX")</f>
        <v>XX</v>
      </c>
      <c r="AE237" s="400" t="str">
        <f>IF(AND('Antal &amp; Längder (vikter)'!L$25&lt;&gt;"",ISNUMBER($AH237)),'Antal &amp; Längder (vikter)'!L$25,"")</f>
        <v/>
      </c>
      <c r="AF237" s="413" t="str">
        <f t="shared" si="10"/>
        <v/>
      </c>
      <c r="AG237" s="414" t="str">
        <f t="shared" si="11"/>
        <v/>
      </c>
      <c r="AH237" s="397" t="str">
        <f>IF('Antal &amp; Längder (vikter)'!M$26="Längd (mm)",IF('Antal &amp; Längder (vikter)'!M31&lt;&gt;"",'Antal &amp; Längder (vikter)'!M31,"XX"),"XX")</f>
        <v>XX</v>
      </c>
      <c r="AI237" s="7">
        <v>-9</v>
      </c>
    </row>
    <row r="238" spans="5:35" ht="14" customHeight="1" x14ac:dyDescent="0.25">
      <c r="E238" s="2"/>
      <c r="F238" s="194">
        <f>COUNTIF(J$113:J238,J238)</f>
        <v>4</v>
      </c>
      <c r="G238" t="s">
        <v>253</v>
      </c>
      <c r="H238" s="322">
        <v>580</v>
      </c>
      <c r="I238" s="322">
        <v>5</v>
      </c>
      <c r="J238" t="s">
        <v>148</v>
      </c>
      <c r="K238" s="139"/>
      <c r="L238" s="214" t="str">
        <f>IF(Protokoll!I$1&lt;&gt;"",IF(N237=N$113,IF(AND(DMAX(F$113:J$403,F$113,O237:O238)&gt;COUNTA(L$111:L237)-2,DCOUNTA(F$113:J$403,G$113,N237:O238)=1),DGET(F$113:J$403,G$113,N237:O238),""),IF(AND(DMAX(F$113:J$403,F$113,Q237:Q238)&gt;COUNTA(L$111:L237)-2,DCOUNTA(F$113:J$403,G$113,P237:Q238)=1),DGET(F$113:J$403,G$113,P237:Q238),"")),G238)</f>
        <v>Linköping</v>
      </c>
      <c r="M238" s="139"/>
      <c r="N238" s="215" t="str">
        <f>IF(N237=N$113,IF(COUNT(N$113:Q237)&lt;DMAX(F$113:J$403,F$113,O237:O238),COUNT(N$113:Q237)+1,""),IF(COUNT(N$113:Q237)&lt;DMAX(F$113:J$403,F$113,Q237:Q238),N$113,""))</f>
        <v/>
      </c>
      <c r="O238" s="216" t="str">
        <f>IF(O237=O$113,IF(COUNTA(L$111:L237)-2&lt;DMAX(F$113:J$403,F$113,Q236:Q237),Protokoll!I$1,""),IF(O237&lt;&gt;"",IF(COUNTA(L$111:L237)-1&lt;DMAX(F$113:J$403,F$113,O236:O237),O$113,""),""))</f>
        <v/>
      </c>
      <c r="P238" s="217" t="str">
        <f>IF(N237=N$113,IF(COUNT(N$113:Q237)&lt;DMAX(F$113:J$403,F$113,O237:O238),N$113,""),IF(COUNT(N$113:Q237)&lt;DMAX(F$113:J$403,F$113,Q237:Q238),COUNT(N$113:Q237)+1,""))</f>
        <v/>
      </c>
      <c r="Q238" s="194" t="str">
        <f>IF(O237=O$113,IF(COUNTA(L$111:L237)-2&lt;DMAX(F$113:J$403,F$113,Q236:Q237),O$113,""),IF(Q237&lt;&gt;"",IF(COUNTA(L$111:L237)-2&lt;DMAX(F$113:J$403,F$113,O236:O237),Protokoll!I$1,""),""))</f>
        <v/>
      </c>
      <c r="T238" s="323" t="str">
        <f>IF(OR(Protokoll!$X$5&lt;&gt;"",Lokalbeskrivn!$M$4&lt;&gt;""),"",U238)</f>
        <v>87/88 Kustområde</v>
      </c>
      <c r="U238" s="322" t="s">
        <v>1366</v>
      </c>
      <c r="V238" s="341" t="s">
        <v>1365</v>
      </c>
      <c r="W238" s="2"/>
      <c r="Y238" s="389" t="s">
        <v>1835</v>
      </c>
      <c r="Z238" s="389" t="s">
        <v>1836</v>
      </c>
      <c r="AB238" s="457" t="str">
        <f>IF(COUNT(AB233:AB237)&gt;0,MAX(AB233:AB237)+1,"")</f>
        <v/>
      </c>
      <c r="AC238" s="421" t="str">
        <f>IF(AND(AH238&lt;&gt;"",AG238&lt;&gt;"",AI238&gt;0,AH238&gt;0),MAX(AC$2:AC237)+1,"XX")</f>
        <v>XX</v>
      </c>
      <c r="AD238" s="417" t="str">
        <f>IF('Antal &amp; Längder (vikter)'!$C$23&lt;&gt;"",'Antal &amp; Längder (vikter)'!$C$23,"XX")</f>
        <v>XX</v>
      </c>
      <c r="AE238" s="400" t="str">
        <f>IF(AND('Antal &amp; Längder (vikter)'!L$25&lt;&gt;"",ISNUMBER($AH238)),'Antal &amp; Längder (vikter)'!L$25,"")</f>
        <v/>
      </c>
      <c r="AF238" s="413" t="str">
        <f t="shared" si="10"/>
        <v/>
      </c>
      <c r="AG238" s="414" t="str">
        <f t="shared" si="11"/>
        <v/>
      </c>
      <c r="AH238" s="397" t="str">
        <f>IF('Antal &amp; Längder (vikter)'!M$26="Längd (mm)",IF('Antal &amp; Längder (vikter)'!M32&lt;&gt;"",'Antal &amp; Längder (vikter)'!M32,"XX"),"XX")</f>
        <v>XX</v>
      </c>
      <c r="AI238" s="7">
        <v>-9</v>
      </c>
    </row>
    <row r="239" spans="5:35" ht="14" customHeight="1" x14ac:dyDescent="0.25">
      <c r="E239" s="2"/>
      <c r="F239" s="194">
        <f>COUNTIF(J$113:J239,J239)</f>
        <v>3</v>
      </c>
      <c r="G239" t="s">
        <v>254</v>
      </c>
      <c r="H239" s="322">
        <v>781</v>
      </c>
      <c r="I239" s="322">
        <v>7</v>
      </c>
      <c r="J239" t="s">
        <v>117</v>
      </c>
      <c r="K239" s="139"/>
      <c r="L239" s="214" t="str">
        <f>IF(Protokoll!I$1&lt;&gt;"",IF(N238=N$113,IF(AND(DMAX(F$113:J$403,F$113,O238:O239)&gt;COUNTA(L$111:L238)-2,DCOUNTA(F$113:J$403,G$113,N238:O239)=1),DGET(F$113:J$403,G$113,N238:O239),""),IF(AND(DMAX(F$113:J$403,F$113,Q238:Q239)&gt;COUNTA(L$111:L238)-2,DCOUNTA(F$113:J$403,G$113,P238:Q239)=1),DGET(F$113:J$403,G$113,P238:Q239),"")),G239)</f>
        <v>Ljungby</v>
      </c>
      <c r="M239" s="139"/>
      <c r="N239" s="215" t="str">
        <f>IF(N238=N$113,IF(COUNT(N$113:Q238)&lt;DMAX(F$113:J$403,F$113,O238:O239),COUNT(N$113:Q238)+1,""),IF(COUNT(N$113:Q238)&lt;DMAX(F$113:J$403,F$113,Q238:Q239),N$113,""))</f>
        <v/>
      </c>
      <c r="O239" s="216" t="str">
        <f>IF(O238=O$113,IF(COUNTA(L$111:L238)-2&lt;DMAX(F$113:J$403,F$113,Q237:Q238),Protokoll!I$1,""),IF(O238&lt;&gt;"",IF(COUNTA(L$111:L238)-1&lt;DMAX(F$113:J$403,F$113,O237:O238),O$113,""),""))</f>
        <v/>
      </c>
      <c r="P239" s="217" t="str">
        <f>IF(N238=N$113,IF(COUNT(N$113:Q238)&lt;DMAX(F$113:J$403,F$113,O238:O239),N$113,""),IF(COUNT(N$113:Q238)&lt;DMAX(F$113:J$403,F$113,Q238:Q239),COUNT(N$113:Q238)+1,""))</f>
        <v/>
      </c>
      <c r="Q239" s="194" t="str">
        <f>IF(O238=O$113,IF(COUNTA(L$111:L238)-2&lt;DMAX(F$113:J$403,F$113,Q237:Q238),O$113,""),IF(Q238&lt;&gt;"",IF(COUNTA(L$111:L238)-2&lt;DMAX(F$113:J$403,F$113,O237:O238),Protokoll!I$1,""),""))</f>
        <v/>
      </c>
      <c r="T239" s="323" t="str">
        <f>IF(OR(Protokoll!$X$5&lt;&gt;"",Lokalbeskrivn!$M$4&lt;&gt;""),"",U239)</f>
        <v>88 Helgeån</v>
      </c>
      <c r="U239" s="322" t="s">
        <v>1368</v>
      </c>
      <c r="V239" s="341" t="s">
        <v>1367</v>
      </c>
      <c r="Y239" s="389" t="s">
        <v>2202</v>
      </c>
      <c r="Z239" s="389" t="s">
        <v>2203</v>
      </c>
      <c r="AB239" s="460" t="str">
        <f>IF(COUNT(AB233:AB238)&gt;0,MAX(AB233:AB238)+1,"")</f>
        <v/>
      </c>
      <c r="AC239" s="421" t="str">
        <f>IF(AND(AH239&lt;&gt;"",AG239&lt;&gt;"",AI239&gt;0,AH239&gt;0),MAX(AC$2:AC238)+1,"XX")</f>
        <v>XX</v>
      </c>
      <c r="AD239" s="417" t="str">
        <f>IF('Antal &amp; Längder (vikter)'!$C$23&lt;&gt;"",'Antal &amp; Längder (vikter)'!$C$23,"XX")</f>
        <v>XX</v>
      </c>
      <c r="AE239" s="400" t="str">
        <f>IF(AND('Antal &amp; Längder (vikter)'!L$25&lt;&gt;"",ISNUMBER($AH239)),'Antal &amp; Längder (vikter)'!L$25,"")</f>
        <v/>
      </c>
      <c r="AF239" s="413" t="str">
        <f t="shared" si="10"/>
        <v/>
      </c>
      <c r="AG239" s="414" t="str">
        <f t="shared" si="11"/>
        <v/>
      </c>
      <c r="AH239" s="397" t="str">
        <f>IF('Antal &amp; Längder (vikter)'!M$26="Längd (mm)",IF('Antal &amp; Längder (vikter)'!M33&lt;&gt;"",'Antal &amp; Längder (vikter)'!M33,"XX"),"XX")</f>
        <v>XX</v>
      </c>
      <c r="AI239" s="7">
        <v>-9</v>
      </c>
    </row>
    <row r="240" spans="5:35" ht="14" customHeight="1" x14ac:dyDescent="0.25">
      <c r="E240" s="2"/>
      <c r="F240" s="194">
        <f>COUNTIF(J$113:J240,J240)</f>
        <v>5</v>
      </c>
      <c r="G240" t="s">
        <v>255</v>
      </c>
      <c r="H240" s="322">
        <v>2161</v>
      </c>
      <c r="I240" s="322">
        <v>21</v>
      </c>
      <c r="J240" t="s">
        <v>115</v>
      </c>
      <c r="K240" s="139"/>
      <c r="L240" s="214" t="str">
        <f>IF(Protokoll!I$1&lt;&gt;"",IF(N239=N$113,IF(AND(DMAX(F$113:J$403,F$113,O239:O240)&gt;COUNTA(L$111:L239)-2,DCOUNTA(F$113:J$403,G$113,N239:O240)=1),DGET(F$113:J$403,G$113,N239:O240),""),IF(AND(DMAX(F$113:J$403,F$113,Q239:Q240)&gt;COUNTA(L$111:L239)-2,DCOUNTA(F$113:J$403,G$113,P239:Q240)=1),DGET(F$113:J$403,G$113,P239:Q240),"")),G240)</f>
        <v>Ljusdal</v>
      </c>
      <c r="M240" s="139"/>
      <c r="N240" s="215" t="str">
        <f>IF(N239=N$113,IF(COUNT(N$113:Q239)&lt;DMAX(F$113:J$403,F$113,O239:O240),COUNT(N$113:Q239)+1,""),IF(COUNT(N$113:Q239)&lt;DMAX(F$113:J$403,F$113,Q239:Q240),N$113,""))</f>
        <v/>
      </c>
      <c r="O240" s="216" t="str">
        <f>IF(O239=O$113,IF(COUNTA(L$111:L239)-2&lt;DMAX(F$113:J$403,F$113,Q238:Q239),Protokoll!I$1,""),IF(O239&lt;&gt;"",IF(COUNTA(L$111:L239)-1&lt;DMAX(F$113:J$403,F$113,O238:O239),O$113,""),""))</f>
        <v/>
      </c>
      <c r="P240" s="217" t="str">
        <f>IF(N239=N$113,IF(COUNT(N$113:Q239)&lt;DMAX(F$113:J$403,F$113,O239:O240),N$113,""),IF(COUNT(N$113:Q239)&lt;DMAX(F$113:J$403,F$113,Q239:Q240),COUNT(N$113:Q239)+1,""))</f>
        <v/>
      </c>
      <c r="Q240" s="194" t="str">
        <f>IF(O239=O$113,IF(COUNTA(L$111:L239)-2&lt;DMAX(F$113:J$403,F$113,Q238:Q239),O$113,""),IF(Q239&lt;&gt;"",IF(COUNTA(L$111:L239)-2&lt;DMAX(F$113:J$403,F$113,O238:O239),Protokoll!I$1,""),""))</f>
        <v/>
      </c>
      <c r="T240" s="323" t="str">
        <f>IF(OR(Protokoll!$X$5&lt;&gt;"",Lokalbeskrivn!$M$4&lt;&gt;""),"",U240)</f>
        <v>88/89 Kustområde</v>
      </c>
      <c r="U240" s="322" t="s">
        <v>1370</v>
      </c>
      <c r="V240" s="341" t="s">
        <v>1369</v>
      </c>
      <c r="W240" s="2"/>
      <c r="Y240" s="591" t="s">
        <v>1839</v>
      </c>
      <c r="Z240" s="591" t="s">
        <v>1840</v>
      </c>
      <c r="AB240" s="464" t="str">
        <f>IF(COUNT(AB233:AB239)&gt;0,MAX(AB233:AB239)+1,"")</f>
        <v/>
      </c>
      <c r="AC240" s="421" t="str">
        <f>IF(AND(AH240&lt;&gt;"",AG240&lt;&gt;"",AI240&gt;0,AH240&gt;0),MAX(AC$2:AC239)+1,"XX")</f>
        <v>XX</v>
      </c>
      <c r="AD240" s="417" t="str">
        <f>IF('Antal &amp; Längder (vikter)'!$C$23&lt;&gt;"",'Antal &amp; Längder (vikter)'!$C$23,"XX")</f>
        <v>XX</v>
      </c>
      <c r="AE240" s="400" t="str">
        <f>IF(AND('Antal &amp; Längder (vikter)'!L$25&lt;&gt;"",ISNUMBER($AH240)),'Antal &amp; Längder (vikter)'!L$25,"")</f>
        <v/>
      </c>
      <c r="AF240" s="413" t="str">
        <f t="shared" si="10"/>
        <v/>
      </c>
      <c r="AG240" s="414" t="str">
        <f t="shared" si="11"/>
        <v/>
      </c>
      <c r="AH240" s="397" t="str">
        <f>IF('Antal &amp; Längder (vikter)'!M$26="Längd (mm)",IF('Antal &amp; Längder (vikter)'!M34&lt;&gt;"",'Antal &amp; Längder (vikter)'!M34,"XX"),"XX")</f>
        <v>XX</v>
      </c>
      <c r="AI240" s="7">
        <v>-9</v>
      </c>
    </row>
    <row r="241" spans="5:35" ht="14" customHeight="1" x14ac:dyDescent="0.25">
      <c r="E241" s="2"/>
      <c r="F241" s="194">
        <f>COUNTIF(J$113:J241,J241)</f>
        <v>10</v>
      </c>
      <c r="G241" t="s">
        <v>256</v>
      </c>
      <c r="H241" s="322">
        <v>1864</v>
      </c>
      <c r="I241" s="322">
        <v>18</v>
      </c>
      <c r="J241" t="s">
        <v>131</v>
      </c>
      <c r="K241" s="139"/>
      <c r="L241" s="214" t="str">
        <f>IF(Protokoll!I$1&lt;&gt;"",IF(N240=N$113,IF(AND(DMAX(F$113:J$403,F$113,O240:O241)&gt;COUNTA(L$111:L240)-2,DCOUNTA(F$113:J$403,G$113,N240:O241)=1),DGET(F$113:J$403,G$113,N240:O241),""),IF(AND(DMAX(F$113:J$403,F$113,Q240:Q241)&gt;COUNTA(L$111:L240)-2,DCOUNTA(F$113:J$403,G$113,P240:Q241)=1),DGET(F$113:J$403,G$113,P240:Q241),"")),G241)</f>
        <v>Ljusnarsberg</v>
      </c>
      <c r="M241" s="139"/>
      <c r="N241" s="215" t="str">
        <f>IF(N240=N$113,IF(COUNT(N$113:Q240)&lt;DMAX(F$113:J$403,F$113,O240:O241),COUNT(N$113:Q240)+1,""),IF(COUNT(N$113:Q240)&lt;DMAX(F$113:J$403,F$113,Q240:Q241),N$113,""))</f>
        <v/>
      </c>
      <c r="O241" s="216" t="str">
        <f>IF(O240=O$113,IF(COUNTA(L$111:L240)-2&lt;DMAX(F$113:J$403,F$113,Q239:Q240),Protokoll!I$1,""),IF(O240&lt;&gt;"",IF(COUNTA(L$111:L240)-1&lt;DMAX(F$113:J$403,F$113,O239:O240),O$113,""),""))</f>
        <v/>
      </c>
      <c r="P241" s="217" t="str">
        <f>IF(N240=N$113,IF(COUNT(N$113:Q240)&lt;DMAX(F$113:J$403,F$113,O240:O241),N$113,""),IF(COUNT(N$113:Q240)&lt;DMAX(F$113:J$403,F$113,Q240:Q241),COUNT(N$113:Q240)+1,""))</f>
        <v/>
      </c>
      <c r="Q241" s="194" t="str">
        <f>IF(O240=O$113,IF(COUNTA(L$111:L240)-2&lt;DMAX(F$113:J$403,F$113,Q239:Q240),O$113,""),IF(Q240&lt;&gt;"",IF(COUNTA(L$111:L240)-2&lt;DMAX(F$113:J$403,F$113,O239:O240),Protokoll!I$1,""),""))</f>
        <v/>
      </c>
      <c r="T241" s="323" t="str">
        <f>IF(OR(Protokoll!$X$5&lt;&gt;"",Lokalbeskrivn!$M$4&lt;&gt;""),"",U241)</f>
        <v>89 Nybroån</v>
      </c>
      <c r="U241" s="322" t="s">
        <v>1372</v>
      </c>
      <c r="V241" s="341" t="s">
        <v>1371</v>
      </c>
      <c r="W241" s="2"/>
      <c r="Y241" s="591" t="s">
        <v>1733</v>
      </c>
      <c r="Z241" s="591" t="s">
        <v>1734</v>
      </c>
      <c r="AB241" s="458" t="str">
        <f>IF(COUNT(AB233:AB240)&gt;0,MAX(AB233:AB240)+1,"")</f>
        <v/>
      </c>
      <c r="AC241" s="421" t="str">
        <f>IF(AND(AH241&lt;&gt;"",AG241&lt;&gt;"",AI241&gt;0,AH241&gt;0),MAX(AC$2:AC240)+1,"XX")</f>
        <v>XX</v>
      </c>
      <c r="AD241" s="417" t="str">
        <f>IF('Antal &amp; Längder (vikter)'!$C$23&lt;&gt;"",'Antal &amp; Längder (vikter)'!$C$23,"XX")</f>
        <v>XX</v>
      </c>
      <c r="AE241" s="400" t="str">
        <f>IF(AND('Antal &amp; Längder (vikter)'!L$25&lt;&gt;"",ISNUMBER($AH241)),'Antal &amp; Längder (vikter)'!L$25,"")</f>
        <v/>
      </c>
      <c r="AF241" s="413" t="str">
        <f t="shared" si="10"/>
        <v/>
      </c>
      <c r="AG241" s="414" t="str">
        <f t="shared" si="11"/>
        <v/>
      </c>
      <c r="AH241" s="397" t="str">
        <f>IF('Antal &amp; Längder (vikter)'!M$26="Längd (mm)",IF('Antal &amp; Längder (vikter)'!M35&lt;&gt;"",'Antal &amp; Längder (vikter)'!M35,"XX"),"XX")</f>
        <v>XX</v>
      </c>
      <c r="AI241" s="7">
        <v>-9</v>
      </c>
    </row>
    <row r="242" spans="5:35" ht="14" customHeight="1" x14ac:dyDescent="0.25">
      <c r="E242" s="2"/>
      <c r="F242" s="194">
        <f>COUNTIF(J$113:J242,J242)</f>
        <v>15</v>
      </c>
      <c r="G242" t="s">
        <v>257</v>
      </c>
      <c r="H242" s="322">
        <v>1262</v>
      </c>
      <c r="I242" s="322">
        <v>12</v>
      </c>
      <c r="J242" t="s">
        <v>132</v>
      </c>
      <c r="K242" s="139"/>
      <c r="L242" s="214" t="str">
        <f>IF(Protokoll!I$1&lt;&gt;"",IF(N241=N$113,IF(AND(DMAX(F$113:J$403,F$113,O241:O242)&gt;COUNTA(L$111:L241)-2,DCOUNTA(F$113:J$403,G$113,N241:O242)=1),DGET(F$113:J$403,G$113,N241:O242),""),IF(AND(DMAX(F$113:J$403,F$113,Q241:Q242)&gt;COUNTA(L$111:L241)-2,DCOUNTA(F$113:J$403,G$113,P241:Q242)=1),DGET(F$113:J$403,G$113,P241:Q242),"")),G242)</f>
        <v>Lomma</v>
      </c>
      <c r="M242" s="139"/>
      <c r="N242" s="215" t="str">
        <f>IF(N241=N$113,IF(COUNT(N$113:Q241)&lt;DMAX(F$113:J$403,F$113,O241:O242),COUNT(N$113:Q241)+1,""),IF(COUNT(N$113:Q241)&lt;DMAX(F$113:J$403,F$113,Q241:Q242),N$113,""))</f>
        <v/>
      </c>
      <c r="O242" s="216" t="str">
        <f>IF(O241=O$113,IF(COUNTA(L$111:L241)-2&lt;DMAX(F$113:J$403,F$113,Q240:Q241),Protokoll!I$1,""),IF(O241&lt;&gt;"",IF(COUNTA(L$111:L241)-1&lt;DMAX(F$113:J$403,F$113,O240:O241),O$113,""),""))</f>
        <v/>
      </c>
      <c r="P242" s="217" t="str">
        <f>IF(N241=N$113,IF(COUNT(N$113:Q241)&lt;DMAX(F$113:J$403,F$113,O241:O242),N$113,""),IF(COUNT(N$113:Q241)&lt;DMAX(F$113:J$403,F$113,Q241:Q242),COUNT(N$113:Q241)+1,""))</f>
        <v/>
      </c>
      <c r="Q242" s="194" t="str">
        <f>IF(O241=O$113,IF(COUNTA(L$111:L241)-2&lt;DMAX(F$113:J$403,F$113,Q240:Q241),O$113,""),IF(Q241&lt;&gt;"",IF(COUNTA(L$111:L241)-2&lt;DMAX(F$113:J$403,F$113,O240:O241),Protokoll!I$1,""),""))</f>
        <v/>
      </c>
      <c r="T242" s="323" t="str">
        <f>IF(OR(Protokoll!$X$5&lt;&gt;"",Lokalbeskrivn!$M$4&lt;&gt;""),"",U242)</f>
        <v>89/90 Kustområde</v>
      </c>
      <c r="U242" s="322" t="s">
        <v>1374</v>
      </c>
      <c r="V242" s="341" t="s">
        <v>1373</v>
      </c>
      <c r="W242" s="2"/>
      <c r="Y242" s="591" t="s">
        <v>2430</v>
      </c>
      <c r="Z242" s="591" t="s">
        <v>2431</v>
      </c>
      <c r="AB242" s="465" t="str">
        <f>IF(COUNT(AB233:AB241)&gt;0,MAX(AB233:AB241)+1,"")</f>
        <v/>
      </c>
      <c r="AC242" s="421" t="str">
        <f>IF(AND(AH242&lt;&gt;"",AG242&lt;&gt;"",AI242&gt;0,AH242&gt;0),MAX(AC$2:AC241)+1,"XX")</f>
        <v>XX</v>
      </c>
      <c r="AD242" s="417" t="str">
        <f>IF('Antal &amp; Längder (vikter)'!$C$23&lt;&gt;"",'Antal &amp; Längder (vikter)'!$C$23,"XX")</f>
        <v>XX</v>
      </c>
      <c r="AE242" s="400" t="str">
        <f>IF(AND('Antal &amp; Längder (vikter)'!L$25&lt;&gt;"",ISNUMBER($AH242)),'Antal &amp; Längder (vikter)'!L$25,"")</f>
        <v/>
      </c>
      <c r="AF242" s="413" t="str">
        <f t="shared" si="10"/>
        <v/>
      </c>
      <c r="AG242" s="414" t="str">
        <f t="shared" si="11"/>
        <v/>
      </c>
      <c r="AH242" s="397" t="str">
        <f>IF('Antal &amp; Längder (vikter)'!M$26="Längd (mm)",IF('Antal &amp; Längder (vikter)'!M36&lt;&gt;"",'Antal &amp; Längder (vikter)'!M36,"XX"),"XX")</f>
        <v>XX</v>
      </c>
      <c r="AI242" s="7">
        <v>-9</v>
      </c>
    </row>
    <row r="243" spans="5:35" ht="14" customHeight="1" x14ac:dyDescent="0.25">
      <c r="E243" s="2"/>
      <c r="F243" s="194">
        <f>COUNTIF(J$113:J243,J243)</f>
        <v>7</v>
      </c>
      <c r="G243" t="s">
        <v>258</v>
      </c>
      <c r="H243" s="322">
        <v>2085</v>
      </c>
      <c r="I243" s="322">
        <v>20</v>
      </c>
      <c r="J243" t="s">
        <v>110</v>
      </c>
      <c r="K243" s="139"/>
      <c r="L243" s="214" t="str">
        <f>IF(Protokoll!I$1&lt;&gt;"",IF(N242=N$113,IF(AND(DMAX(F$113:J$403,F$113,O242:O243)&gt;COUNTA(L$111:L242)-2,DCOUNTA(F$113:J$403,G$113,N242:O243)=1),DGET(F$113:J$403,G$113,N242:O243),""),IF(AND(DMAX(F$113:J$403,F$113,Q242:Q243)&gt;COUNTA(L$111:L242)-2,DCOUNTA(F$113:J$403,G$113,P242:Q243)=1),DGET(F$113:J$403,G$113,P242:Q243),"")),G243)</f>
        <v>Ludvika</v>
      </c>
      <c r="M243" s="139"/>
      <c r="N243" s="215" t="str">
        <f>IF(N242=N$113,IF(COUNT(N$113:Q242)&lt;DMAX(F$113:J$403,F$113,O242:O243),COUNT(N$113:Q242)+1,""),IF(COUNT(N$113:Q242)&lt;DMAX(F$113:J$403,F$113,Q242:Q243),N$113,""))</f>
        <v/>
      </c>
      <c r="O243" s="216" t="str">
        <f>IF(O242=O$113,IF(COUNTA(L$111:L242)-2&lt;DMAX(F$113:J$403,F$113,Q241:Q242),Protokoll!I$1,""),IF(O242&lt;&gt;"",IF(COUNTA(L$111:L242)-1&lt;DMAX(F$113:J$403,F$113,O241:O242),O$113,""),""))</f>
        <v/>
      </c>
      <c r="P243" s="217" t="str">
        <f>IF(N242=N$113,IF(COUNT(N$113:Q242)&lt;DMAX(F$113:J$403,F$113,O242:O243),N$113,""),IF(COUNT(N$113:Q242)&lt;DMAX(F$113:J$403,F$113,Q242:Q243),COUNT(N$113:Q242)+1,""))</f>
        <v/>
      </c>
      <c r="Q243" s="194" t="str">
        <f>IF(O242=O$113,IF(COUNTA(L$111:L242)-2&lt;DMAX(F$113:J$403,F$113,Q241:Q242),O$113,""),IF(Q242&lt;&gt;"",IF(COUNTA(L$111:L242)-2&lt;DMAX(F$113:J$403,F$113,O241:O242),Protokoll!I$1,""),""))</f>
        <v/>
      </c>
      <c r="T243" s="323" t="str">
        <f>IF(OR(Protokoll!$X$5&lt;&gt;"",Lokalbeskrivn!$M$4&lt;&gt;""),"",U243)</f>
        <v>90 Segeå</v>
      </c>
      <c r="U243" s="322" t="s">
        <v>1376</v>
      </c>
      <c r="V243" s="341" t="s">
        <v>1375</v>
      </c>
      <c r="W243" s="2"/>
      <c r="Y243" s="591" t="s">
        <v>2432</v>
      </c>
      <c r="Z243" s="591" t="s">
        <v>2433</v>
      </c>
      <c r="AB243" s="466" t="str">
        <f>IF(AND(ISNUMBER(AH243),AH243&gt;0),IF(MAX(AB$3:AB242)&gt;0,MAX(AB$3:AB242)+1,10+COUNTIF(F$38:F$49,"&gt;0")*10+1),"")</f>
        <v/>
      </c>
      <c r="AC243" s="421" t="str">
        <f>IF(AND(AH243&lt;&gt;"",AG243&lt;&gt;"",AI243&gt;0,AH243&gt;0),MAX(AC$2:AC242)+1,"XX")</f>
        <v>XX</v>
      </c>
      <c r="AD243" s="418" t="str">
        <f>IF('Antal &amp; Längder (vikter)'!$C$38&lt;&gt;"",'Antal &amp; Längder (vikter)'!$C$38,"XX")</f>
        <v>XX</v>
      </c>
      <c r="AE243" s="396" t="str">
        <f>IF(AND('Antal &amp; Längder (vikter)'!B$40&lt;&gt;"",ISNUMBER($AH243)),'Antal &amp; Längder (vikter)'!B$40,"")</f>
        <v/>
      </c>
      <c r="AF243" s="413" t="str">
        <f t="shared" si="10"/>
        <v/>
      </c>
      <c r="AG243" s="414" t="str">
        <f t="shared" si="11"/>
        <v/>
      </c>
      <c r="AH243" s="395" t="str">
        <f>IF('Antal &amp; Längder (vikter)'!B42&lt;&gt;"",'Antal &amp; Längder (vikter)'!B42,"XX")</f>
        <v>XX</v>
      </c>
      <c r="AI243" s="393">
        <f>IF('Antal &amp; Längder (vikter)'!C$41="Vikt (g)",IF('Antal &amp; Längder (vikter)'!C42&lt;&gt;"",'Antal &amp; Längder (vikter)'!C42,-9),-9)</f>
        <v>-9</v>
      </c>
    </row>
    <row r="244" spans="5:35" ht="14" customHeight="1" x14ac:dyDescent="0.25">
      <c r="E244" s="2"/>
      <c r="F244" s="194">
        <f>COUNTIF(J$113:J244,J244)</f>
        <v>9</v>
      </c>
      <c r="G244" t="s">
        <v>259</v>
      </c>
      <c r="H244" s="322">
        <v>2580</v>
      </c>
      <c r="I244" s="322">
        <v>25</v>
      </c>
      <c r="J244" t="s">
        <v>125</v>
      </c>
      <c r="K244" s="139"/>
      <c r="L244" s="214" t="str">
        <f>IF(Protokoll!I$1&lt;&gt;"",IF(N243=N$113,IF(AND(DMAX(F$113:J$403,F$113,O243:O244)&gt;COUNTA(L$111:L243)-2,DCOUNTA(F$113:J$403,G$113,N243:O244)=1),DGET(F$113:J$403,G$113,N243:O244),""),IF(AND(DMAX(F$113:J$403,F$113,Q243:Q244)&gt;COUNTA(L$111:L243)-2,DCOUNTA(F$113:J$403,G$113,P243:Q244)=1),DGET(F$113:J$403,G$113,P243:Q244),"")),G244)</f>
        <v>Luleå</v>
      </c>
      <c r="M244" s="139"/>
      <c r="N244" s="215" t="str">
        <f>IF(N243=N$113,IF(COUNT(N$113:Q243)&lt;DMAX(F$113:J$403,F$113,O243:O244),COUNT(N$113:Q243)+1,""),IF(COUNT(N$113:Q243)&lt;DMAX(F$113:J$403,F$113,Q243:Q244),N$113,""))</f>
        <v/>
      </c>
      <c r="O244" s="216" t="str">
        <f>IF(O243=O$113,IF(COUNTA(L$111:L243)-2&lt;DMAX(F$113:J$403,F$113,Q242:Q243),Protokoll!I$1,""),IF(O243&lt;&gt;"",IF(COUNTA(L$111:L243)-1&lt;DMAX(F$113:J$403,F$113,O242:O243),O$113,""),""))</f>
        <v/>
      </c>
      <c r="P244" s="217" t="str">
        <f>IF(N243=N$113,IF(COUNT(N$113:Q243)&lt;DMAX(F$113:J$403,F$113,O243:O244),N$113,""),IF(COUNT(N$113:Q243)&lt;DMAX(F$113:J$403,F$113,Q243:Q244),COUNT(N$113:Q243)+1,""))</f>
        <v/>
      </c>
      <c r="Q244" s="194" t="str">
        <f>IF(O243=O$113,IF(COUNTA(L$111:L243)-2&lt;DMAX(F$113:J$403,F$113,Q242:Q243),O$113,""),IF(Q243&lt;&gt;"",IF(COUNTA(L$111:L243)-2&lt;DMAX(F$113:J$403,F$113,O242:O243),Protokoll!I$1,""),""))</f>
        <v/>
      </c>
      <c r="T244" s="323" t="str">
        <f>IF(OR(Protokoll!$X$5&lt;&gt;"",Lokalbeskrivn!$M$4&lt;&gt;""),"",U244)</f>
        <v>90/91 Kustområde</v>
      </c>
      <c r="U244" s="322" t="s">
        <v>1378</v>
      </c>
      <c r="V244" s="341" t="s">
        <v>1377</v>
      </c>
      <c r="W244" s="2"/>
      <c r="Y244" s="591" t="s">
        <v>2434</v>
      </c>
      <c r="Z244" s="591" t="s">
        <v>2435</v>
      </c>
      <c r="AB244" s="462" t="str">
        <f>IF(COUNT(AB243:AB243)&gt;0,MAX(AB243:AB243)+1,"")</f>
        <v/>
      </c>
      <c r="AC244" s="421" t="str">
        <f>IF(AND(AH244&lt;&gt;"",AG244&lt;&gt;"",AI244&gt;0,AH244&gt;0),MAX(AC$2:AC243)+1,"XX")</f>
        <v>XX</v>
      </c>
      <c r="AD244" s="418" t="str">
        <f>IF('Antal &amp; Längder (vikter)'!$C$38&lt;&gt;"",'Antal &amp; Längder (vikter)'!$C$38,"XX")</f>
        <v>XX</v>
      </c>
      <c r="AE244" s="396" t="str">
        <f>IF(AND('Antal &amp; Längder (vikter)'!B$40&lt;&gt;"",ISNUMBER($AH244)),'Antal &amp; Längder (vikter)'!B$40,"")</f>
        <v/>
      </c>
      <c r="AF244" s="413" t="str">
        <f t="shared" si="10"/>
        <v/>
      </c>
      <c r="AG244" s="414" t="str">
        <f t="shared" si="11"/>
        <v/>
      </c>
      <c r="AH244" s="395" t="str">
        <f>IF('Antal &amp; Längder (vikter)'!B43&lt;&gt;"",'Antal &amp; Längder (vikter)'!B43,"XX")</f>
        <v>XX</v>
      </c>
      <c r="AI244" s="393">
        <f>IF('Antal &amp; Längder (vikter)'!C$41="Vikt (g)",IF('Antal &amp; Längder (vikter)'!C43&lt;&gt;"",'Antal &amp; Längder (vikter)'!C43,-9),-9)</f>
        <v>-9</v>
      </c>
    </row>
    <row r="245" spans="5:35" ht="14" customHeight="1" x14ac:dyDescent="0.25">
      <c r="E245" s="2"/>
      <c r="F245" s="194">
        <f>COUNTIF(J$113:J245,J245)</f>
        <v>16</v>
      </c>
      <c r="G245" t="s">
        <v>260</v>
      </c>
      <c r="H245" s="322">
        <v>1281</v>
      </c>
      <c r="I245" s="322">
        <v>12</v>
      </c>
      <c r="J245" t="s">
        <v>132</v>
      </c>
      <c r="K245" s="139"/>
      <c r="L245" s="214" t="str">
        <f>IF(Protokoll!I$1&lt;&gt;"",IF(N244=N$113,IF(AND(DMAX(F$113:J$403,F$113,O244:O245)&gt;COUNTA(L$111:L244)-2,DCOUNTA(F$113:J$403,G$113,N244:O245)=1),DGET(F$113:J$403,G$113,N244:O245),""),IF(AND(DMAX(F$113:J$403,F$113,Q244:Q245)&gt;COUNTA(L$111:L244)-2,DCOUNTA(F$113:J$403,G$113,P244:Q245)=1),DGET(F$113:J$403,G$113,P244:Q245),"")),G245)</f>
        <v>Lund</v>
      </c>
      <c r="M245" s="139"/>
      <c r="N245" s="215" t="str">
        <f>IF(N244=N$113,IF(COUNT(N$113:Q244)&lt;DMAX(F$113:J$403,F$113,O244:O245),COUNT(N$113:Q244)+1,""),IF(COUNT(N$113:Q244)&lt;DMAX(F$113:J$403,F$113,Q244:Q245),N$113,""))</f>
        <v/>
      </c>
      <c r="O245" s="216" t="str">
        <f>IF(O244=O$113,IF(COUNTA(L$111:L244)-2&lt;DMAX(F$113:J$403,F$113,Q243:Q244),Protokoll!I$1,""),IF(O244&lt;&gt;"",IF(COUNTA(L$111:L244)-1&lt;DMAX(F$113:J$403,F$113,O243:O244),O$113,""),""))</f>
        <v/>
      </c>
      <c r="P245" s="217" t="str">
        <f>IF(N244=N$113,IF(COUNT(N$113:Q244)&lt;DMAX(F$113:J$403,F$113,O244:O245),N$113,""),IF(COUNT(N$113:Q244)&lt;DMAX(F$113:J$403,F$113,Q244:Q245),COUNT(N$113:Q244)+1,""))</f>
        <v/>
      </c>
      <c r="Q245" s="194" t="str">
        <f>IF(O244=O$113,IF(COUNTA(L$111:L244)-2&lt;DMAX(F$113:J$403,F$113,Q243:Q244),O$113,""),IF(Q244&lt;&gt;"",IF(COUNTA(L$111:L244)-2&lt;DMAX(F$113:J$403,F$113,O243:O244),Protokoll!I$1,""),""))</f>
        <v/>
      </c>
      <c r="T245" s="323" t="str">
        <f>IF(OR(Protokoll!$X$5&lt;&gt;"",Lokalbeskrivn!$M$4&lt;&gt;""),"",U245)</f>
        <v>91 Höjeå</v>
      </c>
      <c r="U245" s="322" t="s">
        <v>1380</v>
      </c>
      <c r="V245" s="341" t="s">
        <v>1379</v>
      </c>
      <c r="W245" s="2"/>
      <c r="Y245" s="591" t="s">
        <v>2436</v>
      </c>
      <c r="Z245" s="591" t="s">
        <v>1841</v>
      </c>
      <c r="AB245" s="463" t="str">
        <f>IF(COUNT(AB243:AB244)&gt;0,MAX(AB243:AB244)+1,"")</f>
        <v/>
      </c>
      <c r="AC245" s="421" t="str">
        <f>IF(AND(AH245&lt;&gt;"",AG245&lt;&gt;"",AI245&gt;0,AH245&gt;0),MAX(AC$2:AC244)+1,"XX")</f>
        <v>XX</v>
      </c>
      <c r="AD245" s="418" t="str">
        <f>IF('Antal &amp; Längder (vikter)'!$C$38&lt;&gt;"",'Antal &amp; Längder (vikter)'!$C$38,"XX")</f>
        <v>XX</v>
      </c>
      <c r="AE245" s="396" t="str">
        <f>IF(AND('Antal &amp; Längder (vikter)'!B$40&lt;&gt;"",ISNUMBER($AH245)),'Antal &amp; Längder (vikter)'!B$40,"")</f>
        <v/>
      </c>
      <c r="AF245" s="413" t="str">
        <f t="shared" si="10"/>
        <v/>
      </c>
      <c r="AG245" s="414" t="str">
        <f t="shared" si="11"/>
        <v/>
      </c>
      <c r="AH245" s="395" t="str">
        <f>IF('Antal &amp; Längder (vikter)'!B44&lt;&gt;"",'Antal &amp; Längder (vikter)'!B44,"XX")</f>
        <v>XX</v>
      </c>
      <c r="AI245" s="393">
        <f>IF('Antal &amp; Längder (vikter)'!C$41="Vikt (g)",IF('Antal &amp; Längder (vikter)'!C44&lt;&gt;"",'Antal &amp; Längder (vikter)'!C44,-9),-9)</f>
        <v>-9</v>
      </c>
    </row>
    <row r="246" spans="5:35" ht="14" customHeight="1" x14ac:dyDescent="0.25">
      <c r="E246" s="2"/>
      <c r="F246" s="194">
        <f>COUNTIF(J$113:J246,J246)</f>
        <v>3</v>
      </c>
      <c r="G246" t="s">
        <v>261</v>
      </c>
      <c r="H246" s="322">
        <v>2481</v>
      </c>
      <c r="I246" s="322">
        <v>24</v>
      </c>
      <c r="J246" t="s">
        <v>140</v>
      </c>
      <c r="K246" s="139"/>
      <c r="L246" s="214" t="str">
        <f>IF(Protokoll!I$1&lt;&gt;"",IF(N245=N$113,IF(AND(DMAX(F$113:J$403,F$113,O245:O246)&gt;COUNTA(L$111:L245)-2,DCOUNTA(F$113:J$403,G$113,N245:O246)=1),DGET(F$113:J$403,G$113,N245:O246),""),IF(AND(DMAX(F$113:J$403,F$113,Q245:Q246)&gt;COUNTA(L$111:L245)-2,DCOUNTA(F$113:J$403,G$113,P245:Q246)=1),DGET(F$113:J$403,G$113,P245:Q246),"")),G246)</f>
        <v>Lycksele</v>
      </c>
      <c r="M246" s="139"/>
      <c r="N246" s="215" t="str">
        <f>IF(N245=N$113,IF(COUNT(N$113:Q245)&lt;DMAX(F$113:J$403,F$113,O245:O246),COUNT(N$113:Q245)+1,""),IF(COUNT(N$113:Q245)&lt;DMAX(F$113:J$403,F$113,Q245:Q246),N$113,""))</f>
        <v/>
      </c>
      <c r="O246" s="216" t="str">
        <f>IF(O245=O$113,IF(COUNTA(L$111:L245)-2&lt;DMAX(F$113:J$403,F$113,Q244:Q245),Protokoll!I$1,""),IF(O245&lt;&gt;"",IF(COUNTA(L$111:L245)-1&lt;DMAX(F$113:J$403,F$113,O244:O245),O$113,""),""))</f>
        <v/>
      </c>
      <c r="P246" s="217" t="str">
        <f>IF(N245=N$113,IF(COUNT(N$113:Q245)&lt;DMAX(F$113:J$403,F$113,O245:O246),N$113,""),IF(COUNT(N$113:Q245)&lt;DMAX(F$113:J$403,F$113,Q245:Q246),COUNT(N$113:Q245)+1,""))</f>
        <v/>
      </c>
      <c r="Q246" s="194" t="str">
        <f>IF(O245=O$113,IF(COUNTA(L$111:L245)-2&lt;DMAX(F$113:J$403,F$113,Q244:Q245),O$113,""),IF(Q245&lt;&gt;"",IF(COUNTA(L$111:L245)-2&lt;DMAX(F$113:J$403,F$113,O244:O245),Protokoll!I$1,""),""))</f>
        <v/>
      </c>
      <c r="T246" s="323" t="str">
        <f>IF(OR(Protokoll!$X$5&lt;&gt;"",Lokalbeskrivn!$M$4&lt;&gt;""),"",U246)</f>
        <v>91/92 Kustområde</v>
      </c>
      <c r="U246" s="322" t="s">
        <v>1382</v>
      </c>
      <c r="V246" s="341" t="s">
        <v>1381</v>
      </c>
      <c r="W246" s="2"/>
      <c r="Y246" s="591" t="s">
        <v>1842</v>
      </c>
      <c r="Z246" s="591" t="s">
        <v>1843</v>
      </c>
      <c r="AB246" s="422" t="str">
        <f>IF(COUNT(AB243:AB245)&gt;0,MAX(AB243:AB245)+1,"")</f>
        <v/>
      </c>
      <c r="AC246" s="421" t="str">
        <f>IF(AND(AH246&lt;&gt;"",AG246&lt;&gt;"",AI246&gt;0,AH246&gt;0),MAX(AC$2:AC245)+1,"XX")</f>
        <v>XX</v>
      </c>
      <c r="AD246" s="418" t="str">
        <f>IF('Antal &amp; Längder (vikter)'!$C$38&lt;&gt;"",'Antal &amp; Längder (vikter)'!$C$38,"XX")</f>
        <v>XX</v>
      </c>
      <c r="AE246" s="396" t="str">
        <f>IF(AND('Antal &amp; Längder (vikter)'!B$40&lt;&gt;"",ISNUMBER($AH246)),'Antal &amp; Längder (vikter)'!B$40,"")</f>
        <v/>
      </c>
      <c r="AF246" s="413" t="str">
        <f t="shared" si="10"/>
        <v/>
      </c>
      <c r="AG246" s="414" t="str">
        <f t="shared" si="11"/>
        <v/>
      </c>
      <c r="AH246" s="395" t="str">
        <f>IF('Antal &amp; Längder (vikter)'!B45&lt;&gt;"",'Antal &amp; Längder (vikter)'!B45,"XX")</f>
        <v>XX</v>
      </c>
      <c r="AI246" s="393">
        <f>IF('Antal &amp; Längder (vikter)'!C$41="Vikt (g)",IF('Antal &amp; Längder (vikter)'!C45&lt;&gt;"",'Antal &amp; Längder (vikter)'!C45,-9),-9)</f>
        <v>-9</v>
      </c>
    </row>
    <row r="247" spans="5:35" ht="14" customHeight="1" x14ac:dyDescent="0.25">
      <c r="E247" s="2"/>
      <c r="F247" s="194">
        <f>COUNTIF(J$113:J247,J247)</f>
        <v>22</v>
      </c>
      <c r="G247" t="s">
        <v>262</v>
      </c>
      <c r="H247" s="322">
        <v>1484</v>
      </c>
      <c r="I247" s="322">
        <v>14</v>
      </c>
      <c r="J247" t="s">
        <v>112</v>
      </c>
      <c r="K247" s="139"/>
      <c r="L247" s="214" t="str">
        <f>IF(Protokoll!I$1&lt;&gt;"",IF(N246=N$113,IF(AND(DMAX(F$113:J$403,F$113,O246:O247)&gt;COUNTA(L$111:L246)-2,DCOUNTA(F$113:J$403,G$113,N246:O247)=1),DGET(F$113:J$403,G$113,N246:O247),""),IF(AND(DMAX(F$113:J$403,F$113,Q246:Q247)&gt;COUNTA(L$111:L246)-2,DCOUNTA(F$113:J$403,G$113,P246:Q247)=1),DGET(F$113:J$403,G$113,P246:Q247),"")),G247)</f>
        <v>Lysekil</v>
      </c>
      <c r="M247" s="139"/>
      <c r="N247" s="215" t="str">
        <f>IF(N246=N$113,IF(COUNT(N$113:Q246)&lt;DMAX(F$113:J$403,F$113,O246:O247),COUNT(N$113:Q246)+1,""),IF(COUNT(N$113:Q246)&lt;DMAX(F$113:J$403,F$113,Q246:Q247),N$113,""))</f>
        <v/>
      </c>
      <c r="O247" s="216" t="str">
        <f>IF(O246=O$113,IF(COUNTA(L$111:L246)-2&lt;DMAX(F$113:J$403,F$113,Q245:Q246),Protokoll!I$1,""),IF(O246&lt;&gt;"",IF(COUNTA(L$111:L246)-1&lt;DMAX(F$113:J$403,F$113,O245:O246),O$113,""),""))</f>
        <v/>
      </c>
      <c r="P247" s="217" t="str">
        <f>IF(N246=N$113,IF(COUNT(N$113:Q246)&lt;DMAX(F$113:J$403,F$113,O246:O247),N$113,""),IF(COUNT(N$113:Q246)&lt;DMAX(F$113:J$403,F$113,Q246:Q247),COUNT(N$113:Q246)+1,""))</f>
        <v/>
      </c>
      <c r="Q247" s="194" t="str">
        <f>IF(O246=O$113,IF(COUNTA(L$111:L246)-2&lt;DMAX(F$113:J$403,F$113,Q245:Q246),O$113,""),IF(Q246&lt;&gt;"",IF(COUNTA(L$111:L246)-2&lt;DMAX(F$113:J$403,F$113,O245:O246),Protokoll!I$1,""),""))</f>
        <v/>
      </c>
      <c r="T247" s="323" t="str">
        <f>IF(OR(Protokoll!$X$5&lt;&gt;"",Lokalbeskrivn!$M$4&lt;&gt;""),"",U247)</f>
        <v>92 Kävlingeån</v>
      </c>
      <c r="U247" s="322" t="s">
        <v>1503</v>
      </c>
      <c r="V247" s="341" t="s">
        <v>1383</v>
      </c>
      <c r="W247" s="2"/>
      <c r="Y247" s="591" t="s">
        <v>2564</v>
      </c>
      <c r="Z247" s="591" t="s">
        <v>2565</v>
      </c>
      <c r="AB247" s="461" t="str">
        <f>IF(COUNT(AB243:AB246)&gt;0,MAX(AB243:AB246)+1,"")</f>
        <v/>
      </c>
      <c r="AC247" s="421" t="str">
        <f>IF(AND(AH247&lt;&gt;"",AG247&lt;&gt;"",AI247&gt;0,AH247&gt;0),MAX(AC$2:AC246)+1,"XX")</f>
        <v>XX</v>
      </c>
      <c r="AD247" s="418" t="str">
        <f>IF('Antal &amp; Längder (vikter)'!$C$38&lt;&gt;"",'Antal &amp; Längder (vikter)'!$C$38,"XX")</f>
        <v>XX</v>
      </c>
      <c r="AE247" s="396" t="str">
        <f>IF(AND('Antal &amp; Längder (vikter)'!B$40&lt;&gt;"",ISNUMBER($AH247)),'Antal &amp; Längder (vikter)'!B$40,"")</f>
        <v/>
      </c>
      <c r="AF247" s="413" t="str">
        <f t="shared" si="10"/>
        <v/>
      </c>
      <c r="AG247" s="414" t="str">
        <f t="shared" si="11"/>
        <v/>
      </c>
      <c r="AH247" s="395" t="str">
        <f>IF('Antal &amp; Längder (vikter)'!B46&lt;&gt;"",'Antal &amp; Längder (vikter)'!B46,"XX")</f>
        <v>XX</v>
      </c>
      <c r="AI247" s="393">
        <f>IF('Antal &amp; Längder (vikter)'!C$41="Vikt (g)",IF('Antal &amp; Längder (vikter)'!C46&lt;&gt;"",'Antal &amp; Längder (vikter)'!C46,-9),-9)</f>
        <v>-9</v>
      </c>
    </row>
    <row r="248" spans="5:35" ht="14" customHeight="1" x14ac:dyDescent="0.25">
      <c r="E248" s="2"/>
      <c r="F248" s="194">
        <f>COUNTIF(J$113:J248,J248)</f>
        <v>17</v>
      </c>
      <c r="G248" t="s">
        <v>263</v>
      </c>
      <c r="H248" s="322">
        <v>1280</v>
      </c>
      <c r="I248" s="322">
        <v>12</v>
      </c>
      <c r="J248" t="s">
        <v>132</v>
      </c>
      <c r="K248" s="139"/>
      <c r="L248" s="214" t="str">
        <f>IF(Protokoll!I$1&lt;&gt;"",IF(N247=N$113,IF(AND(DMAX(F$113:J$403,F$113,O247:O248)&gt;COUNTA(L$111:L247)-2,DCOUNTA(F$113:J$403,G$113,N247:O248)=1),DGET(F$113:J$403,G$113,N247:O248),""),IF(AND(DMAX(F$113:J$403,F$113,Q247:Q248)&gt;COUNTA(L$111:L247)-2,DCOUNTA(F$113:J$403,G$113,P247:Q248)=1),DGET(F$113:J$403,G$113,P247:Q248),"")),G248)</f>
        <v>Malmö</v>
      </c>
      <c r="M248" s="139"/>
      <c r="N248" s="215" t="str">
        <f>IF(N247=N$113,IF(COUNT(N$113:Q247)&lt;DMAX(F$113:J$403,F$113,O247:O248),COUNT(N$113:Q247)+1,""),IF(COUNT(N$113:Q247)&lt;DMAX(F$113:J$403,F$113,Q247:Q248),N$113,""))</f>
        <v/>
      </c>
      <c r="O248" s="216" t="str">
        <f>IF(O247=O$113,IF(COUNTA(L$111:L247)-2&lt;DMAX(F$113:J$403,F$113,Q246:Q247),Protokoll!I$1,""),IF(O247&lt;&gt;"",IF(COUNTA(L$111:L247)-1&lt;DMAX(F$113:J$403,F$113,O246:O247),O$113,""),""))</f>
        <v/>
      </c>
      <c r="P248" s="217" t="str">
        <f>IF(N247=N$113,IF(COUNT(N$113:Q247)&lt;DMAX(F$113:J$403,F$113,O247:O248),N$113,""),IF(COUNT(N$113:Q247)&lt;DMAX(F$113:J$403,F$113,Q247:Q248),COUNT(N$113:Q247)+1,""))</f>
        <v/>
      </c>
      <c r="Q248" s="194" t="str">
        <f>IF(O247=O$113,IF(COUNTA(L$111:L247)-2&lt;DMAX(F$113:J$403,F$113,Q246:Q247),O$113,""),IF(Q247&lt;&gt;"",IF(COUNTA(L$111:L247)-2&lt;DMAX(F$113:J$403,F$113,O246:O247),Protokoll!I$1,""),""))</f>
        <v/>
      </c>
      <c r="T248" s="323" t="str">
        <f>IF(OR(Protokoll!$X$5&lt;&gt;"",Lokalbeskrivn!$M$4&lt;&gt;""),"",U248)</f>
        <v>92/93 Kustområde</v>
      </c>
      <c r="U248" s="322" t="s">
        <v>1385</v>
      </c>
      <c r="V248" s="341" t="s">
        <v>1384</v>
      </c>
      <c r="W248" s="2"/>
      <c r="Y248" s="591" t="s">
        <v>1737</v>
      </c>
      <c r="Z248" s="591" t="s">
        <v>1738</v>
      </c>
      <c r="AB248" s="457" t="str">
        <f>IF(COUNT(AB243:AB247)&gt;0,MAX(AB243:AB247)+1,"")</f>
        <v/>
      </c>
      <c r="AC248" s="421" t="str">
        <f>IF(AND(AH248&lt;&gt;"",AG248&lt;&gt;"",AI248&gt;0,AH248&gt;0),MAX(AC$2:AC247)+1,"XX")</f>
        <v>XX</v>
      </c>
      <c r="AD248" s="418" t="str">
        <f>IF('Antal &amp; Längder (vikter)'!$C$38&lt;&gt;"",'Antal &amp; Längder (vikter)'!$C$38,"XX")</f>
        <v>XX</v>
      </c>
      <c r="AE248" s="396" t="str">
        <f>IF(AND('Antal &amp; Längder (vikter)'!B$40&lt;&gt;"",ISNUMBER($AH248)),'Antal &amp; Längder (vikter)'!B$40,"")</f>
        <v/>
      </c>
      <c r="AF248" s="413" t="str">
        <f t="shared" si="10"/>
        <v/>
      </c>
      <c r="AG248" s="414" t="str">
        <f t="shared" si="11"/>
        <v/>
      </c>
      <c r="AH248" s="395" t="str">
        <f>IF('Antal &amp; Längder (vikter)'!B47&lt;&gt;"",'Antal &amp; Längder (vikter)'!B47,"XX")</f>
        <v>XX</v>
      </c>
      <c r="AI248" s="393">
        <f>IF('Antal &amp; Längder (vikter)'!C$41="Vikt (g)",IF('Antal &amp; Längder (vikter)'!C47&lt;&gt;"",'Antal &amp; Längder (vikter)'!C47,-9),-9)</f>
        <v>-9</v>
      </c>
    </row>
    <row r="249" spans="5:35" ht="14" customHeight="1" x14ac:dyDescent="0.25">
      <c r="E249" s="2"/>
      <c r="F249" s="194">
        <f>COUNTIF(J$113:J249,J249)</f>
        <v>8</v>
      </c>
      <c r="G249" t="s">
        <v>2036</v>
      </c>
      <c r="H249" s="322">
        <v>2023</v>
      </c>
      <c r="I249" s="322">
        <v>20</v>
      </c>
      <c r="J249" t="s">
        <v>110</v>
      </c>
      <c r="K249" s="139"/>
      <c r="L249" s="214" t="str">
        <f>IF(Protokoll!I$1&lt;&gt;"",IF(N248=N$113,IF(AND(DMAX(F$113:J$403,F$113,O248:O249)&gt;COUNTA(L$111:L248)-2,DCOUNTA(F$113:J$403,G$113,N248:O249)=1),DGET(F$113:J$403,G$113,N248:O249),""),IF(AND(DMAX(F$113:J$403,F$113,Q248:Q249)&gt;COUNTA(L$111:L248)-2,DCOUNTA(F$113:J$403,G$113,P248:Q249)=1),DGET(F$113:J$403,G$113,P248:Q249),"")),G249)</f>
        <v>Malung-Sälen</v>
      </c>
      <c r="M249" s="139"/>
      <c r="N249" s="215" t="str">
        <f>IF(N248=N$113,IF(COUNT(N$113:Q248)&lt;DMAX(F$113:J$403,F$113,O248:O249),COUNT(N$113:Q248)+1,""),IF(COUNT(N$113:Q248)&lt;DMAX(F$113:J$403,F$113,Q248:Q249),N$113,""))</f>
        <v/>
      </c>
      <c r="O249" s="216" t="str">
        <f>IF(O248=O$113,IF(COUNTA(L$111:L248)-2&lt;DMAX(F$113:J$403,F$113,Q247:Q248),Protokoll!I$1,""),IF(O248&lt;&gt;"",IF(COUNTA(L$111:L248)-1&lt;DMAX(F$113:J$403,F$113,O247:O248),O$113,""),""))</f>
        <v/>
      </c>
      <c r="P249" s="217" t="str">
        <f>IF(N248=N$113,IF(COUNT(N$113:Q248)&lt;DMAX(F$113:J$403,F$113,O248:O249),N$113,""),IF(COUNT(N$113:Q248)&lt;DMAX(F$113:J$403,F$113,Q248:Q249),COUNT(N$113:Q248)+1,""))</f>
        <v/>
      </c>
      <c r="Q249" s="194" t="str">
        <f>IF(O248=O$113,IF(COUNTA(L$111:L248)-2&lt;DMAX(F$113:J$403,F$113,Q247:Q248),O$113,""),IF(Q248&lt;&gt;"",IF(COUNTA(L$111:L248)-2&lt;DMAX(F$113:J$403,F$113,O247:O248),Protokoll!I$1,""),""))</f>
        <v/>
      </c>
      <c r="T249" s="323" t="str">
        <f>IF(OR(Protokoll!$X$5&lt;&gt;"",Lokalbeskrivn!$M$4&lt;&gt;""),"",U249)</f>
        <v>93 Saxån</v>
      </c>
      <c r="U249" s="322" t="s">
        <v>1387</v>
      </c>
      <c r="V249" s="341" t="s">
        <v>1386</v>
      </c>
      <c r="W249" s="2"/>
      <c r="Y249" s="591" t="s">
        <v>1846</v>
      </c>
      <c r="Z249" s="591" t="s">
        <v>1847</v>
      </c>
      <c r="AB249" s="460" t="str">
        <f>IF(COUNT(AB243:AB248)&gt;0,MAX(AB243:AB248)+1,"")</f>
        <v/>
      </c>
      <c r="AC249" s="421" t="str">
        <f>IF(AND(AH249&lt;&gt;"",AG249&lt;&gt;"",AI249&gt;0,AH249&gt;0),MAX(AC$2:AC248)+1,"XX")</f>
        <v>XX</v>
      </c>
      <c r="AD249" s="418" t="str">
        <f>IF('Antal &amp; Längder (vikter)'!$C$38&lt;&gt;"",'Antal &amp; Längder (vikter)'!$C$38,"XX")</f>
        <v>XX</v>
      </c>
      <c r="AE249" s="396" t="str">
        <f>IF(AND('Antal &amp; Längder (vikter)'!B$40&lt;&gt;"",ISNUMBER($AH249)),'Antal &amp; Längder (vikter)'!B$40,"")</f>
        <v/>
      </c>
      <c r="AF249" s="413" t="str">
        <f t="shared" si="10"/>
        <v/>
      </c>
      <c r="AG249" s="414" t="str">
        <f t="shared" si="11"/>
        <v/>
      </c>
      <c r="AH249" s="395" t="str">
        <f>IF('Antal &amp; Längder (vikter)'!B48&lt;&gt;"",'Antal &amp; Längder (vikter)'!B48,"XX")</f>
        <v>XX</v>
      </c>
      <c r="AI249" s="393">
        <f>IF('Antal &amp; Längder (vikter)'!C$41="Vikt (g)",IF('Antal &amp; Längder (vikter)'!C48&lt;&gt;"",'Antal &amp; Längder (vikter)'!C48,-9),-9)</f>
        <v>-9</v>
      </c>
    </row>
    <row r="250" spans="5:35" ht="14" customHeight="1" x14ac:dyDescent="0.25">
      <c r="E250" s="2"/>
      <c r="F250" s="194">
        <f>COUNTIF(J$113:J250,J250)</f>
        <v>4</v>
      </c>
      <c r="G250" t="s">
        <v>264</v>
      </c>
      <c r="H250" s="322">
        <v>2418</v>
      </c>
      <c r="I250" s="322">
        <v>24</v>
      </c>
      <c r="J250" t="s">
        <v>140</v>
      </c>
      <c r="K250" s="139"/>
      <c r="L250" s="214" t="str">
        <f>IF(Protokoll!I$1&lt;&gt;"",IF(N249=N$113,IF(AND(DMAX(F$113:J$403,F$113,O249:O250)&gt;COUNTA(L$111:L249)-2,DCOUNTA(F$113:J$403,G$113,N249:O250)=1),DGET(F$113:J$403,G$113,N249:O250),""),IF(AND(DMAX(F$113:J$403,F$113,Q249:Q250)&gt;COUNTA(L$111:L249)-2,DCOUNTA(F$113:J$403,G$113,P249:Q250)=1),DGET(F$113:J$403,G$113,P249:Q250),"")),G250)</f>
        <v>Malå</v>
      </c>
      <c r="M250" s="139"/>
      <c r="N250" s="215" t="str">
        <f>IF(N249=N$113,IF(COUNT(N$113:Q249)&lt;DMAX(F$113:J$403,F$113,O249:O250),COUNT(N$113:Q249)+1,""),IF(COUNT(N$113:Q249)&lt;DMAX(F$113:J$403,F$113,Q249:Q250),N$113,""))</f>
        <v/>
      </c>
      <c r="O250" s="216" t="str">
        <f>IF(O249=O$113,IF(COUNTA(L$111:L249)-2&lt;DMAX(F$113:J$403,F$113,Q248:Q249),Protokoll!I$1,""),IF(O249&lt;&gt;"",IF(COUNTA(L$111:L249)-1&lt;DMAX(F$113:J$403,F$113,O248:O249),O$113,""),""))</f>
        <v/>
      </c>
      <c r="P250" s="217" t="str">
        <f>IF(N249=N$113,IF(COUNT(N$113:Q249)&lt;DMAX(F$113:J$403,F$113,O249:O250),N$113,""),IF(COUNT(N$113:Q249)&lt;DMAX(F$113:J$403,F$113,Q249:Q250),COUNT(N$113:Q249)+1,""))</f>
        <v/>
      </c>
      <c r="Q250" s="194" t="str">
        <f>IF(O249=O$113,IF(COUNTA(L$111:L249)-2&lt;DMAX(F$113:J$403,F$113,Q248:Q249),O$113,""),IF(Q249&lt;&gt;"",IF(COUNTA(L$111:L249)-2&lt;DMAX(F$113:J$403,F$113,O248:O249),Protokoll!I$1,""),""))</f>
        <v/>
      </c>
      <c r="T250" s="323" t="str">
        <f>IF(OR(Protokoll!$X$5&lt;&gt;"",Lokalbeskrivn!$M$4&lt;&gt;""),"",U250)</f>
        <v>93/94 Kustområde</v>
      </c>
      <c r="U250" s="322" t="s">
        <v>1389</v>
      </c>
      <c r="V250" s="341" t="s">
        <v>1388</v>
      </c>
      <c r="W250" s="2"/>
      <c r="Y250" s="591" t="s">
        <v>2437</v>
      </c>
      <c r="Z250" s="591" t="s">
        <v>274</v>
      </c>
      <c r="AB250" s="464" t="str">
        <f>IF(COUNT(AB243:AB249)&gt;0,MAX(AB243:AB249)+1,"")</f>
        <v/>
      </c>
      <c r="AC250" s="421" t="str">
        <f>IF(AND(AH250&lt;&gt;"",AG250&lt;&gt;"",AI250&gt;0,AH250&gt;0),MAX(AC$2:AC249)+1,"XX")</f>
        <v>XX</v>
      </c>
      <c r="AD250" s="418" t="str">
        <f>IF('Antal &amp; Längder (vikter)'!$C$38&lt;&gt;"",'Antal &amp; Längder (vikter)'!$C$38,"XX")</f>
        <v>XX</v>
      </c>
      <c r="AE250" s="396" t="str">
        <f>IF(AND('Antal &amp; Längder (vikter)'!B$40&lt;&gt;"",ISNUMBER($AH250)),'Antal &amp; Längder (vikter)'!B$40,"")</f>
        <v/>
      </c>
      <c r="AF250" s="413" t="str">
        <f t="shared" si="10"/>
        <v/>
      </c>
      <c r="AG250" s="414" t="str">
        <f t="shared" si="11"/>
        <v/>
      </c>
      <c r="AH250" s="395" t="str">
        <f>IF('Antal &amp; Längder (vikter)'!B49&lt;&gt;"",'Antal &amp; Längder (vikter)'!B49,"XX")</f>
        <v>XX</v>
      </c>
      <c r="AI250" s="393">
        <f>IF('Antal &amp; Längder (vikter)'!C$41="Vikt (g)",IF('Antal &amp; Längder (vikter)'!C49&lt;&gt;"",'Antal &amp; Längder (vikter)'!C49,-9),-9)</f>
        <v>-9</v>
      </c>
    </row>
    <row r="251" spans="5:35" ht="14" customHeight="1" x14ac:dyDescent="0.25">
      <c r="E251" s="2"/>
      <c r="F251" s="194">
        <f>COUNTIF(J$113:J251,J251)</f>
        <v>23</v>
      </c>
      <c r="G251" t="s">
        <v>265</v>
      </c>
      <c r="H251" s="322">
        <v>1493</v>
      </c>
      <c r="I251" s="322">
        <v>14</v>
      </c>
      <c r="J251" t="s">
        <v>112</v>
      </c>
      <c r="K251" s="139"/>
      <c r="L251" s="214" t="str">
        <f>IF(Protokoll!I$1&lt;&gt;"",IF(N250=N$113,IF(AND(DMAX(F$113:J$403,F$113,O250:O251)&gt;COUNTA(L$111:L250)-2,DCOUNTA(F$113:J$403,G$113,N250:O251)=1),DGET(F$113:J$403,G$113,N250:O251),""),IF(AND(DMAX(F$113:J$403,F$113,Q250:Q251)&gt;COUNTA(L$111:L250)-2,DCOUNTA(F$113:J$403,G$113,P250:Q251)=1),DGET(F$113:J$403,G$113,P250:Q251),"")),G251)</f>
        <v>Mariestad</v>
      </c>
      <c r="M251" s="139"/>
      <c r="N251" s="215" t="str">
        <f>IF(N250=N$113,IF(COUNT(N$113:Q250)&lt;DMAX(F$113:J$403,F$113,O250:O251),COUNT(N$113:Q250)+1,""),IF(COUNT(N$113:Q250)&lt;DMAX(F$113:J$403,F$113,Q250:Q251),N$113,""))</f>
        <v/>
      </c>
      <c r="O251" s="216" t="str">
        <f>IF(O250=O$113,IF(COUNTA(L$111:L250)-2&lt;DMAX(F$113:J$403,F$113,Q249:Q250),Protokoll!I$1,""),IF(O250&lt;&gt;"",IF(COUNTA(L$111:L250)-1&lt;DMAX(F$113:J$403,F$113,O249:O250),O$113,""),""))</f>
        <v/>
      </c>
      <c r="P251" s="217" t="str">
        <f>IF(N250=N$113,IF(COUNT(N$113:Q250)&lt;DMAX(F$113:J$403,F$113,O250:O251),N$113,""),IF(COUNT(N$113:Q250)&lt;DMAX(F$113:J$403,F$113,Q250:Q251),COUNT(N$113:Q250)+1,""))</f>
        <v/>
      </c>
      <c r="Q251" s="194" t="str">
        <f>IF(O250=O$113,IF(COUNTA(L$111:L250)-2&lt;DMAX(F$113:J$403,F$113,Q249:Q250),O$113,""),IF(Q250&lt;&gt;"",IF(COUNTA(L$111:L250)-2&lt;DMAX(F$113:J$403,F$113,O249:O250),Protokoll!I$1,""),""))</f>
        <v/>
      </c>
      <c r="T251" s="323" t="str">
        <f>IF(OR(Protokoll!$X$5&lt;&gt;"",Lokalbeskrivn!$M$4&lt;&gt;""),"",U251)</f>
        <v>94 Råån</v>
      </c>
      <c r="U251" s="322" t="s">
        <v>1391</v>
      </c>
      <c r="V251" s="341" t="s">
        <v>1390</v>
      </c>
      <c r="W251" s="2"/>
      <c r="Y251" s="591" t="s">
        <v>1837</v>
      </c>
      <c r="Z251" s="591" t="s">
        <v>1838</v>
      </c>
      <c r="AB251" s="458" t="str">
        <f>IF(COUNT(AB243:AB250)&gt;0,MAX(AB243:AB250)+1,"")</f>
        <v/>
      </c>
      <c r="AC251" s="421" t="str">
        <f>IF(AND(AH251&lt;&gt;"",AG251&lt;&gt;"",AI251&gt;0,AH251&gt;0),MAX(AC$2:AC250)+1,"XX")</f>
        <v>XX</v>
      </c>
      <c r="AD251" s="418" t="str">
        <f>IF('Antal &amp; Längder (vikter)'!$C$38&lt;&gt;"",'Antal &amp; Längder (vikter)'!$C$38,"XX")</f>
        <v>XX</v>
      </c>
      <c r="AE251" s="396" t="str">
        <f>IF(AND('Antal &amp; Längder (vikter)'!B$40&lt;&gt;"",ISNUMBER($AH251)),'Antal &amp; Längder (vikter)'!B$40,"")</f>
        <v/>
      </c>
      <c r="AF251" s="413" t="str">
        <f t="shared" si="10"/>
        <v/>
      </c>
      <c r="AG251" s="414" t="str">
        <f t="shared" si="11"/>
        <v/>
      </c>
      <c r="AH251" s="395" t="str">
        <f>IF('Antal &amp; Längder (vikter)'!B50&lt;&gt;"",'Antal &amp; Längder (vikter)'!B50,"XX")</f>
        <v>XX</v>
      </c>
      <c r="AI251" s="393">
        <f>IF('Antal &amp; Längder (vikter)'!C$41="Vikt (g)",IF('Antal &amp; Längder (vikter)'!C50&lt;&gt;"",'Antal &amp; Längder (vikter)'!C50,-9),-9)</f>
        <v>-9</v>
      </c>
    </row>
    <row r="252" spans="5:35" ht="14" customHeight="1" x14ac:dyDescent="0.25">
      <c r="E252" s="2"/>
      <c r="F252" s="194">
        <f>COUNTIF(J$113:J252,J252)</f>
        <v>24</v>
      </c>
      <c r="G252" t="s">
        <v>266</v>
      </c>
      <c r="H252" s="322">
        <v>1463</v>
      </c>
      <c r="I252" s="322">
        <v>14</v>
      </c>
      <c r="J252" t="s">
        <v>112</v>
      </c>
      <c r="K252" s="139"/>
      <c r="L252" s="214" t="str">
        <f>IF(Protokoll!I$1&lt;&gt;"",IF(N251=N$113,IF(AND(DMAX(F$113:J$403,F$113,O251:O252)&gt;COUNTA(L$111:L251)-2,DCOUNTA(F$113:J$403,G$113,N251:O252)=1),DGET(F$113:J$403,G$113,N251:O252),""),IF(AND(DMAX(F$113:J$403,F$113,Q251:Q252)&gt;COUNTA(L$111:L251)-2,DCOUNTA(F$113:J$403,G$113,P251:Q252)=1),DGET(F$113:J$403,G$113,P251:Q252),"")),G252)</f>
        <v>Mark</v>
      </c>
      <c r="M252" s="139"/>
      <c r="N252" s="215" t="str">
        <f>IF(N251=N$113,IF(COUNT(N$113:Q251)&lt;DMAX(F$113:J$403,F$113,O251:O252),COUNT(N$113:Q251)+1,""),IF(COUNT(N$113:Q251)&lt;DMAX(F$113:J$403,F$113,Q251:Q252),N$113,""))</f>
        <v/>
      </c>
      <c r="O252" s="216" t="str">
        <f>IF(O251=O$113,IF(COUNTA(L$111:L251)-2&lt;DMAX(F$113:J$403,F$113,Q250:Q251),Protokoll!I$1,""),IF(O251&lt;&gt;"",IF(COUNTA(L$111:L251)-1&lt;DMAX(F$113:J$403,F$113,O250:O251),O$113,""),""))</f>
        <v/>
      </c>
      <c r="P252" s="217" t="str">
        <f>IF(N251=N$113,IF(COUNT(N$113:Q251)&lt;DMAX(F$113:J$403,F$113,O251:O252),N$113,""),IF(COUNT(N$113:Q251)&lt;DMAX(F$113:J$403,F$113,Q251:Q252),COUNT(N$113:Q251)+1,""))</f>
        <v/>
      </c>
      <c r="Q252" s="194" t="str">
        <f>IF(O251=O$113,IF(COUNTA(L$111:L251)-2&lt;DMAX(F$113:J$403,F$113,Q250:Q251),O$113,""),IF(Q251&lt;&gt;"",IF(COUNTA(L$111:L251)-2&lt;DMAX(F$113:J$403,F$113,O250:O251),Protokoll!I$1,""),""))</f>
        <v/>
      </c>
      <c r="T252" s="323" t="str">
        <f>IF(OR(Protokoll!$X$5&lt;&gt;"",Lokalbeskrivn!$M$4&lt;&gt;""),"",U252)</f>
        <v>94/95 Kustområde</v>
      </c>
      <c r="U252" s="322" t="s">
        <v>1393</v>
      </c>
      <c r="V252" s="341" t="s">
        <v>1392</v>
      </c>
      <c r="W252" s="2"/>
      <c r="Y252" s="591" t="s">
        <v>2566</v>
      </c>
      <c r="Z252" s="591" t="s">
        <v>2567</v>
      </c>
      <c r="AB252" s="465" t="str">
        <f>IF(COUNT(AB243:AB251)&gt;0,MAX(AB243:AB251)+1,"")</f>
        <v/>
      </c>
      <c r="AC252" s="421" t="str">
        <f>IF(AND(AH252&lt;&gt;"",AG252&lt;&gt;"",AI252&gt;0,AH252&gt;0),MAX(AC$2:AC251)+1,"XX")</f>
        <v>XX</v>
      </c>
      <c r="AD252" s="418" t="str">
        <f>IF('Antal &amp; Längder (vikter)'!$C$38&lt;&gt;"",'Antal &amp; Längder (vikter)'!$C$38,"XX")</f>
        <v>XX</v>
      </c>
      <c r="AE252" s="396" t="str">
        <f>IF(AND('Antal &amp; Längder (vikter)'!B$40&lt;&gt;"",ISNUMBER($AH252)),'Antal &amp; Längder (vikter)'!B$40,"")</f>
        <v/>
      </c>
      <c r="AF252" s="413" t="str">
        <f t="shared" si="10"/>
        <v/>
      </c>
      <c r="AG252" s="414" t="str">
        <f t="shared" si="11"/>
        <v/>
      </c>
      <c r="AH252" s="395" t="str">
        <f>IF('Antal &amp; Längder (vikter)'!B51&lt;&gt;"",'Antal &amp; Längder (vikter)'!B51,"XX")</f>
        <v>XX</v>
      </c>
      <c r="AI252" s="393">
        <f>IF('Antal &amp; Längder (vikter)'!C$41="Vikt (g)",IF('Antal &amp; Längder (vikter)'!C51&lt;&gt;"",'Antal &amp; Längder (vikter)'!C51,-9),-9)</f>
        <v>-9</v>
      </c>
    </row>
    <row r="253" spans="5:35" ht="14" customHeight="1" x14ac:dyDescent="0.25">
      <c r="E253" s="2"/>
      <c r="F253" s="194">
        <f>COUNTIF(J$113:J253,J253)</f>
        <v>4</v>
      </c>
      <c r="G253" t="s">
        <v>267</v>
      </c>
      <c r="H253" s="322">
        <v>767</v>
      </c>
      <c r="I253" s="322">
        <v>7</v>
      </c>
      <c r="J253" t="s">
        <v>117</v>
      </c>
      <c r="K253" s="139"/>
      <c r="L253" s="214" t="str">
        <f>IF(Protokoll!I$1&lt;&gt;"",IF(N252=N$113,IF(AND(DMAX(F$113:J$403,F$113,O252:O253)&gt;COUNTA(L$111:L252)-2,DCOUNTA(F$113:J$403,G$113,N252:O253)=1),DGET(F$113:J$403,G$113,N252:O253),""),IF(AND(DMAX(F$113:J$403,F$113,Q252:Q253)&gt;COUNTA(L$111:L252)-2,DCOUNTA(F$113:J$403,G$113,P252:Q253)=1),DGET(F$113:J$403,G$113,P252:Q253),"")),G253)</f>
        <v>Markaryd</v>
      </c>
      <c r="M253" s="139"/>
      <c r="N253" s="215" t="str">
        <f>IF(N252=N$113,IF(COUNT(N$113:Q252)&lt;DMAX(F$113:J$403,F$113,O252:O253),COUNT(N$113:Q252)+1,""),IF(COUNT(N$113:Q252)&lt;DMAX(F$113:J$403,F$113,Q252:Q253),N$113,""))</f>
        <v/>
      </c>
      <c r="O253" s="216" t="str">
        <f>IF(O252=O$113,IF(COUNTA(L$111:L252)-2&lt;DMAX(F$113:J$403,F$113,Q251:Q252),Protokoll!I$1,""),IF(O252&lt;&gt;"",IF(COUNTA(L$111:L252)-1&lt;DMAX(F$113:J$403,F$113,O251:O252),O$113,""),""))</f>
        <v/>
      </c>
      <c r="P253" s="217" t="str">
        <f>IF(N252=N$113,IF(COUNT(N$113:Q252)&lt;DMAX(F$113:J$403,F$113,O252:O253),N$113,""),IF(COUNT(N$113:Q252)&lt;DMAX(F$113:J$403,F$113,Q252:Q253),COUNT(N$113:Q252)+1,""))</f>
        <v/>
      </c>
      <c r="Q253" s="194" t="str">
        <f>IF(O252=O$113,IF(COUNTA(L$111:L252)-2&lt;DMAX(F$113:J$403,F$113,Q251:Q252),O$113,""),IF(Q252&lt;&gt;"",IF(COUNTA(L$111:L252)-2&lt;DMAX(F$113:J$403,F$113,O251:O252),Protokoll!I$1,""),""))</f>
        <v/>
      </c>
      <c r="T253" s="323" t="str">
        <f>IF(OR(Protokoll!$X$5&lt;&gt;"",Lokalbeskrivn!$M$4&lt;&gt;""),"",U253)</f>
        <v>95 Vegeå</v>
      </c>
      <c r="U253" s="322" t="s">
        <v>1395</v>
      </c>
      <c r="V253" s="341" t="s">
        <v>1394</v>
      </c>
      <c r="W253" s="2"/>
      <c r="Y253" s="591" t="s">
        <v>2438</v>
      </c>
      <c r="Z253" s="591" t="s">
        <v>2439</v>
      </c>
      <c r="AB253" s="466" t="str">
        <f>IF(AND(ISNUMBER(AH253),AH253&gt;0),IF(MAX(AB$3:AB252)&gt;0,MAX(AB$3:AB252)+1,10+COUNTIF(F$38:F$49,"&gt;0")*10+1),"")</f>
        <v/>
      </c>
      <c r="AC253" s="421" t="str">
        <f>IF(AND(AH253&lt;&gt;"",AG253&lt;&gt;"",AI253&gt;0,AH253&gt;0),MAX(AC$2:AC252)+1,"XX")</f>
        <v>XX</v>
      </c>
      <c r="AD253" s="418" t="str">
        <f>IF('Antal &amp; Längder (vikter)'!$C$38&lt;&gt;"",'Antal &amp; Längder (vikter)'!$C$38,"XX")</f>
        <v>XX</v>
      </c>
      <c r="AE253" s="396" t="str">
        <f>IF(AND('Antal &amp; Längder (vikter)'!B$40&lt;&gt;"",ISNUMBER($AH253)),'Antal &amp; Längder (vikter)'!B$40,"")</f>
        <v/>
      </c>
      <c r="AF253" s="413" t="str">
        <f t="shared" si="10"/>
        <v/>
      </c>
      <c r="AG253" s="414" t="str">
        <f t="shared" si="11"/>
        <v/>
      </c>
      <c r="AH253" s="397" t="str">
        <f>IF('Antal &amp; Längder (vikter)'!C$41="Längd (mm)",IF('Antal &amp; Längder (vikter)'!C42&lt;&gt;"",'Antal &amp; Längder (vikter)'!C42,"XX"),"XX")</f>
        <v>XX</v>
      </c>
      <c r="AI253" s="7">
        <v>-9</v>
      </c>
    </row>
    <row r="254" spans="5:35" ht="14" customHeight="1" x14ac:dyDescent="0.25">
      <c r="E254" s="2"/>
      <c r="F254" s="194">
        <f>COUNTIF(J$113:J254,J254)</f>
        <v>25</v>
      </c>
      <c r="G254" t="s">
        <v>268</v>
      </c>
      <c r="H254" s="322">
        <v>1461</v>
      </c>
      <c r="I254" s="322">
        <v>14</v>
      </c>
      <c r="J254" t="s">
        <v>112</v>
      </c>
      <c r="K254" s="139"/>
      <c r="L254" s="214" t="str">
        <f>IF(Protokoll!I$1&lt;&gt;"",IF(N253=N$113,IF(AND(DMAX(F$113:J$403,F$113,O253:O254)&gt;COUNTA(L$111:L253)-2,DCOUNTA(F$113:J$403,G$113,N253:O254)=1),DGET(F$113:J$403,G$113,N253:O254),""),IF(AND(DMAX(F$113:J$403,F$113,Q253:Q254)&gt;COUNTA(L$111:L253)-2,DCOUNTA(F$113:J$403,G$113,P253:Q254)=1),DGET(F$113:J$403,G$113,P253:Q254),"")),G254)</f>
        <v>Mellerud</v>
      </c>
      <c r="M254" s="139"/>
      <c r="N254" s="215" t="str">
        <f>IF(N253=N$113,IF(COUNT(N$113:Q253)&lt;DMAX(F$113:J$403,F$113,O253:O254),COUNT(N$113:Q253)+1,""),IF(COUNT(N$113:Q253)&lt;DMAX(F$113:J$403,F$113,Q253:Q254),N$113,""))</f>
        <v/>
      </c>
      <c r="O254" s="216" t="str">
        <f>IF(O253=O$113,IF(COUNTA(L$111:L253)-2&lt;DMAX(F$113:J$403,F$113,Q252:Q253),Protokoll!I$1,""),IF(O253&lt;&gt;"",IF(COUNTA(L$111:L253)-1&lt;DMAX(F$113:J$403,F$113,O252:O253),O$113,""),""))</f>
        <v/>
      </c>
      <c r="P254" s="217" t="str">
        <f>IF(N253=N$113,IF(COUNT(N$113:Q253)&lt;DMAX(F$113:J$403,F$113,O253:O254),N$113,""),IF(COUNT(N$113:Q253)&lt;DMAX(F$113:J$403,F$113,Q253:Q254),COUNT(N$113:Q253)+1,""))</f>
        <v/>
      </c>
      <c r="Q254" s="194" t="str">
        <f>IF(O253=O$113,IF(COUNTA(L$111:L253)-2&lt;DMAX(F$113:J$403,F$113,Q252:Q253),O$113,""),IF(Q253&lt;&gt;"",IF(COUNTA(L$111:L253)-2&lt;DMAX(F$113:J$403,F$113,O252:O253),Protokoll!I$1,""),""))</f>
        <v/>
      </c>
      <c r="T254" s="323" t="str">
        <f>IF(OR(Protokoll!$X$5&lt;&gt;"",Lokalbeskrivn!$M$4&lt;&gt;""),"",U254)</f>
        <v>95/96 Kustområde</v>
      </c>
      <c r="U254" s="322" t="s">
        <v>1397</v>
      </c>
      <c r="V254" s="341" t="s">
        <v>1396</v>
      </c>
      <c r="W254" s="2"/>
      <c r="Y254" s="591" t="s">
        <v>1707</v>
      </c>
      <c r="Z254" s="591" t="s">
        <v>1708</v>
      </c>
      <c r="AB254" s="462" t="str">
        <f>IF(COUNT(AB253:AB253)&gt;0,MAX(AB253:AB253)+1,"")</f>
        <v/>
      </c>
      <c r="AC254" s="421" t="str">
        <f>IF(AND(AH254&lt;&gt;"",AG254&lt;&gt;"",AI254&gt;0,AH254&gt;0),MAX(AC$2:AC253)+1,"XX")</f>
        <v>XX</v>
      </c>
      <c r="AD254" s="418" t="str">
        <f>IF('Antal &amp; Längder (vikter)'!$C$38&lt;&gt;"",'Antal &amp; Längder (vikter)'!$C$38,"XX")</f>
        <v>XX</v>
      </c>
      <c r="AE254" s="396" t="str">
        <f>IF(AND('Antal &amp; Längder (vikter)'!B$40&lt;&gt;"",ISNUMBER($AH254)),'Antal &amp; Längder (vikter)'!B$40,"")</f>
        <v/>
      </c>
      <c r="AF254" s="413" t="str">
        <f t="shared" si="10"/>
        <v/>
      </c>
      <c r="AG254" s="414" t="str">
        <f t="shared" si="11"/>
        <v/>
      </c>
      <c r="AH254" s="397" t="str">
        <f>IF('Antal &amp; Längder (vikter)'!C$41="Längd (mm)",IF('Antal &amp; Längder (vikter)'!C43&lt;&gt;"",'Antal &amp; Längder (vikter)'!C43,"XX"),"XX")</f>
        <v>XX</v>
      </c>
      <c r="AI254" s="7">
        <v>-9</v>
      </c>
    </row>
    <row r="255" spans="5:35" ht="14" customHeight="1" x14ac:dyDescent="0.25">
      <c r="E255" s="2"/>
      <c r="F255" s="194">
        <f>COUNTIF(J$113:J255,J255)</f>
        <v>5</v>
      </c>
      <c r="G255" t="s">
        <v>269</v>
      </c>
      <c r="H255" s="322">
        <v>586</v>
      </c>
      <c r="I255" s="322">
        <v>5</v>
      </c>
      <c r="J255" t="s">
        <v>148</v>
      </c>
      <c r="K255" s="139"/>
      <c r="L255" s="214" t="str">
        <f>IF(Protokoll!I$1&lt;&gt;"",IF(N254=N$113,IF(AND(DMAX(F$113:J$403,F$113,O254:O255)&gt;COUNTA(L$111:L254)-2,DCOUNTA(F$113:J$403,G$113,N254:O255)=1),DGET(F$113:J$403,G$113,N254:O255),""),IF(AND(DMAX(F$113:J$403,F$113,Q254:Q255)&gt;COUNTA(L$111:L254)-2,DCOUNTA(F$113:J$403,G$113,P254:Q255)=1),DGET(F$113:J$403,G$113,P254:Q255),"")),G255)</f>
        <v>Mjölby</v>
      </c>
      <c r="M255" s="139"/>
      <c r="N255" s="215" t="str">
        <f>IF(N254=N$113,IF(COUNT(N$113:Q254)&lt;DMAX(F$113:J$403,F$113,O254:O255),COUNT(N$113:Q254)+1,""),IF(COUNT(N$113:Q254)&lt;DMAX(F$113:J$403,F$113,Q254:Q255),N$113,""))</f>
        <v/>
      </c>
      <c r="O255" s="216" t="str">
        <f>IF(O254=O$113,IF(COUNTA(L$111:L254)-2&lt;DMAX(F$113:J$403,F$113,Q253:Q254),Protokoll!I$1,""),IF(O254&lt;&gt;"",IF(COUNTA(L$111:L254)-1&lt;DMAX(F$113:J$403,F$113,O253:O254),O$113,""),""))</f>
        <v/>
      </c>
      <c r="P255" s="217" t="str">
        <f>IF(N254=N$113,IF(COUNT(N$113:Q254)&lt;DMAX(F$113:J$403,F$113,O254:O255),N$113,""),IF(COUNT(N$113:Q254)&lt;DMAX(F$113:J$403,F$113,Q254:Q255),COUNT(N$113:Q254)+1,""))</f>
        <v/>
      </c>
      <c r="Q255" s="194" t="str">
        <f>IF(O254=O$113,IF(COUNTA(L$111:L254)-2&lt;DMAX(F$113:J$403,F$113,Q253:Q254),O$113,""),IF(Q254&lt;&gt;"",IF(COUNTA(L$111:L254)-2&lt;DMAX(F$113:J$403,F$113,O253:O254),Protokoll!I$1,""),""))</f>
        <v/>
      </c>
      <c r="T255" s="323" t="str">
        <f>IF(OR(Protokoll!$X$5&lt;&gt;"",Lokalbeskrivn!$M$4&lt;&gt;""),"",U255)</f>
        <v>96 Rönneå</v>
      </c>
      <c r="U255" s="322" t="s">
        <v>1399</v>
      </c>
      <c r="V255" s="341" t="s">
        <v>1398</v>
      </c>
      <c r="W255" s="2"/>
      <c r="Y255" s="591" t="s">
        <v>2204</v>
      </c>
      <c r="Z255" s="591" t="s">
        <v>2205</v>
      </c>
      <c r="AB255" s="463" t="str">
        <f>IF(COUNT(AB253:AB254)&gt;0,MAX(AB253:AB254)+1,"")</f>
        <v/>
      </c>
      <c r="AC255" s="421" t="str">
        <f>IF(AND(AH255&lt;&gt;"",AG255&lt;&gt;"",AI255&gt;0,AH255&gt;0),MAX(AC$2:AC254)+1,"XX")</f>
        <v>XX</v>
      </c>
      <c r="AD255" s="418" t="str">
        <f>IF('Antal &amp; Längder (vikter)'!$C$38&lt;&gt;"",'Antal &amp; Längder (vikter)'!$C$38,"XX")</f>
        <v>XX</v>
      </c>
      <c r="AE255" s="396" t="str">
        <f>IF(AND('Antal &amp; Längder (vikter)'!B$40&lt;&gt;"",ISNUMBER($AH255)),'Antal &amp; Längder (vikter)'!B$40,"")</f>
        <v/>
      </c>
      <c r="AF255" s="413" t="str">
        <f t="shared" si="10"/>
        <v/>
      </c>
      <c r="AG255" s="414" t="str">
        <f t="shared" si="11"/>
        <v/>
      </c>
      <c r="AH255" s="397" t="str">
        <f>IF('Antal &amp; Längder (vikter)'!C$41="Längd (mm)",IF('Antal &amp; Längder (vikter)'!C44&lt;&gt;"",'Antal &amp; Längder (vikter)'!C44,"XX"),"XX")</f>
        <v>XX</v>
      </c>
      <c r="AI255" s="7">
        <v>-9</v>
      </c>
    </row>
    <row r="256" spans="5:35" x14ac:dyDescent="0.25">
      <c r="E256" s="2"/>
      <c r="F256" s="194">
        <f>COUNTIF(J$113:J256,J256)</f>
        <v>9</v>
      </c>
      <c r="G256" t="s">
        <v>270</v>
      </c>
      <c r="H256" s="322">
        <v>2062</v>
      </c>
      <c r="I256" s="322">
        <v>20</v>
      </c>
      <c r="J256" t="s">
        <v>110</v>
      </c>
      <c r="K256" s="139"/>
      <c r="L256" s="214" t="str">
        <f>IF(Protokoll!I$1&lt;&gt;"",IF(N255=N$113,IF(AND(DMAX(F$113:J$403,F$113,O255:O256)&gt;COUNTA(L$111:L255)-2,DCOUNTA(F$113:J$403,G$113,N255:O256)=1),DGET(F$113:J$403,G$113,N255:O256),""),IF(AND(DMAX(F$113:J$403,F$113,Q255:Q256)&gt;COUNTA(L$111:L255)-2,DCOUNTA(F$113:J$403,G$113,P255:Q256)=1),DGET(F$113:J$403,G$113,P255:Q256),"")),G256)</f>
        <v>Mora</v>
      </c>
      <c r="M256" s="139"/>
      <c r="N256" s="215" t="str">
        <f>IF(N255=N$113,IF(COUNT(N$113:Q255)&lt;DMAX(F$113:J$403,F$113,O255:O256),COUNT(N$113:Q255)+1,""),IF(COUNT(N$113:Q255)&lt;DMAX(F$113:J$403,F$113,Q255:Q256),N$113,""))</f>
        <v/>
      </c>
      <c r="O256" s="216" t="str">
        <f>IF(O255=O$113,IF(COUNTA(L$111:L255)-2&lt;DMAX(F$113:J$403,F$113,Q254:Q255),Protokoll!I$1,""),IF(O255&lt;&gt;"",IF(COUNTA(L$111:L255)-1&lt;DMAX(F$113:J$403,F$113,O254:O255),O$113,""),""))</f>
        <v/>
      </c>
      <c r="P256" s="217" t="str">
        <f>IF(N255=N$113,IF(COUNT(N$113:Q255)&lt;DMAX(F$113:J$403,F$113,O255:O256),N$113,""),IF(COUNT(N$113:Q255)&lt;DMAX(F$113:J$403,F$113,Q255:Q256),COUNT(N$113:Q255)+1,""))</f>
        <v/>
      </c>
      <c r="Q256" s="194" t="str">
        <f>IF(O255=O$113,IF(COUNTA(L$111:L255)-2&lt;DMAX(F$113:J$403,F$113,Q254:Q255),O$113,""),IF(Q255&lt;&gt;"",IF(COUNTA(L$111:L255)-2&lt;DMAX(F$113:J$403,F$113,O254:O255),Protokoll!I$1,""),""))</f>
        <v/>
      </c>
      <c r="T256" s="323" t="str">
        <f>IF(OR(Protokoll!$X$5&lt;&gt;"",Lokalbeskrivn!$M$4&lt;&gt;""),"",U256)</f>
        <v>96/97 Kustområde</v>
      </c>
      <c r="U256" s="322" t="s">
        <v>1401</v>
      </c>
      <c r="V256" s="341" t="s">
        <v>1400</v>
      </c>
      <c r="W256" s="2"/>
      <c r="Y256" s="591" t="s">
        <v>1966</v>
      </c>
      <c r="Z256" s="591" t="s">
        <v>1967</v>
      </c>
      <c r="AB256" s="422" t="str">
        <f>IF(COUNT(AB253:AB255)&gt;0,MAX(AB253:AB255)+1,"")</f>
        <v/>
      </c>
      <c r="AC256" s="421" t="str">
        <f>IF(AND(AH256&lt;&gt;"",AG256&lt;&gt;"",AI256&gt;0,AH256&gt;0),MAX(AC$2:AC255)+1,"XX")</f>
        <v>XX</v>
      </c>
      <c r="AD256" s="418" t="str">
        <f>IF('Antal &amp; Längder (vikter)'!$C$38&lt;&gt;"",'Antal &amp; Längder (vikter)'!$C$38,"XX")</f>
        <v>XX</v>
      </c>
      <c r="AE256" s="396" t="str">
        <f>IF(AND('Antal &amp; Längder (vikter)'!B$40&lt;&gt;"",ISNUMBER($AH256)),'Antal &amp; Längder (vikter)'!B$40,"")</f>
        <v/>
      </c>
      <c r="AF256" s="413" t="str">
        <f t="shared" si="10"/>
        <v/>
      </c>
      <c r="AG256" s="414" t="str">
        <f t="shared" si="11"/>
        <v/>
      </c>
      <c r="AH256" s="397" t="str">
        <f>IF('Antal &amp; Längder (vikter)'!C$41="Längd (mm)",IF('Antal &amp; Längder (vikter)'!C45&lt;&gt;"",'Antal &amp; Längder (vikter)'!C45,"XX"),"XX")</f>
        <v>XX</v>
      </c>
      <c r="AI256" s="7">
        <v>-9</v>
      </c>
    </row>
    <row r="257" spans="5:35" x14ac:dyDescent="0.25">
      <c r="E257" s="2"/>
      <c r="F257" s="194">
        <f>COUNTIF(J$113:J257,J257)</f>
        <v>6</v>
      </c>
      <c r="G257" t="s">
        <v>271</v>
      </c>
      <c r="H257" s="322">
        <v>583</v>
      </c>
      <c r="I257" s="322">
        <v>5</v>
      </c>
      <c r="J257" t="s">
        <v>148</v>
      </c>
      <c r="K257" s="139"/>
      <c r="L257" s="214" t="str">
        <f>IF(Protokoll!I$1&lt;&gt;"",IF(N256=N$113,IF(AND(DMAX(F$113:J$403,F$113,O256:O257)&gt;COUNTA(L$111:L256)-2,DCOUNTA(F$113:J$403,G$113,N256:O257)=1),DGET(F$113:J$403,G$113,N256:O257),""),IF(AND(DMAX(F$113:J$403,F$113,Q256:Q257)&gt;COUNTA(L$111:L256)-2,DCOUNTA(F$113:J$403,G$113,P256:Q257)=1),DGET(F$113:J$403,G$113,P256:Q257),"")),G257)</f>
        <v>Motala</v>
      </c>
      <c r="M257" s="139"/>
      <c r="N257" s="215" t="str">
        <f>IF(N256=N$113,IF(COUNT(N$113:Q256)&lt;DMAX(F$113:J$403,F$113,O256:O257),COUNT(N$113:Q256)+1,""),IF(COUNT(N$113:Q256)&lt;DMAX(F$113:J$403,F$113,Q256:Q257),N$113,""))</f>
        <v/>
      </c>
      <c r="O257" s="216" t="str">
        <f>IF(O256=O$113,IF(COUNTA(L$111:L256)-2&lt;DMAX(F$113:J$403,F$113,Q255:Q256),Protokoll!I$1,""),IF(O256&lt;&gt;"",IF(COUNTA(L$111:L256)-1&lt;DMAX(F$113:J$403,F$113,O255:O256),O$113,""),""))</f>
        <v/>
      </c>
      <c r="P257" s="217" t="str">
        <f>IF(N256=N$113,IF(COUNT(N$113:Q256)&lt;DMAX(F$113:J$403,F$113,O256:O257),N$113,""),IF(COUNT(N$113:Q256)&lt;DMAX(F$113:J$403,F$113,Q256:Q257),COUNT(N$113:Q256)+1,""))</f>
        <v/>
      </c>
      <c r="Q257" s="194" t="str">
        <f>IF(O256=O$113,IF(COUNTA(L$111:L256)-2&lt;DMAX(F$113:J$403,F$113,Q255:Q256),O$113,""),IF(Q256&lt;&gt;"",IF(COUNTA(L$111:L256)-2&lt;DMAX(F$113:J$403,F$113,O255:O256),Protokoll!I$1,""),""))</f>
        <v/>
      </c>
      <c r="T257" s="323" t="str">
        <f>IF(OR(Protokoll!$X$5&lt;&gt;"",Lokalbeskrivn!$M$4&lt;&gt;""),"",U257)</f>
        <v>97 Stensån</v>
      </c>
      <c r="U257" s="322" t="s">
        <v>1403</v>
      </c>
      <c r="V257" s="341" t="s">
        <v>1402</v>
      </c>
      <c r="W257" s="2"/>
      <c r="Y257" s="591" t="s">
        <v>1663</v>
      </c>
      <c r="Z257" s="591" t="s">
        <v>1664</v>
      </c>
      <c r="AB257" s="461" t="str">
        <f>IF(COUNT(AB253:AB256)&gt;0,MAX(AB253:AB256)+1,"")</f>
        <v/>
      </c>
      <c r="AC257" s="421" t="str">
        <f>IF(AND(AH257&lt;&gt;"",AG257&lt;&gt;"",AI257&gt;0,AH257&gt;0),MAX(AC$2:AC256)+1,"XX")</f>
        <v>XX</v>
      </c>
      <c r="AD257" s="418" t="str">
        <f>IF('Antal &amp; Längder (vikter)'!$C$38&lt;&gt;"",'Antal &amp; Längder (vikter)'!$C$38,"XX")</f>
        <v>XX</v>
      </c>
      <c r="AE257" s="396" t="str">
        <f>IF(AND('Antal &amp; Längder (vikter)'!B$40&lt;&gt;"",ISNUMBER($AH257)),'Antal &amp; Längder (vikter)'!B$40,"")</f>
        <v/>
      </c>
      <c r="AF257" s="413" t="str">
        <f t="shared" si="10"/>
        <v/>
      </c>
      <c r="AG257" s="414" t="str">
        <f t="shared" si="11"/>
        <v/>
      </c>
      <c r="AH257" s="397" t="str">
        <f>IF('Antal &amp; Längder (vikter)'!C$41="Längd (mm)",IF('Antal &amp; Längder (vikter)'!C46&lt;&gt;"",'Antal &amp; Längder (vikter)'!C46,"XX"),"XX")</f>
        <v>XX</v>
      </c>
      <c r="AI257" s="7">
        <v>-9</v>
      </c>
    </row>
    <row r="258" spans="5:35" x14ac:dyDescent="0.25">
      <c r="E258" s="2"/>
      <c r="F258" s="194">
        <f>COUNTIF(J$113:J258,J258)</f>
        <v>7</v>
      </c>
      <c r="G258" t="s">
        <v>272</v>
      </c>
      <c r="H258" s="322">
        <v>642</v>
      </c>
      <c r="I258" s="322">
        <v>6</v>
      </c>
      <c r="J258" t="s">
        <v>120</v>
      </c>
      <c r="K258" s="139"/>
      <c r="L258" s="214" t="str">
        <f>IF(Protokoll!I$1&lt;&gt;"",IF(N257=N$113,IF(AND(DMAX(F$113:J$403,F$113,O257:O258)&gt;COUNTA(L$111:L257)-2,DCOUNTA(F$113:J$403,G$113,N257:O258)=1),DGET(F$113:J$403,G$113,N257:O258),""),IF(AND(DMAX(F$113:J$403,F$113,Q257:Q258)&gt;COUNTA(L$111:L257)-2,DCOUNTA(F$113:J$403,G$113,P257:Q258)=1),DGET(F$113:J$403,G$113,P257:Q258),"")),G258)</f>
        <v>Mullsjö</v>
      </c>
      <c r="M258" s="139"/>
      <c r="N258" s="215" t="str">
        <f>IF(N257=N$113,IF(COUNT(N$113:Q257)&lt;DMAX(F$113:J$403,F$113,O257:O258),COUNT(N$113:Q257)+1,""),IF(COUNT(N$113:Q257)&lt;DMAX(F$113:J$403,F$113,Q257:Q258),N$113,""))</f>
        <v/>
      </c>
      <c r="O258" s="216" t="str">
        <f>IF(O257=O$113,IF(COUNTA(L$111:L257)-2&lt;DMAX(F$113:J$403,F$113,Q256:Q257),Protokoll!I$1,""),IF(O257&lt;&gt;"",IF(COUNTA(L$111:L257)-1&lt;DMAX(F$113:J$403,F$113,O256:O257),O$113,""),""))</f>
        <v/>
      </c>
      <c r="P258" s="217" t="str">
        <f>IF(N257=N$113,IF(COUNT(N$113:Q257)&lt;DMAX(F$113:J$403,F$113,O257:O258),N$113,""),IF(COUNT(N$113:Q257)&lt;DMAX(F$113:J$403,F$113,Q257:Q258),COUNT(N$113:Q257)+1,""))</f>
        <v/>
      </c>
      <c r="Q258" s="194" t="str">
        <f>IF(O257=O$113,IF(COUNTA(L$111:L257)-2&lt;DMAX(F$113:J$403,F$113,Q256:Q257),O$113,""),IF(Q257&lt;&gt;"",IF(COUNTA(L$111:L257)-2&lt;DMAX(F$113:J$403,F$113,O256:O257),Protokoll!I$1,""),""))</f>
        <v/>
      </c>
      <c r="T258" s="323" t="str">
        <f>IF(OR(Protokoll!$X$5&lt;&gt;"",Lokalbeskrivn!$M$4&lt;&gt;""),"",U258)</f>
        <v>97/98 Kustområde</v>
      </c>
      <c r="U258" s="322" t="s">
        <v>1405</v>
      </c>
      <c r="V258" s="341" t="s">
        <v>1404</v>
      </c>
      <c r="W258" s="2"/>
      <c r="Y258" s="591" t="s">
        <v>2440</v>
      </c>
      <c r="Z258" s="591" t="s">
        <v>2441</v>
      </c>
      <c r="AB258" s="457" t="str">
        <f>IF(COUNT(AB253:AB257)&gt;0,MAX(AB253:AB257)+1,"")</f>
        <v/>
      </c>
      <c r="AC258" s="421" t="str">
        <f>IF(AND(AH258&lt;&gt;"",AG258&lt;&gt;"",AI258&gt;0,AH258&gt;0),MAX(AC$2:AC257)+1,"XX")</f>
        <v>XX</v>
      </c>
      <c r="AD258" s="418" t="str">
        <f>IF('Antal &amp; Längder (vikter)'!$C$38&lt;&gt;"",'Antal &amp; Längder (vikter)'!$C$38,"XX")</f>
        <v>XX</v>
      </c>
      <c r="AE258" s="396" t="str">
        <f>IF(AND('Antal &amp; Längder (vikter)'!B$40&lt;&gt;"",ISNUMBER($AH258)),'Antal &amp; Längder (vikter)'!B$40,"")</f>
        <v/>
      </c>
      <c r="AF258" s="413" t="str">
        <f t="shared" si="10"/>
        <v/>
      </c>
      <c r="AG258" s="414" t="str">
        <f t="shared" si="11"/>
        <v/>
      </c>
      <c r="AH258" s="397" t="str">
        <f>IF('Antal &amp; Längder (vikter)'!C$41="Längd (mm)",IF('Antal &amp; Längder (vikter)'!C47&lt;&gt;"",'Antal &amp; Längder (vikter)'!C47,"XX"),"XX")</f>
        <v>XX</v>
      </c>
      <c r="AI258" s="7">
        <v>-9</v>
      </c>
    </row>
    <row r="259" spans="5:35" x14ac:dyDescent="0.25">
      <c r="E259" s="2"/>
      <c r="F259" s="194">
        <f>COUNTIF(J$113:J259,J259)</f>
        <v>26</v>
      </c>
      <c r="G259" t="s">
        <v>273</v>
      </c>
      <c r="H259" s="322">
        <v>1430</v>
      </c>
      <c r="I259" s="322">
        <v>14</v>
      </c>
      <c r="J259" t="s">
        <v>112</v>
      </c>
      <c r="K259" s="139"/>
      <c r="L259" s="214" t="str">
        <f>IF(Protokoll!I$1&lt;&gt;"",IF(N258=N$113,IF(AND(DMAX(F$113:J$403,F$113,O258:O259)&gt;COUNTA(L$111:L258)-2,DCOUNTA(F$113:J$403,G$113,N258:O259)=1),DGET(F$113:J$403,G$113,N258:O259),""),IF(AND(DMAX(F$113:J$403,F$113,Q258:Q259)&gt;COUNTA(L$111:L258)-2,DCOUNTA(F$113:J$403,G$113,P258:Q259)=1),DGET(F$113:J$403,G$113,P258:Q259),"")),G259)</f>
        <v>Munkedal</v>
      </c>
      <c r="M259" s="139"/>
      <c r="N259" s="215" t="str">
        <f>IF(N258=N$113,IF(COUNT(N$113:Q258)&lt;DMAX(F$113:J$403,F$113,O258:O259),COUNT(N$113:Q258)+1,""),IF(COUNT(N$113:Q258)&lt;DMAX(F$113:J$403,F$113,Q258:Q259),N$113,""))</f>
        <v/>
      </c>
      <c r="O259" s="216" t="str">
        <f>IF(O258=O$113,IF(COUNTA(L$111:L258)-2&lt;DMAX(F$113:J$403,F$113,Q257:Q258),Protokoll!I$1,""),IF(O258&lt;&gt;"",IF(COUNTA(L$111:L258)-1&lt;DMAX(F$113:J$403,F$113,O257:O258),O$113,""),""))</f>
        <v/>
      </c>
      <c r="P259" s="217" t="str">
        <f>IF(N258=N$113,IF(COUNT(N$113:Q258)&lt;DMAX(F$113:J$403,F$113,O258:O259),N$113,""),IF(COUNT(N$113:Q258)&lt;DMAX(F$113:J$403,F$113,Q258:Q259),COUNT(N$113:Q258)+1,""))</f>
        <v/>
      </c>
      <c r="Q259" s="194" t="str">
        <f>IF(O258=O$113,IF(COUNTA(L$111:L258)-2&lt;DMAX(F$113:J$403,F$113,Q257:Q258),O$113,""),IF(Q258&lt;&gt;"",IF(COUNTA(L$111:L258)-2&lt;DMAX(F$113:J$403,F$113,O257:O258),Protokoll!I$1,""),""))</f>
        <v/>
      </c>
      <c r="T259" s="323" t="str">
        <f>IF(OR(Protokoll!$X$5&lt;&gt;"",Lokalbeskrivn!$M$4&lt;&gt;""),"",U259)</f>
        <v>98 Lagan</v>
      </c>
      <c r="U259" s="322" t="s">
        <v>1407</v>
      </c>
      <c r="V259" s="341" t="s">
        <v>1406</v>
      </c>
      <c r="W259" s="2"/>
      <c r="Y259" s="591" t="s">
        <v>2206</v>
      </c>
      <c r="Z259" s="591" t="s">
        <v>2207</v>
      </c>
      <c r="AB259" s="460" t="str">
        <f>IF(COUNT(AB253:AB258)&gt;0,MAX(AB253:AB258)+1,"")</f>
        <v/>
      </c>
      <c r="AC259" s="421" t="str">
        <f>IF(AND(AH259&lt;&gt;"",AG259&lt;&gt;"",AI259&gt;0,AH259&gt;0),MAX(AC$2:AC258)+1,"XX")</f>
        <v>XX</v>
      </c>
      <c r="AD259" s="418" t="str">
        <f>IF('Antal &amp; Längder (vikter)'!$C$38&lt;&gt;"",'Antal &amp; Längder (vikter)'!$C$38,"XX")</f>
        <v>XX</v>
      </c>
      <c r="AE259" s="396" t="str">
        <f>IF(AND('Antal &amp; Längder (vikter)'!B$40&lt;&gt;"",ISNUMBER($AH259)),'Antal &amp; Längder (vikter)'!B$40,"")</f>
        <v/>
      </c>
      <c r="AF259" s="413" t="str">
        <f t="shared" ref="AF259:AF322" si="12">IF(AND(ISNUMBER(AH259),AE259&lt;&gt;""),VLOOKUP(AE259,$N$2:$O$60,2,FALSE),"")</f>
        <v/>
      </c>
      <c r="AG259" s="414" t="str">
        <f t="shared" ref="AG259:AG322" si="13">IF(AF259&lt;&gt;"",VLOOKUP(AF259,O$2:U$60,7,FALSE),"")</f>
        <v/>
      </c>
      <c r="AH259" s="397" t="str">
        <f>IF('Antal &amp; Längder (vikter)'!C$41="Längd (mm)",IF('Antal &amp; Längder (vikter)'!C48&lt;&gt;"",'Antal &amp; Längder (vikter)'!C48,"XX"),"XX")</f>
        <v>XX</v>
      </c>
      <c r="AI259" s="7">
        <v>-9</v>
      </c>
    </row>
    <row r="260" spans="5:35" x14ac:dyDescent="0.25">
      <c r="E260" s="2"/>
      <c r="F260" s="194">
        <f>COUNTIF(J$113:J260,J260)</f>
        <v>11</v>
      </c>
      <c r="G260" t="s">
        <v>274</v>
      </c>
      <c r="H260" s="322">
        <v>1762</v>
      </c>
      <c r="I260" s="322">
        <v>17</v>
      </c>
      <c r="J260" t="s">
        <v>129</v>
      </c>
      <c r="K260" s="139"/>
      <c r="L260" s="214" t="str">
        <f>IF(Protokoll!I$1&lt;&gt;"",IF(N259=N$113,IF(AND(DMAX(F$113:J$403,F$113,O259:O260)&gt;COUNTA(L$111:L259)-2,DCOUNTA(F$113:J$403,G$113,N259:O260)=1),DGET(F$113:J$403,G$113,N259:O260),""),IF(AND(DMAX(F$113:J$403,F$113,Q259:Q260)&gt;COUNTA(L$111:L259)-2,DCOUNTA(F$113:J$403,G$113,P259:Q260)=1),DGET(F$113:J$403,G$113,P259:Q260),"")),G260)</f>
        <v>Munkfors</v>
      </c>
      <c r="M260" s="139"/>
      <c r="N260" s="215" t="str">
        <f>IF(N259=N$113,IF(COUNT(N$113:Q259)&lt;DMAX(F$113:J$403,F$113,O259:O260),COUNT(N$113:Q259)+1,""),IF(COUNT(N$113:Q259)&lt;DMAX(F$113:J$403,F$113,Q259:Q260),N$113,""))</f>
        <v/>
      </c>
      <c r="O260" s="216" t="str">
        <f>IF(O259=O$113,IF(COUNTA(L$111:L259)-2&lt;DMAX(F$113:J$403,F$113,Q258:Q259),Protokoll!I$1,""),IF(O259&lt;&gt;"",IF(COUNTA(L$111:L259)-1&lt;DMAX(F$113:J$403,F$113,O258:O259),O$113,""),""))</f>
        <v/>
      </c>
      <c r="P260" s="217" t="str">
        <f>IF(N259=N$113,IF(COUNT(N$113:Q259)&lt;DMAX(F$113:J$403,F$113,O259:O260),N$113,""),IF(COUNT(N$113:Q259)&lt;DMAX(F$113:J$403,F$113,Q259:Q260),COUNT(N$113:Q259)+1,""))</f>
        <v/>
      </c>
      <c r="Q260" s="194" t="str">
        <f>IF(O259=O$113,IF(COUNTA(L$111:L259)-2&lt;DMAX(F$113:J$403,F$113,Q258:Q259),O$113,""),IF(Q259&lt;&gt;"",IF(COUNTA(L$111:L259)-2&lt;DMAX(F$113:J$403,F$113,O258:O259),Protokoll!I$1,""),""))</f>
        <v/>
      </c>
      <c r="T260" s="323" t="str">
        <f>IF(OR(Protokoll!$X$5&lt;&gt;"",Lokalbeskrivn!$M$4&lt;&gt;""),"",U260)</f>
        <v>98/99 Kustområde</v>
      </c>
      <c r="U260" s="322" t="s">
        <v>1409</v>
      </c>
      <c r="V260" s="341" t="s">
        <v>1408</v>
      </c>
      <c r="W260" s="2"/>
      <c r="Y260" s="591" t="s">
        <v>1856</v>
      </c>
      <c r="Z260" s="591" t="s">
        <v>1857</v>
      </c>
      <c r="AB260" s="464" t="str">
        <f>IF(COUNT(AB253:AB259)&gt;0,MAX(AB253:AB259)+1,"")</f>
        <v/>
      </c>
      <c r="AC260" s="421" t="str">
        <f>IF(AND(AH260&lt;&gt;"",AG260&lt;&gt;"",AI260&gt;0,AH260&gt;0),MAX(AC$2:AC259)+1,"XX")</f>
        <v>XX</v>
      </c>
      <c r="AD260" s="418" t="str">
        <f>IF('Antal &amp; Längder (vikter)'!$C$38&lt;&gt;"",'Antal &amp; Längder (vikter)'!$C$38,"XX")</f>
        <v>XX</v>
      </c>
      <c r="AE260" s="396" t="str">
        <f>IF(AND('Antal &amp; Längder (vikter)'!B$40&lt;&gt;"",ISNUMBER($AH260)),'Antal &amp; Längder (vikter)'!B$40,"")</f>
        <v/>
      </c>
      <c r="AF260" s="413" t="str">
        <f t="shared" si="12"/>
        <v/>
      </c>
      <c r="AG260" s="414" t="str">
        <f t="shared" si="13"/>
        <v/>
      </c>
      <c r="AH260" s="397" t="str">
        <f>IF('Antal &amp; Längder (vikter)'!C$41="Längd (mm)",IF('Antal &amp; Längder (vikter)'!C49&lt;&gt;"",'Antal &amp; Längder (vikter)'!C49,"XX"),"XX")</f>
        <v>XX</v>
      </c>
      <c r="AI260" s="7">
        <v>-9</v>
      </c>
    </row>
    <row r="261" spans="5:35" x14ac:dyDescent="0.25">
      <c r="E261" s="2"/>
      <c r="F261" s="194">
        <f>COUNTIF(J$113:J261,J261)</f>
        <v>27</v>
      </c>
      <c r="G261" t="s">
        <v>275</v>
      </c>
      <c r="H261" s="322">
        <v>1481</v>
      </c>
      <c r="I261" s="322">
        <v>14</v>
      </c>
      <c r="J261" t="s">
        <v>112</v>
      </c>
      <c r="K261" s="139"/>
      <c r="L261" s="214" t="str">
        <f>IF(Protokoll!I$1&lt;&gt;"",IF(N260=N$113,IF(AND(DMAX(F$113:J$403,F$113,O260:O261)&gt;COUNTA(L$111:L260)-2,DCOUNTA(F$113:J$403,G$113,N260:O261)=1),DGET(F$113:J$403,G$113,N260:O261),""),IF(AND(DMAX(F$113:J$403,F$113,Q260:Q261)&gt;COUNTA(L$111:L260)-2,DCOUNTA(F$113:J$403,G$113,P260:Q261)=1),DGET(F$113:J$403,G$113,P260:Q261),"")),G261)</f>
        <v>Mölndal</v>
      </c>
      <c r="M261" s="139"/>
      <c r="N261" s="215" t="str">
        <f>IF(N260=N$113,IF(COUNT(N$113:Q260)&lt;DMAX(F$113:J$403,F$113,O260:O261),COUNT(N$113:Q260)+1,""),IF(COUNT(N$113:Q260)&lt;DMAX(F$113:J$403,F$113,Q260:Q261),N$113,""))</f>
        <v/>
      </c>
      <c r="O261" s="216" t="str">
        <f>IF(O260=O$113,IF(COUNTA(L$111:L260)-2&lt;DMAX(F$113:J$403,F$113,Q259:Q260),Protokoll!I$1,""),IF(O260&lt;&gt;"",IF(COUNTA(L$111:L260)-1&lt;DMAX(F$113:J$403,F$113,O259:O260),O$113,""),""))</f>
        <v/>
      </c>
      <c r="P261" s="217" t="str">
        <f>IF(N260=N$113,IF(COUNT(N$113:Q260)&lt;DMAX(F$113:J$403,F$113,O260:O261),N$113,""),IF(COUNT(N$113:Q260)&lt;DMAX(F$113:J$403,F$113,Q260:Q261),COUNT(N$113:Q260)+1,""))</f>
        <v/>
      </c>
      <c r="Q261" s="194" t="str">
        <f>IF(O260=O$113,IF(COUNTA(L$111:L260)-2&lt;DMAX(F$113:J$403,F$113,Q259:Q260),O$113,""),IF(Q260&lt;&gt;"",IF(COUNTA(L$111:L260)-2&lt;DMAX(F$113:J$403,F$113,O259:O260),Protokoll!I$1,""),""))</f>
        <v/>
      </c>
      <c r="T261" s="323" t="str">
        <f>IF(OR(Protokoll!$X$5&lt;&gt;"",Lokalbeskrivn!$M$4&lt;&gt;""),"",U261)</f>
        <v>99 Genevadsån</v>
      </c>
      <c r="U261" s="322" t="s">
        <v>1411</v>
      </c>
      <c r="V261" s="341" t="s">
        <v>1410</v>
      </c>
      <c r="W261" s="2"/>
      <c r="Y261" s="591" t="s">
        <v>2610</v>
      </c>
      <c r="Z261" s="591" t="s">
        <v>2611</v>
      </c>
      <c r="AB261" s="458" t="str">
        <f>IF(COUNT(AB253:AB260)&gt;0,MAX(AB253:AB260)+1,"")</f>
        <v/>
      </c>
      <c r="AC261" s="421" t="str">
        <f>IF(AND(AH261&lt;&gt;"",AG261&lt;&gt;"",AI261&gt;0,AH261&gt;0),MAX(AC$2:AC260)+1,"XX")</f>
        <v>XX</v>
      </c>
      <c r="AD261" s="418" t="str">
        <f>IF('Antal &amp; Längder (vikter)'!$C$38&lt;&gt;"",'Antal &amp; Längder (vikter)'!$C$38,"XX")</f>
        <v>XX</v>
      </c>
      <c r="AE261" s="396" t="str">
        <f>IF(AND('Antal &amp; Längder (vikter)'!B$40&lt;&gt;"",ISNUMBER($AH261)),'Antal &amp; Längder (vikter)'!B$40,"")</f>
        <v/>
      </c>
      <c r="AF261" s="413" t="str">
        <f t="shared" si="12"/>
        <v/>
      </c>
      <c r="AG261" s="414" t="str">
        <f t="shared" si="13"/>
        <v/>
      </c>
      <c r="AH261" s="397" t="str">
        <f>IF('Antal &amp; Längder (vikter)'!C$41="Längd (mm)",IF('Antal &amp; Längder (vikter)'!C50&lt;&gt;"",'Antal &amp; Längder (vikter)'!C50,"XX"),"XX")</f>
        <v>XX</v>
      </c>
      <c r="AI261" s="7">
        <v>-9</v>
      </c>
    </row>
    <row r="262" spans="5:35" x14ac:dyDescent="0.25">
      <c r="E262" s="2"/>
      <c r="F262" s="194">
        <f>COUNTIF(J$113:J262,J262)</f>
        <v>6</v>
      </c>
      <c r="G262" t="s">
        <v>276</v>
      </c>
      <c r="H262" s="322">
        <v>861</v>
      </c>
      <c r="I262" s="322">
        <v>8</v>
      </c>
      <c r="J262" t="s">
        <v>126</v>
      </c>
      <c r="K262" s="139"/>
      <c r="L262" s="214" t="str">
        <f>IF(Protokoll!I$1&lt;&gt;"",IF(N261=N$113,IF(AND(DMAX(F$113:J$403,F$113,O261:O262)&gt;COUNTA(L$111:L261)-2,DCOUNTA(F$113:J$403,G$113,N261:O262)=1),DGET(F$113:J$403,G$113,N261:O262),""),IF(AND(DMAX(F$113:J$403,F$113,Q261:Q262)&gt;COUNTA(L$111:L261)-2,DCOUNTA(F$113:J$403,G$113,P261:Q262)=1),DGET(F$113:J$403,G$113,P261:Q262),"")),G262)</f>
        <v>Mönsterås</v>
      </c>
      <c r="M262" s="139"/>
      <c r="N262" s="215" t="str">
        <f>IF(N261=N$113,IF(COUNT(N$113:Q261)&lt;DMAX(F$113:J$403,F$113,O261:O262),COUNT(N$113:Q261)+1,""),IF(COUNT(N$113:Q261)&lt;DMAX(F$113:J$403,F$113,Q261:Q262),N$113,""))</f>
        <v/>
      </c>
      <c r="O262" s="216" t="str">
        <f>IF(O261=O$113,IF(COUNTA(L$111:L261)-2&lt;DMAX(F$113:J$403,F$113,Q260:Q261),Protokoll!I$1,""),IF(O261&lt;&gt;"",IF(COUNTA(L$111:L261)-1&lt;DMAX(F$113:J$403,F$113,O260:O261),O$113,""),""))</f>
        <v/>
      </c>
      <c r="P262" s="217" t="str">
        <f>IF(N261=N$113,IF(COUNT(N$113:Q261)&lt;DMAX(F$113:J$403,F$113,O261:O262),N$113,""),IF(COUNT(N$113:Q261)&lt;DMAX(F$113:J$403,F$113,Q261:Q262),COUNT(N$113:Q261)+1,""))</f>
        <v/>
      </c>
      <c r="Q262" s="194" t="str">
        <f>IF(O261=O$113,IF(COUNTA(L$111:L261)-2&lt;DMAX(F$113:J$403,F$113,Q260:Q261),O$113,""),IF(Q261&lt;&gt;"",IF(COUNTA(L$111:L261)-2&lt;DMAX(F$113:J$403,F$113,O260:O261),Protokoll!I$1,""),""))</f>
        <v/>
      </c>
      <c r="T262" s="323" t="str">
        <f>IF(OR(Protokoll!$X$5&lt;&gt;"",Lokalbeskrivn!$M$4&lt;&gt;""),"",U262)</f>
        <v>99/100 Kustområde</v>
      </c>
      <c r="U262" s="322" t="s">
        <v>1413</v>
      </c>
      <c r="V262" s="341" t="s">
        <v>1412</v>
      </c>
      <c r="W262" s="2"/>
      <c r="Y262" s="591" t="s">
        <v>1852</v>
      </c>
      <c r="Z262" s="591" t="s">
        <v>1853</v>
      </c>
      <c r="AB262" s="465" t="str">
        <f>IF(COUNT(AB253:AB261)&gt;0,MAX(AB253:AB261)+1,"")</f>
        <v/>
      </c>
      <c r="AC262" s="421" t="str">
        <f>IF(AND(AH262&lt;&gt;"",AG262&lt;&gt;"",AI262&gt;0,AH262&gt;0),MAX(AC$2:AC261)+1,"XX")</f>
        <v>XX</v>
      </c>
      <c r="AD262" s="418" t="str">
        <f>IF('Antal &amp; Längder (vikter)'!$C$38&lt;&gt;"",'Antal &amp; Längder (vikter)'!$C$38,"XX")</f>
        <v>XX</v>
      </c>
      <c r="AE262" s="396" t="str">
        <f>IF(AND('Antal &amp; Längder (vikter)'!B$40&lt;&gt;"",ISNUMBER($AH262)),'Antal &amp; Längder (vikter)'!B$40,"")</f>
        <v/>
      </c>
      <c r="AF262" s="413" t="str">
        <f t="shared" si="12"/>
        <v/>
      </c>
      <c r="AG262" s="414" t="str">
        <f t="shared" si="13"/>
        <v/>
      </c>
      <c r="AH262" s="397" t="str">
        <f>IF('Antal &amp; Längder (vikter)'!C$41="Längd (mm)",IF('Antal &amp; Längder (vikter)'!C51&lt;&gt;"",'Antal &amp; Längder (vikter)'!C51,"XX"),"XX")</f>
        <v>XX</v>
      </c>
      <c r="AI262" s="7">
        <v>-9</v>
      </c>
    </row>
    <row r="263" spans="5:35" x14ac:dyDescent="0.25">
      <c r="E263" s="2"/>
      <c r="F263" s="194">
        <f>COUNTIF(J$113:J263,J263)</f>
        <v>7</v>
      </c>
      <c r="G263" t="s">
        <v>277</v>
      </c>
      <c r="H263" s="322">
        <v>840</v>
      </c>
      <c r="I263" s="322">
        <v>8</v>
      </c>
      <c r="J263" t="s">
        <v>126</v>
      </c>
      <c r="K263" s="139"/>
      <c r="L263" s="214" t="str">
        <f>IF(Protokoll!I$1&lt;&gt;"",IF(N262=N$113,IF(AND(DMAX(F$113:J$403,F$113,O262:O263)&gt;COUNTA(L$111:L262)-2,DCOUNTA(F$113:J$403,G$113,N262:O263)=1),DGET(F$113:J$403,G$113,N262:O263),""),IF(AND(DMAX(F$113:J$403,F$113,Q262:Q263)&gt;COUNTA(L$111:L262)-2,DCOUNTA(F$113:J$403,G$113,P262:Q263)=1),DGET(F$113:J$403,G$113,P262:Q263),"")),G263)</f>
        <v>Mörbylånga</v>
      </c>
      <c r="M263" s="139"/>
      <c r="N263" s="215" t="str">
        <f>IF(N262=N$113,IF(COUNT(N$113:Q262)&lt;DMAX(F$113:J$403,F$113,O262:O263),COUNT(N$113:Q262)+1,""),IF(COUNT(N$113:Q262)&lt;DMAX(F$113:J$403,F$113,Q262:Q263),N$113,""))</f>
        <v/>
      </c>
      <c r="O263" s="216" t="str">
        <f>IF(O262=O$113,IF(COUNTA(L$111:L262)-2&lt;DMAX(F$113:J$403,F$113,Q261:Q262),Protokoll!I$1,""),IF(O262&lt;&gt;"",IF(COUNTA(L$111:L262)-1&lt;DMAX(F$113:J$403,F$113,O261:O262),O$113,""),""))</f>
        <v/>
      </c>
      <c r="P263" s="217" t="str">
        <f>IF(N262=N$113,IF(COUNT(N$113:Q262)&lt;DMAX(F$113:J$403,F$113,O262:O263),N$113,""),IF(COUNT(N$113:Q262)&lt;DMAX(F$113:J$403,F$113,Q262:Q263),COUNT(N$113:Q262)+1,""))</f>
        <v/>
      </c>
      <c r="Q263" s="194" t="str">
        <f>IF(O262=O$113,IF(COUNTA(L$111:L262)-2&lt;DMAX(F$113:J$403,F$113,Q261:Q262),O$113,""),IF(Q262&lt;&gt;"",IF(COUNTA(L$111:L262)-2&lt;DMAX(F$113:J$403,F$113,O261:O262),Protokoll!I$1,""),""))</f>
        <v/>
      </c>
      <c r="T263" s="323" t="str">
        <f>IF(OR(Protokoll!$X$5&lt;&gt;"",Lokalbeskrivn!$M$4&lt;&gt;""),"",U263)</f>
        <v>100 Fylleån</v>
      </c>
      <c r="U263" s="322" t="s">
        <v>1414</v>
      </c>
      <c r="V263" s="341">
        <v>100</v>
      </c>
      <c r="W263" s="2"/>
      <c r="Y263" s="591" t="s">
        <v>2442</v>
      </c>
      <c r="Z263" s="591" t="s">
        <v>2443</v>
      </c>
      <c r="AB263" s="466" t="str">
        <f>IF(AND(ISNUMBER(AH263),AH263&gt;0),IF(MAX(AB$3:AB262)&gt;0,MAX(AB$3:AB262)+1,10+COUNTIF(F$38:F$49,"&gt;0")*10+1),"")</f>
        <v/>
      </c>
      <c r="AC263" s="421" t="str">
        <f>IF(AND(AH263&lt;&gt;"",AG263&lt;&gt;"",AI263&gt;0,AH263&gt;0),MAX(AC$2:AC262)+1,"XX")</f>
        <v>XX</v>
      </c>
      <c r="AD263" s="418" t="str">
        <f>IF('Antal &amp; Längder (vikter)'!$C$38&lt;&gt;"",'Antal &amp; Längder (vikter)'!$C$38,"XX")</f>
        <v>XX</v>
      </c>
      <c r="AE263" s="401" t="str">
        <f>IF(AND('Antal &amp; Längder (vikter)'!D$40&lt;&gt;"",ISNUMBER($AH263)),'Antal &amp; Längder (vikter)'!D$40,"")</f>
        <v/>
      </c>
      <c r="AF263" s="413" t="str">
        <f t="shared" si="12"/>
        <v/>
      </c>
      <c r="AG263" s="414" t="str">
        <f t="shared" si="13"/>
        <v/>
      </c>
      <c r="AH263" s="395" t="str">
        <f>IF('Antal &amp; Längder (vikter)'!D42&lt;&gt;"",'Antal &amp; Längder (vikter)'!D42,"XX")</f>
        <v>XX</v>
      </c>
      <c r="AI263" s="393">
        <f>IF('Antal &amp; Längder (vikter)'!E$41="Vikt (g)",IF('Antal &amp; Längder (vikter)'!E42&lt;&gt;"",'Antal &amp; Längder (vikter)'!E42,-9),-9)</f>
        <v>-9</v>
      </c>
    </row>
    <row r="264" spans="5:35" x14ac:dyDescent="0.25">
      <c r="E264" s="2"/>
      <c r="F264" s="194">
        <f>COUNTIF(J$113:J264,J264)</f>
        <v>8</v>
      </c>
      <c r="G264" t="s">
        <v>278</v>
      </c>
      <c r="H264" s="322">
        <v>182</v>
      </c>
      <c r="I264" s="322">
        <v>1</v>
      </c>
      <c r="J264" t="s">
        <v>134</v>
      </c>
      <c r="K264" s="139"/>
      <c r="L264" s="214" t="str">
        <f>IF(Protokoll!I$1&lt;&gt;"",IF(N263=N$113,IF(AND(DMAX(F$113:J$403,F$113,O263:O264)&gt;COUNTA(L$111:L263)-2,DCOUNTA(F$113:J$403,G$113,N263:O264)=1),DGET(F$113:J$403,G$113,N263:O264),""),IF(AND(DMAX(F$113:J$403,F$113,Q263:Q264)&gt;COUNTA(L$111:L263)-2,DCOUNTA(F$113:J$403,G$113,P263:Q264)=1),DGET(F$113:J$403,G$113,P263:Q264),"")),G264)</f>
        <v>Nacka</v>
      </c>
      <c r="M264" s="139"/>
      <c r="N264" s="215" t="str">
        <f>IF(N263=N$113,IF(COUNT(N$113:Q263)&lt;DMAX(F$113:J$403,F$113,O263:O264),COUNT(N$113:Q263)+1,""),IF(COUNT(N$113:Q263)&lt;DMAX(F$113:J$403,F$113,Q263:Q264),N$113,""))</f>
        <v/>
      </c>
      <c r="O264" s="216" t="str">
        <f>IF(O263=O$113,IF(COUNTA(L$111:L263)-2&lt;DMAX(F$113:J$403,F$113,Q262:Q263),Protokoll!I$1,""),IF(O263&lt;&gt;"",IF(COUNTA(L$111:L263)-1&lt;DMAX(F$113:J$403,F$113,O262:O263),O$113,""),""))</f>
        <v/>
      </c>
      <c r="P264" s="217" t="str">
        <f>IF(N263=N$113,IF(COUNT(N$113:Q263)&lt;DMAX(F$113:J$403,F$113,O263:O264),N$113,""),IF(COUNT(N$113:Q263)&lt;DMAX(F$113:J$403,F$113,Q263:Q264),COUNT(N$113:Q263)+1,""))</f>
        <v/>
      </c>
      <c r="Q264" s="194" t="str">
        <f>IF(O263=O$113,IF(COUNTA(L$111:L263)-2&lt;DMAX(F$113:J$403,F$113,Q262:Q263),O$113,""),IF(Q263&lt;&gt;"",IF(COUNTA(L$111:L263)-2&lt;DMAX(F$113:J$403,F$113,O262:O263),Protokoll!I$1,""),""))</f>
        <v/>
      </c>
      <c r="T264" s="323" t="str">
        <f>IF(OR(Protokoll!$X$5&lt;&gt;"",Lokalbeskrivn!$M$4&lt;&gt;""),"",U264)</f>
        <v>100/101 Kustområde</v>
      </c>
      <c r="U264" s="322" t="s">
        <v>1416</v>
      </c>
      <c r="V264" s="341" t="s">
        <v>1415</v>
      </c>
      <c r="W264" s="2"/>
      <c r="Y264" s="591" t="s">
        <v>1848</v>
      </c>
      <c r="Z264" s="591" t="s">
        <v>1849</v>
      </c>
      <c r="AB264" s="462" t="str">
        <f>IF(COUNT(AB263:AB263)&gt;0,MAX(AB263:AB263)+1,"")</f>
        <v/>
      </c>
      <c r="AC264" s="421" t="str">
        <f>IF(AND(AH264&lt;&gt;"",AG264&lt;&gt;"",AI264&gt;0,AH264&gt;0),MAX(AC$2:AC263)+1,"XX")</f>
        <v>XX</v>
      </c>
      <c r="AD264" s="418" t="str">
        <f>IF('Antal &amp; Längder (vikter)'!$C$38&lt;&gt;"",'Antal &amp; Längder (vikter)'!$C$38,"XX")</f>
        <v>XX</v>
      </c>
      <c r="AE264" s="401" t="str">
        <f>IF(AND('Antal &amp; Längder (vikter)'!D$40&lt;&gt;"",ISNUMBER($AH264)),'Antal &amp; Längder (vikter)'!D$40,"")</f>
        <v/>
      </c>
      <c r="AF264" s="413" t="str">
        <f t="shared" si="12"/>
        <v/>
      </c>
      <c r="AG264" s="414" t="str">
        <f t="shared" si="13"/>
        <v/>
      </c>
      <c r="AH264" s="395" t="str">
        <f>IF('Antal &amp; Längder (vikter)'!D43&lt;&gt;"",'Antal &amp; Längder (vikter)'!D43,"XX")</f>
        <v>XX</v>
      </c>
      <c r="AI264" s="393">
        <f>IF('Antal &amp; Längder (vikter)'!E$41="Vikt (g)",IF('Antal &amp; Längder (vikter)'!E43&lt;&gt;"",'Antal &amp; Längder (vikter)'!E43,-9),-9)</f>
        <v>-9</v>
      </c>
    </row>
    <row r="265" spans="5:35" x14ac:dyDescent="0.25">
      <c r="E265" s="2"/>
      <c r="F265" s="194">
        <f>COUNTIF(J$113:J265,J265)</f>
        <v>11</v>
      </c>
      <c r="G265" t="s">
        <v>279</v>
      </c>
      <c r="H265" s="322">
        <v>1884</v>
      </c>
      <c r="I265" s="322">
        <v>18</v>
      </c>
      <c r="J265" t="s">
        <v>131</v>
      </c>
      <c r="K265" s="139"/>
      <c r="L265" s="214" t="str">
        <f>IF(Protokoll!I$1&lt;&gt;"",IF(N264=N$113,IF(AND(DMAX(F$113:J$403,F$113,O264:O265)&gt;COUNTA(L$111:L264)-2,DCOUNTA(F$113:J$403,G$113,N264:O265)=1),DGET(F$113:J$403,G$113,N264:O265),""),IF(AND(DMAX(F$113:J$403,F$113,Q264:Q265)&gt;COUNTA(L$111:L264)-2,DCOUNTA(F$113:J$403,G$113,P264:Q265)=1),DGET(F$113:J$403,G$113,P264:Q265),"")),G265)</f>
        <v>Nora</v>
      </c>
      <c r="M265" s="139"/>
      <c r="N265" s="215" t="str">
        <f>IF(N264=N$113,IF(COUNT(N$113:Q264)&lt;DMAX(F$113:J$403,F$113,O264:O265),COUNT(N$113:Q264)+1,""),IF(COUNT(N$113:Q264)&lt;DMAX(F$113:J$403,F$113,Q264:Q265),N$113,""))</f>
        <v/>
      </c>
      <c r="O265" s="216" t="str">
        <f>IF(O264=O$113,IF(COUNTA(L$111:L264)-2&lt;DMAX(F$113:J$403,F$113,Q263:Q264),Protokoll!I$1,""),IF(O264&lt;&gt;"",IF(COUNTA(L$111:L264)-1&lt;DMAX(F$113:J$403,F$113,O263:O264),O$113,""),""))</f>
        <v/>
      </c>
      <c r="P265" s="217" t="str">
        <f>IF(N264=N$113,IF(COUNT(N$113:Q264)&lt;DMAX(F$113:J$403,F$113,O264:O265),N$113,""),IF(COUNT(N$113:Q264)&lt;DMAX(F$113:J$403,F$113,Q264:Q265),COUNT(N$113:Q264)+1,""))</f>
        <v/>
      </c>
      <c r="Q265" s="194" t="str">
        <f>IF(O264=O$113,IF(COUNTA(L$111:L264)-2&lt;DMAX(F$113:J$403,F$113,Q263:Q264),O$113,""),IF(Q264&lt;&gt;"",IF(COUNTA(L$111:L264)-2&lt;DMAX(F$113:J$403,F$113,O263:O264),Protokoll!I$1,""),""))</f>
        <v/>
      </c>
      <c r="T265" s="323" t="str">
        <f>IF(OR(Protokoll!$X$5&lt;&gt;"",Lokalbeskrivn!$M$4&lt;&gt;""),"",U265)</f>
        <v>101 Nissan</v>
      </c>
      <c r="U265" s="322" t="s">
        <v>1417</v>
      </c>
      <c r="V265" s="341">
        <v>101</v>
      </c>
      <c r="W265" s="2"/>
      <c r="Y265" s="591" t="s">
        <v>1521</v>
      </c>
      <c r="Z265" s="591" t="s">
        <v>1858</v>
      </c>
      <c r="AB265" s="463" t="str">
        <f>IF(COUNT(AB263:AB264)&gt;0,MAX(AB263:AB264)+1,"")</f>
        <v/>
      </c>
      <c r="AC265" s="421" t="str">
        <f>IF(AND(AH265&lt;&gt;"",AG265&lt;&gt;"",AI265&gt;0,AH265&gt;0),MAX(AC$2:AC264)+1,"XX")</f>
        <v>XX</v>
      </c>
      <c r="AD265" s="418" t="str">
        <f>IF('Antal &amp; Längder (vikter)'!$C$38&lt;&gt;"",'Antal &amp; Längder (vikter)'!$C$38,"XX")</f>
        <v>XX</v>
      </c>
      <c r="AE265" s="401" t="str">
        <f>IF(AND('Antal &amp; Längder (vikter)'!D$40&lt;&gt;"",ISNUMBER($AH265)),'Antal &amp; Längder (vikter)'!D$40,"")</f>
        <v/>
      </c>
      <c r="AF265" s="413" t="str">
        <f t="shared" si="12"/>
        <v/>
      </c>
      <c r="AG265" s="414" t="str">
        <f t="shared" si="13"/>
        <v/>
      </c>
      <c r="AH265" s="395" t="str">
        <f>IF('Antal &amp; Längder (vikter)'!D44&lt;&gt;"",'Antal &amp; Längder (vikter)'!D44,"XX")</f>
        <v>XX</v>
      </c>
      <c r="AI265" s="393">
        <f>IF('Antal &amp; Längder (vikter)'!E$41="Vikt (g)",IF('Antal &amp; Längder (vikter)'!E44&lt;&gt;"",'Antal &amp; Längder (vikter)'!E44,-9),-9)</f>
        <v>-9</v>
      </c>
    </row>
    <row r="266" spans="5:35" x14ac:dyDescent="0.25">
      <c r="E266" s="2"/>
      <c r="F266" s="194">
        <f>COUNTIF(J$113:J266,J266)</f>
        <v>7</v>
      </c>
      <c r="G266" t="s">
        <v>280</v>
      </c>
      <c r="H266" s="322">
        <v>1962</v>
      </c>
      <c r="I266" s="322">
        <v>19</v>
      </c>
      <c r="J266" t="s">
        <v>123</v>
      </c>
      <c r="K266" s="139"/>
      <c r="L266" s="214" t="str">
        <f>IF(Protokoll!I$1&lt;&gt;"",IF(N265=N$113,IF(AND(DMAX(F$113:J$403,F$113,O265:O266)&gt;COUNTA(L$111:L265)-2,DCOUNTA(F$113:J$403,G$113,N265:O266)=1),DGET(F$113:J$403,G$113,N265:O266),""),IF(AND(DMAX(F$113:J$403,F$113,Q265:Q266)&gt;COUNTA(L$111:L265)-2,DCOUNTA(F$113:J$403,G$113,P265:Q266)=1),DGET(F$113:J$403,G$113,P265:Q266),"")),G266)</f>
        <v>Norberg</v>
      </c>
      <c r="M266" s="139"/>
      <c r="N266" s="215" t="str">
        <f>IF(N265=N$113,IF(COUNT(N$113:Q265)&lt;DMAX(F$113:J$403,F$113,O265:O266),COUNT(N$113:Q265)+1,""),IF(COUNT(N$113:Q265)&lt;DMAX(F$113:J$403,F$113,Q265:Q266),N$113,""))</f>
        <v/>
      </c>
      <c r="O266" s="216" t="str">
        <f>IF(O265=O$113,IF(COUNTA(L$111:L265)-2&lt;DMAX(F$113:J$403,F$113,Q264:Q265),Protokoll!I$1,""),IF(O265&lt;&gt;"",IF(COUNTA(L$111:L265)-1&lt;DMAX(F$113:J$403,F$113,O264:O265),O$113,""),""))</f>
        <v/>
      </c>
      <c r="P266" s="217" t="str">
        <f>IF(N265=N$113,IF(COUNT(N$113:Q265)&lt;DMAX(F$113:J$403,F$113,O265:O266),N$113,""),IF(COUNT(N$113:Q265)&lt;DMAX(F$113:J$403,F$113,Q265:Q266),COUNT(N$113:Q265)+1,""))</f>
        <v/>
      </c>
      <c r="Q266" s="194" t="str">
        <f>IF(O265=O$113,IF(COUNTA(L$111:L265)-2&lt;DMAX(F$113:J$403,F$113,Q264:Q265),O$113,""),IF(Q265&lt;&gt;"",IF(COUNTA(L$111:L265)-2&lt;DMAX(F$113:J$403,F$113,O264:O265),Protokoll!I$1,""),""))</f>
        <v/>
      </c>
      <c r="T266" s="323" t="str">
        <f>IF(OR(Protokoll!$X$5&lt;&gt;"",Lokalbeskrivn!$M$4&lt;&gt;""),"",U266)</f>
        <v>101/102 Kustområde</v>
      </c>
      <c r="U266" s="322" t="s">
        <v>1419</v>
      </c>
      <c r="V266" s="341" t="s">
        <v>1418</v>
      </c>
      <c r="W266" s="2"/>
      <c r="Y266" s="591" t="s">
        <v>2568</v>
      </c>
      <c r="Z266" s="591" t="s">
        <v>2569</v>
      </c>
      <c r="AB266" s="422" t="str">
        <f>IF(COUNT(AB263:AB265)&gt;0,MAX(AB263:AB265)+1,"")</f>
        <v/>
      </c>
      <c r="AC266" s="421" t="str">
        <f>IF(AND(AH266&lt;&gt;"",AG266&lt;&gt;"",AI266&gt;0,AH266&gt;0),MAX(AC$2:AC265)+1,"XX")</f>
        <v>XX</v>
      </c>
      <c r="AD266" s="418" t="str">
        <f>IF('Antal &amp; Längder (vikter)'!$C$38&lt;&gt;"",'Antal &amp; Längder (vikter)'!$C$38,"XX")</f>
        <v>XX</v>
      </c>
      <c r="AE266" s="401" t="str">
        <f>IF(AND('Antal &amp; Längder (vikter)'!D$40&lt;&gt;"",ISNUMBER($AH266)),'Antal &amp; Längder (vikter)'!D$40,"")</f>
        <v/>
      </c>
      <c r="AF266" s="413" t="str">
        <f t="shared" si="12"/>
        <v/>
      </c>
      <c r="AG266" s="414" t="str">
        <f t="shared" si="13"/>
        <v/>
      </c>
      <c r="AH266" s="395" t="str">
        <f>IF('Antal &amp; Längder (vikter)'!D45&lt;&gt;"",'Antal &amp; Längder (vikter)'!D45,"XX")</f>
        <v>XX</v>
      </c>
      <c r="AI266" s="393">
        <f>IF('Antal &amp; Längder (vikter)'!E$41="Vikt (g)",IF('Antal &amp; Längder (vikter)'!E45&lt;&gt;"",'Antal &amp; Längder (vikter)'!E45,-9),-9)</f>
        <v>-9</v>
      </c>
    </row>
    <row r="267" spans="5:35" x14ac:dyDescent="0.25">
      <c r="E267" s="2"/>
      <c r="F267" s="194">
        <f>COUNTIF(J$113:J267,J267)</f>
        <v>6</v>
      </c>
      <c r="G267" t="s">
        <v>281</v>
      </c>
      <c r="H267" s="322">
        <v>2132</v>
      </c>
      <c r="I267" s="322">
        <v>21</v>
      </c>
      <c r="J267" t="s">
        <v>115</v>
      </c>
      <c r="K267" s="139"/>
      <c r="L267" s="214" t="str">
        <f>IF(Protokoll!I$1&lt;&gt;"",IF(N266=N$113,IF(AND(DMAX(F$113:J$403,F$113,O266:O267)&gt;COUNTA(L$111:L266)-2,DCOUNTA(F$113:J$403,G$113,N266:O267)=1),DGET(F$113:J$403,G$113,N266:O267),""),IF(AND(DMAX(F$113:J$403,F$113,Q266:Q267)&gt;COUNTA(L$111:L266)-2,DCOUNTA(F$113:J$403,G$113,P266:Q267)=1),DGET(F$113:J$403,G$113,P266:Q267),"")),G267)</f>
        <v>Nordanstig</v>
      </c>
      <c r="M267" s="139"/>
      <c r="N267" s="215" t="str">
        <f>IF(N266=N$113,IF(COUNT(N$113:Q266)&lt;DMAX(F$113:J$403,F$113,O266:O267),COUNT(N$113:Q266)+1,""),IF(COUNT(N$113:Q266)&lt;DMAX(F$113:J$403,F$113,Q266:Q267),N$113,""))</f>
        <v/>
      </c>
      <c r="O267" s="216" t="str">
        <f>IF(O266=O$113,IF(COUNTA(L$111:L266)-2&lt;DMAX(F$113:J$403,F$113,Q265:Q266),Protokoll!I$1,""),IF(O266&lt;&gt;"",IF(COUNTA(L$111:L266)-1&lt;DMAX(F$113:J$403,F$113,O265:O266),O$113,""),""))</f>
        <v/>
      </c>
      <c r="P267" s="217" t="str">
        <f>IF(N266=N$113,IF(COUNT(N$113:Q266)&lt;DMAX(F$113:J$403,F$113,O266:O267),N$113,""),IF(COUNT(N$113:Q266)&lt;DMAX(F$113:J$403,F$113,Q266:Q267),COUNT(N$113:Q266)+1,""))</f>
        <v/>
      </c>
      <c r="Q267" s="194" t="str">
        <f>IF(O266=O$113,IF(COUNTA(L$111:L266)-2&lt;DMAX(F$113:J$403,F$113,Q265:Q266),O$113,""),IF(Q266&lt;&gt;"",IF(COUNTA(L$111:L266)-2&lt;DMAX(F$113:J$403,F$113,O265:O266),Protokoll!I$1,""),""))</f>
        <v/>
      </c>
      <c r="T267" s="323" t="str">
        <f>IF(OR(Protokoll!$X$5&lt;&gt;"",Lokalbeskrivn!$M$4&lt;&gt;""),"",U267)</f>
        <v>102 Suseån</v>
      </c>
      <c r="U267" s="322" t="s">
        <v>1420</v>
      </c>
      <c r="V267" s="341">
        <v>102</v>
      </c>
      <c r="W267" s="2"/>
      <c r="Y267" s="591" t="s">
        <v>1854</v>
      </c>
      <c r="Z267" s="591" t="s">
        <v>1855</v>
      </c>
      <c r="AB267" s="461" t="str">
        <f>IF(COUNT(AB263:AB266)&gt;0,MAX(AB263:AB266)+1,"")</f>
        <v/>
      </c>
      <c r="AC267" s="421" t="str">
        <f>IF(AND(AH267&lt;&gt;"",AG267&lt;&gt;"",AI267&gt;0,AH267&gt;0),MAX(AC$2:AC266)+1,"XX")</f>
        <v>XX</v>
      </c>
      <c r="AD267" s="418" t="str">
        <f>IF('Antal &amp; Längder (vikter)'!$C$38&lt;&gt;"",'Antal &amp; Längder (vikter)'!$C$38,"XX")</f>
        <v>XX</v>
      </c>
      <c r="AE267" s="401" t="str">
        <f>IF(AND('Antal &amp; Längder (vikter)'!D$40&lt;&gt;"",ISNUMBER($AH267)),'Antal &amp; Längder (vikter)'!D$40,"")</f>
        <v/>
      </c>
      <c r="AF267" s="413" t="str">
        <f t="shared" si="12"/>
        <v/>
      </c>
      <c r="AG267" s="414" t="str">
        <f t="shared" si="13"/>
        <v/>
      </c>
      <c r="AH267" s="395" t="str">
        <f>IF('Antal &amp; Längder (vikter)'!D46&lt;&gt;"",'Antal &amp; Längder (vikter)'!D46,"XX")</f>
        <v>XX</v>
      </c>
      <c r="AI267" s="393">
        <f>IF('Antal &amp; Längder (vikter)'!E$41="Vikt (g)",IF('Antal &amp; Längder (vikter)'!E46&lt;&gt;"",'Antal &amp; Längder (vikter)'!E46,-9),-9)</f>
        <v>-9</v>
      </c>
    </row>
    <row r="268" spans="5:35" x14ac:dyDescent="0.25">
      <c r="E268" s="2"/>
      <c r="F268" s="194">
        <f>COUNTIF(J$113:J268,J268)</f>
        <v>5</v>
      </c>
      <c r="G268" t="s">
        <v>282</v>
      </c>
      <c r="H268" s="322">
        <v>2401</v>
      </c>
      <c r="I268" s="322">
        <v>24</v>
      </c>
      <c r="J268" t="s">
        <v>140</v>
      </c>
      <c r="K268" s="139"/>
      <c r="L268" s="214" t="str">
        <f>IF(Protokoll!I$1&lt;&gt;"",IF(N267=N$113,IF(AND(DMAX(F$113:J$403,F$113,O267:O268)&gt;COUNTA(L$111:L267)-2,DCOUNTA(F$113:J$403,G$113,N267:O268)=1),DGET(F$113:J$403,G$113,N267:O268),""),IF(AND(DMAX(F$113:J$403,F$113,Q267:Q268)&gt;COUNTA(L$111:L267)-2,DCOUNTA(F$113:J$403,G$113,P267:Q268)=1),DGET(F$113:J$403,G$113,P267:Q268),"")),G268)</f>
        <v>Nordmaling</v>
      </c>
      <c r="M268" s="139"/>
      <c r="N268" s="215" t="str">
        <f>IF(N267=N$113,IF(COUNT(N$113:Q267)&lt;DMAX(F$113:J$403,F$113,O267:O268),COUNT(N$113:Q267)+1,""),IF(COUNT(N$113:Q267)&lt;DMAX(F$113:J$403,F$113,Q267:Q268),N$113,""))</f>
        <v/>
      </c>
      <c r="O268" s="216" t="str">
        <f>IF(O267=O$113,IF(COUNTA(L$111:L267)-2&lt;DMAX(F$113:J$403,F$113,Q266:Q267),Protokoll!I$1,""),IF(O267&lt;&gt;"",IF(COUNTA(L$111:L267)-1&lt;DMAX(F$113:J$403,F$113,O266:O267),O$113,""),""))</f>
        <v/>
      </c>
      <c r="P268" s="217" t="str">
        <f>IF(N267=N$113,IF(COUNT(N$113:Q267)&lt;DMAX(F$113:J$403,F$113,O267:O268),N$113,""),IF(COUNT(N$113:Q267)&lt;DMAX(F$113:J$403,F$113,Q267:Q268),COUNT(N$113:Q267)+1,""))</f>
        <v/>
      </c>
      <c r="Q268" s="194" t="str">
        <f>IF(O267=O$113,IF(COUNTA(L$111:L267)-2&lt;DMAX(F$113:J$403,F$113,Q266:Q267),O$113,""),IF(Q267&lt;&gt;"",IF(COUNTA(L$111:L267)-2&lt;DMAX(F$113:J$403,F$113,O266:O267),Protokoll!I$1,""),""))</f>
        <v/>
      </c>
      <c r="T268" s="323" t="str">
        <f>IF(OR(Protokoll!$X$5&lt;&gt;"",Lokalbeskrivn!$M$4&lt;&gt;""),"",U268)</f>
        <v>102/103 Kustområde</v>
      </c>
      <c r="U268" s="322" t="s">
        <v>1422</v>
      </c>
      <c r="V268" s="341" t="s">
        <v>1421</v>
      </c>
      <c r="W268" s="2"/>
      <c r="Y268" s="591" t="s">
        <v>2208</v>
      </c>
      <c r="Z268" s="591" t="s">
        <v>2209</v>
      </c>
      <c r="AB268" s="457" t="str">
        <f>IF(COUNT(AB263:AB267)&gt;0,MAX(AB263:AB267)+1,"")</f>
        <v/>
      </c>
      <c r="AC268" s="421" t="str">
        <f>IF(AND(AH268&lt;&gt;"",AG268&lt;&gt;"",AI268&gt;0,AH268&gt;0),MAX(AC$2:AC267)+1,"XX")</f>
        <v>XX</v>
      </c>
      <c r="AD268" s="418" t="str">
        <f>IF('Antal &amp; Längder (vikter)'!$C$38&lt;&gt;"",'Antal &amp; Längder (vikter)'!$C$38,"XX")</f>
        <v>XX</v>
      </c>
      <c r="AE268" s="401" t="str">
        <f>IF(AND('Antal &amp; Längder (vikter)'!D$40&lt;&gt;"",ISNUMBER($AH268)),'Antal &amp; Längder (vikter)'!D$40,"")</f>
        <v/>
      </c>
      <c r="AF268" s="413" t="str">
        <f t="shared" si="12"/>
        <v/>
      </c>
      <c r="AG268" s="414" t="str">
        <f t="shared" si="13"/>
        <v/>
      </c>
      <c r="AH268" s="395" t="str">
        <f>IF('Antal &amp; Längder (vikter)'!D47&lt;&gt;"",'Antal &amp; Längder (vikter)'!D47,"XX")</f>
        <v>XX</v>
      </c>
      <c r="AI268" s="393">
        <f>IF('Antal &amp; Längder (vikter)'!E$41="Vikt (g)",IF('Antal &amp; Längder (vikter)'!E47&lt;&gt;"",'Antal &amp; Längder (vikter)'!E47,-9),-9)</f>
        <v>-9</v>
      </c>
    </row>
    <row r="269" spans="5:35" x14ac:dyDescent="0.25">
      <c r="E269" s="2"/>
      <c r="F269" s="194">
        <f>COUNTIF(J$113:J269,J269)</f>
        <v>7</v>
      </c>
      <c r="G269" t="s">
        <v>283</v>
      </c>
      <c r="H269" s="322">
        <v>581</v>
      </c>
      <c r="I269" s="322">
        <v>5</v>
      </c>
      <c r="J269" t="s">
        <v>148</v>
      </c>
      <c r="K269" s="139"/>
      <c r="L269" s="214" t="str">
        <f>IF(Protokoll!I$1&lt;&gt;"",IF(N268=N$113,IF(AND(DMAX(F$113:J$403,F$113,O268:O269)&gt;COUNTA(L$111:L268)-2,DCOUNTA(F$113:J$403,G$113,N268:O269)=1),DGET(F$113:J$403,G$113,N268:O269),""),IF(AND(DMAX(F$113:J$403,F$113,Q268:Q269)&gt;COUNTA(L$111:L268)-2,DCOUNTA(F$113:J$403,G$113,P268:Q269)=1),DGET(F$113:J$403,G$113,P268:Q269),"")),G269)</f>
        <v>Norrköping</v>
      </c>
      <c r="M269" s="139"/>
      <c r="N269" s="215" t="str">
        <f>IF(N268=N$113,IF(COUNT(N$113:Q268)&lt;DMAX(F$113:J$403,F$113,O268:O269),COUNT(N$113:Q268)+1,""),IF(COUNT(N$113:Q268)&lt;DMAX(F$113:J$403,F$113,Q268:Q269),N$113,""))</f>
        <v/>
      </c>
      <c r="O269" s="216" t="str">
        <f>IF(O268=O$113,IF(COUNTA(L$111:L268)-2&lt;DMAX(F$113:J$403,F$113,Q267:Q268),Protokoll!I$1,""),IF(O268&lt;&gt;"",IF(COUNTA(L$111:L268)-1&lt;DMAX(F$113:J$403,F$113,O267:O268),O$113,""),""))</f>
        <v/>
      </c>
      <c r="P269" s="217" t="str">
        <f>IF(N268=N$113,IF(COUNT(N$113:Q268)&lt;DMAX(F$113:J$403,F$113,O268:O269),N$113,""),IF(COUNT(N$113:Q268)&lt;DMAX(F$113:J$403,F$113,Q268:Q269),COUNT(N$113:Q268)+1,""))</f>
        <v/>
      </c>
      <c r="Q269" s="194" t="str">
        <f>IF(O268=O$113,IF(COUNTA(L$111:L268)-2&lt;DMAX(F$113:J$403,F$113,Q267:Q268),O$113,""),IF(Q268&lt;&gt;"",IF(COUNTA(L$111:L268)-2&lt;DMAX(F$113:J$403,F$113,O267:O268),Protokoll!I$1,""),""))</f>
        <v/>
      </c>
      <c r="T269" s="323" t="str">
        <f>IF(OR(Protokoll!$X$5&lt;&gt;"",Lokalbeskrivn!$M$4&lt;&gt;""),"",U269)</f>
        <v>103 Ätran</v>
      </c>
      <c r="U269" s="322" t="s">
        <v>1423</v>
      </c>
      <c r="V269" s="341">
        <v>103</v>
      </c>
      <c r="W269" s="2"/>
      <c r="Y269" s="591" t="s">
        <v>2444</v>
      </c>
      <c r="Z269" s="591" t="s">
        <v>2445</v>
      </c>
      <c r="AB269" s="460" t="str">
        <f>IF(COUNT(AB263:AB268)&gt;0,MAX(AB263:AB268)+1,"")</f>
        <v/>
      </c>
      <c r="AC269" s="421" t="str">
        <f>IF(AND(AH269&lt;&gt;"",AG269&lt;&gt;"",AI269&gt;0,AH269&gt;0),MAX(AC$2:AC268)+1,"XX")</f>
        <v>XX</v>
      </c>
      <c r="AD269" s="418" t="str">
        <f>IF('Antal &amp; Längder (vikter)'!$C$38&lt;&gt;"",'Antal &amp; Längder (vikter)'!$C$38,"XX")</f>
        <v>XX</v>
      </c>
      <c r="AE269" s="401" t="str">
        <f>IF(AND('Antal &amp; Längder (vikter)'!D$40&lt;&gt;"",ISNUMBER($AH269)),'Antal &amp; Längder (vikter)'!D$40,"")</f>
        <v/>
      </c>
      <c r="AF269" s="413" t="str">
        <f t="shared" si="12"/>
        <v/>
      </c>
      <c r="AG269" s="414" t="str">
        <f t="shared" si="13"/>
        <v/>
      </c>
      <c r="AH269" s="395" t="str">
        <f>IF('Antal &amp; Längder (vikter)'!D48&lt;&gt;"",'Antal &amp; Längder (vikter)'!D48,"XX")</f>
        <v>XX</v>
      </c>
      <c r="AI269" s="393">
        <f>IF('Antal &amp; Längder (vikter)'!E$41="Vikt (g)",IF('Antal &amp; Längder (vikter)'!E48&lt;&gt;"",'Antal &amp; Längder (vikter)'!E48,-9),-9)</f>
        <v>-9</v>
      </c>
    </row>
    <row r="270" spans="5:35" x14ac:dyDescent="0.25">
      <c r="E270" s="2"/>
      <c r="F270" s="194">
        <f>COUNTIF(J$113:J270,J270)</f>
        <v>9</v>
      </c>
      <c r="G270" t="s">
        <v>284</v>
      </c>
      <c r="H270" s="322">
        <v>188</v>
      </c>
      <c r="I270" s="322">
        <v>1</v>
      </c>
      <c r="J270" t="s">
        <v>134</v>
      </c>
      <c r="K270" s="139"/>
      <c r="L270" s="214" t="str">
        <f>IF(Protokoll!I$1&lt;&gt;"",IF(N269=N$113,IF(AND(DMAX(F$113:J$403,F$113,O269:O270)&gt;COUNTA(L$111:L269)-2,DCOUNTA(F$113:J$403,G$113,N269:O270)=1),DGET(F$113:J$403,G$113,N269:O270),""),IF(AND(DMAX(F$113:J$403,F$113,Q269:Q270)&gt;COUNTA(L$111:L269)-2,DCOUNTA(F$113:J$403,G$113,P269:Q270)=1),DGET(F$113:J$403,G$113,P269:Q270),"")),G270)</f>
        <v>Norrtälje</v>
      </c>
      <c r="M270" s="139"/>
      <c r="N270" s="215" t="str">
        <f>IF(N269=N$113,IF(COUNT(N$113:Q269)&lt;DMAX(F$113:J$403,F$113,O269:O270),COUNT(N$113:Q269)+1,""),IF(COUNT(N$113:Q269)&lt;DMAX(F$113:J$403,F$113,Q269:Q270),N$113,""))</f>
        <v/>
      </c>
      <c r="O270" s="216" t="str">
        <f>IF(O269=O$113,IF(COUNTA(L$111:L269)-2&lt;DMAX(F$113:J$403,F$113,Q268:Q269),Protokoll!I$1,""),IF(O269&lt;&gt;"",IF(COUNTA(L$111:L269)-1&lt;DMAX(F$113:J$403,F$113,O268:O269),O$113,""),""))</f>
        <v/>
      </c>
      <c r="P270" s="217" t="str">
        <f>IF(N269=N$113,IF(COUNT(N$113:Q269)&lt;DMAX(F$113:J$403,F$113,O269:O270),N$113,""),IF(COUNT(N$113:Q269)&lt;DMAX(F$113:J$403,F$113,Q269:Q270),COUNT(N$113:Q269)+1,""))</f>
        <v/>
      </c>
      <c r="Q270" s="194" t="str">
        <f>IF(O269=O$113,IF(COUNTA(L$111:L269)-2&lt;DMAX(F$113:J$403,F$113,Q268:Q269),O$113,""),IF(Q269&lt;&gt;"",IF(COUNTA(L$111:L269)-2&lt;DMAX(F$113:J$403,F$113,O268:O269),Protokoll!I$1,""),""))</f>
        <v/>
      </c>
      <c r="T270" s="323" t="str">
        <f>IF(OR(Protokoll!$X$5&lt;&gt;"",Lokalbeskrivn!$M$4&lt;&gt;""),"",U270)</f>
        <v>103/104 Kustområde</v>
      </c>
      <c r="U270" s="322" t="s">
        <v>1425</v>
      </c>
      <c r="V270" s="341" t="s">
        <v>1424</v>
      </c>
      <c r="W270" s="2"/>
      <c r="Y270" s="591" t="s">
        <v>2612</v>
      </c>
      <c r="Z270" s="591" t="s">
        <v>2612</v>
      </c>
      <c r="AB270" s="464" t="str">
        <f>IF(COUNT(AB263:AB269)&gt;0,MAX(AB263:AB269)+1,"")</f>
        <v/>
      </c>
      <c r="AC270" s="421" t="str">
        <f>IF(AND(AH270&lt;&gt;"",AG270&lt;&gt;"",AI270&gt;0,AH270&gt;0),MAX(AC$2:AC269)+1,"XX")</f>
        <v>XX</v>
      </c>
      <c r="AD270" s="418" t="str">
        <f>IF('Antal &amp; Längder (vikter)'!$C$38&lt;&gt;"",'Antal &amp; Längder (vikter)'!$C$38,"XX")</f>
        <v>XX</v>
      </c>
      <c r="AE270" s="401" t="str">
        <f>IF(AND('Antal &amp; Längder (vikter)'!D$40&lt;&gt;"",ISNUMBER($AH270)),'Antal &amp; Längder (vikter)'!D$40,"")</f>
        <v/>
      </c>
      <c r="AF270" s="413" t="str">
        <f t="shared" si="12"/>
        <v/>
      </c>
      <c r="AG270" s="414" t="str">
        <f t="shared" si="13"/>
        <v/>
      </c>
      <c r="AH270" s="395" t="str">
        <f>IF('Antal &amp; Längder (vikter)'!D49&lt;&gt;"",'Antal &amp; Längder (vikter)'!D49,"XX")</f>
        <v>XX</v>
      </c>
      <c r="AI270" s="393">
        <f>IF('Antal &amp; Längder (vikter)'!E$41="Vikt (g)",IF('Antal &amp; Längder (vikter)'!E49&lt;&gt;"",'Antal &amp; Längder (vikter)'!E49,-9),-9)</f>
        <v>-9</v>
      </c>
    </row>
    <row r="271" spans="5:35" x14ac:dyDescent="0.25">
      <c r="E271" s="2"/>
      <c r="F271" s="194">
        <f>COUNTIF(J$113:J271,J271)</f>
        <v>6</v>
      </c>
      <c r="G271" t="s">
        <v>285</v>
      </c>
      <c r="H271" s="322">
        <v>2417</v>
      </c>
      <c r="I271" s="322">
        <v>24</v>
      </c>
      <c r="J271" t="s">
        <v>140</v>
      </c>
      <c r="K271" s="139"/>
      <c r="L271" s="214" t="str">
        <f>IF(Protokoll!I$1&lt;&gt;"",IF(N270=N$113,IF(AND(DMAX(F$113:J$403,F$113,O270:O271)&gt;COUNTA(L$111:L270)-2,DCOUNTA(F$113:J$403,G$113,N270:O271)=1),DGET(F$113:J$403,G$113,N270:O271),""),IF(AND(DMAX(F$113:J$403,F$113,Q270:Q271)&gt;COUNTA(L$111:L270)-2,DCOUNTA(F$113:J$403,G$113,P270:Q271)=1),DGET(F$113:J$403,G$113,P270:Q271),"")),G271)</f>
        <v>Norsjö</v>
      </c>
      <c r="M271" s="139"/>
      <c r="N271" s="215" t="str">
        <f>IF(N270=N$113,IF(COUNT(N$113:Q270)&lt;DMAX(F$113:J$403,F$113,O270:O271),COUNT(N$113:Q270)+1,""),IF(COUNT(N$113:Q270)&lt;DMAX(F$113:J$403,F$113,Q270:Q271),N$113,""))</f>
        <v/>
      </c>
      <c r="O271" s="216" t="str">
        <f>IF(O270=O$113,IF(COUNTA(L$111:L270)-2&lt;DMAX(F$113:J$403,F$113,Q269:Q270),Protokoll!I$1,""),IF(O270&lt;&gt;"",IF(COUNTA(L$111:L270)-1&lt;DMAX(F$113:J$403,F$113,O269:O270),O$113,""),""))</f>
        <v/>
      </c>
      <c r="P271" s="217" t="str">
        <f>IF(N270=N$113,IF(COUNT(N$113:Q270)&lt;DMAX(F$113:J$403,F$113,O270:O271),N$113,""),IF(COUNT(N$113:Q270)&lt;DMAX(F$113:J$403,F$113,Q270:Q271),COUNT(N$113:Q270)+1,""))</f>
        <v/>
      </c>
      <c r="Q271" s="194" t="str">
        <f>IF(O270=O$113,IF(COUNTA(L$111:L270)-2&lt;DMAX(F$113:J$403,F$113,Q269:Q270),O$113,""),IF(Q270&lt;&gt;"",IF(COUNTA(L$111:L270)-2&lt;DMAX(F$113:J$403,F$113,O269:O270),Protokoll!I$1,""),""))</f>
        <v/>
      </c>
      <c r="T271" s="323" t="str">
        <f>IF(OR(Protokoll!$X$5&lt;&gt;"",Lokalbeskrivn!$M$4&lt;&gt;""),"",U271)</f>
        <v>104 Himleån</v>
      </c>
      <c r="U271" s="322" t="s">
        <v>1426</v>
      </c>
      <c r="V271" s="341">
        <v>104</v>
      </c>
      <c r="W271" s="2"/>
      <c r="Y271" s="591" t="s">
        <v>2210</v>
      </c>
      <c r="Z271" s="591" t="s">
        <v>2211</v>
      </c>
      <c r="AB271" s="458" t="str">
        <f>IF(COUNT(AB263:AB270)&gt;0,MAX(AB263:AB270)+1,"")</f>
        <v/>
      </c>
      <c r="AC271" s="421" t="str">
        <f>IF(AND(AH271&lt;&gt;"",AG271&lt;&gt;"",AI271&gt;0,AH271&gt;0),MAX(AC$2:AC270)+1,"XX")</f>
        <v>XX</v>
      </c>
      <c r="AD271" s="418" t="str">
        <f>IF('Antal &amp; Längder (vikter)'!$C$38&lt;&gt;"",'Antal &amp; Längder (vikter)'!$C$38,"XX")</f>
        <v>XX</v>
      </c>
      <c r="AE271" s="401" t="str">
        <f>IF(AND('Antal &amp; Längder (vikter)'!D$40&lt;&gt;"",ISNUMBER($AH271)),'Antal &amp; Längder (vikter)'!D$40,"")</f>
        <v/>
      </c>
      <c r="AF271" s="413" t="str">
        <f t="shared" si="12"/>
        <v/>
      </c>
      <c r="AG271" s="414" t="str">
        <f t="shared" si="13"/>
        <v/>
      </c>
      <c r="AH271" s="395" t="str">
        <f>IF('Antal &amp; Längder (vikter)'!D50&lt;&gt;"",'Antal &amp; Längder (vikter)'!D50,"XX")</f>
        <v>XX</v>
      </c>
      <c r="AI271" s="393">
        <f>IF('Antal &amp; Längder (vikter)'!E$41="Vikt (g)",IF('Antal &amp; Längder (vikter)'!E50&lt;&gt;"",'Antal &amp; Längder (vikter)'!E50,-9),-9)</f>
        <v>-9</v>
      </c>
    </row>
    <row r="272" spans="5:35" x14ac:dyDescent="0.25">
      <c r="E272" s="2"/>
      <c r="F272" s="194">
        <f>COUNTIF(J$113:J272,J272)</f>
        <v>8</v>
      </c>
      <c r="G272" t="s">
        <v>286</v>
      </c>
      <c r="H272" s="322">
        <v>881</v>
      </c>
      <c r="I272" s="322">
        <v>8</v>
      </c>
      <c r="J272" t="s">
        <v>126</v>
      </c>
      <c r="K272" s="139"/>
      <c r="L272" s="214" t="str">
        <f>IF(Protokoll!I$1&lt;&gt;"",IF(N271=N$113,IF(AND(DMAX(F$113:J$403,F$113,O271:O272)&gt;COUNTA(L$111:L271)-2,DCOUNTA(F$113:J$403,G$113,N271:O272)=1),DGET(F$113:J$403,G$113,N271:O272),""),IF(AND(DMAX(F$113:J$403,F$113,Q271:Q272)&gt;COUNTA(L$111:L271)-2,DCOUNTA(F$113:J$403,G$113,P271:Q272)=1),DGET(F$113:J$403,G$113,P271:Q272),"")),G272)</f>
        <v>Nybro</v>
      </c>
      <c r="M272" s="139"/>
      <c r="N272" s="215" t="str">
        <f>IF(N271=N$113,IF(COUNT(N$113:Q271)&lt;DMAX(F$113:J$403,F$113,O271:O272),COUNT(N$113:Q271)+1,""),IF(COUNT(N$113:Q271)&lt;DMAX(F$113:J$403,F$113,Q271:Q272),N$113,""))</f>
        <v/>
      </c>
      <c r="O272" s="216" t="str">
        <f>IF(O271=O$113,IF(COUNTA(L$111:L271)-2&lt;DMAX(F$113:J$403,F$113,Q270:Q271),Protokoll!I$1,""),IF(O271&lt;&gt;"",IF(COUNTA(L$111:L271)-1&lt;DMAX(F$113:J$403,F$113,O270:O271),O$113,""),""))</f>
        <v/>
      </c>
      <c r="P272" s="217" t="str">
        <f>IF(N271=N$113,IF(COUNT(N$113:Q271)&lt;DMAX(F$113:J$403,F$113,O271:O272),N$113,""),IF(COUNT(N$113:Q271)&lt;DMAX(F$113:J$403,F$113,Q271:Q272),COUNT(N$113:Q271)+1,""))</f>
        <v/>
      </c>
      <c r="Q272" s="194" t="str">
        <f>IF(O271=O$113,IF(COUNTA(L$111:L271)-2&lt;DMAX(F$113:J$403,F$113,Q270:Q271),O$113,""),IF(Q271&lt;&gt;"",IF(COUNTA(L$111:L271)-2&lt;DMAX(F$113:J$403,F$113,O270:O271),Protokoll!I$1,""),""))</f>
        <v/>
      </c>
      <c r="T272" s="323" t="str">
        <f>IF(OR(Protokoll!$X$5&lt;&gt;"",Lokalbeskrivn!$M$4&lt;&gt;""),"",U272)</f>
        <v>104/105 Kustområde</v>
      </c>
      <c r="U272" s="322" t="s">
        <v>1428</v>
      </c>
      <c r="V272" s="341" t="s">
        <v>1427</v>
      </c>
      <c r="W272" s="2"/>
      <c r="Y272" s="591" t="s">
        <v>1675</v>
      </c>
      <c r="Z272" s="591" t="s">
        <v>1676</v>
      </c>
      <c r="AB272" s="465" t="str">
        <f>IF(COUNT(AB263:AB271)&gt;0,MAX(AB263:AB271)+1,"")</f>
        <v/>
      </c>
      <c r="AC272" s="421" t="str">
        <f>IF(AND(AH272&lt;&gt;"",AG272&lt;&gt;"",AI272&gt;0,AH272&gt;0),MAX(AC$2:AC271)+1,"XX")</f>
        <v>XX</v>
      </c>
      <c r="AD272" s="418" t="str">
        <f>IF('Antal &amp; Längder (vikter)'!$C$38&lt;&gt;"",'Antal &amp; Längder (vikter)'!$C$38,"XX")</f>
        <v>XX</v>
      </c>
      <c r="AE272" s="401" t="str">
        <f>IF(AND('Antal &amp; Längder (vikter)'!D$40&lt;&gt;"",ISNUMBER($AH272)),'Antal &amp; Längder (vikter)'!D$40,"")</f>
        <v/>
      </c>
      <c r="AF272" s="413" t="str">
        <f t="shared" si="12"/>
        <v/>
      </c>
      <c r="AG272" s="414" t="str">
        <f t="shared" si="13"/>
        <v/>
      </c>
      <c r="AH272" s="395" t="str">
        <f>IF('Antal &amp; Längder (vikter)'!D51&lt;&gt;"",'Antal &amp; Längder (vikter)'!D51,"XX")</f>
        <v>XX</v>
      </c>
      <c r="AI272" s="393">
        <f>IF('Antal &amp; Längder (vikter)'!E$41="Vikt (g)",IF('Antal &amp; Längder (vikter)'!E51&lt;&gt;"",'Antal &amp; Längder (vikter)'!E51,-9),-9)</f>
        <v>-9</v>
      </c>
    </row>
    <row r="273" spans="5:35" x14ac:dyDescent="0.25">
      <c r="E273" s="2"/>
      <c r="F273" s="194">
        <f>COUNTIF(J$113:J273,J273)</f>
        <v>10</v>
      </c>
      <c r="G273" t="s">
        <v>387</v>
      </c>
      <c r="H273" s="322">
        <v>140</v>
      </c>
      <c r="I273" s="322">
        <v>1</v>
      </c>
      <c r="J273" t="s">
        <v>134</v>
      </c>
      <c r="K273" s="139"/>
      <c r="L273" s="214" t="str">
        <f>IF(Protokoll!I$1&lt;&gt;"",IF(N272=N$113,IF(AND(DMAX(F$113:J$403,F$113,O272:O273)&gt;COUNTA(L$111:L272)-2,DCOUNTA(F$113:J$403,G$113,N272:O273)=1),DGET(F$113:J$403,G$113,N272:O273),""),IF(AND(DMAX(F$113:J$403,F$113,Q272:Q273)&gt;COUNTA(L$111:L272)-2,DCOUNTA(F$113:J$403,G$113,P272:Q273)=1),DGET(F$113:J$403,G$113,P272:Q273),"")),G273)</f>
        <v>Nykvarn</v>
      </c>
      <c r="M273" s="139"/>
      <c r="N273" s="215" t="str">
        <f>IF(N272=N$113,IF(COUNT(N$113:Q272)&lt;DMAX(F$113:J$403,F$113,O272:O273),COUNT(N$113:Q272)+1,""),IF(COUNT(N$113:Q272)&lt;DMAX(F$113:J$403,F$113,Q272:Q273),N$113,""))</f>
        <v/>
      </c>
      <c r="O273" s="216" t="str">
        <f>IF(O272=O$113,IF(COUNTA(L$111:L272)-2&lt;DMAX(F$113:J$403,F$113,Q271:Q272),Protokoll!I$1,""),IF(O272&lt;&gt;"",IF(COUNTA(L$111:L272)-1&lt;DMAX(F$113:J$403,F$113,O271:O272),O$113,""),""))</f>
        <v/>
      </c>
      <c r="P273" s="217" t="str">
        <f>IF(N272=N$113,IF(COUNT(N$113:Q272)&lt;DMAX(F$113:J$403,F$113,O272:O273),N$113,""),IF(COUNT(N$113:Q272)&lt;DMAX(F$113:J$403,F$113,Q272:Q273),COUNT(N$113:Q272)+1,""))</f>
        <v/>
      </c>
      <c r="Q273" s="194" t="str">
        <f>IF(O272=O$113,IF(COUNTA(L$111:L272)-2&lt;DMAX(F$113:J$403,F$113,Q271:Q272),O$113,""),IF(Q272&lt;&gt;"",IF(COUNTA(L$111:L272)-2&lt;DMAX(F$113:J$403,F$113,O271:O272),Protokoll!I$1,""),""))</f>
        <v/>
      </c>
      <c r="T273" s="323" t="str">
        <f>IF(OR(Protokoll!$X$5&lt;&gt;"",Lokalbeskrivn!$M$4&lt;&gt;""),"",U273)</f>
        <v>105 Viskan</v>
      </c>
      <c r="U273" s="322" t="s">
        <v>1429</v>
      </c>
      <c r="V273" s="341">
        <v>105</v>
      </c>
      <c r="W273" s="2"/>
      <c r="Y273" s="591" t="s">
        <v>2212</v>
      </c>
      <c r="Z273" s="591" t="s">
        <v>2213</v>
      </c>
      <c r="AB273" s="466" t="str">
        <f>IF(AND(ISNUMBER(AH273),AH273&gt;0),IF(MAX(AB$3:AB272)&gt;0,MAX(AB$3:AB272)+1,10+COUNTIF(F$38:F$49,"&gt;0")*10+1),"")</f>
        <v/>
      </c>
      <c r="AC273" s="421" t="str">
        <f>IF(AND(AH273&lt;&gt;"",AG273&lt;&gt;"",AI273&gt;0,AH273&gt;0),MAX(AC$2:AC272)+1,"XX")</f>
        <v>XX</v>
      </c>
      <c r="AD273" s="418" t="str">
        <f>IF('Antal &amp; Längder (vikter)'!$C$38&lt;&gt;"",'Antal &amp; Längder (vikter)'!$C$38,"XX")</f>
        <v>XX</v>
      </c>
      <c r="AE273" s="401" t="str">
        <f>IF(AND('Antal &amp; Längder (vikter)'!D$40&lt;&gt;"",ISNUMBER($AH273)),'Antal &amp; Längder (vikter)'!D$40,"")</f>
        <v/>
      </c>
      <c r="AF273" s="413" t="str">
        <f t="shared" si="12"/>
        <v/>
      </c>
      <c r="AG273" s="414" t="str">
        <f t="shared" si="13"/>
        <v/>
      </c>
      <c r="AH273" s="397" t="str">
        <f>IF('Antal &amp; Längder (vikter)'!E$41="Längd (mm)",IF('Antal &amp; Längder (vikter)'!E42&lt;&gt;"",'Antal &amp; Längder (vikter)'!E42,"XX"),"XX")</f>
        <v>XX</v>
      </c>
      <c r="AI273" s="7">
        <v>-9</v>
      </c>
    </row>
    <row r="274" spans="5:35" x14ac:dyDescent="0.25">
      <c r="E274" s="2"/>
      <c r="F274" s="194">
        <f>COUNTIF(J$113:J274,J274)</f>
        <v>5</v>
      </c>
      <c r="G274" t="s">
        <v>287</v>
      </c>
      <c r="H274" s="322">
        <v>480</v>
      </c>
      <c r="I274" s="322">
        <v>4</v>
      </c>
      <c r="J274" t="s">
        <v>136</v>
      </c>
      <c r="K274" s="139"/>
      <c r="L274" s="214" t="str">
        <f>IF(Protokoll!I$1&lt;&gt;"",IF(N273=N$113,IF(AND(DMAX(F$113:J$403,F$113,O273:O274)&gt;COUNTA(L$111:L273)-2,DCOUNTA(F$113:J$403,G$113,N273:O274)=1),DGET(F$113:J$403,G$113,N273:O274),""),IF(AND(DMAX(F$113:J$403,F$113,Q273:Q274)&gt;COUNTA(L$111:L273)-2,DCOUNTA(F$113:J$403,G$113,P273:Q274)=1),DGET(F$113:J$403,G$113,P273:Q274),"")),G274)</f>
        <v>Nyköping</v>
      </c>
      <c r="M274" s="139"/>
      <c r="N274" s="215" t="str">
        <f>IF(N273=N$113,IF(COUNT(N$113:Q273)&lt;DMAX(F$113:J$403,F$113,O273:O274),COUNT(N$113:Q273)+1,""),IF(COUNT(N$113:Q273)&lt;DMAX(F$113:J$403,F$113,Q273:Q274),N$113,""))</f>
        <v/>
      </c>
      <c r="O274" s="216" t="str">
        <f>IF(O273=O$113,IF(COUNTA(L$111:L273)-2&lt;DMAX(F$113:J$403,F$113,Q272:Q273),Protokoll!I$1,""),IF(O273&lt;&gt;"",IF(COUNTA(L$111:L273)-1&lt;DMAX(F$113:J$403,F$113,O272:O273),O$113,""),""))</f>
        <v/>
      </c>
      <c r="P274" s="217" t="str">
        <f>IF(N273=N$113,IF(COUNT(N$113:Q273)&lt;DMAX(F$113:J$403,F$113,O273:O274),N$113,""),IF(COUNT(N$113:Q273)&lt;DMAX(F$113:J$403,F$113,Q273:Q274),COUNT(N$113:Q273)+1,""))</f>
        <v/>
      </c>
      <c r="Q274" s="194" t="str">
        <f>IF(O273=O$113,IF(COUNTA(L$111:L273)-2&lt;DMAX(F$113:J$403,F$113,Q272:Q273),O$113,""),IF(Q273&lt;&gt;"",IF(COUNTA(L$111:L273)-2&lt;DMAX(F$113:J$403,F$113,O272:O273),Protokoll!I$1,""),""))</f>
        <v/>
      </c>
      <c r="T274" s="323" t="str">
        <f>IF(OR(Protokoll!$X$5&lt;&gt;"",Lokalbeskrivn!$M$4&lt;&gt;""),"",U274)</f>
        <v>105/106 Kustområde</v>
      </c>
      <c r="U274" s="322" t="s">
        <v>1431</v>
      </c>
      <c r="V274" s="341" t="s">
        <v>1430</v>
      </c>
      <c r="W274" s="2"/>
      <c r="Y274" s="591" t="s">
        <v>1711</v>
      </c>
      <c r="Z274" s="591" t="s">
        <v>1712</v>
      </c>
      <c r="AB274" s="462" t="str">
        <f>IF(COUNT(AB273:AB273)&gt;0,MAX(AB273:AB273)+1,"")</f>
        <v/>
      </c>
      <c r="AC274" s="421" t="str">
        <f>IF(AND(AH274&lt;&gt;"",AG274&lt;&gt;"",AI274&gt;0,AH274&gt;0),MAX(AC$2:AC273)+1,"XX")</f>
        <v>XX</v>
      </c>
      <c r="AD274" s="418" t="str">
        <f>IF('Antal &amp; Längder (vikter)'!$C$38&lt;&gt;"",'Antal &amp; Längder (vikter)'!$C$38,"XX")</f>
        <v>XX</v>
      </c>
      <c r="AE274" s="401" t="str">
        <f>IF(AND('Antal &amp; Längder (vikter)'!D$40&lt;&gt;"",ISNUMBER($AH274)),'Antal &amp; Längder (vikter)'!D$40,"")</f>
        <v/>
      </c>
      <c r="AF274" s="413" t="str">
        <f t="shared" si="12"/>
        <v/>
      </c>
      <c r="AG274" s="414" t="str">
        <f t="shared" si="13"/>
        <v/>
      </c>
      <c r="AH274" s="397" t="str">
        <f>IF('Antal &amp; Längder (vikter)'!E$41="Längd (mm)",IF('Antal &amp; Längder (vikter)'!E43&lt;&gt;"",'Antal &amp; Längder (vikter)'!E43,"XX"),"XX")</f>
        <v>XX</v>
      </c>
      <c r="AI274" s="7">
        <v>-9</v>
      </c>
    </row>
    <row r="275" spans="5:35" x14ac:dyDescent="0.25">
      <c r="E275" s="2"/>
      <c r="F275" s="194">
        <f>COUNTIF(J$113:J275,J275)</f>
        <v>11</v>
      </c>
      <c r="G275" t="s">
        <v>288</v>
      </c>
      <c r="H275" s="322">
        <v>192</v>
      </c>
      <c r="I275" s="322">
        <v>1</v>
      </c>
      <c r="J275" t="s">
        <v>134</v>
      </c>
      <c r="K275" s="139"/>
      <c r="L275" s="214" t="str">
        <f>IF(Protokoll!I$1&lt;&gt;"",IF(N274=N$113,IF(AND(DMAX(F$113:J$403,F$113,O274:O275)&gt;COUNTA(L$111:L274)-2,DCOUNTA(F$113:J$403,G$113,N274:O275)=1),DGET(F$113:J$403,G$113,N274:O275),""),IF(AND(DMAX(F$113:J$403,F$113,Q274:Q275)&gt;COUNTA(L$111:L274)-2,DCOUNTA(F$113:J$403,G$113,P274:Q275)=1),DGET(F$113:J$403,G$113,P274:Q275),"")),G275)</f>
        <v>Nynäshamn</v>
      </c>
      <c r="M275" s="139"/>
      <c r="N275" s="215" t="str">
        <f>IF(N274=N$113,IF(COUNT(N$113:Q274)&lt;DMAX(F$113:J$403,F$113,O274:O275),COUNT(N$113:Q274)+1,""),IF(COUNT(N$113:Q274)&lt;DMAX(F$113:J$403,F$113,Q274:Q275),N$113,""))</f>
        <v/>
      </c>
      <c r="O275" s="216" t="str">
        <f>IF(O274=O$113,IF(COUNTA(L$111:L274)-2&lt;DMAX(F$113:J$403,F$113,Q273:Q274),Protokoll!I$1,""),IF(O274&lt;&gt;"",IF(COUNTA(L$111:L274)-1&lt;DMAX(F$113:J$403,F$113,O273:O274),O$113,""),""))</f>
        <v/>
      </c>
      <c r="P275" s="217" t="str">
        <f>IF(N274=N$113,IF(COUNT(N$113:Q274)&lt;DMAX(F$113:J$403,F$113,O274:O275),N$113,""),IF(COUNT(N$113:Q274)&lt;DMAX(F$113:J$403,F$113,Q274:Q275),COUNT(N$113:Q274)+1,""))</f>
        <v/>
      </c>
      <c r="Q275" s="194" t="str">
        <f>IF(O274=O$113,IF(COUNTA(L$111:L274)-2&lt;DMAX(F$113:J$403,F$113,Q273:Q274),O$113,""),IF(Q274&lt;&gt;"",IF(COUNTA(L$111:L274)-2&lt;DMAX(F$113:J$403,F$113,O273:O274),Protokoll!I$1,""),""))</f>
        <v/>
      </c>
      <c r="T275" s="323" t="str">
        <f>IF(OR(Protokoll!$X$5&lt;&gt;"",Lokalbeskrivn!$M$4&lt;&gt;""),"",U275)</f>
        <v>106 Rolfsån</v>
      </c>
      <c r="U275" s="322" t="s">
        <v>1432</v>
      </c>
      <c r="V275" s="341">
        <v>106</v>
      </c>
      <c r="W275" s="2"/>
      <c r="Y275" s="591" t="s">
        <v>2214</v>
      </c>
      <c r="Z275" s="591" t="s">
        <v>2215</v>
      </c>
      <c r="AB275" s="463" t="str">
        <f>IF(COUNT(AB273:AB274)&gt;0,MAX(AB273:AB274)+1,"")</f>
        <v/>
      </c>
      <c r="AC275" s="421" t="str">
        <f>IF(AND(AH275&lt;&gt;"",AG275&lt;&gt;"",AI275&gt;0,AH275&gt;0),MAX(AC$2:AC274)+1,"XX")</f>
        <v>XX</v>
      </c>
      <c r="AD275" s="418" t="str">
        <f>IF('Antal &amp; Längder (vikter)'!$C$38&lt;&gt;"",'Antal &amp; Längder (vikter)'!$C$38,"XX")</f>
        <v>XX</v>
      </c>
      <c r="AE275" s="401" t="str">
        <f>IF(AND('Antal &amp; Längder (vikter)'!D$40&lt;&gt;"",ISNUMBER($AH275)),'Antal &amp; Längder (vikter)'!D$40,"")</f>
        <v/>
      </c>
      <c r="AF275" s="413" t="str">
        <f t="shared" si="12"/>
        <v/>
      </c>
      <c r="AG275" s="414" t="str">
        <f t="shared" si="13"/>
        <v/>
      </c>
      <c r="AH275" s="397" t="str">
        <f>IF('Antal &amp; Längder (vikter)'!E$41="Längd (mm)",IF('Antal &amp; Längder (vikter)'!E44&lt;&gt;"",'Antal &amp; Längder (vikter)'!E44,"XX"),"XX")</f>
        <v>XX</v>
      </c>
      <c r="AI275" s="7">
        <v>-9</v>
      </c>
    </row>
    <row r="276" spans="5:35" x14ac:dyDescent="0.25">
      <c r="E276" s="2"/>
      <c r="F276" s="194">
        <f>COUNTIF(J$113:J276,J276)</f>
        <v>8</v>
      </c>
      <c r="G276" t="s">
        <v>289</v>
      </c>
      <c r="H276" s="322">
        <v>682</v>
      </c>
      <c r="I276" s="322">
        <v>6</v>
      </c>
      <c r="J276" t="s">
        <v>120</v>
      </c>
      <c r="K276" s="139"/>
      <c r="L276" s="214" t="str">
        <f>IF(Protokoll!I$1&lt;&gt;"",IF(N275=N$113,IF(AND(DMAX(F$113:J$403,F$113,O275:O276)&gt;COUNTA(L$111:L275)-2,DCOUNTA(F$113:J$403,G$113,N275:O276)=1),DGET(F$113:J$403,G$113,N275:O276),""),IF(AND(DMAX(F$113:J$403,F$113,Q275:Q276)&gt;COUNTA(L$111:L275)-2,DCOUNTA(F$113:J$403,G$113,P275:Q276)=1),DGET(F$113:J$403,G$113,P275:Q276),"")),G276)</f>
        <v>Nässjö</v>
      </c>
      <c r="M276" s="139"/>
      <c r="N276" s="215" t="str">
        <f>IF(N275=N$113,IF(COUNT(N$113:Q275)&lt;DMAX(F$113:J$403,F$113,O275:O276),COUNT(N$113:Q275)+1,""),IF(COUNT(N$113:Q275)&lt;DMAX(F$113:J$403,F$113,Q275:Q276),N$113,""))</f>
        <v/>
      </c>
      <c r="O276" s="216" t="str">
        <f>IF(O275=O$113,IF(COUNTA(L$111:L275)-2&lt;DMAX(F$113:J$403,F$113,Q274:Q275),Protokoll!I$1,""),IF(O275&lt;&gt;"",IF(COUNTA(L$111:L275)-1&lt;DMAX(F$113:J$403,F$113,O274:O275),O$113,""),""))</f>
        <v/>
      </c>
      <c r="P276" s="217" t="str">
        <f>IF(N275=N$113,IF(COUNT(N$113:Q275)&lt;DMAX(F$113:J$403,F$113,O275:O276),N$113,""),IF(COUNT(N$113:Q275)&lt;DMAX(F$113:J$403,F$113,Q275:Q276),COUNT(N$113:Q275)+1,""))</f>
        <v/>
      </c>
      <c r="Q276" s="194" t="str">
        <f>IF(O275=O$113,IF(COUNTA(L$111:L275)-2&lt;DMAX(F$113:J$403,F$113,Q274:Q275),O$113,""),IF(Q275&lt;&gt;"",IF(COUNTA(L$111:L275)-2&lt;DMAX(F$113:J$403,F$113,O274:O275),Protokoll!I$1,""),""))</f>
        <v/>
      </c>
      <c r="T276" s="323" t="str">
        <f>IF(OR(Protokoll!$X$5&lt;&gt;"",Lokalbeskrivn!$M$4&lt;&gt;""),"",U276)</f>
        <v>106/107 Kustområde</v>
      </c>
      <c r="U276" s="322" t="s">
        <v>1434</v>
      </c>
      <c r="V276" s="341" t="s">
        <v>1433</v>
      </c>
      <c r="W276" s="2"/>
      <c r="Y276" s="591" t="s">
        <v>1669</v>
      </c>
      <c r="Z276" s="591" t="s">
        <v>1670</v>
      </c>
      <c r="AB276" s="422" t="str">
        <f>IF(COUNT(AB273:AB275)&gt;0,MAX(AB273:AB275)+1,"")</f>
        <v/>
      </c>
      <c r="AC276" s="421" t="str">
        <f>IF(AND(AH276&lt;&gt;"",AG276&lt;&gt;"",AI276&gt;0,AH276&gt;0),MAX(AC$2:AC275)+1,"XX")</f>
        <v>XX</v>
      </c>
      <c r="AD276" s="418" t="str">
        <f>IF('Antal &amp; Längder (vikter)'!$C$38&lt;&gt;"",'Antal &amp; Längder (vikter)'!$C$38,"XX")</f>
        <v>XX</v>
      </c>
      <c r="AE276" s="401" t="str">
        <f>IF(AND('Antal &amp; Längder (vikter)'!D$40&lt;&gt;"",ISNUMBER($AH276)),'Antal &amp; Längder (vikter)'!D$40,"")</f>
        <v/>
      </c>
      <c r="AF276" s="413" t="str">
        <f t="shared" si="12"/>
        <v/>
      </c>
      <c r="AG276" s="414" t="str">
        <f t="shared" si="13"/>
        <v/>
      </c>
      <c r="AH276" s="397" t="str">
        <f>IF('Antal &amp; Längder (vikter)'!E$41="Längd (mm)",IF('Antal &amp; Längder (vikter)'!E45&lt;&gt;"",'Antal &amp; Längder (vikter)'!E45,"XX"),"XX")</f>
        <v>XX</v>
      </c>
      <c r="AI276" s="7">
        <v>-9</v>
      </c>
    </row>
    <row r="277" spans="5:35" x14ac:dyDescent="0.25">
      <c r="E277" s="2"/>
      <c r="F277" s="194">
        <f>COUNTIF(J$113:J277,J277)</f>
        <v>7</v>
      </c>
      <c r="G277" t="s">
        <v>290</v>
      </c>
      <c r="H277" s="322">
        <v>2101</v>
      </c>
      <c r="I277" s="322">
        <v>21</v>
      </c>
      <c r="J277" t="s">
        <v>115</v>
      </c>
      <c r="K277" s="139"/>
      <c r="L277" s="214" t="str">
        <f>IF(Protokoll!I$1&lt;&gt;"",IF(N276=N$113,IF(AND(DMAX(F$113:J$403,F$113,O276:O277)&gt;COUNTA(L$111:L276)-2,DCOUNTA(F$113:J$403,G$113,N276:O277)=1),DGET(F$113:J$403,G$113,N276:O277),""),IF(AND(DMAX(F$113:J$403,F$113,Q276:Q277)&gt;COUNTA(L$111:L276)-2,DCOUNTA(F$113:J$403,G$113,P276:Q277)=1),DGET(F$113:J$403,G$113,P276:Q277),"")),G277)</f>
        <v>Ockelbo</v>
      </c>
      <c r="M277" s="139"/>
      <c r="N277" s="215" t="str">
        <f>IF(N276=N$113,IF(COUNT(N$113:Q276)&lt;DMAX(F$113:J$403,F$113,O276:O277),COUNT(N$113:Q276)+1,""),IF(COUNT(N$113:Q276)&lt;DMAX(F$113:J$403,F$113,Q276:Q277),N$113,""))</f>
        <v/>
      </c>
      <c r="O277" s="216" t="str">
        <f>IF(O276=O$113,IF(COUNTA(L$111:L276)-2&lt;DMAX(F$113:J$403,F$113,Q275:Q276),Protokoll!I$1,""),IF(O276&lt;&gt;"",IF(COUNTA(L$111:L276)-1&lt;DMAX(F$113:J$403,F$113,O275:O276),O$113,""),""))</f>
        <v/>
      </c>
      <c r="P277" s="217" t="str">
        <f>IF(N276=N$113,IF(COUNT(N$113:Q276)&lt;DMAX(F$113:J$403,F$113,O276:O277),N$113,""),IF(COUNT(N$113:Q276)&lt;DMAX(F$113:J$403,F$113,Q276:Q277),COUNT(N$113:Q276)+1,""))</f>
        <v/>
      </c>
      <c r="Q277" s="194" t="str">
        <f>IF(O276=O$113,IF(COUNTA(L$111:L276)-2&lt;DMAX(F$113:J$403,F$113,Q275:Q276),O$113,""),IF(Q276&lt;&gt;"",IF(COUNTA(L$111:L276)-2&lt;DMAX(F$113:J$403,F$113,O275:O276),Protokoll!I$1,""),""))</f>
        <v/>
      </c>
      <c r="T277" s="323" t="str">
        <f>IF(OR(Protokoll!$X$5&lt;&gt;"",Lokalbeskrivn!$M$4&lt;&gt;""),"",U277)</f>
        <v>107 Kungsbackaån</v>
      </c>
      <c r="U277" s="322" t="s">
        <v>1435</v>
      </c>
      <c r="V277" s="341">
        <v>107</v>
      </c>
      <c r="W277" s="2"/>
      <c r="Y277" s="591" t="s">
        <v>1689</v>
      </c>
      <c r="Z277" s="591" t="s">
        <v>1690</v>
      </c>
      <c r="AB277" s="461" t="str">
        <f>IF(COUNT(AB273:AB276)&gt;0,MAX(AB273:AB276)+1,"")</f>
        <v/>
      </c>
      <c r="AC277" s="421" t="str">
        <f>IF(AND(AH277&lt;&gt;"",AG277&lt;&gt;"",AI277&gt;0,AH277&gt;0),MAX(AC$2:AC276)+1,"XX")</f>
        <v>XX</v>
      </c>
      <c r="AD277" s="418" t="str">
        <f>IF('Antal &amp; Längder (vikter)'!$C$38&lt;&gt;"",'Antal &amp; Längder (vikter)'!$C$38,"XX")</f>
        <v>XX</v>
      </c>
      <c r="AE277" s="401" t="str">
        <f>IF(AND('Antal &amp; Längder (vikter)'!D$40&lt;&gt;"",ISNUMBER($AH277)),'Antal &amp; Längder (vikter)'!D$40,"")</f>
        <v/>
      </c>
      <c r="AF277" s="413" t="str">
        <f t="shared" si="12"/>
        <v/>
      </c>
      <c r="AG277" s="414" t="str">
        <f t="shared" si="13"/>
        <v/>
      </c>
      <c r="AH277" s="397" t="str">
        <f>IF('Antal &amp; Längder (vikter)'!E$41="Längd (mm)",IF('Antal &amp; Längder (vikter)'!E46&lt;&gt;"",'Antal &amp; Längder (vikter)'!E46,"XX"),"XX")</f>
        <v>XX</v>
      </c>
      <c r="AI277" s="7">
        <v>-9</v>
      </c>
    </row>
    <row r="278" spans="5:35" x14ac:dyDescent="0.25">
      <c r="E278" s="2"/>
      <c r="F278" s="194">
        <f>COUNTIF(J$113:J278,J278)</f>
        <v>3</v>
      </c>
      <c r="G278" t="s">
        <v>291</v>
      </c>
      <c r="H278" s="322">
        <v>1060</v>
      </c>
      <c r="I278" s="322">
        <v>10</v>
      </c>
      <c r="J278" t="s">
        <v>108</v>
      </c>
      <c r="K278" s="139"/>
      <c r="L278" s="214" t="str">
        <f>IF(Protokoll!I$1&lt;&gt;"",IF(N277=N$113,IF(AND(DMAX(F$113:J$403,F$113,O277:O278)&gt;COUNTA(L$111:L277)-2,DCOUNTA(F$113:J$403,G$113,N277:O278)=1),DGET(F$113:J$403,G$113,N277:O278),""),IF(AND(DMAX(F$113:J$403,F$113,Q277:Q278)&gt;COUNTA(L$111:L277)-2,DCOUNTA(F$113:J$403,G$113,P277:Q278)=1),DGET(F$113:J$403,G$113,P277:Q278),"")),G278)</f>
        <v>Olofström</v>
      </c>
      <c r="M278" s="139"/>
      <c r="N278" s="215" t="str">
        <f>IF(N277=N$113,IF(COUNT(N$113:Q277)&lt;DMAX(F$113:J$403,F$113,O277:O278),COUNT(N$113:Q277)+1,""),IF(COUNT(N$113:Q277)&lt;DMAX(F$113:J$403,F$113,Q277:Q278),N$113,""))</f>
        <v/>
      </c>
      <c r="O278" s="216" t="str">
        <f>IF(O277=O$113,IF(COUNTA(L$111:L277)-2&lt;DMAX(F$113:J$403,F$113,Q276:Q277),Protokoll!I$1,""),IF(O277&lt;&gt;"",IF(COUNTA(L$111:L277)-1&lt;DMAX(F$113:J$403,F$113,O276:O277),O$113,""),""))</f>
        <v/>
      </c>
      <c r="P278" s="217" t="str">
        <f>IF(N277=N$113,IF(COUNT(N$113:Q277)&lt;DMAX(F$113:J$403,F$113,O277:O278),N$113,""),IF(COUNT(N$113:Q277)&lt;DMAX(F$113:J$403,F$113,Q277:Q278),COUNT(N$113:Q277)+1,""))</f>
        <v/>
      </c>
      <c r="Q278" s="194" t="str">
        <f>IF(O277=O$113,IF(COUNTA(L$111:L277)-2&lt;DMAX(F$113:J$403,F$113,Q276:Q277),O$113,""),IF(Q277&lt;&gt;"",IF(COUNTA(L$111:L277)-2&lt;DMAX(F$113:J$403,F$113,O276:O277),Protokoll!I$1,""),""))</f>
        <v/>
      </c>
      <c r="T278" s="323" t="str">
        <f>IF(OR(Protokoll!$X$5&lt;&gt;"",Lokalbeskrivn!$M$4&lt;&gt;""),"",U278)</f>
        <v>107/108 Kustområde</v>
      </c>
      <c r="U278" s="322" t="s">
        <v>1437</v>
      </c>
      <c r="V278" s="341" t="s">
        <v>1436</v>
      </c>
      <c r="W278" s="2"/>
      <c r="Y278" s="591" t="s">
        <v>2446</v>
      </c>
      <c r="Z278" s="591" t="s">
        <v>2447</v>
      </c>
      <c r="AB278" s="457" t="str">
        <f>IF(COUNT(AB273:AB277)&gt;0,MAX(AB273:AB277)+1,"")</f>
        <v/>
      </c>
      <c r="AC278" s="421" t="str">
        <f>IF(AND(AH278&lt;&gt;"",AG278&lt;&gt;"",AI278&gt;0,AH278&gt;0),MAX(AC$2:AC277)+1,"XX")</f>
        <v>XX</v>
      </c>
      <c r="AD278" s="418" t="str">
        <f>IF('Antal &amp; Längder (vikter)'!$C$38&lt;&gt;"",'Antal &amp; Längder (vikter)'!$C$38,"XX")</f>
        <v>XX</v>
      </c>
      <c r="AE278" s="401" t="str">
        <f>IF(AND('Antal &amp; Längder (vikter)'!D$40&lt;&gt;"",ISNUMBER($AH278)),'Antal &amp; Längder (vikter)'!D$40,"")</f>
        <v/>
      </c>
      <c r="AF278" s="413" t="str">
        <f t="shared" si="12"/>
        <v/>
      </c>
      <c r="AG278" s="414" t="str">
        <f t="shared" si="13"/>
        <v/>
      </c>
      <c r="AH278" s="397" t="str">
        <f>IF('Antal &amp; Längder (vikter)'!E$41="Längd (mm)",IF('Antal &amp; Längder (vikter)'!E47&lt;&gt;"",'Antal &amp; Längder (vikter)'!E47,"XX"),"XX")</f>
        <v>XX</v>
      </c>
      <c r="AI278" s="7">
        <v>-9</v>
      </c>
    </row>
    <row r="279" spans="5:35" x14ac:dyDescent="0.25">
      <c r="E279" s="2"/>
      <c r="F279" s="194">
        <f>COUNTIF(J$113:J279,J279)</f>
        <v>10</v>
      </c>
      <c r="G279" t="s">
        <v>292</v>
      </c>
      <c r="H279" s="322">
        <v>2034</v>
      </c>
      <c r="I279" s="322">
        <v>20</v>
      </c>
      <c r="J279" t="s">
        <v>110</v>
      </c>
      <c r="K279" s="139"/>
      <c r="L279" s="214" t="str">
        <f>IF(Protokoll!I$1&lt;&gt;"",IF(N278=N$113,IF(AND(DMAX(F$113:J$403,F$113,O278:O279)&gt;COUNTA(L$111:L278)-2,DCOUNTA(F$113:J$403,G$113,N278:O279)=1),DGET(F$113:J$403,G$113,N278:O279),""),IF(AND(DMAX(F$113:J$403,F$113,Q278:Q279)&gt;COUNTA(L$111:L278)-2,DCOUNTA(F$113:J$403,G$113,P278:Q279)=1),DGET(F$113:J$403,G$113,P278:Q279),"")),G279)</f>
        <v>Orsa</v>
      </c>
      <c r="M279" s="139"/>
      <c r="N279" s="215" t="str">
        <f>IF(N278=N$113,IF(COUNT(N$113:Q278)&lt;DMAX(F$113:J$403,F$113,O278:O279),COUNT(N$113:Q278)+1,""),IF(COUNT(N$113:Q278)&lt;DMAX(F$113:J$403,F$113,Q278:Q279),N$113,""))</f>
        <v/>
      </c>
      <c r="O279" s="216" t="str">
        <f>IF(O278=O$113,IF(COUNTA(L$111:L278)-2&lt;DMAX(F$113:J$403,F$113,Q277:Q278),Protokoll!I$1,""),IF(O278&lt;&gt;"",IF(COUNTA(L$111:L278)-1&lt;DMAX(F$113:J$403,F$113,O277:O278),O$113,""),""))</f>
        <v/>
      </c>
      <c r="P279" s="217" t="str">
        <f>IF(N278=N$113,IF(COUNT(N$113:Q278)&lt;DMAX(F$113:J$403,F$113,O278:O279),N$113,""),IF(COUNT(N$113:Q278)&lt;DMAX(F$113:J$403,F$113,Q278:Q279),COUNT(N$113:Q278)+1,""))</f>
        <v/>
      </c>
      <c r="Q279" s="194" t="str">
        <f>IF(O278=O$113,IF(COUNTA(L$111:L278)-2&lt;DMAX(F$113:J$403,F$113,Q277:Q278),O$113,""),IF(Q278&lt;&gt;"",IF(COUNTA(L$111:L278)-2&lt;DMAX(F$113:J$403,F$113,O277:O278),Protokoll!I$1,""),""))</f>
        <v/>
      </c>
      <c r="T279" s="323" t="str">
        <f>IF(OR(Protokoll!$X$5&lt;&gt;"",Lokalbeskrivn!$M$4&lt;&gt;""),"",U279)</f>
        <v>108 Götaälv</v>
      </c>
      <c r="U279" s="322" t="s">
        <v>1438</v>
      </c>
      <c r="V279" s="341">
        <v>108</v>
      </c>
      <c r="W279" s="2"/>
      <c r="Y279" s="591" t="s">
        <v>1859</v>
      </c>
      <c r="Z279" s="591" t="s">
        <v>1860</v>
      </c>
      <c r="AB279" s="460" t="str">
        <f>IF(COUNT(AB273:AB278)&gt;0,MAX(AB273:AB278)+1,"")</f>
        <v/>
      </c>
      <c r="AC279" s="421" t="str">
        <f>IF(AND(AH279&lt;&gt;"",AG279&lt;&gt;"",AI279&gt;0,AH279&gt;0),MAX(AC$2:AC278)+1,"XX")</f>
        <v>XX</v>
      </c>
      <c r="AD279" s="418" t="str">
        <f>IF('Antal &amp; Längder (vikter)'!$C$38&lt;&gt;"",'Antal &amp; Längder (vikter)'!$C$38,"XX")</f>
        <v>XX</v>
      </c>
      <c r="AE279" s="401" t="str">
        <f>IF(AND('Antal &amp; Längder (vikter)'!D$40&lt;&gt;"",ISNUMBER($AH279)),'Antal &amp; Längder (vikter)'!D$40,"")</f>
        <v/>
      </c>
      <c r="AF279" s="413" t="str">
        <f t="shared" si="12"/>
        <v/>
      </c>
      <c r="AG279" s="414" t="str">
        <f t="shared" si="13"/>
        <v/>
      </c>
      <c r="AH279" s="397" t="str">
        <f>IF('Antal &amp; Längder (vikter)'!E$41="Längd (mm)",IF('Antal &amp; Längder (vikter)'!E48&lt;&gt;"",'Antal &amp; Längder (vikter)'!E48,"XX"),"XX")</f>
        <v>XX</v>
      </c>
      <c r="AI279" s="7">
        <v>-9</v>
      </c>
    </row>
    <row r="280" spans="5:35" x14ac:dyDescent="0.25">
      <c r="E280" s="2"/>
      <c r="F280" s="194">
        <f>COUNTIF(J$113:J280,J280)</f>
        <v>28</v>
      </c>
      <c r="G280" t="s">
        <v>293</v>
      </c>
      <c r="H280" s="322">
        <v>1421</v>
      </c>
      <c r="I280" s="322">
        <v>14</v>
      </c>
      <c r="J280" t="s">
        <v>112</v>
      </c>
      <c r="K280" s="139"/>
      <c r="L280" s="214" t="str">
        <f>IF(Protokoll!I$1&lt;&gt;"",IF(N279=N$113,IF(AND(DMAX(F$113:J$403,F$113,O279:O280)&gt;COUNTA(L$111:L279)-2,DCOUNTA(F$113:J$403,G$113,N279:O280)=1),DGET(F$113:J$403,G$113,N279:O280),""),IF(AND(DMAX(F$113:J$403,F$113,Q279:Q280)&gt;COUNTA(L$111:L279)-2,DCOUNTA(F$113:J$403,G$113,P279:Q280)=1),DGET(F$113:J$403,G$113,P279:Q280),"")),G280)</f>
        <v>Orust</v>
      </c>
      <c r="M280" s="139"/>
      <c r="N280" s="215" t="str">
        <f>IF(N279=N$113,IF(COUNT(N$113:Q279)&lt;DMAX(F$113:J$403,F$113,O279:O280),COUNT(N$113:Q279)+1,""),IF(COUNT(N$113:Q279)&lt;DMAX(F$113:J$403,F$113,Q279:Q280),N$113,""))</f>
        <v/>
      </c>
      <c r="O280" s="216" t="str">
        <f>IF(O279=O$113,IF(COUNTA(L$111:L279)-2&lt;DMAX(F$113:J$403,F$113,Q278:Q279),Protokoll!I$1,""),IF(O279&lt;&gt;"",IF(COUNTA(L$111:L279)-1&lt;DMAX(F$113:J$403,F$113,O278:O279),O$113,""),""))</f>
        <v/>
      </c>
      <c r="P280" s="217" t="str">
        <f>IF(N279=N$113,IF(COUNT(N$113:Q279)&lt;DMAX(F$113:J$403,F$113,O279:O280),N$113,""),IF(COUNT(N$113:Q279)&lt;DMAX(F$113:J$403,F$113,Q279:Q280),COUNT(N$113:Q279)+1,""))</f>
        <v/>
      </c>
      <c r="Q280" s="194" t="str">
        <f>IF(O279=O$113,IF(COUNTA(L$111:L279)-2&lt;DMAX(F$113:J$403,F$113,Q278:Q279),O$113,""),IF(Q279&lt;&gt;"",IF(COUNTA(L$111:L279)-2&lt;DMAX(F$113:J$403,F$113,O278:O279),Protokoll!I$1,""),""))</f>
        <v/>
      </c>
      <c r="T280" s="323" t="str">
        <f>IF(OR(Protokoll!$X$5&lt;&gt;"",Lokalbeskrivn!$M$4&lt;&gt;""),"",U280)</f>
        <v>108/109 Kustområde</v>
      </c>
      <c r="U280" s="322" t="s">
        <v>12</v>
      </c>
      <c r="V280" s="341" t="s">
        <v>11</v>
      </c>
      <c r="W280" s="2"/>
      <c r="Y280" s="591" t="s">
        <v>1735</v>
      </c>
      <c r="Z280" s="591" t="s">
        <v>1736</v>
      </c>
      <c r="AB280" s="464" t="str">
        <f>IF(COUNT(AB273:AB279)&gt;0,MAX(AB273:AB279)+1,"")</f>
        <v/>
      </c>
      <c r="AC280" s="421" t="str">
        <f>IF(AND(AH280&lt;&gt;"",AG280&lt;&gt;"",AI280&gt;0,AH280&gt;0),MAX(AC$2:AC279)+1,"XX")</f>
        <v>XX</v>
      </c>
      <c r="AD280" s="418" t="str">
        <f>IF('Antal &amp; Längder (vikter)'!$C$38&lt;&gt;"",'Antal &amp; Längder (vikter)'!$C$38,"XX")</f>
        <v>XX</v>
      </c>
      <c r="AE280" s="401" t="str">
        <f>IF(AND('Antal &amp; Längder (vikter)'!D$40&lt;&gt;"",ISNUMBER($AH280)),'Antal &amp; Längder (vikter)'!D$40,"")</f>
        <v/>
      </c>
      <c r="AF280" s="413" t="str">
        <f t="shared" si="12"/>
        <v/>
      </c>
      <c r="AG280" s="414" t="str">
        <f t="shared" si="13"/>
        <v/>
      </c>
      <c r="AH280" s="397" t="str">
        <f>IF('Antal &amp; Längder (vikter)'!E$41="Längd (mm)",IF('Antal &amp; Längder (vikter)'!E49&lt;&gt;"",'Antal &amp; Längder (vikter)'!E49,"XX"),"XX")</f>
        <v>XX</v>
      </c>
      <c r="AI280" s="7">
        <v>-9</v>
      </c>
    </row>
    <row r="281" spans="5:35" x14ac:dyDescent="0.25">
      <c r="E281" s="2"/>
      <c r="F281" s="194">
        <f>COUNTIF(J$113:J281,J281)</f>
        <v>18</v>
      </c>
      <c r="G281" t="s">
        <v>294</v>
      </c>
      <c r="H281" s="322">
        <v>1273</v>
      </c>
      <c r="I281" s="322">
        <v>12</v>
      </c>
      <c r="J281" t="s">
        <v>132</v>
      </c>
      <c r="K281" s="139"/>
      <c r="L281" s="214" t="str">
        <f>IF(Protokoll!I$1&lt;&gt;"",IF(N280=N$113,IF(AND(DMAX(F$113:J$403,F$113,O280:O281)&gt;COUNTA(L$111:L280)-2,DCOUNTA(F$113:J$403,G$113,N280:O281)=1),DGET(F$113:J$403,G$113,N280:O281),""),IF(AND(DMAX(F$113:J$403,F$113,Q280:Q281)&gt;COUNTA(L$111:L280)-2,DCOUNTA(F$113:J$403,G$113,P280:Q281)=1),DGET(F$113:J$403,G$113,P280:Q281),"")),G281)</f>
        <v>Osby</v>
      </c>
      <c r="M281" s="139"/>
      <c r="N281" s="215" t="str">
        <f>IF(N280=N$113,IF(COUNT(N$113:Q280)&lt;DMAX(F$113:J$403,F$113,O280:O281),COUNT(N$113:Q280)+1,""),IF(COUNT(N$113:Q280)&lt;DMAX(F$113:J$403,F$113,Q280:Q281),N$113,""))</f>
        <v/>
      </c>
      <c r="O281" s="216" t="str">
        <f>IF(O280=O$113,IF(COUNTA(L$111:L280)-2&lt;DMAX(F$113:J$403,F$113,Q279:Q280),Protokoll!I$1,""),IF(O280&lt;&gt;"",IF(COUNTA(L$111:L280)-1&lt;DMAX(F$113:J$403,F$113,O279:O280),O$113,""),""))</f>
        <v/>
      </c>
      <c r="P281" s="217" t="str">
        <f>IF(N280=N$113,IF(COUNT(N$113:Q280)&lt;DMAX(F$113:J$403,F$113,O280:O281),N$113,""),IF(COUNT(N$113:Q280)&lt;DMAX(F$113:J$403,F$113,Q280:Q281),COUNT(N$113:Q280)+1,""))</f>
        <v/>
      </c>
      <c r="Q281" s="194" t="str">
        <f>IF(O280=O$113,IF(COUNTA(L$111:L280)-2&lt;DMAX(F$113:J$403,F$113,Q279:Q280),O$113,""),IF(Q280&lt;&gt;"",IF(COUNTA(L$111:L280)-2&lt;DMAX(F$113:J$403,F$113,O279:O280),Protokoll!I$1,""),""))</f>
        <v/>
      </c>
      <c r="T281" s="323" t="str">
        <f>IF(OR(Protokoll!$X$5&lt;&gt;"",Lokalbeskrivn!$M$4&lt;&gt;""),"",U281)</f>
        <v>109 Bäveån</v>
      </c>
      <c r="U281" s="322" t="s">
        <v>13</v>
      </c>
      <c r="V281" s="341">
        <v>109</v>
      </c>
      <c r="W281" s="2"/>
      <c r="Y281" s="591" t="s">
        <v>2448</v>
      </c>
      <c r="Z281" s="591" t="s">
        <v>2449</v>
      </c>
      <c r="AB281" s="458" t="str">
        <f>IF(COUNT(AB273:AB280)&gt;0,MAX(AB273:AB280)+1,"")</f>
        <v/>
      </c>
      <c r="AC281" s="421" t="str">
        <f>IF(AND(AH281&lt;&gt;"",AG281&lt;&gt;"",AI281&gt;0,AH281&gt;0),MAX(AC$2:AC280)+1,"XX")</f>
        <v>XX</v>
      </c>
      <c r="AD281" s="418" t="str">
        <f>IF('Antal &amp; Längder (vikter)'!$C$38&lt;&gt;"",'Antal &amp; Längder (vikter)'!$C$38,"XX")</f>
        <v>XX</v>
      </c>
      <c r="AE281" s="401" t="str">
        <f>IF(AND('Antal &amp; Längder (vikter)'!D$40&lt;&gt;"",ISNUMBER($AH281)),'Antal &amp; Längder (vikter)'!D$40,"")</f>
        <v/>
      </c>
      <c r="AF281" s="413" t="str">
        <f t="shared" si="12"/>
        <v/>
      </c>
      <c r="AG281" s="414" t="str">
        <f t="shared" si="13"/>
        <v/>
      </c>
      <c r="AH281" s="397" t="str">
        <f>IF('Antal &amp; Längder (vikter)'!E$41="Längd (mm)",IF('Antal &amp; Längder (vikter)'!E50&lt;&gt;"",'Antal &amp; Längder (vikter)'!E50,"XX"),"XX")</f>
        <v>XX</v>
      </c>
      <c r="AI281" s="7">
        <v>-9</v>
      </c>
    </row>
    <row r="282" spans="5:35" x14ac:dyDescent="0.25">
      <c r="E282" s="2"/>
      <c r="F282" s="194">
        <f>COUNTIF(J$113:J282,J282)</f>
        <v>9</v>
      </c>
      <c r="G282" t="s">
        <v>295</v>
      </c>
      <c r="H282" s="322">
        <v>882</v>
      </c>
      <c r="I282" s="322">
        <v>8</v>
      </c>
      <c r="J282" t="s">
        <v>126</v>
      </c>
      <c r="K282" s="139"/>
      <c r="L282" s="214" t="str">
        <f>IF(Protokoll!I$1&lt;&gt;"",IF(N281=N$113,IF(AND(DMAX(F$113:J$403,F$113,O281:O282)&gt;COUNTA(L$111:L281)-2,DCOUNTA(F$113:J$403,G$113,N281:O282)=1),DGET(F$113:J$403,G$113,N281:O282),""),IF(AND(DMAX(F$113:J$403,F$113,Q281:Q282)&gt;COUNTA(L$111:L281)-2,DCOUNTA(F$113:J$403,G$113,P281:Q282)=1),DGET(F$113:J$403,G$113,P281:Q282),"")),G282)</f>
        <v>Oskarshamn</v>
      </c>
      <c r="M282" s="139"/>
      <c r="N282" s="215" t="str">
        <f>IF(N281=N$113,IF(COUNT(N$113:Q281)&lt;DMAX(F$113:J$403,F$113,O281:O282),COUNT(N$113:Q281)+1,""),IF(COUNT(N$113:Q281)&lt;DMAX(F$113:J$403,F$113,Q281:Q282),N$113,""))</f>
        <v/>
      </c>
      <c r="O282" s="216" t="str">
        <f>IF(O281=O$113,IF(COUNTA(L$111:L281)-2&lt;DMAX(F$113:J$403,F$113,Q280:Q281),Protokoll!I$1,""),IF(O281&lt;&gt;"",IF(COUNTA(L$111:L281)-1&lt;DMAX(F$113:J$403,F$113,O280:O281),O$113,""),""))</f>
        <v/>
      </c>
      <c r="P282" s="217" t="str">
        <f>IF(N281=N$113,IF(COUNT(N$113:Q281)&lt;DMAX(F$113:J$403,F$113,O281:O282),N$113,""),IF(COUNT(N$113:Q281)&lt;DMAX(F$113:J$403,F$113,Q281:Q282),COUNT(N$113:Q281)+1,""))</f>
        <v/>
      </c>
      <c r="Q282" s="194" t="str">
        <f>IF(O281=O$113,IF(COUNTA(L$111:L281)-2&lt;DMAX(F$113:J$403,F$113,Q280:Q281),O$113,""),IF(Q281&lt;&gt;"",IF(COUNTA(L$111:L281)-2&lt;DMAX(F$113:J$403,F$113,O280:O281),Protokoll!I$1,""),""))</f>
        <v/>
      </c>
      <c r="T282" s="323" t="str">
        <f>IF(OR(Protokoll!$X$5&lt;&gt;"",Lokalbeskrivn!$M$4&lt;&gt;""),"",U282)</f>
        <v>109/110 Kustområde</v>
      </c>
      <c r="U282" s="322" t="s">
        <v>15</v>
      </c>
      <c r="V282" s="341" t="s">
        <v>14</v>
      </c>
      <c r="W282" s="2"/>
      <c r="Y282" s="591" t="s">
        <v>2216</v>
      </c>
      <c r="Z282" s="591" t="s">
        <v>2217</v>
      </c>
      <c r="AB282" s="465" t="str">
        <f>IF(COUNT(AB273:AB281)&gt;0,MAX(AB273:AB281)+1,"")</f>
        <v/>
      </c>
      <c r="AC282" s="421" t="str">
        <f>IF(AND(AH282&lt;&gt;"",AG282&lt;&gt;"",AI282&gt;0,AH282&gt;0),MAX(AC$2:AC281)+1,"XX")</f>
        <v>XX</v>
      </c>
      <c r="AD282" s="418" t="str">
        <f>IF('Antal &amp; Längder (vikter)'!$C$38&lt;&gt;"",'Antal &amp; Längder (vikter)'!$C$38,"XX")</f>
        <v>XX</v>
      </c>
      <c r="AE282" s="401" t="str">
        <f>IF(AND('Antal &amp; Längder (vikter)'!D$40&lt;&gt;"",ISNUMBER($AH282)),'Antal &amp; Längder (vikter)'!D$40,"")</f>
        <v/>
      </c>
      <c r="AF282" s="413" t="str">
        <f t="shared" si="12"/>
        <v/>
      </c>
      <c r="AG282" s="414" t="str">
        <f t="shared" si="13"/>
        <v/>
      </c>
      <c r="AH282" s="397" t="str">
        <f>IF('Antal &amp; Längder (vikter)'!E$41="Längd (mm)",IF('Antal &amp; Längder (vikter)'!E51&lt;&gt;"",'Antal &amp; Längder (vikter)'!E51,"XX"),"XX")</f>
        <v>XX</v>
      </c>
      <c r="AI282" s="7">
        <v>-9</v>
      </c>
    </row>
    <row r="283" spans="5:35" x14ac:dyDescent="0.25">
      <c r="E283" s="2"/>
      <c r="F283" s="194">
        <f>COUNTIF(J$113:J283,J283)</f>
        <v>8</v>
      </c>
      <c r="G283" t="s">
        <v>296</v>
      </c>
      <c r="H283" s="322">
        <v>2121</v>
      </c>
      <c r="I283" s="322">
        <v>21</v>
      </c>
      <c r="J283" t="s">
        <v>115</v>
      </c>
      <c r="K283" s="139"/>
      <c r="L283" s="214" t="str">
        <f>IF(Protokoll!I$1&lt;&gt;"",IF(N282=N$113,IF(AND(DMAX(F$113:J$403,F$113,O282:O283)&gt;COUNTA(L$111:L282)-2,DCOUNTA(F$113:J$403,G$113,N282:O283)=1),DGET(F$113:J$403,G$113,N282:O283),""),IF(AND(DMAX(F$113:J$403,F$113,Q282:Q283)&gt;COUNTA(L$111:L282)-2,DCOUNTA(F$113:J$403,G$113,P282:Q283)=1),DGET(F$113:J$403,G$113,P282:Q283),"")),G283)</f>
        <v>Ovanåker</v>
      </c>
      <c r="M283" s="139"/>
      <c r="N283" s="215" t="str">
        <f>IF(N282=N$113,IF(COUNT(N$113:Q282)&lt;DMAX(F$113:J$403,F$113,O282:O283),COUNT(N$113:Q282)+1,""),IF(COUNT(N$113:Q282)&lt;DMAX(F$113:J$403,F$113,Q282:Q283),N$113,""))</f>
        <v/>
      </c>
      <c r="O283" s="216" t="str">
        <f>IF(O282=O$113,IF(COUNTA(L$111:L282)-2&lt;DMAX(F$113:J$403,F$113,Q281:Q282),Protokoll!I$1,""),IF(O282&lt;&gt;"",IF(COUNTA(L$111:L282)-1&lt;DMAX(F$113:J$403,F$113,O281:O282),O$113,""),""))</f>
        <v/>
      </c>
      <c r="P283" s="217" t="str">
        <f>IF(N282=N$113,IF(COUNT(N$113:Q282)&lt;DMAX(F$113:J$403,F$113,O282:O283),N$113,""),IF(COUNT(N$113:Q282)&lt;DMAX(F$113:J$403,F$113,Q282:Q283),COUNT(N$113:Q282)+1,""))</f>
        <v/>
      </c>
      <c r="Q283" s="194" t="str">
        <f>IF(O282=O$113,IF(COUNTA(L$111:L282)-2&lt;DMAX(F$113:J$403,F$113,Q281:Q282),O$113,""),IF(Q282&lt;&gt;"",IF(COUNTA(L$111:L282)-2&lt;DMAX(F$113:J$403,F$113,O281:O282),Protokoll!I$1,""),""))</f>
        <v/>
      </c>
      <c r="T283" s="323" t="str">
        <f>IF(OR(Protokoll!$X$5&lt;&gt;"",Lokalbeskrivn!$M$4&lt;&gt;""),"",U283)</f>
        <v>110 Örekilsälven</v>
      </c>
      <c r="U283" s="322" t="s">
        <v>16</v>
      </c>
      <c r="V283" s="341">
        <v>110</v>
      </c>
      <c r="W283" s="2"/>
      <c r="Y283" s="591" t="s">
        <v>1743</v>
      </c>
      <c r="Z283" s="591" t="s">
        <v>1744</v>
      </c>
      <c r="AB283" s="466" t="str">
        <f>IF(AND(ISNUMBER(AH283),AH283&gt;0),IF(MAX(AB$3:AB282)&gt;0,MAX(AB$3:AB282)+1,10+COUNTIF(F$38:F$49,"&gt;0")*10+1),"")</f>
        <v/>
      </c>
      <c r="AC283" s="421" t="str">
        <f>IF(AND(AH283&lt;&gt;"",AG283&lt;&gt;"",AI283&gt;0,AH283&gt;0),MAX(AC$2:AC282)+1,"XX")</f>
        <v>XX</v>
      </c>
      <c r="AD283" s="418" t="str">
        <f>IF('Antal &amp; Längder (vikter)'!$C$38&lt;&gt;"",'Antal &amp; Längder (vikter)'!$C$38,"XX")</f>
        <v>XX</v>
      </c>
      <c r="AE283" s="396" t="str">
        <f>IF(AND('Antal &amp; Längder (vikter)'!F$40&lt;&gt;"",ISNUMBER($AH283)),'Antal &amp; Längder (vikter)'!F$40,"")</f>
        <v/>
      </c>
      <c r="AF283" s="413" t="str">
        <f t="shared" si="12"/>
        <v/>
      </c>
      <c r="AG283" s="414" t="str">
        <f t="shared" si="13"/>
        <v/>
      </c>
      <c r="AH283" s="395" t="str">
        <f>IF('Antal &amp; Längder (vikter)'!F42&lt;&gt;"",'Antal &amp; Längder (vikter)'!F42,"XX")</f>
        <v>XX</v>
      </c>
      <c r="AI283" s="393">
        <f>IF('Antal &amp; Längder (vikter)'!G$41="Vikt (g)",IF('Antal &amp; Längder (vikter)'!G42&lt;&gt;"",'Antal &amp; Längder (vikter)'!G42,-9),-9)</f>
        <v>-9</v>
      </c>
    </row>
    <row r="284" spans="5:35" x14ac:dyDescent="0.25">
      <c r="E284" s="2"/>
      <c r="F284" s="194">
        <f>COUNTIF(J$113:J284,J284)</f>
        <v>6</v>
      </c>
      <c r="G284" t="s">
        <v>297</v>
      </c>
      <c r="H284" s="322">
        <v>481</v>
      </c>
      <c r="I284" s="322">
        <v>4</v>
      </c>
      <c r="J284" t="s">
        <v>136</v>
      </c>
      <c r="K284" s="139"/>
      <c r="L284" s="214" t="str">
        <f>IF(Protokoll!I$1&lt;&gt;"",IF(N283=N$113,IF(AND(DMAX(F$113:J$403,F$113,O283:O284)&gt;COUNTA(L$111:L283)-2,DCOUNTA(F$113:J$403,G$113,N283:O284)=1),DGET(F$113:J$403,G$113,N283:O284),""),IF(AND(DMAX(F$113:J$403,F$113,Q283:Q284)&gt;COUNTA(L$111:L283)-2,DCOUNTA(F$113:J$403,G$113,P283:Q284)=1),DGET(F$113:J$403,G$113,P283:Q284),"")),G284)</f>
        <v>Oxelösund</v>
      </c>
      <c r="M284" s="139"/>
      <c r="N284" s="215" t="str">
        <f>IF(N283=N$113,IF(COUNT(N$113:Q283)&lt;DMAX(F$113:J$403,F$113,O283:O284),COUNT(N$113:Q283)+1,""),IF(COUNT(N$113:Q283)&lt;DMAX(F$113:J$403,F$113,Q283:Q284),N$113,""))</f>
        <v/>
      </c>
      <c r="O284" s="216" t="str">
        <f>IF(O283=O$113,IF(COUNTA(L$111:L283)-2&lt;DMAX(F$113:J$403,F$113,Q282:Q283),Protokoll!I$1,""),IF(O283&lt;&gt;"",IF(COUNTA(L$111:L283)-1&lt;DMAX(F$113:J$403,F$113,O282:O283),O$113,""),""))</f>
        <v/>
      </c>
      <c r="P284" s="217" t="str">
        <f>IF(N283=N$113,IF(COUNT(N$113:Q283)&lt;DMAX(F$113:J$403,F$113,O283:O284),N$113,""),IF(COUNT(N$113:Q283)&lt;DMAX(F$113:J$403,F$113,Q283:Q284),COUNT(N$113:Q283)+1,""))</f>
        <v/>
      </c>
      <c r="Q284" s="194" t="str">
        <f>IF(O283=O$113,IF(COUNTA(L$111:L283)-2&lt;DMAX(F$113:J$403,F$113,Q282:Q283),O$113,""),IF(Q283&lt;&gt;"",IF(COUNTA(L$111:L283)-2&lt;DMAX(F$113:J$403,F$113,O282:O283),Protokoll!I$1,""),""))</f>
        <v/>
      </c>
      <c r="T284" s="323" t="str">
        <f>IF(OR(Protokoll!$X$5&lt;&gt;"",Lokalbeskrivn!$M$4&lt;&gt;""),"",U284)</f>
        <v>110/111 Kustområde</v>
      </c>
      <c r="U284" s="322" t="s">
        <v>18</v>
      </c>
      <c r="V284" s="341" t="s">
        <v>17</v>
      </c>
      <c r="W284" s="2"/>
      <c r="Y284" s="591" t="s">
        <v>2450</v>
      </c>
      <c r="Z284" s="591" t="s">
        <v>1861</v>
      </c>
      <c r="AB284" s="462" t="str">
        <f>IF(COUNT(AB283:AB283)&gt;0,MAX(AB283:AB283)+1,"")</f>
        <v/>
      </c>
      <c r="AC284" s="421" t="str">
        <f>IF(AND(AH284&lt;&gt;"",AG284&lt;&gt;"",AI284&gt;0,AH284&gt;0),MAX(AC$2:AC283)+1,"XX")</f>
        <v>XX</v>
      </c>
      <c r="AD284" s="418" t="str">
        <f>IF('Antal &amp; Längder (vikter)'!$C$38&lt;&gt;"",'Antal &amp; Längder (vikter)'!$C$38,"XX")</f>
        <v>XX</v>
      </c>
      <c r="AE284" s="396" t="str">
        <f>IF(AND('Antal &amp; Längder (vikter)'!F$40&lt;&gt;"",ISNUMBER($AH284)),'Antal &amp; Längder (vikter)'!F$40,"")</f>
        <v/>
      </c>
      <c r="AF284" s="413" t="str">
        <f t="shared" si="12"/>
        <v/>
      </c>
      <c r="AG284" s="414" t="str">
        <f t="shared" si="13"/>
        <v/>
      </c>
      <c r="AH284" s="395" t="str">
        <f>IF('Antal &amp; Längder (vikter)'!F43&lt;&gt;"",'Antal &amp; Längder (vikter)'!F43,"XX")</f>
        <v>XX</v>
      </c>
      <c r="AI284" s="393">
        <f>IF('Antal &amp; Längder (vikter)'!G$41="Vikt (g)",IF('Antal &amp; Längder (vikter)'!G43&lt;&gt;"",'Antal &amp; Längder (vikter)'!G43,-9),-9)</f>
        <v>-9</v>
      </c>
    </row>
    <row r="285" spans="5:35" x14ac:dyDescent="0.25">
      <c r="E285" s="2"/>
      <c r="F285" s="194">
        <f>COUNTIF(J$113:J285,J285)</f>
        <v>10</v>
      </c>
      <c r="G285" t="s">
        <v>298</v>
      </c>
      <c r="H285" s="322">
        <v>2521</v>
      </c>
      <c r="I285" s="322">
        <v>25</v>
      </c>
      <c r="J285" t="s">
        <v>125</v>
      </c>
      <c r="K285" s="139"/>
      <c r="L285" s="214" t="str">
        <f>IF(Protokoll!I$1&lt;&gt;"",IF(N284=N$113,IF(AND(DMAX(F$113:J$403,F$113,O284:O285)&gt;COUNTA(L$111:L284)-2,DCOUNTA(F$113:J$403,G$113,N284:O285)=1),DGET(F$113:J$403,G$113,N284:O285),""),IF(AND(DMAX(F$113:J$403,F$113,Q284:Q285)&gt;COUNTA(L$111:L284)-2,DCOUNTA(F$113:J$403,G$113,P284:Q285)=1),DGET(F$113:J$403,G$113,P284:Q285),"")),G285)</f>
        <v>Pajala</v>
      </c>
      <c r="M285" s="139"/>
      <c r="N285" s="215" t="str">
        <f>IF(N284=N$113,IF(COUNT(N$113:Q284)&lt;DMAX(F$113:J$403,F$113,O284:O285),COUNT(N$113:Q284)+1,""),IF(COUNT(N$113:Q284)&lt;DMAX(F$113:J$403,F$113,Q284:Q285),N$113,""))</f>
        <v/>
      </c>
      <c r="O285" s="216" t="str">
        <f>IF(O284=O$113,IF(COUNTA(L$111:L284)-2&lt;DMAX(F$113:J$403,F$113,Q283:Q284),Protokoll!I$1,""),IF(O284&lt;&gt;"",IF(COUNTA(L$111:L284)-1&lt;DMAX(F$113:J$403,F$113,O283:O284),O$113,""),""))</f>
        <v/>
      </c>
      <c r="P285" s="217" t="str">
        <f>IF(N284=N$113,IF(COUNT(N$113:Q284)&lt;DMAX(F$113:J$403,F$113,O284:O285),N$113,""),IF(COUNT(N$113:Q284)&lt;DMAX(F$113:J$403,F$113,Q284:Q285),COUNT(N$113:Q284)+1,""))</f>
        <v/>
      </c>
      <c r="Q285" s="194" t="str">
        <f>IF(O284=O$113,IF(COUNTA(L$111:L284)-2&lt;DMAX(F$113:J$403,F$113,Q283:Q284),O$113,""),IF(Q284&lt;&gt;"",IF(COUNTA(L$111:L284)-2&lt;DMAX(F$113:J$403,F$113,O283:O284),Protokoll!I$1,""),""))</f>
        <v/>
      </c>
      <c r="T285" s="323" t="str">
        <f>IF(OR(Protokoll!$X$5&lt;&gt;"",Lokalbeskrivn!$M$4&lt;&gt;""),"",U285)</f>
        <v>111 Strömsån</v>
      </c>
      <c r="U285" s="322" t="s">
        <v>19</v>
      </c>
      <c r="V285" s="341">
        <v>111</v>
      </c>
      <c r="W285" s="2"/>
      <c r="Y285" s="591" t="s">
        <v>2451</v>
      </c>
      <c r="Z285" s="591" t="s">
        <v>2452</v>
      </c>
      <c r="AB285" s="463" t="str">
        <f>IF(COUNT(AB283:AB284)&gt;0,MAX(AB283:AB284)+1,"")</f>
        <v/>
      </c>
      <c r="AC285" s="421" t="str">
        <f>IF(AND(AH285&lt;&gt;"",AG285&lt;&gt;"",AI285&gt;0,AH285&gt;0),MAX(AC$2:AC284)+1,"XX")</f>
        <v>XX</v>
      </c>
      <c r="AD285" s="418" t="str">
        <f>IF('Antal &amp; Längder (vikter)'!$C$38&lt;&gt;"",'Antal &amp; Längder (vikter)'!$C$38,"XX")</f>
        <v>XX</v>
      </c>
      <c r="AE285" s="396" t="str">
        <f>IF(AND('Antal &amp; Längder (vikter)'!F$40&lt;&gt;"",ISNUMBER($AH285)),'Antal &amp; Längder (vikter)'!F$40,"")</f>
        <v/>
      </c>
      <c r="AF285" s="413" t="str">
        <f t="shared" si="12"/>
        <v/>
      </c>
      <c r="AG285" s="414" t="str">
        <f t="shared" si="13"/>
        <v/>
      </c>
      <c r="AH285" s="395" t="str">
        <f>IF('Antal &amp; Längder (vikter)'!F44&lt;&gt;"",'Antal &amp; Längder (vikter)'!F44,"XX")</f>
        <v>XX</v>
      </c>
      <c r="AI285" s="393">
        <f>IF('Antal &amp; Längder (vikter)'!G$41="Vikt (g)",IF('Antal &amp; Längder (vikter)'!G44&lt;&gt;"",'Antal &amp; Längder (vikter)'!G44,-9),-9)</f>
        <v>-9</v>
      </c>
    </row>
    <row r="286" spans="5:35" x14ac:dyDescent="0.25">
      <c r="E286" s="2"/>
      <c r="F286" s="194">
        <f>COUNTIF(J$113:J286,J286)</f>
        <v>29</v>
      </c>
      <c r="G286" t="s">
        <v>299</v>
      </c>
      <c r="H286" s="322">
        <v>1402</v>
      </c>
      <c r="I286" s="322">
        <v>14</v>
      </c>
      <c r="J286" t="s">
        <v>112</v>
      </c>
      <c r="K286" s="139"/>
      <c r="L286" s="214" t="str">
        <f>IF(Protokoll!I$1&lt;&gt;"",IF(N285=N$113,IF(AND(DMAX(F$113:J$403,F$113,O285:O286)&gt;COUNTA(L$111:L285)-2,DCOUNTA(F$113:J$403,G$113,N285:O286)=1),DGET(F$113:J$403,G$113,N285:O286),""),IF(AND(DMAX(F$113:J$403,F$113,Q285:Q286)&gt;COUNTA(L$111:L285)-2,DCOUNTA(F$113:J$403,G$113,P285:Q286)=1),DGET(F$113:J$403,G$113,P285:Q286),"")),G286)</f>
        <v>Partille</v>
      </c>
      <c r="M286" s="139"/>
      <c r="N286" s="215" t="str">
        <f>IF(N285=N$113,IF(COUNT(N$113:Q285)&lt;DMAX(F$113:J$403,F$113,O285:O286),COUNT(N$113:Q285)+1,""),IF(COUNT(N$113:Q285)&lt;DMAX(F$113:J$403,F$113,Q285:Q286),N$113,""))</f>
        <v/>
      </c>
      <c r="O286" s="216" t="str">
        <f>IF(O285=O$113,IF(COUNTA(L$111:L285)-2&lt;DMAX(F$113:J$403,F$113,Q284:Q285),Protokoll!I$1,""),IF(O285&lt;&gt;"",IF(COUNTA(L$111:L285)-1&lt;DMAX(F$113:J$403,F$113,O284:O285),O$113,""),""))</f>
        <v/>
      </c>
      <c r="P286" s="217" t="str">
        <f>IF(N285=N$113,IF(COUNT(N$113:Q285)&lt;DMAX(F$113:J$403,F$113,O285:O286),N$113,""),IF(COUNT(N$113:Q285)&lt;DMAX(F$113:J$403,F$113,Q285:Q286),COUNT(N$113:Q285)+1,""))</f>
        <v/>
      </c>
      <c r="Q286" s="194" t="str">
        <f>IF(O285=O$113,IF(COUNTA(L$111:L285)-2&lt;DMAX(F$113:J$403,F$113,Q284:Q285),O$113,""),IF(Q285&lt;&gt;"",IF(COUNTA(L$111:L285)-2&lt;DMAX(F$113:J$403,F$113,O284:O285),Protokoll!I$1,""),""))</f>
        <v/>
      </c>
      <c r="T286" s="323" t="str">
        <f>IF(OR(Protokoll!$X$5&lt;&gt;"",Lokalbeskrivn!$M$4&lt;&gt;""),"",U286)</f>
        <v>111/112 Kustområde</v>
      </c>
      <c r="U286" s="322" t="s">
        <v>20</v>
      </c>
      <c r="V286" s="341">
        <v>111112</v>
      </c>
      <c r="W286" s="2"/>
      <c r="Y286" s="593" t="s">
        <v>2613</v>
      </c>
      <c r="Z286" s="593" t="s">
        <v>2614</v>
      </c>
      <c r="AB286" s="422" t="str">
        <f>IF(COUNT(AB283:AB285)&gt;0,MAX(AB283:AB285)+1,"")</f>
        <v/>
      </c>
      <c r="AC286" s="421" t="str">
        <f>IF(AND(AH286&lt;&gt;"",AG286&lt;&gt;"",AI286&gt;0,AH286&gt;0),MAX(AC$2:AC285)+1,"XX")</f>
        <v>XX</v>
      </c>
      <c r="AD286" s="418" t="str">
        <f>IF('Antal &amp; Längder (vikter)'!$C$38&lt;&gt;"",'Antal &amp; Längder (vikter)'!$C$38,"XX")</f>
        <v>XX</v>
      </c>
      <c r="AE286" s="396" t="str">
        <f>IF(AND('Antal &amp; Längder (vikter)'!F$40&lt;&gt;"",ISNUMBER($AH286)),'Antal &amp; Längder (vikter)'!F$40,"")</f>
        <v/>
      </c>
      <c r="AF286" s="413" t="str">
        <f t="shared" si="12"/>
        <v/>
      </c>
      <c r="AG286" s="414" t="str">
        <f t="shared" si="13"/>
        <v/>
      </c>
      <c r="AH286" s="395" t="str">
        <f>IF('Antal &amp; Längder (vikter)'!F45&lt;&gt;"",'Antal &amp; Längder (vikter)'!F45,"XX")</f>
        <v>XX</v>
      </c>
      <c r="AI286" s="393">
        <f>IF('Antal &amp; Längder (vikter)'!G$41="Vikt (g)",IF('Antal &amp; Längder (vikter)'!G45&lt;&gt;"",'Antal &amp; Längder (vikter)'!G45,-9),-9)</f>
        <v>-9</v>
      </c>
    </row>
    <row r="287" spans="5:35" x14ac:dyDescent="0.25">
      <c r="E287" s="2"/>
      <c r="F287" s="194">
        <f>COUNTIF(J$113:J287,J287)</f>
        <v>19</v>
      </c>
      <c r="G287" t="s">
        <v>300</v>
      </c>
      <c r="H287" s="322">
        <v>1275</v>
      </c>
      <c r="I287" s="322">
        <v>12</v>
      </c>
      <c r="J287" t="s">
        <v>132</v>
      </c>
      <c r="K287" s="139"/>
      <c r="L287" s="214" t="str">
        <f>IF(Protokoll!I$1&lt;&gt;"",IF(N286=N$113,IF(AND(DMAX(F$113:J$403,F$113,O286:O287)&gt;COUNTA(L$111:L286)-2,DCOUNTA(F$113:J$403,G$113,N286:O287)=1),DGET(F$113:J$403,G$113,N286:O287),""),IF(AND(DMAX(F$113:J$403,F$113,Q286:Q287)&gt;COUNTA(L$111:L286)-2,DCOUNTA(F$113:J$403,G$113,P286:Q287)=1),DGET(F$113:J$403,G$113,P286:Q287),"")),G287)</f>
        <v>Perstorp</v>
      </c>
      <c r="M287" s="139"/>
      <c r="N287" s="215" t="str">
        <f>IF(N286=N$113,IF(COUNT(N$113:Q286)&lt;DMAX(F$113:J$403,F$113,O286:O287),COUNT(N$113:Q286)+1,""),IF(COUNT(N$113:Q286)&lt;DMAX(F$113:J$403,F$113,Q286:Q287),N$113,""))</f>
        <v/>
      </c>
      <c r="O287" s="216" t="str">
        <f>IF(O286=O$113,IF(COUNTA(L$111:L286)-2&lt;DMAX(F$113:J$403,F$113,Q285:Q286),Protokoll!I$1,""),IF(O286&lt;&gt;"",IF(COUNTA(L$111:L286)-1&lt;DMAX(F$113:J$403,F$113,O285:O286),O$113,""),""))</f>
        <v/>
      </c>
      <c r="P287" s="217" t="str">
        <f>IF(N286=N$113,IF(COUNT(N$113:Q286)&lt;DMAX(F$113:J$403,F$113,O286:O287),N$113,""),IF(COUNT(N$113:Q286)&lt;DMAX(F$113:J$403,F$113,Q286:Q287),COUNT(N$113:Q286)+1,""))</f>
        <v/>
      </c>
      <c r="Q287" s="194" t="str">
        <f>IF(O286=O$113,IF(COUNTA(L$111:L286)-2&lt;DMAX(F$113:J$403,F$113,Q285:Q286),O$113,""),IF(Q286&lt;&gt;"",IF(COUNTA(L$111:L286)-2&lt;DMAX(F$113:J$403,F$113,O285:O286),Protokoll!I$1,""),""))</f>
        <v/>
      </c>
      <c r="T287" s="323" t="str">
        <f>IF(OR(Protokoll!$X$5&lt;&gt;"",Lokalbeskrivn!$M$4&lt;&gt;""),"",U287)</f>
        <v>112 Enningdalsälven</v>
      </c>
      <c r="U287" s="322" t="s">
        <v>21</v>
      </c>
      <c r="V287" s="341">
        <v>112</v>
      </c>
      <c r="W287" s="2"/>
      <c r="Y287" s="591" t="s">
        <v>2218</v>
      </c>
      <c r="Z287" s="591" t="s">
        <v>1862</v>
      </c>
      <c r="AB287" s="461" t="str">
        <f>IF(COUNT(AB283:AB286)&gt;0,MAX(AB283:AB286)+1,"")</f>
        <v/>
      </c>
      <c r="AC287" s="421" t="str">
        <f>IF(AND(AH287&lt;&gt;"",AG287&lt;&gt;"",AI287&gt;0,AH287&gt;0),MAX(AC$2:AC286)+1,"XX")</f>
        <v>XX</v>
      </c>
      <c r="AD287" s="418" t="str">
        <f>IF('Antal &amp; Längder (vikter)'!$C$38&lt;&gt;"",'Antal &amp; Längder (vikter)'!$C$38,"XX")</f>
        <v>XX</v>
      </c>
      <c r="AE287" s="396" t="str">
        <f>IF(AND('Antal &amp; Längder (vikter)'!F$40&lt;&gt;"",ISNUMBER($AH287)),'Antal &amp; Längder (vikter)'!F$40,"")</f>
        <v/>
      </c>
      <c r="AF287" s="413" t="str">
        <f t="shared" si="12"/>
        <v/>
      </c>
      <c r="AG287" s="414" t="str">
        <f t="shared" si="13"/>
        <v/>
      </c>
      <c r="AH287" s="395" t="str">
        <f>IF('Antal &amp; Längder (vikter)'!F46&lt;&gt;"",'Antal &amp; Längder (vikter)'!F46,"XX")</f>
        <v>XX</v>
      </c>
      <c r="AI287" s="393">
        <f>IF('Antal &amp; Längder (vikter)'!G$41="Vikt (g)",IF('Antal &amp; Längder (vikter)'!G46&lt;&gt;"",'Antal &amp; Längder (vikter)'!G46,-9),-9)</f>
        <v>-9</v>
      </c>
    </row>
    <row r="288" spans="5:35" x14ac:dyDescent="0.25">
      <c r="E288" s="2"/>
      <c r="F288" s="194">
        <f>COUNTIF(J$113:J288,J288)</f>
        <v>11</v>
      </c>
      <c r="G288" t="s">
        <v>301</v>
      </c>
      <c r="H288" s="322">
        <v>2581</v>
      </c>
      <c r="I288" s="322">
        <v>25</v>
      </c>
      <c r="J288" t="s">
        <v>125</v>
      </c>
      <c r="K288" s="139"/>
      <c r="L288" s="214" t="str">
        <f>IF(Protokoll!I$1&lt;&gt;"",IF(N287=N$113,IF(AND(DMAX(F$113:J$403,F$113,O287:O288)&gt;COUNTA(L$111:L287)-2,DCOUNTA(F$113:J$403,G$113,N287:O288)=1),DGET(F$113:J$403,G$113,N287:O288),""),IF(AND(DMAX(F$113:J$403,F$113,Q287:Q288)&gt;COUNTA(L$111:L287)-2,DCOUNTA(F$113:J$403,G$113,P287:Q288)=1),DGET(F$113:J$403,G$113,P287:Q288),"")),G288)</f>
        <v>Piteå</v>
      </c>
      <c r="M288" s="139"/>
      <c r="N288" s="215" t="str">
        <f>IF(N287=N$113,IF(COUNT(N$113:Q287)&lt;DMAX(F$113:J$403,F$113,O287:O288),COUNT(N$113:Q287)+1,""),IF(COUNT(N$113:Q287)&lt;DMAX(F$113:J$403,F$113,Q287:Q288),N$113,""))</f>
        <v/>
      </c>
      <c r="O288" s="216" t="str">
        <f>IF(O287=O$113,IF(COUNTA(L$111:L287)-2&lt;DMAX(F$113:J$403,F$113,Q286:Q287),Protokoll!I$1,""),IF(O287&lt;&gt;"",IF(COUNTA(L$111:L287)-1&lt;DMAX(F$113:J$403,F$113,O286:O287),O$113,""),""))</f>
        <v/>
      </c>
      <c r="P288" s="217" t="str">
        <f>IF(N287=N$113,IF(COUNT(N$113:Q287)&lt;DMAX(F$113:J$403,F$113,O287:O288),N$113,""),IF(COUNT(N$113:Q287)&lt;DMAX(F$113:J$403,F$113,Q287:Q288),COUNT(N$113:Q287)+1,""))</f>
        <v/>
      </c>
      <c r="Q288" s="194" t="str">
        <f>IF(O287=O$113,IF(COUNTA(L$111:L287)-2&lt;DMAX(F$113:J$403,F$113,Q286:Q287),O$113,""),IF(Q287&lt;&gt;"",IF(COUNTA(L$111:L287)-2&lt;DMAX(F$113:J$403,F$113,O286:O287),Protokoll!I$1,""),""))</f>
        <v/>
      </c>
      <c r="T288" s="323" t="str">
        <f>IF(OR(Protokoll!$X$5&lt;&gt;"",Lokalbeskrivn!$M$4&lt;&gt;""),"",U288)</f>
        <v>113 Glomma</v>
      </c>
      <c r="U288" s="322" t="s">
        <v>1512</v>
      </c>
      <c r="V288" s="341" t="s">
        <v>1511</v>
      </c>
      <c r="W288" s="2"/>
      <c r="Y288" s="591" t="s">
        <v>2219</v>
      </c>
      <c r="Z288" s="591" t="s">
        <v>300</v>
      </c>
      <c r="AB288" s="457" t="str">
        <f>IF(COUNT(AB283:AB287)&gt;0,MAX(AB283:AB287)+1,"")</f>
        <v/>
      </c>
      <c r="AC288" s="421" t="str">
        <f>IF(AND(AH288&lt;&gt;"",AG288&lt;&gt;"",AI288&gt;0,AH288&gt;0),MAX(AC$2:AC287)+1,"XX")</f>
        <v>XX</v>
      </c>
      <c r="AD288" s="418" t="str">
        <f>IF('Antal &amp; Längder (vikter)'!$C$38&lt;&gt;"",'Antal &amp; Längder (vikter)'!$C$38,"XX")</f>
        <v>XX</v>
      </c>
      <c r="AE288" s="396" t="str">
        <f>IF(AND('Antal &amp; Längder (vikter)'!F$40&lt;&gt;"",ISNUMBER($AH288)),'Antal &amp; Längder (vikter)'!F$40,"")</f>
        <v/>
      </c>
      <c r="AF288" s="413" t="str">
        <f t="shared" si="12"/>
        <v/>
      </c>
      <c r="AG288" s="414" t="str">
        <f t="shared" si="13"/>
        <v/>
      </c>
      <c r="AH288" s="395" t="str">
        <f>IF('Antal &amp; Längder (vikter)'!F47&lt;&gt;"",'Antal &amp; Längder (vikter)'!F47,"XX")</f>
        <v>XX</v>
      </c>
      <c r="AI288" s="393">
        <f>IF('Antal &amp; Längder (vikter)'!G$41="Vikt (g)",IF('Antal &amp; Längder (vikter)'!G47&lt;&gt;"",'Antal &amp; Längder (vikter)'!G47,-9),-9)</f>
        <v>-9</v>
      </c>
    </row>
    <row r="289" spans="5:35" x14ac:dyDescent="0.25">
      <c r="E289" s="2"/>
      <c r="F289" s="194">
        <f>COUNTIF(J$113:J289,J289)</f>
        <v>5</v>
      </c>
      <c r="G289" t="s">
        <v>302</v>
      </c>
      <c r="H289" s="322">
        <v>2303</v>
      </c>
      <c r="I289" s="322">
        <v>23</v>
      </c>
      <c r="J289" t="s">
        <v>121</v>
      </c>
      <c r="K289" s="139"/>
      <c r="L289" s="214" t="str">
        <f>IF(Protokoll!I$1&lt;&gt;"",IF(N288=N$113,IF(AND(DMAX(F$113:J$403,F$113,O288:O289)&gt;COUNTA(L$111:L288)-2,DCOUNTA(F$113:J$403,G$113,N288:O289)=1),DGET(F$113:J$403,G$113,N288:O289),""),IF(AND(DMAX(F$113:J$403,F$113,Q288:Q289)&gt;COUNTA(L$111:L288)-2,DCOUNTA(F$113:J$403,G$113,P288:Q289)=1),DGET(F$113:J$403,G$113,P288:Q289),"")),G289)</f>
        <v>Ragunda</v>
      </c>
      <c r="M289" s="139"/>
      <c r="N289" s="215" t="str">
        <f>IF(N288=N$113,IF(COUNT(N$113:Q288)&lt;DMAX(F$113:J$403,F$113,O288:O289),COUNT(N$113:Q288)+1,""),IF(COUNT(N$113:Q288)&lt;DMAX(F$113:J$403,F$113,Q288:Q289),N$113,""))</f>
        <v/>
      </c>
      <c r="O289" s="216" t="str">
        <f>IF(O288=O$113,IF(COUNTA(L$111:L288)-2&lt;DMAX(F$113:J$403,F$113,Q287:Q288),Protokoll!I$1,""),IF(O288&lt;&gt;"",IF(COUNTA(L$111:L288)-1&lt;DMAX(F$113:J$403,F$113,O287:O288),O$113,""),""))</f>
        <v/>
      </c>
      <c r="P289" s="217" t="str">
        <f>IF(N288=N$113,IF(COUNT(N$113:Q288)&lt;DMAX(F$113:J$403,F$113,O288:O289),N$113,""),IF(COUNT(N$113:Q288)&lt;DMAX(F$113:J$403,F$113,Q288:Q289),COUNT(N$113:Q288)+1,""))</f>
        <v/>
      </c>
      <c r="Q289" s="194" t="str">
        <f>IF(O288=O$113,IF(COUNTA(L$111:L288)-2&lt;DMAX(F$113:J$403,F$113,Q287:Q288),O$113,""),IF(Q288&lt;&gt;"",IF(COUNTA(L$111:L288)-2&lt;DMAX(F$113:J$403,F$113,O287:O288),Protokoll!I$1,""),""))</f>
        <v/>
      </c>
      <c r="T289" s="323" t="str">
        <f>IF(OR(Protokoll!$X$5&lt;&gt;"",Lokalbeskrivn!$M$4&lt;&gt;""),"",U289)</f>
        <v>114 Nean</v>
      </c>
      <c r="U289" s="322" t="s">
        <v>1513</v>
      </c>
      <c r="V289" s="341" t="s">
        <v>1514</v>
      </c>
      <c r="W289" s="2"/>
      <c r="Y289" s="591" t="s">
        <v>1863</v>
      </c>
      <c r="Z289" s="591" t="s">
        <v>1864</v>
      </c>
      <c r="AB289" s="460" t="str">
        <f>IF(COUNT(AB283:AB288)&gt;0,MAX(AB283:AB288)+1,"")</f>
        <v/>
      </c>
      <c r="AC289" s="421" t="str">
        <f>IF(AND(AH289&lt;&gt;"",AG289&lt;&gt;"",AI289&gt;0,AH289&gt;0),MAX(AC$2:AC288)+1,"XX")</f>
        <v>XX</v>
      </c>
      <c r="AD289" s="418" t="str">
        <f>IF('Antal &amp; Längder (vikter)'!$C$38&lt;&gt;"",'Antal &amp; Längder (vikter)'!$C$38,"XX")</f>
        <v>XX</v>
      </c>
      <c r="AE289" s="396" t="str">
        <f>IF(AND('Antal &amp; Längder (vikter)'!F$40&lt;&gt;"",ISNUMBER($AH289)),'Antal &amp; Längder (vikter)'!F$40,"")</f>
        <v/>
      </c>
      <c r="AF289" s="413" t="str">
        <f t="shared" si="12"/>
        <v/>
      </c>
      <c r="AG289" s="414" t="str">
        <f t="shared" si="13"/>
        <v/>
      </c>
      <c r="AH289" s="395" t="str">
        <f>IF('Antal &amp; Längder (vikter)'!F48&lt;&gt;"",'Antal &amp; Längder (vikter)'!F48,"XX")</f>
        <v>XX</v>
      </c>
      <c r="AI289" s="393">
        <f>IF('Antal &amp; Längder (vikter)'!G$41="Vikt (g)",IF('Antal &amp; Längder (vikter)'!G48&lt;&gt;"",'Antal &amp; Längder (vikter)'!G48,-9),-9)</f>
        <v>-9</v>
      </c>
    </row>
    <row r="290" spans="5:35" x14ac:dyDescent="0.25">
      <c r="E290" s="2"/>
      <c r="F290" s="194">
        <f>COUNTIF(J$113:J290,J290)</f>
        <v>7</v>
      </c>
      <c r="G290" t="s">
        <v>303</v>
      </c>
      <c r="H290" s="322">
        <v>2409</v>
      </c>
      <c r="I290" s="322">
        <v>24</v>
      </c>
      <c r="J290" t="s">
        <v>140</v>
      </c>
      <c r="K290" s="139"/>
      <c r="L290" s="214" t="str">
        <f>IF(Protokoll!I$1&lt;&gt;"",IF(N289=N$113,IF(AND(DMAX(F$113:J$403,F$113,O289:O290)&gt;COUNTA(L$111:L289)-2,DCOUNTA(F$113:J$403,G$113,N289:O290)=1),DGET(F$113:J$403,G$113,N289:O290),""),IF(AND(DMAX(F$113:J$403,F$113,Q289:Q290)&gt;COUNTA(L$111:L289)-2,DCOUNTA(F$113:J$403,G$113,P289:Q290)=1),DGET(F$113:J$403,G$113,P289:Q290),"")),G290)</f>
        <v>Robertsfors</v>
      </c>
      <c r="M290" s="139"/>
      <c r="N290" s="215" t="str">
        <f>IF(N289=N$113,IF(COUNT(N$113:Q289)&lt;DMAX(F$113:J$403,F$113,O289:O290),COUNT(N$113:Q289)+1,""),IF(COUNT(N$113:Q289)&lt;DMAX(F$113:J$403,F$113,Q289:Q290),N$113,""))</f>
        <v/>
      </c>
      <c r="O290" s="216" t="str">
        <f>IF(O289=O$113,IF(COUNTA(L$111:L289)-2&lt;DMAX(F$113:J$403,F$113,Q288:Q289),Protokoll!I$1,""),IF(O289&lt;&gt;"",IF(COUNTA(L$111:L289)-1&lt;DMAX(F$113:J$403,F$113,O288:O289),O$113,""),""))</f>
        <v/>
      </c>
      <c r="P290" s="217" t="str">
        <f>IF(N289=N$113,IF(COUNT(N$113:Q289)&lt;DMAX(F$113:J$403,F$113,O289:O290),N$113,""),IF(COUNT(N$113:Q289)&lt;DMAX(F$113:J$403,F$113,Q289:Q290),COUNT(N$113:Q289)+1,""))</f>
        <v/>
      </c>
      <c r="Q290" s="194" t="str">
        <f>IF(O289=O$113,IF(COUNTA(L$111:L289)-2&lt;DMAX(F$113:J$403,F$113,Q288:Q289),O$113,""),IF(Q289&lt;&gt;"",IF(COUNTA(L$111:L289)-2&lt;DMAX(F$113:J$403,F$113,O288:O289),Protokoll!I$1,""),""))</f>
        <v/>
      </c>
      <c r="T290" s="323" t="str">
        <f>IF(OR(Protokoll!$X$5&lt;&gt;"",Lokalbeskrivn!$M$4&lt;&gt;""),"",U290)</f>
        <v>115 Vapstälven</v>
      </c>
      <c r="U290" s="322" t="s">
        <v>1515</v>
      </c>
      <c r="V290" s="341" t="s">
        <v>1510</v>
      </c>
      <c r="W290" s="2"/>
      <c r="Y290" s="591" t="s">
        <v>2453</v>
      </c>
      <c r="Z290" s="591" t="s">
        <v>2454</v>
      </c>
      <c r="AB290" s="464" t="str">
        <f>IF(COUNT(AB283:AB289)&gt;0,MAX(AB283:AB289)+1,"")</f>
        <v/>
      </c>
      <c r="AC290" s="421" t="str">
        <f>IF(AND(AH290&lt;&gt;"",AG290&lt;&gt;"",AI290&gt;0,AH290&gt;0),MAX(AC$2:AC289)+1,"XX")</f>
        <v>XX</v>
      </c>
      <c r="AD290" s="418" t="str">
        <f>IF('Antal &amp; Längder (vikter)'!$C$38&lt;&gt;"",'Antal &amp; Längder (vikter)'!$C$38,"XX")</f>
        <v>XX</v>
      </c>
      <c r="AE290" s="396" t="str">
        <f>IF(AND('Antal &amp; Längder (vikter)'!F$40&lt;&gt;"",ISNUMBER($AH290)),'Antal &amp; Längder (vikter)'!F$40,"")</f>
        <v/>
      </c>
      <c r="AF290" s="413" t="str">
        <f t="shared" si="12"/>
        <v/>
      </c>
      <c r="AG290" s="414" t="str">
        <f t="shared" si="13"/>
        <v/>
      </c>
      <c r="AH290" s="395" t="str">
        <f>IF('Antal &amp; Längder (vikter)'!F49&lt;&gt;"",'Antal &amp; Längder (vikter)'!F49,"XX")</f>
        <v>XX</v>
      </c>
      <c r="AI290" s="393">
        <f>IF('Antal &amp; Längder (vikter)'!G$41="Vikt (g)",IF('Antal &amp; Längder (vikter)'!G49&lt;&gt;"",'Antal &amp; Längder (vikter)'!G49,-9),-9)</f>
        <v>-9</v>
      </c>
    </row>
    <row r="291" spans="5:35" x14ac:dyDescent="0.25">
      <c r="E291" s="2"/>
      <c r="F291" s="194">
        <f>COUNTIF(J$113:J291,J291)</f>
        <v>4</v>
      </c>
      <c r="G291" t="s">
        <v>304</v>
      </c>
      <c r="H291" s="322">
        <v>1081</v>
      </c>
      <c r="I291" s="322">
        <v>10</v>
      </c>
      <c r="J291" t="s">
        <v>108</v>
      </c>
      <c r="K291" s="139"/>
      <c r="L291" s="214" t="str">
        <f>IF(Protokoll!I$1&lt;&gt;"",IF(N290=N$113,IF(AND(DMAX(F$113:J$403,F$113,O290:O291)&gt;COUNTA(L$111:L290)-2,DCOUNTA(F$113:J$403,G$113,N290:O291)=1),DGET(F$113:J$403,G$113,N290:O291),""),IF(AND(DMAX(F$113:J$403,F$113,Q290:Q291)&gt;COUNTA(L$111:L290)-2,DCOUNTA(F$113:J$403,G$113,P290:Q291)=1),DGET(F$113:J$403,G$113,P290:Q291),"")),G291)</f>
        <v>Ronneby</v>
      </c>
      <c r="M291" s="139"/>
      <c r="N291" s="215" t="str">
        <f>IF(N290=N$113,IF(COUNT(N$113:Q290)&lt;DMAX(F$113:J$403,F$113,O290:O291),COUNT(N$113:Q290)+1,""),IF(COUNT(N$113:Q290)&lt;DMAX(F$113:J$403,F$113,Q290:Q291),N$113,""))</f>
        <v/>
      </c>
      <c r="O291" s="216" t="str">
        <f>IF(O290=O$113,IF(COUNTA(L$111:L290)-2&lt;DMAX(F$113:J$403,F$113,Q289:Q290),Protokoll!I$1,""),IF(O290&lt;&gt;"",IF(COUNTA(L$111:L290)-1&lt;DMAX(F$113:J$403,F$113,O289:O290),O$113,""),""))</f>
        <v/>
      </c>
      <c r="P291" s="217" t="str">
        <f>IF(N290=N$113,IF(COUNT(N$113:Q290)&lt;DMAX(F$113:J$403,F$113,O290:O291),N$113,""),IF(COUNT(N$113:Q290)&lt;DMAX(F$113:J$403,F$113,Q290:Q291),COUNT(N$113:Q290)+1,""))</f>
        <v/>
      </c>
      <c r="Q291" s="194" t="str">
        <f>IF(O290=O$113,IF(COUNTA(L$111:L290)-2&lt;DMAX(F$113:J$403,F$113,Q289:Q290),O$113,""),IF(Q290&lt;&gt;"",IF(COUNTA(L$111:L290)-2&lt;DMAX(F$113:J$403,F$113,O289:O290),Protokoll!I$1,""),""))</f>
        <v/>
      </c>
      <c r="T291" s="323" t="str">
        <f>IF(OR(Protokoll!$X$5&lt;&gt;"",Lokalbeskrivn!$M$4&lt;&gt;""),"",U291)</f>
        <v>116 Rana</v>
      </c>
      <c r="U291" s="322" t="s">
        <v>1517</v>
      </c>
      <c r="V291" s="341" t="s">
        <v>1516</v>
      </c>
      <c r="W291" s="2"/>
      <c r="Y291" s="591" t="s">
        <v>1537</v>
      </c>
      <c r="Z291" s="591" t="s">
        <v>1538</v>
      </c>
      <c r="AB291" s="458" t="str">
        <f>IF(COUNT(AB283:AB290)&gt;0,MAX(AB283:AB290)+1,"")</f>
        <v/>
      </c>
      <c r="AC291" s="421" t="str">
        <f>IF(AND(AH291&lt;&gt;"",AG291&lt;&gt;"",AI291&gt;0,AH291&gt;0),MAX(AC$2:AC290)+1,"XX")</f>
        <v>XX</v>
      </c>
      <c r="AD291" s="418" t="str">
        <f>IF('Antal &amp; Längder (vikter)'!$C$38&lt;&gt;"",'Antal &amp; Längder (vikter)'!$C$38,"XX")</f>
        <v>XX</v>
      </c>
      <c r="AE291" s="396" t="str">
        <f>IF(AND('Antal &amp; Längder (vikter)'!F$40&lt;&gt;"",ISNUMBER($AH291)),'Antal &amp; Längder (vikter)'!F$40,"")</f>
        <v/>
      </c>
      <c r="AF291" s="413" t="str">
        <f t="shared" si="12"/>
        <v/>
      </c>
      <c r="AG291" s="414" t="str">
        <f t="shared" si="13"/>
        <v/>
      </c>
      <c r="AH291" s="395" t="str">
        <f>IF('Antal &amp; Längder (vikter)'!F50&lt;&gt;"",'Antal &amp; Längder (vikter)'!F50,"XX")</f>
        <v>XX</v>
      </c>
      <c r="AI291" s="393">
        <f>IF('Antal &amp; Längder (vikter)'!G$41="Vikt (g)",IF('Antal &amp; Längder (vikter)'!G50&lt;&gt;"",'Antal &amp; Längder (vikter)'!G50,-9),-9)</f>
        <v>-9</v>
      </c>
    </row>
    <row r="292" spans="5:35" x14ac:dyDescent="0.25">
      <c r="E292" s="2"/>
      <c r="F292" s="194">
        <f>COUNTIF(J$113:J292,J292)</f>
        <v>11</v>
      </c>
      <c r="G292" t="s">
        <v>305</v>
      </c>
      <c r="H292" s="322">
        <v>2031</v>
      </c>
      <c r="I292" s="322">
        <v>20</v>
      </c>
      <c r="J292" t="s">
        <v>110</v>
      </c>
      <c r="K292" s="139"/>
      <c r="L292" s="214" t="str">
        <f>IF(Protokoll!I$1&lt;&gt;"",IF(N291=N$113,IF(AND(DMAX(F$113:J$403,F$113,O291:O292)&gt;COUNTA(L$111:L291)-2,DCOUNTA(F$113:J$403,G$113,N291:O292)=1),DGET(F$113:J$403,G$113,N291:O292),""),IF(AND(DMAX(F$113:J$403,F$113,Q291:Q292)&gt;COUNTA(L$111:L291)-2,DCOUNTA(F$113:J$403,G$113,P291:Q292)=1),DGET(F$113:J$403,G$113,P291:Q292),"")),G292)</f>
        <v>Rättvik</v>
      </c>
      <c r="M292" s="139"/>
      <c r="N292" s="215" t="str">
        <f>IF(N291=N$113,IF(COUNT(N$113:Q291)&lt;DMAX(F$113:J$403,F$113,O291:O292),COUNT(N$113:Q291)+1,""),IF(COUNT(N$113:Q291)&lt;DMAX(F$113:J$403,F$113,Q291:Q292),N$113,""))</f>
        <v/>
      </c>
      <c r="O292" s="216" t="str">
        <f>IF(O291=O$113,IF(COUNTA(L$111:L291)-2&lt;DMAX(F$113:J$403,F$113,Q290:Q291),Protokoll!I$1,""),IF(O291&lt;&gt;"",IF(COUNTA(L$111:L291)-1&lt;DMAX(F$113:J$403,F$113,O290:O291),O$113,""),""))</f>
        <v/>
      </c>
      <c r="P292" s="217" t="str">
        <f>IF(N291=N$113,IF(COUNT(N$113:Q291)&lt;DMAX(F$113:J$403,F$113,O291:O292),N$113,""),IF(COUNT(N$113:Q291)&lt;DMAX(F$113:J$403,F$113,Q291:Q292),COUNT(N$113:Q291)+1,""))</f>
        <v/>
      </c>
      <c r="Q292" s="194" t="str">
        <f>IF(O291=O$113,IF(COUNTA(L$111:L291)-2&lt;DMAX(F$113:J$403,F$113,Q290:Q291),O$113,""),IF(Q291&lt;&gt;"",IF(COUNTA(L$111:L291)-2&lt;DMAX(F$113:J$403,F$113,O290:O291),Protokoll!I$1,""),""))</f>
        <v/>
      </c>
      <c r="T292" s="323" t="str">
        <f>IF(OR(Protokoll!$X$5&lt;&gt;"",Lokalbeskrivn!$M$4&lt;&gt;""),"",U292)</f>
        <v>117 Gothemsån</v>
      </c>
      <c r="U292" s="322" t="s">
        <v>22</v>
      </c>
      <c r="V292" s="341">
        <v>117</v>
      </c>
      <c r="Y292" s="591" t="s">
        <v>2455</v>
      </c>
      <c r="Z292" s="591" t="s">
        <v>2220</v>
      </c>
      <c r="AB292" s="465" t="str">
        <f>IF(COUNT(AB283:AB291)&gt;0,MAX(AB283:AB291)+1,"")</f>
        <v/>
      </c>
      <c r="AC292" s="421" t="str">
        <f>IF(AND(AH292&lt;&gt;"",AG292&lt;&gt;"",AI292&gt;0,AH292&gt;0),MAX(AC$2:AC291)+1,"XX")</f>
        <v>XX</v>
      </c>
      <c r="AD292" s="418" t="str">
        <f>IF('Antal &amp; Längder (vikter)'!$C$38&lt;&gt;"",'Antal &amp; Längder (vikter)'!$C$38,"XX")</f>
        <v>XX</v>
      </c>
      <c r="AE292" s="396" t="str">
        <f>IF(AND('Antal &amp; Längder (vikter)'!F$40&lt;&gt;"",ISNUMBER($AH292)),'Antal &amp; Längder (vikter)'!F$40,"")</f>
        <v/>
      </c>
      <c r="AF292" s="413" t="str">
        <f t="shared" si="12"/>
        <v/>
      </c>
      <c r="AG292" s="414" t="str">
        <f t="shared" si="13"/>
        <v/>
      </c>
      <c r="AH292" s="395" t="str">
        <f>IF('Antal &amp; Längder (vikter)'!F51&lt;&gt;"",'Antal &amp; Längder (vikter)'!F51,"XX")</f>
        <v>XX</v>
      </c>
      <c r="AI292" s="393">
        <f>IF('Antal &amp; Längder (vikter)'!G$41="Vikt (g)",IF('Antal &amp; Längder (vikter)'!G51&lt;&gt;"",'Antal &amp; Längder (vikter)'!G51,-9),-9)</f>
        <v>-9</v>
      </c>
    </row>
    <row r="293" spans="5:35" x14ac:dyDescent="0.25">
      <c r="E293" s="2"/>
      <c r="F293" s="194">
        <f>COUNTIF(J$113:J293,J293)</f>
        <v>8</v>
      </c>
      <c r="G293" t="s">
        <v>306</v>
      </c>
      <c r="H293" s="322">
        <v>1981</v>
      </c>
      <c r="I293" s="322">
        <v>19</v>
      </c>
      <c r="J293" t="s">
        <v>123</v>
      </c>
      <c r="K293" s="139"/>
      <c r="L293" s="214" t="str">
        <f>IF(Protokoll!I$1&lt;&gt;"",IF(N292=N$113,IF(AND(DMAX(F$113:J$403,F$113,O292:O293)&gt;COUNTA(L$111:L292)-2,DCOUNTA(F$113:J$403,G$113,N292:O293)=1),DGET(F$113:J$403,G$113,N292:O293),""),IF(AND(DMAX(F$113:J$403,F$113,Q292:Q293)&gt;COUNTA(L$111:L292)-2,DCOUNTA(F$113:J$403,G$113,P292:Q293)=1),DGET(F$113:J$403,G$113,P292:Q293),"")),G293)</f>
        <v>Sala</v>
      </c>
      <c r="M293" s="139"/>
      <c r="N293" s="215" t="str">
        <f>IF(N292=N$113,IF(COUNT(N$113:Q292)&lt;DMAX(F$113:J$403,F$113,O292:O293),COUNT(N$113:Q292)+1,""),IF(COUNT(N$113:Q292)&lt;DMAX(F$113:J$403,F$113,Q292:Q293),N$113,""))</f>
        <v/>
      </c>
      <c r="O293" s="216" t="str">
        <f>IF(O292=O$113,IF(COUNTA(L$111:L292)-2&lt;DMAX(F$113:J$403,F$113,Q291:Q292),Protokoll!I$1,""),IF(O292&lt;&gt;"",IF(COUNTA(L$111:L292)-1&lt;DMAX(F$113:J$403,F$113,O291:O292),O$113,""),""))</f>
        <v/>
      </c>
      <c r="P293" s="217" t="str">
        <f>IF(N292=N$113,IF(COUNT(N$113:Q292)&lt;DMAX(F$113:J$403,F$113,O292:O293),N$113,""),IF(COUNT(N$113:Q292)&lt;DMAX(F$113:J$403,F$113,Q292:Q293),COUNT(N$113:Q292)+1,""))</f>
        <v/>
      </c>
      <c r="Q293" s="194" t="str">
        <f>IF(O292=O$113,IF(COUNTA(L$111:L292)-2&lt;DMAX(F$113:J$403,F$113,Q291:Q292),O$113,""),IF(Q292&lt;&gt;"",IF(COUNTA(L$111:L292)-2&lt;DMAX(F$113:J$403,F$113,O291:O292),Protokoll!I$1,""),""))</f>
        <v/>
      </c>
      <c r="T293" s="323" t="str">
        <f>IF(OR(Protokoll!$X$5&lt;&gt;"",Lokalbeskrivn!$M$4&lt;&gt;""),"",U293)</f>
        <v>117/118 Kustområde</v>
      </c>
      <c r="U293" s="348" t="s">
        <v>23</v>
      </c>
      <c r="V293" s="341">
        <v>117118</v>
      </c>
      <c r="Y293" s="591" t="s">
        <v>2456</v>
      </c>
      <c r="Z293" s="591" t="s">
        <v>2457</v>
      </c>
      <c r="AB293" s="466" t="str">
        <f>IF(AND(ISNUMBER(AH293),AH293&gt;0),IF(MAX(AB$3:AB292)&gt;0,MAX(AB$3:AB292)+1,10+COUNTIF(F$38:F$49,"&gt;0")*10+1),"")</f>
        <v/>
      </c>
      <c r="AC293" s="421" t="str">
        <f>IF(AND(AH293&lt;&gt;"",AG293&lt;&gt;"",AI293&gt;0,AH293&gt;0),MAX(AC$2:AC292)+1,"XX")</f>
        <v>XX</v>
      </c>
      <c r="AD293" s="418" t="str">
        <f>IF('Antal &amp; Längder (vikter)'!$C$38&lt;&gt;"",'Antal &amp; Längder (vikter)'!$C$38,"XX")</f>
        <v>XX</v>
      </c>
      <c r="AE293" s="396" t="str">
        <f>IF(AND('Antal &amp; Längder (vikter)'!F$40&lt;&gt;"",ISNUMBER($AH293)),'Antal &amp; Längder (vikter)'!F$40,"")</f>
        <v/>
      </c>
      <c r="AF293" s="413" t="str">
        <f t="shared" si="12"/>
        <v/>
      </c>
      <c r="AG293" s="414" t="str">
        <f t="shared" si="13"/>
        <v/>
      </c>
      <c r="AH293" s="397" t="str">
        <f>IF('Antal &amp; Längder (vikter)'!G$41="Längd (mm)",IF('Antal &amp; Längder (vikter)'!G42&lt;&gt;"",'Antal &amp; Längder (vikter)'!G42,"XX"),"XX")</f>
        <v>XX</v>
      </c>
      <c r="AI293" s="7">
        <v>-9</v>
      </c>
    </row>
    <row r="294" spans="5:35" x14ac:dyDescent="0.25">
      <c r="E294" s="2"/>
      <c r="F294" s="194">
        <f>COUNTIF(J$113:J294,J294)</f>
        <v>12</v>
      </c>
      <c r="G294" t="s">
        <v>307</v>
      </c>
      <c r="H294" s="322">
        <v>128</v>
      </c>
      <c r="I294" s="322">
        <v>1</v>
      </c>
      <c r="J294" t="s">
        <v>134</v>
      </c>
      <c r="K294" s="139"/>
      <c r="L294" s="214" t="str">
        <f>IF(Protokoll!I$1&lt;&gt;"",IF(N293=N$113,IF(AND(DMAX(F$113:J$403,F$113,O293:O294)&gt;COUNTA(L$111:L293)-2,DCOUNTA(F$113:J$403,G$113,N293:O294)=1),DGET(F$113:J$403,G$113,N293:O294),""),IF(AND(DMAX(F$113:J$403,F$113,Q293:Q294)&gt;COUNTA(L$111:L293)-2,DCOUNTA(F$113:J$403,G$113,P293:Q294)=1),DGET(F$113:J$403,G$113,P293:Q294),"")),G294)</f>
        <v>Salem</v>
      </c>
      <c r="M294" s="139"/>
      <c r="N294" s="215" t="str">
        <f>IF(N293=N$113,IF(COUNT(N$113:Q293)&lt;DMAX(F$113:J$403,F$113,O293:O294),COUNT(N$113:Q293)+1,""),IF(COUNT(N$113:Q293)&lt;DMAX(F$113:J$403,F$113,Q293:Q294),N$113,""))</f>
        <v/>
      </c>
      <c r="O294" s="216" t="str">
        <f>IF(O293=O$113,IF(COUNTA(L$111:L293)-2&lt;DMAX(F$113:J$403,F$113,Q292:Q293),Protokoll!I$1,""),IF(O293&lt;&gt;"",IF(COUNTA(L$111:L293)-1&lt;DMAX(F$113:J$403,F$113,O292:O293),O$113,""),""))</f>
        <v/>
      </c>
      <c r="P294" s="217" t="str">
        <f>IF(N293=N$113,IF(COUNT(N$113:Q293)&lt;DMAX(F$113:J$403,F$113,O293:O294),N$113,""),IF(COUNT(N$113:Q293)&lt;DMAX(F$113:J$403,F$113,Q293:Q294),COUNT(N$113:Q293)+1,""))</f>
        <v/>
      </c>
      <c r="Q294" s="194" t="str">
        <f>IF(O293=O$113,IF(COUNTA(L$111:L293)-2&lt;DMAX(F$113:J$403,F$113,Q292:Q293),O$113,""),IF(Q293&lt;&gt;"",IF(COUNTA(L$111:L293)-2&lt;DMAX(F$113:J$403,F$113,O292:O293),Protokoll!I$1,""),""))</f>
        <v/>
      </c>
      <c r="T294" s="323" t="str">
        <f>IF(OR(Protokoll!$X$5&lt;&gt;"",Lokalbeskrivn!$M$4&lt;&gt;""),"",U294)</f>
        <v>118 Snoderån</v>
      </c>
      <c r="U294" s="322" t="s">
        <v>24</v>
      </c>
      <c r="V294" s="341">
        <v>118</v>
      </c>
      <c r="Y294" s="591" t="s">
        <v>1962</v>
      </c>
      <c r="Z294" s="591" t="s">
        <v>1963</v>
      </c>
      <c r="AB294" s="462" t="str">
        <f>IF(COUNT(AB293:AB293)&gt;0,MAX(AB293:AB293)+1,"")</f>
        <v/>
      </c>
      <c r="AC294" s="421" t="str">
        <f>IF(AND(AH294&lt;&gt;"",AG294&lt;&gt;"",AI294&gt;0,AH294&gt;0),MAX(AC$2:AC293)+1,"XX")</f>
        <v>XX</v>
      </c>
      <c r="AD294" s="418" t="str">
        <f>IF('Antal &amp; Längder (vikter)'!$C$38&lt;&gt;"",'Antal &amp; Längder (vikter)'!$C$38,"XX")</f>
        <v>XX</v>
      </c>
      <c r="AE294" s="396" t="str">
        <f>IF(AND('Antal &amp; Längder (vikter)'!F$40&lt;&gt;"",ISNUMBER($AH294)),'Antal &amp; Längder (vikter)'!F$40,"")</f>
        <v/>
      </c>
      <c r="AF294" s="413" t="str">
        <f t="shared" si="12"/>
        <v/>
      </c>
      <c r="AG294" s="414" t="str">
        <f t="shared" si="13"/>
        <v/>
      </c>
      <c r="AH294" s="397" t="str">
        <f>IF('Antal &amp; Längder (vikter)'!G$41="Längd (mm)",IF('Antal &amp; Längder (vikter)'!G43&lt;&gt;"",'Antal &amp; Längder (vikter)'!G43,"XX"),"XX")</f>
        <v>XX</v>
      </c>
      <c r="AI294" s="7">
        <v>-9</v>
      </c>
    </row>
    <row r="295" spans="5:35" x14ac:dyDescent="0.25">
      <c r="E295" s="2"/>
      <c r="F295" s="194">
        <f>COUNTIF(J$113:J295,J295)</f>
        <v>9</v>
      </c>
      <c r="G295" t="s">
        <v>308</v>
      </c>
      <c r="H295" s="322">
        <v>2181</v>
      </c>
      <c r="I295" s="322">
        <v>21</v>
      </c>
      <c r="J295" t="s">
        <v>115</v>
      </c>
      <c r="K295" s="139"/>
      <c r="L295" s="214" t="str">
        <f>IF(Protokoll!I$1&lt;&gt;"",IF(N294=N$113,IF(AND(DMAX(F$113:J$403,F$113,O294:O295)&gt;COUNTA(L$111:L294)-2,DCOUNTA(F$113:J$403,G$113,N294:O295)=1),DGET(F$113:J$403,G$113,N294:O295),""),IF(AND(DMAX(F$113:J$403,F$113,Q294:Q295)&gt;COUNTA(L$111:L294)-2,DCOUNTA(F$113:J$403,G$113,P294:Q295)=1),DGET(F$113:J$403,G$113,P294:Q295),"")),G295)</f>
        <v>Sandviken</v>
      </c>
      <c r="M295" s="139"/>
      <c r="N295" s="215" t="str">
        <f>IF(N294=N$113,IF(COUNT(N$113:Q294)&lt;DMAX(F$113:J$403,F$113,O294:O295),COUNT(N$113:Q294)+1,""),IF(COUNT(N$113:Q294)&lt;DMAX(F$113:J$403,F$113,Q294:Q295),N$113,""))</f>
        <v/>
      </c>
      <c r="O295" s="216" t="str">
        <f>IF(O294=O$113,IF(COUNTA(L$111:L294)-2&lt;DMAX(F$113:J$403,F$113,Q293:Q294),Protokoll!I$1,""),IF(O294&lt;&gt;"",IF(COUNTA(L$111:L294)-1&lt;DMAX(F$113:J$403,F$113,O293:O294),O$113,""),""))</f>
        <v/>
      </c>
      <c r="P295" s="217" t="str">
        <f>IF(N294=N$113,IF(COUNT(N$113:Q294)&lt;DMAX(F$113:J$403,F$113,O294:O295),N$113,""),IF(COUNT(N$113:Q294)&lt;DMAX(F$113:J$403,F$113,Q294:Q295),COUNT(N$113:Q294)+1,""))</f>
        <v/>
      </c>
      <c r="Q295" s="194" t="str">
        <f>IF(O294=O$113,IF(COUNTA(L$111:L294)-2&lt;DMAX(F$113:J$403,F$113,Q293:Q294),O$113,""),IF(Q294&lt;&gt;"",IF(COUNTA(L$111:L294)-2&lt;DMAX(F$113:J$403,F$113,O293:O294),Protokoll!I$1,""),""))</f>
        <v/>
      </c>
      <c r="T295" s="323" t="str">
        <f>IF(OR(Protokoll!$X$5&lt;&gt;"",Lokalbeskrivn!$M$4&lt;&gt;""),"",U295)</f>
        <v>118/117 Kustområde</v>
      </c>
      <c r="U295" s="348" t="s">
        <v>25</v>
      </c>
      <c r="V295" s="341">
        <v>118117</v>
      </c>
      <c r="Y295" s="591" t="s">
        <v>2221</v>
      </c>
      <c r="Z295" s="591" t="s">
        <v>2222</v>
      </c>
      <c r="AB295" s="463" t="str">
        <f>IF(COUNT(AB293:AB294)&gt;0,MAX(AB293:AB294)+1,"")</f>
        <v/>
      </c>
      <c r="AC295" s="421" t="str">
        <f>IF(AND(AH295&lt;&gt;"",AG295&lt;&gt;"",AI295&gt;0,AH295&gt;0),MAX(AC$2:AC294)+1,"XX")</f>
        <v>XX</v>
      </c>
      <c r="AD295" s="418" t="str">
        <f>IF('Antal &amp; Längder (vikter)'!$C$38&lt;&gt;"",'Antal &amp; Längder (vikter)'!$C$38,"XX")</f>
        <v>XX</v>
      </c>
      <c r="AE295" s="396" t="str">
        <f>IF(AND('Antal &amp; Längder (vikter)'!F$40&lt;&gt;"",ISNUMBER($AH295)),'Antal &amp; Längder (vikter)'!F$40,"")</f>
        <v/>
      </c>
      <c r="AF295" s="413" t="str">
        <f t="shared" si="12"/>
        <v/>
      </c>
      <c r="AG295" s="414" t="str">
        <f t="shared" si="13"/>
        <v/>
      </c>
      <c r="AH295" s="397" t="str">
        <f>IF('Antal &amp; Längder (vikter)'!G$41="Längd (mm)",IF('Antal &amp; Längder (vikter)'!G44&lt;&gt;"",'Antal &amp; Längder (vikter)'!G44,"XX"),"XX")</f>
        <v>XX</v>
      </c>
      <c r="AI295" s="7">
        <v>-9</v>
      </c>
    </row>
    <row r="296" spans="5:35" x14ac:dyDescent="0.25">
      <c r="E296" s="2"/>
      <c r="F296" s="194">
        <f>COUNTIF(J$113:J296,J296)</f>
        <v>13</v>
      </c>
      <c r="G296" t="s">
        <v>309</v>
      </c>
      <c r="H296" s="322">
        <v>191</v>
      </c>
      <c r="I296" s="322">
        <v>1</v>
      </c>
      <c r="J296" t="s">
        <v>134</v>
      </c>
      <c r="K296" s="139"/>
      <c r="L296" s="214" t="str">
        <f>IF(Protokoll!I$1&lt;&gt;"",IF(N295=N$113,IF(AND(DMAX(F$113:J$403,F$113,O295:O296)&gt;COUNTA(L$111:L295)-2,DCOUNTA(F$113:J$403,G$113,N295:O296)=1),DGET(F$113:J$403,G$113,N295:O296),""),IF(AND(DMAX(F$113:J$403,F$113,Q295:Q296)&gt;COUNTA(L$111:L295)-2,DCOUNTA(F$113:J$403,G$113,P295:Q296)=1),DGET(F$113:J$403,G$113,P295:Q296),"")),G296)</f>
        <v>Sigtuna</v>
      </c>
      <c r="M296" s="139"/>
      <c r="N296" s="215" t="str">
        <f>IF(N295=N$113,IF(COUNT(N$113:Q295)&lt;DMAX(F$113:J$403,F$113,O295:O296),COUNT(N$113:Q295)+1,""),IF(COUNT(N$113:Q295)&lt;DMAX(F$113:J$403,F$113,Q295:Q296),N$113,""))</f>
        <v/>
      </c>
      <c r="O296" s="216" t="str">
        <f>IF(O295=O$113,IF(COUNTA(L$111:L295)-2&lt;DMAX(F$113:J$403,F$113,Q294:Q295),Protokoll!I$1,""),IF(O295&lt;&gt;"",IF(COUNTA(L$111:L295)-1&lt;DMAX(F$113:J$403,F$113,O294:O295),O$113,""),""))</f>
        <v/>
      </c>
      <c r="P296" s="217" t="str">
        <f>IF(N295=N$113,IF(COUNT(N$113:Q295)&lt;DMAX(F$113:J$403,F$113,O295:O296),N$113,""),IF(COUNT(N$113:Q295)&lt;DMAX(F$113:J$403,F$113,Q295:Q296),COUNT(N$113:Q295)+1,""))</f>
        <v/>
      </c>
      <c r="Q296" s="194" t="str">
        <f>IF(O295=O$113,IF(COUNTA(L$111:L295)-2&lt;DMAX(F$113:J$403,F$113,Q294:Q295),O$113,""),IF(Q295&lt;&gt;"",IF(COUNTA(L$111:L295)-2&lt;DMAX(F$113:J$403,F$113,O294:O295),Protokoll!I$1,""),""))</f>
        <v/>
      </c>
      <c r="T296" s="323" t="str">
        <f>IF(OR(Protokoll!$X$5&lt;&gt;"",Lokalbeskrivn!$M$4&lt;&gt;""),"",U296)</f>
        <v>001</v>
      </c>
      <c r="U296" s="322" t="s">
        <v>1019</v>
      </c>
      <c r="Y296" s="591" t="s">
        <v>2458</v>
      </c>
      <c r="Z296" s="591" t="s">
        <v>2459</v>
      </c>
      <c r="AB296" s="422" t="str">
        <f>IF(COUNT(AB293:AB295)&gt;0,MAX(AB293:AB295)+1,"")</f>
        <v/>
      </c>
      <c r="AC296" s="421" t="str">
        <f>IF(AND(AH296&lt;&gt;"",AG296&lt;&gt;"",AI296&gt;0,AH296&gt;0),MAX(AC$2:AC295)+1,"XX")</f>
        <v>XX</v>
      </c>
      <c r="AD296" s="418" t="str">
        <f>IF('Antal &amp; Längder (vikter)'!$C$38&lt;&gt;"",'Antal &amp; Längder (vikter)'!$C$38,"XX")</f>
        <v>XX</v>
      </c>
      <c r="AE296" s="396" t="str">
        <f>IF(AND('Antal &amp; Längder (vikter)'!F$40&lt;&gt;"",ISNUMBER($AH296)),'Antal &amp; Längder (vikter)'!F$40,"")</f>
        <v/>
      </c>
      <c r="AF296" s="413" t="str">
        <f t="shared" si="12"/>
        <v/>
      </c>
      <c r="AG296" s="414" t="str">
        <f t="shared" si="13"/>
        <v/>
      </c>
      <c r="AH296" s="397" t="str">
        <f>IF('Antal &amp; Längder (vikter)'!G$41="Längd (mm)",IF('Antal &amp; Längder (vikter)'!G45&lt;&gt;"",'Antal &amp; Längder (vikter)'!G45,"XX"),"XX")</f>
        <v>XX</v>
      </c>
      <c r="AI296" s="7">
        <v>-9</v>
      </c>
    </row>
    <row r="297" spans="5:35" x14ac:dyDescent="0.25">
      <c r="E297" s="2"/>
      <c r="F297" s="194">
        <f>COUNTIF(J$113:J297,J297)</f>
        <v>20</v>
      </c>
      <c r="G297" t="s">
        <v>310</v>
      </c>
      <c r="H297" s="322">
        <v>1291</v>
      </c>
      <c r="I297" s="322">
        <v>12</v>
      </c>
      <c r="J297" t="s">
        <v>132</v>
      </c>
      <c r="K297" s="139"/>
      <c r="L297" s="214" t="str">
        <f>IF(Protokoll!I$1&lt;&gt;"",IF(N296=N$113,IF(AND(DMAX(F$113:J$403,F$113,O296:O297)&gt;COUNTA(L$111:L296)-2,DCOUNTA(F$113:J$403,G$113,N296:O297)=1),DGET(F$113:J$403,G$113,N296:O297),""),IF(AND(DMAX(F$113:J$403,F$113,Q296:Q297)&gt;COUNTA(L$111:L296)-2,DCOUNTA(F$113:J$403,G$113,P296:Q297)=1),DGET(F$113:J$403,G$113,P296:Q297),"")),G297)</f>
        <v>Simrishamn</v>
      </c>
      <c r="M297" s="139"/>
      <c r="N297" s="215" t="str">
        <f>IF(N296=N$113,IF(COUNT(N$113:Q296)&lt;DMAX(F$113:J$403,F$113,O296:O297),COUNT(N$113:Q296)+1,""),IF(COUNT(N$113:Q296)&lt;DMAX(F$113:J$403,F$113,Q296:Q297),N$113,""))</f>
        <v/>
      </c>
      <c r="O297" s="216" t="str">
        <f>IF(O296=O$113,IF(COUNTA(L$111:L296)-2&lt;DMAX(F$113:J$403,F$113,Q295:Q296),Protokoll!I$1,""),IF(O296&lt;&gt;"",IF(COUNTA(L$111:L296)-1&lt;DMAX(F$113:J$403,F$113,O295:O296),O$113,""),""))</f>
        <v/>
      </c>
      <c r="P297" s="217" t="str">
        <f>IF(N296=N$113,IF(COUNT(N$113:Q296)&lt;DMAX(F$113:J$403,F$113,O296:O297),N$113,""),IF(COUNT(N$113:Q296)&lt;DMAX(F$113:J$403,F$113,Q296:Q297),COUNT(N$113:Q296)+1,""))</f>
        <v/>
      </c>
      <c r="Q297" s="194" t="str">
        <f>IF(O296=O$113,IF(COUNTA(L$111:L296)-2&lt;DMAX(F$113:J$403,F$113,Q295:Q296),O$113,""),IF(Q296&lt;&gt;"",IF(COUNTA(L$111:L296)-2&lt;DMAX(F$113:J$403,F$113,O295:O296),Protokoll!I$1,""),""))</f>
        <v/>
      </c>
      <c r="T297" s="323" t="str">
        <f>IF(OR(Protokoll!$X$5&lt;&gt;"",Lokalbeskrivn!$M$4&lt;&gt;""),"",U297)</f>
        <v>001002</v>
      </c>
      <c r="U297" s="322" t="s">
        <v>1021</v>
      </c>
      <c r="Y297" s="591" t="s">
        <v>1865</v>
      </c>
      <c r="Z297" s="591" t="s">
        <v>1866</v>
      </c>
      <c r="AB297" s="461" t="str">
        <f>IF(COUNT(AB293:AB296)&gt;0,MAX(AB293:AB296)+1,"")</f>
        <v/>
      </c>
      <c r="AC297" s="421" t="str">
        <f>IF(AND(AH297&lt;&gt;"",AG297&lt;&gt;"",AI297&gt;0,AH297&gt;0),MAX(AC$2:AC296)+1,"XX")</f>
        <v>XX</v>
      </c>
      <c r="AD297" s="418" t="str">
        <f>IF('Antal &amp; Längder (vikter)'!$C$38&lt;&gt;"",'Antal &amp; Längder (vikter)'!$C$38,"XX")</f>
        <v>XX</v>
      </c>
      <c r="AE297" s="396" t="str">
        <f>IF(AND('Antal &amp; Längder (vikter)'!F$40&lt;&gt;"",ISNUMBER($AH297)),'Antal &amp; Längder (vikter)'!F$40,"")</f>
        <v/>
      </c>
      <c r="AF297" s="413" t="str">
        <f t="shared" si="12"/>
        <v/>
      </c>
      <c r="AG297" s="414" t="str">
        <f t="shared" si="13"/>
        <v/>
      </c>
      <c r="AH297" s="397" t="str">
        <f>IF('Antal &amp; Längder (vikter)'!G$41="Längd (mm)",IF('Antal &amp; Längder (vikter)'!G46&lt;&gt;"",'Antal &amp; Längder (vikter)'!G46,"XX"),"XX")</f>
        <v>XX</v>
      </c>
      <c r="AI297" s="7">
        <v>-9</v>
      </c>
    </row>
    <row r="298" spans="5:35" x14ac:dyDescent="0.25">
      <c r="E298" s="2"/>
      <c r="F298" s="194">
        <f>COUNTIF(J$113:J298,J298)</f>
        <v>21</v>
      </c>
      <c r="G298" t="s">
        <v>311</v>
      </c>
      <c r="H298" s="322">
        <v>1265</v>
      </c>
      <c r="I298" s="322">
        <v>12</v>
      </c>
      <c r="J298" t="s">
        <v>132</v>
      </c>
      <c r="K298" s="139"/>
      <c r="L298" s="214" t="str">
        <f>IF(Protokoll!I$1&lt;&gt;"",IF(N297=N$113,IF(AND(DMAX(F$113:J$403,F$113,O297:O298)&gt;COUNTA(L$111:L297)-2,DCOUNTA(F$113:J$403,G$113,N297:O298)=1),DGET(F$113:J$403,G$113,N297:O298),""),IF(AND(DMAX(F$113:J$403,F$113,Q297:Q298)&gt;COUNTA(L$111:L297)-2,DCOUNTA(F$113:J$403,G$113,P297:Q298)=1),DGET(F$113:J$403,G$113,P297:Q298),"")),G298)</f>
        <v>Sjöbo</v>
      </c>
      <c r="M298" s="139"/>
      <c r="N298" s="215" t="str">
        <f>IF(N297=N$113,IF(COUNT(N$113:Q297)&lt;DMAX(F$113:J$403,F$113,O297:O298),COUNT(N$113:Q297)+1,""),IF(COUNT(N$113:Q297)&lt;DMAX(F$113:J$403,F$113,Q297:Q298),N$113,""))</f>
        <v/>
      </c>
      <c r="O298" s="216" t="str">
        <f>IF(O297=O$113,IF(COUNTA(L$111:L297)-2&lt;DMAX(F$113:J$403,F$113,Q296:Q297),Protokoll!I$1,""),IF(O297&lt;&gt;"",IF(COUNTA(L$111:L297)-1&lt;DMAX(F$113:J$403,F$113,O296:O297),O$113,""),""))</f>
        <v/>
      </c>
      <c r="P298" s="217" t="str">
        <f>IF(N297=N$113,IF(COUNT(N$113:Q297)&lt;DMAX(F$113:J$403,F$113,O297:O298),N$113,""),IF(COUNT(N$113:Q297)&lt;DMAX(F$113:J$403,F$113,Q297:Q298),COUNT(N$113:Q297)+1,""))</f>
        <v/>
      </c>
      <c r="Q298" s="194" t="str">
        <f>IF(O297=O$113,IF(COUNTA(L$111:L297)-2&lt;DMAX(F$113:J$403,F$113,Q296:Q297),O$113,""),IF(Q297&lt;&gt;"",IF(COUNTA(L$111:L297)-2&lt;DMAX(F$113:J$403,F$113,O296:O297),Protokoll!I$1,""),""))</f>
        <v/>
      </c>
      <c r="T298" s="323" t="str">
        <f>IF(OR(Protokoll!$X$5&lt;&gt;"",Lokalbeskrivn!$M$4&lt;&gt;""),"",U298)</f>
        <v>002</v>
      </c>
      <c r="U298" s="322" t="s">
        <v>1023</v>
      </c>
      <c r="Y298" s="591" t="s">
        <v>2570</v>
      </c>
      <c r="Z298" s="591" t="s">
        <v>2571</v>
      </c>
      <c r="AB298" s="457" t="str">
        <f>IF(COUNT(AB293:AB297)&gt;0,MAX(AB293:AB297)+1,"")</f>
        <v/>
      </c>
      <c r="AC298" s="421" t="str">
        <f>IF(AND(AH298&lt;&gt;"",AG298&lt;&gt;"",AI298&gt;0,AH298&gt;0),MAX(AC$2:AC297)+1,"XX")</f>
        <v>XX</v>
      </c>
      <c r="AD298" s="418" t="str">
        <f>IF('Antal &amp; Längder (vikter)'!$C$38&lt;&gt;"",'Antal &amp; Längder (vikter)'!$C$38,"XX")</f>
        <v>XX</v>
      </c>
      <c r="AE298" s="396" t="str">
        <f>IF(AND('Antal &amp; Längder (vikter)'!F$40&lt;&gt;"",ISNUMBER($AH298)),'Antal &amp; Längder (vikter)'!F$40,"")</f>
        <v/>
      </c>
      <c r="AF298" s="413" t="str">
        <f t="shared" si="12"/>
        <v/>
      </c>
      <c r="AG298" s="414" t="str">
        <f t="shared" si="13"/>
        <v/>
      </c>
      <c r="AH298" s="397" t="str">
        <f>IF('Antal &amp; Längder (vikter)'!G$41="Längd (mm)",IF('Antal &amp; Längder (vikter)'!G47&lt;&gt;"",'Antal &amp; Längder (vikter)'!G47,"XX"),"XX")</f>
        <v>XX</v>
      </c>
      <c r="AI298" s="7">
        <v>-9</v>
      </c>
    </row>
    <row r="299" spans="5:35" x14ac:dyDescent="0.25">
      <c r="E299" s="2"/>
      <c r="F299" s="194">
        <f>COUNTIF(J$113:J299,J299)</f>
        <v>30</v>
      </c>
      <c r="G299" t="s">
        <v>312</v>
      </c>
      <c r="H299" s="322">
        <v>1495</v>
      </c>
      <c r="I299" s="322">
        <v>14</v>
      </c>
      <c r="J299" t="s">
        <v>112</v>
      </c>
      <c r="K299" s="139"/>
      <c r="L299" s="214" t="str">
        <f>IF(Protokoll!I$1&lt;&gt;"",IF(N298=N$113,IF(AND(DMAX(F$113:J$403,F$113,O298:O299)&gt;COUNTA(L$111:L298)-2,DCOUNTA(F$113:J$403,G$113,N298:O299)=1),DGET(F$113:J$403,G$113,N298:O299),""),IF(AND(DMAX(F$113:J$403,F$113,Q298:Q299)&gt;COUNTA(L$111:L298)-2,DCOUNTA(F$113:J$403,G$113,P298:Q299)=1),DGET(F$113:J$403,G$113,P298:Q299),"")),G299)</f>
        <v>Skara</v>
      </c>
      <c r="M299" s="139"/>
      <c r="N299" s="215" t="str">
        <f>IF(N298=N$113,IF(COUNT(N$113:Q298)&lt;DMAX(F$113:J$403,F$113,O298:O299),COUNT(N$113:Q298)+1,""),IF(COUNT(N$113:Q298)&lt;DMAX(F$113:J$403,F$113,Q298:Q299),N$113,""))</f>
        <v/>
      </c>
      <c r="O299" s="216" t="str">
        <f>IF(O298=O$113,IF(COUNTA(L$111:L298)-2&lt;DMAX(F$113:J$403,F$113,Q297:Q298),Protokoll!I$1,""),IF(O298&lt;&gt;"",IF(COUNTA(L$111:L298)-1&lt;DMAX(F$113:J$403,F$113,O297:O298),O$113,""),""))</f>
        <v/>
      </c>
      <c r="P299" s="217" t="str">
        <f>IF(N298=N$113,IF(COUNT(N$113:Q298)&lt;DMAX(F$113:J$403,F$113,O298:O299),N$113,""),IF(COUNT(N$113:Q298)&lt;DMAX(F$113:J$403,F$113,Q298:Q299),COUNT(N$113:Q298)+1,""))</f>
        <v/>
      </c>
      <c r="Q299" s="194" t="str">
        <f>IF(O298=O$113,IF(COUNTA(L$111:L298)-2&lt;DMAX(F$113:J$403,F$113,Q297:Q298),O$113,""),IF(Q298&lt;&gt;"",IF(COUNTA(L$111:L298)-2&lt;DMAX(F$113:J$403,F$113,O297:O298),Protokoll!I$1,""),""))</f>
        <v/>
      </c>
      <c r="T299" s="323" t="str">
        <f>IF(OR(Protokoll!$X$5&lt;&gt;"",Lokalbeskrivn!$M$4&lt;&gt;""),"",U299)</f>
        <v>002003</v>
      </c>
      <c r="U299" s="322" t="s">
        <v>1025</v>
      </c>
      <c r="Y299" s="591" t="s">
        <v>1867</v>
      </c>
      <c r="Z299" s="591" t="s">
        <v>1868</v>
      </c>
      <c r="AB299" s="460" t="str">
        <f>IF(COUNT(AB293:AB298)&gt;0,MAX(AB293:AB298)+1,"")</f>
        <v/>
      </c>
      <c r="AC299" s="421" t="str">
        <f>IF(AND(AH299&lt;&gt;"",AG299&lt;&gt;"",AI299&gt;0,AH299&gt;0),MAX(AC$2:AC298)+1,"XX")</f>
        <v>XX</v>
      </c>
      <c r="AD299" s="418" t="str">
        <f>IF('Antal &amp; Längder (vikter)'!$C$38&lt;&gt;"",'Antal &amp; Längder (vikter)'!$C$38,"XX")</f>
        <v>XX</v>
      </c>
      <c r="AE299" s="396" t="str">
        <f>IF(AND('Antal &amp; Längder (vikter)'!F$40&lt;&gt;"",ISNUMBER($AH299)),'Antal &amp; Längder (vikter)'!F$40,"")</f>
        <v/>
      </c>
      <c r="AF299" s="413" t="str">
        <f t="shared" si="12"/>
        <v/>
      </c>
      <c r="AG299" s="414" t="str">
        <f t="shared" si="13"/>
        <v/>
      </c>
      <c r="AH299" s="397" t="str">
        <f>IF('Antal &amp; Längder (vikter)'!G$41="Längd (mm)",IF('Antal &amp; Längder (vikter)'!G48&lt;&gt;"",'Antal &amp; Längder (vikter)'!G48,"XX"),"XX")</f>
        <v>XX</v>
      </c>
      <c r="AI299" s="7">
        <v>-9</v>
      </c>
    </row>
    <row r="300" spans="5:35" x14ac:dyDescent="0.25">
      <c r="E300" s="2"/>
      <c r="F300" s="194">
        <f>COUNTIF(J$113:J300,J300)</f>
        <v>8</v>
      </c>
      <c r="G300" t="s">
        <v>313</v>
      </c>
      <c r="H300" s="322">
        <v>2482</v>
      </c>
      <c r="I300" s="322">
        <v>24</v>
      </c>
      <c r="J300" t="s">
        <v>140</v>
      </c>
      <c r="K300" s="139"/>
      <c r="L300" s="214" t="str">
        <f>IF(Protokoll!I$1&lt;&gt;"",IF(N299=N$113,IF(AND(DMAX(F$113:J$403,F$113,O299:O300)&gt;COUNTA(L$111:L299)-2,DCOUNTA(F$113:J$403,G$113,N299:O300)=1),DGET(F$113:J$403,G$113,N299:O300),""),IF(AND(DMAX(F$113:J$403,F$113,Q299:Q300)&gt;COUNTA(L$111:L299)-2,DCOUNTA(F$113:J$403,G$113,P299:Q300)=1),DGET(F$113:J$403,G$113,P299:Q300),"")),G300)</f>
        <v>Skellefteå</v>
      </c>
      <c r="M300" s="139"/>
      <c r="N300" s="215" t="str">
        <f>IF(N299=N$113,IF(COUNT(N$113:Q299)&lt;DMAX(F$113:J$403,F$113,O299:O300),COUNT(N$113:Q299)+1,""),IF(COUNT(N$113:Q299)&lt;DMAX(F$113:J$403,F$113,Q299:Q300),N$113,""))</f>
        <v/>
      </c>
      <c r="O300" s="216" t="str">
        <f>IF(O299=O$113,IF(COUNTA(L$111:L299)-2&lt;DMAX(F$113:J$403,F$113,Q298:Q299),Protokoll!I$1,""),IF(O299&lt;&gt;"",IF(COUNTA(L$111:L299)-1&lt;DMAX(F$113:J$403,F$113,O298:O299),O$113,""),""))</f>
        <v/>
      </c>
      <c r="P300" s="217" t="str">
        <f>IF(N299=N$113,IF(COUNT(N$113:Q299)&lt;DMAX(F$113:J$403,F$113,O299:O300),N$113,""),IF(COUNT(N$113:Q299)&lt;DMAX(F$113:J$403,F$113,Q299:Q300),COUNT(N$113:Q299)+1,""))</f>
        <v/>
      </c>
      <c r="Q300" s="194" t="str">
        <f>IF(O299=O$113,IF(COUNTA(L$111:L299)-2&lt;DMAX(F$113:J$403,F$113,Q298:Q299),O$113,""),IF(Q299&lt;&gt;"",IF(COUNTA(L$111:L299)-2&lt;DMAX(F$113:J$403,F$113,O298:O299),Protokoll!I$1,""),""))</f>
        <v/>
      </c>
      <c r="T300" s="323" t="str">
        <f>IF(OR(Protokoll!$X$5&lt;&gt;"",Lokalbeskrivn!$M$4&lt;&gt;""),"",U300)</f>
        <v>003</v>
      </c>
      <c r="U300" s="322" t="s">
        <v>1027</v>
      </c>
      <c r="Y300" s="591" t="s">
        <v>2223</v>
      </c>
      <c r="Z300" s="591" t="s">
        <v>2224</v>
      </c>
      <c r="AB300" s="464" t="str">
        <f>IF(COUNT(AB293:AB299)&gt;0,MAX(AB293:AB299)+1,"")</f>
        <v/>
      </c>
      <c r="AC300" s="421" t="str">
        <f>IF(AND(AH300&lt;&gt;"",AG300&lt;&gt;"",AI300&gt;0,AH300&gt;0),MAX(AC$2:AC299)+1,"XX")</f>
        <v>XX</v>
      </c>
      <c r="AD300" s="418" t="str">
        <f>IF('Antal &amp; Längder (vikter)'!$C$38&lt;&gt;"",'Antal &amp; Längder (vikter)'!$C$38,"XX")</f>
        <v>XX</v>
      </c>
      <c r="AE300" s="396" t="str">
        <f>IF(AND('Antal &amp; Längder (vikter)'!F$40&lt;&gt;"",ISNUMBER($AH300)),'Antal &amp; Längder (vikter)'!F$40,"")</f>
        <v/>
      </c>
      <c r="AF300" s="413" t="str">
        <f t="shared" si="12"/>
        <v/>
      </c>
      <c r="AG300" s="414" t="str">
        <f t="shared" si="13"/>
        <v/>
      </c>
      <c r="AH300" s="397" t="str">
        <f>IF('Antal &amp; Längder (vikter)'!G$41="Längd (mm)",IF('Antal &amp; Längder (vikter)'!G49&lt;&gt;"",'Antal &amp; Längder (vikter)'!G49,"XX"),"XX")</f>
        <v>XX</v>
      </c>
      <c r="AI300" s="7">
        <v>-9</v>
      </c>
    </row>
    <row r="301" spans="5:35" x14ac:dyDescent="0.25">
      <c r="E301" s="2"/>
      <c r="F301" s="194">
        <f>COUNTIF(J$113:J301,J301)</f>
        <v>9</v>
      </c>
      <c r="G301" t="s">
        <v>314</v>
      </c>
      <c r="H301" s="322">
        <v>1904</v>
      </c>
      <c r="I301" s="322">
        <v>19</v>
      </c>
      <c r="J301" t="s">
        <v>123</v>
      </c>
      <c r="K301" s="139"/>
      <c r="L301" s="214" t="str">
        <f>IF(Protokoll!I$1&lt;&gt;"",IF(N300=N$113,IF(AND(DMAX(F$113:J$403,F$113,O300:O301)&gt;COUNTA(L$111:L300)-2,DCOUNTA(F$113:J$403,G$113,N300:O301)=1),DGET(F$113:J$403,G$113,N300:O301),""),IF(AND(DMAX(F$113:J$403,F$113,Q300:Q301)&gt;COUNTA(L$111:L300)-2,DCOUNTA(F$113:J$403,G$113,P300:Q301)=1),DGET(F$113:J$403,G$113,P300:Q301),"")),G301)</f>
        <v>Skinnskatteberg</v>
      </c>
      <c r="M301" s="139"/>
      <c r="N301" s="215" t="str">
        <f>IF(N300=N$113,IF(COUNT(N$113:Q300)&lt;DMAX(F$113:J$403,F$113,O300:O301),COUNT(N$113:Q300)+1,""),IF(COUNT(N$113:Q300)&lt;DMAX(F$113:J$403,F$113,Q300:Q301),N$113,""))</f>
        <v/>
      </c>
      <c r="O301" s="216" t="str">
        <f>IF(O300=O$113,IF(COUNTA(L$111:L300)-2&lt;DMAX(F$113:J$403,F$113,Q299:Q300),Protokoll!I$1,""),IF(O300&lt;&gt;"",IF(COUNTA(L$111:L300)-1&lt;DMAX(F$113:J$403,F$113,O299:O300),O$113,""),""))</f>
        <v/>
      </c>
      <c r="P301" s="217" t="str">
        <f>IF(N300=N$113,IF(COUNT(N$113:Q300)&lt;DMAX(F$113:J$403,F$113,O300:O301),N$113,""),IF(COUNT(N$113:Q300)&lt;DMAX(F$113:J$403,F$113,Q300:Q301),COUNT(N$113:Q300)+1,""))</f>
        <v/>
      </c>
      <c r="Q301" s="194" t="str">
        <f>IF(O300=O$113,IF(COUNTA(L$111:L300)-2&lt;DMAX(F$113:J$403,F$113,Q299:Q300),O$113,""),IF(Q300&lt;&gt;"",IF(COUNTA(L$111:L300)-2&lt;DMAX(F$113:J$403,F$113,O299:O300),Protokoll!I$1,""),""))</f>
        <v/>
      </c>
      <c r="T301" s="323" t="str">
        <f>IF(OR(Protokoll!$X$5&lt;&gt;"",Lokalbeskrivn!$M$4&lt;&gt;""),"",U301)</f>
        <v>003004</v>
      </c>
      <c r="U301" s="322" t="s">
        <v>1029</v>
      </c>
      <c r="Y301" s="591" t="s">
        <v>2460</v>
      </c>
      <c r="Z301" s="591" t="s">
        <v>2461</v>
      </c>
      <c r="AB301" s="458" t="str">
        <f>IF(COUNT(AB293:AB300)&gt;0,MAX(AB293:AB300)+1,"")</f>
        <v/>
      </c>
      <c r="AC301" s="421" t="str">
        <f>IF(AND(AH301&lt;&gt;"",AG301&lt;&gt;"",AI301&gt;0,AH301&gt;0),MAX(AC$2:AC300)+1,"XX")</f>
        <v>XX</v>
      </c>
      <c r="AD301" s="418" t="str">
        <f>IF('Antal &amp; Längder (vikter)'!$C$38&lt;&gt;"",'Antal &amp; Längder (vikter)'!$C$38,"XX")</f>
        <v>XX</v>
      </c>
      <c r="AE301" s="396" t="str">
        <f>IF(AND('Antal &amp; Längder (vikter)'!F$40&lt;&gt;"",ISNUMBER($AH301)),'Antal &amp; Längder (vikter)'!F$40,"")</f>
        <v/>
      </c>
      <c r="AF301" s="413" t="str">
        <f t="shared" si="12"/>
        <v/>
      </c>
      <c r="AG301" s="414" t="str">
        <f t="shared" si="13"/>
        <v/>
      </c>
      <c r="AH301" s="397" t="str">
        <f>IF('Antal &amp; Längder (vikter)'!G$41="Längd (mm)",IF('Antal &amp; Längder (vikter)'!G50&lt;&gt;"",'Antal &amp; Längder (vikter)'!G50,"XX"),"XX")</f>
        <v>XX</v>
      </c>
      <c r="AI301" s="7">
        <v>-9</v>
      </c>
    </row>
    <row r="302" spans="5:35" x14ac:dyDescent="0.25">
      <c r="E302" s="2"/>
      <c r="F302" s="194">
        <f>COUNTIF(J$113:J302,J302)</f>
        <v>22</v>
      </c>
      <c r="G302" t="s">
        <v>315</v>
      </c>
      <c r="H302" s="322">
        <v>1264</v>
      </c>
      <c r="I302" s="322">
        <v>12</v>
      </c>
      <c r="J302" t="s">
        <v>132</v>
      </c>
      <c r="K302" s="139"/>
      <c r="L302" s="214" t="str">
        <f>IF(Protokoll!I$1&lt;&gt;"",IF(N301=N$113,IF(AND(DMAX(F$113:J$403,F$113,O301:O302)&gt;COUNTA(L$111:L301)-2,DCOUNTA(F$113:J$403,G$113,N301:O302)=1),DGET(F$113:J$403,G$113,N301:O302),""),IF(AND(DMAX(F$113:J$403,F$113,Q301:Q302)&gt;COUNTA(L$111:L301)-2,DCOUNTA(F$113:J$403,G$113,P301:Q302)=1),DGET(F$113:J$403,G$113,P301:Q302),"")),G302)</f>
        <v>Skurup</v>
      </c>
      <c r="M302" s="139"/>
      <c r="N302" s="215" t="str">
        <f>IF(N301=N$113,IF(COUNT(N$113:Q301)&lt;DMAX(F$113:J$403,F$113,O301:O302),COUNT(N$113:Q301)+1,""),IF(COUNT(N$113:Q301)&lt;DMAX(F$113:J$403,F$113,Q301:Q302),N$113,""))</f>
        <v/>
      </c>
      <c r="O302" s="216" t="str">
        <f>IF(O301=O$113,IF(COUNTA(L$111:L301)-2&lt;DMAX(F$113:J$403,F$113,Q300:Q301),Protokoll!I$1,""),IF(O301&lt;&gt;"",IF(COUNTA(L$111:L301)-1&lt;DMAX(F$113:J$403,F$113,O300:O301),O$113,""),""))</f>
        <v/>
      </c>
      <c r="P302" s="217" t="str">
        <f>IF(N301=N$113,IF(COUNT(N$113:Q301)&lt;DMAX(F$113:J$403,F$113,O301:O302),N$113,""),IF(COUNT(N$113:Q301)&lt;DMAX(F$113:J$403,F$113,Q301:Q302),COUNT(N$113:Q301)+1,""))</f>
        <v/>
      </c>
      <c r="Q302" s="194" t="str">
        <f>IF(O301=O$113,IF(COUNTA(L$111:L301)-2&lt;DMAX(F$113:J$403,F$113,Q300:Q301),O$113,""),IF(Q301&lt;&gt;"",IF(COUNTA(L$111:L301)-2&lt;DMAX(F$113:J$403,F$113,O300:O301),Protokoll!I$1,""),""))</f>
        <v/>
      </c>
      <c r="T302" s="323" t="str">
        <f>IF(OR(Protokoll!$X$5&lt;&gt;"",Lokalbeskrivn!$M$4&lt;&gt;""),"",U302)</f>
        <v>004</v>
      </c>
      <c r="U302" s="322" t="s">
        <v>1031</v>
      </c>
      <c r="X302" s="1"/>
      <c r="Y302" s="591" t="s">
        <v>1665</v>
      </c>
      <c r="Z302" s="591" t="s">
        <v>1666</v>
      </c>
      <c r="AB302" s="465" t="str">
        <f>IF(COUNT(AB293:AB301)&gt;0,MAX(AB293:AB301)+1,"")</f>
        <v/>
      </c>
      <c r="AC302" s="421" t="str">
        <f>IF(AND(AH302&lt;&gt;"",AG302&lt;&gt;"",AI302&gt;0,AH302&gt;0),MAX(AC$2:AC301)+1,"XX")</f>
        <v>XX</v>
      </c>
      <c r="AD302" s="418" t="str">
        <f>IF('Antal &amp; Längder (vikter)'!$C$38&lt;&gt;"",'Antal &amp; Längder (vikter)'!$C$38,"XX")</f>
        <v>XX</v>
      </c>
      <c r="AE302" s="396" t="str">
        <f>IF(AND('Antal &amp; Längder (vikter)'!F$40&lt;&gt;"",ISNUMBER($AH302)),'Antal &amp; Längder (vikter)'!F$40,"")</f>
        <v/>
      </c>
      <c r="AF302" s="413" t="str">
        <f t="shared" si="12"/>
        <v/>
      </c>
      <c r="AG302" s="414" t="str">
        <f t="shared" si="13"/>
        <v/>
      </c>
      <c r="AH302" s="397" t="str">
        <f>IF('Antal &amp; Längder (vikter)'!G$41="Längd (mm)",IF('Antal &amp; Längder (vikter)'!G51&lt;&gt;"",'Antal &amp; Längder (vikter)'!G51,"XX"),"XX")</f>
        <v>XX</v>
      </c>
      <c r="AI302" s="7">
        <v>-9</v>
      </c>
    </row>
    <row r="303" spans="5:35" x14ac:dyDescent="0.25">
      <c r="E303" s="2"/>
      <c r="F303" s="194">
        <f>COUNTIF(J$113:J303,J303)</f>
        <v>31</v>
      </c>
      <c r="G303" t="s">
        <v>316</v>
      </c>
      <c r="H303" s="322">
        <v>1496</v>
      </c>
      <c r="I303" s="322">
        <v>14</v>
      </c>
      <c r="J303" t="s">
        <v>112</v>
      </c>
      <c r="K303" s="139"/>
      <c r="L303" s="214" t="str">
        <f>IF(Protokoll!I$1&lt;&gt;"",IF(N302=N$113,IF(AND(DMAX(F$113:J$403,F$113,O302:O303)&gt;COUNTA(L$111:L302)-2,DCOUNTA(F$113:J$403,G$113,N302:O303)=1),DGET(F$113:J$403,G$113,N302:O303),""),IF(AND(DMAX(F$113:J$403,F$113,Q302:Q303)&gt;COUNTA(L$111:L302)-2,DCOUNTA(F$113:J$403,G$113,P302:Q303)=1),DGET(F$113:J$403,G$113,P302:Q303),"")),G303)</f>
        <v>Skövde</v>
      </c>
      <c r="M303" s="139"/>
      <c r="N303" s="215" t="str">
        <f>IF(N302=N$113,IF(COUNT(N$113:Q302)&lt;DMAX(F$113:J$403,F$113,O302:O303),COUNT(N$113:Q302)+1,""),IF(COUNT(N$113:Q302)&lt;DMAX(F$113:J$403,F$113,Q302:Q303),N$113,""))</f>
        <v/>
      </c>
      <c r="O303" s="216" t="str">
        <f>IF(O302=O$113,IF(COUNTA(L$111:L302)-2&lt;DMAX(F$113:J$403,F$113,Q301:Q302),Protokoll!I$1,""),IF(O302&lt;&gt;"",IF(COUNTA(L$111:L302)-1&lt;DMAX(F$113:J$403,F$113,O301:O302),O$113,""),""))</f>
        <v/>
      </c>
      <c r="P303" s="217" t="str">
        <f>IF(N302=N$113,IF(COUNT(N$113:Q302)&lt;DMAX(F$113:J$403,F$113,O302:O303),N$113,""),IF(COUNT(N$113:Q302)&lt;DMAX(F$113:J$403,F$113,Q302:Q303),COUNT(N$113:Q302)+1,""))</f>
        <v/>
      </c>
      <c r="Q303" s="194" t="str">
        <f>IF(O302=O$113,IF(COUNTA(L$111:L302)-2&lt;DMAX(F$113:J$403,F$113,Q301:Q302),O$113,""),IF(Q302&lt;&gt;"",IF(COUNTA(L$111:L302)-2&lt;DMAX(F$113:J$403,F$113,O301:O302),Protokoll!I$1,""),""))</f>
        <v/>
      </c>
      <c r="T303" s="323" t="str">
        <f>IF(OR(Protokoll!$X$5&lt;&gt;"",Lokalbeskrivn!$M$4&lt;&gt;""),"",U303)</f>
        <v>004005</v>
      </c>
      <c r="U303" s="322" t="s">
        <v>1033</v>
      </c>
      <c r="Y303" s="591" t="s">
        <v>2615</v>
      </c>
      <c r="Z303" s="591" t="s">
        <v>2616</v>
      </c>
      <c r="AB303" s="466" t="str">
        <f>IF(AND(ISNUMBER(AH303),AH303&gt;0),IF(MAX(AB$3:AB302)&gt;0,MAX(AB$3:AB302)+1,10+COUNTIF(F$38:F$49,"&gt;0")*10+1),"")</f>
        <v/>
      </c>
      <c r="AC303" s="421" t="str">
        <f>IF(AND(AH303&lt;&gt;"",AG303&lt;&gt;"",AI303&gt;0,AH303&gt;0),MAX(AC$2:AC302)+1,"XX")</f>
        <v>XX</v>
      </c>
      <c r="AD303" s="418" t="str">
        <f>IF('Antal &amp; Längder (vikter)'!$C$38&lt;&gt;"",'Antal &amp; Längder (vikter)'!$C$38,"XX")</f>
        <v>XX</v>
      </c>
      <c r="AE303" s="404" t="str">
        <f>IF(AND('Antal &amp; Längder (vikter)'!H$40&lt;&gt;"",ISNUMBER($AH303)),'Antal &amp; Längder (vikter)'!H$40,"")</f>
        <v/>
      </c>
      <c r="AF303" s="413" t="str">
        <f t="shared" si="12"/>
        <v/>
      </c>
      <c r="AG303" s="414" t="str">
        <f t="shared" si="13"/>
        <v/>
      </c>
      <c r="AH303" s="395" t="str">
        <f>IF('Antal &amp; Längder (vikter)'!H42&lt;&gt;"",'Antal &amp; Längder (vikter)'!H42,"XX")</f>
        <v>XX</v>
      </c>
      <c r="AI303" s="393">
        <f>IF('Antal &amp; Längder (vikter)'!I$41="Vikt (g)",IF('Antal &amp; Längder (vikter)'!I42&lt;&gt;"",'Antal &amp; Längder (vikter)'!I42,-9),-9)</f>
        <v>-9</v>
      </c>
    </row>
    <row r="304" spans="5:35" x14ac:dyDescent="0.25">
      <c r="E304" s="2"/>
      <c r="F304" s="194">
        <f>COUNTIF(J$113:J304,J304)</f>
        <v>12</v>
      </c>
      <c r="G304" t="s">
        <v>317</v>
      </c>
      <c r="H304" s="322">
        <v>2061</v>
      </c>
      <c r="I304" s="322">
        <v>20</v>
      </c>
      <c r="J304" t="s">
        <v>110</v>
      </c>
      <c r="K304" s="139"/>
      <c r="L304" s="214" t="str">
        <f>IF(Protokoll!I$1&lt;&gt;"",IF(N303=N$113,IF(AND(DMAX(F$113:J$403,F$113,O303:O304)&gt;COUNTA(L$111:L303)-2,DCOUNTA(F$113:J$403,G$113,N303:O304)=1),DGET(F$113:J$403,G$113,N303:O304),""),IF(AND(DMAX(F$113:J$403,F$113,Q303:Q304)&gt;COUNTA(L$111:L303)-2,DCOUNTA(F$113:J$403,G$113,P303:Q304)=1),DGET(F$113:J$403,G$113,P303:Q304),"")),G304)</f>
        <v>Smedjebacken</v>
      </c>
      <c r="M304" s="139"/>
      <c r="N304" s="215" t="str">
        <f>IF(N303=N$113,IF(COUNT(N$113:Q303)&lt;DMAX(F$113:J$403,F$113,O303:O304),COUNT(N$113:Q303)+1,""),IF(COUNT(N$113:Q303)&lt;DMAX(F$113:J$403,F$113,Q303:Q304),N$113,""))</f>
        <v/>
      </c>
      <c r="O304" s="216" t="str">
        <f>IF(O303=O$113,IF(COUNTA(L$111:L303)-2&lt;DMAX(F$113:J$403,F$113,Q302:Q303),Protokoll!I$1,""),IF(O303&lt;&gt;"",IF(COUNTA(L$111:L303)-1&lt;DMAX(F$113:J$403,F$113,O302:O303),O$113,""),""))</f>
        <v/>
      </c>
      <c r="P304" s="217" t="str">
        <f>IF(N303=N$113,IF(COUNT(N$113:Q303)&lt;DMAX(F$113:J$403,F$113,O303:O304),N$113,""),IF(COUNT(N$113:Q303)&lt;DMAX(F$113:J$403,F$113,Q303:Q304),COUNT(N$113:Q303)+1,""))</f>
        <v/>
      </c>
      <c r="Q304" s="194" t="str">
        <f>IF(O303=O$113,IF(COUNTA(L$111:L303)-2&lt;DMAX(F$113:J$403,F$113,Q302:Q303),O$113,""),IF(Q303&lt;&gt;"",IF(COUNTA(L$111:L303)-2&lt;DMAX(F$113:J$403,F$113,O302:O303),Protokoll!I$1,""),""))</f>
        <v/>
      </c>
      <c r="T304" s="323" t="str">
        <f>IF(OR(Protokoll!$X$5&lt;&gt;"",Lokalbeskrivn!$M$4&lt;&gt;""),"",U304)</f>
        <v>005</v>
      </c>
      <c r="U304" s="322" t="s">
        <v>1035</v>
      </c>
      <c r="Y304" s="591" t="s">
        <v>1873</v>
      </c>
      <c r="Z304" s="591" t="s">
        <v>1874</v>
      </c>
      <c r="AB304" s="462" t="str">
        <f>IF(COUNT(AB303:AB303)&gt;0,MAX(AB303:AB303)+1,"")</f>
        <v/>
      </c>
      <c r="AC304" s="421" t="str">
        <f>IF(AND(AH304&lt;&gt;"",AG304&lt;&gt;"",AI304&gt;0,AH304&gt;0),MAX(AC$2:AC303)+1,"XX")</f>
        <v>XX</v>
      </c>
      <c r="AD304" s="418" t="str">
        <f>IF('Antal &amp; Längder (vikter)'!$C$38&lt;&gt;"",'Antal &amp; Längder (vikter)'!$C$38,"XX")</f>
        <v>XX</v>
      </c>
      <c r="AE304" s="404" t="str">
        <f>IF(AND('Antal &amp; Längder (vikter)'!H$40&lt;&gt;"",ISNUMBER($AH304)),'Antal &amp; Längder (vikter)'!H$40,"")</f>
        <v/>
      </c>
      <c r="AF304" s="413" t="str">
        <f t="shared" si="12"/>
        <v/>
      </c>
      <c r="AG304" s="414" t="str">
        <f t="shared" si="13"/>
        <v/>
      </c>
      <c r="AH304" s="395" t="str">
        <f>IF('Antal &amp; Längder (vikter)'!H43&lt;&gt;"",'Antal &amp; Längder (vikter)'!H43,"XX")</f>
        <v>XX</v>
      </c>
      <c r="AI304" s="393">
        <f>IF('Antal &amp; Längder (vikter)'!I$41="Vikt (g)",IF('Antal &amp; Längder (vikter)'!I43&lt;&gt;"",'Antal &amp; Längder (vikter)'!I43,-9),-9)</f>
        <v>-9</v>
      </c>
    </row>
    <row r="305" spans="5:35" x14ac:dyDescent="0.25">
      <c r="E305" s="2"/>
      <c r="F305" s="194">
        <f>COUNTIF(J$113:J305,J305)</f>
        <v>3</v>
      </c>
      <c r="G305" t="s">
        <v>318</v>
      </c>
      <c r="H305" s="322">
        <v>2283</v>
      </c>
      <c r="I305" s="322">
        <v>22</v>
      </c>
      <c r="J305" t="s">
        <v>143</v>
      </c>
      <c r="K305" s="139"/>
      <c r="L305" s="214" t="str">
        <f>IF(Protokoll!I$1&lt;&gt;"",IF(N304=N$113,IF(AND(DMAX(F$113:J$403,F$113,O304:O305)&gt;COUNTA(L$111:L304)-2,DCOUNTA(F$113:J$403,G$113,N304:O305)=1),DGET(F$113:J$403,G$113,N304:O305),""),IF(AND(DMAX(F$113:J$403,F$113,Q304:Q305)&gt;COUNTA(L$111:L304)-2,DCOUNTA(F$113:J$403,G$113,P304:Q305)=1),DGET(F$113:J$403,G$113,P304:Q305),"")),G305)</f>
        <v>Sollefteå</v>
      </c>
      <c r="M305" s="139"/>
      <c r="N305" s="215" t="str">
        <f>IF(N304=N$113,IF(COUNT(N$113:Q304)&lt;DMAX(F$113:J$403,F$113,O304:O305),COUNT(N$113:Q304)+1,""),IF(COUNT(N$113:Q304)&lt;DMAX(F$113:J$403,F$113,Q304:Q305),N$113,""))</f>
        <v/>
      </c>
      <c r="O305" s="216" t="str">
        <f>IF(O304=O$113,IF(COUNTA(L$111:L304)-2&lt;DMAX(F$113:J$403,F$113,Q303:Q304),Protokoll!I$1,""),IF(O304&lt;&gt;"",IF(COUNTA(L$111:L304)-1&lt;DMAX(F$113:J$403,F$113,O303:O304),O$113,""),""))</f>
        <v/>
      </c>
      <c r="P305" s="217" t="str">
        <f>IF(N304=N$113,IF(COUNT(N$113:Q304)&lt;DMAX(F$113:J$403,F$113,O304:O305),N$113,""),IF(COUNT(N$113:Q304)&lt;DMAX(F$113:J$403,F$113,Q304:Q305),COUNT(N$113:Q304)+1,""))</f>
        <v/>
      </c>
      <c r="Q305" s="194" t="str">
        <f>IF(O304=O$113,IF(COUNTA(L$111:L304)-2&lt;DMAX(F$113:J$403,F$113,Q303:Q304),O$113,""),IF(Q304&lt;&gt;"",IF(COUNTA(L$111:L304)-2&lt;DMAX(F$113:J$403,F$113,O303:O304),Protokoll!I$1,""),""))</f>
        <v/>
      </c>
      <c r="T305" s="323" t="str">
        <f>IF(OR(Protokoll!$X$5&lt;&gt;"",Lokalbeskrivn!$M$4&lt;&gt;""),"",U305)</f>
        <v>005006</v>
      </c>
      <c r="U305" s="322" t="s">
        <v>1037</v>
      </c>
      <c r="Y305" s="591" t="s">
        <v>2462</v>
      </c>
      <c r="Z305" s="591" t="s">
        <v>2463</v>
      </c>
      <c r="AB305" s="463" t="str">
        <f>IF(COUNT(AB303:AB304)&gt;0,MAX(AB303:AB304)+1,"")</f>
        <v/>
      </c>
      <c r="AC305" s="421" t="str">
        <f>IF(AND(AH305&lt;&gt;"",AG305&lt;&gt;"",AI305&gt;0,AH305&gt;0),MAX(AC$2:AC304)+1,"XX")</f>
        <v>XX</v>
      </c>
      <c r="AD305" s="418" t="str">
        <f>IF('Antal &amp; Längder (vikter)'!$C$38&lt;&gt;"",'Antal &amp; Längder (vikter)'!$C$38,"XX")</f>
        <v>XX</v>
      </c>
      <c r="AE305" s="404" t="str">
        <f>IF(AND('Antal &amp; Längder (vikter)'!H$40&lt;&gt;"",ISNUMBER($AH305)),'Antal &amp; Längder (vikter)'!H$40,"")</f>
        <v/>
      </c>
      <c r="AF305" s="413" t="str">
        <f t="shared" si="12"/>
        <v/>
      </c>
      <c r="AG305" s="414" t="str">
        <f t="shared" si="13"/>
        <v/>
      </c>
      <c r="AH305" s="395" t="str">
        <f>IF('Antal &amp; Längder (vikter)'!H44&lt;&gt;"",'Antal &amp; Längder (vikter)'!H44,"XX")</f>
        <v>XX</v>
      </c>
      <c r="AI305" s="393">
        <f>IF('Antal &amp; Längder (vikter)'!I$41="Vikt (g)",IF('Antal &amp; Längder (vikter)'!I44&lt;&gt;"",'Antal &amp; Längder (vikter)'!I44,-9),-9)</f>
        <v>-9</v>
      </c>
    </row>
    <row r="306" spans="5:35" x14ac:dyDescent="0.25">
      <c r="E306" s="2"/>
      <c r="F306" s="194">
        <f>COUNTIF(J$113:J306,J306)</f>
        <v>14</v>
      </c>
      <c r="G306" t="s">
        <v>319</v>
      </c>
      <c r="H306" s="322">
        <v>163</v>
      </c>
      <c r="I306" s="322">
        <v>1</v>
      </c>
      <c r="J306" t="s">
        <v>134</v>
      </c>
      <c r="K306" s="139"/>
      <c r="L306" s="214" t="str">
        <f>IF(Protokoll!I$1&lt;&gt;"",IF(N305=N$113,IF(AND(DMAX(F$113:J$403,F$113,O305:O306)&gt;COUNTA(L$111:L305)-2,DCOUNTA(F$113:J$403,G$113,N305:O306)=1),DGET(F$113:J$403,G$113,N305:O306),""),IF(AND(DMAX(F$113:J$403,F$113,Q305:Q306)&gt;COUNTA(L$111:L305)-2,DCOUNTA(F$113:J$403,G$113,P305:Q306)=1),DGET(F$113:J$403,G$113,P305:Q306),"")),G306)</f>
        <v>Sollentuna</v>
      </c>
      <c r="M306" s="139"/>
      <c r="N306" s="215" t="str">
        <f>IF(N305=N$113,IF(COUNT(N$113:Q305)&lt;DMAX(F$113:J$403,F$113,O305:O306),COUNT(N$113:Q305)+1,""),IF(COUNT(N$113:Q305)&lt;DMAX(F$113:J$403,F$113,Q305:Q306),N$113,""))</f>
        <v/>
      </c>
      <c r="O306" s="216" t="str">
        <f>IF(O305=O$113,IF(COUNTA(L$111:L305)-2&lt;DMAX(F$113:J$403,F$113,Q304:Q305),Protokoll!I$1,""),IF(O305&lt;&gt;"",IF(COUNTA(L$111:L305)-1&lt;DMAX(F$113:J$403,F$113,O304:O305),O$113,""),""))</f>
        <v/>
      </c>
      <c r="P306" s="217" t="str">
        <f>IF(N305=N$113,IF(COUNT(N$113:Q305)&lt;DMAX(F$113:J$403,F$113,O305:O306),N$113,""),IF(COUNT(N$113:Q305)&lt;DMAX(F$113:J$403,F$113,Q305:Q306),COUNT(N$113:Q305)+1,""))</f>
        <v/>
      </c>
      <c r="Q306" s="194" t="str">
        <f>IF(O305=O$113,IF(COUNTA(L$111:L305)-2&lt;DMAX(F$113:J$403,F$113,Q304:Q305),O$113,""),IF(Q305&lt;&gt;"",IF(COUNTA(L$111:L305)-2&lt;DMAX(F$113:J$403,F$113,O304:O305),Protokoll!I$1,""),""))</f>
        <v/>
      </c>
      <c r="T306" s="323" t="str">
        <f>IF(OR(Protokoll!$X$5&lt;&gt;"",Lokalbeskrivn!$M$4&lt;&gt;""),"",U306)</f>
        <v>006</v>
      </c>
      <c r="U306" s="322" t="s">
        <v>1039</v>
      </c>
      <c r="Y306" s="591" t="s">
        <v>1759</v>
      </c>
      <c r="Z306" s="591" t="s">
        <v>1760</v>
      </c>
      <c r="AB306" s="422" t="str">
        <f>IF(COUNT(AB303:AB305)&gt;0,MAX(AB303:AB305)+1,"")</f>
        <v/>
      </c>
      <c r="AC306" s="421" t="str">
        <f>IF(AND(AH306&lt;&gt;"",AG306&lt;&gt;"",AI306&gt;0,AH306&gt;0),MAX(AC$2:AC305)+1,"XX")</f>
        <v>XX</v>
      </c>
      <c r="AD306" s="418" t="str">
        <f>IF('Antal &amp; Längder (vikter)'!$C$38&lt;&gt;"",'Antal &amp; Längder (vikter)'!$C$38,"XX")</f>
        <v>XX</v>
      </c>
      <c r="AE306" s="404" t="str">
        <f>IF(AND('Antal &amp; Längder (vikter)'!H$40&lt;&gt;"",ISNUMBER($AH306)),'Antal &amp; Längder (vikter)'!H$40,"")</f>
        <v/>
      </c>
      <c r="AF306" s="413" t="str">
        <f t="shared" si="12"/>
        <v/>
      </c>
      <c r="AG306" s="414" t="str">
        <f t="shared" si="13"/>
        <v/>
      </c>
      <c r="AH306" s="395" t="str">
        <f>IF('Antal &amp; Längder (vikter)'!H45&lt;&gt;"",'Antal &amp; Längder (vikter)'!H45,"XX")</f>
        <v>XX</v>
      </c>
      <c r="AI306" s="393">
        <f>IF('Antal &amp; Längder (vikter)'!I$41="Vikt (g)",IF('Antal &amp; Längder (vikter)'!I45&lt;&gt;"",'Antal &amp; Längder (vikter)'!I45,-9),-9)</f>
        <v>-9</v>
      </c>
    </row>
    <row r="307" spans="5:35" x14ac:dyDescent="0.25">
      <c r="E307" s="2"/>
      <c r="F307" s="194">
        <f>COUNTIF(J$113:J307,J307)</f>
        <v>15</v>
      </c>
      <c r="G307" t="s">
        <v>320</v>
      </c>
      <c r="H307" s="322">
        <v>184</v>
      </c>
      <c r="I307" s="322">
        <v>1</v>
      </c>
      <c r="J307" t="s">
        <v>134</v>
      </c>
      <c r="K307" s="139"/>
      <c r="L307" s="214" t="str">
        <f>IF(Protokoll!I$1&lt;&gt;"",IF(N306=N$113,IF(AND(DMAX(F$113:J$403,F$113,O306:O307)&gt;COUNTA(L$111:L306)-2,DCOUNTA(F$113:J$403,G$113,N306:O307)=1),DGET(F$113:J$403,G$113,N306:O307),""),IF(AND(DMAX(F$113:J$403,F$113,Q306:Q307)&gt;COUNTA(L$111:L306)-2,DCOUNTA(F$113:J$403,G$113,P306:Q307)=1),DGET(F$113:J$403,G$113,P306:Q307),"")),G307)</f>
        <v>Solna</v>
      </c>
      <c r="M307" s="139"/>
      <c r="N307" s="215" t="str">
        <f>IF(N306=N$113,IF(COUNT(N$113:Q306)&lt;DMAX(F$113:J$403,F$113,O306:O307),COUNT(N$113:Q306)+1,""),IF(COUNT(N$113:Q306)&lt;DMAX(F$113:J$403,F$113,Q306:Q307),N$113,""))</f>
        <v/>
      </c>
      <c r="O307" s="216" t="str">
        <f>IF(O306=O$113,IF(COUNTA(L$111:L306)-2&lt;DMAX(F$113:J$403,F$113,Q305:Q306),Protokoll!I$1,""),IF(O306&lt;&gt;"",IF(COUNTA(L$111:L306)-1&lt;DMAX(F$113:J$403,F$113,O305:O306),O$113,""),""))</f>
        <v/>
      </c>
      <c r="P307" s="217" t="str">
        <f>IF(N306=N$113,IF(COUNT(N$113:Q306)&lt;DMAX(F$113:J$403,F$113,O306:O307),N$113,""),IF(COUNT(N$113:Q306)&lt;DMAX(F$113:J$403,F$113,Q306:Q307),COUNT(N$113:Q306)+1,""))</f>
        <v/>
      </c>
      <c r="Q307" s="194" t="str">
        <f>IF(O306=O$113,IF(COUNTA(L$111:L306)-2&lt;DMAX(F$113:J$403,F$113,Q305:Q306),O$113,""),IF(Q306&lt;&gt;"",IF(COUNTA(L$111:L306)-2&lt;DMAX(F$113:J$403,F$113,O305:O306),Protokoll!I$1,""),""))</f>
        <v/>
      </c>
      <c r="T307" s="323" t="str">
        <f>IF(OR(Protokoll!$X$5&lt;&gt;"",Lokalbeskrivn!$M$4&lt;&gt;""),"",U307)</f>
        <v>006007</v>
      </c>
      <c r="U307" s="322" t="s">
        <v>1041</v>
      </c>
      <c r="Y307" s="591" t="s">
        <v>2225</v>
      </c>
      <c r="Z307" s="591" t="s">
        <v>2226</v>
      </c>
      <c r="AB307" s="461" t="str">
        <f>IF(COUNT(AB303:AB306)&gt;0,MAX(AB303:AB306)+1,"")</f>
        <v/>
      </c>
      <c r="AC307" s="421" t="str">
        <f>IF(AND(AH307&lt;&gt;"",AG307&lt;&gt;"",AI307&gt;0,AH307&gt;0),MAX(AC$2:AC306)+1,"XX")</f>
        <v>XX</v>
      </c>
      <c r="AD307" s="418" t="str">
        <f>IF('Antal &amp; Längder (vikter)'!$C$38&lt;&gt;"",'Antal &amp; Längder (vikter)'!$C$38,"XX")</f>
        <v>XX</v>
      </c>
      <c r="AE307" s="404" t="str">
        <f>IF(AND('Antal &amp; Längder (vikter)'!H$40&lt;&gt;"",ISNUMBER($AH307)),'Antal &amp; Längder (vikter)'!H$40,"")</f>
        <v/>
      </c>
      <c r="AF307" s="413" t="str">
        <f t="shared" si="12"/>
        <v/>
      </c>
      <c r="AG307" s="414" t="str">
        <f t="shared" si="13"/>
        <v/>
      </c>
      <c r="AH307" s="395" t="str">
        <f>IF('Antal &amp; Längder (vikter)'!H46&lt;&gt;"",'Antal &amp; Längder (vikter)'!H46,"XX")</f>
        <v>XX</v>
      </c>
      <c r="AI307" s="393">
        <f>IF('Antal &amp; Längder (vikter)'!I$41="Vikt (g)",IF('Antal &amp; Längder (vikter)'!I46&lt;&gt;"",'Antal &amp; Längder (vikter)'!I46,-9),-9)</f>
        <v>-9</v>
      </c>
    </row>
    <row r="308" spans="5:35" x14ac:dyDescent="0.25">
      <c r="E308" s="2"/>
      <c r="F308" s="194">
        <f>COUNTIF(J$113:J308,J308)</f>
        <v>9</v>
      </c>
      <c r="G308" t="s">
        <v>321</v>
      </c>
      <c r="H308" s="322">
        <v>2422</v>
      </c>
      <c r="I308" s="322">
        <v>24</v>
      </c>
      <c r="J308" t="s">
        <v>140</v>
      </c>
      <c r="K308" s="139"/>
      <c r="L308" s="214" t="str">
        <f>IF(Protokoll!I$1&lt;&gt;"",IF(N307=N$113,IF(AND(DMAX(F$113:J$403,F$113,O307:O308)&gt;COUNTA(L$111:L307)-2,DCOUNTA(F$113:J$403,G$113,N307:O308)=1),DGET(F$113:J$403,G$113,N307:O308),""),IF(AND(DMAX(F$113:J$403,F$113,Q307:Q308)&gt;COUNTA(L$111:L307)-2,DCOUNTA(F$113:J$403,G$113,P307:Q308)=1),DGET(F$113:J$403,G$113,P307:Q308),"")),G308)</f>
        <v>Sorsele</v>
      </c>
      <c r="M308" s="139"/>
      <c r="N308" s="215" t="str">
        <f>IF(N307=N$113,IF(COUNT(N$113:Q307)&lt;DMAX(F$113:J$403,F$113,O307:O308),COUNT(N$113:Q307)+1,""),IF(COUNT(N$113:Q307)&lt;DMAX(F$113:J$403,F$113,Q307:Q308),N$113,""))</f>
        <v/>
      </c>
      <c r="O308" s="216" t="str">
        <f>IF(O307=O$113,IF(COUNTA(L$111:L307)-2&lt;DMAX(F$113:J$403,F$113,Q306:Q307),Protokoll!I$1,""),IF(O307&lt;&gt;"",IF(COUNTA(L$111:L307)-1&lt;DMAX(F$113:J$403,F$113,O306:O307),O$113,""),""))</f>
        <v/>
      </c>
      <c r="P308" s="217" t="str">
        <f>IF(N307=N$113,IF(COUNT(N$113:Q307)&lt;DMAX(F$113:J$403,F$113,O307:O308),N$113,""),IF(COUNT(N$113:Q307)&lt;DMAX(F$113:J$403,F$113,Q307:Q308),COUNT(N$113:Q307)+1,""))</f>
        <v/>
      </c>
      <c r="Q308" s="194" t="str">
        <f>IF(O307=O$113,IF(COUNTA(L$111:L307)-2&lt;DMAX(F$113:J$403,F$113,Q306:Q307),O$113,""),IF(Q307&lt;&gt;"",IF(COUNTA(L$111:L307)-2&lt;DMAX(F$113:J$403,F$113,O306:O307),Protokoll!I$1,""),""))</f>
        <v/>
      </c>
      <c r="T308" s="323" t="str">
        <f>IF(OR(Protokoll!$X$5&lt;&gt;"",Lokalbeskrivn!$M$4&lt;&gt;""),"",U308)</f>
        <v>007</v>
      </c>
      <c r="U308" s="322" t="s">
        <v>1043</v>
      </c>
      <c r="Y308" s="591" t="s">
        <v>1877</v>
      </c>
      <c r="Z308" s="591" t="s">
        <v>1878</v>
      </c>
      <c r="AB308" s="457" t="str">
        <f>IF(COUNT(AB303:AB307)&gt;0,MAX(AB303:AB307)+1,"")</f>
        <v/>
      </c>
      <c r="AC308" s="421" t="str">
        <f>IF(AND(AH308&lt;&gt;"",AG308&lt;&gt;"",AI308&gt;0,AH308&gt;0),MAX(AC$2:AC307)+1,"XX")</f>
        <v>XX</v>
      </c>
      <c r="AD308" s="418" t="str">
        <f>IF('Antal &amp; Längder (vikter)'!$C$38&lt;&gt;"",'Antal &amp; Längder (vikter)'!$C$38,"XX")</f>
        <v>XX</v>
      </c>
      <c r="AE308" s="404" t="str">
        <f>IF(AND('Antal &amp; Längder (vikter)'!H$40&lt;&gt;"",ISNUMBER($AH308)),'Antal &amp; Längder (vikter)'!H$40,"")</f>
        <v/>
      </c>
      <c r="AF308" s="413" t="str">
        <f t="shared" si="12"/>
        <v/>
      </c>
      <c r="AG308" s="414" t="str">
        <f t="shared" si="13"/>
        <v/>
      </c>
      <c r="AH308" s="395" t="str">
        <f>IF('Antal &amp; Längder (vikter)'!H47&lt;&gt;"",'Antal &amp; Längder (vikter)'!H47,"XX")</f>
        <v>XX</v>
      </c>
      <c r="AI308" s="393">
        <f>IF('Antal &amp; Längder (vikter)'!I$41="Vikt (g)",IF('Antal &amp; Längder (vikter)'!I47&lt;&gt;"",'Antal &amp; Längder (vikter)'!I47,-9),-9)</f>
        <v>-9</v>
      </c>
    </row>
    <row r="309" spans="5:35" x14ac:dyDescent="0.25">
      <c r="E309" s="2"/>
      <c r="F309" s="194">
        <f>COUNTIF(J$113:J309,J309)</f>
        <v>32</v>
      </c>
      <c r="G309" t="s">
        <v>322</v>
      </c>
      <c r="H309" s="322">
        <v>1427</v>
      </c>
      <c r="I309" s="322">
        <v>14</v>
      </c>
      <c r="J309" t="s">
        <v>112</v>
      </c>
      <c r="K309" s="139"/>
      <c r="L309" s="214" t="str">
        <f>IF(Protokoll!I$1&lt;&gt;"",IF(N308=N$113,IF(AND(DMAX(F$113:J$403,F$113,O308:O309)&gt;COUNTA(L$111:L308)-2,DCOUNTA(F$113:J$403,G$113,N308:O309)=1),DGET(F$113:J$403,G$113,N308:O309),""),IF(AND(DMAX(F$113:J$403,F$113,Q308:Q309)&gt;COUNTA(L$111:L308)-2,DCOUNTA(F$113:J$403,G$113,P308:Q309)=1),DGET(F$113:J$403,G$113,P308:Q309),"")),G309)</f>
        <v>Sotenäs</v>
      </c>
      <c r="M309" s="139"/>
      <c r="N309" s="215" t="str">
        <f>IF(N308=N$113,IF(COUNT(N$113:Q308)&lt;DMAX(F$113:J$403,F$113,O308:O309),COUNT(N$113:Q308)+1,""),IF(COUNT(N$113:Q308)&lt;DMAX(F$113:J$403,F$113,Q308:Q309),N$113,""))</f>
        <v/>
      </c>
      <c r="O309" s="216" t="str">
        <f>IF(O308=O$113,IF(COUNTA(L$111:L308)-2&lt;DMAX(F$113:J$403,F$113,Q307:Q308),Protokoll!I$1,""),IF(O308&lt;&gt;"",IF(COUNTA(L$111:L308)-1&lt;DMAX(F$113:J$403,F$113,O307:O308),O$113,""),""))</f>
        <v/>
      </c>
      <c r="P309" s="217" t="str">
        <f>IF(N308=N$113,IF(COUNT(N$113:Q308)&lt;DMAX(F$113:J$403,F$113,O308:O309),N$113,""),IF(COUNT(N$113:Q308)&lt;DMAX(F$113:J$403,F$113,Q308:Q309),COUNT(N$113:Q308)+1,""))</f>
        <v/>
      </c>
      <c r="Q309" s="194" t="str">
        <f>IF(O308=O$113,IF(COUNTA(L$111:L308)-2&lt;DMAX(F$113:J$403,F$113,Q307:Q308),O$113,""),IF(Q308&lt;&gt;"",IF(COUNTA(L$111:L308)-2&lt;DMAX(F$113:J$403,F$113,O307:O308),Protokoll!I$1,""),""))</f>
        <v/>
      </c>
      <c r="T309" s="323" t="str">
        <f>IF(OR(Protokoll!$X$5&lt;&gt;"",Lokalbeskrivn!$M$4&lt;&gt;""),"",U309)</f>
        <v>007008</v>
      </c>
      <c r="U309" s="322" t="s">
        <v>1045</v>
      </c>
      <c r="Y309" s="591" t="s">
        <v>2228</v>
      </c>
      <c r="Z309" s="591" t="s">
        <v>2229</v>
      </c>
      <c r="AB309" s="460" t="str">
        <f>IF(COUNT(AB303:AB308)&gt;0,MAX(AB303:AB308)+1,"")</f>
        <v/>
      </c>
      <c r="AC309" s="421" t="str">
        <f>IF(AND(AH309&lt;&gt;"",AG309&lt;&gt;"",AI309&gt;0,AH309&gt;0),MAX(AC$2:AC308)+1,"XX")</f>
        <v>XX</v>
      </c>
      <c r="AD309" s="418" t="str">
        <f>IF('Antal &amp; Längder (vikter)'!$C$38&lt;&gt;"",'Antal &amp; Längder (vikter)'!$C$38,"XX")</f>
        <v>XX</v>
      </c>
      <c r="AE309" s="404" t="str">
        <f>IF(AND('Antal &amp; Längder (vikter)'!H$40&lt;&gt;"",ISNUMBER($AH309)),'Antal &amp; Längder (vikter)'!H$40,"")</f>
        <v/>
      </c>
      <c r="AF309" s="413" t="str">
        <f t="shared" si="12"/>
        <v/>
      </c>
      <c r="AG309" s="414" t="str">
        <f t="shared" si="13"/>
        <v/>
      </c>
      <c r="AH309" s="395" t="str">
        <f>IF('Antal &amp; Längder (vikter)'!H48&lt;&gt;"",'Antal &amp; Längder (vikter)'!H48,"XX")</f>
        <v>XX</v>
      </c>
      <c r="AI309" s="393">
        <f>IF('Antal &amp; Längder (vikter)'!I$41="Vikt (g)",IF('Antal &amp; Längder (vikter)'!I48&lt;&gt;"",'Antal &amp; Längder (vikter)'!I48,-9),-9)</f>
        <v>-9</v>
      </c>
    </row>
    <row r="310" spans="5:35" x14ac:dyDescent="0.25">
      <c r="E310" s="2"/>
      <c r="F310" s="194">
        <f>COUNTIF(J$113:J310,J310)</f>
        <v>23</v>
      </c>
      <c r="G310" t="s">
        <v>323</v>
      </c>
      <c r="H310" s="322">
        <v>1230</v>
      </c>
      <c r="I310" s="322">
        <v>12</v>
      </c>
      <c r="J310" t="s">
        <v>132</v>
      </c>
      <c r="K310" s="139"/>
      <c r="L310" s="214" t="str">
        <f>IF(Protokoll!I$1&lt;&gt;"",IF(N309=N$113,IF(AND(DMAX(F$113:J$403,F$113,O309:O310)&gt;COUNTA(L$111:L309)-2,DCOUNTA(F$113:J$403,G$113,N309:O310)=1),DGET(F$113:J$403,G$113,N309:O310),""),IF(AND(DMAX(F$113:J$403,F$113,Q309:Q310)&gt;COUNTA(L$111:L309)-2,DCOUNTA(F$113:J$403,G$113,P309:Q310)=1),DGET(F$113:J$403,G$113,P309:Q310),"")),G310)</f>
        <v>Staffanstorp</v>
      </c>
      <c r="M310" s="139"/>
      <c r="N310" s="215" t="str">
        <f>IF(N309=N$113,IF(COUNT(N$113:Q309)&lt;DMAX(F$113:J$403,F$113,O309:O310),COUNT(N$113:Q309)+1,""),IF(COUNT(N$113:Q309)&lt;DMAX(F$113:J$403,F$113,Q309:Q310),N$113,""))</f>
        <v/>
      </c>
      <c r="O310" s="216" t="str">
        <f>IF(O309=O$113,IF(COUNTA(L$111:L309)-2&lt;DMAX(F$113:J$403,F$113,Q308:Q309),Protokoll!I$1,""),IF(O309&lt;&gt;"",IF(COUNTA(L$111:L309)-1&lt;DMAX(F$113:J$403,F$113,O308:O309),O$113,""),""))</f>
        <v/>
      </c>
      <c r="P310" s="217" t="str">
        <f>IF(N309=N$113,IF(COUNT(N$113:Q309)&lt;DMAX(F$113:J$403,F$113,O309:O310),N$113,""),IF(COUNT(N$113:Q309)&lt;DMAX(F$113:J$403,F$113,Q309:Q310),COUNT(N$113:Q309)+1,""))</f>
        <v/>
      </c>
      <c r="Q310" s="194" t="str">
        <f>IF(O309=O$113,IF(COUNTA(L$111:L309)-2&lt;DMAX(F$113:J$403,F$113,Q308:Q309),O$113,""),IF(Q309&lt;&gt;"",IF(COUNTA(L$111:L309)-2&lt;DMAX(F$113:J$403,F$113,O308:O309),Protokoll!I$1,""),""))</f>
        <v/>
      </c>
      <c r="T310" s="323" t="str">
        <f>IF(OR(Protokoll!$X$5&lt;&gt;"",Lokalbeskrivn!$M$4&lt;&gt;""),"",U310)</f>
        <v>008</v>
      </c>
      <c r="U310" s="322" t="s">
        <v>1047</v>
      </c>
      <c r="Y310" s="591" t="s">
        <v>1719</v>
      </c>
      <c r="Z310" s="591" t="s">
        <v>1720</v>
      </c>
      <c r="AB310" s="464" t="str">
        <f>IF(COUNT(AB303:AB309)&gt;0,MAX(AB303:AB309)+1,"")</f>
        <v/>
      </c>
      <c r="AC310" s="421" t="str">
        <f>IF(AND(AH310&lt;&gt;"",AG310&lt;&gt;"",AI310&gt;0,AH310&gt;0),MAX(AC$2:AC309)+1,"XX")</f>
        <v>XX</v>
      </c>
      <c r="AD310" s="418" t="str">
        <f>IF('Antal &amp; Längder (vikter)'!$C$38&lt;&gt;"",'Antal &amp; Längder (vikter)'!$C$38,"XX")</f>
        <v>XX</v>
      </c>
      <c r="AE310" s="404" t="str">
        <f>IF(AND('Antal &amp; Längder (vikter)'!H$40&lt;&gt;"",ISNUMBER($AH310)),'Antal &amp; Längder (vikter)'!H$40,"")</f>
        <v/>
      </c>
      <c r="AF310" s="413" t="str">
        <f t="shared" si="12"/>
        <v/>
      </c>
      <c r="AG310" s="414" t="str">
        <f t="shared" si="13"/>
        <v/>
      </c>
      <c r="AH310" s="395" t="str">
        <f>IF('Antal &amp; Längder (vikter)'!H49&lt;&gt;"",'Antal &amp; Längder (vikter)'!H49,"XX")</f>
        <v>XX</v>
      </c>
      <c r="AI310" s="393">
        <f>IF('Antal &amp; Längder (vikter)'!I$41="Vikt (g)",IF('Antal &amp; Längder (vikter)'!I49&lt;&gt;"",'Antal &amp; Längder (vikter)'!I49,-9),-9)</f>
        <v>-9</v>
      </c>
    </row>
    <row r="311" spans="5:35" x14ac:dyDescent="0.25">
      <c r="E311" s="2"/>
      <c r="F311" s="194">
        <f>COUNTIF(J$113:J311,J311)</f>
        <v>33</v>
      </c>
      <c r="G311" t="s">
        <v>324</v>
      </c>
      <c r="H311" s="322">
        <v>1415</v>
      </c>
      <c r="I311" s="322">
        <v>14</v>
      </c>
      <c r="J311" t="s">
        <v>112</v>
      </c>
      <c r="K311" s="139"/>
      <c r="L311" s="214" t="str">
        <f>IF(Protokoll!I$1&lt;&gt;"",IF(N310=N$113,IF(AND(DMAX(F$113:J$403,F$113,O310:O311)&gt;COUNTA(L$111:L310)-2,DCOUNTA(F$113:J$403,G$113,N310:O311)=1),DGET(F$113:J$403,G$113,N310:O311),""),IF(AND(DMAX(F$113:J$403,F$113,Q310:Q311)&gt;COUNTA(L$111:L310)-2,DCOUNTA(F$113:J$403,G$113,P310:Q311)=1),DGET(F$113:J$403,G$113,P310:Q311),"")),G311)</f>
        <v>Stenungsund</v>
      </c>
      <c r="M311" s="139"/>
      <c r="N311" s="215" t="str">
        <f>IF(N310=N$113,IF(COUNT(N$113:Q310)&lt;DMAX(F$113:J$403,F$113,O310:O311),COUNT(N$113:Q310)+1,""),IF(COUNT(N$113:Q310)&lt;DMAX(F$113:J$403,F$113,Q310:Q311),N$113,""))</f>
        <v/>
      </c>
      <c r="O311" s="216" t="str">
        <f>IF(O310=O$113,IF(COUNTA(L$111:L310)-2&lt;DMAX(F$113:J$403,F$113,Q309:Q310),Protokoll!I$1,""),IF(O310&lt;&gt;"",IF(COUNTA(L$111:L310)-1&lt;DMAX(F$113:J$403,F$113,O309:O310),O$113,""),""))</f>
        <v/>
      </c>
      <c r="P311" s="217" t="str">
        <f>IF(N310=N$113,IF(COUNT(N$113:Q310)&lt;DMAX(F$113:J$403,F$113,O310:O311),N$113,""),IF(COUNT(N$113:Q310)&lt;DMAX(F$113:J$403,F$113,Q310:Q311),COUNT(N$113:Q310)+1,""))</f>
        <v/>
      </c>
      <c r="Q311" s="194" t="str">
        <f>IF(O310=O$113,IF(COUNTA(L$111:L310)-2&lt;DMAX(F$113:J$403,F$113,Q309:Q310),O$113,""),IF(Q310&lt;&gt;"",IF(COUNTA(L$111:L310)-2&lt;DMAX(F$113:J$403,F$113,O309:O310),Protokoll!I$1,""),""))</f>
        <v/>
      </c>
      <c r="T311" s="323" t="str">
        <f>IF(OR(Protokoll!$X$5&lt;&gt;"",Lokalbeskrivn!$M$4&lt;&gt;""),"",U311)</f>
        <v>008009</v>
      </c>
      <c r="U311" s="322" t="s">
        <v>1049</v>
      </c>
      <c r="Y311" s="591" t="s">
        <v>2230</v>
      </c>
      <c r="Z311" s="591" t="s">
        <v>2231</v>
      </c>
      <c r="AB311" s="458" t="str">
        <f>IF(COUNT(AB303:AB310)&gt;0,MAX(AB303:AB310)+1,"")</f>
        <v/>
      </c>
      <c r="AC311" s="421" t="str">
        <f>IF(AND(AH311&lt;&gt;"",AG311&lt;&gt;"",AI311&gt;0,AH311&gt;0),MAX(AC$2:AC310)+1,"XX")</f>
        <v>XX</v>
      </c>
      <c r="AD311" s="418" t="str">
        <f>IF('Antal &amp; Längder (vikter)'!$C$38&lt;&gt;"",'Antal &amp; Längder (vikter)'!$C$38,"XX")</f>
        <v>XX</v>
      </c>
      <c r="AE311" s="404" t="str">
        <f>IF(AND('Antal &amp; Längder (vikter)'!H$40&lt;&gt;"",ISNUMBER($AH311)),'Antal &amp; Längder (vikter)'!H$40,"")</f>
        <v/>
      </c>
      <c r="AF311" s="413" t="str">
        <f t="shared" si="12"/>
        <v/>
      </c>
      <c r="AG311" s="414" t="str">
        <f t="shared" si="13"/>
        <v/>
      </c>
      <c r="AH311" s="395" t="str">
        <f>IF('Antal &amp; Längder (vikter)'!H50&lt;&gt;"",'Antal &amp; Längder (vikter)'!H50,"XX")</f>
        <v>XX</v>
      </c>
      <c r="AI311" s="393">
        <f>IF('Antal &amp; Längder (vikter)'!I$41="Vikt (g)",IF('Antal &amp; Längder (vikter)'!I50&lt;&gt;"",'Antal &amp; Längder (vikter)'!I50,-9),-9)</f>
        <v>-9</v>
      </c>
    </row>
    <row r="312" spans="5:35" x14ac:dyDescent="0.25">
      <c r="E312" s="2"/>
      <c r="F312" s="194">
        <f>COUNTIF(J$113:J312,J312)</f>
        <v>16</v>
      </c>
      <c r="G312" t="s">
        <v>325</v>
      </c>
      <c r="H312" s="322">
        <v>180</v>
      </c>
      <c r="I312" s="322">
        <v>1</v>
      </c>
      <c r="J312" t="s">
        <v>134</v>
      </c>
      <c r="K312" s="139"/>
      <c r="L312" s="214" t="str">
        <f>IF(Protokoll!I$1&lt;&gt;"",IF(N311=N$113,IF(AND(DMAX(F$113:J$403,F$113,O311:O312)&gt;COUNTA(L$111:L311)-2,DCOUNTA(F$113:J$403,G$113,N311:O312)=1),DGET(F$113:J$403,G$113,N311:O312),""),IF(AND(DMAX(F$113:J$403,F$113,Q311:Q312)&gt;COUNTA(L$111:L311)-2,DCOUNTA(F$113:J$403,G$113,P311:Q312)=1),DGET(F$113:J$403,G$113,P311:Q312),"")),G312)</f>
        <v>Stockholm</v>
      </c>
      <c r="M312" s="139"/>
      <c r="N312" s="215" t="str">
        <f>IF(N311=N$113,IF(COUNT(N$113:Q311)&lt;DMAX(F$113:J$403,F$113,O311:O312),COUNT(N$113:Q311)+1,""),IF(COUNT(N$113:Q311)&lt;DMAX(F$113:J$403,F$113,Q311:Q312),N$113,""))</f>
        <v/>
      </c>
      <c r="O312" s="216" t="str">
        <f>IF(O311=O$113,IF(COUNTA(L$111:L311)-2&lt;DMAX(F$113:J$403,F$113,Q310:Q311),Protokoll!I$1,""),IF(O311&lt;&gt;"",IF(COUNTA(L$111:L311)-1&lt;DMAX(F$113:J$403,F$113,O310:O311),O$113,""),""))</f>
        <v/>
      </c>
      <c r="P312" s="217" t="str">
        <f>IF(N311=N$113,IF(COUNT(N$113:Q311)&lt;DMAX(F$113:J$403,F$113,O311:O312),N$113,""),IF(COUNT(N$113:Q311)&lt;DMAX(F$113:J$403,F$113,Q311:Q312),COUNT(N$113:Q311)+1,""))</f>
        <v/>
      </c>
      <c r="Q312" s="194" t="str">
        <f>IF(O311=O$113,IF(COUNTA(L$111:L311)-2&lt;DMAX(F$113:J$403,F$113,Q310:Q311),O$113,""),IF(Q311&lt;&gt;"",IF(COUNTA(L$111:L311)-2&lt;DMAX(F$113:J$403,F$113,O310:O311),Protokoll!I$1,""),""))</f>
        <v/>
      </c>
      <c r="T312" s="323" t="str">
        <f>IF(OR(Protokoll!$X$5&lt;&gt;"",Lokalbeskrivn!$M$4&lt;&gt;""),"",U312)</f>
        <v>009</v>
      </c>
      <c r="U312" s="322" t="s">
        <v>1051</v>
      </c>
      <c r="Y312" s="591" t="s">
        <v>2232</v>
      </c>
      <c r="Z312" s="591" t="s">
        <v>2233</v>
      </c>
      <c r="AB312" s="465" t="str">
        <f>IF(COUNT(AB303:AB311)&gt;0,MAX(AB303:AB311)+1,"")</f>
        <v/>
      </c>
      <c r="AC312" s="421" t="str">
        <f>IF(AND(AH312&lt;&gt;"",AG312&lt;&gt;"",AI312&gt;0,AH312&gt;0),MAX(AC$2:AC311)+1,"XX")</f>
        <v>XX</v>
      </c>
      <c r="AD312" s="418" t="str">
        <f>IF('Antal &amp; Längder (vikter)'!$C$38&lt;&gt;"",'Antal &amp; Längder (vikter)'!$C$38,"XX")</f>
        <v>XX</v>
      </c>
      <c r="AE312" s="404" t="str">
        <f>IF(AND('Antal &amp; Längder (vikter)'!H$40&lt;&gt;"",ISNUMBER($AH312)),'Antal &amp; Längder (vikter)'!H$40,"")</f>
        <v/>
      </c>
      <c r="AF312" s="413" t="str">
        <f t="shared" si="12"/>
        <v/>
      </c>
      <c r="AG312" s="414" t="str">
        <f t="shared" si="13"/>
        <v/>
      </c>
      <c r="AH312" s="395" t="str">
        <f>IF('Antal &amp; Längder (vikter)'!H51&lt;&gt;"",'Antal &amp; Längder (vikter)'!H51,"XX")</f>
        <v>XX</v>
      </c>
      <c r="AI312" s="393">
        <f>IF('Antal &amp; Längder (vikter)'!I$41="Vikt (g)",IF('Antal &amp; Längder (vikter)'!I51&lt;&gt;"",'Antal &amp; Längder (vikter)'!I51,-9),-9)</f>
        <v>-9</v>
      </c>
    </row>
    <row r="313" spans="5:35" x14ac:dyDescent="0.25">
      <c r="E313" s="2"/>
      <c r="F313" s="194">
        <f>COUNTIF(J$113:J313,J313)</f>
        <v>12</v>
      </c>
      <c r="G313" t="s">
        <v>326</v>
      </c>
      <c r="H313" s="322">
        <v>1760</v>
      </c>
      <c r="I313" s="322">
        <v>17</v>
      </c>
      <c r="J313" t="s">
        <v>129</v>
      </c>
      <c r="K313" s="139"/>
      <c r="L313" s="214" t="str">
        <f>IF(Protokoll!I$1&lt;&gt;"",IF(N312=N$113,IF(AND(DMAX(F$113:J$403,F$113,O312:O313)&gt;COUNTA(L$111:L312)-2,DCOUNTA(F$113:J$403,G$113,N312:O313)=1),DGET(F$113:J$403,G$113,N312:O313),""),IF(AND(DMAX(F$113:J$403,F$113,Q312:Q313)&gt;COUNTA(L$111:L312)-2,DCOUNTA(F$113:J$403,G$113,P312:Q313)=1),DGET(F$113:J$403,G$113,P312:Q313),"")),G313)</f>
        <v>Storfors</v>
      </c>
      <c r="M313" s="139"/>
      <c r="N313" s="215" t="str">
        <f>IF(N312=N$113,IF(COUNT(N$113:Q312)&lt;DMAX(F$113:J$403,F$113,O312:O313),COUNT(N$113:Q312)+1,""),IF(COUNT(N$113:Q312)&lt;DMAX(F$113:J$403,F$113,Q312:Q313),N$113,""))</f>
        <v/>
      </c>
      <c r="O313" s="216" t="str">
        <f>IF(O312=O$113,IF(COUNTA(L$111:L312)-2&lt;DMAX(F$113:J$403,F$113,Q311:Q312),Protokoll!I$1,""),IF(O312&lt;&gt;"",IF(COUNTA(L$111:L312)-1&lt;DMAX(F$113:J$403,F$113,O311:O312),O$113,""),""))</f>
        <v/>
      </c>
      <c r="P313" s="217" t="str">
        <f>IF(N312=N$113,IF(COUNT(N$113:Q312)&lt;DMAX(F$113:J$403,F$113,O312:O313),N$113,""),IF(COUNT(N$113:Q312)&lt;DMAX(F$113:J$403,F$113,Q312:Q313),COUNT(N$113:Q312)+1,""))</f>
        <v/>
      </c>
      <c r="Q313" s="194" t="str">
        <f>IF(O312=O$113,IF(COUNTA(L$111:L312)-2&lt;DMAX(F$113:J$403,F$113,Q311:Q312),O$113,""),IF(Q312&lt;&gt;"",IF(COUNTA(L$111:L312)-2&lt;DMAX(F$113:J$403,F$113,O311:O312),Protokoll!I$1,""),""))</f>
        <v/>
      </c>
      <c r="T313" s="323" t="str">
        <f>IF(OR(Protokoll!$X$5&lt;&gt;"",Lokalbeskrivn!$M$4&lt;&gt;""),"",U313)</f>
        <v>009010</v>
      </c>
      <c r="U313" s="322" t="s">
        <v>1053</v>
      </c>
      <c r="Y313" s="591" t="s">
        <v>1901</v>
      </c>
      <c r="Z313" s="591" t="s">
        <v>1902</v>
      </c>
      <c r="AB313" s="466" t="str">
        <f>IF(AND(ISNUMBER(AH313),AH313&gt;0),IF(MAX(AB$3:AB312)&gt;0,MAX(AB$3:AB312)+1,10+COUNTIF(F$38:F$49,"&gt;0")*10+1),"")</f>
        <v/>
      </c>
      <c r="AC313" s="421" t="str">
        <f>IF(AND(AH313&lt;&gt;"",AG313&lt;&gt;"",AI313&gt;0,AH313&gt;0),MAX(AC$2:AC312)+1,"XX")</f>
        <v>XX</v>
      </c>
      <c r="AD313" s="418" t="str">
        <f>IF('Antal &amp; Längder (vikter)'!$C$38&lt;&gt;"",'Antal &amp; Längder (vikter)'!$C$38,"XX")</f>
        <v>XX</v>
      </c>
      <c r="AE313" s="404" t="str">
        <f>IF(AND('Antal &amp; Längder (vikter)'!H$40&lt;&gt;"",ISNUMBER($AH313)),'Antal &amp; Längder (vikter)'!H$40,"")</f>
        <v/>
      </c>
      <c r="AF313" s="413" t="str">
        <f t="shared" si="12"/>
        <v/>
      </c>
      <c r="AG313" s="414" t="str">
        <f t="shared" si="13"/>
        <v/>
      </c>
      <c r="AH313" s="397" t="str">
        <f>IF('Antal &amp; Längder (vikter)'!I$41="Längd (mm)",IF('Antal &amp; Längder (vikter)'!I42&lt;&gt;"",'Antal &amp; Längder (vikter)'!I42,"XX"),"XX")</f>
        <v>XX</v>
      </c>
      <c r="AI313" s="7">
        <v>-9</v>
      </c>
    </row>
    <row r="314" spans="5:35" x14ac:dyDescent="0.25">
      <c r="E314" s="2"/>
      <c r="F314" s="194">
        <f>COUNTIF(J$113:J314,J314)</f>
        <v>10</v>
      </c>
      <c r="G314" t="s">
        <v>327</v>
      </c>
      <c r="H314" s="322">
        <v>2421</v>
      </c>
      <c r="I314" s="322">
        <v>24</v>
      </c>
      <c r="J314" t="s">
        <v>140</v>
      </c>
      <c r="K314" s="139"/>
      <c r="L314" s="214" t="str">
        <f>IF(Protokoll!I$1&lt;&gt;"",IF(N313=N$113,IF(AND(DMAX(F$113:J$403,F$113,O313:O314)&gt;COUNTA(L$111:L313)-2,DCOUNTA(F$113:J$403,G$113,N313:O314)=1),DGET(F$113:J$403,G$113,N313:O314),""),IF(AND(DMAX(F$113:J$403,F$113,Q313:Q314)&gt;COUNTA(L$111:L313)-2,DCOUNTA(F$113:J$403,G$113,P313:Q314)=1),DGET(F$113:J$403,G$113,P313:Q314),"")),G314)</f>
        <v>Storuman</v>
      </c>
      <c r="M314" s="139"/>
      <c r="N314" s="215" t="str">
        <f>IF(N313=N$113,IF(COUNT(N$113:Q313)&lt;DMAX(F$113:J$403,F$113,O313:O314),COUNT(N$113:Q313)+1,""),IF(COUNT(N$113:Q313)&lt;DMAX(F$113:J$403,F$113,Q313:Q314),N$113,""))</f>
        <v/>
      </c>
      <c r="O314" s="216" t="str">
        <f>IF(O313=O$113,IF(COUNTA(L$111:L313)-2&lt;DMAX(F$113:J$403,F$113,Q312:Q313),Protokoll!I$1,""),IF(O313&lt;&gt;"",IF(COUNTA(L$111:L313)-1&lt;DMAX(F$113:J$403,F$113,O312:O313),O$113,""),""))</f>
        <v/>
      </c>
      <c r="P314" s="217" t="str">
        <f>IF(N313=N$113,IF(COUNT(N$113:Q313)&lt;DMAX(F$113:J$403,F$113,O313:O314),N$113,""),IF(COUNT(N$113:Q313)&lt;DMAX(F$113:J$403,F$113,Q313:Q314),COUNT(N$113:Q313)+1,""))</f>
        <v/>
      </c>
      <c r="Q314" s="194" t="str">
        <f>IF(O313=O$113,IF(COUNTA(L$111:L313)-2&lt;DMAX(F$113:J$403,F$113,Q312:Q313),O$113,""),IF(Q313&lt;&gt;"",IF(COUNTA(L$111:L313)-2&lt;DMAX(F$113:J$403,F$113,O312:O313),Protokoll!I$1,""),""))</f>
        <v/>
      </c>
      <c r="T314" s="323" t="str">
        <f>IF(OR(Protokoll!$X$5&lt;&gt;"",Lokalbeskrivn!$M$4&lt;&gt;""),"",U314)</f>
        <v>010</v>
      </c>
      <c r="U314" s="322" t="s">
        <v>1055</v>
      </c>
      <c r="Y314" s="591" t="s">
        <v>1659</v>
      </c>
      <c r="Z314" s="591" t="s">
        <v>1660</v>
      </c>
      <c r="AB314" s="462" t="str">
        <f>IF(COUNT(AB313:AB313)&gt;0,MAX(AB313:AB313)+1,"")</f>
        <v/>
      </c>
      <c r="AC314" s="421" t="str">
        <f>IF(AND(AH314&lt;&gt;"",AG314&lt;&gt;"",AI314&gt;0,AH314&gt;0),MAX(AC$2:AC313)+1,"XX")</f>
        <v>XX</v>
      </c>
      <c r="AD314" s="418" t="str">
        <f>IF('Antal &amp; Längder (vikter)'!$C$38&lt;&gt;"",'Antal &amp; Längder (vikter)'!$C$38,"XX")</f>
        <v>XX</v>
      </c>
      <c r="AE314" s="404" t="str">
        <f>IF(AND('Antal &amp; Längder (vikter)'!H$40&lt;&gt;"",ISNUMBER($AH314)),'Antal &amp; Längder (vikter)'!H$40,"")</f>
        <v/>
      </c>
      <c r="AF314" s="413" t="str">
        <f t="shared" si="12"/>
        <v/>
      </c>
      <c r="AG314" s="414" t="str">
        <f t="shared" si="13"/>
        <v/>
      </c>
      <c r="AH314" s="397" t="str">
        <f>IF('Antal &amp; Längder (vikter)'!I$41="Längd (mm)",IF('Antal &amp; Längder (vikter)'!I43&lt;&gt;"",'Antal &amp; Längder (vikter)'!I43,"XX"),"XX")</f>
        <v>XX</v>
      </c>
      <c r="AI314" s="7">
        <v>-9</v>
      </c>
    </row>
    <row r="315" spans="5:35" x14ac:dyDescent="0.25">
      <c r="E315" s="2"/>
      <c r="F315" s="194">
        <f>COUNTIF(J$113:J315,J315)</f>
        <v>7</v>
      </c>
      <c r="G315" t="s">
        <v>328</v>
      </c>
      <c r="H315" s="322">
        <v>486</v>
      </c>
      <c r="I315" s="322">
        <v>4</v>
      </c>
      <c r="J315" t="s">
        <v>136</v>
      </c>
      <c r="K315" s="139"/>
      <c r="L315" s="214" t="str">
        <f>IF(Protokoll!I$1&lt;&gt;"",IF(N314=N$113,IF(AND(DMAX(F$113:J$403,F$113,O314:O315)&gt;COUNTA(L$111:L314)-2,DCOUNTA(F$113:J$403,G$113,N314:O315)=1),DGET(F$113:J$403,G$113,N314:O315),""),IF(AND(DMAX(F$113:J$403,F$113,Q314:Q315)&gt;COUNTA(L$111:L314)-2,DCOUNTA(F$113:J$403,G$113,P314:Q315)=1),DGET(F$113:J$403,G$113,P314:Q315),"")),G315)</f>
        <v>Strängnäs</v>
      </c>
      <c r="M315" s="139"/>
      <c r="N315" s="215" t="str">
        <f>IF(N314=N$113,IF(COUNT(N$113:Q314)&lt;DMAX(F$113:J$403,F$113,O314:O315),COUNT(N$113:Q314)+1,""),IF(COUNT(N$113:Q314)&lt;DMAX(F$113:J$403,F$113,Q314:Q315),N$113,""))</f>
        <v/>
      </c>
      <c r="O315" s="216" t="str">
        <f>IF(O314=O$113,IF(COUNTA(L$111:L314)-2&lt;DMAX(F$113:J$403,F$113,Q313:Q314),Protokoll!I$1,""),IF(O314&lt;&gt;"",IF(COUNTA(L$111:L314)-1&lt;DMAX(F$113:J$403,F$113,O313:O314),O$113,""),""))</f>
        <v/>
      </c>
      <c r="P315" s="217" t="str">
        <f>IF(N314=N$113,IF(COUNT(N$113:Q314)&lt;DMAX(F$113:J$403,F$113,O314:O315),N$113,""),IF(COUNT(N$113:Q314)&lt;DMAX(F$113:J$403,F$113,Q314:Q315),COUNT(N$113:Q314)+1,""))</f>
        <v/>
      </c>
      <c r="Q315" s="194" t="str">
        <f>IF(O314=O$113,IF(COUNTA(L$111:L314)-2&lt;DMAX(F$113:J$403,F$113,Q313:Q314),O$113,""),IF(Q314&lt;&gt;"",IF(COUNTA(L$111:L314)-2&lt;DMAX(F$113:J$403,F$113,O313:O314),Protokoll!I$1,""),""))</f>
        <v/>
      </c>
      <c r="T315" s="323" t="str">
        <f>IF(OR(Protokoll!$X$5&lt;&gt;"",Lokalbeskrivn!$M$4&lt;&gt;""),"",U315)</f>
        <v>010011</v>
      </c>
      <c r="U315" s="322" t="s">
        <v>1057</v>
      </c>
      <c r="Y315" s="591" t="s">
        <v>2464</v>
      </c>
      <c r="Z315" s="591" t="s">
        <v>2465</v>
      </c>
      <c r="AB315" s="463" t="str">
        <f>IF(COUNT(AB313:AB314)&gt;0,MAX(AB313:AB314)+1,"")</f>
        <v/>
      </c>
      <c r="AC315" s="421" t="str">
        <f>IF(AND(AH315&lt;&gt;"",AG315&lt;&gt;"",AI315&gt;0,AH315&gt;0),MAX(AC$2:AC314)+1,"XX")</f>
        <v>XX</v>
      </c>
      <c r="AD315" s="418" t="str">
        <f>IF('Antal &amp; Längder (vikter)'!$C$38&lt;&gt;"",'Antal &amp; Längder (vikter)'!$C$38,"XX")</f>
        <v>XX</v>
      </c>
      <c r="AE315" s="404" t="str">
        <f>IF(AND('Antal &amp; Längder (vikter)'!H$40&lt;&gt;"",ISNUMBER($AH315)),'Antal &amp; Längder (vikter)'!H$40,"")</f>
        <v/>
      </c>
      <c r="AF315" s="413" t="str">
        <f t="shared" si="12"/>
        <v/>
      </c>
      <c r="AG315" s="414" t="str">
        <f t="shared" si="13"/>
        <v/>
      </c>
      <c r="AH315" s="397" t="str">
        <f>IF('Antal &amp; Längder (vikter)'!I$41="Längd (mm)",IF('Antal &amp; Längder (vikter)'!I44&lt;&gt;"",'Antal &amp; Längder (vikter)'!I44,"XX"),"XX")</f>
        <v>XX</v>
      </c>
      <c r="AI315" s="7">
        <v>-9</v>
      </c>
    </row>
    <row r="316" spans="5:35" x14ac:dyDescent="0.25">
      <c r="E316" s="2"/>
      <c r="F316" s="194">
        <f>COUNTIF(J$113:J316,J316)</f>
        <v>34</v>
      </c>
      <c r="G316" t="s">
        <v>329</v>
      </c>
      <c r="H316" s="322">
        <v>1486</v>
      </c>
      <c r="I316" s="322">
        <v>14</v>
      </c>
      <c r="J316" t="s">
        <v>112</v>
      </c>
      <c r="K316" s="139"/>
      <c r="L316" s="214" t="str">
        <f>IF(Protokoll!I$1&lt;&gt;"",IF(N315=N$113,IF(AND(DMAX(F$113:J$403,F$113,O315:O316)&gt;COUNTA(L$111:L315)-2,DCOUNTA(F$113:J$403,G$113,N315:O316)=1),DGET(F$113:J$403,G$113,N315:O316),""),IF(AND(DMAX(F$113:J$403,F$113,Q315:Q316)&gt;COUNTA(L$111:L315)-2,DCOUNTA(F$113:J$403,G$113,P315:Q316)=1),DGET(F$113:J$403,G$113,P315:Q316),"")),G316)</f>
        <v>Strömstad</v>
      </c>
      <c r="M316" s="139"/>
      <c r="N316" s="215" t="str">
        <f>IF(N315=N$113,IF(COUNT(N$113:Q315)&lt;DMAX(F$113:J$403,F$113,O315:O316),COUNT(N$113:Q315)+1,""),IF(COUNT(N$113:Q315)&lt;DMAX(F$113:J$403,F$113,Q315:Q316),N$113,""))</f>
        <v/>
      </c>
      <c r="O316" s="216" t="str">
        <f>IF(O315=O$113,IF(COUNTA(L$111:L315)-2&lt;DMAX(F$113:J$403,F$113,Q314:Q315),Protokoll!I$1,""),IF(O315&lt;&gt;"",IF(COUNTA(L$111:L315)-1&lt;DMAX(F$113:J$403,F$113,O314:O315),O$113,""),""))</f>
        <v/>
      </c>
      <c r="P316" s="217" t="str">
        <f>IF(N315=N$113,IF(COUNT(N$113:Q315)&lt;DMAX(F$113:J$403,F$113,O315:O316),N$113,""),IF(COUNT(N$113:Q315)&lt;DMAX(F$113:J$403,F$113,Q315:Q316),COUNT(N$113:Q315)+1,""))</f>
        <v/>
      </c>
      <c r="Q316" s="194" t="str">
        <f>IF(O315=O$113,IF(COUNTA(L$111:L315)-2&lt;DMAX(F$113:J$403,F$113,Q314:Q315),O$113,""),IF(Q315&lt;&gt;"",IF(COUNTA(L$111:L315)-2&lt;DMAX(F$113:J$403,F$113,O314:O315),Protokoll!I$1,""),""))</f>
        <v/>
      </c>
      <c r="T316" s="323" t="str">
        <f>IF(OR(Protokoll!$X$5&lt;&gt;"",Lokalbeskrivn!$M$4&lt;&gt;""),"",U316)</f>
        <v>011</v>
      </c>
      <c r="U316" s="322" t="s">
        <v>1059</v>
      </c>
      <c r="Y316" s="591" t="s">
        <v>1869</v>
      </c>
      <c r="Z316" s="591" t="s">
        <v>1870</v>
      </c>
      <c r="AB316" s="422" t="str">
        <f>IF(COUNT(AB313:AB315)&gt;0,MAX(AB313:AB315)+1,"")</f>
        <v/>
      </c>
      <c r="AC316" s="421" t="str">
        <f>IF(AND(AH316&lt;&gt;"",AG316&lt;&gt;"",AI316&gt;0,AH316&gt;0),MAX(AC$2:AC315)+1,"XX")</f>
        <v>XX</v>
      </c>
      <c r="AD316" s="418" t="str">
        <f>IF('Antal &amp; Längder (vikter)'!$C$38&lt;&gt;"",'Antal &amp; Längder (vikter)'!$C$38,"XX")</f>
        <v>XX</v>
      </c>
      <c r="AE316" s="404" t="str">
        <f>IF(AND('Antal &amp; Längder (vikter)'!H$40&lt;&gt;"",ISNUMBER($AH316)),'Antal &amp; Längder (vikter)'!H$40,"")</f>
        <v/>
      </c>
      <c r="AF316" s="413" t="str">
        <f t="shared" si="12"/>
        <v/>
      </c>
      <c r="AG316" s="414" t="str">
        <f t="shared" si="13"/>
        <v/>
      </c>
      <c r="AH316" s="397" t="str">
        <f>IF('Antal &amp; Längder (vikter)'!I$41="Längd (mm)",IF('Antal &amp; Längder (vikter)'!I45&lt;&gt;"",'Antal &amp; Längder (vikter)'!I45,"XX"),"XX")</f>
        <v>XX</v>
      </c>
      <c r="AI316" s="7">
        <v>-9</v>
      </c>
    </row>
    <row r="317" spans="5:35" x14ac:dyDescent="0.25">
      <c r="E317" s="2"/>
      <c r="F317" s="194">
        <f>COUNTIF(J$113:J317,J317)</f>
        <v>6</v>
      </c>
      <c r="G317" t="s">
        <v>330</v>
      </c>
      <c r="H317" s="322">
        <v>2313</v>
      </c>
      <c r="I317" s="322">
        <v>23</v>
      </c>
      <c r="J317" t="s">
        <v>121</v>
      </c>
      <c r="K317" s="139"/>
      <c r="L317" s="214" t="str">
        <f>IF(Protokoll!I$1&lt;&gt;"",IF(N316=N$113,IF(AND(DMAX(F$113:J$403,F$113,O316:O317)&gt;COUNTA(L$111:L316)-2,DCOUNTA(F$113:J$403,G$113,N316:O317)=1),DGET(F$113:J$403,G$113,N316:O317),""),IF(AND(DMAX(F$113:J$403,F$113,Q316:Q317)&gt;COUNTA(L$111:L316)-2,DCOUNTA(F$113:J$403,G$113,P316:Q317)=1),DGET(F$113:J$403,G$113,P316:Q317),"")),G317)</f>
        <v>Strömsund</v>
      </c>
      <c r="M317" s="139"/>
      <c r="N317" s="215" t="str">
        <f>IF(N316=N$113,IF(COUNT(N$113:Q316)&lt;DMAX(F$113:J$403,F$113,O316:O317),COUNT(N$113:Q316)+1,""),IF(COUNT(N$113:Q316)&lt;DMAX(F$113:J$403,F$113,Q316:Q317),N$113,""))</f>
        <v/>
      </c>
      <c r="O317" s="216" t="str">
        <f>IF(O316=O$113,IF(COUNTA(L$111:L316)-2&lt;DMAX(F$113:J$403,F$113,Q315:Q316),Protokoll!I$1,""),IF(O316&lt;&gt;"",IF(COUNTA(L$111:L316)-1&lt;DMAX(F$113:J$403,F$113,O315:O316),O$113,""),""))</f>
        <v/>
      </c>
      <c r="P317" s="217" t="str">
        <f>IF(N316=N$113,IF(COUNT(N$113:Q316)&lt;DMAX(F$113:J$403,F$113,O316:O317),N$113,""),IF(COUNT(N$113:Q316)&lt;DMAX(F$113:J$403,F$113,Q316:Q317),COUNT(N$113:Q316)+1,""))</f>
        <v/>
      </c>
      <c r="Q317" s="194" t="str">
        <f>IF(O316=O$113,IF(COUNTA(L$111:L316)-2&lt;DMAX(F$113:J$403,F$113,Q315:Q316),O$113,""),IF(Q316&lt;&gt;"",IF(COUNTA(L$111:L316)-2&lt;DMAX(F$113:J$403,F$113,O315:O316),Protokoll!I$1,""),""))</f>
        <v/>
      </c>
      <c r="T317" s="323" t="str">
        <f>IF(OR(Protokoll!$X$5&lt;&gt;"",Lokalbeskrivn!$M$4&lt;&gt;""),"",U317)</f>
        <v>011012</v>
      </c>
      <c r="U317" s="322" t="s">
        <v>1061</v>
      </c>
      <c r="Y317" s="591" t="s">
        <v>1533</v>
      </c>
      <c r="Z317" s="591" t="s">
        <v>2234</v>
      </c>
      <c r="AB317" s="461" t="str">
        <f>IF(COUNT(AB313:AB316)&gt;0,MAX(AB313:AB316)+1,"")</f>
        <v/>
      </c>
      <c r="AC317" s="421" t="str">
        <f>IF(AND(AH317&lt;&gt;"",AG317&lt;&gt;"",AI317&gt;0,AH317&gt;0),MAX(AC$2:AC316)+1,"XX")</f>
        <v>XX</v>
      </c>
      <c r="AD317" s="418" t="str">
        <f>IF('Antal &amp; Längder (vikter)'!$C$38&lt;&gt;"",'Antal &amp; Längder (vikter)'!$C$38,"XX")</f>
        <v>XX</v>
      </c>
      <c r="AE317" s="404" t="str">
        <f>IF(AND('Antal &amp; Längder (vikter)'!H$40&lt;&gt;"",ISNUMBER($AH317)),'Antal &amp; Längder (vikter)'!H$40,"")</f>
        <v/>
      </c>
      <c r="AF317" s="413" t="str">
        <f t="shared" si="12"/>
        <v/>
      </c>
      <c r="AG317" s="414" t="str">
        <f t="shared" si="13"/>
        <v/>
      </c>
      <c r="AH317" s="397" t="str">
        <f>IF('Antal &amp; Längder (vikter)'!I$41="Längd (mm)",IF('Antal &amp; Längder (vikter)'!I46&lt;&gt;"",'Antal &amp; Längder (vikter)'!I46,"XX"),"XX")</f>
        <v>XX</v>
      </c>
      <c r="AI317" s="7">
        <v>-9</v>
      </c>
    </row>
    <row r="318" spans="5:35" x14ac:dyDescent="0.25">
      <c r="E318" s="2"/>
      <c r="F318" s="194">
        <f>COUNTIF(J$113:J318,J318)</f>
        <v>17</v>
      </c>
      <c r="G318" t="s">
        <v>331</v>
      </c>
      <c r="H318" s="322">
        <v>183</v>
      </c>
      <c r="I318" s="322">
        <v>1</v>
      </c>
      <c r="J318" t="s">
        <v>134</v>
      </c>
      <c r="K318" s="139"/>
      <c r="L318" s="214" t="str">
        <f>IF(Protokoll!I$1&lt;&gt;"",IF(N317=N$113,IF(AND(DMAX(F$113:J$403,F$113,O317:O318)&gt;COUNTA(L$111:L317)-2,DCOUNTA(F$113:J$403,G$113,N317:O318)=1),DGET(F$113:J$403,G$113,N317:O318),""),IF(AND(DMAX(F$113:J$403,F$113,Q317:Q318)&gt;COUNTA(L$111:L317)-2,DCOUNTA(F$113:J$403,G$113,P317:Q318)=1),DGET(F$113:J$403,G$113,P317:Q318),"")),G318)</f>
        <v>Sundbyberg</v>
      </c>
      <c r="M318" s="139"/>
      <c r="N318" s="215" t="str">
        <f>IF(N317=N$113,IF(COUNT(N$113:Q317)&lt;DMAX(F$113:J$403,F$113,O317:O318),COUNT(N$113:Q317)+1,""),IF(COUNT(N$113:Q317)&lt;DMAX(F$113:J$403,F$113,Q317:Q318),N$113,""))</f>
        <v/>
      </c>
      <c r="O318" s="216" t="str">
        <f>IF(O317=O$113,IF(COUNTA(L$111:L317)-2&lt;DMAX(F$113:J$403,F$113,Q316:Q317),Protokoll!I$1,""),IF(O317&lt;&gt;"",IF(COUNTA(L$111:L317)-1&lt;DMAX(F$113:J$403,F$113,O316:O317),O$113,""),""))</f>
        <v/>
      </c>
      <c r="P318" s="217" t="str">
        <f>IF(N317=N$113,IF(COUNT(N$113:Q317)&lt;DMAX(F$113:J$403,F$113,O317:O318),N$113,""),IF(COUNT(N$113:Q317)&lt;DMAX(F$113:J$403,F$113,Q317:Q318),COUNT(N$113:Q317)+1,""))</f>
        <v/>
      </c>
      <c r="Q318" s="194" t="str">
        <f>IF(O317=O$113,IF(COUNTA(L$111:L317)-2&lt;DMAX(F$113:J$403,F$113,Q316:Q317),O$113,""),IF(Q317&lt;&gt;"",IF(COUNTA(L$111:L317)-2&lt;DMAX(F$113:J$403,F$113,O316:O317),Protokoll!I$1,""),""))</f>
        <v/>
      </c>
      <c r="T318" s="323" t="str">
        <f>IF(OR(Protokoll!$X$5&lt;&gt;"",Lokalbeskrivn!$M$4&lt;&gt;""),"",U318)</f>
        <v>012</v>
      </c>
      <c r="U318" s="322" t="s">
        <v>1063</v>
      </c>
      <c r="Y318" s="591" t="s">
        <v>2235</v>
      </c>
      <c r="Z318" s="591" t="s">
        <v>2236</v>
      </c>
      <c r="AB318" s="457" t="str">
        <f>IF(COUNT(AB313:AB317)&gt;0,MAX(AB313:AB317)+1,"")</f>
        <v/>
      </c>
      <c r="AC318" s="421" t="str">
        <f>IF(AND(AH318&lt;&gt;"",AG318&lt;&gt;"",AI318&gt;0,AH318&gt;0),MAX(AC$2:AC317)+1,"XX")</f>
        <v>XX</v>
      </c>
      <c r="AD318" s="418" t="str">
        <f>IF('Antal &amp; Längder (vikter)'!$C$38&lt;&gt;"",'Antal &amp; Längder (vikter)'!$C$38,"XX")</f>
        <v>XX</v>
      </c>
      <c r="AE318" s="404" t="str">
        <f>IF(AND('Antal &amp; Längder (vikter)'!H$40&lt;&gt;"",ISNUMBER($AH318)),'Antal &amp; Längder (vikter)'!H$40,"")</f>
        <v/>
      </c>
      <c r="AF318" s="413" t="str">
        <f t="shared" si="12"/>
        <v/>
      </c>
      <c r="AG318" s="414" t="str">
        <f t="shared" si="13"/>
        <v/>
      </c>
      <c r="AH318" s="397" t="str">
        <f>IF('Antal &amp; Längder (vikter)'!I$41="Längd (mm)",IF('Antal &amp; Längder (vikter)'!I47&lt;&gt;"",'Antal &amp; Längder (vikter)'!I47,"XX"),"XX")</f>
        <v>XX</v>
      </c>
      <c r="AI318" s="7">
        <v>-9</v>
      </c>
    </row>
    <row r="319" spans="5:35" x14ac:dyDescent="0.25">
      <c r="E319" s="2"/>
      <c r="F319" s="194">
        <f>COUNTIF(J$113:J319,J319)</f>
        <v>4</v>
      </c>
      <c r="G319" t="s">
        <v>332</v>
      </c>
      <c r="H319" s="322">
        <v>2281</v>
      </c>
      <c r="I319" s="322">
        <v>22</v>
      </c>
      <c r="J319" t="s">
        <v>143</v>
      </c>
      <c r="K319" s="139"/>
      <c r="L319" s="214" t="str">
        <f>IF(Protokoll!I$1&lt;&gt;"",IF(N318=N$113,IF(AND(DMAX(F$113:J$403,F$113,O318:O319)&gt;COUNTA(L$111:L318)-2,DCOUNTA(F$113:J$403,G$113,N318:O319)=1),DGET(F$113:J$403,G$113,N318:O319),""),IF(AND(DMAX(F$113:J$403,F$113,Q318:Q319)&gt;COUNTA(L$111:L318)-2,DCOUNTA(F$113:J$403,G$113,P318:Q319)=1),DGET(F$113:J$403,G$113,P318:Q319),"")),G319)</f>
        <v>Sundsvall</v>
      </c>
      <c r="M319" s="139"/>
      <c r="N319" s="215" t="str">
        <f>IF(N318=N$113,IF(COUNT(N$113:Q318)&lt;DMAX(F$113:J$403,F$113,O318:O319),COUNT(N$113:Q318)+1,""),IF(COUNT(N$113:Q318)&lt;DMAX(F$113:J$403,F$113,Q318:Q319),N$113,""))</f>
        <v/>
      </c>
      <c r="O319" s="216" t="str">
        <f>IF(O318=O$113,IF(COUNTA(L$111:L318)-2&lt;DMAX(F$113:J$403,F$113,Q317:Q318),Protokoll!I$1,""),IF(O318&lt;&gt;"",IF(COUNTA(L$111:L318)-1&lt;DMAX(F$113:J$403,F$113,O317:O318),O$113,""),""))</f>
        <v/>
      </c>
      <c r="P319" s="217" t="str">
        <f>IF(N318=N$113,IF(COUNT(N$113:Q318)&lt;DMAX(F$113:J$403,F$113,O318:O319),N$113,""),IF(COUNT(N$113:Q318)&lt;DMAX(F$113:J$403,F$113,Q318:Q319),COUNT(N$113:Q318)+1,""))</f>
        <v/>
      </c>
      <c r="Q319" s="194" t="str">
        <f>IF(O318=O$113,IF(COUNTA(L$111:L318)-2&lt;DMAX(F$113:J$403,F$113,Q317:Q318),O$113,""),IF(Q318&lt;&gt;"",IF(COUNTA(L$111:L318)-2&lt;DMAX(F$113:J$403,F$113,O317:O318),Protokoll!I$1,""),""))</f>
        <v/>
      </c>
      <c r="T319" s="323" t="str">
        <f>IF(OR(Protokoll!$X$5&lt;&gt;"",Lokalbeskrivn!$M$4&lt;&gt;""),"",U319)</f>
        <v>012013</v>
      </c>
      <c r="U319" s="322" t="s">
        <v>1065</v>
      </c>
      <c r="Y319" s="591" t="s">
        <v>1907</v>
      </c>
      <c r="Z319" s="591" t="s">
        <v>1907</v>
      </c>
      <c r="AB319" s="460" t="str">
        <f>IF(COUNT(AB313:AB318)&gt;0,MAX(AB313:AB318)+1,"")</f>
        <v/>
      </c>
      <c r="AC319" s="421" t="str">
        <f>IF(AND(AH319&lt;&gt;"",AG319&lt;&gt;"",AI319&gt;0,AH319&gt;0),MAX(AC$2:AC318)+1,"XX")</f>
        <v>XX</v>
      </c>
      <c r="AD319" s="418" t="str">
        <f>IF('Antal &amp; Längder (vikter)'!$C$38&lt;&gt;"",'Antal &amp; Längder (vikter)'!$C$38,"XX")</f>
        <v>XX</v>
      </c>
      <c r="AE319" s="404" t="str">
        <f>IF(AND('Antal &amp; Längder (vikter)'!H$40&lt;&gt;"",ISNUMBER($AH319)),'Antal &amp; Längder (vikter)'!H$40,"")</f>
        <v/>
      </c>
      <c r="AF319" s="413" t="str">
        <f t="shared" si="12"/>
        <v/>
      </c>
      <c r="AG319" s="414" t="str">
        <f t="shared" si="13"/>
        <v/>
      </c>
      <c r="AH319" s="397" t="str">
        <f>IF('Antal &amp; Längder (vikter)'!I$41="Längd (mm)",IF('Antal &amp; Längder (vikter)'!I48&lt;&gt;"",'Antal &amp; Längder (vikter)'!I48,"XX"),"XX")</f>
        <v>XX</v>
      </c>
      <c r="AI319" s="7">
        <v>-9</v>
      </c>
    </row>
    <row r="320" spans="5:35" x14ac:dyDescent="0.25">
      <c r="E320" s="2"/>
      <c r="F320" s="194">
        <f>COUNTIF(J$113:J320,J320)</f>
        <v>13</v>
      </c>
      <c r="G320" t="s">
        <v>333</v>
      </c>
      <c r="H320" s="322">
        <v>1766</v>
      </c>
      <c r="I320" s="322">
        <v>17</v>
      </c>
      <c r="J320" t="s">
        <v>129</v>
      </c>
      <c r="K320" s="139"/>
      <c r="L320" s="214" t="str">
        <f>IF(Protokoll!I$1&lt;&gt;"",IF(N319=N$113,IF(AND(DMAX(F$113:J$403,F$113,O319:O320)&gt;COUNTA(L$111:L319)-2,DCOUNTA(F$113:J$403,G$113,N319:O320)=1),DGET(F$113:J$403,G$113,N319:O320),""),IF(AND(DMAX(F$113:J$403,F$113,Q319:Q320)&gt;COUNTA(L$111:L319)-2,DCOUNTA(F$113:J$403,G$113,P319:Q320)=1),DGET(F$113:J$403,G$113,P319:Q320),"")),G320)</f>
        <v>Sunne</v>
      </c>
      <c r="M320" s="139"/>
      <c r="N320" s="215" t="str">
        <f>IF(N319=N$113,IF(COUNT(N$113:Q319)&lt;DMAX(F$113:J$403,F$113,O319:O320),COUNT(N$113:Q319)+1,""),IF(COUNT(N$113:Q319)&lt;DMAX(F$113:J$403,F$113,Q319:Q320),N$113,""))</f>
        <v/>
      </c>
      <c r="O320" s="216" t="str">
        <f>IF(O319=O$113,IF(COUNTA(L$111:L319)-2&lt;DMAX(F$113:J$403,F$113,Q318:Q319),Protokoll!I$1,""),IF(O319&lt;&gt;"",IF(COUNTA(L$111:L319)-1&lt;DMAX(F$113:J$403,F$113,O318:O319),O$113,""),""))</f>
        <v/>
      </c>
      <c r="P320" s="217" t="str">
        <f>IF(N319=N$113,IF(COUNT(N$113:Q319)&lt;DMAX(F$113:J$403,F$113,O319:O320),N$113,""),IF(COUNT(N$113:Q319)&lt;DMAX(F$113:J$403,F$113,Q319:Q320),COUNT(N$113:Q319)+1,""))</f>
        <v/>
      </c>
      <c r="Q320" s="194" t="str">
        <f>IF(O319=O$113,IF(COUNTA(L$111:L319)-2&lt;DMAX(F$113:J$403,F$113,Q318:Q319),O$113,""),IF(Q319&lt;&gt;"",IF(COUNTA(L$111:L319)-2&lt;DMAX(F$113:J$403,F$113,O318:O319),Protokoll!I$1,""),""))</f>
        <v/>
      </c>
      <c r="T320" s="323" t="str">
        <f>IF(OR(Protokoll!$X$5&lt;&gt;"",Lokalbeskrivn!$M$4&lt;&gt;""),"",U320)</f>
        <v>013</v>
      </c>
      <c r="U320" s="322" t="s">
        <v>1067</v>
      </c>
      <c r="Y320" s="591" t="s">
        <v>2572</v>
      </c>
      <c r="Z320" s="591" t="s">
        <v>2573</v>
      </c>
      <c r="AB320" s="464" t="str">
        <f>IF(COUNT(AB313:AB319)&gt;0,MAX(AB313:AB319)+1,"")</f>
        <v/>
      </c>
      <c r="AC320" s="421" t="str">
        <f>IF(AND(AH320&lt;&gt;"",AG320&lt;&gt;"",AI320&gt;0,AH320&gt;0),MAX(AC$2:AC319)+1,"XX")</f>
        <v>XX</v>
      </c>
      <c r="AD320" s="418" t="str">
        <f>IF('Antal &amp; Längder (vikter)'!$C$38&lt;&gt;"",'Antal &amp; Längder (vikter)'!$C$38,"XX")</f>
        <v>XX</v>
      </c>
      <c r="AE320" s="404" t="str">
        <f>IF(AND('Antal &amp; Längder (vikter)'!H$40&lt;&gt;"",ISNUMBER($AH320)),'Antal &amp; Längder (vikter)'!H$40,"")</f>
        <v/>
      </c>
      <c r="AF320" s="413" t="str">
        <f t="shared" si="12"/>
        <v/>
      </c>
      <c r="AG320" s="414" t="str">
        <f t="shared" si="13"/>
        <v/>
      </c>
      <c r="AH320" s="397" t="str">
        <f>IF('Antal &amp; Längder (vikter)'!I$41="Längd (mm)",IF('Antal &amp; Längder (vikter)'!I49&lt;&gt;"",'Antal &amp; Längder (vikter)'!I49,"XX"),"XX")</f>
        <v>XX</v>
      </c>
      <c r="AI320" s="7">
        <v>-9</v>
      </c>
    </row>
    <row r="321" spans="5:35" ht="13" x14ac:dyDescent="0.3">
      <c r="E321" s="2"/>
      <c r="F321" s="194">
        <f>COUNTIF(J$113:J321,J321)</f>
        <v>10</v>
      </c>
      <c r="G321" t="s">
        <v>334</v>
      </c>
      <c r="H321" s="322">
        <v>1907</v>
      </c>
      <c r="I321" s="322">
        <v>19</v>
      </c>
      <c r="J321" t="s">
        <v>123</v>
      </c>
      <c r="K321" s="139"/>
      <c r="L321" s="214" t="str">
        <f>IF(Protokoll!I$1&lt;&gt;"",IF(N320=N$113,IF(AND(DMAX(F$113:J$403,F$113,O320:O321)&gt;COUNTA(L$111:L320)-2,DCOUNTA(F$113:J$403,G$113,N320:O321)=1),DGET(F$113:J$403,G$113,N320:O321),""),IF(AND(DMAX(F$113:J$403,F$113,Q320:Q321)&gt;COUNTA(L$111:L320)-2,DCOUNTA(F$113:J$403,G$113,P320:Q321)=1),DGET(F$113:J$403,G$113,P320:Q321),"")),G321)</f>
        <v>Surahammar</v>
      </c>
      <c r="M321" s="139"/>
      <c r="N321" s="215" t="str">
        <f>IF(N320=N$113,IF(COUNT(N$113:Q320)&lt;DMAX(F$113:J$403,F$113,O320:O321),COUNT(N$113:Q320)+1,""),IF(COUNT(N$113:Q320)&lt;DMAX(F$113:J$403,F$113,Q320:Q321),N$113,""))</f>
        <v/>
      </c>
      <c r="O321" s="216" t="str">
        <f>IF(O320=O$113,IF(COUNTA(L$111:L320)-2&lt;DMAX(F$113:J$403,F$113,Q319:Q320),Protokoll!I$1,""),IF(O320&lt;&gt;"",IF(COUNTA(L$111:L320)-1&lt;DMAX(F$113:J$403,F$113,O319:O320),O$113,""),""))</f>
        <v/>
      </c>
      <c r="P321" s="217" t="str">
        <f>IF(N320=N$113,IF(COUNT(N$113:Q320)&lt;DMAX(F$113:J$403,F$113,O320:O321),N$113,""),IF(COUNT(N$113:Q320)&lt;DMAX(F$113:J$403,F$113,Q320:Q321),COUNT(N$113:Q320)+1,""))</f>
        <v/>
      </c>
      <c r="Q321" s="194" t="str">
        <f>IF(O320=O$113,IF(COUNTA(L$111:L320)-2&lt;DMAX(F$113:J$403,F$113,Q319:Q320),O$113,""),IF(Q320&lt;&gt;"",IF(COUNTA(L$111:L320)-2&lt;DMAX(F$113:J$403,F$113,O319:O320),Protokoll!I$1,""),""))</f>
        <v/>
      </c>
      <c r="T321" s="323" t="str">
        <f>IF(OR(Protokoll!$X$5&lt;&gt;"",Lokalbeskrivn!$M$4&lt;&gt;""),"",U321)</f>
        <v>013014</v>
      </c>
      <c r="U321" s="322" t="s">
        <v>1069</v>
      </c>
      <c r="W321" s="204"/>
      <c r="Y321" s="591" t="s">
        <v>2617</v>
      </c>
      <c r="Z321" s="591" t="s">
        <v>2618</v>
      </c>
      <c r="AB321" s="458" t="str">
        <f>IF(COUNT(AB313:AB320)&gt;0,MAX(AB313:AB320)+1,"")</f>
        <v/>
      </c>
      <c r="AC321" s="421" t="str">
        <f>IF(AND(AH321&lt;&gt;"",AG321&lt;&gt;"",AI321&gt;0,AH321&gt;0),MAX(AC$2:AC320)+1,"XX")</f>
        <v>XX</v>
      </c>
      <c r="AD321" s="418" t="str">
        <f>IF('Antal &amp; Längder (vikter)'!$C$38&lt;&gt;"",'Antal &amp; Längder (vikter)'!$C$38,"XX")</f>
        <v>XX</v>
      </c>
      <c r="AE321" s="404" t="str">
        <f>IF(AND('Antal &amp; Längder (vikter)'!H$40&lt;&gt;"",ISNUMBER($AH321)),'Antal &amp; Längder (vikter)'!H$40,"")</f>
        <v/>
      </c>
      <c r="AF321" s="413" t="str">
        <f t="shared" si="12"/>
        <v/>
      </c>
      <c r="AG321" s="414" t="str">
        <f t="shared" si="13"/>
        <v/>
      </c>
      <c r="AH321" s="397" t="str">
        <f>IF('Antal &amp; Längder (vikter)'!I$41="Längd (mm)",IF('Antal &amp; Längder (vikter)'!I50&lt;&gt;"",'Antal &amp; Längder (vikter)'!I50,"XX"),"XX")</f>
        <v>XX</v>
      </c>
      <c r="AI321" s="7">
        <v>-9</v>
      </c>
    </row>
    <row r="322" spans="5:35" x14ac:dyDescent="0.25">
      <c r="E322" s="2"/>
      <c r="F322" s="194">
        <f>COUNTIF(J$113:J322,J322)</f>
        <v>24</v>
      </c>
      <c r="G322" t="s">
        <v>335</v>
      </c>
      <c r="H322" s="322">
        <v>1214</v>
      </c>
      <c r="I322" s="322">
        <v>12</v>
      </c>
      <c r="J322" t="s">
        <v>132</v>
      </c>
      <c r="K322" s="139"/>
      <c r="L322" s="214" t="str">
        <f>IF(Protokoll!I$1&lt;&gt;"",IF(N321=N$113,IF(AND(DMAX(F$113:J$403,F$113,O321:O322)&gt;COUNTA(L$111:L321)-2,DCOUNTA(F$113:J$403,G$113,N321:O322)=1),DGET(F$113:J$403,G$113,N321:O322),""),IF(AND(DMAX(F$113:J$403,F$113,Q321:Q322)&gt;COUNTA(L$111:L321)-2,DCOUNTA(F$113:J$403,G$113,P321:Q322)=1),DGET(F$113:J$403,G$113,P321:Q322),"")),G322)</f>
        <v>Svalöv</v>
      </c>
      <c r="M322" s="139"/>
      <c r="N322" s="215" t="str">
        <f>IF(N321=N$113,IF(COUNT(N$113:Q321)&lt;DMAX(F$113:J$403,F$113,O321:O322),COUNT(N$113:Q321)+1,""),IF(COUNT(N$113:Q321)&lt;DMAX(F$113:J$403,F$113,Q321:Q322),N$113,""))</f>
        <v/>
      </c>
      <c r="O322" s="216" t="str">
        <f>IF(O321=O$113,IF(COUNTA(L$111:L321)-2&lt;DMAX(F$113:J$403,F$113,Q320:Q321),Protokoll!I$1,""),IF(O321&lt;&gt;"",IF(COUNTA(L$111:L321)-1&lt;DMAX(F$113:J$403,F$113,O320:O321),O$113,""),""))</f>
        <v/>
      </c>
      <c r="P322" s="217" t="str">
        <f>IF(N321=N$113,IF(COUNT(N$113:Q321)&lt;DMAX(F$113:J$403,F$113,O321:O322),N$113,""),IF(COUNT(N$113:Q321)&lt;DMAX(F$113:J$403,F$113,Q321:Q322),COUNT(N$113:Q321)+1,""))</f>
        <v/>
      </c>
      <c r="Q322" s="194" t="str">
        <f>IF(O321=O$113,IF(COUNTA(L$111:L321)-2&lt;DMAX(F$113:J$403,F$113,Q320:Q321),O$113,""),IF(Q321&lt;&gt;"",IF(COUNTA(L$111:L321)-2&lt;DMAX(F$113:J$403,F$113,O320:O321),Protokoll!I$1,""),""))</f>
        <v/>
      </c>
      <c r="T322" s="323" t="str">
        <f>IF(OR(Protokoll!$X$5&lt;&gt;"",Lokalbeskrivn!$M$4&lt;&gt;""),"",U322)</f>
        <v>014</v>
      </c>
      <c r="U322" s="322" t="s">
        <v>1071</v>
      </c>
      <c r="Y322" s="591" t="s">
        <v>1908</v>
      </c>
      <c r="Z322" s="591" t="s">
        <v>1909</v>
      </c>
      <c r="AB322" s="465" t="str">
        <f>IF(COUNT(AB313:AB321)&gt;0,MAX(AB313:AB321)+1,"")</f>
        <v/>
      </c>
      <c r="AC322" s="421" t="str">
        <f>IF(AND(AH322&lt;&gt;"",AG322&lt;&gt;"",AI322&gt;0,AH322&gt;0),MAX(AC$2:AC321)+1,"XX")</f>
        <v>XX</v>
      </c>
      <c r="AD322" s="418" t="str">
        <f>IF('Antal &amp; Längder (vikter)'!$C$38&lt;&gt;"",'Antal &amp; Längder (vikter)'!$C$38,"XX")</f>
        <v>XX</v>
      </c>
      <c r="AE322" s="404" t="str">
        <f>IF(AND('Antal &amp; Längder (vikter)'!H$40&lt;&gt;"",ISNUMBER($AH322)),'Antal &amp; Längder (vikter)'!H$40,"")</f>
        <v/>
      </c>
      <c r="AF322" s="413" t="str">
        <f t="shared" si="12"/>
        <v/>
      </c>
      <c r="AG322" s="414" t="str">
        <f t="shared" si="13"/>
        <v/>
      </c>
      <c r="AH322" s="397" t="str">
        <f>IF('Antal &amp; Längder (vikter)'!I$41="Längd (mm)",IF('Antal &amp; Längder (vikter)'!I51&lt;&gt;"",'Antal &amp; Längder (vikter)'!I51,"XX"),"XX")</f>
        <v>XX</v>
      </c>
      <c r="AI322" s="7">
        <v>-9</v>
      </c>
    </row>
    <row r="323" spans="5:35" x14ac:dyDescent="0.25">
      <c r="E323" s="2"/>
      <c r="F323" s="194">
        <f>COUNTIF(J$113:J323,J323)</f>
        <v>25</v>
      </c>
      <c r="G323" t="s">
        <v>336</v>
      </c>
      <c r="H323" s="322">
        <v>1263</v>
      </c>
      <c r="I323" s="322">
        <v>12</v>
      </c>
      <c r="J323" t="s">
        <v>132</v>
      </c>
      <c r="K323" s="139"/>
      <c r="L323" s="214" t="str">
        <f>IF(Protokoll!I$1&lt;&gt;"",IF(N322=N$113,IF(AND(DMAX(F$113:J$403,F$113,O322:O323)&gt;COUNTA(L$111:L322)-2,DCOUNTA(F$113:J$403,G$113,N322:O323)=1),DGET(F$113:J$403,G$113,N322:O323),""),IF(AND(DMAX(F$113:J$403,F$113,Q322:Q323)&gt;COUNTA(L$111:L322)-2,DCOUNTA(F$113:J$403,G$113,P322:Q323)=1),DGET(F$113:J$403,G$113,P322:Q323),"")),G323)</f>
        <v>Svedala</v>
      </c>
      <c r="M323" s="139"/>
      <c r="N323" s="215" t="str">
        <f>IF(N322=N$113,IF(COUNT(N$113:Q322)&lt;DMAX(F$113:J$403,F$113,O322:O323),COUNT(N$113:Q322)+1,""),IF(COUNT(N$113:Q322)&lt;DMAX(F$113:J$403,F$113,Q322:Q323),N$113,""))</f>
        <v/>
      </c>
      <c r="O323" s="216" t="str">
        <f>IF(O322=O$113,IF(COUNTA(L$111:L322)-2&lt;DMAX(F$113:J$403,F$113,Q321:Q322),Protokoll!I$1,""),IF(O322&lt;&gt;"",IF(COUNTA(L$111:L322)-1&lt;DMAX(F$113:J$403,F$113,O321:O322),O$113,""),""))</f>
        <v/>
      </c>
      <c r="P323" s="217" t="str">
        <f>IF(N322=N$113,IF(COUNT(N$113:Q322)&lt;DMAX(F$113:J$403,F$113,O322:O323),N$113,""),IF(COUNT(N$113:Q322)&lt;DMAX(F$113:J$403,F$113,Q322:Q323),COUNT(N$113:Q322)+1,""))</f>
        <v/>
      </c>
      <c r="Q323" s="194" t="str">
        <f>IF(O322=O$113,IF(COUNTA(L$111:L322)-2&lt;DMAX(F$113:J$403,F$113,Q321:Q322),O$113,""),IF(Q322&lt;&gt;"",IF(COUNTA(L$111:L322)-2&lt;DMAX(F$113:J$403,F$113,O321:O322),Protokoll!I$1,""),""))</f>
        <v/>
      </c>
      <c r="T323" s="323" t="str">
        <f>IF(OR(Protokoll!$X$5&lt;&gt;"",Lokalbeskrivn!$M$4&lt;&gt;""),"",U323)</f>
        <v>014015</v>
      </c>
      <c r="U323" s="322" t="s">
        <v>1073</v>
      </c>
      <c r="Y323" s="591" t="s">
        <v>1871</v>
      </c>
      <c r="Z323" s="591" t="s">
        <v>1872</v>
      </c>
      <c r="AB323" s="466" t="str">
        <f>IF(AND(ISNUMBER(AH323),AH323&gt;0),IF(MAX(AB$3:AB322)&gt;0,MAX(AB$3:AB322)+1,10+COUNTIF(F$38:F$49,"&gt;0")*10+1),"")</f>
        <v/>
      </c>
      <c r="AC323" s="421" t="str">
        <f>IF(AND(AH323&lt;&gt;"",AG323&lt;&gt;"",AI323&gt;0,AH323&gt;0),MAX(AC$2:AC322)+1,"XX")</f>
        <v>XX</v>
      </c>
      <c r="AD323" s="418" t="str">
        <f>IF('Antal &amp; Längder (vikter)'!$C$38&lt;&gt;"",'Antal &amp; Längder (vikter)'!$C$38,"XX")</f>
        <v>XX</v>
      </c>
      <c r="AE323" s="396" t="str">
        <f>IF(AND('Antal &amp; Längder (vikter)'!J$40&lt;&gt;"",ISNUMBER($AH323)),'Antal &amp; Längder (vikter)'!J$40,"")</f>
        <v/>
      </c>
      <c r="AF323" s="413" t="str">
        <f t="shared" ref="AF323:AF386" si="14">IF(AND(ISNUMBER(AH323),AE323&lt;&gt;""),VLOOKUP(AE323,$N$2:$O$60,2,FALSE),"")</f>
        <v/>
      </c>
      <c r="AG323" s="414" t="str">
        <f t="shared" ref="AG323:AG386" si="15">IF(AF323&lt;&gt;"",VLOOKUP(AF323,O$2:U$60,7,FALSE),"")</f>
        <v/>
      </c>
      <c r="AH323" s="395" t="str">
        <f>IF('Antal &amp; Längder (vikter)'!J42&lt;&gt;"",'Antal &amp; Längder (vikter)'!J42,"XX")</f>
        <v>XX</v>
      </c>
      <c r="AI323" s="393">
        <f>IF('Antal &amp; Längder (vikter)'!K$41="Vikt (g)",IF('Antal &amp; Längder (vikter)'!K42&lt;&gt;"",'Antal &amp; Längder (vikter)'!K42,-9),-9)</f>
        <v>-9</v>
      </c>
    </row>
    <row r="324" spans="5:35" x14ac:dyDescent="0.25">
      <c r="E324" s="2"/>
      <c r="F324" s="194">
        <f>COUNTIF(J$113:J324,J324)</f>
        <v>35</v>
      </c>
      <c r="G324" t="s">
        <v>337</v>
      </c>
      <c r="H324" s="322">
        <v>1465</v>
      </c>
      <c r="I324" s="322">
        <v>14</v>
      </c>
      <c r="J324" t="s">
        <v>112</v>
      </c>
      <c r="K324" s="139"/>
      <c r="L324" s="214" t="str">
        <f>IF(Protokoll!I$1&lt;&gt;"",IF(N323=N$113,IF(AND(DMAX(F$113:J$403,F$113,O323:O324)&gt;COUNTA(L$111:L323)-2,DCOUNTA(F$113:J$403,G$113,N323:O324)=1),DGET(F$113:J$403,G$113,N323:O324),""),IF(AND(DMAX(F$113:J$403,F$113,Q323:Q324)&gt;COUNTA(L$111:L323)-2,DCOUNTA(F$113:J$403,G$113,P323:Q324)=1),DGET(F$113:J$403,G$113,P323:Q324),"")),G324)</f>
        <v>Svenljunga</v>
      </c>
      <c r="M324" s="139"/>
      <c r="N324" s="215" t="str">
        <f>IF(N323=N$113,IF(COUNT(N$113:Q323)&lt;DMAX(F$113:J$403,F$113,O323:O324),COUNT(N$113:Q323)+1,""),IF(COUNT(N$113:Q323)&lt;DMAX(F$113:J$403,F$113,Q323:Q324),N$113,""))</f>
        <v/>
      </c>
      <c r="O324" s="216" t="str">
        <f>IF(O323=O$113,IF(COUNTA(L$111:L323)-2&lt;DMAX(F$113:J$403,F$113,Q322:Q323),Protokoll!I$1,""),IF(O323&lt;&gt;"",IF(COUNTA(L$111:L323)-1&lt;DMAX(F$113:J$403,F$113,O322:O323),O$113,""),""))</f>
        <v/>
      </c>
      <c r="P324" s="217" t="str">
        <f>IF(N323=N$113,IF(COUNT(N$113:Q323)&lt;DMAX(F$113:J$403,F$113,O323:O324),N$113,""),IF(COUNT(N$113:Q323)&lt;DMAX(F$113:J$403,F$113,Q323:Q324),COUNT(N$113:Q323)+1,""))</f>
        <v/>
      </c>
      <c r="Q324" s="194" t="str">
        <f>IF(O323=O$113,IF(COUNTA(L$111:L323)-2&lt;DMAX(F$113:J$403,F$113,Q322:Q323),O$113,""),IF(Q323&lt;&gt;"",IF(COUNTA(L$111:L323)-2&lt;DMAX(F$113:J$403,F$113,O322:O323),Protokoll!I$1,""),""))</f>
        <v/>
      </c>
      <c r="T324" s="323" t="str">
        <f>IF(OR(Protokoll!$X$5&lt;&gt;"",Lokalbeskrivn!$M$4&lt;&gt;""),"",U324)</f>
        <v>015</v>
      </c>
      <c r="U324" s="322" t="s">
        <v>1075</v>
      </c>
      <c r="Y324" s="591" t="s">
        <v>1661</v>
      </c>
      <c r="Z324" s="591" t="s">
        <v>1662</v>
      </c>
      <c r="AB324" s="462" t="str">
        <f>IF(COUNT(AB323:AB323)&gt;0,MAX(AB323:AB323)+1,"")</f>
        <v/>
      </c>
      <c r="AC324" s="421" t="str">
        <f>IF(AND(AH324&lt;&gt;"",AG324&lt;&gt;"",AI324&gt;0,AH324&gt;0),MAX(AC$2:AC323)+1,"XX")</f>
        <v>XX</v>
      </c>
      <c r="AD324" s="418" t="str">
        <f>IF('Antal &amp; Längder (vikter)'!$C$38&lt;&gt;"",'Antal &amp; Längder (vikter)'!$C$38,"XX")</f>
        <v>XX</v>
      </c>
      <c r="AE324" s="396" t="str">
        <f>IF(AND('Antal &amp; Längder (vikter)'!J$40&lt;&gt;"",ISNUMBER($AH324)),'Antal &amp; Längder (vikter)'!J$40,"")</f>
        <v/>
      </c>
      <c r="AF324" s="413" t="str">
        <f t="shared" si="14"/>
        <v/>
      </c>
      <c r="AG324" s="414" t="str">
        <f t="shared" si="15"/>
        <v/>
      </c>
      <c r="AH324" s="395" t="str">
        <f>IF('Antal &amp; Längder (vikter)'!J43&lt;&gt;"",'Antal &amp; Längder (vikter)'!J43,"XX")</f>
        <v>XX</v>
      </c>
      <c r="AI324" s="393">
        <f>IF('Antal &amp; Längder (vikter)'!K$41="Vikt (g)",IF('Antal &amp; Längder (vikter)'!K43&lt;&gt;"",'Antal &amp; Längder (vikter)'!K43,-9),-9)</f>
        <v>-9</v>
      </c>
    </row>
    <row r="325" spans="5:35" x14ac:dyDescent="0.25">
      <c r="E325" s="2"/>
      <c r="F325" s="194">
        <f>COUNTIF(J$113:J325,J325)</f>
        <v>14</v>
      </c>
      <c r="G325" t="s">
        <v>338</v>
      </c>
      <c r="H325" s="322">
        <v>1785</v>
      </c>
      <c r="I325" s="322">
        <v>17</v>
      </c>
      <c r="J325" t="s">
        <v>129</v>
      </c>
      <c r="K325" s="139"/>
      <c r="L325" s="214" t="str">
        <f>IF(Protokoll!I$1&lt;&gt;"",IF(N324=N$113,IF(AND(DMAX(F$113:J$403,F$113,O324:O325)&gt;COUNTA(L$111:L324)-2,DCOUNTA(F$113:J$403,G$113,N324:O325)=1),DGET(F$113:J$403,G$113,N324:O325),""),IF(AND(DMAX(F$113:J$403,F$113,Q324:Q325)&gt;COUNTA(L$111:L324)-2,DCOUNTA(F$113:J$403,G$113,P324:Q325)=1),DGET(F$113:J$403,G$113,P324:Q325),"")),G325)</f>
        <v>Säffle</v>
      </c>
      <c r="M325" s="139"/>
      <c r="N325" s="215" t="str">
        <f>IF(N324=N$113,IF(COUNT(N$113:Q324)&lt;DMAX(F$113:J$403,F$113,O324:O325),COUNT(N$113:Q324)+1,""),IF(COUNT(N$113:Q324)&lt;DMAX(F$113:J$403,F$113,Q324:Q325),N$113,""))</f>
        <v/>
      </c>
      <c r="O325" s="216" t="str">
        <f>IF(O324=O$113,IF(COUNTA(L$111:L324)-2&lt;DMAX(F$113:J$403,F$113,Q323:Q324),Protokoll!I$1,""),IF(O324&lt;&gt;"",IF(COUNTA(L$111:L324)-1&lt;DMAX(F$113:J$403,F$113,O323:O324),O$113,""),""))</f>
        <v/>
      </c>
      <c r="P325" s="217" t="str">
        <f>IF(N324=N$113,IF(COUNT(N$113:Q324)&lt;DMAX(F$113:J$403,F$113,O324:O325),N$113,""),IF(COUNT(N$113:Q324)&lt;DMAX(F$113:J$403,F$113,Q324:Q325),COUNT(N$113:Q324)+1,""))</f>
        <v/>
      </c>
      <c r="Q325" s="194" t="str">
        <f>IF(O324=O$113,IF(COUNTA(L$111:L324)-2&lt;DMAX(F$113:J$403,F$113,Q323:Q324),O$113,""),IF(Q324&lt;&gt;"",IF(COUNTA(L$111:L324)-2&lt;DMAX(F$113:J$403,F$113,O323:O324),Protokoll!I$1,""),""))</f>
        <v/>
      </c>
      <c r="T325" s="323" t="str">
        <f>IF(OR(Protokoll!$X$5&lt;&gt;"",Lokalbeskrivn!$M$4&lt;&gt;""),"",U325)</f>
        <v>015016</v>
      </c>
      <c r="U325" s="322" t="s">
        <v>1077</v>
      </c>
      <c r="Y325" s="591" t="s">
        <v>2237</v>
      </c>
      <c r="Z325" s="591" t="s">
        <v>2238</v>
      </c>
      <c r="AB325" s="463" t="str">
        <f>IF(COUNT(AB323:AB324)&gt;0,MAX(AB323:AB324)+1,"")</f>
        <v/>
      </c>
      <c r="AC325" s="421" t="str">
        <f>IF(AND(AH325&lt;&gt;"",AG325&lt;&gt;"",AI325&gt;0,AH325&gt;0),MAX(AC$2:AC324)+1,"XX")</f>
        <v>XX</v>
      </c>
      <c r="AD325" s="418" t="str">
        <f>IF('Antal &amp; Längder (vikter)'!$C$38&lt;&gt;"",'Antal &amp; Längder (vikter)'!$C$38,"XX")</f>
        <v>XX</v>
      </c>
      <c r="AE325" s="396" t="str">
        <f>IF(AND('Antal &amp; Längder (vikter)'!J$40&lt;&gt;"",ISNUMBER($AH325)),'Antal &amp; Längder (vikter)'!J$40,"")</f>
        <v/>
      </c>
      <c r="AF325" s="413" t="str">
        <f t="shared" si="14"/>
        <v/>
      </c>
      <c r="AG325" s="414" t="str">
        <f t="shared" si="15"/>
        <v/>
      </c>
      <c r="AH325" s="395" t="str">
        <f>IF('Antal &amp; Längder (vikter)'!J44&lt;&gt;"",'Antal &amp; Längder (vikter)'!J44,"XX")</f>
        <v>XX</v>
      </c>
      <c r="AI325" s="393">
        <f>IF('Antal &amp; Längder (vikter)'!K$41="Vikt (g)",IF('Antal &amp; Längder (vikter)'!K44&lt;&gt;"",'Antal &amp; Längder (vikter)'!K44,-9),-9)</f>
        <v>-9</v>
      </c>
    </row>
    <row r="326" spans="5:35" x14ac:dyDescent="0.25">
      <c r="E326" s="2"/>
      <c r="F326" s="194">
        <f>COUNTIF(J$113:J326,J326)</f>
        <v>13</v>
      </c>
      <c r="G326" t="s">
        <v>339</v>
      </c>
      <c r="H326" s="322">
        <v>2082</v>
      </c>
      <c r="I326" s="322">
        <v>20</v>
      </c>
      <c r="J326" t="s">
        <v>110</v>
      </c>
      <c r="K326" s="139"/>
      <c r="L326" s="214" t="str">
        <f>IF(Protokoll!I$1&lt;&gt;"",IF(N325=N$113,IF(AND(DMAX(F$113:J$403,F$113,O325:O326)&gt;COUNTA(L$111:L325)-2,DCOUNTA(F$113:J$403,G$113,N325:O326)=1),DGET(F$113:J$403,G$113,N325:O326),""),IF(AND(DMAX(F$113:J$403,F$113,Q325:Q326)&gt;COUNTA(L$111:L325)-2,DCOUNTA(F$113:J$403,G$113,P325:Q326)=1),DGET(F$113:J$403,G$113,P325:Q326),"")),G326)</f>
        <v>Säter</v>
      </c>
      <c r="M326" s="139"/>
      <c r="N326" s="215" t="str">
        <f>IF(N325=N$113,IF(COUNT(N$113:Q325)&lt;DMAX(F$113:J$403,F$113,O325:O326),COUNT(N$113:Q325)+1,""),IF(COUNT(N$113:Q325)&lt;DMAX(F$113:J$403,F$113,Q325:Q326),N$113,""))</f>
        <v/>
      </c>
      <c r="O326" s="216" t="str">
        <f>IF(O325=O$113,IF(COUNTA(L$111:L325)-2&lt;DMAX(F$113:J$403,F$113,Q324:Q325),Protokoll!I$1,""),IF(O325&lt;&gt;"",IF(COUNTA(L$111:L325)-1&lt;DMAX(F$113:J$403,F$113,O324:O325),O$113,""),""))</f>
        <v/>
      </c>
      <c r="P326" s="217" t="str">
        <f>IF(N325=N$113,IF(COUNT(N$113:Q325)&lt;DMAX(F$113:J$403,F$113,O325:O326),N$113,""),IF(COUNT(N$113:Q325)&lt;DMAX(F$113:J$403,F$113,Q325:Q326),COUNT(N$113:Q325)+1,""))</f>
        <v/>
      </c>
      <c r="Q326" s="194" t="str">
        <f>IF(O325=O$113,IF(COUNTA(L$111:L325)-2&lt;DMAX(F$113:J$403,F$113,Q324:Q325),O$113,""),IF(Q325&lt;&gt;"",IF(COUNTA(L$111:L325)-2&lt;DMAX(F$113:J$403,F$113,O324:O325),Protokoll!I$1,""),""))</f>
        <v/>
      </c>
      <c r="T326" s="323" t="str">
        <f>IF(OR(Protokoll!$X$5&lt;&gt;"",Lokalbeskrivn!$M$4&lt;&gt;""),"",U326)</f>
        <v>016</v>
      </c>
      <c r="U326" s="322" t="s">
        <v>1079</v>
      </c>
      <c r="Y326" s="591" t="s">
        <v>1910</v>
      </c>
      <c r="Z326" s="591" t="s">
        <v>2466</v>
      </c>
      <c r="AB326" s="422" t="str">
        <f>IF(COUNT(AB323:AB325)&gt;0,MAX(AB323:AB325)+1,"")</f>
        <v/>
      </c>
      <c r="AC326" s="421" t="str">
        <f>IF(AND(AH326&lt;&gt;"",AG326&lt;&gt;"",AI326&gt;0,AH326&gt;0),MAX(AC$2:AC325)+1,"XX")</f>
        <v>XX</v>
      </c>
      <c r="AD326" s="418" t="str">
        <f>IF('Antal &amp; Längder (vikter)'!$C$38&lt;&gt;"",'Antal &amp; Längder (vikter)'!$C$38,"XX")</f>
        <v>XX</v>
      </c>
      <c r="AE326" s="396" t="str">
        <f>IF(AND('Antal &amp; Längder (vikter)'!J$40&lt;&gt;"",ISNUMBER($AH326)),'Antal &amp; Längder (vikter)'!J$40,"")</f>
        <v/>
      </c>
      <c r="AF326" s="413" t="str">
        <f t="shared" si="14"/>
        <v/>
      </c>
      <c r="AG326" s="414" t="str">
        <f t="shared" si="15"/>
        <v/>
      </c>
      <c r="AH326" s="395" t="str">
        <f>IF('Antal &amp; Längder (vikter)'!J45&lt;&gt;"",'Antal &amp; Längder (vikter)'!J45,"XX")</f>
        <v>XX</v>
      </c>
      <c r="AI326" s="393">
        <f>IF('Antal &amp; Längder (vikter)'!K$41="Vikt (g)",IF('Antal &amp; Längder (vikter)'!K45&lt;&gt;"",'Antal &amp; Längder (vikter)'!K45,-9),-9)</f>
        <v>-9</v>
      </c>
    </row>
    <row r="327" spans="5:35" x14ac:dyDescent="0.25">
      <c r="F327" s="194">
        <f>COUNTIF(J$113:J327,J327)</f>
        <v>9</v>
      </c>
      <c r="G327" t="s">
        <v>340</v>
      </c>
      <c r="H327" s="322">
        <v>684</v>
      </c>
      <c r="I327" s="322">
        <v>6</v>
      </c>
      <c r="J327" t="s">
        <v>120</v>
      </c>
      <c r="K327" s="139"/>
      <c r="L327" s="214" t="str">
        <f>IF(Protokoll!I$1&lt;&gt;"",IF(N326=N$113,IF(AND(DMAX(F$113:J$403,F$113,O326:O327)&gt;COUNTA(L$111:L326)-2,DCOUNTA(F$113:J$403,G$113,N326:O327)=1),DGET(F$113:J$403,G$113,N326:O327),""),IF(AND(DMAX(F$113:J$403,F$113,Q326:Q327)&gt;COUNTA(L$111:L326)-2,DCOUNTA(F$113:J$403,G$113,P326:Q327)=1),DGET(F$113:J$403,G$113,P326:Q327),"")),G327)</f>
        <v>Sävsjö</v>
      </c>
      <c r="M327" s="139"/>
      <c r="N327" s="215" t="str">
        <f>IF(N326=N$113,IF(COUNT(N$113:Q326)&lt;DMAX(F$113:J$403,F$113,O326:O327),COUNT(N$113:Q326)+1,""),IF(COUNT(N$113:Q326)&lt;DMAX(F$113:J$403,F$113,Q326:Q327),N$113,""))</f>
        <v/>
      </c>
      <c r="O327" s="216" t="str">
        <f>IF(O326=O$113,IF(COUNTA(L$111:L326)-2&lt;DMAX(F$113:J$403,F$113,Q325:Q326),Protokoll!I$1,""),IF(O326&lt;&gt;"",IF(COUNTA(L$111:L326)-1&lt;DMAX(F$113:J$403,F$113,O325:O326),O$113,""),""))</f>
        <v/>
      </c>
      <c r="P327" s="217" t="str">
        <f>IF(N326=N$113,IF(COUNT(N$113:Q326)&lt;DMAX(F$113:J$403,F$113,O326:O327),N$113,""),IF(COUNT(N$113:Q326)&lt;DMAX(F$113:J$403,F$113,Q326:Q327),COUNT(N$113:Q326)+1,""))</f>
        <v/>
      </c>
      <c r="Q327" s="194" t="str">
        <f>IF(O326=O$113,IF(COUNTA(L$111:L326)-2&lt;DMAX(F$113:J$403,F$113,Q325:Q326),O$113,""),IF(Q326&lt;&gt;"",IF(COUNTA(L$111:L326)-2&lt;DMAX(F$113:J$403,F$113,O325:O326),Protokoll!I$1,""),""))</f>
        <v/>
      </c>
      <c r="T327" s="323" t="str">
        <f>IF(OR(Protokoll!$X$5&lt;&gt;"",Lokalbeskrivn!$M$4&lt;&gt;""),"",U327)</f>
        <v>016017</v>
      </c>
      <c r="U327" s="322" t="s">
        <v>1081</v>
      </c>
      <c r="Y327" s="591" t="s">
        <v>1753</v>
      </c>
      <c r="Z327" s="591" t="s">
        <v>1754</v>
      </c>
      <c r="AB327" s="461" t="str">
        <f>IF(COUNT(AB323:AB326)&gt;0,MAX(AB323:AB326)+1,"")</f>
        <v/>
      </c>
      <c r="AC327" s="421" t="str">
        <f>IF(AND(AH327&lt;&gt;"",AG327&lt;&gt;"",AI327&gt;0,AH327&gt;0),MAX(AC$2:AC326)+1,"XX")</f>
        <v>XX</v>
      </c>
      <c r="AD327" s="418" t="str">
        <f>IF('Antal &amp; Längder (vikter)'!$C$38&lt;&gt;"",'Antal &amp; Längder (vikter)'!$C$38,"XX")</f>
        <v>XX</v>
      </c>
      <c r="AE327" s="396" t="str">
        <f>IF(AND('Antal &amp; Längder (vikter)'!J$40&lt;&gt;"",ISNUMBER($AH327)),'Antal &amp; Längder (vikter)'!J$40,"")</f>
        <v/>
      </c>
      <c r="AF327" s="413" t="str">
        <f t="shared" si="14"/>
        <v/>
      </c>
      <c r="AG327" s="414" t="str">
        <f t="shared" si="15"/>
        <v/>
      </c>
      <c r="AH327" s="395" t="str">
        <f>IF('Antal &amp; Längder (vikter)'!J46&lt;&gt;"",'Antal &amp; Längder (vikter)'!J46,"XX")</f>
        <v>XX</v>
      </c>
      <c r="AI327" s="393">
        <f>IF('Antal &amp; Längder (vikter)'!K$41="Vikt (g)",IF('Antal &amp; Längder (vikter)'!K46&lt;&gt;"",'Antal &amp; Längder (vikter)'!K46,-9),-9)</f>
        <v>-9</v>
      </c>
    </row>
    <row r="328" spans="5:35" x14ac:dyDescent="0.25">
      <c r="F328" s="194">
        <f>COUNTIF(J$113:J328,J328)</f>
        <v>10</v>
      </c>
      <c r="G328" t="s">
        <v>341</v>
      </c>
      <c r="H328" s="322">
        <v>2182</v>
      </c>
      <c r="I328" s="322">
        <v>21</v>
      </c>
      <c r="J328" t="s">
        <v>115</v>
      </c>
      <c r="K328" s="139"/>
      <c r="L328" s="214" t="str">
        <f>IF(Protokoll!I$1&lt;&gt;"",IF(N327=N$113,IF(AND(DMAX(F$113:J$403,F$113,O327:O328)&gt;COUNTA(L$111:L327)-2,DCOUNTA(F$113:J$403,G$113,N327:O328)=1),DGET(F$113:J$403,G$113,N327:O328),""),IF(AND(DMAX(F$113:J$403,F$113,Q327:Q328)&gt;COUNTA(L$111:L327)-2,DCOUNTA(F$113:J$403,G$113,P327:Q328)=1),DGET(F$113:J$403,G$113,P327:Q328),"")),G328)</f>
        <v>Söderhamn</v>
      </c>
      <c r="M328" s="139"/>
      <c r="N328" s="215" t="str">
        <f>IF(N327=N$113,IF(COUNT(N$113:Q327)&lt;DMAX(F$113:J$403,F$113,O327:O328),COUNT(N$113:Q327)+1,""),IF(COUNT(N$113:Q327)&lt;DMAX(F$113:J$403,F$113,Q327:Q328),N$113,""))</f>
        <v/>
      </c>
      <c r="O328" s="216" t="str">
        <f>IF(O327=O$113,IF(COUNTA(L$111:L327)-2&lt;DMAX(F$113:J$403,F$113,Q326:Q327),Protokoll!I$1,""),IF(O327&lt;&gt;"",IF(COUNTA(L$111:L327)-1&lt;DMAX(F$113:J$403,F$113,O326:O327),O$113,""),""))</f>
        <v/>
      </c>
      <c r="P328" s="217" t="str">
        <f>IF(N327=N$113,IF(COUNT(N$113:Q327)&lt;DMAX(F$113:J$403,F$113,O327:O328),N$113,""),IF(COUNT(N$113:Q327)&lt;DMAX(F$113:J$403,F$113,Q327:Q328),COUNT(N$113:Q327)+1,""))</f>
        <v/>
      </c>
      <c r="Q328" s="194" t="str">
        <f>IF(O327=O$113,IF(COUNTA(L$111:L327)-2&lt;DMAX(F$113:J$403,F$113,Q326:Q327),O$113,""),IF(Q327&lt;&gt;"",IF(COUNTA(L$111:L327)-2&lt;DMAX(F$113:J$403,F$113,O326:O327),Protokoll!I$1,""),""))</f>
        <v/>
      </c>
      <c r="T328" s="323" t="str">
        <f>IF(OR(Protokoll!$X$5&lt;&gt;"",Lokalbeskrivn!$M$4&lt;&gt;""),"",U328)</f>
        <v>017</v>
      </c>
      <c r="U328" s="322" t="s">
        <v>1083</v>
      </c>
      <c r="Y328" s="591" t="s">
        <v>2239</v>
      </c>
      <c r="Z328" s="591" t="s">
        <v>2240</v>
      </c>
      <c r="AB328" s="457" t="str">
        <f>IF(COUNT(AB323:AB327)&gt;0,MAX(AB323:AB327)+1,"")</f>
        <v/>
      </c>
      <c r="AC328" s="421" t="str">
        <f>IF(AND(AH328&lt;&gt;"",AG328&lt;&gt;"",AI328&gt;0,AH328&gt;0),MAX(AC$2:AC327)+1,"XX")</f>
        <v>XX</v>
      </c>
      <c r="AD328" s="418" t="str">
        <f>IF('Antal &amp; Längder (vikter)'!$C$38&lt;&gt;"",'Antal &amp; Längder (vikter)'!$C$38,"XX")</f>
        <v>XX</v>
      </c>
      <c r="AE328" s="396" t="str">
        <f>IF(AND('Antal &amp; Längder (vikter)'!J$40&lt;&gt;"",ISNUMBER($AH328)),'Antal &amp; Längder (vikter)'!J$40,"")</f>
        <v/>
      </c>
      <c r="AF328" s="413" t="str">
        <f t="shared" si="14"/>
        <v/>
      </c>
      <c r="AG328" s="414" t="str">
        <f t="shared" si="15"/>
        <v/>
      </c>
      <c r="AH328" s="395" t="str">
        <f>IF('Antal &amp; Längder (vikter)'!J47&lt;&gt;"",'Antal &amp; Längder (vikter)'!J47,"XX")</f>
        <v>XX</v>
      </c>
      <c r="AI328" s="393">
        <f>IF('Antal &amp; Längder (vikter)'!K$41="Vikt (g)",IF('Antal &amp; Längder (vikter)'!K47&lt;&gt;"",'Antal &amp; Längder (vikter)'!K47,-9),-9)</f>
        <v>-9</v>
      </c>
    </row>
    <row r="329" spans="5:35" x14ac:dyDescent="0.25">
      <c r="F329" s="194">
        <f>COUNTIF(J$113:J329,J329)</f>
        <v>8</v>
      </c>
      <c r="G329" t="s">
        <v>342</v>
      </c>
      <c r="H329" s="322">
        <v>582</v>
      </c>
      <c r="I329" s="322">
        <v>5</v>
      </c>
      <c r="J329" t="s">
        <v>148</v>
      </c>
      <c r="K329" s="139"/>
      <c r="L329" s="214" t="str">
        <f>IF(Protokoll!I$1&lt;&gt;"",IF(N328=N$113,IF(AND(DMAX(F$113:J$403,F$113,O328:O329)&gt;COUNTA(L$111:L328)-2,DCOUNTA(F$113:J$403,G$113,N328:O329)=1),DGET(F$113:J$403,G$113,N328:O329),""),IF(AND(DMAX(F$113:J$403,F$113,Q328:Q329)&gt;COUNTA(L$111:L328)-2,DCOUNTA(F$113:J$403,G$113,P328:Q329)=1),DGET(F$113:J$403,G$113,P328:Q329),"")),G329)</f>
        <v>Söderköping</v>
      </c>
      <c r="M329" s="139"/>
      <c r="N329" s="215" t="str">
        <f>IF(N328=N$113,IF(COUNT(N$113:Q328)&lt;DMAX(F$113:J$403,F$113,O328:O329),COUNT(N$113:Q328)+1,""),IF(COUNT(N$113:Q328)&lt;DMAX(F$113:J$403,F$113,Q328:Q329),N$113,""))</f>
        <v/>
      </c>
      <c r="O329" s="216" t="str">
        <f>IF(O328=O$113,IF(COUNTA(L$111:L328)-2&lt;DMAX(F$113:J$403,F$113,Q327:Q328),Protokoll!I$1,""),IF(O328&lt;&gt;"",IF(COUNTA(L$111:L328)-1&lt;DMAX(F$113:J$403,F$113,O327:O328),O$113,""),""))</f>
        <v/>
      </c>
      <c r="P329" s="217" t="str">
        <f>IF(N328=N$113,IF(COUNT(N$113:Q328)&lt;DMAX(F$113:J$403,F$113,O328:O329),N$113,""),IF(COUNT(N$113:Q328)&lt;DMAX(F$113:J$403,F$113,Q328:Q329),COUNT(N$113:Q328)+1,""))</f>
        <v/>
      </c>
      <c r="Q329" s="194" t="str">
        <f>IF(O328=O$113,IF(COUNTA(L$111:L328)-2&lt;DMAX(F$113:J$403,F$113,Q327:Q328),O$113,""),IF(Q328&lt;&gt;"",IF(COUNTA(L$111:L328)-2&lt;DMAX(F$113:J$403,F$113,O327:O328),Protokoll!I$1,""),""))</f>
        <v/>
      </c>
      <c r="T329" s="323" t="str">
        <f>IF(OR(Protokoll!$X$5&lt;&gt;"",Lokalbeskrivn!$M$4&lt;&gt;""),"",U329)</f>
        <v>017018</v>
      </c>
      <c r="U329" s="322" t="s">
        <v>1085</v>
      </c>
      <c r="Y329" s="591" t="s">
        <v>2467</v>
      </c>
      <c r="Z329" s="591" t="s">
        <v>2468</v>
      </c>
      <c r="AB329" s="460" t="str">
        <f>IF(COUNT(AB323:AB328)&gt;0,MAX(AB323:AB328)+1,"")</f>
        <v/>
      </c>
      <c r="AC329" s="421" t="str">
        <f>IF(AND(AH329&lt;&gt;"",AG329&lt;&gt;"",AI329&gt;0,AH329&gt;0),MAX(AC$2:AC328)+1,"XX")</f>
        <v>XX</v>
      </c>
      <c r="AD329" s="418" t="str">
        <f>IF('Antal &amp; Längder (vikter)'!$C$38&lt;&gt;"",'Antal &amp; Längder (vikter)'!$C$38,"XX")</f>
        <v>XX</v>
      </c>
      <c r="AE329" s="396" t="str">
        <f>IF(AND('Antal &amp; Längder (vikter)'!J$40&lt;&gt;"",ISNUMBER($AH329)),'Antal &amp; Längder (vikter)'!J$40,"")</f>
        <v/>
      </c>
      <c r="AF329" s="413" t="str">
        <f t="shared" si="14"/>
        <v/>
      </c>
      <c r="AG329" s="414" t="str">
        <f t="shared" si="15"/>
        <v/>
      </c>
      <c r="AH329" s="395" t="str">
        <f>IF('Antal &amp; Längder (vikter)'!J48&lt;&gt;"",'Antal &amp; Längder (vikter)'!J48,"XX")</f>
        <v>XX</v>
      </c>
      <c r="AI329" s="393">
        <f>IF('Antal &amp; Längder (vikter)'!K$41="Vikt (g)",IF('Antal &amp; Längder (vikter)'!K48&lt;&gt;"",'Antal &amp; Längder (vikter)'!K48,-9),-9)</f>
        <v>-9</v>
      </c>
    </row>
    <row r="330" spans="5:35" x14ac:dyDescent="0.25">
      <c r="F330" s="194">
        <f>COUNTIF(J$113:J330,J330)</f>
        <v>18</v>
      </c>
      <c r="G330" t="s">
        <v>343</v>
      </c>
      <c r="H330" s="322">
        <v>181</v>
      </c>
      <c r="I330" s="322">
        <v>1</v>
      </c>
      <c r="J330" t="s">
        <v>134</v>
      </c>
      <c r="K330" s="139"/>
      <c r="L330" s="214" t="str">
        <f>IF(Protokoll!I$1&lt;&gt;"",IF(N329=N$113,IF(AND(DMAX(F$113:J$403,F$113,O329:O330)&gt;COUNTA(L$111:L329)-2,DCOUNTA(F$113:J$403,G$113,N329:O330)=1),DGET(F$113:J$403,G$113,N329:O330),""),IF(AND(DMAX(F$113:J$403,F$113,Q329:Q330)&gt;COUNTA(L$111:L329)-2,DCOUNTA(F$113:J$403,G$113,P329:Q330)=1),DGET(F$113:J$403,G$113,P329:Q330),"")),G330)</f>
        <v>Södertälje</v>
      </c>
      <c r="M330" s="139"/>
      <c r="N330" s="215" t="str">
        <f>IF(N329=N$113,IF(COUNT(N$113:Q329)&lt;DMAX(F$113:J$403,F$113,O329:O330),COUNT(N$113:Q329)+1,""),IF(COUNT(N$113:Q329)&lt;DMAX(F$113:J$403,F$113,Q329:Q330),N$113,""))</f>
        <v/>
      </c>
      <c r="O330" s="216" t="str">
        <f>IF(O329=O$113,IF(COUNTA(L$111:L329)-2&lt;DMAX(F$113:J$403,F$113,Q328:Q329),Protokoll!I$1,""),IF(O329&lt;&gt;"",IF(COUNTA(L$111:L329)-1&lt;DMAX(F$113:J$403,F$113,O328:O329),O$113,""),""))</f>
        <v/>
      </c>
      <c r="P330" s="217" t="str">
        <f>IF(N329=N$113,IF(COUNT(N$113:Q329)&lt;DMAX(F$113:J$403,F$113,O329:O330),N$113,""),IF(COUNT(N$113:Q329)&lt;DMAX(F$113:J$403,F$113,Q329:Q330),COUNT(N$113:Q329)+1,""))</f>
        <v/>
      </c>
      <c r="Q330" s="194" t="str">
        <f>IF(O329=O$113,IF(COUNTA(L$111:L329)-2&lt;DMAX(F$113:J$403,F$113,Q328:Q329),O$113,""),IF(Q329&lt;&gt;"",IF(COUNTA(L$111:L329)-2&lt;DMAX(F$113:J$403,F$113,O328:O329),Protokoll!I$1,""),""))</f>
        <v/>
      </c>
      <c r="T330" s="323" t="str">
        <f>IF(OR(Protokoll!$X$5&lt;&gt;"",Lokalbeskrivn!$M$4&lt;&gt;""),"",U330)</f>
        <v>018</v>
      </c>
      <c r="U330" s="322" t="s">
        <v>1087</v>
      </c>
      <c r="Y330" s="591" t="s">
        <v>1749</v>
      </c>
      <c r="Z330" s="591" t="s">
        <v>1750</v>
      </c>
      <c r="AB330" s="464" t="str">
        <f>IF(COUNT(AB323:AB329)&gt;0,MAX(AB323:AB329)+1,"")</f>
        <v/>
      </c>
      <c r="AC330" s="421" t="str">
        <f>IF(AND(AH330&lt;&gt;"",AG330&lt;&gt;"",AI330&gt;0,AH330&gt;0),MAX(AC$2:AC329)+1,"XX")</f>
        <v>XX</v>
      </c>
      <c r="AD330" s="418" t="str">
        <f>IF('Antal &amp; Längder (vikter)'!$C$38&lt;&gt;"",'Antal &amp; Längder (vikter)'!$C$38,"XX")</f>
        <v>XX</v>
      </c>
      <c r="AE330" s="396" t="str">
        <f>IF(AND('Antal &amp; Längder (vikter)'!J$40&lt;&gt;"",ISNUMBER($AH330)),'Antal &amp; Längder (vikter)'!J$40,"")</f>
        <v/>
      </c>
      <c r="AF330" s="413" t="str">
        <f t="shared" si="14"/>
        <v/>
      </c>
      <c r="AG330" s="414" t="str">
        <f t="shared" si="15"/>
        <v/>
      </c>
      <c r="AH330" s="395" t="str">
        <f>IF('Antal &amp; Längder (vikter)'!J49&lt;&gt;"",'Antal &amp; Längder (vikter)'!J49,"XX")</f>
        <v>XX</v>
      </c>
      <c r="AI330" s="393">
        <f>IF('Antal &amp; Längder (vikter)'!K$41="Vikt (g)",IF('Antal &amp; Längder (vikter)'!K49&lt;&gt;"",'Antal &amp; Längder (vikter)'!K49,-9),-9)</f>
        <v>-9</v>
      </c>
    </row>
    <row r="331" spans="5:35" x14ac:dyDescent="0.25">
      <c r="F331" s="194">
        <f>COUNTIF(J$113:J331,J331)</f>
        <v>5</v>
      </c>
      <c r="G331" t="s">
        <v>344</v>
      </c>
      <c r="H331" s="322">
        <v>1083</v>
      </c>
      <c r="I331" s="322">
        <v>10</v>
      </c>
      <c r="J331" t="s">
        <v>108</v>
      </c>
      <c r="K331" s="139"/>
      <c r="L331" s="214" t="str">
        <f>IF(Protokoll!I$1&lt;&gt;"",IF(N330=N$113,IF(AND(DMAX(F$113:J$403,F$113,O330:O331)&gt;COUNTA(L$111:L330)-2,DCOUNTA(F$113:J$403,G$113,N330:O331)=1),DGET(F$113:J$403,G$113,N330:O331),""),IF(AND(DMAX(F$113:J$403,F$113,Q330:Q331)&gt;COUNTA(L$111:L330)-2,DCOUNTA(F$113:J$403,G$113,P330:Q331)=1),DGET(F$113:J$403,G$113,P330:Q331),"")),G331)</f>
        <v>Sölvesborg</v>
      </c>
      <c r="M331" s="139"/>
      <c r="N331" s="215" t="str">
        <f>IF(N330=N$113,IF(COUNT(N$113:Q330)&lt;DMAX(F$113:J$403,F$113,O330:O331),COUNT(N$113:Q330)+1,""),IF(COUNT(N$113:Q330)&lt;DMAX(F$113:J$403,F$113,Q330:Q331),N$113,""))</f>
        <v/>
      </c>
      <c r="O331" s="216" t="str">
        <f>IF(O330=O$113,IF(COUNTA(L$111:L330)-2&lt;DMAX(F$113:J$403,F$113,Q329:Q330),Protokoll!I$1,""),IF(O330&lt;&gt;"",IF(COUNTA(L$111:L330)-1&lt;DMAX(F$113:J$403,F$113,O329:O330),O$113,""),""))</f>
        <v/>
      </c>
      <c r="P331" s="217" t="str">
        <f>IF(N330=N$113,IF(COUNT(N$113:Q330)&lt;DMAX(F$113:J$403,F$113,O330:O331),N$113,""),IF(COUNT(N$113:Q330)&lt;DMAX(F$113:J$403,F$113,Q330:Q331),COUNT(N$113:Q330)+1,""))</f>
        <v/>
      </c>
      <c r="Q331" s="194" t="str">
        <f>IF(O330=O$113,IF(COUNTA(L$111:L330)-2&lt;DMAX(F$113:J$403,F$113,Q329:Q330),O$113,""),IF(Q330&lt;&gt;"",IF(COUNTA(L$111:L330)-2&lt;DMAX(F$113:J$403,F$113,O329:O330),Protokoll!I$1,""),""))</f>
        <v/>
      </c>
      <c r="T331" s="323" t="str">
        <f>IF(OR(Protokoll!$X$5&lt;&gt;"",Lokalbeskrivn!$M$4&lt;&gt;""),"",U331)</f>
        <v>018019</v>
      </c>
      <c r="U331" s="322" t="s">
        <v>1089</v>
      </c>
      <c r="Y331" s="591" t="s">
        <v>2241</v>
      </c>
      <c r="Z331" s="591" t="s">
        <v>2242</v>
      </c>
      <c r="AB331" s="458" t="str">
        <f>IF(COUNT(AB323:AB330)&gt;0,MAX(AB323:AB330)+1,"")</f>
        <v/>
      </c>
      <c r="AC331" s="421" t="str">
        <f>IF(AND(AH331&lt;&gt;"",AG331&lt;&gt;"",AI331&gt;0,AH331&gt;0),MAX(AC$2:AC330)+1,"XX")</f>
        <v>XX</v>
      </c>
      <c r="AD331" s="418" t="str">
        <f>IF('Antal &amp; Längder (vikter)'!$C$38&lt;&gt;"",'Antal &amp; Längder (vikter)'!$C$38,"XX")</f>
        <v>XX</v>
      </c>
      <c r="AE331" s="396" t="str">
        <f>IF(AND('Antal &amp; Längder (vikter)'!J$40&lt;&gt;"",ISNUMBER($AH331)),'Antal &amp; Längder (vikter)'!J$40,"")</f>
        <v/>
      </c>
      <c r="AF331" s="413" t="str">
        <f t="shared" si="14"/>
        <v/>
      </c>
      <c r="AG331" s="414" t="str">
        <f t="shared" si="15"/>
        <v/>
      </c>
      <c r="AH331" s="395" t="str">
        <f>IF('Antal &amp; Längder (vikter)'!J50&lt;&gt;"",'Antal &amp; Längder (vikter)'!J50,"XX")</f>
        <v>XX</v>
      </c>
      <c r="AI331" s="393">
        <f>IF('Antal &amp; Längder (vikter)'!K$41="Vikt (g)",IF('Antal &amp; Längder (vikter)'!K50&lt;&gt;"",'Antal &amp; Längder (vikter)'!K50,-9),-9)</f>
        <v>-9</v>
      </c>
    </row>
    <row r="332" spans="5:35" x14ac:dyDescent="0.25">
      <c r="F332" s="194">
        <f>COUNTIF(J$113:J332,J332)</f>
        <v>36</v>
      </c>
      <c r="G332" t="s">
        <v>345</v>
      </c>
      <c r="H332" s="322">
        <v>1435</v>
      </c>
      <c r="I332" s="322">
        <v>14</v>
      </c>
      <c r="J332" t="s">
        <v>112</v>
      </c>
      <c r="K332" s="139"/>
      <c r="L332" s="214" t="str">
        <f>IF(Protokoll!I$1&lt;&gt;"",IF(N331=N$113,IF(AND(DMAX(F$113:J$403,F$113,O331:O332)&gt;COUNTA(L$111:L331)-2,DCOUNTA(F$113:J$403,G$113,N331:O332)=1),DGET(F$113:J$403,G$113,N331:O332),""),IF(AND(DMAX(F$113:J$403,F$113,Q331:Q332)&gt;COUNTA(L$111:L331)-2,DCOUNTA(F$113:J$403,G$113,P331:Q332)=1),DGET(F$113:J$403,G$113,P331:Q332),"")),G332)</f>
        <v>Tanum</v>
      </c>
      <c r="M332" s="139"/>
      <c r="N332" s="215" t="str">
        <f>IF(N331=N$113,IF(COUNT(N$113:Q331)&lt;DMAX(F$113:J$403,F$113,O331:O332),COUNT(N$113:Q331)+1,""),IF(COUNT(N$113:Q331)&lt;DMAX(F$113:J$403,F$113,Q331:Q332),N$113,""))</f>
        <v/>
      </c>
      <c r="O332" s="216" t="str">
        <f>IF(O331=O$113,IF(COUNTA(L$111:L331)-2&lt;DMAX(F$113:J$403,F$113,Q330:Q331),Protokoll!I$1,""),IF(O331&lt;&gt;"",IF(COUNTA(L$111:L331)-1&lt;DMAX(F$113:J$403,F$113,O330:O331),O$113,""),""))</f>
        <v/>
      </c>
      <c r="P332" s="217" t="str">
        <f>IF(N331=N$113,IF(COUNT(N$113:Q331)&lt;DMAX(F$113:J$403,F$113,O331:O332),N$113,""),IF(COUNT(N$113:Q331)&lt;DMAX(F$113:J$403,F$113,Q331:Q332),COUNT(N$113:Q331)+1,""))</f>
        <v/>
      </c>
      <c r="Q332" s="194" t="str">
        <f>IF(O331=O$113,IF(COUNTA(L$111:L331)-2&lt;DMAX(F$113:J$403,F$113,Q330:Q331),O$113,""),IF(Q331&lt;&gt;"",IF(COUNTA(L$111:L331)-2&lt;DMAX(F$113:J$403,F$113,O330:O331),Protokoll!I$1,""),""))</f>
        <v/>
      </c>
      <c r="T332" s="323" t="str">
        <f>IF(OR(Protokoll!$X$5&lt;&gt;"",Lokalbeskrivn!$M$4&lt;&gt;""),"",U332)</f>
        <v>019</v>
      </c>
      <c r="U332" s="322" t="s">
        <v>1091</v>
      </c>
      <c r="Y332" s="591" t="s">
        <v>2243</v>
      </c>
      <c r="Z332" s="591" t="s">
        <v>2244</v>
      </c>
      <c r="AB332" s="465" t="str">
        <f>IF(COUNT(AB323:AB331)&gt;0,MAX(AB323:AB331)+1,"")</f>
        <v/>
      </c>
      <c r="AC332" s="421" t="str">
        <f>IF(AND(AH332&lt;&gt;"",AG332&lt;&gt;"",AI332&gt;0,AH332&gt;0),MAX(AC$2:AC331)+1,"XX")</f>
        <v>XX</v>
      </c>
      <c r="AD332" s="418" t="str">
        <f>IF('Antal &amp; Längder (vikter)'!$C$38&lt;&gt;"",'Antal &amp; Längder (vikter)'!$C$38,"XX")</f>
        <v>XX</v>
      </c>
      <c r="AE332" s="396" t="str">
        <f>IF(AND('Antal &amp; Längder (vikter)'!J$40&lt;&gt;"",ISNUMBER($AH332)),'Antal &amp; Längder (vikter)'!J$40,"")</f>
        <v/>
      </c>
      <c r="AF332" s="413" t="str">
        <f t="shared" si="14"/>
        <v/>
      </c>
      <c r="AG332" s="414" t="str">
        <f t="shared" si="15"/>
        <v/>
      </c>
      <c r="AH332" s="395" t="str">
        <f>IF('Antal &amp; Längder (vikter)'!J51&lt;&gt;"",'Antal &amp; Längder (vikter)'!J51,"XX")</f>
        <v>XX</v>
      </c>
      <c r="AI332" s="393">
        <f>IF('Antal &amp; Längder (vikter)'!K$41="Vikt (g)",IF('Antal &amp; Längder (vikter)'!K51&lt;&gt;"",'Antal &amp; Längder (vikter)'!K51,-9),-9)</f>
        <v>-9</v>
      </c>
    </row>
    <row r="333" spans="5:35" x14ac:dyDescent="0.25">
      <c r="F333" s="194">
        <f>COUNTIF(J$113:J333,J333)</f>
        <v>37</v>
      </c>
      <c r="G333" t="s">
        <v>346</v>
      </c>
      <c r="H333" s="322">
        <v>1472</v>
      </c>
      <c r="I333" s="322">
        <v>14</v>
      </c>
      <c r="J333" t="s">
        <v>112</v>
      </c>
      <c r="K333" s="139"/>
      <c r="L333" s="214" t="str">
        <f>IF(Protokoll!I$1&lt;&gt;"",IF(N332=N$113,IF(AND(DMAX(F$113:J$403,F$113,O332:O333)&gt;COUNTA(L$111:L332)-2,DCOUNTA(F$113:J$403,G$113,N332:O333)=1),DGET(F$113:J$403,G$113,N332:O333),""),IF(AND(DMAX(F$113:J$403,F$113,Q332:Q333)&gt;COUNTA(L$111:L332)-2,DCOUNTA(F$113:J$403,G$113,P332:Q333)=1),DGET(F$113:J$403,G$113,P332:Q333),"")),G333)</f>
        <v>Tibro</v>
      </c>
      <c r="M333" s="139"/>
      <c r="N333" s="215" t="str">
        <f>IF(N332=N$113,IF(COUNT(N$113:Q332)&lt;DMAX(F$113:J$403,F$113,O332:O333),COUNT(N$113:Q332)+1,""),IF(COUNT(N$113:Q332)&lt;DMAX(F$113:J$403,F$113,Q332:Q333),N$113,""))</f>
        <v/>
      </c>
      <c r="O333" s="216" t="str">
        <f>IF(O332=O$113,IF(COUNTA(L$111:L332)-2&lt;DMAX(F$113:J$403,F$113,Q331:Q332),Protokoll!I$1,""),IF(O332&lt;&gt;"",IF(COUNTA(L$111:L332)-1&lt;DMAX(F$113:J$403,F$113,O331:O332),O$113,""),""))</f>
        <v/>
      </c>
      <c r="P333" s="217" t="str">
        <f>IF(N332=N$113,IF(COUNT(N$113:Q332)&lt;DMAX(F$113:J$403,F$113,O332:O333),N$113,""),IF(COUNT(N$113:Q332)&lt;DMAX(F$113:J$403,F$113,Q332:Q333),COUNT(N$113:Q332)+1,""))</f>
        <v/>
      </c>
      <c r="Q333" s="194" t="str">
        <f>IF(O332=O$113,IF(COUNTA(L$111:L332)-2&lt;DMAX(F$113:J$403,F$113,Q331:Q332),O$113,""),IF(Q332&lt;&gt;"",IF(COUNTA(L$111:L332)-2&lt;DMAX(F$113:J$403,F$113,O331:O332),Protokoll!I$1,""),""))</f>
        <v/>
      </c>
      <c r="T333" s="323" t="str">
        <f>IF(OR(Protokoll!$X$5&lt;&gt;"",Lokalbeskrivn!$M$4&lt;&gt;""),"",U333)</f>
        <v>019020</v>
      </c>
      <c r="U333" s="322" t="s">
        <v>1093</v>
      </c>
      <c r="Y333" s="591" t="s">
        <v>1911</v>
      </c>
      <c r="Z333" s="591" t="s">
        <v>1912</v>
      </c>
      <c r="AB333" s="466" t="str">
        <f>IF(AND(ISNUMBER(AH333),AH333&gt;0),IF(MAX(AB$3:AB332)&gt;0,MAX(AB$3:AB332)+1,10+COUNTIF(F$38:F$49,"&gt;0")*10+1),"")</f>
        <v/>
      </c>
      <c r="AC333" s="421" t="str">
        <f>IF(AND(AH333&lt;&gt;"",AG333&lt;&gt;"",AI333&gt;0,AH333&gt;0),MAX(AC$2:AC332)+1,"XX")</f>
        <v>XX</v>
      </c>
      <c r="AD333" s="418" t="str">
        <f>IF('Antal &amp; Längder (vikter)'!$C$38&lt;&gt;"",'Antal &amp; Längder (vikter)'!$C$38,"XX")</f>
        <v>XX</v>
      </c>
      <c r="AE333" s="396" t="str">
        <f>IF(AND('Antal &amp; Längder (vikter)'!J$40&lt;&gt;"",ISNUMBER($AH333)),'Antal &amp; Längder (vikter)'!J$40,"")</f>
        <v/>
      </c>
      <c r="AF333" s="413" t="str">
        <f t="shared" si="14"/>
        <v/>
      </c>
      <c r="AG333" s="414" t="str">
        <f t="shared" si="15"/>
        <v/>
      </c>
      <c r="AH333" s="397" t="str">
        <f>IF('Antal &amp; Längder (vikter)'!K$41="Längd (mm)",IF('Antal &amp; Längder (vikter)'!K42&lt;&gt;"",'Antal &amp; Längder (vikter)'!K42,"XX"),"XX")</f>
        <v>XX</v>
      </c>
      <c r="AI333" s="7">
        <v>-9</v>
      </c>
    </row>
    <row r="334" spans="5:35" x14ac:dyDescent="0.25">
      <c r="F334" s="194">
        <f>COUNTIF(J$113:J334,J334)</f>
        <v>38</v>
      </c>
      <c r="G334" t="s">
        <v>347</v>
      </c>
      <c r="H334" s="322">
        <v>1498</v>
      </c>
      <c r="I334" s="322">
        <v>14</v>
      </c>
      <c r="J334" t="s">
        <v>112</v>
      </c>
      <c r="K334" s="139"/>
      <c r="L334" s="214" t="str">
        <f>IF(Protokoll!I$1&lt;&gt;"",IF(N333=N$113,IF(AND(DMAX(F$113:J$403,F$113,O333:O334)&gt;COUNTA(L$111:L333)-2,DCOUNTA(F$113:J$403,G$113,N333:O334)=1),DGET(F$113:J$403,G$113,N333:O334),""),IF(AND(DMAX(F$113:J$403,F$113,Q333:Q334)&gt;COUNTA(L$111:L333)-2,DCOUNTA(F$113:J$403,G$113,P333:Q334)=1),DGET(F$113:J$403,G$113,P333:Q334),"")),G334)</f>
        <v>Tidaholm</v>
      </c>
      <c r="M334" s="139"/>
      <c r="N334" s="215" t="str">
        <f>IF(N333=N$113,IF(COUNT(N$113:Q333)&lt;DMAX(F$113:J$403,F$113,O333:O334),COUNT(N$113:Q333)+1,""),IF(COUNT(N$113:Q333)&lt;DMAX(F$113:J$403,F$113,Q333:Q334),N$113,""))</f>
        <v/>
      </c>
      <c r="O334" s="216" t="str">
        <f>IF(O333=O$113,IF(COUNTA(L$111:L333)-2&lt;DMAX(F$113:J$403,F$113,Q332:Q333),Protokoll!I$1,""),IF(O333&lt;&gt;"",IF(COUNTA(L$111:L333)-1&lt;DMAX(F$113:J$403,F$113,O332:O333),O$113,""),""))</f>
        <v/>
      </c>
      <c r="P334" s="217" t="str">
        <f>IF(N333=N$113,IF(COUNT(N$113:Q333)&lt;DMAX(F$113:J$403,F$113,O333:O334),N$113,""),IF(COUNT(N$113:Q333)&lt;DMAX(F$113:J$403,F$113,Q333:Q334),COUNT(N$113:Q333)+1,""))</f>
        <v/>
      </c>
      <c r="Q334" s="194" t="str">
        <f>IF(O333=O$113,IF(COUNTA(L$111:L333)-2&lt;DMAX(F$113:J$403,F$113,Q332:Q333),O$113,""),IF(Q333&lt;&gt;"",IF(COUNTA(L$111:L333)-2&lt;DMAX(F$113:J$403,F$113,O332:O333),Protokoll!I$1,""),""))</f>
        <v/>
      </c>
      <c r="T334" s="323" t="str">
        <f>IF(OR(Protokoll!$X$5&lt;&gt;"",Lokalbeskrivn!$M$4&lt;&gt;""),"",U334)</f>
        <v>020</v>
      </c>
      <c r="U334" s="322" t="s">
        <v>1095</v>
      </c>
      <c r="Y334" s="591" t="s">
        <v>1976</v>
      </c>
      <c r="Z334" s="591" t="s">
        <v>1977</v>
      </c>
      <c r="AB334" s="462" t="str">
        <f>IF(COUNT(AB333:AB333)&gt;0,MAX(AB333:AB333)+1,"")</f>
        <v/>
      </c>
      <c r="AC334" s="421" t="str">
        <f>IF(AND(AH334&lt;&gt;"",AG334&lt;&gt;"",AI334&gt;0,AH334&gt;0),MAX(AC$2:AC333)+1,"XX")</f>
        <v>XX</v>
      </c>
      <c r="AD334" s="418" t="str">
        <f>IF('Antal &amp; Längder (vikter)'!$C$38&lt;&gt;"",'Antal &amp; Längder (vikter)'!$C$38,"XX")</f>
        <v>XX</v>
      </c>
      <c r="AE334" s="396" t="str">
        <f>IF(AND('Antal &amp; Längder (vikter)'!J$40&lt;&gt;"",ISNUMBER($AH334)),'Antal &amp; Längder (vikter)'!J$40,"")</f>
        <v/>
      </c>
      <c r="AF334" s="413" t="str">
        <f t="shared" si="14"/>
        <v/>
      </c>
      <c r="AG334" s="414" t="str">
        <f t="shared" si="15"/>
        <v/>
      </c>
      <c r="AH334" s="397" t="str">
        <f>IF('Antal &amp; Längder (vikter)'!K$41="Längd (mm)",IF('Antal &amp; Längder (vikter)'!K43&lt;&gt;"",'Antal &amp; Längder (vikter)'!K43,"XX"),"XX")</f>
        <v>XX</v>
      </c>
      <c r="AI334" s="7">
        <v>-9</v>
      </c>
    </row>
    <row r="335" spans="5:35" x14ac:dyDescent="0.25">
      <c r="F335" s="194">
        <f>COUNTIF(J$113:J335,J335)</f>
        <v>4</v>
      </c>
      <c r="G335" t="s">
        <v>348</v>
      </c>
      <c r="H335" s="322">
        <v>360</v>
      </c>
      <c r="I335" s="322">
        <v>3</v>
      </c>
      <c r="J335" t="s">
        <v>138</v>
      </c>
      <c r="K335" s="139"/>
      <c r="L335" s="214" t="str">
        <f>IF(Protokoll!I$1&lt;&gt;"",IF(N334=N$113,IF(AND(DMAX(F$113:J$403,F$113,O334:O335)&gt;COUNTA(L$111:L334)-2,DCOUNTA(F$113:J$403,G$113,N334:O335)=1),DGET(F$113:J$403,G$113,N334:O335),""),IF(AND(DMAX(F$113:J$403,F$113,Q334:Q335)&gt;COUNTA(L$111:L334)-2,DCOUNTA(F$113:J$403,G$113,P334:Q335)=1),DGET(F$113:J$403,G$113,P334:Q335),"")),G335)</f>
        <v>Tierp</v>
      </c>
      <c r="M335" s="139"/>
      <c r="N335" s="215" t="str">
        <f>IF(N334=N$113,IF(COUNT(N$113:Q334)&lt;DMAX(F$113:J$403,F$113,O334:O335),COUNT(N$113:Q334)+1,""),IF(COUNT(N$113:Q334)&lt;DMAX(F$113:J$403,F$113,Q334:Q335),N$113,""))</f>
        <v/>
      </c>
      <c r="O335" s="216" t="str">
        <f>IF(O334=O$113,IF(COUNTA(L$111:L334)-2&lt;DMAX(F$113:J$403,F$113,Q333:Q334),Protokoll!I$1,""),IF(O334&lt;&gt;"",IF(COUNTA(L$111:L334)-1&lt;DMAX(F$113:J$403,F$113,O333:O334),O$113,""),""))</f>
        <v/>
      </c>
      <c r="P335" s="217" t="str">
        <f>IF(N334=N$113,IF(COUNT(N$113:Q334)&lt;DMAX(F$113:J$403,F$113,O334:O335),N$113,""),IF(COUNT(N$113:Q334)&lt;DMAX(F$113:J$403,F$113,Q334:Q335),COUNT(N$113:Q334)+1,""))</f>
        <v/>
      </c>
      <c r="Q335" s="194" t="str">
        <f>IF(O334=O$113,IF(COUNTA(L$111:L334)-2&lt;DMAX(F$113:J$403,F$113,Q333:Q334),O$113,""),IF(Q334&lt;&gt;"",IF(COUNTA(L$111:L334)-2&lt;DMAX(F$113:J$403,F$113,O333:O334),Protokoll!I$1,""),""))</f>
        <v/>
      </c>
      <c r="T335" s="323" t="str">
        <f>IF(OR(Protokoll!$X$5&lt;&gt;"",Lokalbeskrivn!$M$4&lt;&gt;""),"",U335)</f>
        <v>020021</v>
      </c>
      <c r="U335" s="322" t="s">
        <v>1097</v>
      </c>
      <c r="Y335" s="591" t="s">
        <v>2469</v>
      </c>
      <c r="Z335" s="591" t="s">
        <v>2470</v>
      </c>
      <c r="AB335" s="463" t="str">
        <f>IF(COUNT(AB333:AB334)&gt;0,MAX(AB333:AB334)+1,"")</f>
        <v/>
      </c>
      <c r="AC335" s="421" t="str">
        <f>IF(AND(AH335&lt;&gt;"",AG335&lt;&gt;"",AI335&gt;0,AH335&gt;0),MAX(AC$2:AC334)+1,"XX")</f>
        <v>XX</v>
      </c>
      <c r="AD335" s="418" t="str">
        <f>IF('Antal &amp; Längder (vikter)'!$C$38&lt;&gt;"",'Antal &amp; Längder (vikter)'!$C$38,"XX")</f>
        <v>XX</v>
      </c>
      <c r="AE335" s="396" t="str">
        <f>IF(AND('Antal &amp; Längder (vikter)'!J$40&lt;&gt;"",ISNUMBER($AH335)),'Antal &amp; Längder (vikter)'!J$40,"")</f>
        <v/>
      </c>
      <c r="AF335" s="413" t="str">
        <f t="shared" si="14"/>
        <v/>
      </c>
      <c r="AG335" s="414" t="str">
        <f t="shared" si="15"/>
        <v/>
      </c>
      <c r="AH335" s="397" t="str">
        <f>IF('Antal &amp; Längder (vikter)'!K$41="Längd (mm)",IF('Antal &amp; Längder (vikter)'!K44&lt;&gt;"",'Antal &amp; Längder (vikter)'!K44,"XX"),"XX")</f>
        <v>XX</v>
      </c>
      <c r="AI335" s="7">
        <v>-9</v>
      </c>
    </row>
    <row r="336" spans="5:35" x14ac:dyDescent="0.25">
      <c r="F336" s="194">
        <f>COUNTIF(J$113:J336,J336)</f>
        <v>5</v>
      </c>
      <c r="G336" t="s">
        <v>349</v>
      </c>
      <c r="H336" s="322">
        <v>2262</v>
      </c>
      <c r="I336" s="322">
        <v>22</v>
      </c>
      <c r="J336" t="s">
        <v>143</v>
      </c>
      <c r="K336" s="139"/>
      <c r="L336" s="214" t="str">
        <f>IF(Protokoll!I$1&lt;&gt;"",IF(N335=N$113,IF(AND(DMAX(F$113:J$403,F$113,O335:O336)&gt;COUNTA(L$111:L335)-2,DCOUNTA(F$113:J$403,G$113,N335:O336)=1),DGET(F$113:J$403,G$113,N335:O336),""),IF(AND(DMAX(F$113:J$403,F$113,Q335:Q336)&gt;COUNTA(L$111:L335)-2,DCOUNTA(F$113:J$403,G$113,P335:Q336)=1),DGET(F$113:J$403,G$113,P335:Q336),"")),G336)</f>
        <v>Timrå</v>
      </c>
      <c r="M336" s="139"/>
      <c r="N336" s="215" t="str">
        <f>IF(N335=N$113,IF(COUNT(N$113:Q335)&lt;DMAX(F$113:J$403,F$113,O335:O336),COUNT(N$113:Q335)+1,""),IF(COUNT(N$113:Q335)&lt;DMAX(F$113:J$403,F$113,Q335:Q336),N$113,""))</f>
        <v/>
      </c>
      <c r="O336" s="216" t="str">
        <f>IF(O335=O$113,IF(COUNTA(L$111:L335)-2&lt;DMAX(F$113:J$403,F$113,Q334:Q335),Protokoll!I$1,""),IF(O335&lt;&gt;"",IF(COUNTA(L$111:L335)-1&lt;DMAX(F$113:J$403,F$113,O334:O335),O$113,""),""))</f>
        <v/>
      </c>
      <c r="P336" s="217" t="str">
        <f>IF(N335=N$113,IF(COUNT(N$113:Q335)&lt;DMAX(F$113:J$403,F$113,O335:O336),N$113,""),IF(COUNT(N$113:Q335)&lt;DMAX(F$113:J$403,F$113,Q335:Q336),COUNT(N$113:Q335)+1,""))</f>
        <v/>
      </c>
      <c r="Q336" s="194" t="str">
        <f>IF(O335=O$113,IF(COUNTA(L$111:L335)-2&lt;DMAX(F$113:J$403,F$113,Q334:Q335),O$113,""),IF(Q335&lt;&gt;"",IF(COUNTA(L$111:L335)-2&lt;DMAX(F$113:J$403,F$113,O334:O335),Protokoll!I$1,""),""))</f>
        <v/>
      </c>
      <c r="T336" s="323" t="str">
        <f>IF(OR(Protokoll!$X$5&lt;&gt;"",Lokalbeskrivn!$M$4&lt;&gt;""),"",U336)</f>
        <v>021</v>
      </c>
      <c r="U336" s="322" t="s">
        <v>1099</v>
      </c>
      <c r="Y336" s="591" t="s">
        <v>1875</v>
      </c>
      <c r="Z336" s="591" t="s">
        <v>1876</v>
      </c>
      <c r="AB336" s="422" t="str">
        <f>IF(COUNT(AB333:AB335)&gt;0,MAX(AB333:AB335)+1,"")</f>
        <v/>
      </c>
      <c r="AC336" s="421" t="str">
        <f>IF(AND(AH336&lt;&gt;"",AG336&lt;&gt;"",AI336&gt;0,AH336&gt;0),MAX(AC$2:AC335)+1,"XX")</f>
        <v>XX</v>
      </c>
      <c r="AD336" s="418" t="str">
        <f>IF('Antal &amp; Längder (vikter)'!$C$38&lt;&gt;"",'Antal &amp; Längder (vikter)'!$C$38,"XX")</f>
        <v>XX</v>
      </c>
      <c r="AE336" s="396" t="str">
        <f>IF(AND('Antal &amp; Längder (vikter)'!J$40&lt;&gt;"",ISNUMBER($AH336)),'Antal &amp; Längder (vikter)'!J$40,"")</f>
        <v/>
      </c>
      <c r="AF336" s="413" t="str">
        <f t="shared" si="14"/>
        <v/>
      </c>
      <c r="AG336" s="414" t="str">
        <f t="shared" si="15"/>
        <v/>
      </c>
      <c r="AH336" s="397" t="str">
        <f>IF('Antal &amp; Längder (vikter)'!K$41="Längd (mm)",IF('Antal &amp; Längder (vikter)'!K45&lt;&gt;"",'Antal &amp; Längder (vikter)'!K45,"XX"),"XX")</f>
        <v>XX</v>
      </c>
      <c r="AI336" s="7">
        <v>-9</v>
      </c>
    </row>
    <row r="337" spans="6:35" x14ac:dyDescent="0.25">
      <c r="F337" s="194">
        <f>COUNTIF(J$113:J337,J337)</f>
        <v>5</v>
      </c>
      <c r="G337" t="s">
        <v>350</v>
      </c>
      <c r="H337" s="322">
        <v>763</v>
      </c>
      <c r="I337" s="322">
        <v>7</v>
      </c>
      <c r="J337" t="s">
        <v>117</v>
      </c>
      <c r="K337" s="139"/>
      <c r="L337" s="214" t="str">
        <f>IF(Protokoll!I$1&lt;&gt;"",IF(N336=N$113,IF(AND(DMAX(F$113:J$403,F$113,O336:O337)&gt;COUNTA(L$111:L336)-2,DCOUNTA(F$113:J$403,G$113,N336:O337)=1),DGET(F$113:J$403,G$113,N336:O337),""),IF(AND(DMAX(F$113:J$403,F$113,Q336:Q337)&gt;COUNTA(L$111:L336)-2,DCOUNTA(F$113:J$403,G$113,P336:Q337)=1),DGET(F$113:J$403,G$113,P336:Q337),"")),G337)</f>
        <v>Tingsryd</v>
      </c>
      <c r="M337" s="139"/>
      <c r="N337" s="215" t="str">
        <f>IF(N336=N$113,IF(COUNT(N$113:Q336)&lt;DMAX(F$113:J$403,F$113,O336:O337),COUNT(N$113:Q336)+1,""),IF(COUNT(N$113:Q336)&lt;DMAX(F$113:J$403,F$113,Q336:Q337),N$113,""))</f>
        <v/>
      </c>
      <c r="O337" s="216" t="str">
        <f>IF(O336=O$113,IF(COUNTA(L$111:L336)-2&lt;DMAX(F$113:J$403,F$113,Q335:Q336),Protokoll!I$1,""),IF(O336&lt;&gt;"",IF(COUNTA(L$111:L336)-1&lt;DMAX(F$113:J$403,F$113,O335:O336),O$113,""),""))</f>
        <v/>
      </c>
      <c r="P337" s="217" t="str">
        <f>IF(N336=N$113,IF(COUNT(N$113:Q336)&lt;DMAX(F$113:J$403,F$113,O336:O337),N$113,""),IF(COUNT(N$113:Q336)&lt;DMAX(F$113:J$403,F$113,Q336:Q337),COUNT(N$113:Q336)+1,""))</f>
        <v/>
      </c>
      <c r="Q337" s="194" t="str">
        <f>IF(O336=O$113,IF(COUNTA(L$111:L336)-2&lt;DMAX(F$113:J$403,F$113,Q335:Q336),O$113,""),IF(Q336&lt;&gt;"",IF(COUNTA(L$111:L336)-2&lt;DMAX(F$113:J$403,F$113,O335:O336),Protokoll!I$1,""),""))</f>
        <v/>
      </c>
      <c r="T337" s="323" t="str">
        <f>IF(OR(Protokoll!$X$5&lt;&gt;"",Lokalbeskrivn!$M$4&lt;&gt;""),"",U337)</f>
        <v>021022</v>
      </c>
      <c r="U337" s="322" t="s">
        <v>1101</v>
      </c>
      <c r="Y337" s="591" t="s">
        <v>2245</v>
      </c>
      <c r="Z337" s="591" t="s">
        <v>2246</v>
      </c>
      <c r="AB337" s="461" t="str">
        <f>IF(COUNT(AB333:AB336)&gt;0,MAX(AB333:AB336)+1,"")</f>
        <v/>
      </c>
      <c r="AC337" s="421" t="str">
        <f>IF(AND(AH337&lt;&gt;"",AG337&lt;&gt;"",AI337&gt;0,AH337&gt;0),MAX(AC$2:AC336)+1,"XX")</f>
        <v>XX</v>
      </c>
      <c r="AD337" s="418" t="str">
        <f>IF('Antal &amp; Längder (vikter)'!$C$38&lt;&gt;"",'Antal &amp; Längder (vikter)'!$C$38,"XX")</f>
        <v>XX</v>
      </c>
      <c r="AE337" s="396" t="str">
        <f>IF(AND('Antal &amp; Längder (vikter)'!J$40&lt;&gt;"",ISNUMBER($AH337)),'Antal &amp; Längder (vikter)'!J$40,"")</f>
        <v/>
      </c>
      <c r="AF337" s="413" t="str">
        <f t="shared" si="14"/>
        <v/>
      </c>
      <c r="AG337" s="414" t="str">
        <f t="shared" si="15"/>
        <v/>
      </c>
      <c r="AH337" s="397" t="str">
        <f>IF('Antal &amp; Längder (vikter)'!K$41="Längd (mm)",IF('Antal &amp; Längder (vikter)'!K46&lt;&gt;"",'Antal &amp; Längder (vikter)'!K46,"XX"),"XX")</f>
        <v>XX</v>
      </c>
      <c r="AI337" s="7">
        <v>-9</v>
      </c>
    </row>
    <row r="338" spans="6:35" x14ac:dyDescent="0.25">
      <c r="F338" s="194">
        <f>COUNTIF(J$113:J338,J338)</f>
        <v>39</v>
      </c>
      <c r="G338" t="s">
        <v>351</v>
      </c>
      <c r="H338" s="322">
        <v>1419</v>
      </c>
      <c r="I338" s="322">
        <v>14</v>
      </c>
      <c r="J338" t="s">
        <v>112</v>
      </c>
      <c r="K338" s="139"/>
      <c r="L338" s="214" t="str">
        <f>IF(Protokoll!I$1&lt;&gt;"",IF(N337=N$113,IF(AND(DMAX(F$113:J$403,F$113,O337:O338)&gt;COUNTA(L$111:L337)-2,DCOUNTA(F$113:J$403,G$113,N337:O338)=1),DGET(F$113:J$403,G$113,N337:O338),""),IF(AND(DMAX(F$113:J$403,F$113,Q337:Q338)&gt;COUNTA(L$111:L337)-2,DCOUNTA(F$113:J$403,G$113,P337:Q338)=1),DGET(F$113:J$403,G$113,P337:Q338),"")),G338)</f>
        <v>Tjörn</v>
      </c>
      <c r="M338" s="139"/>
      <c r="N338" s="215" t="str">
        <f>IF(N337=N$113,IF(COUNT(N$113:Q337)&lt;DMAX(F$113:J$403,F$113,O337:O338),COUNT(N$113:Q337)+1,""),IF(COUNT(N$113:Q337)&lt;DMAX(F$113:J$403,F$113,Q337:Q338),N$113,""))</f>
        <v/>
      </c>
      <c r="O338" s="216" t="str">
        <f>IF(O337=O$113,IF(COUNTA(L$111:L337)-2&lt;DMAX(F$113:J$403,F$113,Q336:Q337),Protokoll!I$1,""),IF(O337&lt;&gt;"",IF(COUNTA(L$111:L337)-1&lt;DMAX(F$113:J$403,F$113,O336:O337),O$113,""),""))</f>
        <v/>
      </c>
      <c r="P338" s="217" t="str">
        <f>IF(N337=N$113,IF(COUNT(N$113:Q337)&lt;DMAX(F$113:J$403,F$113,O337:O338),N$113,""),IF(COUNT(N$113:Q337)&lt;DMAX(F$113:J$403,F$113,Q337:Q338),COUNT(N$113:Q337)+1,""))</f>
        <v/>
      </c>
      <c r="Q338" s="194" t="str">
        <f>IF(O337=O$113,IF(COUNTA(L$111:L337)-2&lt;DMAX(F$113:J$403,F$113,Q336:Q337),O$113,""),IF(Q337&lt;&gt;"",IF(COUNTA(L$111:L337)-2&lt;DMAX(F$113:J$403,F$113,O336:O337),Protokoll!I$1,""),""))</f>
        <v/>
      </c>
      <c r="T338" s="323" t="str">
        <f>IF(OR(Protokoll!$X$5&lt;&gt;"",Lokalbeskrivn!$M$4&lt;&gt;""),"",U338)</f>
        <v>022</v>
      </c>
      <c r="U338" s="322" t="s">
        <v>1103</v>
      </c>
      <c r="Y338" s="591" t="s">
        <v>1943</v>
      </c>
      <c r="Z338" s="591" t="s">
        <v>1944</v>
      </c>
      <c r="AB338" s="457" t="str">
        <f>IF(COUNT(AB333:AB337)&gt;0,MAX(AB333:AB337)+1,"")</f>
        <v/>
      </c>
      <c r="AC338" s="421" t="str">
        <f>IF(AND(AH338&lt;&gt;"",AG338&lt;&gt;"",AI338&gt;0,AH338&gt;0),MAX(AC$2:AC337)+1,"XX")</f>
        <v>XX</v>
      </c>
      <c r="AD338" s="418" t="str">
        <f>IF('Antal &amp; Längder (vikter)'!$C$38&lt;&gt;"",'Antal &amp; Längder (vikter)'!$C$38,"XX")</f>
        <v>XX</v>
      </c>
      <c r="AE338" s="396" t="str">
        <f>IF(AND('Antal &amp; Längder (vikter)'!J$40&lt;&gt;"",ISNUMBER($AH338)),'Antal &amp; Längder (vikter)'!J$40,"")</f>
        <v/>
      </c>
      <c r="AF338" s="413" t="str">
        <f t="shared" si="14"/>
        <v/>
      </c>
      <c r="AG338" s="414" t="str">
        <f t="shared" si="15"/>
        <v/>
      </c>
      <c r="AH338" s="397" t="str">
        <f>IF('Antal &amp; Längder (vikter)'!K$41="Längd (mm)",IF('Antal &amp; Längder (vikter)'!K47&lt;&gt;"",'Antal &amp; Längder (vikter)'!K47,"XX"),"XX")</f>
        <v>XX</v>
      </c>
      <c r="AI338" s="7">
        <v>-9</v>
      </c>
    </row>
    <row r="339" spans="6:35" x14ac:dyDescent="0.25">
      <c r="F339" s="194">
        <f>COUNTIF(J$113:J339,J339)</f>
        <v>26</v>
      </c>
      <c r="G339" t="s">
        <v>352</v>
      </c>
      <c r="H339" s="322">
        <v>1270</v>
      </c>
      <c r="I339" s="322">
        <v>12</v>
      </c>
      <c r="J339" t="s">
        <v>132</v>
      </c>
      <c r="K339" s="139"/>
      <c r="L339" s="214" t="str">
        <f>IF(Protokoll!I$1&lt;&gt;"",IF(N338=N$113,IF(AND(DMAX(F$113:J$403,F$113,O338:O339)&gt;COUNTA(L$111:L338)-2,DCOUNTA(F$113:J$403,G$113,N338:O339)=1),DGET(F$113:J$403,G$113,N338:O339),""),IF(AND(DMAX(F$113:J$403,F$113,Q338:Q339)&gt;COUNTA(L$111:L338)-2,DCOUNTA(F$113:J$403,G$113,P338:Q339)=1),DGET(F$113:J$403,G$113,P338:Q339),"")),G339)</f>
        <v>Tomelilla</v>
      </c>
      <c r="M339" s="139"/>
      <c r="N339" s="215" t="str">
        <f>IF(N338=N$113,IF(COUNT(N$113:Q338)&lt;DMAX(F$113:J$403,F$113,O338:O339),COUNT(N$113:Q338)+1,""),IF(COUNT(N$113:Q338)&lt;DMAX(F$113:J$403,F$113,Q338:Q339),N$113,""))</f>
        <v/>
      </c>
      <c r="O339" s="216" t="str">
        <f>IF(O338=O$113,IF(COUNTA(L$111:L338)-2&lt;DMAX(F$113:J$403,F$113,Q337:Q338),Protokoll!I$1,""),IF(O338&lt;&gt;"",IF(COUNTA(L$111:L338)-1&lt;DMAX(F$113:J$403,F$113,O337:O338),O$113,""),""))</f>
        <v/>
      </c>
      <c r="P339" s="217" t="str">
        <f>IF(N338=N$113,IF(COUNT(N$113:Q338)&lt;DMAX(F$113:J$403,F$113,O338:O339),N$113,""),IF(COUNT(N$113:Q338)&lt;DMAX(F$113:J$403,F$113,Q338:Q339),COUNT(N$113:Q338)+1,""))</f>
        <v/>
      </c>
      <c r="Q339" s="194" t="str">
        <f>IF(O338=O$113,IF(COUNTA(L$111:L338)-2&lt;DMAX(F$113:J$403,F$113,Q337:Q338),O$113,""),IF(Q338&lt;&gt;"",IF(COUNTA(L$111:L338)-2&lt;DMAX(F$113:J$403,F$113,O337:O338),Protokoll!I$1,""),""))</f>
        <v/>
      </c>
      <c r="T339" s="323" t="str">
        <f>IF(OR(Protokoll!$X$5&lt;&gt;"",Lokalbeskrivn!$M$4&lt;&gt;""),"",U339)</f>
        <v>022023</v>
      </c>
      <c r="U339" s="322" t="s">
        <v>1105</v>
      </c>
      <c r="Y339" s="591" t="s">
        <v>2574</v>
      </c>
      <c r="Z339" s="591" t="s">
        <v>2575</v>
      </c>
      <c r="AB339" s="460" t="str">
        <f>IF(COUNT(AB333:AB338)&gt;0,MAX(AB333:AB338)+1,"")</f>
        <v/>
      </c>
      <c r="AC339" s="421" t="str">
        <f>IF(AND(AH339&lt;&gt;"",AG339&lt;&gt;"",AI339&gt;0,AH339&gt;0),MAX(AC$2:AC338)+1,"XX")</f>
        <v>XX</v>
      </c>
      <c r="AD339" s="418" t="str">
        <f>IF('Antal &amp; Längder (vikter)'!$C$38&lt;&gt;"",'Antal &amp; Längder (vikter)'!$C$38,"XX")</f>
        <v>XX</v>
      </c>
      <c r="AE339" s="396" t="str">
        <f>IF(AND('Antal &amp; Längder (vikter)'!J$40&lt;&gt;"",ISNUMBER($AH339)),'Antal &amp; Längder (vikter)'!J$40,"")</f>
        <v/>
      </c>
      <c r="AF339" s="413" t="str">
        <f t="shared" si="14"/>
        <v/>
      </c>
      <c r="AG339" s="414" t="str">
        <f t="shared" si="15"/>
        <v/>
      </c>
      <c r="AH339" s="397" t="str">
        <f>IF('Antal &amp; Längder (vikter)'!K$41="Längd (mm)",IF('Antal &amp; Längder (vikter)'!K48&lt;&gt;"",'Antal &amp; Längder (vikter)'!K48,"XX"),"XX")</f>
        <v>XX</v>
      </c>
      <c r="AI339" s="7">
        <v>-9</v>
      </c>
    </row>
    <row r="340" spans="6:35" x14ac:dyDescent="0.25">
      <c r="F340" s="194">
        <f>COUNTIF(J$113:J340,J340)</f>
        <v>15</v>
      </c>
      <c r="G340" t="s">
        <v>353</v>
      </c>
      <c r="H340" s="322">
        <v>1737</v>
      </c>
      <c r="I340" s="322">
        <v>17</v>
      </c>
      <c r="J340" t="s">
        <v>129</v>
      </c>
      <c r="K340" s="139"/>
      <c r="L340" s="214" t="str">
        <f>IF(Protokoll!I$1&lt;&gt;"",IF(N339=N$113,IF(AND(DMAX(F$113:J$403,F$113,O339:O340)&gt;COUNTA(L$111:L339)-2,DCOUNTA(F$113:J$403,G$113,N339:O340)=1),DGET(F$113:J$403,G$113,N339:O340),""),IF(AND(DMAX(F$113:J$403,F$113,Q339:Q340)&gt;COUNTA(L$111:L339)-2,DCOUNTA(F$113:J$403,G$113,P339:Q340)=1),DGET(F$113:J$403,G$113,P339:Q340),"")),G340)</f>
        <v>Torsby</v>
      </c>
      <c r="M340" s="139"/>
      <c r="N340" s="215" t="str">
        <f>IF(N339=N$113,IF(COUNT(N$113:Q339)&lt;DMAX(F$113:J$403,F$113,O339:O340),COUNT(N$113:Q339)+1,""),IF(COUNT(N$113:Q339)&lt;DMAX(F$113:J$403,F$113,Q339:Q340),N$113,""))</f>
        <v/>
      </c>
      <c r="O340" s="216" t="str">
        <f>IF(O339=O$113,IF(COUNTA(L$111:L339)-2&lt;DMAX(F$113:J$403,F$113,Q338:Q339),Protokoll!I$1,""),IF(O339&lt;&gt;"",IF(COUNTA(L$111:L339)-1&lt;DMAX(F$113:J$403,F$113,O338:O339),O$113,""),""))</f>
        <v/>
      </c>
      <c r="P340" s="217" t="str">
        <f>IF(N339=N$113,IF(COUNT(N$113:Q339)&lt;DMAX(F$113:J$403,F$113,O339:O340),N$113,""),IF(COUNT(N$113:Q339)&lt;DMAX(F$113:J$403,F$113,Q339:Q340),COUNT(N$113:Q339)+1,""))</f>
        <v/>
      </c>
      <c r="Q340" s="194" t="str">
        <f>IF(O339=O$113,IF(COUNTA(L$111:L339)-2&lt;DMAX(F$113:J$403,F$113,Q338:Q339),O$113,""),IF(Q339&lt;&gt;"",IF(COUNTA(L$111:L339)-2&lt;DMAX(F$113:J$403,F$113,O338:O339),Protokoll!I$1,""),""))</f>
        <v/>
      </c>
      <c r="T340" s="323" t="str">
        <f>IF(OR(Protokoll!$X$5&lt;&gt;"",Lokalbeskrivn!$M$4&lt;&gt;""),"",U340)</f>
        <v>023</v>
      </c>
      <c r="U340" s="322" t="s">
        <v>1107</v>
      </c>
      <c r="Y340" s="591" t="s">
        <v>1899</v>
      </c>
      <c r="Z340" s="591" t="s">
        <v>1900</v>
      </c>
      <c r="AB340" s="464" t="str">
        <f>IF(COUNT(AB333:AB339)&gt;0,MAX(AB333:AB339)+1,"")</f>
        <v/>
      </c>
      <c r="AC340" s="421" t="str">
        <f>IF(AND(AH340&lt;&gt;"",AG340&lt;&gt;"",AI340&gt;0,AH340&gt;0),MAX(AC$2:AC339)+1,"XX")</f>
        <v>XX</v>
      </c>
      <c r="AD340" s="418" t="str">
        <f>IF('Antal &amp; Längder (vikter)'!$C$38&lt;&gt;"",'Antal &amp; Längder (vikter)'!$C$38,"XX")</f>
        <v>XX</v>
      </c>
      <c r="AE340" s="396" t="str">
        <f>IF(AND('Antal &amp; Längder (vikter)'!J$40&lt;&gt;"",ISNUMBER($AH340)),'Antal &amp; Längder (vikter)'!J$40,"")</f>
        <v/>
      </c>
      <c r="AF340" s="413" t="str">
        <f t="shared" si="14"/>
        <v/>
      </c>
      <c r="AG340" s="414" t="str">
        <f t="shared" si="15"/>
        <v/>
      </c>
      <c r="AH340" s="397" t="str">
        <f>IF('Antal &amp; Längder (vikter)'!K$41="Längd (mm)",IF('Antal &amp; Längder (vikter)'!K49&lt;&gt;"",'Antal &amp; Längder (vikter)'!K49,"XX"),"XX")</f>
        <v>XX</v>
      </c>
      <c r="AI340" s="7">
        <v>-9</v>
      </c>
    </row>
    <row r="341" spans="6:35" x14ac:dyDescent="0.25">
      <c r="F341" s="194">
        <f>COUNTIF(J$113:J341,J341)</f>
        <v>10</v>
      </c>
      <c r="G341" t="s">
        <v>354</v>
      </c>
      <c r="H341" s="322">
        <v>834</v>
      </c>
      <c r="I341" s="322">
        <v>8</v>
      </c>
      <c r="J341" t="s">
        <v>126</v>
      </c>
      <c r="K341" s="139"/>
      <c r="L341" s="214" t="str">
        <f>IF(Protokoll!I$1&lt;&gt;"",IF(N340=N$113,IF(AND(DMAX(F$113:J$403,F$113,O340:O341)&gt;COUNTA(L$111:L340)-2,DCOUNTA(F$113:J$403,G$113,N340:O341)=1),DGET(F$113:J$403,G$113,N340:O341),""),IF(AND(DMAX(F$113:J$403,F$113,Q340:Q341)&gt;COUNTA(L$111:L340)-2,DCOUNTA(F$113:J$403,G$113,P340:Q341)=1),DGET(F$113:J$403,G$113,P340:Q341),"")),G341)</f>
        <v>Torsås</v>
      </c>
      <c r="M341" s="139"/>
      <c r="N341" s="215" t="str">
        <f>IF(N340=N$113,IF(COUNT(N$113:Q340)&lt;DMAX(F$113:J$403,F$113,O340:O341),COUNT(N$113:Q340)+1,""),IF(COUNT(N$113:Q340)&lt;DMAX(F$113:J$403,F$113,Q340:Q341),N$113,""))</f>
        <v/>
      </c>
      <c r="O341" s="216" t="str">
        <f>IF(O340=O$113,IF(COUNTA(L$111:L340)-2&lt;DMAX(F$113:J$403,F$113,Q339:Q340),Protokoll!I$1,""),IF(O340&lt;&gt;"",IF(COUNTA(L$111:L340)-1&lt;DMAX(F$113:J$403,F$113,O339:O340),O$113,""),""))</f>
        <v/>
      </c>
      <c r="P341" s="217" t="str">
        <f>IF(N340=N$113,IF(COUNT(N$113:Q340)&lt;DMAX(F$113:J$403,F$113,O340:O341),N$113,""),IF(COUNT(N$113:Q340)&lt;DMAX(F$113:J$403,F$113,Q340:Q341),COUNT(N$113:Q340)+1,""))</f>
        <v/>
      </c>
      <c r="Q341" s="194" t="str">
        <f>IF(O340=O$113,IF(COUNTA(L$111:L340)-2&lt;DMAX(F$113:J$403,F$113,Q339:Q340),O$113,""),IF(Q340&lt;&gt;"",IF(COUNTA(L$111:L340)-2&lt;DMAX(F$113:J$403,F$113,O339:O340),Protokoll!I$1,""),""))</f>
        <v/>
      </c>
      <c r="T341" s="323" t="str">
        <f>IF(OR(Protokoll!$X$5&lt;&gt;"",Lokalbeskrivn!$M$4&lt;&gt;""),"",U341)</f>
        <v>023024</v>
      </c>
      <c r="U341" s="322" t="s">
        <v>1109</v>
      </c>
      <c r="Y341" s="591" t="s">
        <v>1945</v>
      </c>
      <c r="Z341" s="591" t="s">
        <v>1946</v>
      </c>
      <c r="AB341" s="458" t="str">
        <f>IF(COUNT(AB333:AB340)&gt;0,MAX(AB333:AB340)+1,"")</f>
        <v/>
      </c>
      <c r="AC341" s="421" t="str">
        <f>IF(AND(AH341&lt;&gt;"",AG341&lt;&gt;"",AI341&gt;0,AH341&gt;0),MAX(AC$2:AC340)+1,"XX")</f>
        <v>XX</v>
      </c>
      <c r="AD341" s="418" t="str">
        <f>IF('Antal &amp; Längder (vikter)'!$C$38&lt;&gt;"",'Antal &amp; Längder (vikter)'!$C$38,"XX")</f>
        <v>XX</v>
      </c>
      <c r="AE341" s="396" t="str">
        <f>IF(AND('Antal &amp; Längder (vikter)'!J$40&lt;&gt;"",ISNUMBER($AH341)),'Antal &amp; Längder (vikter)'!J$40,"")</f>
        <v/>
      </c>
      <c r="AF341" s="413" t="str">
        <f t="shared" si="14"/>
        <v/>
      </c>
      <c r="AG341" s="414" t="str">
        <f t="shared" si="15"/>
        <v/>
      </c>
      <c r="AH341" s="397" t="str">
        <f>IF('Antal &amp; Längder (vikter)'!K$41="Längd (mm)",IF('Antal &amp; Längder (vikter)'!K50&lt;&gt;"",'Antal &amp; Längder (vikter)'!K50,"XX"),"XX")</f>
        <v>XX</v>
      </c>
      <c r="AI341" s="7">
        <v>-9</v>
      </c>
    </row>
    <row r="342" spans="6:35" x14ac:dyDescent="0.25">
      <c r="F342" s="194">
        <f>COUNTIF(J$113:J342,J342)</f>
        <v>40</v>
      </c>
      <c r="G342" t="s">
        <v>355</v>
      </c>
      <c r="H342" s="322">
        <v>1452</v>
      </c>
      <c r="I342" s="322">
        <v>14</v>
      </c>
      <c r="J342" t="s">
        <v>112</v>
      </c>
      <c r="K342" s="139"/>
      <c r="L342" s="214" t="str">
        <f>IF(Protokoll!I$1&lt;&gt;"",IF(N341=N$113,IF(AND(DMAX(F$113:J$403,F$113,O341:O342)&gt;COUNTA(L$111:L341)-2,DCOUNTA(F$113:J$403,G$113,N341:O342)=1),DGET(F$113:J$403,G$113,N341:O342),""),IF(AND(DMAX(F$113:J$403,F$113,Q341:Q342)&gt;COUNTA(L$111:L341)-2,DCOUNTA(F$113:J$403,G$113,P341:Q342)=1),DGET(F$113:J$403,G$113,P341:Q342),"")),G342)</f>
        <v>Tranemo</v>
      </c>
      <c r="M342" s="139"/>
      <c r="N342" s="215" t="str">
        <f>IF(N341=N$113,IF(COUNT(N$113:Q341)&lt;DMAX(F$113:J$403,F$113,O341:O342),COUNT(N$113:Q341)+1,""),IF(COUNT(N$113:Q341)&lt;DMAX(F$113:J$403,F$113,Q341:Q342),N$113,""))</f>
        <v/>
      </c>
      <c r="O342" s="216" t="str">
        <f>IF(O341=O$113,IF(COUNTA(L$111:L341)-2&lt;DMAX(F$113:J$403,F$113,Q340:Q341),Protokoll!I$1,""),IF(O341&lt;&gt;"",IF(COUNTA(L$111:L341)-1&lt;DMAX(F$113:J$403,F$113,O340:O341),O$113,""),""))</f>
        <v/>
      </c>
      <c r="P342" s="217" t="str">
        <f>IF(N341=N$113,IF(COUNT(N$113:Q341)&lt;DMAX(F$113:J$403,F$113,O341:O342),N$113,""),IF(COUNT(N$113:Q341)&lt;DMAX(F$113:J$403,F$113,Q341:Q342),COUNT(N$113:Q341)+1,""))</f>
        <v/>
      </c>
      <c r="Q342" s="194" t="str">
        <f>IF(O341=O$113,IF(COUNTA(L$111:L341)-2&lt;DMAX(F$113:J$403,F$113,Q340:Q341),O$113,""),IF(Q341&lt;&gt;"",IF(COUNTA(L$111:L341)-2&lt;DMAX(F$113:J$403,F$113,O340:O341),Protokoll!I$1,""),""))</f>
        <v/>
      </c>
      <c r="T342" s="323" t="str">
        <f>IF(OR(Protokoll!$X$5&lt;&gt;"",Lokalbeskrivn!$M$4&lt;&gt;""),"",U342)</f>
        <v>024</v>
      </c>
      <c r="U342" s="322" t="s">
        <v>1111</v>
      </c>
      <c r="Y342" s="591" t="s">
        <v>2471</v>
      </c>
      <c r="Z342" s="591" t="s">
        <v>2472</v>
      </c>
      <c r="AB342" s="465" t="str">
        <f>IF(COUNT(AB333:AB341)&gt;0,MAX(AB333:AB341)+1,"")</f>
        <v/>
      </c>
      <c r="AC342" s="421" t="str">
        <f>IF(AND(AH342&lt;&gt;"",AG342&lt;&gt;"",AI342&gt;0,AH342&gt;0),MAX(AC$2:AC341)+1,"XX")</f>
        <v>XX</v>
      </c>
      <c r="AD342" s="418" t="str">
        <f>IF('Antal &amp; Längder (vikter)'!$C$38&lt;&gt;"",'Antal &amp; Längder (vikter)'!$C$38,"XX")</f>
        <v>XX</v>
      </c>
      <c r="AE342" s="396" t="str">
        <f>IF(AND('Antal &amp; Längder (vikter)'!J$40&lt;&gt;"",ISNUMBER($AH342)),'Antal &amp; Längder (vikter)'!J$40,"")</f>
        <v/>
      </c>
      <c r="AF342" s="413" t="str">
        <f t="shared" si="14"/>
        <v/>
      </c>
      <c r="AG342" s="414" t="str">
        <f t="shared" si="15"/>
        <v/>
      </c>
      <c r="AH342" s="397" t="str">
        <f>IF('Antal &amp; Längder (vikter)'!K$41="Längd (mm)",IF('Antal &amp; Längder (vikter)'!K51&lt;&gt;"",'Antal &amp; Längder (vikter)'!K51,"XX"),"XX")</f>
        <v>XX</v>
      </c>
      <c r="AI342" s="7">
        <v>-9</v>
      </c>
    </row>
    <row r="343" spans="6:35" x14ac:dyDescent="0.25">
      <c r="F343" s="194">
        <f>COUNTIF(J$113:J343,J343)</f>
        <v>10</v>
      </c>
      <c r="G343" t="s">
        <v>356</v>
      </c>
      <c r="H343" s="322">
        <v>687</v>
      </c>
      <c r="I343" s="322">
        <v>6</v>
      </c>
      <c r="J343" t="s">
        <v>120</v>
      </c>
      <c r="K343" s="139"/>
      <c r="L343" s="214" t="str">
        <f>IF(Protokoll!I$1&lt;&gt;"",IF(N342=N$113,IF(AND(DMAX(F$113:J$403,F$113,O342:O343)&gt;COUNTA(L$111:L342)-2,DCOUNTA(F$113:J$403,G$113,N342:O343)=1),DGET(F$113:J$403,G$113,N342:O343),""),IF(AND(DMAX(F$113:J$403,F$113,Q342:Q343)&gt;COUNTA(L$111:L342)-2,DCOUNTA(F$113:J$403,G$113,P342:Q343)=1),DGET(F$113:J$403,G$113,P342:Q343),"")),G343)</f>
        <v>Tranås</v>
      </c>
      <c r="M343" s="139"/>
      <c r="N343" s="215" t="str">
        <f>IF(N342=N$113,IF(COUNT(N$113:Q342)&lt;DMAX(F$113:J$403,F$113,O342:O343),COUNT(N$113:Q342)+1,""),IF(COUNT(N$113:Q342)&lt;DMAX(F$113:J$403,F$113,Q342:Q343),N$113,""))</f>
        <v/>
      </c>
      <c r="O343" s="216" t="str">
        <f>IF(O342=O$113,IF(COUNTA(L$111:L342)-2&lt;DMAX(F$113:J$403,F$113,Q341:Q342),Protokoll!I$1,""),IF(O342&lt;&gt;"",IF(COUNTA(L$111:L342)-1&lt;DMAX(F$113:J$403,F$113,O341:O342),O$113,""),""))</f>
        <v/>
      </c>
      <c r="P343" s="217" t="str">
        <f>IF(N342=N$113,IF(COUNT(N$113:Q342)&lt;DMAX(F$113:J$403,F$113,O342:O343),N$113,""),IF(COUNT(N$113:Q342)&lt;DMAX(F$113:J$403,F$113,Q342:Q343),COUNT(N$113:Q342)+1,""))</f>
        <v/>
      </c>
      <c r="Q343" s="194" t="str">
        <f>IF(O342=O$113,IF(COUNTA(L$111:L342)-2&lt;DMAX(F$113:J$403,F$113,Q341:Q342),O$113,""),IF(Q342&lt;&gt;"",IF(COUNTA(L$111:L342)-2&lt;DMAX(F$113:J$403,F$113,O341:O342),Protokoll!I$1,""),""))</f>
        <v/>
      </c>
      <c r="T343" s="323" t="str">
        <f>IF(OR(Protokoll!$X$5&lt;&gt;"",Lokalbeskrivn!$M$4&lt;&gt;""),"",U343)</f>
        <v>024025</v>
      </c>
      <c r="U343" s="322" t="s">
        <v>1113</v>
      </c>
      <c r="Y343" s="591" t="s">
        <v>2619</v>
      </c>
      <c r="Z343" s="591" t="s">
        <v>2227</v>
      </c>
      <c r="AB343" s="466" t="str">
        <f>IF(AND(ISNUMBER(AH343),AH343&gt;0),IF(MAX(AB$3:AB342)&gt;0,MAX(AB$3:AB342)+1,10+COUNTIF(F$38:F$49,"&gt;0")*10+1),"")</f>
        <v/>
      </c>
      <c r="AC343" s="421" t="str">
        <f>IF(AND(AH343&lt;&gt;"",AG343&lt;&gt;"",AI343&gt;0,AH343&gt;0),MAX(AC$2:AC342)+1,"XX")</f>
        <v>XX</v>
      </c>
      <c r="AD343" s="418" t="str">
        <f>IF('Antal &amp; Längder (vikter)'!$C$38&lt;&gt;"",'Antal &amp; Längder (vikter)'!$C$38,"XX")</f>
        <v>XX</v>
      </c>
      <c r="AE343" s="399" t="str">
        <f>IF(AND('Antal &amp; Längder (vikter)'!L$40&lt;&gt;"",ISNUMBER($AH343)),'Antal &amp; Längder (vikter)'!L$40,"")</f>
        <v/>
      </c>
      <c r="AF343" s="413" t="str">
        <f t="shared" si="14"/>
        <v/>
      </c>
      <c r="AG343" s="414" t="str">
        <f t="shared" si="15"/>
        <v/>
      </c>
      <c r="AH343" s="395" t="str">
        <f>IF('Antal &amp; Längder (vikter)'!L42&lt;&gt;"",'Antal &amp; Längder (vikter)'!L42,"XX")</f>
        <v>XX</v>
      </c>
      <c r="AI343" s="393">
        <f>IF('Antal &amp; Längder (vikter)'!M$41="Vikt (g)",IF('Antal &amp; Längder (vikter)'!M42&lt;&gt;"",'Antal &amp; Längder (vikter)'!M42,-9),-9)</f>
        <v>-9</v>
      </c>
    </row>
    <row r="344" spans="6:35" x14ac:dyDescent="0.25">
      <c r="F344" s="194">
        <f>COUNTIF(J$113:J344,J344)</f>
        <v>27</v>
      </c>
      <c r="G344" t="s">
        <v>357</v>
      </c>
      <c r="H344" s="322">
        <v>1287</v>
      </c>
      <c r="I344" s="322">
        <v>12</v>
      </c>
      <c r="J344" t="s">
        <v>132</v>
      </c>
      <c r="K344" s="139"/>
      <c r="L344" s="214" t="str">
        <f>IF(Protokoll!I$1&lt;&gt;"",IF(N343=N$113,IF(AND(DMAX(F$113:J$403,F$113,O343:O344)&gt;COUNTA(L$111:L343)-2,DCOUNTA(F$113:J$403,G$113,N343:O344)=1),DGET(F$113:J$403,G$113,N343:O344),""),IF(AND(DMAX(F$113:J$403,F$113,Q343:Q344)&gt;COUNTA(L$111:L343)-2,DCOUNTA(F$113:J$403,G$113,P343:Q344)=1),DGET(F$113:J$403,G$113,P343:Q344),"")),G344)</f>
        <v>Trelleborg</v>
      </c>
      <c r="M344" s="139"/>
      <c r="N344" s="215" t="str">
        <f>IF(N343=N$113,IF(COUNT(N$113:Q343)&lt;DMAX(F$113:J$403,F$113,O343:O344),COUNT(N$113:Q343)+1,""),IF(COUNT(N$113:Q343)&lt;DMAX(F$113:J$403,F$113,Q343:Q344),N$113,""))</f>
        <v/>
      </c>
      <c r="O344" s="216" t="str">
        <f>IF(O343=O$113,IF(COUNTA(L$111:L343)-2&lt;DMAX(F$113:J$403,F$113,Q342:Q343),Protokoll!I$1,""),IF(O343&lt;&gt;"",IF(COUNTA(L$111:L343)-1&lt;DMAX(F$113:J$403,F$113,O342:O343),O$113,""),""))</f>
        <v/>
      </c>
      <c r="P344" s="217" t="str">
        <f>IF(N343=N$113,IF(COUNT(N$113:Q343)&lt;DMAX(F$113:J$403,F$113,O343:O344),N$113,""),IF(COUNT(N$113:Q343)&lt;DMAX(F$113:J$403,F$113,Q343:Q344),COUNT(N$113:Q343)+1,""))</f>
        <v/>
      </c>
      <c r="Q344" s="194" t="str">
        <f>IF(O343=O$113,IF(COUNTA(L$111:L343)-2&lt;DMAX(F$113:J$403,F$113,Q342:Q343),O$113,""),IF(Q343&lt;&gt;"",IF(COUNTA(L$111:L343)-2&lt;DMAX(F$113:J$403,F$113,O342:O343),Protokoll!I$1,""),""))</f>
        <v/>
      </c>
      <c r="T344" s="323" t="str">
        <f>IF(OR(Protokoll!$X$5&lt;&gt;"",Lokalbeskrivn!$M$4&lt;&gt;""),"",U344)</f>
        <v>025</v>
      </c>
      <c r="U344" s="322" t="s">
        <v>1115</v>
      </c>
      <c r="Y344" s="591" t="s">
        <v>1897</v>
      </c>
      <c r="Z344" s="591" t="s">
        <v>1898</v>
      </c>
      <c r="AB344" s="462" t="str">
        <f>IF(COUNT(AB343:AB343)&gt;0,MAX(AB343:AB343)+1,"")</f>
        <v/>
      </c>
      <c r="AC344" s="421" t="str">
        <f>IF(AND(AH344&lt;&gt;"",AG344&lt;&gt;"",AI344&gt;0,AH344&gt;0),MAX(AC$2:AC343)+1,"XX")</f>
        <v>XX</v>
      </c>
      <c r="AD344" s="418" t="str">
        <f>IF('Antal &amp; Längder (vikter)'!$C$38&lt;&gt;"",'Antal &amp; Längder (vikter)'!$C$38,"XX")</f>
        <v>XX</v>
      </c>
      <c r="AE344" s="399" t="str">
        <f>IF(AND('Antal &amp; Längder (vikter)'!L$40&lt;&gt;"",ISNUMBER($AH344)),'Antal &amp; Längder (vikter)'!L$40,"")</f>
        <v/>
      </c>
      <c r="AF344" s="413" t="str">
        <f t="shared" si="14"/>
        <v/>
      </c>
      <c r="AG344" s="414" t="str">
        <f t="shared" si="15"/>
        <v/>
      </c>
      <c r="AH344" s="395" t="str">
        <f>IF('Antal &amp; Längder (vikter)'!L43&lt;&gt;"",'Antal &amp; Längder (vikter)'!L43,"XX")</f>
        <v>XX</v>
      </c>
      <c r="AI344" s="393">
        <f>IF('Antal &amp; Längder (vikter)'!M$41="Vikt (g)",IF('Antal &amp; Längder (vikter)'!M43&lt;&gt;"",'Antal &amp; Längder (vikter)'!M43,-9),-9)</f>
        <v>-9</v>
      </c>
    </row>
    <row r="345" spans="6:35" x14ac:dyDescent="0.25">
      <c r="F345" s="194">
        <f>COUNTIF(J$113:J345,J345)</f>
        <v>41</v>
      </c>
      <c r="G345" t="s">
        <v>390</v>
      </c>
      <c r="H345" s="322">
        <v>1488</v>
      </c>
      <c r="I345" s="322">
        <v>14</v>
      </c>
      <c r="J345" t="s">
        <v>112</v>
      </c>
      <c r="K345" s="139"/>
      <c r="L345" s="214" t="str">
        <f>IF(Protokoll!I$1&lt;&gt;"",IF(N344=N$113,IF(AND(DMAX(F$113:J$403,F$113,O344:O345)&gt;COUNTA(L$111:L344)-2,DCOUNTA(F$113:J$403,G$113,N344:O345)=1),DGET(F$113:J$403,G$113,N344:O345),""),IF(AND(DMAX(F$113:J$403,F$113,Q344:Q345)&gt;COUNTA(L$111:L344)-2,DCOUNTA(F$113:J$403,G$113,P344:Q345)=1),DGET(F$113:J$403,G$113,P344:Q345),"")),G345)</f>
        <v>Trollhättan</v>
      </c>
      <c r="M345" s="139"/>
      <c r="N345" s="215" t="str">
        <f>IF(N344=N$113,IF(COUNT(N$113:Q344)&lt;DMAX(F$113:J$403,F$113,O344:O345),COUNT(N$113:Q344)+1,""),IF(COUNT(N$113:Q344)&lt;DMAX(F$113:J$403,F$113,Q344:Q345),N$113,""))</f>
        <v/>
      </c>
      <c r="O345" s="216" t="str">
        <f>IF(O344=O$113,IF(COUNTA(L$111:L344)-2&lt;DMAX(F$113:J$403,F$113,Q343:Q344),Protokoll!I$1,""),IF(O344&lt;&gt;"",IF(COUNTA(L$111:L344)-1&lt;DMAX(F$113:J$403,F$113,O343:O344),O$113,""),""))</f>
        <v/>
      </c>
      <c r="P345" s="217" t="str">
        <f>IF(N344=N$113,IF(COUNT(N$113:Q344)&lt;DMAX(F$113:J$403,F$113,O344:O345),N$113,""),IF(COUNT(N$113:Q344)&lt;DMAX(F$113:J$403,F$113,Q344:Q345),COUNT(N$113:Q344)+1,""))</f>
        <v/>
      </c>
      <c r="Q345" s="194" t="str">
        <f>IF(O344=O$113,IF(COUNTA(L$111:L344)-2&lt;DMAX(F$113:J$403,F$113,Q343:Q344),O$113,""),IF(Q344&lt;&gt;"",IF(COUNTA(L$111:L344)-2&lt;DMAX(F$113:J$403,F$113,O343:O344),Protokoll!I$1,""),""))</f>
        <v/>
      </c>
      <c r="T345" s="323" t="str">
        <f>IF(OR(Protokoll!$X$5&lt;&gt;"",Lokalbeskrivn!$M$4&lt;&gt;""),"",U345)</f>
        <v>025026</v>
      </c>
      <c r="U345" s="322" t="s">
        <v>1117</v>
      </c>
      <c r="Y345" s="591" t="s">
        <v>1745</v>
      </c>
      <c r="Z345" s="591" t="s">
        <v>1746</v>
      </c>
      <c r="AB345" s="463" t="str">
        <f>IF(COUNT(AB343:AB344)&gt;0,MAX(AB343:AB344)+1,"")</f>
        <v/>
      </c>
      <c r="AC345" s="421" t="str">
        <f>IF(AND(AH345&lt;&gt;"",AG345&lt;&gt;"",AI345&gt;0,AH345&gt;0),MAX(AC$2:AC344)+1,"XX")</f>
        <v>XX</v>
      </c>
      <c r="AD345" s="418" t="str">
        <f>IF('Antal &amp; Längder (vikter)'!$C$38&lt;&gt;"",'Antal &amp; Längder (vikter)'!$C$38,"XX")</f>
        <v>XX</v>
      </c>
      <c r="AE345" s="399" t="str">
        <f>IF(AND('Antal &amp; Längder (vikter)'!L$40&lt;&gt;"",ISNUMBER($AH345)),'Antal &amp; Längder (vikter)'!L$40,"")</f>
        <v/>
      </c>
      <c r="AF345" s="413" t="str">
        <f t="shared" si="14"/>
        <v/>
      </c>
      <c r="AG345" s="414" t="str">
        <f t="shared" si="15"/>
        <v/>
      </c>
      <c r="AH345" s="395" t="str">
        <f>IF('Antal &amp; Längder (vikter)'!L44&lt;&gt;"",'Antal &amp; Längder (vikter)'!L44,"XX")</f>
        <v>XX</v>
      </c>
      <c r="AI345" s="393">
        <f>IF('Antal &amp; Längder (vikter)'!M$41="Vikt (g)",IF('Antal &amp; Längder (vikter)'!M44&lt;&gt;"",'Antal &amp; Längder (vikter)'!M44,-9),-9)</f>
        <v>-9</v>
      </c>
    </row>
    <row r="346" spans="6:35" x14ac:dyDescent="0.25">
      <c r="F346" s="194">
        <f>COUNTIF(J$113:J346,J346)</f>
        <v>8</v>
      </c>
      <c r="G346" t="s">
        <v>391</v>
      </c>
      <c r="H346" s="322">
        <v>488</v>
      </c>
      <c r="I346" s="322">
        <v>4</v>
      </c>
      <c r="J346" t="s">
        <v>136</v>
      </c>
      <c r="K346" s="139"/>
      <c r="L346" s="214" t="str">
        <f>IF(Protokoll!I$1&lt;&gt;"",IF(N345=N$113,IF(AND(DMAX(F$113:J$403,F$113,O345:O346)&gt;COUNTA(L$111:L345)-2,DCOUNTA(F$113:J$403,G$113,N345:O346)=1),DGET(F$113:J$403,G$113,N345:O346),""),IF(AND(DMAX(F$113:J$403,F$113,Q345:Q346)&gt;COUNTA(L$111:L345)-2,DCOUNTA(F$113:J$403,G$113,P345:Q346)=1),DGET(F$113:J$403,G$113,P345:Q346),"")),G346)</f>
        <v>Trosa</v>
      </c>
      <c r="M346" s="139"/>
      <c r="N346" s="215" t="str">
        <f>IF(N345=N$113,IF(COUNT(N$113:Q345)&lt;DMAX(F$113:J$403,F$113,O345:O346),COUNT(N$113:Q345)+1,""),IF(COUNT(N$113:Q345)&lt;DMAX(F$113:J$403,F$113,Q345:Q346),N$113,""))</f>
        <v/>
      </c>
      <c r="O346" s="216" t="str">
        <f>IF(O345=O$113,IF(COUNTA(L$111:L345)-2&lt;DMAX(F$113:J$403,F$113,Q344:Q345),Protokoll!I$1,""),IF(O345&lt;&gt;"",IF(COUNTA(L$111:L345)-1&lt;DMAX(F$113:J$403,F$113,O344:O345),O$113,""),""))</f>
        <v/>
      </c>
      <c r="P346" s="217" t="str">
        <f>IF(N345=N$113,IF(COUNT(N$113:Q345)&lt;DMAX(F$113:J$403,F$113,O345:O346),N$113,""),IF(COUNT(N$113:Q345)&lt;DMAX(F$113:J$403,F$113,Q345:Q346),COUNT(N$113:Q345)+1,""))</f>
        <v/>
      </c>
      <c r="Q346" s="194" t="str">
        <f>IF(O345=O$113,IF(COUNTA(L$111:L345)-2&lt;DMAX(F$113:J$403,F$113,Q344:Q345),O$113,""),IF(Q345&lt;&gt;"",IF(COUNTA(L$111:L345)-2&lt;DMAX(F$113:J$403,F$113,O344:O345),Protokoll!I$1,""),""))</f>
        <v/>
      </c>
      <c r="T346" s="323" t="str">
        <f>IF(OR(Protokoll!$X$5&lt;&gt;"",Lokalbeskrivn!$M$4&lt;&gt;""),"",U346)</f>
        <v>026</v>
      </c>
      <c r="U346" s="322" t="s">
        <v>1119</v>
      </c>
      <c r="Y346" s="591" t="s">
        <v>2473</v>
      </c>
      <c r="Z346" s="591" t="s">
        <v>2474</v>
      </c>
      <c r="AB346" s="422" t="str">
        <f>IF(COUNT(AB343:AB345)&gt;0,MAX(AB343:AB345)+1,"")</f>
        <v/>
      </c>
      <c r="AC346" s="421" t="str">
        <f>IF(AND(AH346&lt;&gt;"",AG346&lt;&gt;"",AI346&gt;0,AH346&gt;0),MAX(AC$2:AC345)+1,"XX")</f>
        <v>XX</v>
      </c>
      <c r="AD346" s="418" t="str">
        <f>IF('Antal &amp; Längder (vikter)'!$C$38&lt;&gt;"",'Antal &amp; Längder (vikter)'!$C$38,"XX")</f>
        <v>XX</v>
      </c>
      <c r="AE346" s="399" t="str">
        <f>IF(AND('Antal &amp; Längder (vikter)'!L$40&lt;&gt;"",ISNUMBER($AH346)),'Antal &amp; Längder (vikter)'!L$40,"")</f>
        <v/>
      </c>
      <c r="AF346" s="413" t="str">
        <f t="shared" si="14"/>
        <v/>
      </c>
      <c r="AG346" s="414" t="str">
        <f t="shared" si="15"/>
        <v/>
      </c>
      <c r="AH346" s="395" t="str">
        <f>IF('Antal &amp; Längder (vikter)'!L45&lt;&gt;"",'Antal &amp; Längder (vikter)'!L45,"XX")</f>
        <v>XX</v>
      </c>
      <c r="AI346" s="393">
        <f>IF('Antal &amp; Längder (vikter)'!M$41="Vikt (g)",IF('Antal &amp; Längder (vikter)'!M45&lt;&gt;"",'Antal &amp; Längder (vikter)'!M45,-9),-9)</f>
        <v>-9</v>
      </c>
    </row>
    <row r="347" spans="6:35" x14ac:dyDescent="0.25">
      <c r="F347" s="194">
        <f>COUNTIF(J$113:J347,J347)</f>
        <v>19</v>
      </c>
      <c r="G347" t="s">
        <v>392</v>
      </c>
      <c r="H347" s="322">
        <v>138</v>
      </c>
      <c r="I347" s="322">
        <v>1</v>
      </c>
      <c r="J347" t="s">
        <v>134</v>
      </c>
      <c r="K347" s="139"/>
      <c r="L347" s="214" t="str">
        <f>IF(Protokoll!I$1&lt;&gt;"",IF(N346=N$113,IF(AND(DMAX(F$113:J$403,F$113,O346:O347)&gt;COUNTA(L$111:L346)-2,DCOUNTA(F$113:J$403,G$113,N346:O347)=1),DGET(F$113:J$403,G$113,N346:O347),""),IF(AND(DMAX(F$113:J$403,F$113,Q346:Q347)&gt;COUNTA(L$111:L346)-2,DCOUNTA(F$113:J$403,G$113,P346:Q347)=1),DGET(F$113:J$403,G$113,P346:Q347),"")),G347)</f>
        <v>Tyresö</v>
      </c>
      <c r="M347" s="139"/>
      <c r="N347" s="215" t="str">
        <f>IF(N346=N$113,IF(COUNT(N$113:Q346)&lt;DMAX(F$113:J$403,F$113,O346:O347),COUNT(N$113:Q346)+1,""),IF(COUNT(N$113:Q346)&lt;DMAX(F$113:J$403,F$113,Q346:Q347),N$113,""))</f>
        <v/>
      </c>
      <c r="O347" s="216" t="str">
        <f>IF(O346=O$113,IF(COUNTA(L$111:L346)-2&lt;DMAX(F$113:J$403,F$113,Q345:Q346),Protokoll!I$1,""),IF(O346&lt;&gt;"",IF(COUNTA(L$111:L346)-1&lt;DMAX(F$113:J$403,F$113,O345:O346),O$113,""),""))</f>
        <v/>
      </c>
      <c r="P347" s="217" t="str">
        <f>IF(N346=N$113,IF(COUNT(N$113:Q346)&lt;DMAX(F$113:J$403,F$113,O346:O347),N$113,""),IF(COUNT(N$113:Q346)&lt;DMAX(F$113:J$403,F$113,Q346:Q347),COUNT(N$113:Q346)+1,""))</f>
        <v/>
      </c>
      <c r="Q347" s="194" t="str">
        <f>IF(O346=O$113,IF(COUNTA(L$111:L346)-2&lt;DMAX(F$113:J$403,F$113,Q345:Q346),O$113,""),IF(Q346&lt;&gt;"",IF(COUNTA(L$111:L346)-2&lt;DMAX(F$113:J$403,F$113,O345:O346),Protokoll!I$1,""),""))</f>
        <v/>
      </c>
      <c r="T347" s="323" t="str">
        <f>IF(OR(Protokoll!$X$5&lt;&gt;"",Lokalbeskrivn!$M$4&lt;&gt;""),"",U347)</f>
        <v>026027</v>
      </c>
      <c r="U347" s="322" t="s">
        <v>1121</v>
      </c>
      <c r="Y347" s="591" t="s">
        <v>2576</v>
      </c>
      <c r="Z347" s="591" t="s">
        <v>2577</v>
      </c>
      <c r="AB347" s="461" t="str">
        <f>IF(COUNT(AB343:AB346)&gt;0,MAX(AB343:AB346)+1,"")</f>
        <v/>
      </c>
      <c r="AC347" s="421" t="str">
        <f>IF(AND(AH347&lt;&gt;"",AG347&lt;&gt;"",AI347&gt;0,AH347&gt;0),MAX(AC$2:AC346)+1,"XX")</f>
        <v>XX</v>
      </c>
      <c r="AD347" s="418" t="str">
        <f>IF('Antal &amp; Längder (vikter)'!$C$38&lt;&gt;"",'Antal &amp; Längder (vikter)'!$C$38,"XX")</f>
        <v>XX</v>
      </c>
      <c r="AE347" s="399" t="str">
        <f>IF(AND('Antal &amp; Längder (vikter)'!L$40&lt;&gt;"",ISNUMBER($AH347)),'Antal &amp; Längder (vikter)'!L$40,"")</f>
        <v/>
      </c>
      <c r="AF347" s="413" t="str">
        <f t="shared" si="14"/>
        <v/>
      </c>
      <c r="AG347" s="414" t="str">
        <f t="shared" si="15"/>
        <v/>
      </c>
      <c r="AH347" s="395" t="str">
        <f>IF('Antal &amp; Längder (vikter)'!L46&lt;&gt;"",'Antal &amp; Längder (vikter)'!L46,"XX")</f>
        <v>XX</v>
      </c>
      <c r="AI347" s="393">
        <f>IF('Antal &amp; Längder (vikter)'!M$41="Vikt (g)",IF('Antal &amp; Längder (vikter)'!M46&lt;&gt;"",'Antal &amp; Längder (vikter)'!M46,-9),-9)</f>
        <v>-9</v>
      </c>
    </row>
    <row r="348" spans="6:35" x14ac:dyDescent="0.25">
      <c r="F348" s="194">
        <f>COUNTIF(J$113:J348,J348)</f>
        <v>20</v>
      </c>
      <c r="G348" t="s">
        <v>393</v>
      </c>
      <c r="H348" s="322">
        <v>160</v>
      </c>
      <c r="I348" s="322">
        <v>1</v>
      </c>
      <c r="J348" t="s">
        <v>134</v>
      </c>
      <c r="K348" s="139"/>
      <c r="L348" s="214" t="str">
        <f>IF(Protokoll!I$1&lt;&gt;"",IF(N347=N$113,IF(AND(DMAX(F$113:J$403,F$113,O347:O348)&gt;COUNTA(L$111:L347)-2,DCOUNTA(F$113:J$403,G$113,N347:O348)=1),DGET(F$113:J$403,G$113,N347:O348),""),IF(AND(DMAX(F$113:J$403,F$113,Q347:Q348)&gt;COUNTA(L$111:L347)-2,DCOUNTA(F$113:J$403,G$113,P347:Q348)=1),DGET(F$113:J$403,G$113,P347:Q348),"")),G348)</f>
        <v>Täby</v>
      </c>
      <c r="M348" s="139"/>
      <c r="N348" s="215" t="str">
        <f>IF(N347=N$113,IF(COUNT(N$113:Q347)&lt;DMAX(F$113:J$403,F$113,O347:O348),COUNT(N$113:Q347)+1,""),IF(COUNT(N$113:Q347)&lt;DMAX(F$113:J$403,F$113,Q347:Q348),N$113,""))</f>
        <v/>
      </c>
      <c r="O348" s="216" t="str">
        <f>IF(O347=O$113,IF(COUNTA(L$111:L347)-2&lt;DMAX(F$113:J$403,F$113,Q346:Q347),Protokoll!I$1,""),IF(O347&lt;&gt;"",IF(COUNTA(L$111:L347)-1&lt;DMAX(F$113:J$403,F$113,O346:O347),O$113,""),""))</f>
        <v/>
      </c>
      <c r="P348" s="217" t="str">
        <f>IF(N347=N$113,IF(COUNT(N$113:Q347)&lt;DMAX(F$113:J$403,F$113,O347:O348),N$113,""),IF(COUNT(N$113:Q347)&lt;DMAX(F$113:J$403,F$113,Q347:Q348),COUNT(N$113:Q347)+1,""))</f>
        <v/>
      </c>
      <c r="Q348" s="194" t="str">
        <f>IF(O347=O$113,IF(COUNTA(L$111:L347)-2&lt;DMAX(F$113:J$403,F$113,Q346:Q347),O$113,""),IF(Q347&lt;&gt;"",IF(COUNTA(L$111:L347)-2&lt;DMAX(F$113:J$403,F$113,O346:O347),Protokoll!I$1,""),""))</f>
        <v/>
      </c>
      <c r="T348" s="323" t="str">
        <f>IF(OR(Protokoll!$X$5&lt;&gt;"",Lokalbeskrivn!$M$4&lt;&gt;""),"",U348)</f>
        <v>027</v>
      </c>
      <c r="U348" s="322" t="s">
        <v>1123</v>
      </c>
      <c r="Y348" s="591" t="s">
        <v>1905</v>
      </c>
      <c r="Z348" s="591" t="s">
        <v>1906</v>
      </c>
      <c r="AB348" s="457" t="str">
        <f>IF(COUNT(AB343:AB347)&gt;0,MAX(AB343:AB347)+1,"")</f>
        <v/>
      </c>
      <c r="AC348" s="421" t="str">
        <f>IF(AND(AH348&lt;&gt;"",AG348&lt;&gt;"",AI348&gt;0,AH348&gt;0),MAX(AC$2:AC347)+1,"XX")</f>
        <v>XX</v>
      </c>
      <c r="AD348" s="418" t="str">
        <f>IF('Antal &amp; Längder (vikter)'!$C$38&lt;&gt;"",'Antal &amp; Längder (vikter)'!$C$38,"XX")</f>
        <v>XX</v>
      </c>
      <c r="AE348" s="399" t="str">
        <f>IF(AND('Antal &amp; Längder (vikter)'!L$40&lt;&gt;"",ISNUMBER($AH348)),'Antal &amp; Längder (vikter)'!L$40,"")</f>
        <v/>
      </c>
      <c r="AF348" s="413" t="str">
        <f t="shared" si="14"/>
        <v/>
      </c>
      <c r="AG348" s="414" t="str">
        <f t="shared" si="15"/>
        <v/>
      </c>
      <c r="AH348" s="395" t="str">
        <f>IF('Antal &amp; Längder (vikter)'!L47&lt;&gt;"",'Antal &amp; Längder (vikter)'!L47,"XX")</f>
        <v>XX</v>
      </c>
      <c r="AI348" s="393">
        <f>IF('Antal &amp; Längder (vikter)'!M$41="Vikt (g)",IF('Antal &amp; Längder (vikter)'!M47&lt;&gt;"",'Antal &amp; Längder (vikter)'!M47,-9),-9)</f>
        <v>-9</v>
      </c>
    </row>
    <row r="349" spans="6:35" x14ac:dyDescent="0.25">
      <c r="F349" s="194">
        <f>COUNTIF(J$113:J349,J349)</f>
        <v>42</v>
      </c>
      <c r="G349" t="s">
        <v>394</v>
      </c>
      <c r="H349" s="322">
        <v>1473</v>
      </c>
      <c r="I349" s="322">
        <v>14</v>
      </c>
      <c r="J349" t="s">
        <v>112</v>
      </c>
      <c r="K349" s="139"/>
      <c r="L349" s="214" t="str">
        <f>IF(Protokoll!I$1&lt;&gt;"",IF(N348=N$113,IF(AND(DMAX(F$113:J$403,F$113,O348:O349)&gt;COUNTA(L$111:L348)-2,DCOUNTA(F$113:J$403,G$113,N348:O349)=1),DGET(F$113:J$403,G$113,N348:O349),""),IF(AND(DMAX(F$113:J$403,F$113,Q348:Q349)&gt;COUNTA(L$111:L348)-2,DCOUNTA(F$113:J$403,G$113,P348:Q349)=1),DGET(F$113:J$403,G$113,P348:Q349),"")),G349)</f>
        <v>Töreboda</v>
      </c>
      <c r="M349" s="139"/>
      <c r="N349" s="215" t="str">
        <f>IF(N348=N$113,IF(COUNT(N$113:Q348)&lt;DMAX(F$113:J$403,F$113,O348:O349),COUNT(N$113:Q348)+1,""),IF(COUNT(N$113:Q348)&lt;DMAX(F$113:J$403,F$113,Q348:Q349),N$113,""))</f>
        <v/>
      </c>
      <c r="O349" s="216" t="str">
        <f>IF(O348=O$113,IF(COUNTA(L$111:L348)-2&lt;DMAX(F$113:J$403,F$113,Q347:Q348),Protokoll!I$1,""),IF(O348&lt;&gt;"",IF(COUNTA(L$111:L348)-1&lt;DMAX(F$113:J$403,F$113,O347:O348),O$113,""),""))</f>
        <v/>
      </c>
      <c r="P349" s="217" t="str">
        <f>IF(N348=N$113,IF(COUNT(N$113:Q348)&lt;DMAX(F$113:J$403,F$113,O348:O349),N$113,""),IF(COUNT(N$113:Q348)&lt;DMAX(F$113:J$403,F$113,Q348:Q349),COUNT(N$113:Q348)+1,""))</f>
        <v/>
      </c>
      <c r="Q349" s="194" t="str">
        <f>IF(O348=O$113,IF(COUNTA(L$111:L348)-2&lt;DMAX(F$113:J$403,F$113,Q347:Q348),O$113,""),IF(Q348&lt;&gt;"",IF(COUNTA(L$111:L348)-2&lt;DMAX(F$113:J$403,F$113,O347:O348),Protokoll!I$1,""),""))</f>
        <v/>
      </c>
      <c r="T349" s="323" t="str">
        <f>IF(OR(Protokoll!$X$5&lt;&gt;"",Lokalbeskrivn!$M$4&lt;&gt;""),"",U349)</f>
        <v>027028</v>
      </c>
      <c r="U349" s="322" t="s">
        <v>1125</v>
      </c>
      <c r="Y349" s="591" t="s">
        <v>1903</v>
      </c>
      <c r="Z349" s="591" t="s">
        <v>1904</v>
      </c>
      <c r="AB349" s="460" t="str">
        <f>IF(COUNT(AB343:AB348)&gt;0,MAX(AB343:AB348)+1,"")</f>
        <v/>
      </c>
      <c r="AC349" s="421" t="str">
        <f>IF(AND(AH349&lt;&gt;"",AG349&lt;&gt;"",AI349&gt;0,AH349&gt;0),MAX(AC$2:AC348)+1,"XX")</f>
        <v>XX</v>
      </c>
      <c r="AD349" s="418" t="str">
        <f>IF('Antal &amp; Längder (vikter)'!$C$38&lt;&gt;"",'Antal &amp; Längder (vikter)'!$C$38,"XX")</f>
        <v>XX</v>
      </c>
      <c r="AE349" s="399" t="str">
        <f>IF(AND('Antal &amp; Längder (vikter)'!L$40&lt;&gt;"",ISNUMBER($AH349)),'Antal &amp; Längder (vikter)'!L$40,"")</f>
        <v/>
      </c>
      <c r="AF349" s="413" t="str">
        <f t="shared" si="14"/>
        <v/>
      </c>
      <c r="AG349" s="414" t="str">
        <f t="shared" si="15"/>
        <v/>
      </c>
      <c r="AH349" s="395" t="str">
        <f>IF('Antal &amp; Längder (vikter)'!L48&lt;&gt;"",'Antal &amp; Längder (vikter)'!L48,"XX")</f>
        <v>XX</v>
      </c>
      <c r="AI349" s="393">
        <f>IF('Antal &amp; Längder (vikter)'!M$41="Vikt (g)",IF('Antal &amp; Längder (vikter)'!M48&lt;&gt;"",'Antal &amp; Längder (vikter)'!M48,-9),-9)</f>
        <v>-9</v>
      </c>
    </row>
    <row r="350" spans="6:35" x14ac:dyDescent="0.25">
      <c r="F350" s="194">
        <f>COUNTIF(J$113:J350,J350)</f>
        <v>43</v>
      </c>
      <c r="G350" t="s">
        <v>395</v>
      </c>
      <c r="H350" s="322">
        <v>1485</v>
      </c>
      <c r="I350" s="322">
        <v>14</v>
      </c>
      <c r="J350" t="s">
        <v>112</v>
      </c>
      <c r="K350" s="139"/>
      <c r="L350" s="214" t="str">
        <f>IF(Protokoll!I$1&lt;&gt;"",IF(N349=N$113,IF(AND(DMAX(F$113:J$403,F$113,O349:O350)&gt;COUNTA(L$111:L349)-2,DCOUNTA(F$113:J$403,G$113,N349:O350)=1),DGET(F$113:J$403,G$113,N349:O350),""),IF(AND(DMAX(F$113:J$403,F$113,Q349:Q350)&gt;COUNTA(L$111:L349)-2,DCOUNTA(F$113:J$403,G$113,P349:Q350)=1),DGET(F$113:J$403,G$113,P349:Q350),"")),G350)</f>
        <v>Uddevalla</v>
      </c>
      <c r="M350" s="139"/>
      <c r="N350" s="215" t="str">
        <f>IF(N349=N$113,IF(COUNT(N$113:Q349)&lt;DMAX(F$113:J$403,F$113,O349:O350),COUNT(N$113:Q349)+1,""),IF(COUNT(N$113:Q349)&lt;DMAX(F$113:J$403,F$113,Q349:Q350),N$113,""))</f>
        <v/>
      </c>
      <c r="O350" s="216" t="str">
        <f>IF(O349=O$113,IF(COUNTA(L$111:L349)-2&lt;DMAX(F$113:J$403,F$113,Q348:Q349),Protokoll!I$1,""),IF(O349&lt;&gt;"",IF(COUNTA(L$111:L349)-1&lt;DMAX(F$113:J$403,F$113,O348:O349),O$113,""),""))</f>
        <v/>
      </c>
      <c r="P350" s="217" t="str">
        <f>IF(N349=N$113,IF(COUNT(N$113:Q349)&lt;DMAX(F$113:J$403,F$113,O349:O350),N$113,""),IF(COUNT(N$113:Q349)&lt;DMAX(F$113:J$403,F$113,Q349:Q350),COUNT(N$113:Q349)+1,""))</f>
        <v/>
      </c>
      <c r="Q350" s="194" t="str">
        <f>IF(O349=O$113,IF(COUNTA(L$111:L349)-2&lt;DMAX(F$113:J$403,F$113,Q348:Q349),O$113,""),IF(Q349&lt;&gt;"",IF(COUNTA(L$111:L349)-2&lt;DMAX(F$113:J$403,F$113,O348:O349),Protokoll!I$1,""),""))</f>
        <v/>
      </c>
      <c r="T350" s="323" t="str">
        <f>IF(OR(Protokoll!$X$5&lt;&gt;"",Lokalbeskrivn!$M$4&lt;&gt;""),"",U350)</f>
        <v>028</v>
      </c>
      <c r="U350" s="322" t="s">
        <v>1127</v>
      </c>
      <c r="Y350" s="591" t="s">
        <v>2475</v>
      </c>
      <c r="Z350" s="591" t="s">
        <v>2476</v>
      </c>
      <c r="AB350" s="464" t="str">
        <f>IF(COUNT(AB343:AB349)&gt;0,MAX(AB343:AB349)+1,"")</f>
        <v/>
      </c>
      <c r="AC350" s="421" t="str">
        <f>IF(AND(AH350&lt;&gt;"",AG350&lt;&gt;"",AI350&gt;0,AH350&gt;0),MAX(AC$2:AC349)+1,"XX")</f>
        <v>XX</v>
      </c>
      <c r="AD350" s="418" t="str">
        <f>IF('Antal &amp; Längder (vikter)'!$C$38&lt;&gt;"",'Antal &amp; Längder (vikter)'!$C$38,"XX")</f>
        <v>XX</v>
      </c>
      <c r="AE350" s="399" t="str">
        <f>IF(AND('Antal &amp; Längder (vikter)'!L$40&lt;&gt;"",ISNUMBER($AH350)),'Antal &amp; Längder (vikter)'!L$40,"")</f>
        <v/>
      </c>
      <c r="AF350" s="413" t="str">
        <f t="shared" si="14"/>
        <v/>
      </c>
      <c r="AG350" s="414" t="str">
        <f t="shared" si="15"/>
        <v/>
      </c>
      <c r="AH350" s="395" t="str">
        <f>IF('Antal &amp; Längder (vikter)'!L49&lt;&gt;"",'Antal &amp; Längder (vikter)'!L49,"XX")</f>
        <v>XX</v>
      </c>
      <c r="AI350" s="393">
        <f>IF('Antal &amp; Längder (vikter)'!M$41="Vikt (g)",IF('Antal &amp; Längder (vikter)'!M49&lt;&gt;"",'Antal &amp; Längder (vikter)'!M49,-9),-9)</f>
        <v>-9</v>
      </c>
    </row>
    <row r="351" spans="6:35" x14ac:dyDescent="0.25">
      <c r="F351" s="194">
        <f>COUNTIF(J$113:J351,J351)</f>
        <v>44</v>
      </c>
      <c r="G351" t="s">
        <v>396</v>
      </c>
      <c r="H351" s="322">
        <v>1491</v>
      </c>
      <c r="I351" s="322">
        <v>14</v>
      </c>
      <c r="J351" t="s">
        <v>112</v>
      </c>
      <c r="K351" s="139"/>
      <c r="L351" s="214" t="str">
        <f>IF(Protokoll!I$1&lt;&gt;"",IF(N350=N$113,IF(AND(DMAX(F$113:J$403,F$113,O350:O351)&gt;COUNTA(L$111:L350)-2,DCOUNTA(F$113:J$403,G$113,N350:O351)=1),DGET(F$113:J$403,G$113,N350:O351),""),IF(AND(DMAX(F$113:J$403,F$113,Q350:Q351)&gt;COUNTA(L$111:L350)-2,DCOUNTA(F$113:J$403,G$113,P350:Q351)=1),DGET(F$113:J$403,G$113,P350:Q351),"")),G351)</f>
        <v>Ulricehamn</v>
      </c>
      <c r="M351" s="139"/>
      <c r="N351" s="215" t="str">
        <f>IF(N350=N$113,IF(COUNT(N$113:Q350)&lt;DMAX(F$113:J$403,F$113,O350:O351),COUNT(N$113:Q350)+1,""),IF(COUNT(N$113:Q350)&lt;DMAX(F$113:J$403,F$113,Q350:Q351),N$113,""))</f>
        <v/>
      </c>
      <c r="O351" s="216" t="str">
        <f>IF(O350=O$113,IF(COUNTA(L$111:L350)-2&lt;DMAX(F$113:J$403,F$113,Q349:Q350),Protokoll!I$1,""),IF(O350&lt;&gt;"",IF(COUNTA(L$111:L350)-1&lt;DMAX(F$113:J$403,F$113,O349:O350),O$113,""),""))</f>
        <v/>
      </c>
      <c r="P351" s="217" t="str">
        <f>IF(N350=N$113,IF(COUNT(N$113:Q350)&lt;DMAX(F$113:J$403,F$113,O350:O351),N$113,""),IF(COUNT(N$113:Q350)&lt;DMAX(F$113:J$403,F$113,Q350:Q351),COUNT(N$113:Q350)+1,""))</f>
        <v/>
      </c>
      <c r="Q351" s="194" t="str">
        <f>IF(O350=O$113,IF(COUNTA(L$111:L350)-2&lt;DMAX(F$113:J$403,F$113,Q349:Q350),O$113,""),IF(Q350&lt;&gt;"",IF(COUNTA(L$111:L350)-2&lt;DMAX(F$113:J$403,F$113,O349:O350),Protokoll!I$1,""),""))</f>
        <v/>
      </c>
      <c r="T351" s="323" t="str">
        <f>IF(OR(Protokoll!$X$5&lt;&gt;"",Lokalbeskrivn!$M$4&lt;&gt;""),"",U351)</f>
        <v>028029</v>
      </c>
      <c r="U351" s="322" t="s">
        <v>1129</v>
      </c>
      <c r="Y351" s="591" t="s">
        <v>2477</v>
      </c>
      <c r="Z351" s="591" t="s">
        <v>2478</v>
      </c>
      <c r="AB351" s="458" t="str">
        <f>IF(COUNT(AB343:AB350)&gt;0,MAX(AB343:AB350)+1,"")</f>
        <v/>
      </c>
      <c r="AC351" s="421" t="str">
        <f>IF(AND(AH351&lt;&gt;"",AG351&lt;&gt;"",AI351&gt;0,AH351&gt;0),MAX(AC$2:AC350)+1,"XX")</f>
        <v>XX</v>
      </c>
      <c r="AD351" s="418" t="str">
        <f>IF('Antal &amp; Längder (vikter)'!$C$38&lt;&gt;"",'Antal &amp; Längder (vikter)'!$C$38,"XX")</f>
        <v>XX</v>
      </c>
      <c r="AE351" s="399" t="str">
        <f>IF(AND('Antal &amp; Längder (vikter)'!L$40&lt;&gt;"",ISNUMBER($AH351)),'Antal &amp; Längder (vikter)'!L$40,"")</f>
        <v/>
      </c>
      <c r="AF351" s="413" t="str">
        <f t="shared" si="14"/>
        <v/>
      </c>
      <c r="AG351" s="414" t="str">
        <f t="shared" si="15"/>
        <v/>
      </c>
      <c r="AH351" s="395" t="str">
        <f>IF('Antal &amp; Längder (vikter)'!L50&lt;&gt;"",'Antal &amp; Längder (vikter)'!L50,"XX")</f>
        <v>XX</v>
      </c>
      <c r="AI351" s="393">
        <f>IF('Antal &amp; Längder (vikter)'!M$41="Vikt (g)",IF('Antal &amp; Längder (vikter)'!M50&lt;&gt;"",'Antal &amp; Längder (vikter)'!M50,-9),-9)</f>
        <v>-9</v>
      </c>
    </row>
    <row r="352" spans="6:35" x14ac:dyDescent="0.25">
      <c r="F352" s="194">
        <f>COUNTIF(J$113:J352,J352)</f>
        <v>11</v>
      </c>
      <c r="G352" t="s">
        <v>397</v>
      </c>
      <c r="H352" s="322">
        <v>2480</v>
      </c>
      <c r="I352" s="322">
        <v>24</v>
      </c>
      <c r="J352" t="s">
        <v>140</v>
      </c>
      <c r="K352" s="139"/>
      <c r="L352" s="214" t="str">
        <f>IF(Protokoll!I$1&lt;&gt;"",IF(N351=N$113,IF(AND(DMAX(F$113:J$403,F$113,O351:O352)&gt;COUNTA(L$111:L351)-2,DCOUNTA(F$113:J$403,G$113,N351:O352)=1),DGET(F$113:J$403,G$113,N351:O352),""),IF(AND(DMAX(F$113:J$403,F$113,Q351:Q352)&gt;COUNTA(L$111:L351)-2,DCOUNTA(F$113:J$403,G$113,P351:Q352)=1),DGET(F$113:J$403,G$113,P351:Q352),"")),G352)</f>
        <v>Umeå</v>
      </c>
      <c r="M352" s="139"/>
      <c r="N352" s="215" t="str">
        <f>IF(N351=N$113,IF(COUNT(N$113:Q351)&lt;DMAX(F$113:J$403,F$113,O351:O352),COUNT(N$113:Q351)+1,""),IF(COUNT(N$113:Q351)&lt;DMAX(F$113:J$403,F$113,Q351:Q352),N$113,""))</f>
        <v/>
      </c>
      <c r="O352" s="216" t="str">
        <f>IF(O351=O$113,IF(COUNTA(L$111:L351)-2&lt;DMAX(F$113:J$403,F$113,Q350:Q351),Protokoll!I$1,""),IF(O351&lt;&gt;"",IF(COUNTA(L$111:L351)-1&lt;DMAX(F$113:J$403,F$113,O350:O351),O$113,""),""))</f>
        <v/>
      </c>
      <c r="P352" s="217" t="str">
        <f>IF(N351=N$113,IF(COUNT(N$113:Q351)&lt;DMAX(F$113:J$403,F$113,O351:O352),N$113,""),IF(COUNT(N$113:Q351)&lt;DMAX(F$113:J$403,F$113,Q351:Q352),COUNT(N$113:Q351)+1,""))</f>
        <v/>
      </c>
      <c r="Q352" s="194" t="str">
        <f>IF(O351=O$113,IF(COUNTA(L$111:L351)-2&lt;DMAX(F$113:J$403,F$113,Q350:Q351),O$113,""),IF(Q351&lt;&gt;"",IF(COUNTA(L$111:L351)-2&lt;DMAX(F$113:J$403,F$113,O350:O351),Protokoll!I$1,""),""))</f>
        <v/>
      </c>
      <c r="T352" s="323" t="str">
        <f>IF(OR(Protokoll!$X$5&lt;&gt;"",Lokalbeskrivn!$M$4&lt;&gt;""),"",U352)</f>
        <v>029</v>
      </c>
      <c r="U352" s="322" t="s">
        <v>1131</v>
      </c>
      <c r="Y352" s="591" t="s">
        <v>1915</v>
      </c>
      <c r="Z352" s="591" t="s">
        <v>1916</v>
      </c>
      <c r="AB352" s="465" t="str">
        <f>IF(COUNT(AB343:AB351)&gt;0,MAX(AB343:AB351)+1,"")</f>
        <v/>
      </c>
      <c r="AC352" s="421" t="str">
        <f>IF(AND(AH352&lt;&gt;"",AG352&lt;&gt;"",AI352&gt;0,AH352&gt;0),MAX(AC$2:AC351)+1,"XX")</f>
        <v>XX</v>
      </c>
      <c r="AD352" s="418" t="str">
        <f>IF('Antal &amp; Längder (vikter)'!$C$38&lt;&gt;"",'Antal &amp; Längder (vikter)'!$C$38,"XX")</f>
        <v>XX</v>
      </c>
      <c r="AE352" s="399" t="str">
        <f>IF(AND('Antal &amp; Längder (vikter)'!L$40&lt;&gt;"",ISNUMBER($AH352)),'Antal &amp; Längder (vikter)'!L$40,"")</f>
        <v/>
      </c>
      <c r="AF352" s="413" t="str">
        <f t="shared" si="14"/>
        <v/>
      </c>
      <c r="AG352" s="414" t="str">
        <f t="shared" si="15"/>
        <v/>
      </c>
      <c r="AH352" s="395" t="str">
        <f>IF('Antal &amp; Längder (vikter)'!L51&lt;&gt;"",'Antal &amp; Längder (vikter)'!L51,"XX")</f>
        <v>XX</v>
      </c>
      <c r="AI352" s="393">
        <f>IF('Antal &amp; Längder (vikter)'!M$41="Vikt (g)",IF('Antal &amp; Längder (vikter)'!M51&lt;&gt;"",'Antal &amp; Längder (vikter)'!M51,-9),-9)</f>
        <v>-9</v>
      </c>
    </row>
    <row r="353" spans="6:35" x14ac:dyDescent="0.25">
      <c r="F353" s="194">
        <f>COUNTIF(J$113:J353,J353)</f>
        <v>21</v>
      </c>
      <c r="G353" t="s">
        <v>388</v>
      </c>
      <c r="H353" s="322">
        <v>114</v>
      </c>
      <c r="I353" s="322">
        <v>1</v>
      </c>
      <c r="J353" t="s">
        <v>134</v>
      </c>
      <c r="K353" s="139"/>
      <c r="L353" s="214" t="str">
        <f>IF(Protokoll!I$1&lt;&gt;"",IF(N352=N$113,IF(AND(DMAX(F$113:J$403,F$113,O352:O353)&gt;COUNTA(L$111:L352)-2,DCOUNTA(F$113:J$403,G$113,N352:O353)=1),DGET(F$113:J$403,G$113,N352:O353),""),IF(AND(DMAX(F$113:J$403,F$113,Q352:Q353)&gt;COUNTA(L$111:L352)-2,DCOUNTA(F$113:J$403,G$113,P352:Q353)=1),DGET(F$113:J$403,G$113,P352:Q353),"")),G353)</f>
        <v>Upplands Väsby</v>
      </c>
      <c r="M353" s="139"/>
      <c r="N353" s="215" t="str">
        <f>IF(N352=N$113,IF(COUNT(N$113:Q352)&lt;DMAX(F$113:J$403,F$113,O352:O353),COUNT(N$113:Q352)+1,""),IF(COUNT(N$113:Q352)&lt;DMAX(F$113:J$403,F$113,Q352:Q353),N$113,""))</f>
        <v/>
      </c>
      <c r="O353" s="216" t="str">
        <f>IF(O352=O$113,IF(COUNTA(L$111:L352)-2&lt;DMAX(F$113:J$403,F$113,Q351:Q352),Protokoll!I$1,""),IF(O352&lt;&gt;"",IF(COUNTA(L$111:L352)-1&lt;DMAX(F$113:J$403,F$113,O351:O352),O$113,""),""))</f>
        <v/>
      </c>
      <c r="P353" s="217" t="str">
        <f>IF(N352=N$113,IF(COUNT(N$113:Q352)&lt;DMAX(F$113:J$403,F$113,O352:O353),N$113,""),IF(COUNT(N$113:Q352)&lt;DMAX(F$113:J$403,F$113,Q352:Q353),COUNT(N$113:Q352)+1,""))</f>
        <v/>
      </c>
      <c r="Q353" s="194" t="str">
        <f>IF(O352=O$113,IF(COUNTA(L$111:L352)-2&lt;DMAX(F$113:J$403,F$113,Q351:Q352),O$113,""),IF(Q352&lt;&gt;"",IF(COUNTA(L$111:L352)-2&lt;DMAX(F$113:J$403,F$113,O351:O352),Protokoll!I$1,""),""))</f>
        <v/>
      </c>
      <c r="T353" s="323" t="str">
        <f>IF(OR(Protokoll!$X$5&lt;&gt;"",Lokalbeskrivn!$M$4&lt;&gt;""),"",U353)</f>
        <v>029030</v>
      </c>
      <c r="U353" s="322" t="s">
        <v>1133</v>
      </c>
      <c r="Y353" s="591" t="s">
        <v>2578</v>
      </c>
      <c r="Z353" s="591" t="s">
        <v>2579</v>
      </c>
      <c r="AB353" s="466" t="str">
        <f>IF(AND(ISNUMBER(AH353),AH353&gt;0),IF(MAX(AB$3:AB352)&gt;0,MAX(AB$3:AB352)+1,10+COUNTIF(F$38:F$49,"&gt;0")*10+1),"")</f>
        <v/>
      </c>
      <c r="AC353" s="421" t="str">
        <f>IF(AND(AH353&lt;&gt;"",AG353&lt;&gt;"",AI353&gt;0,AH353&gt;0),MAX(AC$2:AC352)+1,"XX")</f>
        <v>XX</v>
      </c>
      <c r="AD353" s="418" t="str">
        <f>IF('Antal &amp; Längder (vikter)'!$C$38&lt;&gt;"",'Antal &amp; Längder (vikter)'!$C$38,"XX")</f>
        <v>XX</v>
      </c>
      <c r="AE353" s="399" t="str">
        <f>IF(AND('Antal &amp; Längder (vikter)'!L$40&lt;&gt;"",ISNUMBER($AH353)),'Antal &amp; Längder (vikter)'!L$40,"")</f>
        <v/>
      </c>
      <c r="AF353" s="413" t="str">
        <f t="shared" si="14"/>
        <v/>
      </c>
      <c r="AG353" s="414" t="str">
        <f t="shared" si="15"/>
        <v/>
      </c>
      <c r="AH353" s="397" t="str">
        <f>IF('Antal &amp; Längder (vikter)'!M$41="Längd (mm)",IF('Antal &amp; Längder (vikter)'!M42&lt;&gt;"",'Antal &amp; Längder (vikter)'!M42,"XX"),"XX")</f>
        <v>XX</v>
      </c>
      <c r="AI353" s="7">
        <v>-9</v>
      </c>
    </row>
    <row r="354" spans="6:35" x14ac:dyDescent="0.25">
      <c r="F354" s="194">
        <f>COUNTIF(J$113:J354,J354)</f>
        <v>22</v>
      </c>
      <c r="G354" t="s">
        <v>398</v>
      </c>
      <c r="H354" s="322">
        <v>139</v>
      </c>
      <c r="I354" s="322">
        <v>1</v>
      </c>
      <c r="J354" t="s">
        <v>134</v>
      </c>
      <c r="K354" s="139"/>
      <c r="L354" s="214" t="str">
        <f>IF(Protokoll!I$1&lt;&gt;"",IF(N353=N$113,IF(AND(DMAX(F$113:J$403,F$113,O353:O354)&gt;COUNTA(L$111:L353)-2,DCOUNTA(F$113:J$403,G$113,N353:O354)=1),DGET(F$113:J$403,G$113,N353:O354),""),IF(AND(DMAX(F$113:J$403,F$113,Q353:Q354)&gt;COUNTA(L$111:L353)-2,DCOUNTA(F$113:J$403,G$113,P353:Q354)=1),DGET(F$113:J$403,G$113,P353:Q354),"")),G354)</f>
        <v>Upplands-Bro</v>
      </c>
      <c r="M354" s="139"/>
      <c r="N354" s="215" t="str">
        <f>IF(N353=N$113,IF(COUNT(N$113:Q353)&lt;DMAX(F$113:J$403,F$113,O353:O354),COUNT(N$113:Q353)+1,""),IF(COUNT(N$113:Q353)&lt;DMAX(F$113:J$403,F$113,Q353:Q354),N$113,""))</f>
        <v/>
      </c>
      <c r="O354" s="216" t="str">
        <f>IF(O353=O$113,IF(COUNTA(L$111:L353)-2&lt;DMAX(F$113:J$403,F$113,Q352:Q353),Protokoll!I$1,""),IF(O353&lt;&gt;"",IF(COUNTA(L$111:L353)-1&lt;DMAX(F$113:J$403,F$113,O352:O353),O$113,""),""))</f>
        <v/>
      </c>
      <c r="P354" s="217" t="str">
        <f>IF(N353=N$113,IF(COUNT(N$113:Q353)&lt;DMAX(F$113:J$403,F$113,O353:O354),N$113,""),IF(COUNT(N$113:Q353)&lt;DMAX(F$113:J$403,F$113,Q353:Q354),COUNT(N$113:Q353)+1,""))</f>
        <v/>
      </c>
      <c r="Q354" s="194" t="str">
        <f>IF(O353=O$113,IF(COUNTA(L$111:L353)-2&lt;DMAX(F$113:J$403,F$113,Q352:Q353),O$113,""),IF(Q353&lt;&gt;"",IF(COUNTA(L$111:L353)-2&lt;DMAX(F$113:J$403,F$113,O352:O353),Protokoll!I$1,""),""))</f>
        <v/>
      </c>
      <c r="T354" s="323" t="str">
        <f>IF(OR(Protokoll!$X$5&lt;&gt;"",Lokalbeskrivn!$M$4&lt;&gt;""),"",U354)</f>
        <v>030</v>
      </c>
      <c r="U354" s="322" t="s">
        <v>1135</v>
      </c>
      <c r="Y354" s="591" t="s">
        <v>1917</v>
      </c>
      <c r="Z354" s="591" t="s">
        <v>1918</v>
      </c>
      <c r="AB354" s="462" t="str">
        <f>IF(COUNT(AB353:AB353)&gt;0,MAX(AB353:AB353)+1,"")</f>
        <v/>
      </c>
      <c r="AC354" s="421" t="str">
        <f>IF(AND(AH354&lt;&gt;"",AG354&lt;&gt;"",AI354&gt;0,AH354&gt;0),MAX(AC$2:AC353)+1,"XX")</f>
        <v>XX</v>
      </c>
      <c r="AD354" s="418" t="str">
        <f>IF('Antal &amp; Längder (vikter)'!$C$38&lt;&gt;"",'Antal &amp; Längder (vikter)'!$C$38,"XX")</f>
        <v>XX</v>
      </c>
      <c r="AE354" s="399" t="str">
        <f>IF(AND('Antal &amp; Längder (vikter)'!L$40&lt;&gt;"",ISNUMBER($AH354)),'Antal &amp; Längder (vikter)'!L$40,"")</f>
        <v/>
      </c>
      <c r="AF354" s="413" t="str">
        <f t="shared" si="14"/>
        <v/>
      </c>
      <c r="AG354" s="414" t="str">
        <f t="shared" si="15"/>
        <v/>
      </c>
      <c r="AH354" s="397" t="str">
        <f>IF('Antal &amp; Längder (vikter)'!M$41="Längd (mm)",IF('Antal &amp; Längder (vikter)'!M43&lt;&gt;"",'Antal &amp; Längder (vikter)'!M43,"XX"),"XX")</f>
        <v>XX</v>
      </c>
      <c r="AI354" s="7">
        <v>-9</v>
      </c>
    </row>
    <row r="355" spans="6:35" x14ac:dyDescent="0.25">
      <c r="F355" s="194">
        <f>COUNTIF(J$113:J355,J355)</f>
        <v>5</v>
      </c>
      <c r="G355" t="s">
        <v>399</v>
      </c>
      <c r="H355" s="322">
        <v>380</v>
      </c>
      <c r="I355" s="322">
        <v>3</v>
      </c>
      <c r="J355" t="s">
        <v>138</v>
      </c>
      <c r="K355" s="139"/>
      <c r="L355" s="214" t="str">
        <f>IF(Protokoll!I$1&lt;&gt;"",IF(N354=N$113,IF(AND(DMAX(F$113:J$403,F$113,O354:O355)&gt;COUNTA(L$111:L354)-2,DCOUNTA(F$113:J$403,G$113,N354:O355)=1),DGET(F$113:J$403,G$113,N354:O355),""),IF(AND(DMAX(F$113:J$403,F$113,Q354:Q355)&gt;COUNTA(L$111:L354)-2,DCOUNTA(F$113:J$403,G$113,P354:Q355)=1),DGET(F$113:J$403,G$113,P354:Q355),"")),G355)</f>
        <v>Uppsala</v>
      </c>
      <c r="M355" s="139"/>
      <c r="N355" s="215" t="str">
        <f>IF(N354=N$113,IF(COUNT(N$113:Q354)&lt;DMAX(F$113:J$403,F$113,O354:O355),COUNT(N$113:Q354)+1,""),IF(COUNT(N$113:Q354)&lt;DMAX(F$113:J$403,F$113,Q354:Q355),N$113,""))</f>
        <v/>
      </c>
      <c r="O355" s="216" t="str">
        <f>IF(O354=O$113,IF(COUNTA(L$111:L354)-2&lt;DMAX(F$113:J$403,F$113,Q353:Q354),Protokoll!I$1,""),IF(O354&lt;&gt;"",IF(COUNTA(L$111:L354)-1&lt;DMAX(F$113:J$403,F$113,O353:O354),O$113,""),""))</f>
        <v/>
      </c>
      <c r="P355" s="217" t="str">
        <f>IF(N354=N$113,IF(COUNT(N$113:Q354)&lt;DMAX(F$113:J$403,F$113,O354:O355),N$113,""),IF(COUNT(N$113:Q354)&lt;DMAX(F$113:J$403,F$113,Q354:Q355),COUNT(N$113:Q354)+1,""))</f>
        <v/>
      </c>
      <c r="Q355" s="194" t="str">
        <f>IF(O354=O$113,IF(COUNTA(L$111:L354)-2&lt;DMAX(F$113:J$403,F$113,Q353:Q354),O$113,""),IF(Q354&lt;&gt;"",IF(COUNTA(L$111:L354)-2&lt;DMAX(F$113:J$403,F$113,O353:O354),Protokoll!I$1,""),""))</f>
        <v/>
      </c>
      <c r="T355" s="323" t="str">
        <f>IF(OR(Protokoll!$X$5&lt;&gt;"",Lokalbeskrivn!$M$4&lt;&gt;""),"",U355)</f>
        <v>030031</v>
      </c>
      <c r="U355" s="322" t="s">
        <v>1137</v>
      </c>
      <c r="Y355" s="591" t="s">
        <v>1844</v>
      </c>
      <c r="Z355" s="591" t="s">
        <v>1845</v>
      </c>
      <c r="AB355" s="463" t="str">
        <f>IF(COUNT(AB353:AB354)&gt;0,MAX(AB353:AB354)+1,"")</f>
        <v/>
      </c>
      <c r="AC355" s="421" t="str">
        <f>IF(AND(AH355&lt;&gt;"",AG355&lt;&gt;"",AI355&gt;0,AH355&gt;0),MAX(AC$2:AC354)+1,"XX")</f>
        <v>XX</v>
      </c>
      <c r="AD355" s="418" t="str">
        <f>IF('Antal &amp; Längder (vikter)'!$C$38&lt;&gt;"",'Antal &amp; Längder (vikter)'!$C$38,"XX")</f>
        <v>XX</v>
      </c>
      <c r="AE355" s="399" t="str">
        <f>IF(AND('Antal &amp; Längder (vikter)'!L$40&lt;&gt;"",ISNUMBER($AH355)),'Antal &amp; Längder (vikter)'!L$40,"")</f>
        <v/>
      </c>
      <c r="AF355" s="413" t="str">
        <f t="shared" si="14"/>
        <v/>
      </c>
      <c r="AG355" s="414" t="str">
        <f t="shared" si="15"/>
        <v/>
      </c>
      <c r="AH355" s="397" t="str">
        <f>IF('Antal &amp; Längder (vikter)'!M$41="Längd (mm)",IF('Antal &amp; Längder (vikter)'!M44&lt;&gt;"",'Antal &amp; Längder (vikter)'!M44,"XX"),"XX")</f>
        <v>XX</v>
      </c>
      <c r="AI355" s="7">
        <v>-9</v>
      </c>
    </row>
    <row r="356" spans="6:35" x14ac:dyDescent="0.25">
      <c r="F356" s="194">
        <f>COUNTIF(J$113:J356,J356)</f>
        <v>6</v>
      </c>
      <c r="G356" t="s">
        <v>400</v>
      </c>
      <c r="H356" s="322">
        <v>760</v>
      </c>
      <c r="I356" s="322">
        <v>7</v>
      </c>
      <c r="J356" t="s">
        <v>117</v>
      </c>
      <c r="K356" s="139"/>
      <c r="L356" s="214" t="str">
        <f>IF(Protokoll!I$1&lt;&gt;"",IF(N355=N$113,IF(AND(DMAX(F$113:J$403,F$113,O355:O356)&gt;COUNTA(L$111:L355)-2,DCOUNTA(F$113:J$403,G$113,N355:O356)=1),DGET(F$113:J$403,G$113,N355:O356),""),IF(AND(DMAX(F$113:J$403,F$113,Q355:Q356)&gt;COUNTA(L$111:L355)-2,DCOUNTA(F$113:J$403,G$113,P355:Q356)=1),DGET(F$113:J$403,G$113,P355:Q356),"")),G356)</f>
        <v>Uppvidinge</v>
      </c>
      <c r="M356" s="139"/>
      <c r="N356" s="215" t="str">
        <f>IF(N355=N$113,IF(COUNT(N$113:Q355)&lt;DMAX(F$113:J$403,F$113,O355:O356),COUNT(N$113:Q355)+1,""),IF(COUNT(N$113:Q355)&lt;DMAX(F$113:J$403,F$113,Q355:Q356),N$113,""))</f>
        <v/>
      </c>
      <c r="O356" s="216" t="str">
        <f>IF(O355=O$113,IF(COUNTA(L$111:L355)-2&lt;DMAX(F$113:J$403,F$113,Q354:Q355),Protokoll!I$1,""),IF(O355&lt;&gt;"",IF(COUNTA(L$111:L355)-1&lt;DMAX(F$113:J$403,F$113,O354:O355),O$113,""),""))</f>
        <v/>
      </c>
      <c r="P356" s="217" t="str">
        <f>IF(N355=N$113,IF(COUNT(N$113:Q355)&lt;DMAX(F$113:J$403,F$113,O355:O356),N$113,""),IF(COUNT(N$113:Q355)&lt;DMAX(F$113:J$403,F$113,Q355:Q356),COUNT(N$113:Q355)+1,""))</f>
        <v/>
      </c>
      <c r="Q356" s="194" t="str">
        <f>IF(O355=O$113,IF(COUNTA(L$111:L355)-2&lt;DMAX(F$113:J$403,F$113,Q354:Q355),O$113,""),IF(Q355&lt;&gt;"",IF(COUNTA(L$111:L355)-2&lt;DMAX(F$113:J$403,F$113,O354:O355),Protokoll!I$1,""),""))</f>
        <v/>
      </c>
      <c r="T356" s="323" t="str">
        <f>IF(OR(Protokoll!$X$5&lt;&gt;"",Lokalbeskrivn!$M$4&lt;&gt;""),"",U356)</f>
        <v>031</v>
      </c>
      <c r="U356" s="322" t="s">
        <v>1139</v>
      </c>
      <c r="Y356" s="591" t="s">
        <v>2247</v>
      </c>
      <c r="Z356" s="591" t="s">
        <v>2248</v>
      </c>
      <c r="AB356" s="422" t="str">
        <f>IF(COUNT(AB353:AB355)&gt;0,MAX(AB353:AB355)+1,"")</f>
        <v/>
      </c>
      <c r="AC356" s="421" t="str">
        <f>IF(AND(AH356&lt;&gt;"",AG356&lt;&gt;"",AI356&gt;0,AH356&gt;0),MAX(AC$2:AC355)+1,"XX")</f>
        <v>XX</v>
      </c>
      <c r="AD356" s="418" t="str">
        <f>IF('Antal &amp; Längder (vikter)'!$C$38&lt;&gt;"",'Antal &amp; Längder (vikter)'!$C$38,"XX")</f>
        <v>XX</v>
      </c>
      <c r="AE356" s="399" t="str">
        <f>IF(AND('Antal &amp; Längder (vikter)'!L$40&lt;&gt;"",ISNUMBER($AH356)),'Antal &amp; Längder (vikter)'!L$40,"")</f>
        <v/>
      </c>
      <c r="AF356" s="413" t="str">
        <f t="shared" si="14"/>
        <v/>
      </c>
      <c r="AG356" s="414" t="str">
        <f t="shared" si="15"/>
        <v/>
      </c>
      <c r="AH356" s="397" t="str">
        <f>IF('Antal &amp; Längder (vikter)'!M$41="Längd (mm)",IF('Antal &amp; Längder (vikter)'!M45&lt;&gt;"",'Antal &amp; Längder (vikter)'!M45,"XX"),"XX")</f>
        <v>XX</v>
      </c>
      <c r="AI356" s="7">
        <v>-9</v>
      </c>
    </row>
    <row r="357" spans="6:35" x14ac:dyDescent="0.25">
      <c r="F357" s="194">
        <f>COUNTIF(J$113:J357,J357)</f>
        <v>9</v>
      </c>
      <c r="G357" t="s">
        <v>401</v>
      </c>
      <c r="H357" s="322">
        <v>584</v>
      </c>
      <c r="I357" s="322">
        <v>5</v>
      </c>
      <c r="J357" t="s">
        <v>148</v>
      </c>
      <c r="K357" s="139"/>
      <c r="L357" s="214" t="str">
        <f>IF(Protokoll!I$1&lt;&gt;"",IF(N356=N$113,IF(AND(DMAX(F$113:J$403,F$113,O356:O357)&gt;COUNTA(L$111:L356)-2,DCOUNTA(F$113:J$403,G$113,N356:O357)=1),DGET(F$113:J$403,G$113,N356:O357),""),IF(AND(DMAX(F$113:J$403,F$113,Q356:Q357)&gt;COUNTA(L$111:L356)-2,DCOUNTA(F$113:J$403,G$113,P356:Q357)=1),DGET(F$113:J$403,G$113,P356:Q357),"")),G357)</f>
        <v>Vadstena</v>
      </c>
      <c r="M357" s="139"/>
      <c r="N357" s="215" t="str">
        <f>IF(N356=N$113,IF(COUNT(N$113:Q356)&lt;DMAX(F$113:J$403,F$113,O356:O357),COUNT(N$113:Q356)+1,""),IF(COUNT(N$113:Q356)&lt;DMAX(F$113:J$403,F$113,Q356:Q357),N$113,""))</f>
        <v/>
      </c>
      <c r="O357" s="216" t="str">
        <f>IF(O356=O$113,IF(COUNTA(L$111:L356)-2&lt;DMAX(F$113:J$403,F$113,Q355:Q356),Protokoll!I$1,""),IF(O356&lt;&gt;"",IF(COUNTA(L$111:L356)-1&lt;DMAX(F$113:J$403,F$113,O355:O356),O$113,""),""))</f>
        <v/>
      </c>
      <c r="P357" s="217" t="str">
        <f>IF(N356=N$113,IF(COUNT(N$113:Q356)&lt;DMAX(F$113:J$403,F$113,O356:O357),N$113,""),IF(COUNT(N$113:Q356)&lt;DMAX(F$113:J$403,F$113,Q356:Q357),COUNT(N$113:Q356)+1,""))</f>
        <v/>
      </c>
      <c r="Q357" s="194" t="str">
        <f>IF(O356=O$113,IF(COUNTA(L$111:L356)-2&lt;DMAX(F$113:J$403,F$113,Q355:Q356),O$113,""),IF(Q356&lt;&gt;"",IF(COUNTA(L$111:L356)-2&lt;DMAX(F$113:J$403,F$113,O355:O356),Protokoll!I$1,""),""))</f>
        <v/>
      </c>
      <c r="T357" s="323" t="str">
        <f>IF(OR(Protokoll!$X$5&lt;&gt;"",Lokalbeskrivn!$M$4&lt;&gt;""),"",U357)</f>
        <v>031032</v>
      </c>
      <c r="U357" s="322" t="s">
        <v>1141</v>
      </c>
      <c r="Y357" s="591" t="s">
        <v>2249</v>
      </c>
      <c r="Z357" s="591" t="s">
        <v>2250</v>
      </c>
      <c r="AB357" s="461" t="str">
        <f>IF(COUNT(AB353:AB356)&gt;0,MAX(AB353:AB356)+1,"")</f>
        <v/>
      </c>
      <c r="AC357" s="421" t="str">
        <f>IF(AND(AH357&lt;&gt;"",AG357&lt;&gt;"",AI357&gt;0,AH357&gt;0),MAX(AC$2:AC356)+1,"XX")</f>
        <v>XX</v>
      </c>
      <c r="AD357" s="418" t="str">
        <f>IF('Antal &amp; Längder (vikter)'!$C$38&lt;&gt;"",'Antal &amp; Längder (vikter)'!$C$38,"XX")</f>
        <v>XX</v>
      </c>
      <c r="AE357" s="399" t="str">
        <f>IF(AND('Antal &amp; Längder (vikter)'!L$40&lt;&gt;"",ISNUMBER($AH357)),'Antal &amp; Längder (vikter)'!L$40,"")</f>
        <v/>
      </c>
      <c r="AF357" s="413" t="str">
        <f t="shared" si="14"/>
        <v/>
      </c>
      <c r="AG357" s="414" t="str">
        <f t="shared" si="15"/>
        <v/>
      </c>
      <c r="AH357" s="397" t="str">
        <f>IF('Antal &amp; Längder (vikter)'!M$41="Längd (mm)",IF('Antal &amp; Längder (vikter)'!M46&lt;&gt;"",'Antal &amp; Längder (vikter)'!M46,"XX"),"XX")</f>
        <v>XX</v>
      </c>
      <c r="AI357" s="7">
        <v>-9</v>
      </c>
    </row>
    <row r="358" spans="6:35" x14ac:dyDescent="0.25">
      <c r="F358" s="194">
        <f>COUNTIF(J$113:J358,J358)</f>
        <v>11</v>
      </c>
      <c r="G358" t="s">
        <v>402</v>
      </c>
      <c r="H358" s="322">
        <v>665</v>
      </c>
      <c r="I358" s="322">
        <v>6</v>
      </c>
      <c r="J358" t="s">
        <v>120</v>
      </c>
      <c r="K358" s="139"/>
      <c r="L358" s="214" t="str">
        <f>IF(Protokoll!I$1&lt;&gt;"",IF(N357=N$113,IF(AND(DMAX(F$113:J$403,F$113,O357:O358)&gt;COUNTA(L$111:L357)-2,DCOUNTA(F$113:J$403,G$113,N357:O358)=1),DGET(F$113:J$403,G$113,N357:O358),""),IF(AND(DMAX(F$113:J$403,F$113,Q357:Q358)&gt;COUNTA(L$111:L357)-2,DCOUNTA(F$113:J$403,G$113,P357:Q358)=1),DGET(F$113:J$403,G$113,P357:Q358),"")),G358)</f>
        <v>Vaggeryd</v>
      </c>
      <c r="M358" s="139"/>
      <c r="N358" s="215" t="str">
        <f>IF(N357=N$113,IF(COUNT(N$113:Q357)&lt;DMAX(F$113:J$403,F$113,O357:O358),COUNT(N$113:Q357)+1,""),IF(COUNT(N$113:Q357)&lt;DMAX(F$113:J$403,F$113,Q357:Q358),N$113,""))</f>
        <v/>
      </c>
      <c r="O358" s="216" t="str">
        <f>IF(O357=O$113,IF(COUNTA(L$111:L357)-2&lt;DMAX(F$113:J$403,F$113,Q356:Q357),Protokoll!I$1,""),IF(O357&lt;&gt;"",IF(COUNTA(L$111:L357)-1&lt;DMAX(F$113:J$403,F$113,O356:O357),O$113,""),""))</f>
        <v/>
      </c>
      <c r="P358" s="217" t="str">
        <f>IF(N357=N$113,IF(COUNT(N$113:Q357)&lt;DMAX(F$113:J$403,F$113,O357:O358),N$113,""),IF(COUNT(N$113:Q357)&lt;DMAX(F$113:J$403,F$113,Q357:Q358),COUNT(N$113:Q357)+1,""))</f>
        <v/>
      </c>
      <c r="Q358" s="194" t="str">
        <f>IF(O357=O$113,IF(COUNTA(L$111:L357)-2&lt;DMAX(F$113:J$403,F$113,Q356:Q357),O$113,""),IF(Q357&lt;&gt;"",IF(COUNTA(L$111:L357)-2&lt;DMAX(F$113:J$403,F$113,O356:O357),Protokoll!I$1,""),""))</f>
        <v/>
      </c>
      <c r="T358" s="323" t="str">
        <f>IF(OR(Protokoll!$X$5&lt;&gt;"",Lokalbeskrivn!$M$4&lt;&gt;""),"",U358)</f>
        <v>032</v>
      </c>
      <c r="U358" s="322" t="s">
        <v>1143</v>
      </c>
      <c r="Y358" s="591" t="s">
        <v>2251</v>
      </c>
      <c r="Z358" s="591" t="s">
        <v>2252</v>
      </c>
      <c r="AB358" s="457" t="str">
        <f>IF(COUNT(AB353:AB357)&gt;0,MAX(AB353:AB357)+1,"")</f>
        <v/>
      </c>
      <c r="AC358" s="421" t="str">
        <f>IF(AND(AH358&lt;&gt;"",AG358&lt;&gt;"",AI358&gt;0,AH358&gt;0),MAX(AC$2:AC357)+1,"XX")</f>
        <v>XX</v>
      </c>
      <c r="AD358" s="418" t="str">
        <f>IF('Antal &amp; Längder (vikter)'!$C$38&lt;&gt;"",'Antal &amp; Längder (vikter)'!$C$38,"XX")</f>
        <v>XX</v>
      </c>
      <c r="AE358" s="399" t="str">
        <f>IF(AND('Antal &amp; Längder (vikter)'!L$40&lt;&gt;"",ISNUMBER($AH358)),'Antal &amp; Längder (vikter)'!L$40,"")</f>
        <v/>
      </c>
      <c r="AF358" s="413" t="str">
        <f t="shared" si="14"/>
        <v/>
      </c>
      <c r="AG358" s="414" t="str">
        <f t="shared" si="15"/>
        <v/>
      </c>
      <c r="AH358" s="397" t="str">
        <f>IF('Antal &amp; Längder (vikter)'!M$41="Längd (mm)",IF('Antal &amp; Längder (vikter)'!M47&lt;&gt;"",'Antal &amp; Längder (vikter)'!M47,"XX"),"XX")</f>
        <v>XX</v>
      </c>
      <c r="AI358" s="7">
        <v>-9</v>
      </c>
    </row>
    <row r="359" spans="6:35" x14ac:dyDescent="0.25">
      <c r="F359" s="194">
        <f>COUNTIF(J$113:J359,J359)</f>
        <v>10</v>
      </c>
      <c r="G359" t="s">
        <v>403</v>
      </c>
      <c r="H359" s="322">
        <v>563</v>
      </c>
      <c r="I359" s="322">
        <v>5</v>
      </c>
      <c r="J359" t="s">
        <v>148</v>
      </c>
      <c r="K359" s="139"/>
      <c r="L359" s="214" t="str">
        <f>IF(Protokoll!I$1&lt;&gt;"",IF(N358=N$113,IF(AND(DMAX(F$113:J$403,F$113,O358:O359)&gt;COUNTA(L$111:L358)-2,DCOUNTA(F$113:J$403,G$113,N358:O359)=1),DGET(F$113:J$403,G$113,N358:O359),""),IF(AND(DMAX(F$113:J$403,F$113,Q358:Q359)&gt;COUNTA(L$111:L358)-2,DCOUNTA(F$113:J$403,G$113,P358:Q359)=1),DGET(F$113:J$403,G$113,P358:Q359),"")),G359)</f>
        <v>Valdemarsvik</v>
      </c>
      <c r="M359" s="139"/>
      <c r="N359" s="215" t="str">
        <f>IF(N358=N$113,IF(COUNT(N$113:Q358)&lt;DMAX(F$113:J$403,F$113,O358:O359),COUNT(N$113:Q358)+1,""),IF(COUNT(N$113:Q358)&lt;DMAX(F$113:J$403,F$113,Q358:Q359),N$113,""))</f>
        <v/>
      </c>
      <c r="O359" s="216" t="str">
        <f>IF(O358=O$113,IF(COUNTA(L$111:L358)-2&lt;DMAX(F$113:J$403,F$113,Q357:Q358),Protokoll!I$1,""),IF(O358&lt;&gt;"",IF(COUNTA(L$111:L358)-1&lt;DMAX(F$113:J$403,F$113,O357:O358),O$113,""),""))</f>
        <v/>
      </c>
      <c r="P359" s="217" t="str">
        <f>IF(N358=N$113,IF(COUNT(N$113:Q358)&lt;DMAX(F$113:J$403,F$113,O358:O359),N$113,""),IF(COUNT(N$113:Q358)&lt;DMAX(F$113:J$403,F$113,Q358:Q359),COUNT(N$113:Q358)+1,""))</f>
        <v/>
      </c>
      <c r="Q359" s="194" t="str">
        <f>IF(O358=O$113,IF(COUNTA(L$111:L358)-2&lt;DMAX(F$113:J$403,F$113,Q357:Q358),O$113,""),IF(Q358&lt;&gt;"",IF(COUNTA(L$111:L358)-2&lt;DMAX(F$113:J$403,F$113,O357:O358),Protokoll!I$1,""),""))</f>
        <v/>
      </c>
      <c r="T359" s="323" t="str">
        <f>IF(OR(Protokoll!$X$5&lt;&gt;"",Lokalbeskrivn!$M$4&lt;&gt;""),"",U359)</f>
        <v>032033</v>
      </c>
      <c r="U359" s="322" t="s">
        <v>1145</v>
      </c>
      <c r="Y359" s="591" t="s">
        <v>1703</v>
      </c>
      <c r="Z359" s="591" t="s">
        <v>1704</v>
      </c>
      <c r="AB359" s="460" t="str">
        <f>IF(COUNT(AB353:AB358)&gt;0,MAX(AB353:AB358)+1,"")</f>
        <v/>
      </c>
      <c r="AC359" s="421" t="str">
        <f>IF(AND(AH359&lt;&gt;"",AG359&lt;&gt;"",AI359&gt;0,AH359&gt;0),MAX(AC$2:AC358)+1,"XX")</f>
        <v>XX</v>
      </c>
      <c r="AD359" s="418" t="str">
        <f>IF('Antal &amp; Längder (vikter)'!$C$38&lt;&gt;"",'Antal &amp; Längder (vikter)'!$C$38,"XX")</f>
        <v>XX</v>
      </c>
      <c r="AE359" s="399" t="str">
        <f>IF(AND('Antal &amp; Längder (vikter)'!L$40&lt;&gt;"",ISNUMBER($AH359)),'Antal &amp; Längder (vikter)'!L$40,"")</f>
        <v/>
      </c>
      <c r="AF359" s="413" t="str">
        <f t="shared" si="14"/>
        <v/>
      </c>
      <c r="AG359" s="414" t="str">
        <f t="shared" si="15"/>
        <v/>
      </c>
      <c r="AH359" s="397" t="str">
        <f>IF('Antal &amp; Längder (vikter)'!M$41="Längd (mm)",IF('Antal &amp; Längder (vikter)'!M48&lt;&gt;"",'Antal &amp; Längder (vikter)'!M48,"XX"),"XX")</f>
        <v>XX</v>
      </c>
      <c r="AI359" s="7">
        <v>-9</v>
      </c>
    </row>
    <row r="360" spans="6:35" x14ac:dyDescent="0.25">
      <c r="F360" s="194">
        <f>COUNTIF(J$113:J360,J360)</f>
        <v>23</v>
      </c>
      <c r="G360" t="s">
        <v>404</v>
      </c>
      <c r="H360" s="322">
        <v>115</v>
      </c>
      <c r="I360" s="322">
        <v>1</v>
      </c>
      <c r="J360" t="s">
        <v>134</v>
      </c>
      <c r="K360" s="139"/>
      <c r="L360" s="214" t="str">
        <f>IF(Protokoll!I$1&lt;&gt;"",IF(N359=N$113,IF(AND(DMAX(F$113:J$403,F$113,O359:O360)&gt;COUNTA(L$111:L359)-2,DCOUNTA(F$113:J$403,G$113,N359:O360)=1),DGET(F$113:J$403,G$113,N359:O360),""),IF(AND(DMAX(F$113:J$403,F$113,Q359:Q360)&gt;COUNTA(L$111:L359)-2,DCOUNTA(F$113:J$403,G$113,P359:Q360)=1),DGET(F$113:J$403,G$113,P359:Q360),"")),G360)</f>
        <v>Vallentuna</v>
      </c>
      <c r="M360" s="139"/>
      <c r="N360" s="215" t="str">
        <f>IF(N359=N$113,IF(COUNT(N$113:Q359)&lt;DMAX(F$113:J$403,F$113,O359:O360),COUNT(N$113:Q359)+1,""),IF(COUNT(N$113:Q359)&lt;DMAX(F$113:J$403,F$113,Q359:Q360),N$113,""))</f>
        <v/>
      </c>
      <c r="O360" s="216" t="str">
        <f>IF(O359=O$113,IF(COUNTA(L$111:L359)-2&lt;DMAX(F$113:J$403,F$113,Q358:Q359),Protokoll!I$1,""),IF(O359&lt;&gt;"",IF(COUNTA(L$111:L359)-1&lt;DMAX(F$113:J$403,F$113,O358:O359),O$113,""),""))</f>
        <v/>
      </c>
      <c r="P360" s="217" t="str">
        <f>IF(N359=N$113,IF(COUNT(N$113:Q359)&lt;DMAX(F$113:J$403,F$113,O359:O360),N$113,""),IF(COUNT(N$113:Q359)&lt;DMAX(F$113:J$403,F$113,Q359:Q360),COUNT(N$113:Q359)+1,""))</f>
        <v/>
      </c>
      <c r="Q360" s="194" t="str">
        <f>IF(O359=O$113,IF(COUNTA(L$111:L359)-2&lt;DMAX(F$113:J$403,F$113,Q358:Q359),O$113,""),IF(Q359&lt;&gt;"",IF(COUNTA(L$111:L359)-2&lt;DMAX(F$113:J$403,F$113,O358:O359),Protokoll!I$1,""),""))</f>
        <v/>
      </c>
      <c r="T360" s="323" t="str">
        <f>IF(OR(Protokoll!$X$5&lt;&gt;"",Lokalbeskrivn!$M$4&lt;&gt;""),"",U360)</f>
        <v>033</v>
      </c>
      <c r="U360" s="322" t="s">
        <v>1147</v>
      </c>
      <c r="Y360" s="591" t="s">
        <v>1919</v>
      </c>
      <c r="Z360" s="591" t="s">
        <v>1920</v>
      </c>
      <c r="AB360" s="464" t="str">
        <f>IF(COUNT(AB353:AB359)&gt;0,MAX(AB353:AB359)+1,"")</f>
        <v/>
      </c>
      <c r="AC360" s="421" t="str">
        <f>IF(AND(AH360&lt;&gt;"",AG360&lt;&gt;"",AI360&gt;0,AH360&gt;0),MAX(AC$2:AC359)+1,"XX")</f>
        <v>XX</v>
      </c>
      <c r="AD360" s="418" t="str">
        <f>IF('Antal &amp; Längder (vikter)'!$C$38&lt;&gt;"",'Antal &amp; Längder (vikter)'!$C$38,"XX")</f>
        <v>XX</v>
      </c>
      <c r="AE360" s="399" t="str">
        <f>IF(AND('Antal &amp; Längder (vikter)'!L$40&lt;&gt;"",ISNUMBER($AH360)),'Antal &amp; Längder (vikter)'!L$40,"")</f>
        <v/>
      </c>
      <c r="AF360" s="413" t="str">
        <f t="shared" si="14"/>
        <v/>
      </c>
      <c r="AG360" s="414" t="str">
        <f t="shared" si="15"/>
        <v/>
      </c>
      <c r="AH360" s="397" t="str">
        <f>IF('Antal &amp; Längder (vikter)'!M$41="Längd (mm)",IF('Antal &amp; Längder (vikter)'!M49&lt;&gt;"",'Antal &amp; Längder (vikter)'!M49,"XX"),"XX")</f>
        <v>XX</v>
      </c>
      <c r="AI360" s="7">
        <v>-9</v>
      </c>
    </row>
    <row r="361" spans="6:35" x14ac:dyDescent="0.25">
      <c r="F361" s="194">
        <f>COUNTIF(J$113:J361,J361)</f>
        <v>14</v>
      </c>
      <c r="G361" t="s">
        <v>405</v>
      </c>
      <c r="H361" s="322">
        <v>2021</v>
      </c>
      <c r="I361" s="322">
        <v>20</v>
      </c>
      <c r="J361" t="s">
        <v>110</v>
      </c>
      <c r="K361" s="139"/>
      <c r="L361" s="214" t="str">
        <f>IF(Protokoll!I$1&lt;&gt;"",IF(N360=N$113,IF(AND(DMAX(F$113:J$403,F$113,O360:O361)&gt;COUNTA(L$111:L360)-2,DCOUNTA(F$113:J$403,G$113,N360:O361)=1),DGET(F$113:J$403,G$113,N360:O361),""),IF(AND(DMAX(F$113:J$403,F$113,Q360:Q361)&gt;COUNTA(L$111:L360)-2,DCOUNTA(F$113:J$403,G$113,P360:Q361)=1),DGET(F$113:J$403,G$113,P360:Q361),"")),G361)</f>
        <v>Vansbro</v>
      </c>
      <c r="M361" s="139"/>
      <c r="N361" s="215" t="str">
        <f>IF(N360=N$113,IF(COUNT(N$113:Q360)&lt;DMAX(F$113:J$403,F$113,O360:O361),COUNT(N$113:Q360)+1,""),IF(COUNT(N$113:Q360)&lt;DMAX(F$113:J$403,F$113,Q360:Q361),N$113,""))</f>
        <v/>
      </c>
      <c r="O361" s="216" t="str">
        <f>IF(O360=O$113,IF(COUNTA(L$111:L360)-2&lt;DMAX(F$113:J$403,F$113,Q359:Q360),Protokoll!I$1,""),IF(O360&lt;&gt;"",IF(COUNTA(L$111:L360)-1&lt;DMAX(F$113:J$403,F$113,O359:O360),O$113,""),""))</f>
        <v/>
      </c>
      <c r="P361" s="217" t="str">
        <f>IF(N360=N$113,IF(COUNT(N$113:Q360)&lt;DMAX(F$113:J$403,F$113,O360:O361),N$113,""),IF(COUNT(N$113:Q360)&lt;DMAX(F$113:J$403,F$113,Q360:Q361),COUNT(N$113:Q360)+1,""))</f>
        <v/>
      </c>
      <c r="Q361" s="194" t="str">
        <f>IF(O360=O$113,IF(COUNTA(L$111:L360)-2&lt;DMAX(F$113:J$403,F$113,Q359:Q360),O$113,""),IF(Q360&lt;&gt;"",IF(COUNTA(L$111:L360)-2&lt;DMAX(F$113:J$403,F$113,O359:O360),Protokoll!I$1,""),""))</f>
        <v/>
      </c>
      <c r="T361" s="323" t="str">
        <f>IF(OR(Protokoll!$X$5&lt;&gt;"",Lokalbeskrivn!$M$4&lt;&gt;""),"",U361)</f>
        <v>033034</v>
      </c>
      <c r="U361" s="322" t="s">
        <v>1149</v>
      </c>
      <c r="Y361" s="591" t="s">
        <v>2580</v>
      </c>
      <c r="Z361" s="591" t="s">
        <v>2581</v>
      </c>
      <c r="AB361" s="458" t="str">
        <f>IF(COUNT(AB353:AB360)&gt;0,MAX(AB353:AB360)+1,"")</f>
        <v/>
      </c>
      <c r="AC361" s="421" t="str">
        <f>IF(AND(AH361&lt;&gt;"",AG361&lt;&gt;"",AI361&gt;0,AH361&gt;0),MAX(AC$2:AC360)+1,"XX")</f>
        <v>XX</v>
      </c>
      <c r="AD361" s="418" t="str">
        <f>IF('Antal &amp; Längder (vikter)'!$C$38&lt;&gt;"",'Antal &amp; Längder (vikter)'!$C$38,"XX")</f>
        <v>XX</v>
      </c>
      <c r="AE361" s="399" t="str">
        <f>IF(AND('Antal &amp; Längder (vikter)'!L$40&lt;&gt;"",ISNUMBER($AH361)),'Antal &amp; Längder (vikter)'!L$40,"")</f>
        <v/>
      </c>
      <c r="AF361" s="413" t="str">
        <f t="shared" si="14"/>
        <v/>
      </c>
      <c r="AG361" s="414" t="str">
        <f t="shared" si="15"/>
        <v/>
      </c>
      <c r="AH361" s="397" t="str">
        <f>IF('Antal &amp; Längder (vikter)'!M$41="Längd (mm)",IF('Antal &amp; Längder (vikter)'!M50&lt;&gt;"",'Antal &amp; Längder (vikter)'!M50,"XX"),"XX")</f>
        <v>XX</v>
      </c>
      <c r="AI361" s="7">
        <v>-9</v>
      </c>
    </row>
    <row r="362" spans="6:35" x14ac:dyDescent="0.25">
      <c r="F362" s="194">
        <f>COUNTIF(J$113:J362,J362)</f>
        <v>45</v>
      </c>
      <c r="G362" t="s">
        <v>406</v>
      </c>
      <c r="H362" s="322">
        <v>1470</v>
      </c>
      <c r="I362" s="322">
        <v>14</v>
      </c>
      <c r="J362" t="s">
        <v>112</v>
      </c>
      <c r="K362" s="139"/>
      <c r="L362" s="214" t="str">
        <f>IF(Protokoll!I$1&lt;&gt;"",IF(N361=N$113,IF(AND(DMAX(F$113:J$403,F$113,O361:O362)&gt;COUNTA(L$111:L361)-2,DCOUNTA(F$113:J$403,G$113,N361:O362)=1),DGET(F$113:J$403,G$113,N361:O362),""),IF(AND(DMAX(F$113:J$403,F$113,Q361:Q362)&gt;COUNTA(L$111:L361)-2,DCOUNTA(F$113:J$403,G$113,P361:Q362)=1),DGET(F$113:J$403,G$113,P361:Q362),"")),G362)</f>
        <v>Vara</v>
      </c>
      <c r="M362" s="139"/>
      <c r="N362" s="215" t="str">
        <f>IF(N361=N$113,IF(COUNT(N$113:Q361)&lt;DMAX(F$113:J$403,F$113,O361:O362),COUNT(N$113:Q361)+1,""),IF(COUNT(N$113:Q361)&lt;DMAX(F$113:J$403,F$113,Q361:Q362),N$113,""))</f>
        <v/>
      </c>
      <c r="O362" s="216" t="str">
        <f>IF(O361=O$113,IF(COUNTA(L$111:L361)-2&lt;DMAX(F$113:J$403,F$113,Q360:Q361),Protokoll!I$1,""),IF(O361&lt;&gt;"",IF(COUNTA(L$111:L361)-1&lt;DMAX(F$113:J$403,F$113,O360:O361),O$113,""),""))</f>
        <v/>
      </c>
      <c r="P362" s="217" t="str">
        <f>IF(N361=N$113,IF(COUNT(N$113:Q361)&lt;DMAX(F$113:J$403,F$113,O361:O362),N$113,""),IF(COUNT(N$113:Q361)&lt;DMAX(F$113:J$403,F$113,Q361:Q362),COUNT(N$113:Q361)+1,""))</f>
        <v/>
      </c>
      <c r="Q362" s="194" t="str">
        <f>IF(O361=O$113,IF(COUNTA(L$111:L361)-2&lt;DMAX(F$113:J$403,F$113,Q360:Q361),O$113,""),IF(Q361&lt;&gt;"",IF(COUNTA(L$111:L361)-2&lt;DMAX(F$113:J$403,F$113,O360:O361),Protokoll!I$1,""),""))</f>
        <v/>
      </c>
      <c r="T362" s="323" t="str">
        <f>IF(OR(Protokoll!$X$5&lt;&gt;"",Lokalbeskrivn!$M$4&lt;&gt;""),"",U362)</f>
        <v>034</v>
      </c>
      <c r="U362" s="322" t="s">
        <v>1151</v>
      </c>
      <c r="Y362" s="591" t="s">
        <v>2479</v>
      </c>
      <c r="Z362" s="591" t="s">
        <v>2480</v>
      </c>
      <c r="AB362" s="465" t="str">
        <f>IF(COUNT(AB353:AB361)&gt;0,MAX(AB353:AB361)+1,"")</f>
        <v/>
      </c>
      <c r="AC362" s="421" t="str">
        <f>IF(AND(AH362&lt;&gt;"",AG362&lt;&gt;"",AI362&gt;0,AH362&gt;0),MAX(AC$2:AC361)+1,"XX")</f>
        <v>XX</v>
      </c>
      <c r="AD362" s="418" t="str">
        <f>IF('Antal &amp; Längder (vikter)'!$C$38&lt;&gt;"",'Antal &amp; Längder (vikter)'!$C$38,"XX")</f>
        <v>XX</v>
      </c>
      <c r="AE362" s="399" t="str">
        <f>IF(AND('Antal &amp; Längder (vikter)'!L$40&lt;&gt;"",ISNUMBER($AH362)),'Antal &amp; Längder (vikter)'!L$40,"")</f>
        <v/>
      </c>
      <c r="AF362" s="413" t="str">
        <f t="shared" si="14"/>
        <v/>
      </c>
      <c r="AG362" s="414" t="str">
        <f t="shared" si="15"/>
        <v/>
      </c>
      <c r="AH362" s="397" t="str">
        <f>IF('Antal &amp; Längder (vikter)'!M$41="Längd (mm)",IF('Antal &amp; Längder (vikter)'!M51&lt;&gt;"",'Antal &amp; Längder (vikter)'!M51,"XX"),"XX")</f>
        <v>XX</v>
      </c>
      <c r="AI362" s="7">
        <v>-9</v>
      </c>
    </row>
    <row r="363" spans="6:35" x14ac:dyDescent="0.25">
      <c r="F363" s="194">
        <f>COUNTIF(J$113:J363,J363)</f>
        <v>6</v>
      </c>
      <c r="G363" t="s">
        <v>407</v>
      </c>
      <c r="H363" s="322">
        <v>1383</v>
      </c>
      <c r="I363" s="322">
        <v>13</v>
      </c>
      <c r="J363" t="s">
        <v>118</v>
      </c>
      <c r="K363" s="139"/>
      <c r="L363" s="214" t="str">
        <f>IF(Protokoll!I$1&lt;&gt;"",IF(N362=N$113,IF(AND(DMAX(F$113:J$403,F$113,O362:O363)&gt;COUNTA(L$111:L362)-2,DCOUNTA(F$113:J$403,G$113,N362:O363)=1),DGET(F$113:J$403,G$113,N362:O363),""),IF(AND(DMAX(F$113:J$403,F$113,Q362:Q363)&gt;COUNTA(L$111:L362)-2,DCOUNTA(F$113:J$403,G$113,P362:Q363)=1),DGET(F$113:J$403,G$113,P362:Q363),"")),G363)</f>
        <v>Varberg</v>
      </c>
      <c r="M363" s="139"/>
      <c r="N363" s="215" t="str">
        <f>IF(N362=N$113,IF(COUNT(N$113:Q362)&lt;DMAX(F$113:J$403,F$113,O362:O363),COUNT(N$113:Q362)+1,""),IF(COUNT(N$113:Q362)&lt;DMAX(F$113:J$403,F$113,Q362:Q363),N$113,""))</f>
        <v/>
      </c>
      <c r="O363" s="216" t="str">
        <f>IF(O362=O$113,IF(COUNTA(L$111:L362)-2&lt;DMAX(F$113:J$403,F$113,Q361:Q362),Protokoll!I$1,""),IF(O362&lt;&gt;"",IF(COUNTA(L$111:L362)-1&lt;DMAX(F$113:J$403,F$113,O361:O362),O$113,""),""))</f>
        <v/>
      </c>
      <c r="P363" s="217" t="str">
        <f>IF(N362=N$113,IF(COUNT(N$113:Q362)&lt;DMAX(F$113:J$403,F$113,O362:O363),N$113,""),IF(COUNT(N$113:Q362)&lt;DMAX(F$113:J$403,F$113,Q362:Q363),COUNT(N$113:Q362)+1,""))</f>
        <v/>
      </c>
      <c r="Q363" s="194" t="str">
        <f>IF(O362=O$113,IF(COUNTA(L$111:L362)-2&lt;DMAX(F$113:J$403,F$113,Q361:Q362),O$113,""),IF(Q362&lt;&gt;"",IF(COUNTA(L$111:L362)-2&lt;DMAX(F$113:J$403,F$113,O361:O362),Protokoll!I$1,""),""))</f>
        <v/>
      </c>
      <c r="T363" s="323" t="str">
        <f>IF(OR(Protokoll!$X$5&lt;&gt;"",Lokalbeskrivn!$M$4&lt;&gt;""),"",U363)</f>
        <v>034035</v>
      </c>
      <c r="U363" s="322" t="s">
        <v>1153</v>
      </c>
      <c r="Y363" s="591" t="s">
        <v>1695</v>
      </c>
      <c r="Z363" s="591" t="s">
        <v>1696</v>
      </c>
      <c r="AB363" s="466" t="str">
        <f>IF(AND(ISNUMBER(AH363),AH363&gt;0),IF(MAX(AB$3:AB362)&gt;0,MAX(AB$3:AB362)+1,10+COUNTIF(F$38:F$49,"&gt;0")*10+1),"")</f>
        <v/>
      </c>
      <c r="AC363" s="421" t="str">
        <f>IF(AND(AH363&lt;&gt;"",AG363&lt;&gt;"",AI363&gt;0,AH363&gt;0),MAX(AC$2:AC362)+1,"XX")</f>
        <v>XX</v>
      </c>
      <c r="AD363" s="417" t="str">
        <f>IF('Antal &amp; Längder (vikter)'!$C$53&lt;&gt;"",'Antal &amp; Längder (vikter)'!$C$53,"XX")</f>
        <v>XX</v>
      </c>
      <c r="AE363" s="407" t="str">
        <f>IF(AND('Antal &amp; Längder (vikter)'!B$55&lt;&gt;"",ISNUMBER($AH363)),'Antal &amp; Längder (vikter)'!B$55,"")</f>
        <v/>
      </c>
      <c r="AF363" s="413" t="str">
        <f t="shared" si="14"/>
        <v/>
      </c>
      <c r="AG363" s="414" t="str">
        <f t="shared" si="15"/>
        <v/>
      </c>
      <c r="AH363" s="398" t="str">
        <f>IF('Antal &amp; Längder (vikter)'!B57&lt;&gt;"",'Antal &amp; Längder (vikter)'!B57,"XX")</f>
        <v>XX</v>
      </c>
      <c r="AI363" s="393">
        <f>IF('Antal &amp; Längder (vikter)'!C$56="Vikt (g)",IF('Antal &amp; Längder (vikter)'!C57&lt;&gt;"",'Antal &amp; Längder (vikter)'!C57,-9),-9)</f>
        <v>-9</v>
      </c>
    </row>
    <row r="364" spans="6:35" x14ac:dyDescent="0.25">
      <c r="F364" s="194">
        <f>COUNTIF(J$113:J364,J364)</f>
        <v>24</v>
      </c>
      <c r="G364" t="s">
        <v>408</v>
      </c>
      <c r="H364" s="322">
        <v>187</v>
      </c>
      <c r="I364" s="322">
        <v>1</v>
      </c>
      <c r="J364" t="s">
        <v>134</v>
      </c>
      <c r="K364" s="139"/>
      <c r="L364" s="214" t="str">
        <f>IF(Protokoll!I$1&lt;&gt;"",IF(N363=N$113,IF(AND(DMAX(F$113:J$403,F$113,O363:O364)&gt;COUNTA(L$111:L363)-2,DCOUNTA(F$113:J$403,G$113,N363:O364)=1),DGET(F$113:J$403,G$113,N363:O364),""),IF(AND(DMAX(F$113:J$403,F$113,Q363:Q364)&gt;COUNTA(L$111:L363)-2,DCOUNTA(F$113:J$403,G$113,P363:Q364)=1),DGET(F$113:J$403,G$113,P363:Q364),"")),G364)</f>
        <v>Vaxholm</v>
      </c>
      <c r="M364" s="139"/>
      <c r="N364" s="215" t="str">
        <f>IF(N363=N$113,IF(COUNT(N$113:Q363)&lt;DMAX(F$113:J$403,F$113,O363:O364),COUNT(N$113:Q363)+1,""),IF(COUNT(N$113:Q363)&lt;DMAX(F$113:J$403,F$113,Q363:Q364),N$113,""))</f>
        <v/>
      </c>
      <c r="O364" s="216" t="str">
        <f>IF(O363=O$113,IF(COUNTA(L$111:L363)-2&lt;DMAX(F$113:J$403,F$113,Q362:Q363),Protokoll!I$1,""),IF(O363&lt;&gt;"",IF(COUNTA(L$111:L363)-1&lt;DMAX(F$113:J$403,F$113,O362:O363),O$113,""),""))</f>
        <v/>
      </c>
      <c r="P364" s="217" t="str">
        <f>IF(N363=N$113,IF(COUNT(N$113:Q363)&lt;DMAX(F$113:J$403,F$113,O363:O364),N$113,""),IF(COUNT(N$113:Q363)&lt;DMAX(F$113:J$403,F$113,Q363:Q364),COUNT(N$113:Q363)+1,""))</f>
        <v/>
      </c>
      <c r="Q364" s="194" t="str">
        <f>IF(O363=O$113,IF(COUNTA(L$111:L363)-2&lt;DMAX(F$113:J$403,F$113,Q362:Q363),O$113,""),IF(Q363&lt;&gt;"",IF(COUNTA(L$111:L363)-2&lt;DMAX(F$113:J$403,F$113,O362:O363),Protokoll!I$1,""),""))</f>
        <v/>
      </c>
      <c r="T364" s="323" t="str">
        <f>IF(OR(Protokoll!$X$5&lt;&gt;"",Lokalbeskrivn!$M$4&lt;&gt;""),"",U364)</f>
        <v>035</v>
      </c>
      <c r="U364" s="322" t="s">
        <v>1155</v>
      </c>
      <c r="Y364" s="591" t="s">
        <v>2481</v>
      </c>
      <c r="Z364" s="591" t="s">
        <v>2482</v>
      </c>
      <c r="AB364" s="462" t="str">
        <f>IF(COUNT(AB363:AB363)&gt;0,MAX(AB363:AB363)+1,"")</f>
        <v/>
      </c>
      <c r="AC364" s="421" t="str">
        <f>IF(AND(AH364&lt;&gt;"",AG364&lt;&gt;"",AI364&gt;0,AH364&gt;0),MAX(AC$2:AC363)+1,"XX")</f>
        <v>XX</v>
      </c>
      <c r="AD364" s="417" t="str">
        <f>IF('Antal &amp; Längder (vikter)'!$C$53&lt;&gt;"",'Antal &amp; Längder (vikter)'!$C$53,"XX")</f>
        <v>XX</v>
      </c>
      <c r="AE364" s="407" t="str">
        <f>IF(AND('Antal &amp; Längder (vikter)'!B$55&lt;&gt;"",ISNUMBER($AH364)),'Antal &amp; Längder (vikter)'!B$55,"")</f>
        <v/>
      </c>
      <c r="AF364" s="413" t="str">
        <f t="shared" si="14"/>
        <v/>
      </c>
      <c r="AG364" s="414" t="str">
        <f t="shared" si="15"/>
        <v/>
      </c>
      <c r="AH364" s="398" t="str">
        <f>IF('Antal &amp; Längder (vikter)'!B58&lt;&gt;"",'Antal &amp; Längder (vikter)'!B58,"XX")</f>
        <v>XX</v>
      </c>
      <c r="AI364" s="393">
        <f>IF('Antal &amp; Längder (vikter)'!C$56="Vikt (g)",IF('Antal &amp; Längder (vikter)'!C58&lt;&gt;"",'Antal &amp; Längder (vikter)'!C58,-9),-9)</f>
        <v>-9</v>
      </c>
    </row>
    <row r="365" spans="6:35" x14ac:dyDescent="0.25">
      <c r="F365" s="194">
        <f>COUNTIF(J$113:J365,J365)</f>
        <v>28</v>
      </c>
      <c r="G365" t="s">
        <v>409</v>
      </c>
      <c r="H365" s="322">
        <v>1233</v>
      </c>
      <c r="I365" s="322">
        <v>12</v>
      </c>
      <c r="J365" t="s">
        <v>132</v>
      </c>
      <c r="K365" s="139"/>
      <c r="L365" s="214" t="str">
        <f>IF(Protokoll!I$1&lt;&gt;"",IF(N364=N$113,IF(AND(DMAX(F$113:J$403,F$113,O364:O365)&gt;COUNTA(L$111:L364)-2,DCOUNTA(F$113:J$403,G$113,N364:O365)=1),DGET(F$113:J$403,G$113,N364:O365),""),IF(AND(DMAX(F$113:J$403,F$113,Q364:Q365)&gt;COUNTA(L$111:L364)-2,DCOUNTA(F$113:J$403,G$113,P364:Q365)=1),DGET(F$113:J$403,G$113,P364:Q365),"")),G365)</f>
        <v>Vellinge</v>
      </c>
      <c r="M365" s="139"/>
      <c r="N365" s="215" t="str">
        <f>IF(N364=N$113,IF(COUNT(N$113:Q364)&lt;DMAX(F$113:J$403,F$113,O364:O365),COUNT(N$113:Q364)+1,""),IF(COUNT(N$113:Q364)&lt;DMAX(F$113:J$403,F$113,Q364:Q365),N$113,""))</f>
        <v/>
      </c>
      <c r="O365" s="216" t="str">
        <f>IF(O364=O$113,IF(COUNTA(L$111:L364)-2&lt;DMAX(F$113:J$403,F$113,Q363:Q364),Protokoll!I$1,""),IF(O364&lt;&gt;"",IF(COUNTA(L$111:L364)-1&lt;DMAX(F$113:J$403,F$113,O363:O364),O$113,""),""))</f>
        <v/>
      </c>
      <c r="P365" s="217" t="str">
        <f>IF(N364=N$113,IF(COUNT(N$113:Q364)&lt;DMAX(F$113:J$403,F$113,O364:O365),N$113,""),IF(COUNT(N$113:Q364)&lt;DMAX(F$113:J$403,F$113,Q364:Q365),COUNT(N$113:Q364)+1,""))</f>
        <v/>
      </c>
      <c r="Q365" s="194" t="str">
        <f>IF(O364=O$113,IF(COUNTA(L$111:L364)-2&lt;DMAX(F$113:J$403,F$113,Q363:Q364),O$113,""),IF(Q364&lt;&gt;"",IF(COUNTA(L$111:L364)-2&lt;DMAX(F$113:J$403,F$113,O363:O364),Protokoll!I$1,""),""))</f>
        <v/>
      </c>
      <c r="T365" s="323" t="str">
        <f>IF(OR(Protokoll!$X$5&lt;&gt;"",Lokalbeskrivn!$M$4&lt;&gt;""),"",U365)</f>
        <v>035036</v>
      </c>
      <c r="U365" s="322" t="s">
        <v>1157</v>
      </c>
      <c r="Y365" s="591" t="s">
        <v>2582</v>
      </c>
      <c r="Z365" s="591" t="s">
        <v>2583</v>
      </c>
      <c r="AB365" s="463" t="str">
        <f>IF(COUNT(AB363:AB364)&gt;0,MAX(AB363:AB364)+1,"")</f>
        <v/>
      </c>
      <c r="AC365" s="421" t="str">
        <f>IF(AND(AH365&lt;&gt;"",AG365&lt;&gt;"",AI365&gt;0,AH365&gt;0),MAX(AC$2:AC364)+1,"XX")</f>
        <v>XX</v>
      </c>
      <c r="AD365" s="417" t="str">
        <f>IF('Antal &amp; Längder (vikter)'!$C$53&lt;&gt;"",'Antal &amp; Längder (vikter)'!$C$53,"XX")</f>
        <v>XX</v>
      </c>
      <c r="AE365" s="407" t="str">
        <f>IF(AND('Antal &amp; Längder (vikter)'!B$55&lt;&gt;"",ISNUMBER($AH365)),'Antal &amp; Längder (vikter)'!B$55,"")</f>
        <v/>
      </c>
      <c r="AF365" s="413" t="str">
        <f t="shared" si="14"/>
        <v/>
      </c>
      <c r="AG365" s="414" t="str">
        <f t="shared" si="15"/>
        <v/>
      </c>
      <c r="AH365" s="398" t="str">
        <f>IF('Antal &amp; Längder (vikter)'!B59&lt;&gt;"",'Antal &amp; Längder (vikter)'!B59,"XX")</f>
        <v>XX</v>
      </c>
      <c r="AI365" s="393">
        <f>IF('Antal &amp; Längder (vikter)'!C$56="Vikt (g)",IF('Antal &amp; Längder (vikter)'!C59&lt;&gt;"",'Antal &amp; Längder (vikter)'!C59,-9),-9)</f>
        <v>-9</v>
      </c>
    </row>
    <row r="366" spans="6:35" x14ac:dyDescent="0.25">
      <c r="F366" s="194">
        <f>COUNTIF(J$113:J366,J366)</f>
        <v>12</v>
      </c>
      <c r="G366" t="s">
        <v>410</v>
      </c>
      <c r="H366" s="322">
        <v>685</v>
      </c>
      <c r="I366" s="322">
        <v>6</v>
      </c>
      <c r="J366" t="s">
        <v>120</v>
      </c>
      <c r="K366" s="139"/>
      <c r="L366" s="214" t="str">
        <f>IF(Protokoll!I$1&lt;&gt;"",IF(N365=N$113,IF(AND(DMAX(F$113:J$403,F$113,O365:O366)&gt;COUNTA(L$111:L365)-2,DCOUNTA(F$113:J$403,G$113,N365:O366)=1),DGET(F$113:J$403,G$113,N365:O366),""),IF(AND(DMAX(F$113:J$403,F$113,Q365:Q366)&gt;COUNTA(L$111:L365)-2,DCOUNTA(F$113:J$403,G$113,P365:Q366)=1),DGET(F$113:J$403,G$113,P365:Q366),"")),G366)</f>
        <v>Vetlanda</v>
      </c>
      <c r="M366" s="139"/>
      <c r="N366" s="215" t="str">
        <f>IF(N365=N$113,IF(COUNT(N$113:Q365)&lt;DMAX(F$113:J$403,F$113,O365:O366),COUNT(N$113:Q365)+1,""),IF(COUNT(N$113:Q365)&lt;DMAX(F$113:J$403,F$113,Q365:Q366),N$113,""))</f>
        <v/>
      </c>
      <c r="O366" s="216" t="str">
        <f>IF(O365=O$113,IF(COUNTA(L$111:L365)-2&lt;DMAX(F$113:J$403,F$113,Q364:Q365),Protokoll!I$1,""),IF(O365&lt;&gt;"",IF(COUNTA(L$111:L365)-1&lt;DMAX(F$113:J$403,F$113,O364:O365),O$113,""),""))</f>
        <v/>
      </c>
      <c r="P366" s="217" t="str">
        <f>IF(N365=N$113,IF(COUNT(N$113:Q365)&lt;DMAX(F$113:J$403,F$113,O365:O366),N$113,""),IF(COUNT(N$113:Q365)&lt;DMAX(F$113:J$403,F$113,Q365:Q366),COUNT(N$113:Q365)+1,""))</f>
        <v/>
      </c>
      <c r="Q366" s="194" t="str">
        <f>IF(O365=O$113,IF(COUNTA(L$111:L365)-2&lt;DMAX(F$113:J$403,F$113,Q364:Q365),O$113,""),IF(Q365&lt;&gt;"",IF(COUNTA(L$111:L365)-2&lt;DMAX(F$113:J$403,F$113,O364:O365),Protokoll!I$1,""),""))</f>
        <v/>
      </c>
      <c r="T366" s="323" t="str">
        <f>IF(OR(Protokoll!$X$5&lt;&gt;"",Lokalbeskrivn!$M$4&lt;&gt;""),"",U366)</f>
        <v>036</v>
      </c>
      <c r="U366" s="322" t="s">
        <v>1159</v>
      </c>
      <c r="Y366" s="591" t="s">
        <v>2483</v>
      </c>
      <c r="Z366" s="591" t="s">
        <v>2484</v>
      </c>
      <c r="AB366" s="422" t="str">
        <f>IF(COUNT(AB363:AB365)&gt;0,MAX(AB363:AB365)+1,"")</f>
        <v/>
      </c>
      <c r="AC366" s="421" t="str">
        <f>IF(AND(AH366&lt;&gt;"",AG366&lt;&gt;"",AI366&gt;0,AH366&gt;0),MAX(AC$2:AC365)+1,"XX")</f>
        <v>XX</v>
      </c>
      <c r="AD366" s="417" t="str">
        <f>IF('Antal &amp; Längder (vikter)'!$C$53&lt;&gt;"",'Antal &amp; Längder (vikter)'!$C$53,"XX")</f>
        <v>XX</v>
      </c>
      <c r="AE366" s="407" t="str">
        <f>IF(AND('Antal &amp; Längder (vikter)'!B$55&lt;&gt;"",ISNUMBER($AH366)),'Antal &amp; Längder (vikter)'!B$55,"")</f>
        <v/>
      </c>
      <c r="AF366" s="413" t="str">
        <f t="shared" si="14"/>
        <v/>
      </c>
      <c r="AG366" s="414" t="str">
        <f t="shared" si="15"/>
        <v/>
      </c>
      <c r="AH366" s="398" t="str">
        <f>IF('Antal &amp; Längder (vikter)'!B60&lt;&gt;"",'Antal &amp; Längder (vikter)'!B60,"XX")</f>
        <v>XX</v>
      </c>
      <c r="AI366" s="393">
        <f>IF('Antal &amp; Längder (vikter)'!C$56="Vikt (g)",IF('Antal &amp; Längder (vikter)'!C60&lt;&gt;"",'Antal &amp; Längder (vikter)'!C60,-9),-9)</f>
        <v>-9</v>
      </c>
    </row>
    <row r="367" spans="6:35" x14ac:dyDescent="0.25">
      <c r="F367" s="194">
        <f>COUNTIF(J$113:J367,J367)</f>
        <v>12</v>
      </c>
      <c r="G367" t="s">
        <v>411</v>
      </c>
      <c r="H367" s="322">
        <v>2462</v>
      </c>
      <c r="I367" s="322">
        <v>24</v>
      </c>
      <c r="J367" t="s">
        <v>140</v>
      </c>
      <c r="K367" s="139"/>
      <c r="L367" s="214" t="str">
        <f>IF(Protokoll!I$1&lt;&gt;"",IF(N366=N$113,IF(AND(DMAX(F$113:J$403,F$113,O366:O367)&gt;COUNTA(L$111:L366)-2,DCOUNTA(F$113:J$403,G$113,N366:O367)=1),DGET(F$113:J$403,G$113,N366:O367),""),IF(AND(DMAX(F$113:J$403,F$113,Q366:Q367)&gt;COUNTA(L$111:L366)-2,DCOUNTA(F$113:J$403,G$113,P366:Q367)=1),DGET(F$113:J$403,G$113,P366:Q367),"")),G367)</f>
        <v>Vilhelmina</v>
      </c>
      <c r="M367" s="139"/>
      <c r="N367" s="215" t="str">
        <f>IF(N366=N$113,IF(COUNT(N$113:Q366)&lt;DMAX(F$113:J$403,F$113,O366:O367),COUNT(N$113:Q366)+1,""),IF(COUNT(N$113:Q366)&lt;DMAX(F$113:J$403,F$113,Q366:Q367),N$113,""))</f>
        <v/>
      </c>
      <c r="O367" s="216" t="str">
        <f>IF(O366=O$113,IF(COUNTA(L$111:L366)-2&lt;DMAX(F$113:J$403,F$113,Q365:Q366),Protokoll!I$1,""),IF(O366&lt;&gt;"",IF(COUNTA(L$111:L366)-1&lt;DMAX(F$113:J$403,F$113,O365:O366),O$113,""),""))</f>
        <v/>
      </c>
      <c r="P367" s="217" t="str">
        <f>IF(N366=N$113,IF(COUNT(N$113:Q366)&lt;DMAX(F$113:J$403,F$113,O366:O367),N$113,""),IF(COUNT(N$113:Q366)&lt;DMAX(F$113:J$403,F$113,Q366:Q367),COUNT(N$113:Q366)+1,""))</f>
        <v/>
      </c>
      <c r="Q367" s="194" t="str">
        <f>IF(O366=O$113,IF(COUNTA(L$111:L366)-2&lt;DMAX(F$113:J$403,F$113,Q365:Q366),O$113,""),IF(Q366&lt;&gt;"",IF(COUNTA(L$111:L366)-2&lt;DMAX(F$113:J$403,F$113,O365:O366),Protokoll!I$1,""),""))</f>
        <v/>
      </c>
      <c r="T367" s="323" t="str">
        <f>IF(OR(Protokoll!$X$5&lt;&gt;"",Lokalbeskrivn!$M$4&lt;&gt;""),"",U367)</f>
        <v>036037</v>
      </c>
      <c r="U367" s="322" t="s">
        <v>1161</v>
      </c>
      <c r="Y367" s="591" t="s">
        <v>1655</v>
      </c>
      <c r="Z367" s="591" t="s">
        <v>1656</v>
      </c>
      <c r="AB367" s="461" t="str">
        <f>IF(COUNT(AB363:AB366)&gt;0,MAX(AB363:AB366)+1,"")</f>
        <v/>
      </c>
      <c r="AC367" s="421" t="str">
        <f>IF(AND(AH367&lt;&gt;"",AG367&lt;&gt;"",AI367&gt;0,AH367&gt;0),MAX(AC$2:AC366)+1,"XX")</f>
        <v>XX</v>
      </c>
      <c r="AD367" s="417" t="str">
        <f>IF('Antal &amp; Längder (vikter)'!$C$53&lt;&gt;"",'Antal &amp; Längder (vikter)'!$C$53,"XX")</f>
        <v>XX</v>
      </c>
      <c r="AE367" s="407" t="str">
        <f>IF(AND('Antal &amp; Längder (vikter)'!B$55&lt;&gt;"",ISNUMBER($AH367)),'Antal &amp; Längder (vikter)'!B$55,"")</f>
        <v/>
      </c>
      <c r="AF367" s="413" t="str">
        <f t="shared" si="14"/>
        <v/>
      </c>
      <c r="AG367" s="414" t="str">
        <f t="shared" si="15"/>
        <v/>
      </c>
      <c r="AH367" s="398" t="str">
        <f>IF('Antal &amp; Längder (vikter)'!B61&lt;&gt;"",'Antal &amp; Längder (vikter)'!B61,"XX")</f>
        <v>XX</v>
      </c>
      <c r="AI367" s="393">
        <f>IF('Antal &amp; Längder (vikter)'!C$56="Vikt (g)",IF('Antal &amp; Längder (vikter)'!C61&lt;&gt;"",'Antal &amp; Längder (vikter)'!C61,-9),-9)</f>
        <v>-9</v>
      </c>
    </row>
    <row r="368" spans="6:35" x14ac:dyDescent="0.25">
      <c r="F368" s="194">
        <f>COUNTIF(J$113:J368,J368)</f>
        <v>11</v>
      </c>
      <c r="G368" t="s">
        <v>412</v>
      </c>
      <c r="H368" s="322">
        <v>884</v>
      </c>
      <c r="I368" s="322">
        <v>8</v>
      </c>
      <c r="J368" t="s">
        <v>126</v>
      </c>
      <c r="K368" s="139"/>
      <c r="L368" s="214" t="str">
        <f>IF(Protokoll!I$1&lt;&gt;"",IF(N367=N$113,IF(AND(DMAX(F$113:J$403,F$113,O367:O368)&gt;COUNTA(L$111:L367)-2,DCOUNTA(F$113:J$403,G$113,N367:O368)=1),DGET(F$113:J$403,G$113,N367:O368),""),IF(AND(DMAX(F$113:J$403,F$113,Q367:Q368)&gt;COUNTA(L$111:L367)-2,DCOUNTA(F$113:J$403,G$113,P367:Q368)=1),DGET(F$113:J$403,G$113,P367:Q368),"")),G368)</f>
        <v>Vimmerby</v>
      </c>
      <c r="M368" s="139"/>
      <c r="N368" s="215" t="str">
        <f>IF(N367=N$113,IF(COUNT(N$113:Q367)&lt;DMAX(F$113:J$403,F$113,O367:O368),COUNT(N$113:Q367)+1,""),IF(COUNT(N$113:Q367)&lt;DMAX(F$113:J$403,F$113,Q367:Q368),N$113,""))</f>
        <v/>
      </c>
      <c r="O368" s="216" t="str">
        <f>IF(O367=O$113,IF(COUNTA(L$111:L367)-2&lt;DMAX(F$113:J$403,F$113,Q366:Q367),Protokoll!I$1,""),IF(O367&lt;&gt;"",IF(COUNTA(L$111:L367)-1&lt;DMAX(F$113:J$403,F$113,O366:O367),O$113,""),""))</f>
        <v/>
      </c>
      <c r="P368" s="217" t="str">
        <f>IF(N367=N$113,IF(COUNT(N$113:Q367)&lt;DMAX(F$113:J$403,F$113,O367:O368),N$113,""),IF(COUNT(N$113:Q367)&lt;DMAX(F$113:J$403,F$113,Q367:Q368),COUNT(N$113:Q367)+1,""))</f>
        <v/>
      </c>
      <c r="Q368" s="194" t="str">
        <f>IF(O367=O$113,IF(COUNTA(L$111:L367)-2&lt;DMAX(F$113:J$403,F$113,Q366:Q367),O$113,""),IF(Q367&lt;&gt;"",IF(COUNTA(L$111:L367)-2&lt;DMAX(F$113:J$403,F$113,O366:O367),Protokoll!I$1,""),""))</f>
        <v/>
      </c>
      <c r="T368" s="323" t="str">
        <f>IF(OR(Protokoll!$X$5&lt;&gt;"",Lokalbeskrivn!$M$4&lt;&gt;""),"",U368)</f>
        <v>037</v>
      </c>
      <c r="U368" s="322" t="s">
        <v>1163</v>
      </c>
      <c r="X368" s="1"/>
      <c r="Y368" s="591" t="s">
        <v>1913</v>
      </c>
      <c r="Z368" s="591" t="s">
        <v>1914</v>
      </c>
      <c r="AB368" s="457" t="str">
        <f>IF(COUNT(AB363:AB367)&gt;0,MAX(AB363:AB367)+1,"")</f>
        <v/>
      </c>
      <c r="AC368" s="421" t="str">
        <f>IF(AND(AH368&lt;&gt;"",AG368&lt;&gt;"",AI368&gt;0,AH368&gt;0),MAX(AC$2:AC367)+1,"XX")</f>
        <v>XX</v>
      </c>
      <c r="AD368" s="417" t="str">
        <f>IF('Antal &amp; Längder (vikter)'!$C$53&lt;&gt;"",'Antal &amp; Längder (vikter)'!$C$53,"XX")</f>
        <v>XX</v>
      </c>
      <c r="AE368" s="407" t="str">
        <f>IF(AND('Antal &amp; Längder (vikter)'!B$55&lt;&gt;"",ISNUMBER($AH368)),'Antal &amp; Längder (vikter)'!B$55,"")</f>
        <v/>
      </c>
      <c r="AF368" s="413" t="str">
        <f t="shared" si="14"/>
        <v/>
      </c>
      <c r="AG368" s="414" t="str">
        <f t="shared" si="15"/>
        <v/>
      </c>
      <c r="AH368" s="398" t="str">
        <f>IF('Antal &amp; Längder (vikter)'!B62&lt;&gt;"",'Antal &amp; Längder (vikter)'!B62,"XX")</f>
        <v>XX</v>
      </c>
      <c r="AI368" s="393">
        <f>IF('Antal &amp; Längder (vikter)'!C$56="Vikt (g)",IF('Antal &amp; Längder (vikter)'!C62&lt;&gt;"",'Antal &amp; Längder (vikter)'!C62,-9),-9)</f>
        <v>-9</v>
      </c>
    </row>
    <row r="369" spans="6:35" x14ac:dyDescent="0.25">
      <c r="F369" s="194">
        <f>COUNTIF(J$113:J369,J369)</f>
        <v>13</v>
      </c>
      <c r="G369" t="s">
        <v>413</v>
      </c>
      <c r="H369" s="322">
        <v>2404</v>
      </c>
      <c r="I369" s="322">
        <v>24</v>
      </c>
      <c r="J369" t="s">
        <v>140</v>
      </c>
      <c r="K369" s="139"/>
      <c r="L369" s="214" t="str">
        <f>IF(Protokoll!I$1&lt;&gt;"",IF(N368=N$113,IF(AND(DMAX(F$113:J$403,F$113,O368:O369)&gt;COUNTA(L$111:L368)-2,DCOUNTA(F$113:J$403,G$113,N368:O369)=1),DGET(F$113:J$403,G$113,N368:O369),""),IF(AND(DMAX(F$113:J$403,F$113,Q368:Q369)&gt;COUNTA(L$111:L368)-2,DCOUNTA(F$113:J$403,G$113,P368:Q369)=1),DGET(F$113:J$403,G$113,P368:Q369),"")),G369)</f>
        <v>Vindeln</v>
      </c>
      <c r="M369" s="139"/>
      <c r="N369" s="215" t="str">
        <f>IF(N368=N$113,IF(COUNT(N$113:Q368)&lt;DMAX(F$113:J$403,F$113,O368:O369),COUNT(N$113:Q368)+1,""),IF(COUNT(N$113:Q368)&lt;DMAX(F$113:J$403,F$113,Q368:Q369),N$113,""))</f>
        <v/>
      </c>
      <c r="O369" s="216" t="str">
        <f>IF(O368=O$113,IF(COUNTA(L$111:L368)-2&lt;DMAX(F$113:J$403,F$113,Q367:Q368),Protokoll!I$1,""),IF(O368&lt;&gt;"",IF(COUNTA(L$111:L368)-1&lt;DMAX(F$113:J$403,F$113,O367:O368),O$113,""),""))</f>
        <v/>
      </c>
      <c r="P369" s="217" t="str">
        <f>IF(N368=N$113,IF(COUNT(N$113:Q368)&lt;DMAX(F$113:J$403,F$113,O368:O369),N$113,""),IF(COUNT(N$113:Q368)&lt;DMAX(F$113:J$403,F$113,Q368:Q369),COUNT(N$113:Q368)+1,""))</f>
        <v/>
      </c>
      <c r="Q369" s="194" t="str">
        <f>IF(O368=O$113,IF(COUNTA(L$111:L368)-2&lt;DMAX(F$113:J$403,F$113,Q367:Q368),O$113,""),IF(Q368&lt;&gt;"",IF(COUNTA(L$111:L368)-2&lt;DMAX(F$113:J$403,F$113,O367:O368),Protokoll!I$1,""),""))</f>
        <v/>
      </c>
      <c r="T369" s="323" t="str">
        <f>IF(OR(Protokoll!$X$5&lt;&gt;"",Lokalbeskrivn!$M$4&lt;&gt;""),"",U369)</f>
        <v>037038</v>
      </c>
      <c r="U369" s="322" t="s">
        <v>1165</v>
      </c>
      <c r="Y369" s="591" t="s">
        <v>2485</v>
      </c>
      <c r="Z369" s="591" t="s">
        <v>2486</v>
      </c>
      <c r="AB369" s="460" t="str">
        <f>IF(COUNT(AB363:AB368)&gt;0,MAX(AB363:AB368)+1,"")</f>
        <v/>
      </c>
      <c r="AC369" s="421" t="str">
        <f>IF(AND(AH369&lt;&gt;"",AG369&lt;&gt;"",AI369&gt;0,AH369&gt;0),MAX(AC$2:AC368)+1,"XX")</f>
        <v>XX</v>
      </c>
      <c r="AD369" s="417" t="str">
        <f>IF('Antal &amp; Längder (vikter)'!$C$53&lt;&gt;"",'Antal &amp; Längder (vikter)'!$C$53,"XX")</f>
        <v>XX</v>
      </c>
      <c r="AE369" s="407" t="str">
        <f>IF(AND('Antal &amp; Längder (vikter)'!B$55&lt;&gt;"",ISNUMBER($AH369)),'Antal &amp; Längder (vikter)'!B$55,"")</f>
        <v/>
      </c>
      <c r="AF369" s="413" t="str">
        <f t="shared" si="14"/>
        <v/>
      </c>
      <c r="AG369" s="414" t="str">
        <f t="shared" si="15"/>
        <v/>
      </c>
      <c r="AH369" s="398" t="str">
        <f>IF('Antal &amp; Längder (vikter)'!B63&lt;&gt;"",'Antal &amp; Längder (vikter)'!B63,"XX")</f>
        <v>XX</v>
      </c>
      <c r="AI369" s="393">
        <f>IF('Antal &amp; Längder (vikter)'!C$56="Vikt (g)",IF('Antal &amp; Längder (vikter)'!C63&lt;&gt;"",'Antal &amp; Längder (vikter)'!C63,-9),-9)</f>
        <v>-9</v>
      </c>
    </row>
    <row r="370" spans="6:35" x14ac:dyDescent="0.25">
      <c r="F370" s="194">
        <f>COUNTIF(J$113:J370,J370)</f>
        <v>9</v>
      </c>
      <c r="G370" t="s">
        <v>414</v>
      </c>
      <c r="H370" s="322">
        <v>428</v>
      </c>
      <c r="I370" s="322">
        <v>4</v>
      </c>
      <c r="J370" t="s">
        <v>136</v>
      </c>
      <c r="K370" s="139"/>
      <c r="L370" s="214" t="str">
        <f>IF(Protokoll!I$1&lt;&gt;"",IF(N369=N$113,IF(AND(DMAX(F$113:J$403,F$113,O369:O370)&gt;COUNTA(L$111:L369)-2,DCOUNTA(F$113:J$403,G$113,N369:O370)=1),DGET(F$113:J$403,G$113,N369:O370),""),IF(AND(DMAX(F$113:J$403,F$113,Q369:Q370)&gt;COUNTA(L$111:L369)-2,DCOUNTA(F$113:J$403,G$113,P369:Q370)=1),DGET(F$113:J$403,G$113,P369:Q370),"")),G370)</f>
        <v>Vingåker</v>
      </c>
      <c r="M370" s="139"/>
      <c r="N370" s="215" t="str">
        <f>IF(N369=N$113,IF(COUNT(N$113:Q369)&lt;DMAX(F$113:J$403,F$113,O369:O370),COUNT(N$113:Q369)+1,""),IF(COUNT(N$113:Q369)&lt;DMAX(F$113:J$403,F$113,Q369:Q370),N$113,""))</f>
        <v/>
      </c>
      <c r="O370" s="216" t="str">
        <f>IF(O369=O$113,IF(COUNTA(L$111:L369)-2&lt;DMAX(F$113:J$403,F$113,Q368:Q369),Protokoll!I$1,""),IF(O369&lt;&gt;"",IF(COUNTA(L$111:L369)-1&lt;DMAX(F$113:J$403,F$113,O368:O369),O$113,""),""))</f>
        <v/>
      </c>
      <c r="P370" s="217" t="str">
        <f>IF(N369=N$113,IF(COUNT(N$113:Q369)&lt;DMAX(F$113:J$403,F$113,O369:O370),N$113,""),IF(COUNT(N$113:Q369)&lt;DMAX(F$113:J$403,F$113,Q369:Q370),COUNT(N$113:Q369)+1,""))</f>
        <v/>
      </c>
      <c r="Q370" s="194" t="str">
        <f>IF(O369=O$113,IF(COUNTA(L$111:L369)-2&lt;DMAX(F$113:J$403,F$113,Q368:Q369),O$113,""),IF(Q369&lt;&gt;"",IF(COUNTA(L$111:L369)-2&lt;DMAX(F$113:J$403,F$113,O368:O369),Protokoll!I$1,""),""))</f>
        <v/>
      </c>
      <c r="T370" s="323" t="str">
        <f>IF(OR(Protokoll!$X$5&lt;&gt;"",Lokalbeskrivn!$M$4&lt;&gt;""),"",U370)</f>
        <v>038</v>
      </c>
      <c r="U370" s="322" t="s">
        <v>1167</v>
      </c>
      <c r="Y370" s="591" t="s">
        <v>2584</v>
      </c>
      <c r="Z370" s="591" t="s">
        <v>2585</v>
      </c>
      <c r="AB370" s="464" t="str">
        <f>IF(COUNT(AB363:AB369)&gt;0,MAX(AB363:AB369)+1,"")</f>
        <v/>
      </c>
      <c r="AC370" s="421" t="str">
        <f>IF(AND(AH370&lt;&gt;"",AG370&lt;&gt;"",AI370&gt;0,AH370&gt;0),MAX(AC$2:AC369)+1,"XX")</f>
        <v>XX</v>
      </c>
      <c r="AD370" s="417" t="str">
        <f>IF('Antal &amp; Längder (vikter)'!$C$53&lt;&gt;"",'Antal &amp; Längder (vikter)'!$C$53,"XX")</f>
        <v>XX</v>
      </c>
      <c r="AE370" s="407" t="str">
        <f>IF(AND('Antal &amp; Längder (vikter)'!B$55&lt;&gt;"",ISNUMBER($AH370)),'Antal &amp; Längder (vikter)'!B$55,"")</f>
        <v/>
      </c>
      <c r="AF370" s="413" t="str">
        <f t="shared" si="14"/>
        <v/>
      </c>
      <c r="AG370" s="414" t="str">
        <f t="shared" si="15"/>
        <v/>
      </c>
      <c r="AH370" s="398" t="str">
        <f>IF('Antal &amp; Längder (vikter)'!B64&lt;&gt;"",'Antal &amp; Längder (vikter)'!B64,"XX")</f>
        <v>XX</v>
      </c>
      <c r="AI370" s="393">
        <f>IF('Antal &amp; Längder (vikter)'!C$56="Vikt (g)",IF('Antal &amp; Längder (vikter)'!C64&lt;&gt;"",'Antal &amp; Längder (vikter)'!C64,-9),-9)</f>
        <v>-9</v>
      </c>
    </row>
    <row r="371" spans="6:35" x14ac:dyDescent="0.25">
      <c r="F371" s="194">
        <f>COUNTIF(J$113:J371,J371)</f>
        <v>46</v>
      </c>
      <c r="G371" t="s">
        <v>415</v>
      </c>
      <c r="H371" s="322">
        <v>1442</v>
      </c>
      <c r="I371" s="322">
        <v>14</v>
      </c>
      <c r="J371" t="s">
        <v>112</v>
      </c>
      <c r="K371" s="139"/>
      <c r="L371" s="214" t="str">
        <f>IF(Protokoll!I$1&lt;&gt;"",IF(N370=N$113,IF(AND(DMAX(F$113:J$403,F$113,O370:O371)&gt;COUNTA(L$111:L370)-2,DCOUNTA(F$113:J$403,G$113,N370:O371)=1),DGET(F$113:J$403,G$113,N370:O371),""),IF(AND(DMAX(F$113:J$403,F$113,Q370:Q371)&gt;COUNTA(L$111:L370)-2,DCOUNTA(F$113:J$403,G$113,P370:Q371)=1),DGET(F$113:J$403,G$113,P370:Q371),"")),G371)</f>
        <v>Vårgårda</v>
      </c>
      <c r="M371" s="139"/>
      <c r="N371" s="215" t="str">
        <f>IF(N370=N$113,IF(COUNT(N$113:Q370)&lt;DMAX(F$113:J$403,F$113,O370:O371),COUNT(N$113:Q370)+1,""),IF(COUNT(N$113:Q370)&lt;DMAX(F$113:J$403,F$113,Q370:Q371),N$113,""))</f>
        <v/>
      </c>
      <c r="O371" s="216" t="str">
        <f>IF(O370=O$113,IF(COUNTA(L$111:L370)-2&lt;DMAX(F$113:J$403,F$113,Q369:Q370),Protokoll!I$1,""),IF(O370&lt;&gt;"",IF(COUNTA(L$111:L370)-1&lt;DMAX(F$113:J$403,F$113,O369:O370),O$113,""),""))</f>
        <v/>
      </c>
      <c r="P371" s="217" t="str">
        <f>IF(N370=N$113,IF(COUNT(N$113:Q370)&lt;DMAX(F$113:J$403,F$113,O370:O371),N$113,""),IF(COUNT(N$113:Q370)&lt;DMAX(F$113:J$403,F$113,Q370:Q371),COUNT(N$113:Q370)+1,""))</f>
        <v/>
      </c>
      <c r="Q371" s="194" t="str">
        <f>IF(O370=O$113,IF(COUNTA(L$111:L370)-2&lt;DMAX(F$113:J$403,F$113,Q369:Q370),O$113,""),IF(Q370&lt;&gt;"",IF(COUNTA(L$111:L370)-2&lt;DMAX(F$113:J$403,F$113,O369:O370),Protokoll!I$1,""),""))</f>
        <v/>
      </c>
      <c r="T371" s="323" t="str">
        <f>IF(OR(Protokoll!$X$5&lt;&gt;"",Lokalbeskrivn!$M$4&lt;&gt;""),"",U371)</f>
        <v>038039</v>
      </c>
      <c r="U371" s="322" t="s">
        <v>1169</v>
      </c>
      <c r="Y371" s="591" t="s">
        <v>1757</v>
      </c>
      <c r="Z371" s="591" t="s">
        <v>1758</v>
      </c>
      <c r="AB371" s="458" t="str">
        <f>IF(COUNT(AB363:AB370)&gt;0,MAX(AB363:AB370)+1,"")</f>
        <v/>
      </c>
      <c r="AC371" s="421" t="str">
        <f>IF(AND(AH371&lt;&gt;"",AG371&lt;&gt;"",AI371&gt;0,AH371&gt;0),MAX(AC$2:AC370)+1,"XX")</f>
        <v>XX</v>
      </c>
      <c r="AD371" s="417" t="str">
        <f>IF('Antal &amp; Längder (vikter)'!$C$53&lt;&gt;"",'Antal &amp; Längder (vikter)'!$C$53,"XX")</f>
        <v>XX</v>
      </c>
      <c r="AE371" s="407" t="str">
        <f>IF(AND('Antal &amp; Längder (vikter)'!B$55&lt;&gt;"",ISNUMBER($AH371)),'Antal &amp; Längder (vikter)'!B$55,"")</f>
        <v/>
      </c>
      <c r="AF371" s="413" t="str">
        <f t="shared" si="14"/>
        <v/>
      </c>
      <c r="AG371" s="414" t="str">
        <f t="shared" si="15"/>
        <v/>
      </c>
      <c r="AH371" s="398" t="str">
        <f>IF('Antal &amp; Längder (vikter)'!B65&lt;&gt;"",'Antal &amp; Längder (vikter)'!B65,"XX")</f>
        <v>XX</v>
      </c>
      <c r="AI371" s="393">
        <f>IF('Antal &amp; Längder (vikter)'!C$56="Vikt (g)",IF('Antal &amp; Längder (vikter)'!C65&lt;&gt;"",'Antal &amp; Längder (vikter)'!C65,-9),-9)</f>
        <v>-9</v>
      </c>
    </row>
    <row r="372" spans="6:35" x14ac:dyDescent="0.25">
      <c r="F372" s="194">
        <f>COUNTIF(J$113:J372,J372)</f>
        <v>47</v>
      </c>
      <c r="G372" t="s">
        <v>416</v>
      </c>
      <c r="H372" s="322">
        <v>1487</v>
      </c>
      <c r="I372" s="322">
        <v>14</v>
      </c>
      <c r="J372" t="s">
        <v>112</v>
      </c>
      <c r="K372" s="139"/>
      <c r="L372" s="214" t="str">
        <f>IF(Protokoll!I$1&lt;&gt;"",IF(N371=N$113,IF(AND(DMAX(F$113:J$403,F$113,O371:O372)&gt;COUNTA(L$111:L371)-2,DCOUNTA(F$113:J$403,G$113,N371:O372)=1),DGET(F$113:J$403,G$113,N371:O372),""),IF(AND(DMAX(F$113:J$403,F$113,Q371:Q372)&gt;COUNTA(L$111:L371)-2,DCOUNTA(F$113:J$403,G$113,P371:Q372)=1),DGET(F$113:J$403,G$113,P371:Q372),"")),G372)</f>
        <v>Vänersborg</v>
      </c>
      <c r="M372" s="139"/>
      <c r="N372" s="215" t="str">
        <f>IF(N371=N$113,IF(COUNT(N$113:Q371)&lt;DMAX(F$113:J$403,F$113,O371:O372),COUNT(N$113:Q371)+1,""),IF(COUNT(N$113:Q371)&lt;DMAX(F$113:J$403,F$113,Q371:Q372),N$113,""))</f>
        <v/>
      </c>
      <c r="O372" s="216" t="str">
        <f>IF(O371=O$113,IF(COUNTA(L$111:L371)-2&lt;DMAX(F$113:J$403,F$113,Q370:Q371),Protokoll!I$1,""),IF(O371&lt;&gt;"",IF(COUNTA(L$111:L371)-1&lt;DMAX(F$113:J$403,F$113,O370:O371),O$113,""),""))</f>
        <v/>
      </c>
      <c r="P372" s="217" t="str">
        <f>IF(N371=N$113,IF(COUNT(N$113:Q371)&lt;DMAX(F$113:J$403,F$113,O371:O372),N$113,""),IF(COUNT(N$113:Q371)&lt;DMAX(F$113:J$403,F$113,Q371:Q372),COUNT(N$113:Q371)+1,""))</f>
        <v/>
      </c>
      <c r="Q372" s="194" t="str">
        <f>IF(O371=O$113,IF(COUNTA(L$111:L371)-2&lt;DMAX(F$113:J$403,F$113,Q370:Q371),O$113,""),IF(Q371&lt;&gt;"",IF(COUNTA(L$111:L371)-2&lt;DMAX(F$113:J$403,F$113,O370:O371),Protokoll!I$1,""),""))</f>
        <v/>
      </c>
      <c r="T372" s="323" t="str">
        <f>IF(OR(Protokoll!$X$5&lt;&gt;"",Lokalbeskrivn!$M$4&lt;&gt;""),"",U372)</f>
        <v>039</v>
      </c>
      <c r="U372" s="322" t="s">
        <v>1171</v>
      </c>
      <c r="Y372" s="591" t="s">
        <v>2253</v>
      </c>
      <c r="Z372" s="591" t="s">
        <v>1938</v>
      </c>
      <c r="AB372" s="465" t="str">
        <f>IF(COUNT(AB363:AB371)&gt;0,MAX(AB363:AB371)+1,"")</f>
        <v/>
      </c>
      <c r="AC372" s="421" t="str">
        <f>IF(AND(AH372&lt;&gt;"",AG372&lt;&gt;"",AI372&gt;0,AH372&gt;0),MAX(AC$2:AC371)+1,"XX")</f>
        <v>XX</v>
      </c>
      <c r="AD372" s="417" t="str">
        <f>IF('Antal &amp; Längder (vikter)'!$C$53&lt;&gt;"",'Antal &amp; Längder (vikter)'!$C$53,"XX")</f>
        <v>XX</v>
      </c>
      <c r="AE372" s="407" t="str">
        <f>IF(AND('Antal &amp; Längder (vikter)'!B$55&lt;&gt;"",ISNUMBER($AH372)),'Antal &amp; Längder (vikter)'!B$55,"")</f>
        <v/>
      </c>
      <c r="AF372" s="413" t="str">
        <f t="shared" si="14"/>
        <v/>
      </c>
      <c r="AG372" s="414" t="str">
        <f t="shared" si="15"/>
        <v/>
      </c>
      <c r="AH372" s="398" t="str">
        <f>IF('Antal &amp; Längder (vikter)'!B66&lt;&gt;"",'Antal &amp; Längder (vikter)'!B66,"XX")</f>
        <v>XX</v>
      </c>
      <c r="AI372" s="393">
        <f>IF('Antal &amp; Längder (vikter)'!C$56="Vikt (g)",IF('Antal &amp; Längder (vikter)'!C66&lt;&gt;"",'Antal &amp; Längder (vikter)'!C66,-9),-9)</f>
        <v>-9</v>
      </c>
    </row>
    <row r="373" spans="6:35" ht="15.5" x14ac:dyDescent="0.35">
      <c r="F373" s="194">
        <f>COUNTIF(J$113:J373,J373)</f>
        <v>14</v>
      </c>
      <c r="G373" t="s">
        <v>417</v>
      </c>
      <c r="H373" s="322">
        <v>2460</v>
      </c>
      <c r="I373" s="322">
        <v>24</v>
      </c>
      <c r="J373" t="s">
        <v>140</v>
      </c>
      <c r="K373" s="139"/>
      <c r="L373" s="214" t="str">
        <f>IF(Protokoll!I$1&lt;&gt;"",IF(N372=N$113,IF(AND(DMAX(F$113:J$403,F$113,O372:O373)&gt;COUNTA(L$111:L372)-2,DCOUNTA(F$113:J$403,G$113,N372:O373)=1),DGET(F$113:J$403,G$113,N372:O373),""),IF(AND(DMAX(F$113:J$403,F$113,Q372:Q373)&gt;COUNTA(L$111:L372)-2,DCOUNTA(F$113:J$403,G$113,P372:Q373)=1),DGET(F$113:J$403,G$113,P372:Q373),"")),G373)</f>
        <v>Vännäs</v>
      </c>
      <c r="M373" s="139"/>
      <c r="N373" s="215" t="str">
        <f>IF(N372=N$113,IF(COUNT(N$113:Q372)&lt;DMAX(F$113:J$403,F$113,O372:O373),COUNT(N$113:Q372)+1,""),IF(COUNT(N$113:Q372)&lt;DMAX(F$113:J$403,F$113,Q372:Q373),N$113,""))</f>
        <v/>
      </c>
      <c r="O373" s="216" t="str">
        <f>IF(O372=O$113,IF(COUNTA(L$111:L372)-2&lt;DMAX(F$113:J$403,F$113,Q371:Q372),Protokoll!I$1,""),IF(O372&lt;&gt;"",IF(COUNTA(L$111:L372)-1&lt;DMAX(F$113:J$403,F$113,O371:O372),O$113,""),""))</f>
        <v/>
      </c>
      <c r="P373" s="217" t="str">
        <f>IF(N372=N$113,IF(COUNT(N$113:Q372)&lt;DMAX(F$113:J$403,F$113,O372:O373),N$113,""),IF(COUNT(N$113:Q372)&lt;DMAX(F$113:J$403,F$113,Q372:Q373),COUNT(N$113:Q372)+1,""))</f>
        <v/>
      </c>
      <c r="Q373" s="194" t="str">
        <f>IF(O372=O$113,IF(COUNTA(L$111:L372)-2&lt;DMAX(F$113:J$403,F$113,Q371:Q372),O$113,""),IF(Q372&lt;&gt;"",IF(COUNTA(L$111:L372)-2&lt;DMAX(F$113:J$403,F$113,O371:O372),Protokoll!I$1,""),""))</f>
        <v/>
      </c>
      <c r="T373" s="323" t="str">
        <f>IF(OR(Protokoll!$X$5&lt;&gt;"",Lokalbeskrivn!$M$4&lt;&gt;""),"",U373)</f>
        <v>039040</v>
      </c>
      <c r="U373" s="322" t="s">
        <v>1173</v>
      </c>
      <c r="Y373" s="591" t="s">
        <v>1931</v>
      </c>
      <c r="Z373" s="591" t="s">
        <v>1932</v>
      </c>
      <c r="AB373" s="466" t="str">
        <f>IF(AND(ISNUMBER(AH373),AH373&gt;0),IF(MAX(AB$3:AB372)&gt;0,MAX(AB$3:AB372)+1,10+COUNTIF(F$38:F$49,"&gt;0")*10+1),"")</f>
        <v/>
      </c>
      <c r="AC373" s="421" t="str">
        <f>IF(AND(AH373&lt;&gt;"",AG373&lt;&gt;"",AI373&gt;0,AH373&gt;0),MAX(AC$2:AC372)+1,"XX")</f>
        <v>XX</v>
      </c>
      <c r="AD373" s="417" t="str">
        <f>IF('Antal &amp; Längder (vikter)'!$C$53&lt;&gt;"",'Antal &amp; Längder (vikter)'!$C$53,"XX")</f>
        <v>XX</v>
      </c>
      <c r="AE373" s="407" t="str">
        <f>IF(AND('Antal &amp; Längder (vikter)'!B$55&lt;&gt;"",ISNUMBER($AH373)),'Antal &amp; Längder (vikter)'!B$55,"")</f>
        <v/>
      </c>
      <c r="AF373" s="413" t="str">
        <f t="shared" si="14"/>
        <v/>
      </c>
      <c r="AG373" s="414" t="str">
        <f t="shared" si="15"/>
        <v/>
      </c>
      <c r="AH373" s="397" t="str">
        <f>IF('Antal &amp; Längder (vikter)'!C$56="Längd (mm)",IF('Antal &amp; Längder (vikter)'!C57&lt;&gt;"",'Antal &amp; Längder (vikter)'!C57,"XX"),"XX")</f>
        <v>XX</v>
      </c>
      <c r="AI373" s="153">
        <v>-9</v>
      </c>
    </row>
    <row r="374" spans="6:35" ht="15.5" x14ac:dyDescent="0.35">
      <c r="F374" s="194">
        <f>COUNTIF(J$113:J374,J374)</f>
        <v>25</v>
      </c>
      <c r="G374" t="s">
        <v>418</v>
      </c>
      <c r="H374" s="322">
        <v>120</v>
      </c>
      <c r="I374" s="322">
        <v>1</v>
      </c>
      <c r="J374" t="s">
        <v>134</v>
      </c>
      <c r="K374" s="139"/>
      <c r="L374" s="214" t="str">
        <f>IF(Protokoll!I$1&lt;&gt;"",IF(N373=N$113,IF(AND(DMAX(F$113:J$403,F$113,O373:O374)&gt;COUNTA(L$111:L373)-2,DCOUNTA(F$113:J$403,G$113,N373:O374)=1),DGET(F$113:J$403,G$113,N373:O374),""),IF(AND(DMAX(F$113:J$403,F$113,Q373:Q374)&gt;COUNTA(L$111:L373)-2,DCOUNTA(F$113:J$403,G$113,P373:Q374)=1),DGET(F$113:J$403,G$113,P373:Q374),"")),G374)</f>
        <v>Värmdö</v>
      </c>
      <c r="M374" s="139"/>
      <c r="N374" s="215" t="str">
        <f>IF(N373=N$113,IF(COUNT(N$113:Q373)&lt;DMAX(F$113:J$403,F$113,O373:O374),COUNT(N$113:Q373)+1,""),IF(COUNT(N$113:Q373)&lt;DMAX(F$113:J$403,F$113,Q373:Q374),N$113,""))</f>
        <v/>
      </c>
      <c r="O374" s="216" t="str">
        <f>IF(O373=O$113,IF(COUNTA(L$111:L373)-2&lt;DMAX(F$113:J$403,F$113,Q372:Q373),Protokoll!I$1,""),IF(O373&lt;&gt;"",IF(COUNTA(L$111:L373)-1&lt;DMAX(F$113:J$403,F$113,O372:O373),O$113,""),""))</f>
        <v/>
      </c>
      <c r="P374" s="217" t="str">
        <f>IF(N373=N$113,IF(COUNT(N$113:Q373)&lt;DMAX(F$113:J$403,F$113,O373:O374),N$113,""),IF(COUNT(N$113:Q373)&lt;DMAX(F$113:J$403,F$113,Q373:Q374),COUNT(N$113:Q373)+1,""))</f>
        <v/>
      </c>
      <c r="Q374" s="194" t="str">
        <f>IF(O373=O$113,IF(COUNTA(L$111:L373)-2&lt;DMAX(F$113:J$403,F$113,Q372:Q373),O$113,""),IF(Q373&lt;&gt;"",IF(COUNTA(L$111:L373)-2&lt;DMAX(F$113:J$403,F$113,O372:O373),Protokoll!I$1,""),""))</f>
        <v/>
      </c>
      <c r="T374" s="323" t="str">
        <f>IF(OR(Protokoll!$X$5&lt;&gt;"",Lokalbeskrivn!$M$4&lt;&gt;""),"",U374)</f>
        <v>040</v>
      </c>
      <c r="U374" s="322" t="s">
        <v>1175</v>
      </c>
      <c r="Y374" s="591" t="s">
        <v>1653</v>
      </c>
      <c r="Z374" s="591" t="s">
        <v>1654</v>
      </c>
      <c r="AB374" s="462" t="str">
        <f>IF(COUNT(AB373:AB373)&gt;0,MAX(AB373:AB373)+1,"")</f>
        <v/>
      </c>
      <c r="AC374" s="421" t="str">
        <f>IF(AND(AH374&lt;&gt;"",AG374&lt;&gt;"",AI374&gt;0,AH374&gt;0),MAX(AC$2:AC373)+1,"XX")</f>
        <v>XX</v>
      </c>
      <c r="AD374" s="417" t="str">
        <f>IF('Antal &amp; Längder (vikter)'!$C$53&lt;&gt;"",'Antal &amp; Längder (vikter)'!$C$53,"XX")</f>
        <v>XX</v>
      </c>
      <c r="AE374" s="407" t="str">
        <f>IF(AND('Antal &amp; Längder (vikter)'!B$55&lt;&gt;"",ISNUMBER($AH374)),'Antal &amp; Längder (vikter)'!B$55,"")</f>
        <v/>
      </c>
      <c r="AF374" s="413" t="str">
        <f t="shared" si="14"/>
        <v/>
      </c>
      <c r="AG374" s="414" t="str">
        <f t="shared" si="15"/>
        <v/>
      </c>
      <c r="AH374" s="397" t="str">
        <f>IF('Antal &amp; Längder (vikter)'!C$56="Längd (mm)",IF('Antal &amp; Längder (vikter)'!C58&lt;&gt;"",'Antal &amp; Längder (vikter)'!C58,"XX"),"XX")</f>
        <v>XX</v>
      </c>
      <c r="AI374" s="153">
        <v>-9</v>
      </c>
    </row>
    <row r="375" spans="6:35" ht="15.5" x14ac:dyDescent="0.35">
      <c r="F375" s="194">
        <f>COUNTIF(J$113:J375,J375)</f>
        <v>13</v>
      </c>
      <c r="G375" t="s">
        <v>419</v>
      </c>
      <c r="H375" s="322">
        <v>683</v>
      </c>
      <c r="I375" s="322">
        <v>6</v>
      </c>
      <c r="J375" t="s">
        <v>120</v>
      </c>
      <c r="K375" s="139"/>
      <c r="L375" s="214" t="str">
        <f>IF(Protokoll!I$1&lt;&gt;"",IF(N374=N$113,IF(AND(DMAX(F$113:J$403,F$113,O374:O375)&gt;COUNTA(L$111:L374)-2,DCOUNTA(F$113:J$403,G$113,N374:O375)=1),DGET(F$113:J$403,G$113,N374:O375),""),IF(AND(DMAX(F$113:J$403,F$113,Q374:Q375)&gt;COUNTA(L$111:L374)-2,DCOUNTA(F$113:J$403,G$113,P374:Q375)=1),DGET(F$113:J$403,G$113,P374:Q375),"")),G375)</f>
        <v>Värnamo</v>
      </c>
      <c r="M375" s="139"/>
      <c r="N375" s="215" t="str">
        <f>IF(N374=N$113,IF(COUNT(N$113:Q374)&lt;DMAX(F$113:J$403,F$113,O374:O375),COUNT(N$113:Q374)+1,""),IF(COUNT(N$113:Q374)&lt;DMAX(F$113:J$403,F$113,Q374:Q375),N$113,""))</f>
        <v/>
      </c>
      <c r="O375" s="216" t="str">
        <f>IF(O374=O$113,IF(COUNTA(L$111:L374)-2&lt;DMAX(F$113:J$403,F$113,Q373:Q374),Protokoll!I$1,""),IF(O374&lt;&gt;"",IF(COUNTA(L$111:L374)-1&lt;DMAX(F$113:J$403,F$113,O373:O374),O$113,""),""))</f>
        <v/>
      </c>
      <c r="P375" s="217" t="str">
        <f>IF(N374=N$113,IF(COUNT(N$113:Q374)&lt;DMAX(F$113:J$403,F$113,O374:O375),N$113,""),IF(COUNT(N$113:Q374)&lt;DMAX(F$113:J$403,F$113,Q374:Q375),COUNT(N$113:Q374)+1,""))</f>
        <v/>
      </c>
      <c r="Q375" s="194" t="str">
        <f>IF(O374=O$113,IF(COUNTA(L$111:L374)-2&lt;DMAX(F$113:J$403,F$113,Q373:Q374),O$113,""),IF(Q374&lt;&gt;"",IF(COUNTA(L$111:L374)-2&lt;DMAX(F$113:J$403,F$113,O373:O374),Protokoll!I$1,""),""))</f>
        <v/>
      </c>
      <c r="T375" s="323" t="str">
        <f>IF(OR(Protokoll!$X$5&lt;&gt;"",Lokalbeskrivn!$M$4&lt;&gt;""),"",U375)</f>
        <v>040041</v>
      </c>
      <c r="U375" s="322" t="s">
        <v>1177</v>
      </c>
      <c r="Y375" s="591" t="s">
        <v>1941</v>
      </c>
      <c r="Z375" s="591" t="s">
        <v>1942</v>
      </c>
      <c r="AB375" s="463" t="str">
        <f>IF(COUNT(AB373:AB374)&gt;0,MAX(AB373:AB374)+1,"")</f>
        <v/>
      </c>
      <c r="AC375" s="421" t="str">
        <f>IF(AND(AH375&lt;&gt;"",AG375&lt;&gt;"",AI375&gt;0,AH375&gt;0),MAX(AC$2:AC374)+1,"XX")</f>
        <v>XX</v>
      </c>
      <c r="AD375" s="417" t="str">
        <f>IF('Antal &amp; Längder (vikter)'!$C$53&lt;&gt;"",'Antal &amp; Längder (vikter)'!$C$53,"XX")</f>
        <v>XX</v>
      </c>
      <c r="AE375" s="407" t="str">
        <f>IF(AND('Antal &amp; Längder (vikter)'!B$55&lt;&gt;"",ISNUMBER($AH375)),'Antal &amp; Längder (vikter)'!B$55,"")</f>
        <v/>
      </c>
      <c r="AF375" s="413" t="str">
        <f t="shared" si="14"/>
        <v/>
      </c>
      <c r="AG375" s="414" t="str">
        <f t="shared" si="15"/>
        <v/>
      </c>
      <c r="AH375" s="397" t="str">
        <f>IF('Antal &amp; Längder (vikter)'!C$56="Längd (mm)",IF('Antal &amp; Längder (vikter)'!C59&lt;&gt;"",'Antal &amp; Längder (vikter)'!C59,"XX"),"XX")</f>
        <v>XX</v>
      </c>
      <c r="AI375" s="153">
        <v>-9</v>
      </c>
    </row>
    <row r="376" spans="6:35" ht="15.5" x14ac:dyDescent="0.35">
      <c r="F376" s="194">
        <f>COUNTIF(J$113:J376,J376)</f>
        <v>12</v>
      </c>
      <c r="G376" t="s">
        <v>420</v>
      </c>
      <c r="H376" s="322">
        <v>883</v>
      </c>
      <c r="I376" s="322">
        <v>8</v>
      </c>
      <c r="J376" t="s">
        <v>126</v>
      </c>
      <c r="K376" s="139"/>
      <c r="L376" s="214" t="str">
        <f>IF(Protokoll!I$1&lt;&gt;"",IF(N375=N$113,IF(AND(DMAX(F$113:J$403,F$113,O375:O376)&gt;COUNTA(L$111:L375)-2,DCOUNTA(F$113:J$403,G$113,N375:O376)=1),DGET(F$113:J$403,G$113,N375:O376),""),IF(AND(DMAX(F$113:J$403,F$113,Q375:Q376)&gt;COUNTA(L$111:L375)-2,DCOUNTA(F$113:J$403,G$113,P375:Q376)=1),DGET(F$113:J$403,G$113,P375:Q376),"")),G376)</f>
        <v>Västervik</v>
      </c>
      <c r="M376" s="139"/>
      <c r="N376" s="215" t="str">
        <f>IF(N375=N$113,IF(COUNT(N$113:Q375)&lt;DMAX(F$113:J$403,F$113,O375:O376),COUNT(N$113:Q375)+1,""),IF(COUNT(N$113:Q375)&lt;DMAX(F$113:J$403,F$113,Q375:Q376),N$113,""))</f>
        <v/>
      </c>
      <c r="O376" s="216" t="str">
        <f>IF(O375=O$113,IF(COUNTA(L$111:L375)-2&lt;DMAX(F$113:J$403,F$113,Q374:Q375),Protokoll!I$1,""),IF(O375&lt;&gt;"",IF(COUNTA(L$111:L375)-1&lt;DMAX(F$113:J$403,F$113,O374:O375),O$113,""),""))</f>
        <v/>
      </c>
      <c r="P376" s="217" t="str">
        <f>IF(N375=N$113,IF(COUNT(N$113:Q375)&lt;DMAX(F$113:J$403,F$113,O375:O376),N$113,""),IF(COUNT(N$113:Q375)&lt;DMAX(F$113:J$403,F$113,Q375:Q376),COUNT(N$113:Q375)+1,""))</f>
        <v/>
      </c>
      <c r="Q376" s="194" t="str">
        <f>IF(O375=O$113,IF(COUNTA(L$111:L375)-2&lt;DMAX(F$113:J$403,F$113,Q374:Q375),O$113,""),IF(Q375&lt;&gt;"",IF(COUNTA(L$111:L375)-2&lt;DMAX(F$113:J$403,F$113,O374:O375),Protokoll!I$1,""),""))</f>
        <v/>
      </c>
      <c r="T376" s="323" t="str">
        <f>IF(OR(Protokoll!$X$5&lt;&gt;"",Lokalbeskrivn!$M$4&lt;&gt;""),"",U376)</f>
        <v>041</v>
      </c>
      <c r="U376" s="322" t="s">
        <v>1179</v>
      </c>
      <c r="Y376" s="591" t="s">
        <v>2487</v>
      </c>
      <c r="Z376" s="591" t="s">
        <v>2488</v>
      </c>
      <c r="AB376" s="422" t="str">
        <f>IF(COUNT(AB373:AB375)&gt;0,MAX(AB373:AB375)+1,"")</f>
        <v/>
      </c>
      <c r="AC376" s="421" t="str">
        <f>IF(AND(AH376&lt;&gt;"",AG376&lt;&gt;"",AI376&gt;0,AH376&gt;0),MAX(AC$2:AC375)+1,"XX")</f>
        <v>XX</v>
      </c>
      <c r="AD376" s="417" t="str">
        <f>IF('Antal &amp; Längder (vikter)'!$C$53&lt;&gt;"",'Antal &amp; Längder (vikter)'!$C$53,"XX")</f>
        <v>XX</v>
      </c>
      <c r="AE376" s="407" t="str">
        <f>IF(AND('Antal &amp; Längder (vikter)'!B$55&lt;&gt;"",ISNUMBER($AH376)),'Antal &amp; Längder (vikter)'!B$55,"")</f>
        <v/>
      </c>
      <c r="AF376" s="413" t="str">
        <f t="shared" si="14"/>
        <v/>
      </c>
      <c r="AG376" s="414" t="str">
        <f t="shared" si="15"/>
        <v/>
      </c>
      <c r="AH376" s="397" t="str">
        <f>IF('Antal &amp; Längder (vikter)'!C$56="Längd (mm)",IF('Antal &amp; Längder (vikter)'!C60&lt;&gt;"",'Antal &amp; Längder (vikter)'!C60,"XX"),"XX")</f>
        <v>XX</v>
      </c>
      <c r="AI376" s="153">
        <v>-9</v>
      </c>
    </row>
    <row r="377" spans="6:35" ht="15.5" x14ac:dyDescent="0.35">
      <c r="F377" s="194">
        <f>COUNTIF(J$113:J377,J377)</f>
        <v>11</v>
      </c>
      <c r="G377" t="s">
        <v>421</v>
      </c>
      <c r="H377" s="322">
        <v>1980</v>
      </c>
      <c r="I377" s="322">
        <v>19</v>
      </c>
      <c r="J377" t="s">
        <v>123</v>
      </c>
      <c r="K377" s="139"/>
      <c r="L377" s="214" t="str">
        <f>IF(Protokoll!I$1&lt;&gt;"",IF(N376=N$113,IF(AND(DMAX(F$113:J$403,F$113,O376:O377)&gt;COUNTA(L$111:L376)-2,DCOUNTA(F$113:J$403,G$113,N376:O377)=1),DGET(F$113:J$403,G$113,N376:O377),""),IF(AND(DMAX(F$113:J$403,F$113,Q376:Q377)&gt;COUNTA(L$111:L376)-2,DCOUNTA(F$113:J$403,G$113,P376:Q377)=1),DGET(F$113:J$403,G$113,P376:Q377),"")),G377)</f>
        <v>Västerås</v>
      </c>
      <c r="M377" s="139"/>
      <c r="N377" s="215" t="str">
        <f>IF(N376=N$113,IF(COUNT(N$113:Q376)&lt;DMAX(F$113:J$403,F$113,O376:O377),COUNT(N$113:Q376)+1,""),IF(COUNT(N$113:Q376)&lt;DMAX(F$113:J$403,F$113,Q376:Q377),N$113,""))</f>
        <v/>
      </c>
      <c r="O377" s="216" t="str">
        <f>IF(O376=O$113,IF(COUNTA(L$111:L376)-2&lt;DMAX(F$113:J$403,F$113,Q375:Q376),Protokoll!I$1,""),IF(O376&lt;&gt;"",IF(COUNTA(L$111:L376)-1&lt;DMAX(F$113:J$403,F$113,O375:O376),O$113,""),""))</f>
        <v/>
      </c>
      <c r="P377" s="217" t="str">
        <f>IF(N376=N$113,IF(COUNT(N$113:Q376)&lt;DMAX(F$113:J$403,F$113,O376:O377),N$113,""),IF(COUNT(N$113:Q376)&lt;DMAX(F$113:J$403,F$113,Q376:Q377),COUNT(N$113:Q376)+1,""))</f>
        <v/>
      </c>
      <c r="Q377" s="194" t="str">
        <f>IF(O376=O$113,IF(COUNTA(L$111:L376)-2&lt;DMAX(F$113:J$403,F$113,Q375:Q376),O$113,""),IF(Q376&lt;&gt;"",IF(COUNTA(L$111:L376)-2&lt;DMAX(F$113:J$403,F$113,O375:O376),Protokoll!I$1,""),""))</f>
        <v/>
      </c>
      <c r="T377" s="323" t="str">
        <f>IF(OR(Protokoll!$X$5&lt;&gt;"",Lokalbeskrivn!$M$4&lt;&gt;""),"",U377)</f>
        <v>041042</v>
      </c>
      <c r="U377" s="322" t="s">
        <v>1181</v>
      </c>
      <c r="Y377" s="591" t="s">
        <v>1939</v>
      </c>
      <c r="Z377" s="591" t="s">
        <v>1940</v>
      </c>
      <c r="AB377" s="461" t="str">
        <f>IF(COUNT(AB373:AB376)&gt;0,MAX(AB373:AB376)+1,"")</f>
        <v/>
      </c>
      <c r="AC377" s="421" t="str">
        <f>IF(AND(AH377&lt;&gt;"",AG377&lt;&gt;"",AI377&gt;0,AH377&gt;0),MAX(AC$2:AC376)+1,"XX")</f>
        <v>XX</v>
      </c>
      <c r="AD377" s="417" t="str">
        <f>IF('Antal &amp; Längder (vikter)'!$C$53&lt;&gt;"",'Antal &amp; Längder (vikter)'!$C$53,"XX")</f>
        <v>XX</v>
      </c>
      <c r="AE377" s="407" t="str">
        <f>IF(AND('Antal &amp; Längder (vikter)'!B$55&lt;&gt;"",ISNUMBER($AH377)),'Antal &amp; Längder (vikter)'!B$55,"")</f>
        <v/>
      </c>
      <c r="AF377" s="413" t="str">
        <f t="shared" si="14"/>
        <v/>
      </c>
      <c r="AG377" s="414" t="str">
        <f t="shared" si="15"/>
        <v/>
      </c>
      <c r="AH377" s="397" t="str">
        <f>IF('Antal &amp; Längder (vikter)'!C$56="Längd (mm)",IF('Antal &amp; Längder (vikter)'!C61&lt;&gt;"",'Antal &amp; Längder (vikter)'!C61,"XX"),"XX")</f>
        <v>XX</v>
      </c>
      <c r="AI377" s="153">
        <v>-9</v>
      </c>
    </row>
    <row r="378" spans="6:35" ht="15.5" x14ac:dyDescent="0.35">
      <c r="F378" s="194">
        <f>COUNTIF(J$113:J378,J378)</f>
        <v>7</v>
      </c>
      <c r="G378" t="s">
        <v>422</v>
      </c>
      <c r="H378" s="322">
        <v>780</v>
      </c>
      <c r="I378" s="322">
        <v>7</v>
      </c>
      <c r="J378" t="s">
        <v>117</v>
      </c>
      <c r="K378" s="139"/>
      <c r="L378" s="214" t="str">
        <f>IF(Protokoll!I$1&lt;&gt;"",IF(N377=N$113,IF(AND(DMAX(F$113:J$403,F$113,O377:O378)&gt;COUNTA(L$111:L377)-2,DCOUNTA(F$113:J$403,G$113,N377:O378)=1),DGET(F$113:J$403,G$113,N377:O378),""),IF(AND(DMAX(F$113:J$403,F$113,Q377:Q378)&gt;COUNTA(L$111:L377)-2,DCOUNTA(F$113:J$403,G$113,P377:Q378)=1),DGET(F$113:J$403,G$113,P377:Q378),"")),G378)</f>
        <v>Växjö</v>
      </c>
      <c r="M378" s="139"/>
      <c r="N378" s="215" t="str">
        <f>IF(N377=N$113,IF(COUNT(N$113:Q377)&lt;DMAX(F$113:J$403,F$113,O377:O378),COUNT(N$113:Q377)+1,""),IF(COUNT(N$113:Q377)&lt;DMAX(F$113:J$403,F$113,Q377:Q378),N$113,""))</f>
        <v/>
      </c>
      <c r="O378" s="216" t="str">
        <f>IF(O377=O$113,IF(COUNTA(L$111:L377)-2&lt;DMAX(F$113:J$403,F$113,Q376:Q377),Protokoll!I$1,""),IF(O377&lt;&gt;"",IF(COUNTA(L$111:L377)-1&lt;DMAX(F$113:J$403,F$113,O376:O377),O$113,""),""))</f>
        <v/>
      </c>
      <c r="P378" s="217" t="str">
        <f>IF(N377=N$113,IF(COUNT(N$113:Q377)&lt;DMAX(F$113:J$403,F$113,O377:O378),N$113,""),IF(COUNT(N$113:Q377)&lt;DMAX(F$113:J$403,F$113,Q377:Q378),COUNT(N$113:Q377)+1,""))</f>
        <v/>
      </c>
      <c r="Q378" s="194" t="str">
        <f>IF(O377=O$113,IF(COUNTA(L$111:L377)-2&lt;DMAX(F$113:J$403,F$113,Q376:Q377),O$113,""),IF(Q377&lt;&gt;"",IF(COUNTA(L$111:L377)-2&lt;DMAX(F$113:J$403,F$113,O376:O377),Protokoll!I$1,""),""))</f>
        <v/>
      </c>
      <c r="T378" s="323" t="str">
        <f>IF(OR(Protokoll!$X$5&lt;&gt;"",Lokalbeskrivn!$M$4&lt;&gt;""),"",U378)</f>
        <v>042</v>
      </c>
      <c r="U378" s="322" t="s">
        <v>1183</v>
      </c>
      <c r="Y378" s="591" t="s">
        <v>2254</v>
      </c>
      <c r="Z378" s="591" t="s">
        <v>2255</v>
      </c>
      <c r="AB378" s="457" t="str">
        <f>IF(COUNT(AB373:AB377)&gt;0,MAX(AB373:AB377)+1,"")</f>
        <v/>
      </c>
      <c r="AC378" s="421" t="str">
        <f>IF(AND(AH378&lt;&gt;"",AG378&lt;&gt;"",AI378&gt;0,AH378&gt;0),MAX(AC$2:AC377)+1,"XX")</f>
        <v>XX</v>
      </c>
      <c r="AD378" s="417" t="str">
        <f>IF('Antal &amp; Längder (vikter)'!$C$53&lt;&gt;"",'Antal &amp; Längder (vikter)'!$C$53,"XX")</f>
        <v>XX</v>
      </c>
      <c r="AE378" s="407" t="str">
        <f>IF(AND('Antal &amp; Längder (vikter)'!B$55&lt;&gt;"",ISNUMBER($AH378)),'Antal &amp; Längder (vikter)'!B$55,"")</f>
        <v/>
      </c>
      <c r="AF378" s="413" t="str">
        <f t="shared" si="14"/>
        <v/>
      </c>
      <c r="AG378" s="414" t="str">
        <f t="shared" si="15"/>
        <v/>
      </c>
      <c r="AH378" s="397" t="str">
        <f>IF('Antal &amp; Längder (vikter)'!C$56="Längd (mm)",IF('Antal &amp; Längder (vikter)'!C62&lt;&gt;"",'Antal &amp; Längder (vikter)'!C62,"XX"),"XX")</f>
        <v>XX</v>
      </c>
      <c r="AI378" s="153">
        <v>-9</v>
      </c>
    </row>
    <row r="379" spans="6:35" ht="15.5" x14ac:dyDescent="0.35">
      <c r="F379" s="194">
        <f>COUNTIF(J$113:J379,J379)</f>
        <v>11</v>
      </c>
      <c r="G379" t="s">
        <v>423</v>
      </c>
      <c r="H379" s="322">
        <v>512</v>
      </c>
      <c r="I379" s="322">
        <v>5</v>
      </c>
      <c r="J379" t="s">
        <v>148</v>
      </c>
      <c r="K379" s="139"/>
      <c r="L379" s="214" t="str">
        <f>IF(Protokoll!I$1&lt;&gt;"",IF(N378=N$113,IF(AND(DMAX(F$113:J$403,F$113,O378:O379)&gt;COUNTA(L$111:L378)-2,DCOUNTA(F$113:J$403,G$113,N378:O379)=1),DGET(F$113:J$403,G$113,N378:O379),""),IF(AND(DMAX(F$113:J$403,F$113,Q378:Q379)&gt;COUNTA(L$111:L378)-2,DCOUNTA(F$113:J$403,G$113,P378:Q379)=1),DGET(F$113:J$403,G$113,P378:Q379),"")),G379)</f>
        <v>Ydre</v>
      </c>
      <c r="M379" s="139"/>
      <c r="N379" s="215" t="str">
        <f>IF(N378=N$113,IF(COUNT(N$113:Q378)&lt;DMAX(F$113:J$403,F$113,O378:O379),COUNT(N$113:Q378)+1,""),IF(COUNT(N$113:Q378)&lt;DMAX(F$113:J$403,F$113,Q378:Q379),N$113,""))</f>
        <v/>
      </c>
      <c r="O379" s="216" t="str">
        <f>IF(O378=O$113,IF(COUNTA(L$111:L378)-2&lt;DMAX(F$113:J$403,F$113,Q377:Q378),Protokoll!I$1,""),IF(O378&lt;&gt;"",IF(COUNTA(L$111:L378)-1&lt;DMAX(F$113:J$403,F$113,O377:O378),O$113,""),""))</f>
        <v/>
      </c>
      <c r="P379" s="217" t="str">
        <f>IF(N378=N$113,IF(COUNT(N$113:Q378)&lt;DMAX(F$113:J$403,F$113,O378:O379),N$113,""),IF(COUNT(N$113:Q378)&lt;DMAX(F$113:J$403,F$113,Q378:Q379),COUNT(N$113:Q378)+1,""))</f>
        <v/>
      </c>
      <c r="Q379" s="194" t="str">
        <f>IF(O378=O$113,IF(COUNTA(L$111:L378)-2&lt;DMAX(F$113:J$403,F$113,Q377:Q378),O$113,""),IF(Q378&lt;&gt;"",IF(COUNTA(L$111:L378)-2&lt;DMAX(F$113:J$403,F$113,O377:O378),Protokoll!I$1,""),""))</f>
        <v/>
      </c>
      <c r="T379" s="323" t="str">
        <f>IF(OR(Protokoll!$X$5&lt;&gt;"",Lokalbeskrivn!$M$4&lt;&gt;""),"",U379)</f>
        <v>042043</v>
      </c>
      <c r="U379" s="322" t="s">
        <v>1185</v>
      </c>
      <c r="Y379" s="591" t="s">
        <v>1685</v>
      </c>
      <c r="Z379" s="591" t="s">
        <v>1686</v>
      </c>
      <c r="AB379" s="460" t="str">
        <f>IF(COUNT(AB373:AB378)&gt;0,MAX(AB373:AB378)+1,"")</f>
        <v/>
      </c>
      <c r="AC379" s="421" t="str">
        <f>IF(AND(AH379&lt;&gt;"",AG379&lt;&gt;"",AI379&gt;0,AH379&gt;0),MAX(AC$2:AC378)+1,"XX")</f>
        <v>XX</v>
      </c>
      <c r="AD379" s="417" t="str">
        <f>IF('Antal &amp; Längder (vikter)'!$C$53&lt;&gt;"",'Antal &amp; Längder (vikter)'!$C$53,"XX")</f>
        <v>XX</v>
      </c>
      <c r="AE379" s="407" t="str">
        <f>IF(AND('Antal &amp; Längder (vikter)'!B$55&lt;&gt;"",ISNUMBER($AH379)),'Antal &amp; Längder (vikter)'!B$55,"")</f>
        <v/>
      </c>
      <c r="AF379" s="413" t="str">
        <f t="shared" si="14"/>
        <v/>
      </c>
      <c r="AG379" s="414" t="str">
        <f t="shared" si="15"/>
        <v/>
      </c>
      <c r="AH379" s="397" t="str">
        <f>IF('Antal &amp; Längder (vikter)'!C$56="Längd (mm)",IF('Antal &amp; Längder (vikter)'!C63&lt;&gt;"",'Antal &amp; Längder (vikter)'!C63,"XX"),"XX")</f>
        <v>XX</v>
      </c>
      <c r="AI379" s="153">
        <v>-9</v>
      </c>
    </row>
    <row r="380" spans="6:35" ht="15.5" x14ac:dyDescent="0.35">
      <c r="F380" s="194">
        <f>COUNTIF(J$113:J380,J380)</f>
        <v>29</v>
      </c>
      <c r="G380" t="s">
        <v>424</v>
      </c>
      <c r="H380" s="322">
        <v>1286</v>
      </c>
      <c r="I380" s="322">
        <v>12</v>
      </c>
      <c r="J380" t="s">
        <v>132</v>
      </c>
      <c r="K380" s="139"/>
      <c r="L380" s="214" t="str">
        <f>IF(Protokoll!I$1&lt;&gt;"",IF(N379=N$113,IF(AND(DMAX(F$113:J$403,F$113,O379:O380)&gt;COUNTA(L$111:L379)-2,DCOUNTA(F$113:J$403,G$113,N379:O380)=1),DGET(F$113:J$403,G$113,N379:O380),""),IF(AND(DMAX(F$113:J$403,F$113,Q379:Q380)&gt;COUNTA(L$111:L379)-2,DCOUNTA(F$113:J$403,G$113,P379:Q380)=1),DGET(F$113:J$403,G$113,P379:Q380),"")),G380)</f>
        <v>Ystad</v>
      </c>
      <c r="M380" s="139"/>
      <c r="N380" s="215" t="str">
        <f>IF(N379=N$113,IF(COUNT(N$113:Q379)&lt;DMAX(F$113:J$403,F$113,O379:O380),COUNT(N$113:Q379)+1,""),IF(COUNT(N$113:Q379)&lt;DMAX(F$113:J$403,F$113,Q379:Q380),N$113,""))</f>
        <v/>
      </c>
      <c r="O380" s="216" t="str">
        <f>IF(O379=O$113,IF(COUNTA(L$111:L379)-2&lt;DMAX(F$113:J$403,F$113,Q378:Q379),Protokoll!I$1,""),IF(O379&lt;&gt;"",IF(COUNTA(L$111:L379)-1&lt;DMAX(F$113:J$403,F$113,O378:O379),O$113,""),""))</f>
        <v/>
      </c>
      <c r="P380" s="217" t="str">
        <f>IF(N379=N$113,IF(COUNT(N$113:Q379)&lt;DMAX(F$113:J$403,F$113,O379:O380),N$113,""),IF(COUNT(N$113:Q379)&lt;DMAX(F$113:J$403,F$113,Q379:Q380),COUNT(N$113:Q379)+1,""))</f>
        <v/>
      </c>
      <c r="Q380" s="194" t="str">
        <f>IF(O379=O$113,IF(COUNTA(L$111:L379)-2&lt;DMAX(F$113:J$403,F$113,Q378:Q379),O$113,""),IF(Q379&lt;&gt;"",IF(COUNTA(L$111:L379)-2&lt;DMAX(F$113:J$403,F$113,O378:O379),Protokoll!I$1,""),""))</f>
        <v/>
      </c>
      <c r="T380" s="323" t="str">
        <f>IF(OR(Protokoll!$X$5&lt;&gt;"",Lokalbeskrivn!$M$4&lt;&gt;""),"",U380)</f>
        <v>043</v>
      </c>
      <c r="U380" s="322" t="s">
        <v>1187</v>
      </c>
      <c r="Y380" s="591" t="s">
        <v>2489</v>
      </c>
      <c r="Z380" s="591" t="s">
        <v>2490</v>
      </c>
      <c r="AB380" s="464" t="str">
        <f>IF(COUNT(AB373:AB379)&gt;0,MAX(AB373:AB379)+1,"")</f>
        <v/>
      </c>
      <c r="AC380" s="421" t="str">
        <f>IF(AND(AH380&lt;&gt;"",AG380&lt;&gt;"",AI380&gt;0,AH380&gt;0),MAX(AC$2:AC379)+1,"XX")</f>
        <v>XX</v>
      </c>
      <c r="AD380" s="417" t="str">
        <f>IF('Antal &amp; Längder (vikter)'!$C$53&lt;&gt;"",'Antal &amp; Längder (vikter)'!$C$53,"XX")</f>
        <v>XX</v>
      </c>
      <c r="AE380" s="407" t="str">
        <f>IF(AND('Antal &amp; Längder (vikter)'!B$55&lt;&gt;"",ISNUMBER($AH380)),'Antal &amp; Längder (vikter)'!B$55,"")</f>
        <v/>
      </c>
      <c r="AF380" s="413" t="str">
        <f t="shared" si="14"/>
        <v/>
      </c>
      <c r="AG380" s="414" t="str">
        <f t="shared" si="15"/>
        <v/>
      </c>
      <c r="AH380" s="397" t="str">
        <f>IF('Antal &amp; Längder (vikter)'!C$56="Längd (mm)",IF('Antal &amp; Längder (vikter)'!C64&lt;&gt;"",'Antal &amp; Längder (vikter)'!C64,"XX"),"XX")</f>
        <v>XX</v>
      </c>
      <c r="AI380" s="153">
        <v>-9</v>
      </c>
    </row>
    <row r="381" spans="6:35" ht="15.5" x14ac:dyDescent="0.35">
      <c r="F381" s="194">
        <f>COUNTIF(J$113:J381,J381)</f>
        <v>48</v>
      </c>
      <c r="G381" t="s">
        <v>425</v>
      </c>
      <c r="H381" s="322">
        <v>1492</v>
      </c>
      <c r="I381" s="322">
        <v>14</v>
      </c>
      <c r="J381" t="s">
        <v>112</v>
      </c>
      <c r="K381" s="139"/>
      <c r="L381" s="214" t="str">
        <f>IF(Protokoll!I$1&lt;&gt;"",IF(N380=N$113,IF(AND(DMAX(F$113:J$403,F$113,O380:O381)&gt;COUNTA(L$111:L380)-2,DCOUNTA(F$113:J$403,G$113,N380:O381)=1),DGET(F$113:J$403,G$113,N380:O381),""),IF(AND(DMAX(F$113:J$403,F$113,Q380:Q381)&gt;COUNTA(L$111:L380)-2,DCOUNTA(F$113:J$403,G$113,P380:Q381)=1),DGET(F$113:J$403,G$113,P380:Q381),"")),G381)</f>
        <v>Åmål</v>
      </c>
      <c r="M381" s="139"/>
      <c r="N381" s="215" t="str">
        <f>IF(N380=N$113,IF(COUNT(N$113:Q380)&lt;DMAX(F$113:J$403,F$113,O380:O381),COUNT(N$113:Q380)+1,""),IF(COUNT(N$113:Q380)&lt;DMAX(F$113:J$403,F$113,Q380:Q381),N$113,""))</f>
        <v/>
      </c>
      <c r="O381" s="216" t="str">
        <f>IF(O380=O$113,IF(COUNTA(L$111:L380)-2&lt;DMAX(F$113:J$403,F$113,Q379:Q380),Protokoll!I$1,""),IF(O380&lt;&gt;"",IF(COUNTA(L$111:L380)-1&lt;DMAX(F$113:J$403,F$113,O379:O380),O$113,""),""))</f>
        <v/>
      </c>
      <c r="P381" s="217" t="str">
        <f>IF(N380=N$113,IF(COUNT(N$113:Q380)&lt;DMAX(F$113:J$403,F$113,O380:O381),N$113,""),IF(COUNT(N$113:Q380)&lt;DMAX(F$113:J$403,F$113,Q380:Q381),COUNT(N$113:Q380)+1,""))</f>
        <v/>
      </c>
      <c r="Q381" s="194" t="str">
        <f>IF(O380=O$113,IF(COUNTA(L$111:L380)-2&lt;DMAX(F$113:J$403,F$113,Q379:Q380),O$113,""),IF(Q380&lt;&gt;"",IF(COUNTA(L$111:L380)-2&lt;DMAX(F$113:J$403,F$113,O379:O380),Protokoll!I$1,""),""))</f>
        <v/>
      </c>
      <c r="T381" s="323" t="str">
        <f>IF(OR(Protokoll!$X$5&lt;&gt;"",Lokalbeskrivn!$M$4&lt;&gt;""),"",U381)</f>
        <v>043044</v>
      </c>
      <c r="U381" s="322" t="s">
        <v>1189</v>
      </c>
      <c r="Y381" s="591" t="s">
        <v>2256</v>
      </c>
      <c r="Z381" s="591" t="s">
        <v>2257</v>
      </c>
      <c r="AB381" s="458" t="str">
        <f>IF(COUNT(AB373:AB380)&gt;0,MAX(AB373:AB380)+1,"")</f>
        <v/>
      </c>
      <c r="AC381" s="421" t="str">
        <f>IF(AND(AH381&lt;&gt;"",AG381&lt;&gt;"",AI381&gt;0,AH381&gt;0),MAX(AC$2:AC380)+1,"XX")</f>
        <v>XX</v>
      </c>
      <c r="AD381" s="417" t="str">
        <f>IF('Antal &amp; Längder (vikter)'!$C$53&lt;&gt;"",'Antal &amp; Längder (vikter)'!$C$53,"XX")</f>
        <v>XX</v>
      </c>
      <c r="AE381" s="407" t="str">
        <f>IF(AND('Antal &amp; Längder (vikter)'!B$55&lt;&gt;"",ISNUMBER($AH381)),'Antal &amp; Längder (vikter)'!B$55,"")</f>
        <v/>
      </c>
      <c r="AF381" s="413" t="str">
        <f t="shared" si="14"/>
        <v/>
      </c>
      <c r="AG381" s="414" t="str">
        <f t="shared" si="15"/>
        <v/>
      </c>
      <c r="AH381" s="397" t="str">
        <f>IF('Antal &amp; Längder (vikter)'!C$56="Längd (mm)",IF('Antal &amp; Längder (vikter)'!C65&lt;&gt;"",'Antal &amp; Längder (vikter)'!C65,"XX"),"XX")</f>
        <v>XX</v>
      </c>
      <c r="AI381" s="153">
        <v>-9</v>
      </c>
    </row>
    <row r="382" spans="6:35" ht="15.5" x14ac:dyDescent="0.35">
      <c r="F382" s="194">
        <f>COUNTIF(J$113:J382,J382)</f>
        <v>6</v>
      </c>
      <c r="G382" t="s">
        <v>426</v>
      </c>
      <c r="H382" s="322">
        <v>2260</v>
      </c>
      <c r="I382" s="322">
        <v>22</v>
      </c>
      <c r="J382" t="s">
        <v>143</v>
      </c>
      <c r="K382" s="139"/>
      <c r="L382" s="214" t="str">
        <f>IF(Protokoll!I$1&lt;&gt;"",IF(N381=N$113,IF(AND(DMAX(F$113:J$403,F$113,O381:O382)&gt;COUNTA(L$111:L381)-2,DCOUNTA(F$113:J$403,G$113,N381:O382)=1),DGET(F$113:J$403,G$113,N381:O382),""),IF(AND(DMAX(F$113:J$403,F$113,Q381:Q382)&gt;COUNTA(L$111:L381)-2,DCOUNTA(F$113:J$403,G$113,P381:Q382)=1),DGET(F$113:J$403,G$113,P381:Q382),"")),G382)</f>
        <v>Ånge</v>
      </c>
      <c r="M382" s="139"/>
      <c r="N382" s="215" t="str">
        <f>IF(N381=N$113,IF(COUNT(N$113:Q381)&lt;DMAX(F$113:J$403,F$113,O381:O382),COUNT(N$113:Q381)+1,""),IF(COUNT(N$113:Q381)&lt;DMAX(F$113:J$403,F$113,Q381:Q382),N$113,""))</f>
        <v/>
      </c>
      <c r="O382" s="216" t="str">
        <f>IF(O381=O$113,IF(COUNTA(L$111:L381)-2&lt;DMAX(F$113:J$403,F$113,Q380:Q381),Protokoll!I$1,""),IF(O381&lt;&gt;"",IF(COUNTA(L$111:L381)-1&lt;DMAX(F$113:J$403,F$113,O380:O381),O$113,""),""))</f>
        <v/>
      </c>
      <c r="P382" s="217" t="str">
        <f>IF(N381=N$113,IF(COUNT(N$113:Q381)&lt;DMAX(F$113:J$403,F$113,O381:O382),N$113,""),IF(COUNT(N$113:Q381)&lt;DMAX(F$113:J$403,F$113,Q381:Q382),COUNT(N$113:Q381)+1,""))</f>
        <v/>
      </c>
      <c r="Q382" s="194" t="str">
        <f>IF(O381=O$113,IF(COUNTA(L$111:L381)-2&lt;DMAX(F$113:J$403,F$113,Q380:Q381),O$113,""),IF(Q381&lt;&gt;"",IF(COUNTA(L$111:L381)-2&lt;DMAX(F$113:J$403,F$113,O380:O381),Protokoll!I$1,""),""))</f>
        <v/>
      </c>
      <c r="T382" s="323" t="str">
        <f>IF(OR(Protokoll!$X$5&lt;&gt;"",Lokalbeskrivn!$M$4&lt;&gt;""),"",U382)</f>
        <v>044</v>
      </c>
      <c r="U382" s="322" t="s">
        <v>1191</v>
      </c>
      <c r="Y382" s="591" t="s">
        <v>2620</v>
      </c>
      <c r="Z382" s="591" t="s">
        <v>2621</v>
      </c>
      <c r="AB382" s="465" t="str">
        <f>IF(COUNT(AB373:AB381)&gt;0,MAX(AB373:AB381)+1,"")</f>
        <v/>
      </c>
      <c r="AC382" s="421" t="str">
        <f>IF(AND(AH382&lt;&gt;"",AG382&lt;&gt;"",AI382&gt;0,AH382&gt;0),MAX(AC$2:AC381)+1,"XX")</f>
        <v>XX</v>
      </c>
      <c r="AD382" s="417" t="str">
        <f>IF('Antal &amp; Längder (vikter)'!$C$53&lt;&gt;"",'Antal &amp; Längder (vikter)'!$C$53,"XX")</f>
        <v>XX</v>
      </c>
      <c r="AE382" s="407" t="str">
        <f>IF(AND('Antal &amp; Längder (vikter)'!B$55&lt;&gt;"",ISNUMBER($AH382)),'Antal &amp; Längder (vikter)'!B$55,"")</f>
        <v/>
      </c>
      <c r="AF382" s="413" t="str">
        <f t="shared" si="14"/>
        <v/>
      </c>
      <c r="AG382" s="414" t="str">
        <f t="shared" si="15"/>
        <v/>
      </c>
      <c r="AH382" s="397" t="str">
        <f>IF('Antal &amp; Längder (vikter)'!C$56="Längd (mm)",IF('Antal &amp; Längder (vikter)'!C66&lt;&gt;"",'Antal &amp; Längder (vikter)'!C66,"XX"),"XX")</f>
        <v>XX</v>
      </c>
      <c r="AI382" s="153">
        <v>-9</v>
      </c>
    </row>
    <row r="383" spans="6:35" x14ac:dyDescent="0.25">
      <c r="F383" s="194">
        <f>COUNTIF(J$113:J383,J383)</f>
        <v>7</v>
      </c>
      <c r="G383" t="s">
        <v>427</v>
      </c>
      <c r="H383" s="322">
        <v>2321</v>
      </c>
      <c r="I383" s="322">
        <v>23</v>
      </c>
      <c r="J383" t="s">
        <v>121</v>
      </c>
      <c r="K383" s="139"/>
      <c r="L383" s="214" t="str">
        <f>IF(Protokoll!I$1&lt;&gt;"",IF(N382=N$113,IF(AND(DMAX(F$113:J$403,F$113,O382:O383)&gt;COUNTA(L$111:L382)-2,DCOUNTA(F$113:J$403,G$113,N382:O383)=1),DGET(F$113:J$403,G$113,N382:O383),""),IF(AND(DMAX(F$113:J$403,F$113,Q382:Q383)&gt;COUNTA(L$111:L382)-2,DCOUNTA(F$113:J$403,G$113,P382:Q383)=1),DGET(F$113:J$403,G$113,P382:Q383),"")),G383)</f>
        <v>Åre</v>
      </c>
      <c r="M383" s="139"/>
      <c r="N383" s="215" t="str">
        <f>IF(N382=N$113,IF(COUNT(N$113:Q382)&lt;DMAX(F$113:J$403,F$113,O382:O383),COUNT(N$113:Q382)+1,""),IF(COUNT(N$113:Q382)&lt;DMAX(F$113:J$403,F$113,Q382:Q383),N$113,""))</f>
        <v/>
      </c>
      <c r="O383" s="216" t="str">
        <f>IF(O382=O$113,IF(COUNTA(L$111:L382)-2&lt;DMAX(F$113:J$403,F$113,Q381:Q382),Protokoll!I$1,""),IF(O382&lt;&gt;"",IF(COUNTA(L$111:L382)-1&lt;DMAX(F$113:J$403,F$113,O381:O382),O$113,""),""))</f>
        <v/>
      </c>
      <c r="P383" s="217" t="str">
        <f>IF(N382=N$113,IF(COUNT(N$113:Q382)&lt;DMAX(F$113:J$403,F$113,O382:O383),N$113,""),IF(COUNT(N$113:Q382)&lt;DMAX(F$113:J$403,F$113,Q382:Q383),COUNT(N$113:Q382)+1,""))</f>
        <v/>
      </c>
      <c r="Q383" s="194" t="str">
        <f>IF(O382=O$113,IF(COUNTA(L$111:L382)-2&lt;DMAX(F$113:J$403,F$113,Q381:Q382),O$113,""),IF(Q382&lt;&gt;"",IF(COUNTA(L$111:L382)-2&lt;DMAX(F$113:J$403,F$113,O381:O382),Protokoll!I$1,""),""))</f>
        <v/>
      </c>
      <c r="T383" s="323" t="str">
        <f>IF(OR(Protokoll!$X$5&lt;&gt;"",Lokalbeskrivn!$M$4&lt;&gt;""),"",U383)</f>
        <v>044045</v>
      </c>
      <c r="U383" s="322" t="s">
        <v>1193</v>
      </c>
      <c r="Y383" s="591" t="s">
        <v>2258</v>
      </c>
      <c r="Z383" s="591" t="s">
        <v>2259</v>
      </c>
      <c r="AB383" s="466" t="str">
        <f>IF(AND(ISNUMBER(AH383),AH383&gt;0),IF(MAX(AB$3:AB382)&gt;0,MAX(AB$3:AB382)+1,10+COUNTIF(F$38:F$49,"&gt;0")*10+1),"")</f>
        <v/>
      </c>
      <c r="AC383" s="421" t="str">
        <f>IF(AND(AH383&lt;&gt;"",AG383&lt;&gt;"",AI383&gt;0,AH383&gt;0),MAX(AC$2:AC382)+1,"XX")</f>
        <v>XX</v>
      </c>
      <c r="AD383" s="417" t="str">
        <f>IF('Antal &amp; Längder (vikter)'!$C$53&lt;&gt;"",'Antal &amp; Längder (vikter)'!$C$53,"XX")</f>
        <v>XX</v>
      </c>
      <c r="AE383" s="408" t="str">
        <f>IF(AND('Antal &amp; Längder (vikter)'!D$55&lt;&gt;"",ISNUMBER($AH383)),'Antal &amp; Längder (vikter)'!D$55,"")</f>
        <v/>
      </c>
      <c r="AF383" s="413" t="str">
        <f t="shared" si="14"/>
        <v/>
      </c>
      <c r="AG383" s="414" t="str">
        <f t="shared" si="15"/>
        <v/>
      </c>
      <c r="AH383" s="398" t="str">
        <f>IF('Antal &amp; Längder (vikter)'!D57&lt;&gt;"",'Antal &amp; Längder (vikter)'!D57,"XX")</f>
        <v>XX</v>
      </c>
      <c r="AI383" s="393">
        <f>IF('Antal &amp; Längder (vikter)'!E$56="Vikt (g)",IF('Antal &amp; Längder (vikter)'!E57&lt;&gt;"",'Antal &amp; Längder (vikter)'!E57,-9),-9)</f>
        <v>-9</v>
      </c>
    </row>
    <row r="384" spans="6:35" x14ac:dyDescent="0.25">
      <c r="F384" s="194">
        <f>COUNTIF(J$113:J384,J384)</f>
        <v>16</v>
      </c>
      <c r="G384" t="s">
        <v>389</v>
      </c>
      <c r="H384" s="322">
        <v>1765</v>
      </c>
      <c r="I384" s="322">
        <v>17</v>
      </c>
      <c r="J384" t="s">
        <v>129</v>
      </c>
      <c r="K384" s="139"/>
      <c r="L384" s="214" t="str">
        <f>IF(Protokoll!I$1&lt;&gt;"",IF(N383=N$113,IF(AND(DMAX(F$113:J$403,F$113,O383:O384)&gt;COUNTA(L$111:L383)-2,DCOUNTA(F$113:J$403,G$113,N383:O384)=1),DGET(F$113:J$403,G$113,N383:O384),""),IF(AND(DMAX(F$113:J$403,F$113,Q383:Q384)&gt;COUNTA(L$111:L383)-2,DCOUNTA(F$113:J$403,G$113,P383:Q384)=1),DGET(F$113:J$403,G$113,P383:Q384),"")),G384)</f>
        <v>Årjäng</v>
      </c>
      <c r="M384" s="139"/>
      <c r="N384" s="215" t="str">
        <f>IF(N383=N$113,IF(COUNT(N$113:Q383)&lt;DMAX(F$113:J$403,F$113,O383:O384),COUNT(N$113:Q383)+1,""),IF(COUNT(N$113:Q383)&lt;DMAX(F$113:J$403,F$113,Q383:Q384),N$113,""))</f>
        <v/>
      </c>
      <c r="O384" s="216" t="str">
        <f>IF(O383=O$113,IF(COUNTA(L$111:L383)-2&lt;DMAX(F$113:J$403,F$113,Q382:Q383),Protokoll!I$1,""),IF(O383&lt;&gt;"",IF(COUNTA(L$111:L383)-1&lt;DMAX(F$113:J$403,F$113,O382:O383),O$113,""),""))</f>
        <v/>
      </c>
      <c r="P384" s="217" t="str">
        <f>IF(N383=N$113,IF(COUNT(N$113:Q383)&lt;DMAX(F$113:J$403,F$113,O383:O384),N$113,""),IF(COUNT(N$113:Q383)&lt;DMAX(F$113:J$403,F$113,Q383:Q384),COUNT(N$113:Q383)+1,""))</f>
        <v/>
      </c>
      <c r="Q384" s="194" t="str">
        <f>IF(O383=O$113,IF(COUNTA(L$111:L383)-2&lt;DMAX(F$113:J$403,F$113,Q382:Q383),O$113,""),IF(Q383&lt;&gt;"",IF(COUNTA(L$111:L383)-2&lt;DMAX(F$113:J$403,F$113,O382:O383),Protokoll!I$1,""),""))</f>
        <v/>
      </c>
      <c r="T384" s="323" t="str">
        <f>IF(OR(Protokoll!$X$5&lt;&gt;"",Lokalbeskrivn!$M$4&lt;&gt;""),"",U384)</f>
        <v>045</v>
      </c>
      <c r="U384" s="322" t="s">
        <v>1195</v>
      </c>
      <c r="Y384" s="591" t="s">
        <v>2260</v>
      </c>
      <c r="Z384" s="591" t="s">
        <v>2261</v>
      </c>
      <c r="AB384" s="462" t="str">
        <f>IF(COUNT(AB383:AB383)&gt;0,MAX(AB383:AB383)+1,"")</f>
        <v/>
      </c>
      <c r="AC384" s="421" t="str">
        <f>IF(AND(AH384&lt;&gt;"",AG384&lt;&gt;"",AI384&gt;0,AH384&gt;0),MAX(AC$2:AC383)+1,"XX")</f>
        <v>XX</v>
      </c>
      <c r="AD384" s="417" t="str">
        <f>IF('Antal &amp; Längder (vikter)'!$C$53&lt;&gt;"",'Antal &amp; Längder (vikter)'!$C$53,"XX")</f>
        <v>XX</v>
      </c>
      <c r="AE384" s="408" t="str">
        <f>IF(AND('Antal &amp; Längder (vikter)'!D$55&lt;&gt;"",ISNUMBER($AH384)),'Antal &amp; Längder (vikter)'!D$55,"")</f>
        <v/>
      </c>
      <c r="AF384" s="413" t="str">
        <f t="shared" si="14"/>
        <v/>
      </c>
      <c r="AG384" s="414" t="str">
        <f t="shared" si="15"/>
        <v/>
      </c>
      <c r="AH384" s="398" t="str">
        <f>IF('Antal &amp; Längder (vikter)'!D58&lt;&gt;"",'Antal &amp; Längder (vikter)'!D58,"XX")</f>
        <v>XX</v>
      </c>
      <c r="AI384" s="393">
        <f>IF('Antal &amp; Längder (vikter)'!E$56="Vikt (g)",IF('Antal &amp; Längder (vikter)'!E58&lt;&gt;"",'Antal &amp; Längder (vikter)'!E58,-9),-9)</f>
        <v>-9</v>
      </c>
    </row>
    <row r="385" spans="6:35" x14ac:dyDescent="0.25">
      <c r="F385" s="194">
        <f>COUNTIF(J$113:J385,J385)</f>
        <v>15</v>
      </c>
      <c r="G385" t="s">
        <v>428</v>
      </c>
      <c r="H385" s="322">
        <v>2463</v>
      </c>
      <c r="I385" s="322">
        <v>24</v>
      </c>
      <c r="J385" t="s">
        <v>140</v>
      </c>
      <c r="K385" s="139"/>
      <c r="L385" s="214" t="str">
        <f>IF(Protokoll!I$1&lt;&gt;"",IF(N384=N$113,IF(AND(DMAX(F$113:J$403,F$113,O384:O385)&gt;COUNTA(L$111:L384)-2,DCOUNTA(F$113:J$403,G$113,N384:O385)=1),DGET(F$113:J$403,G$113,N384:O385),""),IF(AND(DMAX(F$113:J$403,F$113,Q384:Q385)&gt;COUNTA(L$111:L384)-2,DCOUNTA(F$113:J$403,G$113,P384:Q385)=1),DGET(F$113:J$403,G$113,P384:Q385),"")),G385)</f>
        <v>Åsele</v>
      </c>
      <c r="M385" s="139"/>
      <c r="N385" s="215" t="str">
        <f>IF(N384=N$113,IF(COUNT(N$113:Q384)&lt;DMAX(F$113:J$403,F$113,O384:O385),COUNT(N$113:Q384)+1,""),IF(COUNT(N$113:Q384)&lt;DMAX(F$113:J$403,F$113,Q384:Q385),N$113,""))</f>
        <v/>
      </c>
      <c r="O385" s="216" t="str">
        <f>IF(O384=O$113,IF(COUNTA(L$111:L384)-2&lt;DMAX(F$113:J$403,F$113,Q383:Q384),Protokoll!I$1,""),IF(O384&lt;&gt;"",IF(COUNTA(L$111:L384)-1&lt;DMAX(F$113:J$403,F$113,O383:O384),O$113,""),""))</f>
        <v/>
      </c>
      <c r="P385" s="217" t="str">
        <f>IF(N384=N$113,IF(COUNT(N$113:Q384)&lt;DMAX(F$113:J$403,F$113,O384:O385),N$113,""),IF(COUNT(N$113:Q384)&lt;DMAX(F$113:J$403,F$113,Q384:Q385),COUNT(N$113:Q384)+1,""))</f>
        <v/>
      </c>
      <c r="Q385" s="194" t="str">
        <f>IF(O384=O$113,IF(COUNTA(L$111:L384)-2&lt;DMAX(F$113:J$403,F$113,Q383:Q384),O$113,""),IF(Q384&lt;&gt;"",IF(COUNTA(L$111:L384)-2&lt;DMAX(F$113:J$403,F$113,O383:O384),Protokoll!I$1,""),""))</f>
        <v/>
      </c>
      <c r="T385" s="323" t="str">
        <f>IF(OR(Protokoll!$X$5&lt;&gt;"",Lokalbeskrivn!$M$4&lt;&gt;""),"",U385)</f>
        <v>045046</v>
      </c>
      <c r="U385" s="322" t="s">
        <v>1197</v>
      </c>
      <c r="Y385" s="591" t="s">
        <v>2262</v>
      </c>
      <c r="Z385" s="591" t="s">
        <v>2263</v>
      </c>
      <c r="AB385" s="463" t="str">
        <f>IF(COUNT(AB383:AB384)&gt;0,MAX(AB383:AB384)+1,"")</f>
        <v/>
      </c>
      <c r="AC385" s="421" t="str">
        <f>IF(AND(AH385&lt;&gt;"",AG385&lt;&gt;"",AI385&gt;0,AH385&gt;0),MAX(AC$2:AC384)+1,"XX")</f>
        <v>XX</v>
      </c>
      <c r="AD385" s="417" t="str">
        <f>IF('Antal &amp; Längder (vikter)'!$C$53&lt;&gt;"",'Antal &amp; Längder (vikter)'!$C$53,"XX")</f>
        <v>XX</v>
      </c>
      <c r="AE385" s="408" t="str">
        <f>IF(AND('Antal &amp; Längder (vikter)'!D$55&lt;&gt;"",ISNUMBER($AH385)),'Antal &amp; Längder (vikter)'!D$55,"")</f>
        <v/>
      </c>
      <c r="AF385" s="413" t="str">
        <f t="shared" si="14"/>
        <v/>
      </c>
      <c r="AG385" s="414" t="str">
        <f t="shared" si="15"/>
        <v/>
      </c>
      <c r="AH385" s="398" t="str">
        <f>IF('Antal &amp; Längder (vikter)'!D59&lt;&gt;"",'Antal &amp; Längder (vikter)'!D59,"XX")</f>
        <v>XX</v>
      </c>
      <c r="AI385" s="393">
        <f>IF('Antal &amp; Längder (vikter)'!E$56="Vikt (g)",IF('Antal &amp; Längder (vikter)'!E59&lt;&gt;"",'Antal &amp; Längder (vikter)'!E59,-9),-9)</f>
        <v>-9</v>
      </c>
    </row>
    <row r="386" spans="6:35" x14ac:dyDescent="0.25">
      <c r="F386" s="194">
        <f>COUNTIF(J$113:J386,J386)</f>
        <v>30</v>
      </c>
      <c r="G386" t="s">
        <v>429</v>
      </c>
      <c r="H386" s="322">
        <v>1277</v>
      </c>
      <c r="I386" s="322">
        <v>12</v>
      </c>
      <c r="J386" t="s">
        <v>132</v>
      </c>
      <c r="K386" s="139"/>
      <c r="L386" s="214" t="str">
        <f>IF(Protokoll!I$1&lt;&gt;"",IF(N385=N$113,IF(AND(DMAX(F$113:J$403,F$113,O385:O386)&gt;COUNTA(L$111:L385)-2,DCOUNTA(F$113:J$403,G$113,N385:O386)=1),DGET(F$113:J$403,G$113,N385:O386),""),IF(AND(DMAX(F$113:J$403,F$113,Q385:Q386)&gt;COUNTA(L$111:L385)-2,DCOUNTA(F$113:J$403,G$113,P385:Q386)=1),DGET(F$113:J$403,G$113,P385:Q386),"")),G386)</f>
        <v>Åstorp</v>
      </c>
      <c r="M386" s="139"/>
      <c r="N386" s="215" t="str">
        <f>IF(N385=N$113,IF(COUNT(N$113:Q385)&lt;DMAX(F$113:J$403,F$113,O385:O386),COUNT(N$113:Q385)+1,""),IF(COUNT(N$113:Q385)&lt;DMAX(F$113:J$403,F$113,Q385:Q386),N$113,""))</f>
        <v/>
      </c>
      <c r="O386" s="216" t="str">
        <f>IF(O385=O$113,IF(COUNTA(L$111:L385)-2&lt;DMAX(F$113:J$403,F$113,Q384:Q385),Protokoll!I$1,""),IF(O385&lt;&gt;"",IF(COUNTA(L$111:L385)-1&lt;DMAX(F$113:J$403,F$113,O384:O385),O$113,""),""))</f>
        <v/>
      </c>
      <c r="P386" s="217" t="str">
        <f>IF(N385=N$113,IF(COUNT(N$113:Q385)&lt;DMAX(F$113:J$403,F$113,O385:O386),N$113,""),IF(COUNT(N$113:Q385)&lt;DMAX(F$113:J$403,F$113,Q385:Q386),COUNT(N$113:Q385)+1,""))</f>
        <v/>
      </c>
      <c r="Q386" s="194" t="str">
        <f>IF(O385=O$113,IF(COUNTA(L$111:L385)-2&lt;DMAX(F$113:J$403,F$113,Q384:Q385),O$113,""),IF(Q385&lt;&gt;"",IF(COUNTA(L$111:L385)-2&lt;DMAX(F$113:J$403,F$113,O384:O385),Protokoll!I$1,""),""))</f>
        <v/>
      </c>
      <c r="T386" s="323" t="str">
        <f>IF(OR(Protokoll!$X$5&lt;&gt;"",Lokalbeskrivn!$M$4&lt;&gt;""),"",U386)</f>
        <v>046</v>
      </c>
      <c r="U386" s="322" t="s">
        <v>1199</v>
      </c>
      <c r="Y386" s="591" t="s">
        <v>2264</v>
      </c>
      <c r="Z386" s="591" t="s">
        <v>2265</v>
      </c>
      <c r="AB386" s="422" t="str">
        <f>IF(COUNT(AB383:AB385)&gt;0,MAX(AB383:AB385)+1,"")</f>
        <v/>
      </c>
      <c r="AC386" s="421" t="str">
        <f>IF(AND(AH386&lt;&gt;"",AG386&lt;&gt;"",AI386&gt;0,AH386&gt;0),MAX(AC$2:AC385)+1,"XX")</f>
        <v>XX</v>
      </c>
      <c r="AD386" s="417" t="str">
        <f>IF('Antal &amp; Längder (vikter)'!$C$53&lt;&gt;"",'Antal &amp; Längder (vikter)'!$C$53,"XX")</f>
        <v>XX</v>
      </c>
      <c r="AE386" s="408" t="str">
        <f>IF(AND('Antal &amp; Längder (vikter)'!D$55&lt;&gt;"",ISNUMBER($AH386)),'Antal &amp; Längder (vikter)'!D$55,"")</f>
        <v/>
      </c>
      <c r="AF386" s="413" t="str">
        <f t="shared" si="14"/>
        <v/>
      </c>
      <c r="AG386" s="414" t="str">
        <f t="shared" si="15"/>
        <v/>
      </c>
      <c r="AH386" s="398" t="str">
        <f>IF('Antal &amp; Längder (vikter)'!D60&lt;&gt;"",'Antal &amp; Längder (vikter)'!D60,"XX")</f>
        <v>XX</v>
      </c>
      <c r="AI386" s="393">
        <f>IF('Antal &amp; Längder (vikter)'!E$56="Vikt (g)",IF('Antal &amp; Längder (vikter)'!E60&lt;&gt;"",'Antal &amp; Längder (vikter)'!E60,-9),-9)</f>
        <v>-9</v>
      </c>
    </row>
    <row r="387" spans="6:35" x14ac:dyDescent="0.25">
      <c r="F387" s="194">
        <f>COUNTIF(J$113:J387,J387)</f>
        <v>12</v>
      </c>
      <c r="G387" t="s">
        <v>430</v>
      </c>
      <c r="H387" s="322">
        <v>561</v>
      </c>
      <c r="I387" s="322">
        <v>5</v>
      </c>
      <c r="J387" t="s">
        <v>148</v>
      </c>
      <c r="K387" s="139"/>
      <c r="L387" s="214" t="str">
        <f>IF(Protokoll!I$1&lt;&gt;"",IF(N386=N$113,IF(AND(DMAX(F$113:J$403,F$113,O386:O387)&gt;COUNTA(L$111:L386)-2,DCOUNTA(F$113:J$403,G$113,N386:O387)=1),DGET(F$113:J$403,G$113,N386:O387),""),IF(AND(DMAX(F$113:J$403,F$113,Q386:Q387)&gt;COUNTA(L$111:L386)-2,DCOUNTA(F$113:J$403,G$113,P386:Q387)=1),DGET(F$113:J$403,G$113,P386:Q387),"")),G387)</f>
        <v>Åtvidaberg</v>
      </c>
      <c r="M387" s="139"/>
      <c r="N387" s="215" t="str">
        <f>IF(N386=N$113,IF(COUNT(N$113:Q386)&lt;DMAX(F$113:J$403,F$113,O386:O387),COUNT(N$113:Q386)+1,""),IF(COUNT(N$113:Q386)&lt;DMAX(F$113:J$403,F$113,Q386:Q387),N$113,""))</f>
        <v/>
      </c>
      <c r="O387" s="216" t="str">
        <f>IF(O386=O$113,IF(COUNTA(L$111:L386)-2&lt;DMAX(F$113:J$403,F$113,Q385:Q386),Protokoll!I$1,""),IF(O386&lt;&gt;"",IF(COUNTA(L$111:L386)-1&lt;DMAX(F$113:J$403,F$113,O385:O386),O$113,""),""))</f>
        <v/>
      </c>
      <c r="P387" s="217" t="str">
        <f>IF(N386=N$113,IF(COUNT(N$113:Q386)&lt;DMAX(F$113:J$403,F$113,O386:O387),N$113,""),IF(COUNT(N$113:Q386)&lt;DMAX(F$113:J$403,F$113,Q386:Q387),COUNT(N$113:Q386)+1,""))</f>
        <v/>
      </c>
      <c r="Q387" s="194" t="str">
        <f>IF(O386=O$113,IF(COUNTA(L$111:L386)-2&lt;DMAX(F$113:J$403,F$113,Q385:Q386),O$113,""),IF(Q386&lt;&gt;"",IF(COUNTA(L$111:L386)-2&lt;DMAX(F$113:J$403,F$113,O385:O386),Protokoll!I$1,""),""))</f>
        <v/>
      </c>
      <c r="T387" s="323" t="str">
        <f>IF(OR(Protokoll!$X$5&lt;&gt;"",Lokalbeskrivn!$M$4&lt;&gt;""),"",U387)</f>
        <v>046047</v>
      </c>
      <c r="U387" s="322" t="s">
        <v>1201</v>
      </c>
      <c r="Y387" s="591" t="s">
        <v>2266</v>
      </c>
      <c r="Z387" s="591" t="s">
        <v>2267</v>
      </c>
      <c r="AB387" s="461" t="str">
        <f>IF(COUNT(AB383:AB386)&gt;0,MAX(AB383:AB386)+1,"")</f>
        <v/>
      </c>
      <c r="AC387" s="421" t="str">
        <f>IF(AND(AH387&lt;&gt;"",AG387&lt;&gt;"",AI387&gt;0,AH387&gt;0),MAX(AC$2:AC386)+1,"XX")</f>
        <v>XX</v>
      </c>
      <c r="AD387" s="417" t="str">
        <f>IF('Antal &amp; Längder (vikter)'!$C$53&lt;&gt;"",'Antal &amp; Längder (vikter)'!$C$53,"XX")</f>
        <v>XX</v>
      </c>
      <c r="AE387" s="408" t="str">
        <f>IF(AND('Antal &amp; Längder (vikter)'!D$55&lt;&gt;"",ISNUMBER($AH387)),'Antal &amp; Längder (vikter)'!D$55,"")</f>
        <v/>
      </c>
      <c r="AF387" s="413" t="str">
        <f t="shared" ref="AF387:AF450" si="16">IF(AND(ISNUMBER(AH387),AE387&lt;&gt;""),VLOOKUP(AE387,$N$2:$O$60,2,FALSE),"")</f>
        <v/>
      </c>
      <c r="AG387" s="414" t="str">
        <f t="shared" ref="AG387:AG450" si="17">IF(AF387&lt;&gt;"",VLOOKUP(AF387,O$2:U$60,7,FALSE),"")</f>
        <v/>
      </c>
      <c r="AH387" s="398" t="str">
        <f>IF('Antal &amp; Längder (vikter)'!D61&lt;&gt;"",'Antal &amp; Längder (vikter)'!D61,"XX")</f>
        <v>XX</v>
      </c>
      <c r="AI387" s="393">
        <f>IF('Antal &amp; Längder (vikter)'!E$56="Vikt (g)",IF('Antal &amp; Längder (vikter)'!E61&lt;&gt;"",'Antal &amp; Längder (vikter)'!E61,-9),-9)</f>
        <v>-9</v>
      </c>
    </row>
    <row r="388" spans="6:35" x14ac:dyDescent="0.25">
      <c r="F388" s="194">
        <f>COUNTIF(J$113:J388,J388)</f>
        <v>8</v>
      </c>
      <c r="G388" t="s">
        <v>431</v>
      </c>
      <c r="H388" s="322">
        <v>765</v>
      </c>
      <c r="I388" s="322">
        <v>7</v>
      </c>
      <c r="J388" t="s">
        <v>117</v>
      </c>
      <c r="K388" s="139"/>
      <c r="L388" s="214" t="str">
        <f>IF(Protokoll!I$1&lt;&gt;"",IF(N387=N$113,IF(AND(DMAX(F$113:J$403,F$113,O387:O388)&gt;COUNTA(L$111:L387)-2,DCOUNTA(F$113:J$403,G$113,N387:O388)=1),DGET(F$113:J$403,G$113,N387:O388),""),IF(AND(DMAX(F$113:J$403,F$113,Q387:Q388)&gt;COUNTA(L$111:L387)-2,DCOUNTA(F$113:J$403,G$113,P387:Q388)=1),DGET(F$113:J$403,G$113,P387:Q388),"")),G388)</f>
        <v>Älmhult</v>
      </c>
      <c r="M388" s="139"/>
      <c r="N388" s="215" t="str">
        <f>IF(N387=N$113,IF(COUNT(N$113:Q387)&lt;DMAX(F$113:J$403,F$113,O387:O388),COUNT(N$113:Q387)+1,""),IF(COUNT(N$113:Q387)&lt;DMAX(F$113:J$403,F$113,Q387:Q388),N$113,""))</f>
        <v/>
      </c>
      <c r="O388" s="216" t="str">
        <f>IF(O387=O$113,IF(COUNTA(L$111:L387)-2&lt;DMAX(F$113:J$403,F$113,Q386:Q387),Protokoll!I$1,""),IF(O387&lt;&gt;"",IF(COUNTA(L$111:L387)-1&lt;DMAX(F$113:J$403,F$113,O386:O387),O$113,""),""))</f>
        <v/>
      </c>
      <c r="P388" s="217" t="str">
        <f>IF(N387=N$113,IF(COUNT(N$113:Q387)&lt;DMAX(F$113:J$403,F$113,O387:O388),N$113,""),IF(COUNT(N$113:Q387)&lt;DMAX(F$113:J$403,F$113,Q387:Q388),COUNT(N$113:Q387)+1,""))</f>
        <v/>
      </c>
      <c r="Q388" s="194" t="str">
        <f>IF(O387=O$113,IF(COUNTA(L$111:L387)-2&lt;DMAX(F$113:J$403,F$113,Q386:Q387),O$113,""),IF(Q387&lt;&gt;"",IF(COUNTA(L$111:L387)-2&lt;DMAX(F$113:J$403,F$113,O386:O387),Protokoll!I$1,""),""))</f>
        <v/>
      </c>
      <c r="T388" s="323" t="str">
        <f>IF(OR(Protokoll!$X$5&lt;&gt;"",Lokalbeskrivn!$M$4&lt;&gt;""),"",U388)</f>
        <v>047</v>
      </c>
      <c r="U388" s="322" t="s">
        <v>1203</v>
      </c>
      <c r="Y388" s="591" t="s">
        <v>2268</v>
      </c>
      <c r="Z388" s="591" t="s">
        <v>2269</v>
      </c>
      <c r="AB388" s="457" t="str">
        <f>IF(COUNT(AB383:AB387)&gt;0,MAX(AB383:AB387)+1,"")</f>
        <v/>
      </c>
      <c r="AC388" s="421" t="str">
        <f>IF(AND(AH388&lt;&gt;"",AG388&lt;&gt;"",AI388&gt;0,AH388&gt;0),MAX(AC$2:AC387)+1,"XX")</f>
        <v>XX</v>
      </c>
      <c r="AD388" s="417" t="str">
        <f>IF('Antal &amp; Längder (vikter)'!$C$53&lt;&gt;"",'Antal &amp; Längder (vikter)'!$C$53,"XX")</f>
        <v>XX</v>
      </c>
      <c r="AE388" s="408" t="str">
        <f>IF(AND('Antal &amp; Längder (vikter)'!D$55&lt;&gt;"",ISNUMBER($AH388)),'Antal &amp; Längder (vikter)'!D$55,"")</f>
        <v/>
      </c>
      <c r="AF388" s="413" t="str">
        <f t="shared" si="16"/>
        <v/>
      </c>
      <c r="AG388" s="414" t="str">
        <f t="shared" si="17"/>
        <v/>
      </c>
      <c r="AH388" s="398" t="str">
        <f>IF('Antal &amp; Längder (vikter)'!D62&lt;&gt;"",'Antal &amp; Längder (vikter)'!D62,"XX")</f>
        <v>XX</v>
      </c>
      <c r="AI388" s="393">
        <f>IF('Antal &amp; Längder (vikter)'!E$56="Vikt (g)",IF('Antal &amp; Längder (vikter)'!E62&lt;&gt;"",'Antal &amp; Längder (vikter)'!E62,-9),-9)</f>
        <v>-9</v>
      </c>
    </row>
    <row r="389" spans="6:35" x14ac:dyDescent="0.25">
      <c r="F389" s="194">
        <f>COUNTIF(J$113:J389,J389)</f>
        <v>15</v>
      </c>
      <c r="G389" t="s">
        <v>432</v>
      </c>
      <c r="H389" s="322">
        <v>2039</v>
      </c>
      <c r="I389" s="322">
        <v>20</v>
      </c>
      <c r="J389" t="s">
        <v>110</v>
      </c>
      <c r="K389" s="139"/>
      <c r="L389" s="214" t="str">
        <f>IF(Protokoll!I$1&lt;&gt;"",IF(N388=N$113,IF(AND(DMAX(F$113:J$403,F$113,O388:O389)&gt;COUNTA(L$111:L388)-2,DCOUNTA(F$113:J$403,G$113,N388:O389)=1),DGET(F$113:J$403,G$113,N388:O389),""),IF(AND(DMAX(F$113:J$403,F$113,Q388:Q389)&gt;COUNTA(L$111:L388)-2,DCOUNTA(F$113:J$403,G$113,P388:Q389)=1),DGET(F$113:J$403,G$113,P388:Q389),"")),G389)</f>
        <v>Älvdalen</v>
      </c>
      <c r="M389" s="139"/>
      <c r="N389" s="215" t="str">
        <f>IF(N388=N$113,IF(COUNT(N$113:Q388)&lt;DMAX(F$113:J$403,F$113,O388:O389),COUNT(N$113:Q388)+1,""),IF(COUNT(N$113:Q388)&lt;DMAX(F$113:J$403,F$113,Q388:Q389),N$113,""))</f>
        <v/>
      </c>
      <c r="O389" s="216" t="str">
        <f>IF(O388=O$113,IF(COUNTA(L$111:L388)-2&lt;DMAX(F$113:J$403,F$113,Q387:Q388),Protokoll!I$1,""),IF(O388&lt;&gt;"",IF(COUNTA(L$111:L388)-1&lt;DMAX(F$113:J$403,F$113,O387:O388),O$113,""),""))</f>
        <v/>
      </c>
      <c r="P389" s="217" t="str">
        <f>IF(N388=N$113,IF(COUNT(N$113:Q388)&lt;DMAX(F$113:J$403,F$113,O388:O389),N$113,""),IF(COUNT(N$113:Q388)&lt;DMAX(F$113:J$403,F$113,Q388:Q389),COUNT(N$113:Q388)+1,""))</f>
        <v/>
      </c>
      <c r="Q389" s="194" t="str">
        <f>IF(O388=O$113,IF(COUNTA(L$111:L388)-2&lt;DMAX(F$113:J$403,F$113,Q387:Q388),O$113,""),IF(Q388&lt;&gt;"",IF(COUNTA(L$111:L388)-2&lt;DMAX(F$113:J$403,F$113,O387:O388),Protokoll!I$1,""),""))</f>
        <v/>
      </c>
      <c r="T389" s="323" t="str">
        <f>IF(OR(Protokoll!$X$5&lt;&gt;"",Lokalbeskrivn!$M$4&lt;&gt;""),"",U389)</f>
        <v>047048</v>
      </c>
      <c r="U389" s="322" t="s">
        <v>1205</v>
      </c>
      <c r="Y389" s="591" t="s">
        <v>2270</v>
      </c>
      <c r="Z389" s="591" t="s">
        <v>2271</v>
      </c>
      <c r="AB389" s="460" t="str">
        <f>IF(COUNT(AB383:AB388)&gt;0,MAX(AB383:AB388)+1,"")</f>
        <v/>
      </c>
      <c r="AC389" s="421" t="str">
        <f>IF(AND(AH389&lt;&gt;"",AG389&lt;&gt;"",AI389&gt;0,AH389&gt;0),MAX(AC$2:AC388)+1,"XX")</f>
        <v>XX</v>
      </c>
      <c r="AD389" s="417" t="str">
        <f>IF('Antal &amp; Längder (vikter)'!$C$53&lt;&gt;"",'Antal &amp; Längder (vikter)'!$C$53,"XX")</f>
        <v>XX</v>
      </c>
      <c r="AE389" s="408" t="str">
        <f>IF(AND('Antal &amp; Längder (vikter)'!D$55&lt;&gt;"",ISNUMBER($AH389)),'Antal &amp; Längder (vikter)'!D$55,"")</f>
        <v/>
      </c>
      <c r="AF389" s="413" t="str">
        <f t="shared" si="16"/>
        <v/>
      </c>
      <c r="AG389" s="414" t="str">
        <f t="shared" si="17"/>
        <v/>
      </c>
      <c r="AH389" s="398" t="str">
        <f>IF('Antal &amp; Längder (vikter)'!D63&lt;&gt;"",'Antal &amp; Längder (vikter)'!D63,"XX")</f>
        <v>XX</v>
      </c>
      <c r="AI389" s="393">
        <f>IF('Antal &amp; Längder (vikter)'!E$56="Vikt (g)",IF('Antal &amp; Längder (vikter)'!E63&lt;&gt;"",'Antal &amp; Längder (vikter)'!E63,-9),-9)</f>
        <v>-9</v>
      </c>
    </row>
    <row r="390" spans="6:35" x14ac:dyDescent="0.25">
      <c r="F390" s="194">
        <f>COUNTIF(J$113:J390,J390)</f>
        <v>6</v>
      </c>
      <c r="G390" t="s">
        <v>433</v>
      </c>
      <c r="H390" s="322">
        <v>319</v>
      </c>
      <c r="I390" s="322">
        <v>3</v>
      </c>
      <c r="J390" t="s">
        <v>138</v>
      </c>
      <c r="K390" s="139"/>
      <c r="L390" s="214" t="str">
        <f>IF(Protokoll!I$1&lt;&gt;"",IF(N389=N$113,IF(AND(DMAX(F$113:J$403,F$113,O389:O390)&gt;COUNTA(L$111:L389)-2,DCOUNTA(F$113:J$403,G$113,N389:O390)=1),DGET(F$113:J$403,G$113,N389:O390),""),IF(AND(DMAX(F$113:J$403,F$113,Q389:Q390)&gt;COUNTA(L$111:L389)-2,DCOUNTA(F$113:J$403,G$113,P389:Q390)=1),DGET(F$113:J$403,G$113,P389:Q390),"")),G390)</f>
        <v>Älvkarleby</v>
      </c>
      <c r="M390" s="139"/>
      <c r="N390" s="215" t="str">
        <f>IF(N389=N$113,IF(COUNT(N$113:Q389)&lt;DMAX(F$113:J$403,F$113,O389:O390),COUNT(N$113:Q389)+1,""),IF(COUNT(N$113:Q389)&lt;DMAX(F$113:J$403,F$113,Q389:Q390),N$113,""))</f>
        <v/>
      </c>
      <c r="O390" s="216" t="str">
        <f>IF(O389=O$113,IF(COUNTA(L$111:L389)-2&lt;DMAX(F$113:J$403,F$113,Q388:Q389),Protokoll!I$1,""),IF(O389&lt;&gt;"",IF(COUNTA(L$111:L389)-1&lt;DMAX(F$113:J$403,F$113,O388:O389),O$113,""),""))</f>
        <v/>
      </c>
      <c r="P390" s="217" t="str">
        <f>IF(N389=N$113,IF(COUNT(N$113:Q389)&lt;DMAX(F$113:J$403,F$113,O389:O390),N$113,""),IF(COUNT(N$113:Q389)&lt;DMAX(F$113:J$403,F$113,Q389:Q390),COUNT(N$113:Q389)+1,""))</f>
        <v/>
      </c>
      <c r="Q390" s="194" t="str">
        <f>IF(O389=O$113,IF(COUNTA(L$111:L389)-2&lt;DMAX(F$113:J$403,F$113,Q388:Q389),O$113,""),IF(Q389&lt;&gt;"",IF(COUNTA(L$111:L389)-2&lt;DMAX(F$113:J$403,F$113,O388:O389),Protokoll!I$1,""),""))</f>
        <v/>
      </c>
      <c r="T390" s="323" t="str">
        <f>IF(OR(Protokoll!$X$5&lt;&gt;"",Lokalbeskrivn!$M$4&lt;&gt;""),"",U390)</f>
        <v>048</v>
      </c>
      <c r="U390" s="322" t="s">
        <v>1207</v>
      </c>
      <c r="Y390" s="591" t="s">
        <v>2272</v>
      </c>
      <c r="Z390" s="591" t="s">
        <v>2273</v>
      </c>
      <c r="AB390" s="464" t="str">
        <f>IF(COUNT(AB383:AB389)&gt;0,MAX(AB383:AB389)+1,"")</f>
        <v/>
      </c>
      <c r="AC390" s="421" t="str">
        <f>IF(AND(AH390&lt;&gt;"",AG390&lt;&gt;"",AI390&gt;0,AH390&gt;0),MAX(AC$2:AC389)+1,"XX")</f>
        <v>XX</v>
      </c>
      <c r="AD390" s="417" t="str">
        <f>IF('Antal &amp; Längder (vikter)'!$C$53&lt;&gt;"",'Antal &amp; Längder (vikter)'!$C$53,"XX")</f>
        <v>XX</v>
      </c>
      <c r="AE390" s="408" t="str">
        <f>IF(AND('Antal &amp; Längder (vikter)'!D$55&lt;&gt;"",ISNUMBER($AH390)),'Antal &amp; Längder (vikter)'!D$55,"")</f>
        <v/>
      </c>
      <c r="AF390" s="413" t="str">
        <f t="shared" si="16"/>
        <v/>
      </c>
      <c r="AG390" s="414" t="str">
        <f t="shared" si="17"/>
        <v/>
      </c>
      <c r="AH390" s="398" t="str">
        <f>IF('Antal &amp; Längder (vikter)'!D64&lt;&gt;"",'Antal &amp; Längder (vikter)'!D64,"XX")</f>
        <v>XX</v>
      </c>
      <c r="AI390" s="393">
        <f>IF('Antal &amp; Längder (vikter)'!E$56="Vikt (g)",IF('Antal &amp; Längder (vikter)'!E64&lt;&gt;"",'Antal &amp; Längder (vikter)'!E64,-9),-9)</f>
        <v>-9</v>
      </c>
    </row>
    <row r="391" spans="6:35" x14ac:dyDescent="0.25">
      <c r="F391" s="194">
        <f>COUNTIF(J$113:J391,J391)</f>
        <v>12</v>
      </c>
      <c r="G391" t="s">
        <v>434</v>
      </c>
      <c r="H391" s="322">
        <v>2560</v>
      </c>
      <c r="I391" s="322">
        <v>25</v>
      </c>
      <c r="J391" t="s">
        <v>125</v>
      </c>
      <c r="K391" s="139"/>
      <c r="L391" s="214" t="str">
        <f>IF(Protokoll!I$1&lt;&gt;"",IF(N390=N$113,IF(AND(DMAX(F$113:J$403,F$113,O390:O391)&gt;COUNTA(L$111:L390)-2,DCOUNTA(F$113:J$403,G$113,N390:O391)=1),DGET(F$113:J$403,G$113,N390:O391),""),IF(AND(DMAX(F$113:J$403,F$113,Q390:Q391)&gt;COUNTA(L$111:L390)-2,DCOUNTA(F$113:J$403,G$113,P390:Q391)=1),DGET(F$113:J$403,G$113,P390:Q391),"")),G391)</f>
        <v>Älvsbyn</v>
      </c>
      <c r="M391" s="139"/>
      <c r="N391" s="215" t="str">
        <f>IF(N390=N$113,IF(COUNT(N$113:Q390)&lt;DMAX(F$113:J$403,F$113,O390:O391),COUNT(N$113:Q390)+1,""),IF(COUNT(N$113:Q390)&lt;DMAX(F$113:J$403,F$113,Q390:Q391),N$113,""))</f>
        <v/>
      </c>
      <c r="O391" s="216" t="str">
        <f>IF(O390=O$113,IF(COUNTA(L$111:L390)-2&lt;DMAX(F$113:J$403,F$113,Q389:Q390),Protokoll!I$1,""),IF(O390&lt;&gt;"",IF(COUNTA(L$111:L390)-1&lt;DMAX(F$113:J$403,F$113,O389:O390),O$113,""),""))</f>
        <v/>
      </c>
      <c r="P391" s="217" t="str">
        <f>IF(N390=N$113,IF(COUNT(N$113:Q390)&lt;DMAX(F$113:J$403,F$113,O390:O391),N$113,""),IF(COUNT(N$113:Q390)&lt;DMAX(F$113:J$403,F$113,Q390:Q391),COUNT(N$113:Q390)+1,""))</f>
        <v/>
      </c>
      <c r="Q391" s="194" t="str">
        <f>IF(O390=O$113,IF(COUNTA(L$111:L390)-2&lt;DMAX(F$113:J$403,F$113,Q389:Q390),O$113,""),IF(Q390&lt;&gt;"",IF(COUNTA(L$111:L390)-2&lt;DMAX(F$113:J$403,F$113,O389:O390),Protokoll!I$1,""),""))</f>
        <v/>
      </c>
      <c r="T391" s="323" t="str">
        <f>IF(OR(Protokoll!$X$5&lt;&gt;"",Lokalbeskrivn!$M$4&lt;&gt;""),"",U391)</f>
        <v>048049</v>
      </c>
      <c r="U391" s="322" t="s">
        <v>1209</v>
      </c>
      <c r="Y391" s="591" t="s">
        <v>2274</v>
      </c>
      <c r="Z391" s="591" t="s">
        <v>2275</v>
      </c>
      <c r="AB391" s="458" t="str">
        <f>IF(COUNT(AB383:AB390)&gt;0,MAX(AB383:AB390)+1,"")</f>
        <v/>
      </c>
      <c r="AC391" s="421" t="str">
        <f>IF(AND(AH391&lt;&gt;"",AG391&lt;&gt;"",AI391&gt;0,AH391&gt;0),MAX(AC$2:AC390)+1,"XX")</f>
        <v>XX</v>
      </c>
      <c r="AD391" s="417" t="str">
        <f>IF('Antal &amp; Längder (vikter)'!$C$53&lt;&gt;"",'Antal &amp; Längder (vikter)'!$C$53,"XX")</f>
        <v>XX</v>
      </c>
      <c r="AE391" s="408" t="str">
        <f>IF(AND('Antal &amp; Längder (vikter)'!D$55&lt;&gt;"",ISNUMBER($AH391)),'Antal &amp; Längder (vikter)'!D$55,"")</f>
        <v/>
      </c>
      <c r="AF391" s="413" t="str">
        <f t="shared" si="16"/>
        <v/>
      </c>
      <c r="AG391" s="414" t="str">
        <f t="shared" si="17"/>
        <v/>
      </c>
      <c r="AH391" s="398" t="str">
        <f>IF('Antal &amp; Längder (vikter)'!D65&lt;&gt;"",'Antal &amp; Längder (vikter)'!D65,"XX")</f>
        <v>XX</v>
      </c>
      <c r="AI391" s="393">
        <f>IF('Antal &amp; Längder (vikter)'!E$56="Vikt (g)",IF('Antal &amp; Längder (vikter)'!E65&lt;&gt;"",'Antal &amp; Längder (vikter)'!E65,-9),-9)</f>
        <v>-9</v>
      </c>
    </row>
    <row r="392" spans="6:35" x14ac:dyDescent="0.25">
      <c r="F392" s="194">
        <f>COUNTIF(J$113:J392,J392)</f>
        <v>31</v>
      </c>
      <c r="G392" t="s">
        <v>435</v>
      </c>
      <c r="H392" s="322">
        <v>1292</v>
      </c>
      <c r="I392" s="322">
        <v>12</v>
      </c>
      <c r="J392" t="s">
        <v>132</v>
      </c>
      <c r="K392" s="139"/>
      <c r="L392" s="214" t="str">
        <f>IF(Protokoll!I$1&lt;&gt;"",IF(N391=N$113,IF(AND(DMAX(F$113:J$403,F$113,O391:O392)&gt;COUNTA(L$111:L391)-2,DCOUNTA(F$113:J$403,G$113,N391:O392)=1),DGET(F$113:J$403,G$113,N391:O392),""),IF(AND(DMAX(F$113:J$403,F$113,Q391:Q392)&gt;COUNTA(L$111:L391)-2,DCOUNTA(F$113:J$403,G$113,P391:Q392)=1),DGET(F$113:J$403,G$113,P391:Q392),"")),G392)</f>
        <v>Ängelholm</v>
      </c>
      <c r="M392" s="139"/>
      <c r="N392" s="215" t="str">
        <f>IF(N391=N$113,IF(COUNT(N$113:Q391)&lt;DMAX(F$113:J$403,F$113,O391:O392),COUNT(N$113:Q391)+1,""),IF(COUNT(N$113:Q391)&lt;DMAX(F$113:J$403,F$113,Q391:Q392),N$113,""))</f>
        <v/>
      </c>
      <c r="O392" s="216" t="str">
        <f>IF(O391=O$113,IF(COUNTA(L$111:L391)-2&lt;DMAX(F$113:J$403,F$113,Q390:Q391),Protokoll!I$1,""),IF(O391&lt;&gt;"",IF(COUNTA(L$111:L391)-1&lt;DMAX(F$113:J$403,F$113,O390:O391),O$113,""),""))</f>
        <v/>
      </c>
      <c r="P392" s="217" t="str">
        <f>IF(N391=N$113,IF(COUNT(N$113:Q391)&lt;DMAX(F$113:J$403,F$113,O391:O392),N$113,""),IF(COUNT(N$113:Q391)&lt;DMAX(F$113:J$403,F$113,Q391:Q392),COUNT(N$113:Q391)+1,""))</f>
        <v/>
      </c>
      <c r="Q392" s="194" t="str">
        <f>IF(O391=O$113,IF(COUNTA(L$111:L391)-2&lt;DMAX(F$113:J$403,F$113,Q390:Q391),O$113,""),IF(Q391&lt;&gt;"",IF(COUNTA(L$111:L391)-2&lt;DMAX(F$113:J$403,F$113,O390:O391),Protokoll!I$1,""),""))</f>
        <v/>
      </c>
      <c r="T392" s="323" t="str">
        <f>IF(OR(Protokoll!$X$5&lt;&gt;"",Lokalbeskrivn!$M$4&lt;&gt;""),"",U392)</f>
        <v>049</v>
      </c>
      <c r="U392" s="322" t="s">
        <v>1211</v>
      </c>
      <c r="Y392" s="591" t="s">
        <v>2491</v>
      </c>
      <c r="Z392" s="591" t="s">
        <v>1949</v>
      </c>
      <c r="AB392" s="465" t="str">
        <f>IF(COUNT(AB383:AB391)&gt;0,MAX(AB383:AB391)+1,"")</f>
        <v/>
      </c>
      <c r="AC392" s="421" t="str">
        <f>IF(AND(AH392&lt;&gt;"",AG392&lt;&gt;"",AI392&gt;0,AH392&gt;0),MAX(AC$2:AC391)+1,"XX")</f>
        <v>XX</v>
      </c>
      <c r="AD392" s="417" t="str">
        <f>IF('Antal &amp; Längder (vikter)'!$C$53&lt;&gt;"",'Antal &amp; Längder (vikter)'!$C$53,"XX")</f>
        <v>XX</v>
      </c>
      <c r="AE392" s="408" t="str">
        <f>IF(AND('Antal &amp; Längder (vikter)'!D$55&lt;&gt;"",ISNUMBER($AH392)),'Antal &amp; Längder (vikter)'!D$55,"")</f>
        <v/>
      </c>
      <c r="AF392" s="413" t="str">
        <f t="shared" si="16"/>
        <v/>
      </c>
      <c r="AG392" s="414" t="str">
        <f t="shared" si="17"/>
        <v/>
      </c>
      <c r="AH392" s="398" t="str">
        <f>IF('Antal &amp; Längder (vikter)'!D66&lt;&gt;"",'Antal &amp; Längder (vikter)'!D66,"XX")</f>
        <v>XX</v>
      </c>
      <c r="AI392" s="393">
        <f>IF('Antal &amp; Längder (vikter)'!E$56="Vikt (g)",IF('Antal &amp; Längder (vikter)'!E66&lt;&gt;"",'Antal &amp; Längder (vikter)'!E66,-9),-9)</f>
        <v>-9</v>
      </c>
    </row>
    <row r="393" spans="6:35" ht="15.5" x14ac:dyDescent="0.35">
      <c r="F393" s="194">
        <f>COUNTIF(J$113:J393,J393)</f>
        <v>49</v>
      </c>
      <c r="G393" t="s">
        <v>436</v>
      </c>
      <c r="H393" s="322">
        <v>1407</v>
      </c>
      <c r="I393" s="322">
        <v>14</v>
      </c>
      <c r="J393" t="s">
        <v>112</v>
      </c>
      <c r="K393" s="139"/>
      <c r="L393" s="214" t="str">
        <f>IF(Protokoll!I$1&lt;&gt;"",IF(N392=N$113,IF(AND(DMAX(F$113:J$403,F$113,O392:O393)&gt;COUNTA(L$111:L392)-2,DCOUNTA(F$113:J$403,G$113,N392:O393)=1),DGET(F$113:J$403,G$113,N392:O393),""),IF(AND(DMAX(F$113:J$403,F$113,Q392:Q393)&gt;COUNTA(L$111:L392)-2,DCOUNTA(F$113:J$403,G$113,P392:Q393)=1),DGET(F$113:J$403,G$113,P392:Q393),"")),G393)</f>
        <v>Öckerö</v>
      </c>
      <c r="M393" s="139"/>
      <c r="N393" s="215" t="str">
        <f>IF(N392=N$113,IF(COUNT(N$113:Q392)&lt;DMAX(F$113:J$403,F$113,O392:O393),COUNT(N$113:Q392)+1,""),IF(COUNT(N$113:Q392)&lt;DMAX(F$113:J$403,F$113,Q392:Q393),N$113,""))</f>
        <v/>
      </c>
      <c r="O393" s="216" t="str">
        <f>IF(O392=O$113,IF(COUNTA(L$111:L392)-2&lt;DMAX(F$113:J$403,F$113,Q391:Q392),Protokoll!I$1,""),IF(O392&lt;&gt;"",IF(COUNTA(L$111:L392)-1&lt;DMAX(F$113:J$403,F$113,O391:O392),O$113,""),""))</f>
        <v/>
      </c>
      <c r="P393" s="217" t="str">
        <f>IF(N392=N$113,IF(COUNT(N$113:Q392)&lt;DMAX(F$113:J$403,F$113,O392:O393),N$113,""),IF(COUNT(N$113:Q392)&lt;DMAX(F$113:J$403,F$113,Q392:Q393),COUNT(N$113:Q392)+1,""))</f>
        <v/>
      </c>
      <c r="Q393" s="194" t="str">
        <f>IF(O392=O$113,IF(COUNTA(L$111:L392)-2&lt;DMAX(F$113:J$403,F$113,Q391:Q392),O$113,""),IF(Q392&lt;&gt;"",IF(COUNTA(L$111:L392)-2&lt;DMAX(F$113:J$403,F$113,O391:O392),Protokoll!I$1,""),""))</f>
        <v/>
      </c>
      <c r="T393" s="323" t="str">
        <f>IF(OR(Protokoll!$X$5&lt;&gt;"",Lokalbeskrivn!$M$4&lt;&gt;""),"",U393)</f>
        <v>049050</v>
      </c>
      <c r="U393" s="322" t="s">
        <v>1213</v>
      </c>
      <c r="Y393" s="591" t="s">
        <v>1691</v>
      </c>
      <c r="Z393" s="591" t="s">
        <v>1692</v>
      </c>
      <c r="AB393" s="466" t="str">
        <f>IF(AND(ISNUMBER(AH393),AH393&gt;0),IF(MAX(AB$3:AB392)&gt;0,MAX(AB$3:AB392)+1,10+COUNTIF(F$38:F$49,"&gt;0")*10+1),"")</f>
        <v/>
      </c>
      <c r="AC393" s="421" t="str">
        <f>IF(AND(AH393&lt;&gt;"",AG393&lt;&gt;"",AI393&gt;0,AH393&gt;0),MAX(AC$2:AC392)+1,"XX")</f>
        <v>XX</v>
      </c>
      <c r="AD393" s="417" t="str">
        <f>IF('Antal &amp; Längder (vikter)'!$C$53&lt;&gt;"",'Antal &amp; Längder (vikter)'!$C$53,"XX")</f>
        <v>XX</v>
      </c>
      <c r="AE393" s="408" t="str">
        <f>IF(AND('Antal &amp; Längder (vikter)'!D$55&lt;&gt;"",ISNUMBER($AH393)),'Antal &amp; Längder (vikter)'!D$55,"")</f>
        <v/>
      </c>
      <c r="AF393" s="413" t="str">
        <f t="shared" si="16"/>
        <v/>
      </c>
      <c r="AG393" s="414" t="str">
        <f t="shared" si="17"/>
        <v/>
      </c>
      <c r="AH393" s="397" t="str">
        <f>IF('Antal &amp; Längder (vikter)'!E$56="Längd (mm)",IF('Antal &amp; Längder (vikter)'!E57&lt;&gt;"",'Antal &amp; Längder (vikter)'!E57,"XX"),"XX")</f>
        <v>XX</v>
      </c>
      <c r="AI393" s="153">
        <v>-9</v>
      </c>
    </row>
    <row r="394" spans="6:35" ht="15.5" x14ac:dyDescent="0.35">
      <c r="F394" s="194">
        <f>COUNTIF(J$113:J394,J394)</f>
        <v>13</v>
      </c>
      <c r="G394" t="s">
        <v>437</v>
      </c>
      <c r="H394" s="322">
        <v>509</v>
      </c>
      <c r="I394" s="322">
        <v>5</v>
      </c>
      <c r="J394" t="s">
        <v>148</v>
      </c>
      <c r="K394" s="139"/>
      <c r="L394" s="214" t="str">
        <f>IF(Protokoll!I$1&lt;&gt;"",IF(N393=N$113,IF(AND(DMAX(F$113:J$403,F$113,O393:O394)&gt;COUNTA(L$111:L393)-2,DCOUNTA(F$113:J$403,G$113,N393:O394)=1),DGET(F$113:J$403,G$113,N393:O394),""),IF(AND(DMAX(F$113:J$403,F$113,Q393:Q394)&gt;COUNTA(L$111:L393)-2,DCOUNTA(F$113:J$403,G$113,P393:Q394)=1),DGET(F$113:J$403,G$113,P393:Q394),"")),G394)</f>
        <v>Ödeshög</v>
      </c>
      <c r="M394" s="139"/>
      <c r="N394" s="215" t="str">
        <f>IF(N393=N$113,IF(COUNT(N$113:Q393)&lt;DMAX(F$113:J$403,F$113,O393:O394),COUNT(N$113:Q393)+1,""),IF(COUNT(N$113:Q393)&lt;DMAX(F$113:J$403,F$113,Q393:Q394),N$113,""))</f>
        <v/>
      </c>
      <c r="O394" s="216" t="str">
        <f>IF(O393=O$113,IF(COUNTA(L$111:L393)-2&lt;DMAX(F$113:J$403,F$113,Q392:Q393),Protokoll!I$1,""),IF(O393&lt;&gt;"",IF(COUNTA(L$111:L393)-1&lt;DMAX(F$113:J$403,F$113,O392:O393),O$113,""),""))</f>
        <v/>
      </c>
      <c r="P394" s="217" t="str">
        <f>IF(N393=N$113,IF(COUNT(N$113:Q393)&lt;DMAX(F$113:J$403,F$113,O393:O394),N$113,""),IF(COUNT(N$113:Q393)&lt;DMAX(F$113:J$403,F$113,Q393:Q394),COUNT(N$113:Q393)+1,""))</f>
        <v/>
      </c>
      <c r="Q394" s="194" t="str">
        <f>IF(O393=O$113,IF(COUNTA(L$111:L393)-2&lt;DMAX(F$113:J$403,F$113,Q392:Q393),O$113,""),IF(Q393&lt;&gt;"",IF(COUNTA(L$111:L393)-2&lt;DMAX(F$113:J$403,F$113,O392:O393),Protokoll!I$1,""),""))</f>
        <v/>
      </c>
      <c r="T394" s="323" t="str">
        <f>IF(OR(Protokoll!$X$5&lt;&gt;"",Lokalbeskrivn!$M$4&lt;&gt;""),"",U394)</f>
        <v>050</v>
      </c>
      <c r="U394" s="322" t="s">
        <v>1215</v>
      </c>
      <c r="Y394" s="591" t="s">
        <v>1950</v>
      </c>
      <c r="Z394" s="591" t="s">
        <v>1951</v>
      </c>
      <c r="AB394" s="462" t="str">
        <f>IF(COUNT(AB393:AB393)&gt;0,MAX(AB393:AB393)+1,"")</f>
        <v/>
      </c>
      <c r="AC394" s="421" t="str">
        <f>IF(AND(AH394&lt;&gt;"",AG394&lt;&gt;"",AI394&gt;0,AH394&gt;0),MAX(AC$2:AC393)+1,"XX")</f>
        <v>XX</v>
      </c>
      <c r="AD394" s="417" t="str">
        <f>IF('Antal &amp; Längder (vikter)'!$C$53&lt;&gt;"",'Antal &amp; Längder (vikter)'!$C$53,"XX")</f>
        <v>XX</v>
      </c>
      <c r="AE394" s="408" t="str">
        <f>IF(AND('Antal &amp; Längder (vikter)'!D$55&lt;&gt;"",ISNUMBER($AH394)),'Antal &amp; Längder (vikter)'!D$55,"")</f>
        <v/>
      </c>
      <c r="AF394" s="413" t="str">
        <f t="shared" si="16"/>
        <v/>
      </c>
      <c r="AG394" s="414" t="str">
        <f t="shared" si="17"/>
        <v/>
      </c>
      <c r="AH394" s="397" t="str">
        <f>IF('Antal &amp; Längder (vikter)'!E$56="Längd (mm)",IF('Antal &amp; Längder (vikter)'!E58&lt;&gt;"",'Antal &amp; Längder (vikter)'!E58,"XX"),"XX")</f>
        <v>XX</v>
      </c>
      <c r="AI394" s="153">
        <v>-9</v>
      </c>
    </row>
    <row r="395" spans="6:35" ht="15.5" x14ac:dyDescent="0.35">
      <c r="F395" s="194">
        <f>COUNTIF(J$113:J395,J395)</f>
        <v>12</v>
      </c>
      <c r="G395" t="s">
        <v>438</v>
      </c>
      <c r="H395" s="322">
        <v>1880</v>
      </c>
      <c r="I395" s="322">
        <v>18</v>
      </c>
      <c r="J395" t="s">
        <v>131</v>
      </c>
      <c r="K395" s="139"/>
      <c r="L395" s="214" t="str">
        <f>IF(Protokoll!I$1&lt;&gt;"",IF(N394=N$113,IF(AND(DMAX(F$113:J$403,F$113,O394:O395)&gt;COUNTA(L$111:L394)-2,DCOUNTA(F$113:J$403,G$113,N394:O395)=1),DGET(F$113:J$403,G$113,N394:O395),""),IF(AND(DMAX(F$113:J$403,F$113,Q394:Q395)&gt;COUNTA(L$111:L394)-2,DCOUNTA(F$113:J$403,G$113,P394:Q395)=1),DGET(F$113:J$403,G$113,P394:Q395),"")),G395)</f>
        <v>Örebro</v>
      </c>
      <c r="M395" s="139"/>
      <c r="N395" s="215" t="str">
        <f>IF(N394=N$113,IF(COUNT(N$113:Q394)&lt;DMAX(F$113:J$403,F$113,O394:O395),COUNT(N$113:Q394)+1,""),IF(COUNT(N$113:Q394)&lt;DMAX(F$113:J$403,F$113,Q394:Q395),N$113,""))</f>
        <v/>
      </c>
      <c r="O395" s="216" t="str">
        <f>IF(O394=O$113,IF(COUNTA(L$111:L394)-2&lt;DMAX(F$113:J$403,F$113,Q393:Q394),Protokoll!I$1,""),IF(O394&lt;&gt;"",IF(COUNTA(L$111:L394)-1&lt;DMAX(F$113:J$403,F$113,O393:O394),O$113,""),""))</f>
        <v/>
      </c>
      <c r="P395" s="217" t="str">
        <f>IF(N394=N$113,IF(COUNT(N$113:Q394)&lt;DMAX(F$113:J$403,F$113,O394:O395),N$113,""),IF(COUNT(N$113:Q394)&lt;DMAX(F$113:J$403,F$113,Q394:Q395),COUNT(N$113:Q394)+1,""))</f>
        <v/>
      </c>
      <c r="Q395" s="194" t="str">
        <f>IF(O394=O$113,IF(COUNTA(L$111:L394)-2&lt;DMAX(F$113:J$403,F$113,Q393:Q394),O$113,""),IF(Q394&lt;&gt;"",IF(COUNTA(L$111:L394)-2&lt;DMAX(F$113:J$403,F$113,O393:O394),Protokoll!I$1,""),""))</f>
        <v/>
      </c>
      <c r="T395" s="323" t="str">
        <f>IF(OR(Protokoll!$X$5&lt;&gt;"",Lokalbeskrivn!$M$4&lt;&gt;""),"",U395)</f>
        <v>050051</v>
      </c>
      <c r="U395" s="322" t="s">
        <v>1217</v>
      </c>
      <c r="Y395" s="591" t="s">
        <v>1715</v>
      </c>
      <c r="Z395" s="591" t="s">
        <v>1716</v>
      </c>
      <c r="AB395" s="463" t="str">
        <f>IF(COUNT(AB393:AB394)&gt;0,MAX(AB393:AB394)+1,"")</f>
        <v/>
      </c>
      <c r="AC395" s="421" t="str">
        <f>IF(AND(AH395&lt;&gt;"",AG395&lt;&gt;"",AI395&gt;0,AH395&gt;0),MAX(AC$2:AC394)+1,"XX")</f>
        <v>XX</v>
      </c>
      <c r="AD395" s="417" t="str">
        <f>IF('Antal &amp; Längder (vikter)'!$C$53&lt;&gt;"",'Antal &amp; Längder (vikter)'!$C$53,"XX")</f>
        <v>XX</v>
      </c>
      <c r="AE395" s="408" t="str">
        <f>IF(AND('Antal &amp; Längder (vikter)'!D$55&lt;&gt;"",ISNUMBER($AH395)),'Antal &amp; Längder (vikter)'!D$55,"")</f>
        <v/>
      </c>
      <c r="AF395" s="413" t="str">
        <f t="shared" si="16"/>
        <v/>
      </c>
      <c r="AG395" s="414" t="str">
        <f t="shared" si="17"/>
        <v/>
      </c>
      <c r="AH395" s="397" t="str">
        <f>IF('Antal &amp; Längder (vikter)'!E$56="Längd (mm)",IF('Antal &amp; Längder (vikter)'!E59&lt;&gt;"",'Antal &amp; Längder (vikter)'!E59,"XX"),"XX")</f>
        <v>XX</v>
      </c>
      <c r="AI395" s="153">
        <v>-9</v>
      </c>
    </row>
    <row r="396" spans="6:35" ht="15.5" x14ac:dyDescent="0.35">
      <c r="F396" s="194">
        <f>COUNTIF(J$113:J396,J396)</f>
        <v>32</v>
      </c>
      <c r="G396" t="s">
        <v>439</v>
      </c>
      <c r="H396" s="322">
        <v>1257</v>
      </c>
      <c r="I396" s="322">
        <v>12</v>
      </c>
      <c r="J396" t="s">
        <v>132</v>
      </c>
      <c r="K396" s="139"/>
      <c r="L396" s="214" t="str">
        <f>IF(Protokoll!I$1&lt;&gt;"",IF(N395=N$113,IF(AND(DMAX(F$113:J$403,F$113,O395:O396)&gt;COUNTA(L$111:L395)-2,DCOUNTA(F$113:J$403,G$113,N395:O396)=1),DGET(F$113:J$403,G$113,N395:O396),""),IF(AND(DMAX(F$113:J$403,F$113,Q395:Q396)&gt;COUNTA(L$111:L395)-2,DCOUNTA(F$113:J$403,G$113,P395:Q396)=1),DGET(F$113:J$403,G$113,P395:Q396),"")),G396)</f>
        <v>Örkelljunga</v>
      </c>
      <c r="M396" s="139"/>
      <c r="N396" s="215" t="str">
        <f>IF(N395=N$113,IF(COUNT(N$113:Q395)&lt;DMAX(F$113:J$403,F$113,O395:O396),COUNT(N$113:Q395)+1,""),IF(COUNT(N$113:Q395)&lt;DMAX(F$113:J$403,F$113,Q395:Q396),N$113,""))</f>
        <v/>
      </c>
      <c r="O396" s="216" t="str">
        <f>IF(O395=O$113,IF(COUNTA(L$111:L395)-2&lt;DMAX(F$113:J$403,F$113,Q394:Q395),Protokoll!I$1,""),IF(O395&lt;&gt;"",IF(COUNTA(L$111:L395)-1&lt;DMAX(F$113:J$403,F$113,O394:O395),O$113,""),""))</f>
        <v/>
      </c>
      <c r="P396" s="217" t="str">
        <f>IF(N395=N$113,IF(COUNT(N$113:Q395)&lt;DMAX(F$113:J$403,F$113,O395:O396),N$113,""),IF(COUNT(N$113:Q395)&lt;DMAX(F$113:J$403,F$113,Q395:Q396),COUNT(N$113:Q395)+1,""))</f>
        <v/>
      </c>
      <c r="Q396" s="194" t="str">
        <f>IF(O395=O$113,IF(COUNTA(L$111:L395)-2&lt;DMAX(F$113:J$403,F$113,Q394:Q395),O$113,""),IF(Q395&lt;&gt;"",IF(COUNTA(L$111:L395)-2&lt;DMAX(F$113:J$403,F$113,O394:O395),Protokoll!I$1,""),""))</f>
        <v/>
      </c>
      <c r="T396" s="323" t="str">
        <f>IF(OR(Protokoll!$X$5&lt;&gt;"",Lokalbeskrivn!$M$4&lt;&gt;""),"",U396)</f>
        <v>051</v>
      </c>
      <c r="U396" s="322" t="s">
        <v>1219</v>
      </c>
      <c r="Y396" s="591" t="s">
        <v>1974</v>
      </c>
      <c r="Z396" s="591" t="s">
        <v>1975</v>
      </c>
      <c r="AB396" s="422" t="str">
        <f>IF(COUNT(AB393:AB395)&gt;0,MAX(AB393:AB395)+1,"")</f>
        <v/>
      </c>
      <c r="AC396" s="421" t="str">
        <f>IF(AND(AH396&lt;&gt;"",AG396&lt;&gt;"",AI396&gt;0,AH396&gt;0),MAX(AC$2:AC395)+1,"XX")</f>
        <v>XX</v>
      </c>
      <c r="AD396" s="417" t="str">
        <f>IF('Antal &amp; Längder (vikter)'!$C$53&lt;&gt;"",'Antal &amp; Längder (vikter)'!$C$53,"XX")</f>
        <v>XX</v>
      </c>
      <c r="AE396" s="408" t="str">
        <f>IF(AND('Antal &amp; Längder (vikter)'!D$55&lt;&gt;"",ISNUMBER($AH396)),'Antal &amp; Längder (vikter)'!D$55,"")</f>
        <v/>
      </c>
      <c r="AF396" s="413" t="str">
        <f t="shared" si="16"/>
        <v/>
      </c>
      <c r="AG396" s="414" t="str">
        <f t="shared" si="17"/>
        <v/>
      </c>
      <c r="AH396" s="397" t="str">
        <f>IF('Antal &amp; Längder (vikter)'!E$56="Längd (mm)",IF('Antal &amp; Längder (vikter)'!E60&lt;&gt;"",'Antal &amp; Längder (vikter)'!E60,"XX"),"XX")</f>
        <v>XX</v>
      </c>
      <c r="AI396" s="153">
        <v>-9</v>
      </c>
    </row>
    <row r="397" spans="6:35" ht="15.5" x14ac:dyDescent="0.35">
      <c r="F397" s="194">
        <f>COUNTIF(J$113:J397,J397)</f>
        <v>7</v>
      </c>
      <c r="G397" t="s">
        <v>440</v>
      </c>
      <c r="H397" s="322">
        <v>2284</v>
      </c>
      <c r="I397" s="322">
        <v>22</v>
      </c>
      <c r="J397" t="s">
        <v>143</v>
      </c>
      <c r="K397" s="139"/>
      <c r="L397" s="214" t="str">
        <f>IF(Protokoll!I$1&lt;&gt;"",IF(N396=N$113,IF(AND(DMAX(F$113:J$403,F$113,O396:O397)&gt;COUNTA(L$111:L396)-2,DCOUNTA(F$113:J$403,G$113,N396:O397)=1),DGET(F$113:J$403,G$113,N396:O397),""),IF(AND(DMAX(F$113:J$403,F$113,Q396:Q397)&gt;COUNTA(L$111:L396)-2,DCOUNTA(F$113:J$403,G$113,P396:Q397)=1),DGET(F$113:J$403,G$113,P396:Q397),"")),G397)</f>
        <v>Örnsköldsvik</v>
      </c>
      <c r="M397" s="139"/>
      <c r="N397" s="215" t="str">
        <f>IF(N396=N$113,IF(COUNT(N$113:Q396)&lt;DMAX(F$113:J$403,F$113,O396:O397),COUNT(N$113:Q396)+1,""),IF(COUNT(N$113:Q396)&lt;DMAX(F$113:J$403,F$113,Q396:Q397),N$113,""))</f>
        <v/>
      </c>
      <c r="O397" s="216" t="str">
        <f>IF(O396=O$113,IF(COUNTA(L$111:L396)-2&lt;DMAX(F$113:J$403,F$113,Q395:Q396),Protokoll!I$1,""),IF(O396&lt;&gt;"",IF(COUNTA(L$111:L396)-1&lt;DMAX(F$113:J$403,F$113,O395:O396),O$113,""),""))</f>
        <v/>
      </c>
      <c r="P397" s="217" t="str">
        <f>IF(N396=N$113,IF(COUNT(N$113:Q396)&lt;DMAX(F$113:J$403,F$113,O396:O397),N$113,""),IF(COUNT(N$113:Q396)&lt;DMAX(F$113:J$403,F$113,Q396:Q397),COUNT(N$113:Q396)+1,""))</f>
        <v/>
      </c>
      <c r="Q397" s="194" t="str">
        <f>IF(O396=O$113,IF(COUNTA(L$111:L396)-2&lt;DMAX(F$113:J$403,F$113,Q395:Q396),O$113,""),IF(Q396&lt;&gt;"",IF(COUNTA(L$111:L396)-2&lt;DMAX(F$113:J$403,F$113,O395:O396),Protokoll!I$1,""),""))</f>
        <v/>
      </c>
      <c r="T397" s="323" t="str">
        <f>IF(OR(Protokoll!$X$5&lt;&gt;"",Lokalbeskrivn!$M$4&lt;&gt;""),"",U397)</f>
        <v>051052</v>
      </c>
      <c r="U397" s="322" t="s">
        <v>1221</v>
      </c>
      <c r="Y397" s="591" t="s">
        <v>2492</v>
      </c>
      <c r="Z397" s="591" t="s">
        <v>2276</v>
      </c>
      <c r="AB397" s="461" t="str">
        <f>IF(COUNT(AB393:AB396)&gt;0,MAX(AB393:AB396)+1,"")</f>
        <v/>
      </c>
      <c r="AC397" s="421" t="str">
        <f>IF(AND(AH397&lt;&gt;"",AG397&lt;&gt;"",AI397&gt;0,AH397&gt;0),MAX(AC$2:AC396)+1,"XX")</f>
        <v>XX</v>
      </c>
      <c r="AD397" s="417" t="str">
        <f>IF('Antal &amp; Längder (vikter)'!$C$53&lt;&gt;"",'Antal &amp; Längder (vikter)'!$C$53,"XX")</f>
        <v>XX</v>
      </c>
      <c r="AE397" s="408" t="str">
        <f>IF(AND('Antal &amp; Längder (vikter)'!D$55&lt;&gt;"",ISNUMBER($AH397)),'Antal &amp; Längder (vikter)'!D$55,"")</f>
        <v/>
      </c>
      <c r="AF397" s="413" t="str">
        <f t="shared" si="16"/>
        <v/>
      </c>
      <c r="AG397" s="414" t="str">
        <f t="shared" si="17"/>
        <v/>
      </c>
      <c r="AH397" s="397" t="str">
        <f>IF('Antal &amp; Längder (vikter)'!E$56="Längd (mm)",IF('Antal &amp; Längder (vikter)'!E61&lt;&gt;"",'Antal &amp; Längder (vikter)'!E61,"XX"),"XX")</f>
        <v>XX</v>
      </c>
      <c r="AI397" s="153">
        <v>-9</v>
      </c>
    </row>
    <row r="398" spans="6:35" ht="15.5" x14ac:dyDescent="0.35">
      <c r="F398" s="194">
        <f>COUNTIF(J$113:J398,J398)</f>
        <v>8</v>
      </c>
      <c r="G398" t="s">
        <v>441</v>
      </c>
      <c r="H398" s="322">
        <v>2380</v>
      </c>
      <c r="I398" s="322">
        <v>23</v>
      </c>
      <c r="J398" t="s">
        <v>121</v>
      </c>
      <c r="K398" s="139"/>
      <c r="L398" s="214" t="str">
        <f>IF(Protokoll!I$1&lt;&gt;"",IF(N397=N$113,IF(AND(DMAX(F$113:J$403,F$113,O397:O398)&gt;COUNTA(L$111:L397)-2,DCOUNTA(F$113:J$403,G$113,N397:O398)=1),DGET(F$113:J$403,G$113,N397:O398),""),IF(AND(DMAX(F$113:J$403,F$113,Q397:Q398)&gt;COUNTA(L$111:L397)-2,DCOUNTA(F$113:J$403,G$113,P397:Q398)=1),DGET(F$113:J$403,G$113,P397:Q398),"")),G398)</f>
        <v>Östersund</v>
      </c>
      <c r="M398" s="139"/>
      <c r="N398" s="215" t="str">
        <f>IF(N397=N$113,IF(COUNT(N$113:Q397)&lt;DMAX(F$113:J$403,F$113,O397:O398),COUNT(N$113:Q397)+1,""),IF(COUNT(N$113:Q397)&lt;DMAX(F$113:J$403,F$113,Q397:Q398),N$113,""))</f>
        <v/>
      </c>
      <c r="O398" s="216" t="str">
        <f>IF(O397=O$113,IF(COUNTA(L$111:L397)-2&lt;DMAX(F$113:J$403,F$113,Q396:Q397),Protokoll!I$1,""),IF(O397&lt;&gt;"",IF(COUNTA(L$111:L397)-1&lt;DMAX(F$113:J$403,F$113,O396:O397),O$113,""),""))</f>
        <v/>
      </c>
      <c r="P398" s="217" t="str">
        <f>IF(N397=N$113,IF(COUNT(N$113:Q397)&lt;DMAX(F$113:J$403,F$113,O397:O398),N$113,""),IF(COUNT(N$113:Q397)&lt;DMAX(F$113:J$403,F$113,Q397:Q398),COUNT(N$113:Q397)+1,""))</f>
        <v/>
      </c>
      <c r="Q398" s="194" t="str">
        <f>IF(O397=O$113,IF(COUNTA(L$111:L397)-2&lt;DMAX(F$113:J$403,F$113,Q396:Q397),O$113,""),IF(Q397&lt;&gt;"",IF(COUNTA(L$111:L397)-2&lt;DMAX(F$113:J$403,F$113,O396:O397),Protokoll!I$1,""),""))</f>
        <v/>
      </c>
      <c r="T398" s="323" t="str">
        <f>IF(OR(Protokoll!$X$5&lt;&gt;"",Lokalbeskrivn!$M$4&lt;&gt;""),"",U398)</f>
        <v>052</v>
      </c>
      <c r="U398" s="322" t="s">
        <v>1223</v>
      </c>
      <c r="Y398" s="591" t="s">
        <v>1970</v>
      </c>
      <c r="Z398" s="591" t="s">
        <v>1971</v>
      </c>
      <c r="AB398" s="457" t="str">
        <f>IF(COUNT(AB393:AB397)&gt;0,MAX(AB393:AB397)+1,"")</f>
        <v/>
      </c>
      <c r="AC398" s="421" t="str">
        <f>IF(AND(AH398&lt;&gt;"",AG398&lt;&gt;"",AI398&gt;0,AH398&gt;0),MAX(AC$2:AC397)+1,"XX")</f>
        <v>XX</v>
      </c>
      <c r="AD398" s="417" t="str">
        <f>IF('Antal &amp; Längder (vikter)'!$C$53&lt;&gt;"",'Antal &amp; Längder (vikter)'!$C$53,"XX")</f>
        <v>XX</v>
      </c>
      <c r="AE398" s="408" t="str">
        <f>IF(AND('Antal &amp; Längder (vikter)'!D$55&lt;&gt;"",ISNUMBER($AH398)),'Antal &amp; Längder (vikter)'!D$55,"")</f>
        <v/>
      </c>
      <c r="AF398" s="413" t="str">
        <f t="shared" si="16"/>
        <v/>
      </c>
      <c r="AG398" s="414" t="str">
        <f t="shared" si="17"/>
        <v/>
      </c>
      <c r="AH398" s="397" t="str">
        <f>IF('Antal &amp; Längder (vikter)'!E$56="Längd (mm)",IF('Antal &amp; Längder (vikter)'!E62&lt;&gt;"",'Antal &amp; Längder (vikter)'!E62,"XX"),"XX")</f>
        <v>XX</v>
      </c>
      <c r="AI398" s="153">
        <v>-9</v>
      </c>
    </row>
    <row r="399" spans="6:35" ht="15.5" x14ac:dyDescent="0.35">
      <c r="F399" s="194">
        <f>COUNTIF(J$113:J399,J399)</f>
        <v>26</v>
      </c>
      <c r="G399" t="s">
        <v>442</v>
      </c>
      <c r="H399" s="322">
        <v>117</v>
      </c>
      <c r="I399" s="322">
        <v>1</v>
      </c>
      <c r="J399" t="s">
        <v>134</v>
      </c>
      <c r="K399" s="139"/>
      <c r="L399" s="214" t="str">
        <f>IF(Protokoll!I$1&lt;&gt;"",IF(N398=N$113,IF(AND(DMAX(F$113:J$403,F$113,O398:O399)&gt;COUNTA(L$111:L398)-2,DCOUNTA(F$113:J$403,G$113,N398:O399)=1),DGET(F$113:J$403,G$113,N398:O399),""),IF(AND(DMAX(F$113:J$403,F$113,Q398:Q399)&gt;COUNTA(L$111:L398)-2,DCOUNTA(F$113:J$403,G$113,P398:Q399)=1),DGET(F$113:J$403,G$113,P398:Q399),"")),G399)</f>
        <v>Österåker</v>
      </c>
      <c r="M399" s="139"/>
      <c r="N399" s="215" t="str">
        <f>IF(N398=N$113,IF(COUNT(N$113:Q398)&lt;DMAX(F$113:J$403,F$113,O398:O399),COUNT(N$113:Q398)+1,""),IF(COUNT(N$113:Q398)&lt;DMAX(F$113:J$403,F$113,Q398:Q399),N$113,""))</f>
        <v/>
      </c>
      <c r="O399" s="216" t="str">
        <f>IF(O398=O$113,IF(COUNTA(L$111:L398)-2&lt;DMAX(F$113:J$403,F$113,Q397:Q398),Protokoll!I$1,""),IF(O398&lt;&gt;"",IF(COUNTA(L$111:L398)-1&lt;DMAX(F$113:J$403,F$113,O397:O398),O$113,""),""))</f>
        <v/>
      </c>
      <c r="P399" s="217" t="str">
        <f>IF(N398=N$113,IF(COUNT(N$113:Q398)&lt;DMAX(F$113:J$403,F$113,O398:O399),N$113,""),IF(COUNT(N$113:Q398)&lt;DMAX(F$113:J$403,F$113,Q398:Q399),COUNT(N$113:Q398)+1,""))</f>
        <v/>
      </c>
      <c r="Q399" s="194" t="str">
        <f>IF(O398=O$113,IF(COUNTA(L$111:L398)-2&lt;DMAX(F$113:J$403,F$113,Q397:Q398),O$113,""),IF(Q398&lt;&gt;"",IF(COUNTA(L$111:L398)-2&lt;DMAX(F$113:J$403,F$113,O397:O398),Protokoll!I$1,""),""))</f>
        <v/>
      </c>
      <c r="T399" s="323" t="str">
        <f>IF(OR(Protokoll!$X$5&lt;&gt;"",Lokalbeskrivn!$M$4&lt;&gt;""),"",U399)</f>
        <v>052053</v>
      </c>
      <c r="U399" s="322" t="s">
        <v>1225</v>
      </c>
      <c r="Y399" s="591" t="s">
        <v>2586</v>
      </c>
      <c r="Z399" s="591" t="s">
        <v>2587</v>
      </c>
      <c r="AB399" s="460" t="str">
        <f>IF(COUNT(AB393:AB398)&gt;0,MAX(AB393:AB398)+1,"")</f>
        <v/>
      </c>
      <c r="AC399" s="421" t="str">
        <f>IF(AND(AH399&lt;&gt;"",AG399&lt;&gt;"",AI399&gt;0,AH399&gt;0),MAX(AC$2:AC398)+1,"XX")</f>
        <v>XX</v>
      </c>
      <c r="AD399" s="417" t="str">
        <f>IF('Antal &amp; Längder (vikter)'!$C$53&lt;&gt;"",'Antal &amp; Längder (vikter)'!$C$53,"XX")</f>
        <v>XX</v>
      </c>
      <c r="AE399" s="408" t="str">
        <f>IF(AND('Antal &amp; Längder (vikter)'!D$55&lt;&gt;"",ISNUMBER($AH399)),'Antal &amp; Längder (vikter)'!D$55,"")</f>
        <v/>
      </c>
      <c r="AF399" s="413" t="str">
        <f t="shared" si="16"/>
        <v/>
      </c>
      <c r="AG399" s="414" t="str">
        <f t="shared" si="17"/>
        <v/>
      </c>
      <c r="AH399" s="397" t="str">
        <f>IF('Antal &amp; Längder (vikter)'!E$56="Längd (mm)",IF('Antal &amp; Längder (vikter)'!E63&lt;&gt;"",'Antal &amp; Längder (vikter)'!E63,"XX"),"XX")</f>
        <v>XX</v>
      </c>
      <c r="AI399" s="153">
        <v>-9</v>
      </c>
    </row>
    <row r="400" spans="6:35" ht="15.5" x14ac:dyDescent="0.35">
      <c r="F400" s="194">
        <f>COUNTIF(J$113:J400,J400)</f>
        <v>7</v>
      </c>
      <c r="G400" t="s">
        <v>443</v>
      </c>
      <c r="H400" s="322">
        <v>382</v>
      </c>
      <c r="I400" s="322">
        <v>3</v>
      </c>
      <c r="J400" t="s">
        <v>138</v>
      </c>
      <c r="K400" s="139"/>
      <c r="L400" s="214" t="str">
        <f>IF(Protokoll!I$1&lt;&gt;"",IF(N399=N$113,IF(AND(DMAX(F$113:J$403,F$113,O399:O400)&gt;COUNTA(L$111:L399)-2,DCOUNTA(F$113:J$403,G$113,N399:O400)=1),DGET(F$113:J$403,G$113,N399:O400),""),IF(AND(DMAX(F$113:J$403,F$113,Q399:Q400)&gt;COUNTA(L$111:L399)-2,DCOUNTA(F$113:J$403,G$113,P399:Q400)=1),DGET(F$113:J$403,G$113,P399:Q400),"")),G400)</f>
        <v>Östhammar</v>
      </c>
      <c r="M400" s="139"/>
      <c r="N400" s="215" t="str">
        <f>IF(N399=N$113,IF(COUNT(N$113:Q399)&lt;DMAX(F$113:J$403,F$113,O399:O400),COUNT(N$113:Q399)+1,""),IF(COUNT(N$113:Q399)&lt;DMAX(F$113:J$403,F$113,Q399:Q400),N$113,""))</f>
        <v/>
      </c>
      <c r="O400" s="216" t="str">
        <f>IF(O399=O$113,IF(COUNTA(L$111:L399)-2&lt;DMAX(F$113:J$403,F$113,Q398:Q399),Protokoll!I$1,""),IF(O399&lt;&gt;"",IF(COUNTA(L$111:L399)-1&lt;DMAX(F$113:J$403,F$113,O398:O399),O$113,""),""))</f>
        <v/>
      </c>
      <c r="P400" s="217" t="str">
        <f>IF(N399=N$113,IF(COUNT(N$113:Q399)&lt;DMAX(F$113:J$403,F$113,O399:O400),N$113,""),IF(COUNT(N$113:Q399)&lt;DMAX(F$113:J$403,F$113,Q399:Q400),COUNT(N$113:Q399)+1,""))</f>
        <v/>
      </c>
      <c r="Q400" s="194" t="str">
        <f>IF(O399=O$113,IF(COUNTA(L$111:L399)-2&lt;DMAX(F$113:J$403,F$113,Q398:Q399),O$113,""),IF(Q399&lt;&gt;"",IF(COUNTA(L$111:L399)-2&lt;DMAX(F$113:J$403,F$113,O398:O399),Protokoll!I$1,""),""))</f>
        <v/>
      </c>
      <c r="T400" s="323" t="str">
        <f>IF(OR(Protokoll!$X$5&lt;&gt;"",Lokalbeskrivn!$M$4&lt;&gt;""),"",U400)</f>
        <v>053</v>
      </c>
      <c r="U400" s="322" t="s">
        <v>1227</v>
      </c>
      <c r="Y400" s="591" t="s">
        <v>1755</v>
      </c>
      <c r="Z400" s="591" t="s">
        <v>1756</v>
      </c>
      <c r="AB400" s="464" t="str">
        <f>IF(COUNT(AB393:AB399)&gt;0,MAX(AB393:AB399)+1,"")</f>
        <v/>
      </c>
      <c r="AC400" s="421" t="str">
        <f>IF(AND(AH400&lt;&gt;"",AG400&lt;&gt;"",AI400&gt;0,AH400&gt;0),MAX(AC$2:AC399)+1,"XX")</f>
        <v>XX</v>
      </c>
      <c r="AD400" s="417" t="str">
        <f>IF('Antal &amp; Längder (vikter)'!$C$53&lt;&gt;"",'Antal &amp; Längder (vikter)'!$C$53,"XX")</f>
        <v>XX</v>
      </c>
      <c r="AE400" s="408" t="str">
        <f>IF(AND('Antal &amp; Längder (vikter)'!D$55&lt;&gt;"",ISNUMBER($AH400)),'Antal &amp; Längder (vikter)'!D$55,"")</f>
        <v/>
      </c>
      <c r="AF400" s="413" t="str">
        <f t="shared" si="16"/>
        <v/>
      </c>
      <c r="AG400" s="414" t="str">
        <f t="shared" si="17"/>
        <v/>
      </c>
      <c r="AH400" s="397" t="str">
        <f>IF('Antal &amp; Längder (vikter)'!E$56="Längd (mm)",IF('Antal &amp; Längder (vikter)'!E64&lt;&gt;"",'Antal &amp; Längder (vikter)'!E64,"XX"),"XX")</f>
        <v>XX</v>
      </c>
      <c r="AI400" s="153">
        <v>-9</v>
      </c>
    </row>
    <row r="401" spans="6:35" ht="15.5" x14ac:dyDescent="0.35">
      <c r="F401" s="194">
        <f>COUNTIF(J$113:J401,J401)</f>
        <v>33</v>
      </c>
      <c r="G401" t="s">
        <v>444</v>
      </c>
      <c r="H401" s="322">
        <v>1256</v>
      </c>
      <c r="I401" s="322">
        <v>12</v>
      </c>
      <c r="J401" t="s">
        <v>132</v>
      </c>
      <c r="K401"/>
      <c r="L401" s="214" t="str">
        <f>IF(Protokoll!I$1&lt;&gt;"",IF(N400=N$113,IF(AND(DMAX(F$113:J$403,F$113,O400:O401)&gt;COUNTA(L$111:L400)-2,DCOUNTA(F$113:J$403,G$113,N400:O401)=1),DGET(F$113:J$403,G$113,N400:O401),""),IF(AND(DMAX(F$113:J$403,F$113,Q400:Q401)&gt;COUNTA(L$111:L400)-2,DCOUNTA(F$113:J$403,G$113,P400:Q401)=1),DGET(F$113:J$403,G$113,P400:Q401),"")),G401)</f>
        <v>Östra Göinge</v>
      </c>
      <c r="M401" s="139"/>
      <c r="N401" s="215" t="str">
        <f>IF(N400=N$113,IF(COUNT(N$113:Q400)&lt;DMAX(F$113:J$403,F$113,O400:O401),COUNT(N$113:Q400)+1,""),IF(COUNT(N$113:Q400)&lt;DMAX(F$113:J$403,F$113,Q400:Q401),N$113,""))</f>
        <v/>
      </c>
      <c r="O401" s="216" t="str">
        <f>IF(O400=O$113,IF(COUNTA(L$111:L400)-2&lt;DMAX(F$113:J$403,F$113,Q399:Q400),Protokoll!I$1,""),IF(O400&lt;&gt;"",IF(COUNTA(L$111:L400)-1&lt;DMAX(F$113:J$403,F$113,O399:O400),O$113,""),""))</f>
        <v/>
      </c>
      <c r="P401" s="217" t="str">
        <f>IF(N400=N$113,IF(COUNT(N$113:Q400)&lt;DMAX(F$113:J$403,F$113,O400:O401),N$113,""),IF(COUNT(N$113:Q400)&lt;DMAX(F$113:J$403,F$113,Q400:Q401),COUNT(N$113:Q400)+1,""))</f>
        <v/>
      </c>
      <c r="Q401" s="194" t="str">
        <f>IF(O400=O$113,IF(COUNTA(L$111:L400)-2&lt;DMAX(F$113:J$403,F$113,Q399:Q400),O$113,""),IF(Q400&lt;&gt;"",IF(COUNTA(L$111:L400)-2&lt;DMAX(F$113:J$403,F$113,O399:O400),Protokoll!I$1,""),""))</f>
        <v/>
      </c>
      <c r="T401" s="323" t="str">
        <f>IF(OR(Protokoll!$X$5&lt;&gt;"",Lokalbeskrivn!$M$4&lt;&gt;""),"",U401)</f>
        <v>053054</v>
      </c>
      <c r="U401" s="322" t="s">
        <v>1229</v>
      </c>
      <c r="Y401" s="591" t="s">
        <v>1713</v>
      </c>
      <c r="Z401" s="591" t="s">
        <v>1714</v>
      </c>
      <c r="AB401" s="458" t="str">
        <f>IF(COUNT(AB393:AB400)&gt;0,MAX(AB393:AB400)+1,"")</f>
        <v/>
      </c>
      <c r="AC401" s="421" t="str">
        <f>IF(AND(AH401&lt;&gt;"",AG401&lt;&gt;"",AI401&gt;0,AH401&gt;0),MAX(AC$2:AC400)+1,"XX")</f>
        <v>XX</v>
      </c>
      <c r="AD401" s="417" t="str">
        <f>IF('Antal &amp; Längder (vikter)'!$C$53&lt;&gt;"",'Antal &amp; Längder (vikter)'!$C$53,"XX")</f>
        <v>XX</v>
      </c>
      <c r="AE401" s="408" t="str">
        <f>IF(AND('Antal &amp; Längder (vikter)'!D$55&lt;&gt;"",ISNUMBER($AH401)),'Antal &amp; Längder (vikter)'!D$55,"")</f>
        <v/>
      </c>
      <c r="AF401" s="413" t="str">
        <f t="shared" si="16"/>
        <v/>
      </c>
      <c r="AG401" s="414" t="str">
        <f t="shared" si="17"/>
        <v/>
      </c>
      <c r="AH401" s="397" t="str">
        <f>IF('Antal &amp; Längder (vikter)'!E$56="Längd (mm)",IF('Antal &amp; Längder (vikter)'!E65&lt;&gt;"",'Antal &amp; Längder (vikter)'!E65,"XX"),"XX")</f>
        <v>XX</v>
      </c>
      <c r="AI401" s="153">
        <v>-9</v>
      </c>
    </row>
    <row r="402" spans="6:35" ht="15.5" x14ac:dyDescent="0.35">
      <c r="F402" s="194">
        <f>COUNTIF(J$113:J402,J402)</f>
        <v>13</v>
      </c>
      <c r="G402" t="s">
        <v>445</v>
      </c>
      <c r="H402" s="322">
        <v>2513</v>
      </c>
      <c r="I402" s="322">
        <v>25</v>
      </c>
      <c r="J402" t="s">
        <v>125</v>
      </c>
      <c r="K402"/>
      <c r="L402" s="214" t="str">
        <f>IF(Protokoll!I$1&lt;&gt;"",IF(N401=N$113,IF(AND(DMAX(F$113:J$403,F$113,O401:O402)&gt;COUNTA(L$111:L401)-2,DCOUNTA(F$113:J$403,G$113,N401:O402)=1),DGET(F$113:J$403,G$113,N401:O402),""),IF(AND(DMAX(F$113:J$403,F$113,Q401:Q402)&gt;COUNTA(L$111:L401)-2,DCOUNTA(F$113:J$403,G$113,P401:Q402)=1),DGET(F$113:J$403,G$113,P401:Q402),"")),G402)</f>
        <v>Överkalix</v>
      </c>
      <c r="M402" s="139"/>
      <c r="N402" s="215" t="str">
        <f>IF(N401=N$113,IF(COUNT(N$113:Q401)&lt;DMAX(F$113:J$403,F$113,O401:O402),COUNT(N$113:Q401)+1,""),IF(COUNT(N$113:Q401)&lt;DMAX(F$113:J$403,F$113,Q401:Q402),N$113,""))</f>
        <v/>
      </c>
      <c r="O402" s="216" t="str">
        <f>IF(O401=O$113,IF(COUNTA(L$111:L401)-2&lt;DMAX(F$113:J$403,F$113,Q400:Q401),Protokoll!I$1,""),IF(O401&lt;&gt;"",IF(COUNTA(L$111:L401)-1&lt;DMAX(F$113:J$403,F$113,O400:O401),O$113,""),""))</f>
        <v/>
      </c>
      <c r="P402" s="217" t="str">
        <f>IF(N401=N$113,IF(COUNT(N$113:Q401)&lt;DMAX(F$113:J$403,F$113,O401:O402),N$113,""),IF(COUNT(N$113:Q401)&lt;DMAX(F$113:J$403,F$113,Q401:Q402),COUNT(N$113:Q401)+1,""))</f>
        <v/>
      </c>
      <c r="Q402" s="194" t="str">
        <f>IF(O401=O$113,IF(COUNTA(L$111:L401)-2&lt;DMAX(F$113:J$403,F$113,Q400:Q401),O$113,""),IF(Q401&lt;&gt;"",IF(COUNTA(L$111:L401)-2&lt;DMAX(F$113:J$403,F$113,O400:O401),Protokoll!I$1,""),""))</f>
        <v/>
      </c>
      <c r="T402" s="323" t="str">
        <f>IF(OR(Protokoll!$X$5&lt;&gt;"",Lokalbeskrivn!$M$4&lt;&gt;""),"",U402)</f>
        <v>054</v>
      </c>
      <c r="U402" s="322" t="s">
        <v>1231</v>
      </c>
      <c r="Y402" s="591" t="s">
        <v>2277</v>
      </c>
      <c r="Z402" s="591" t="s">
        <v>2278</v>
      </c>
      <c r="AB402" s="465" t="str">
        <f>IF(COUNT(AB393:AB401)&gt;0,MAX(AB393:AB401)+1,"")</f>
        <v/>
      </c>
      <c r="AC402" s="421" t="str">
        <f>IF(AND(AH402&lt;&gt;"",AG402&lt;&gt;"",AI402&gt;0,AH402&gt;0),MAX(AC$2:AC401)+1,"XX")</f>
        <v>XX</v>
      </c>
      <c r="AD402" s="417" t="str">
        <f>IF('Antal &amp; Längder (vikter)'!$C$53&lt;&gt;"",'Antal &amp; Längder (vikter)'!$C$53,"XX")</f>
        <v>XX</v>
      </c>
      <c r="AE402" s="408" t="str">
        <f>IF(AND('Antal &amp; Längder (vikter)'!D$55&lt;&gt;"",ISNUMBER($AH402)),'Antal &amp; Längder (vikter)'!D$55,"")</f>
        <v/>
      </c>
      <c r="AF402" s="413" t="str">
        <f t="shared" si="16"/>
        <v/>
      </c>
      <c r="AG402" s="414" t="str">
        <f t="shared" si="17"/>
        <v/>
      </c>
      <c r="AH402" s="397" t="str">
        <f>IF('Antal &amp; Längder (vikter)'!E$56="Längd (mm)",IF('Antal &amp; Längder (vikter)'!E66&lt;&gt;"",'Antal &amp; Längder (vikter)'!E66,"XX"),"XX")</f>
        <v>XX</v>
      </c>
      <c r="AI402" s="153">
        <v>-9</v>
      </c>
    </row>
    <row r="403" spans="6:35" x14ac:dyDescent="0.25">
      <c r="F403" s="194">
        <f>COUNTIF(J$113:J403,J403)</f>
        <v>14</v>
      </c>
      <c r="G403" t="s">
        <v>446</v>
      </c>
      <c r="H403" s="322">
        <v>2518</v>
      </c>
      <c r="I403" s="322">
        <v>25</v>
      </c>
      <c r="J403" t="s">
        <v>125</v>
      </c>
      <c r="K403"/>
      <c r="L403" s="214" t="str">
        <f>IF(Protokoll!I$1&lt;&gt;"",IF(N402=N$113,IF(AND(DMAX(F$113:J$403,F$113,O402:O403)&gt;COUNTA(L$111:L402)-2,DCOUNTA(F$113:J$403,G$113,N402:O403)=1),DGET(F$113:J$403,G$113,N402:O403),""),IF(AND(DMAX(F$113:J$403,F$113,Q402:Q403)&gt;COUNTA(L$111:L402)-2,DCOUNTA(F$113:J$403,G$113,P402:Q403)=1),DGET(F$113:J$403,G$113,P402:Q403),"")),G403)</f>
        <v>Övertorneå</v>
      </c>
      <c r="M403" s="139"/>
      <c r="N403" s="215" t="str">
        <f>IF(N402=N$113,IF(COUNT(N$113:Q402)&lt;DMAX(F$113:J$403,F$113,O402:O403),COUNT(N$113:Q402)+1,""),IF(COUNT(N$113:Q402)&lt;DMAX(F$113:J$403,F$113,Q402:Q403),N$113,""))</f>
        <v/>
      </c>
      <c r="O403" s="216" t="str">
        <f>IF(O402=O$113,IF(COUNTA(L$111:L402)-2&lt;DMAX(F$113:J$403,F$113,Q401:Q402),Protokoll!I$1,""),IF(O402&lt;&gt;"",IF(COUNTA(L$111:L402)-1&lt;DMAX(F$113:J$403,F$113,O401:O402),O$113,""),""))</f>
        <v/>
      </c>
      <c r="P403" s="217" t="str">
        <f>IF(N402=N$113,IF(COUNT(N$113:Q402)&lt;DMAX(F$113:J$403,F$113,O402:O403),N$113,""),IF(COUNT(N$113:Q402)&lt;DMAX(F$113:J$403,F$113,Q402:Q403),COUNT(N$113:Q402)+1,""))</f>
        <v/>
      </c>
      <c r="Q403" s="194" t="str">
        <f>IF(O402=O$113,IF(COUNTA(L$111:L402)-2&lt;DMAX(F$113:J$403,F$113,Q401:Q402),O$113,""),IF(Q402&lt;&gt;"",IF(COUNTA(L$111:L402)-2&lt;DMAX(F$113:J$403,F$113,O401:O402),Protokoll!I$1,""),""))</f>
        <v/>
      </c>
      <c r="T403" s="323" t="str">
        <f>IF(OR(Protokoll!$X$5&lt;&gt;"",Lokalbeskrivn!$M$4&lt;&gt;""),"",U403)</f>
        <v>054055</v>
      </c>
      <c r="U403" s="322" t="s">
        <v>1233</v>
      </c>
      <c r="Y403" s="591" t="s">
        <v>1952</v>
      </c>
      <c r="Z403" s="591" t="s">
        <v>1953</v>
      </c>
      <c r="AB403" s="466" t="str">
        <f>IF(AND(ISNUMBER(AH403),AH403&gt;0),IF(MAX(AB$3:AB402)&gt;0,MAX(AB$3:AB402)+1,10+COUNTIF(F$38:F$49,"&gt;0")*10+1),"")</f>
        <v/>
      </c>
      <c r="AC403" s="421" t="str">
        <f>IF(AND(AH403&lt;&gt;"",AG403&lt;&gt;"",AI403&gt;0,AH403&gt;0),MAX(AC$2:AC402)+1,"XX")</f>
        <v>XX</v>
      </c>
      <c r="AD403" s="417" t="str">
        <f>IF('Antal &amp; Längder (vikter)'!$C$53&lt;&gt;"",'Antal &amp; Längder (vikter)'!$C$53,"XX")</f>
        <v>XX</v>
      </c>
      <c r="AE403" s="407" t="str">
        <f>IF(AND('Antal &amp; Längder (vikter)'!F$55&lt;&gt;"",ISNUMBER($AH403)),'Antal &amp; Längder (vikter)'!F$55,"")</f>
        <v/>
      </c>
      <c r="AF403" s="413" t="str">
        <f t="shared" si="16"/>
        <v/>
      </c>
      <c r="AG403" s="414" t="str">
        <f t="shared" si="17"/>
        <v/>
      </c>
      <c r="AH403" s="398" t="str">
        <f>IF('Antal &amp; Längder (vikter)'!F57&lt;&gt;"",'Antal &amp; Längder (vikter)'!F57,"XX")</f>
        <v>XX</v>
      </c>
      <c r="AI403" s="393">
        <f>IF('Antal &amp; Längder (vikter)'!G$56="Vikt (g)",IF('Antal &amp; Längder (vikter)'!G57&lt;&gt;"",'Antal &amp; Längder (vikter)'!G57,-9),-9)</f>
        <v>-9</v>
      </c>
    </row>
    <row r="404" spans="6:35" x14ac:dyDescent="0.25">
      <c r="T404" s="323" t="str">
        <f>IF(OR(Protokoll!$X$5&lt;&gt;"",Lokalbeskrivn!$M$4&lt;&gt;""),"",U404)</f>
        <v>055</v>
      </c>
      <c r="U404" s="322" t="s">
        <v>1235</v>
      </c>
      <c r="Y404" s="591" t="s">
        <v>1972</v>
      </c>
      <c r="Z404" s="591" t="s">
        <v>1973</v>
      </c>
      <c r="AB404" s="462" t="str">
        <f>IF(COUNT(AB403:AB403)&gt;0,MAX(AB403:AB403)+1,"")</f>
        <v/>
      </c>
      <c r="AC404" s="421" t="str">
        <f>IF(AND(AH404&lt;&gt;"",AG404&lt;&gt;"",AI404&gt;0,AH404&gt;0),MAX(AC$2:AC403)+1,"XX")</f>
        <v>XX</v>
      </c>
      <c r="AD404" s="417" t="str">
        <f>IF('Antal &amp; Längder (vikter)'!$C$53&lt;&gt;"",'Antal &amp; Längder (vikter)'!$C$53,"XX")</f>
        <v>XX</v>
      </c>
      <c r="AE404" s="407" t="str">
        <f>IF(AND('Antal &amp; Längder (vikter)'!F$55&lt;&gt;"",ISNUMBER($AH404)),'Antal &amp; Längder (vikter)'!F$55,"")</f>
        <v/>
      </c>
      <c r="AF404" s="413" t="str">
        <f t="shared" si="16"/>
        <v/>
      </c>
      <c r="AG404" s="414" t="str">
        <f t="shared" si="17"/>
        <v/>
      </c>
      <c r="AH404" s="398" t="str">
        <f>IF('Antal &amp; Längder (vikter)'!F58&lt;&gt;"",'Antal &amp; Längder (vikter)'!F58,"XX")</f>
        <v>XX</v>
      </c>
      <c r="AI404" s="393">
        <f>IF('Antal &amp; Längder (vikter)'!G$56="Vikt (g)",IF('Antal &amp; Längder (vikter)'!G58&lt;&gt;"",'Antal &amp; Längder (vikter)'!G58,-9),-9)</f>
        <v>-9</v>
      </c>
    </row>
    <row r="405" spans="6:35" x14ac:dyDescent="0.25">
      <c r="T405" s="323" t="str">
        <f>IF(OR(Protokoll!$X$5&lt;&gt;"",Lokalbeskrivn!$M$4&lt;&gt;""),"",U405)</f>
        <v>055056</v>
      </c>
      <c r="U405" s="322" t="s">
        <v>1237</v>
      </c>
      <c r="Y405" s="591" t="s">
        <v>1697</v>
      </c>
      <c r="Z405" s="591" t="s">
        <v>1698</v>
      </c>
      <c r="AB405" s="463" t="str">
        <f>IF(COUNT(AB403:AB404)&gt;0,MAX(AB403:AB404)+1,"")</f>
        <v/>
      </c>
      <c r="AC405" s="421" t="str">
        <f>IF(AND(AH405&lt;&gt;"",AG405&lt;&gt;"",AI405&gt;0,AH405&gt;0),MAX(AC$2:AC404)+1,"XX")</f>
        <v>XX</v>
      </c>
      <c r="AD405" s="417" t="str">
        <f>IF('Antal &amp; Längder (vikter)'!$C$53&lt;&gt;"",'Antal &amp; Längder (vikter)'!$C$53,"XX")</f>
        <v>XX</v>
      </c>
      <c r="AE405" s="407" t="str">
        <f>IF(AND('Antal &amp; Längder (vikter)'!F$55&lt;&gt;"",ISNUMBER($AH405)),'Antal &amp; Längder (vikter)'!F$55,"")</f>
        <v/>
      </c>
      <c r="AF405" s="413" t="str">
        <f t="shared" si="16"/>
        <v/>
      </c>
      <c r="AG405" s="414" t="str">
        <f t="shared" si="17"/>
        <v/>
      </c>
      <c r="AH405" s="398" t="str">
        <f>IF('Antal &amp; Längder (vikter)'!F59&lt;&gt;"",'Antal &amp; Längder (vikter)'!F59,"XX")</f>
        <v>XX</v>
      </c>
      <c r="AI405" s="393">
        <f>IF('Antal &amp; Längder (vikter)'!G$56="Vikt (g)",IF('Antal &amp; Längder (vikter)'!G59&lt;&gt;"",'Antal &amp; Längder (vikter)'!G59,-9),-9)</f>
        <v>-9</v>
      </c>
    </row>
    <row r="406" spans="6:35" x14ac:dyDescent="0.25">
      <c r="T406" s="323" t="str">
        <f>IF(OR(Protokoll!$X$5&lt;&gt;"",Lokalbeskrivn!$M$4&lt;&gt;""),"",U406)</f>
        <v>056</v>
      </c>
      <c r="U406" s="322" t="s">
        <v>1239</v>
      </c>
      <c r="Y406" s="591" t="s">
        <v>1947</v>
      </c>
      <c r="Z406" s="591" t="s">
        <v>1948</v>
      </c>
      <c r="AB406" s="422" t="str">
        <f>IF(COUNT(AB403:AB405)&gt;0,MAX(AB403:AB405)+1,"")</f>
        <v/>
      </c>
      <c r="AC406" s="421" t="str">
        <f>IF(AND(AH406&lt;&gt;"",AG406&lt;&gt;"",AI406&gt;0,AH406&gt;0),MAX(AC$2:AC405)+1,"XX")</f>
        <v>XX</v>
      </c>
      <c r="AD406" s="417" t="str">
        <f>IF('Antal &amp; Längder (vikter)'!$C$53&lt;&gt;"",'Antal &amp; Längder (vikter)'!$C$53,"XX")</f>
        <v>XX</v>
      </c>
      <c r="AE406" s="407" t="str">
        <f>IF(AND('Antal &amp; Längder (vikter)'!F$55&lt;&gt;"",ISNUMBER($AH406)),'Antal &amp; Längder (vikter)'!F$55,"")</f>
        <v/>
      </c>
      <c r="AF406" s="413" t="str">
        <f t="shared" si="16"/>
        <v/>
      </c>
      <c r="AG406" s="414" t="str">
        <f t="shared" si="17"/>
        <v/>
      </c>
      <c r="AH406" s="398" t="str">
        <f>IF('Antal &amp; Längder (vikter)'!F60&lt;&gt;"",'Antal &amp; Längder (vikter)'!F60,"XX")</f>
        <v>XX</v>
      </c>
      <c r="AI406" s="393">
        <f>IF('Antal &amp; Längder (vikter)'!G$56="Vikt (g)",IF('Antal &amp; Längder (vikter)'!G60&lt;&gt;"",'Antal &amp; Längder (vikter)'!G60,-9),-9)</f>
        <v>-9</v>
      </c>
    </row>
    <row r="407" spans="6:35" x14ac:dyDescent="0.25">
      <c r="T407" s="323" t="str">
        <f>IF(OR(Protokoll!$X$5&lt;&gt;"",Lokalbeskrivn!$M$4&lt;&gt;""),"",U407)</f>
        <v>056057</v>
      </c>
      <c r="U407" s="322" t="s">
        <v>1241</v>
      </c>
      <c r="Y407" s="591" t="s">
        <v>2279</v>
      </c>
      <c r="Z407" s="591" t="s">
        <v>2280</v>
      </c>
      <c r="AB407" s="461" t="str">
        <f>IF(COUNT(AB403:AB406)&gt;0,MAX(AB403:AB406)+1,"")</f>
        <v/>
      </c>
      <c r="AC407" s="421" t="str">
        <f>IF(AND(AH407&lt;&gt;"",AG407&lt;&gt;"",AI407&gt;0,AH407&gt;0),MAX(AC$2:AC406)+1,"XX")</f>
        <v>XX</v>
      </c>
      <c r="AD407" s="417" t="str">
        <f>IF('Antal &amp; Längder (vikter)'!$C$53&lt;&gt;"",'Antal &amp; Längder (vikter)'!$C$53,"XX")</f>
        <v>XX</v>
      </c>
      <c r="AE407" s="407" t="str">
        <f>IF(AND('Antal &amp; Längder (vikter)'!F$55&lt;&gt;"",ISNUMBER($AH407)),'Antal &amp; Längder (vikter)'!F$55,"")</f>
        <v/>
      </c>
      <c r="AF407" s="413" t="str">
        <f t="shared" si="16"/>
        <v/>
      </c>
      <c r="AG407" s="414" t="str">
        <f t="shared" si="17"/>
        <v/>
      </c>
      <c r="AH407" s="398" t="str">
        <f>IF('Antal &amp; Längder (vikter)'!F61&lt;&gt;"",'Antal &amp; Längder (vikter)'!F61,"XX")</f>
        <v>XX</v>
      </c>
      <c r="AI407" s="393">
        <f>IF('Antal &amp; Längder (vikter)'!G$56="Vikt (g)",IF('Antal &amp; Längder (vikter)'!G61&lt;&gt;"",'Antal &amp; Längder (vikter)'!G61,-9),-9)</f>
        <v>-9</v>
      </c>
    </row>
    <row r="408" spans="6:35" x14ac:dyDescent="0.25">
      <c r="T408" s="323" t="str">
        <f>IF(OR(Protokoll!$X$5&lt;&gt;"",Lokalbeskrivn!$M$4&lt;&gt;""),"",U408)</f>
        <v>057</v>
      </c>
      <c r="U408" s="322" t="s">
        <v>1243</v>
      </c>
      <c r="Y408" s="591" t="s">
        <v>2493</v>
      </c>
      <c r="Z408" s="591" t="s">
        <v>2494</v>
      </c>
      <c r="AB408" s="457" t="str">
        <f>IF(COUNT(AB403:AB407)&gt;0,MAX(AB403:AB407)+1,"")</f>
        <v/>
      </c>
      <c r="AC408" s="421" t="str">
        <f>IF(AND(AH408&lt;&gt;"",AG408&lt;&gt;"",AI408&gt;0,AH408&gt;0),MAX(AC$2:AC407)+1,"XX")</f>
        <v>XX</v>
      </c>
      <c r="AD408" s="417" t="str">
        <f>IF('Antal &amp; Längder (vikter)'!$C$53&lt;&gt;"",'Antal &amp; Längder (vikter)'!$C$53,"XX")</f>
        <v>XX</v>
      </c>
      <c r="AE408" s="407" t="str">
        <f>IF(AND('Antal &amp; Längder (vikter)'!F$55&lt;&gt;"",ISNUMBER($AH408)),'Antal &amp; Längder (vikter)'!F$55,"")</f>
        <v/>
      </c>
      <c r="AF408" s="413" t="str">
        <f t="shared" si="16"/>
        <v/>
      </c>
      <c r="AG408" s="414" t="str">
        <f t="shared" si="17"/>
        <v/>
      </c>
      <c r="AH408" s="398" t="str">
        <f>IF('Antal &amp; Längder (vikter)'!F62&lt;&gt;"",'Antal &amp; Längder (vikter)'!F62,"XX")</f>
        <v>XX</v>
      </c>
      <c r="AI408" s="393">
        <f>IF('Antal &amp; Längder (vikter)'!G$56="Vikt (g)",IF('Antal &amp; Längder (vikter)'!G62&lt;&gt;"",'Antal &amp; Längder (vikter)'!G62,-9),-9)</f>
        <v>-9</v>
      </c>
    </row>
    <row r="409" spans="6:35" x14ac:dyDescent="0.25">
      <c r="L409" s="198"/>
      <c r="M409" s="198"/>
      <c r="N409" s="198"/>
      <c r="T409" s="323" t="str">
        <f>IF(OR(Protokoll!$X$5&lt;&gt;"",Lokalbeskrivn!$M$4&lt;&gt;""),"",U409)</f>
        <v>057058</v>
      </c>
      <c r="U409" s="322" t="s">
        <v>1245</v>
      </c>
      <c r="Y409" s="591" t="s">
        <v>2281</v>
      </c>
      <c r="Z409" s="591" t="s">
        <v>2282</v>
      </c>
      <c r="AB409" s="460" t="str">
        <f>IF(COUNT(AB403:AB408)&gt;0,MAX(AB403:AB408)+1,"")</f>
        <v/>
      </c>
      <c r="AC409" s="421" t="str">
        <f>IF(AND(AH409&lt;&gt;"",AG409&lt;&gt;"",AI409&gt;0,AH409&gt;0),MAX(AC$2:AC408)+1,"XX")</f>
        <v>XX</v>
      </c>
      <c r="AD409" s="417" t="str">
        <f>IF('Antal &amp; Längder (vikter)'!$C$53&lt;&gt;"",'Antal &amp; Längder (vikter)'!$C$53,"XX")</f>
        <v>XX</v>
      </c>
      <c r="AE409" s="407" t="str">
        <f>IF(AND('Antal &amp; Längder (vikter)'!F$55&lt;&gt;"",ISNUMBER($AH409)),'Antal &amp; Längder (vikter)'!F$55,"")</f>
        <v/>
      </c>
      <c r="AF409" s="413" t="str">
        <f t="shared" si="16"/>
        <v/>
      </c>
      <c r="AG409" s="414" t="str">
        <f t="shared" si="17"/>
        <v/>
      </c>
      <c r="AH409" s="398" t="str">
        <f>IF('Antal &amp; Längder (vikter)'!F63&lt;&gt;"",'Antal &amp; Längder (vikter)'!F63,"XX")</f>
        <v>XX</v>
      </c>
      <c r="AI409" s="393">
        <f>IF('Antal &amp; Längder (vikter)'!G$56="Vikt (g)",IF('Antal &amp; Längder (vikter)'!G63&lt;&gt;"",'Antal &amp; Längder (vikter)'!G63,-9),-9)</f>
        <v>-9</v>
      </c>
    </row>
    <row r="410" spans="6:35" x14ac:dyDescent="0.25">
      <c r="L410" s="198"/>
      <c r="M410" s="198"/>
      <c r="N410" s="198"/>
      <c r="T410" s="323" t="str">
        <f>IF(OR(Protokoll!$X$5&lt;&gt;"",Lokalbeskrivn!$M$4&lt;&gt;""),"",U410)</f>
        <v>058</v>
      </c>
      <c r="U410" s="322" t="s">
        <v>1247</v>
      </c>
      <c r="Y410" s="591" t="s">
        <v>2495</v>
      </c>
      <c r="Z410" s="591" t="s">
        <v>2496</v>
      </c>
      <c r="AB410" s="464" t="str">
        <f>IF(COUNT(AB403:AB409)&gt;0,MAX(AB403:AB409)+1,"")</f>
        <v/>
      </c>
      <c r="AC410" s="421" t="str">
        <f>IF(AND(AH410&lt;&gt;"",AG410&lt;&gt;"",AI410&gt;0,AH410&gt;0),MAX(AC$2:AC409)+1,"XX")</f>
        <v>XX</v>
      </c>
      <c r="AD410" s="417" t="str">
        <f>IF('Antal &amp; Längder (vikter)'!$C$53&lt;&gt;"",'Antal &amp; Längder (vikter)'!$C$53,"XX")</f>
        <v>XX</v>
      </c>
      <c r="AE410" s="407" t="str">
        <f>IF(AND('Antal &amp; Längder (vikter)'!F$55&lt;&gt;"",ISNUMBER($AH410)),'Antal &amp; Längder (vikter)'!F$55,"")</f>
        <v/>
      </c>
      <c r="AF410" s="413" t="str">
        <f t="shared" si="16"/>
        <v/>
      </c>
      <c r="AG410" s="414" t="str">
        <f t="shared" si="17"/>
        <v/>
      </c>
      <c r="AH410" s="398" t="str">
        <f>IF('Antal &amp; Längder (vikter)'!F64&lt;&gt;"",'Antal &amp; Längder (vikter)'!F64,"XX")</f>
        <v>XX</v>
      </c>
      <c r="AI410" s="393">
        <f>IF('Antal &amp; Längder (vikter)'!G$56="Vikt (g)",IF('Antal &amp; Längder (vikter)'!G64&lt;&gt;"",'Antal &amp; Längder (vikter)'!G64,-9),-9)</f>
        <v>-9</v>
      </c>
    </row>
    <row r="411" spans="6:35" x14ac:dyDescent="0.25">
      <c r="L411" s="198"/>
      <c r="M411" s="198"/>
      <c r="N411" s="198"/>
      <c r="T411" s="323" t="str">
        <f>IF(OR(Protokoll!$X$5&lt;&gt;"",Lokalbeskrivn!$M$4&lt;&gt;""),"",U411)</f>
        <v>058059</v>
      </c>
      <c r="U411" s="322" t="s">
        <v>1249</v>
      </c>
      <c r="Y411" s="591" t="s">
        <v>2588</v>
      </c>
      <c r="Z411" s="591" t="s">
        <v>2589</v>
      </c>
      <c r="AB411" s="458" t="str">
        <f>IF(COUNT(AB403:AB410)&gt;0,MAX(AB403:AB410)+1,"")</f>
        <v/>
      </c>
      <c r="AC411" s="421" t="str">
        <f>IF(AND(AH411&lt;&gt;"",AG411&lt;&gt;"",AI411&gt;0,AH411&gt;0),MAX(AC$2:AC410)+1,"XX")</f>
        <v>XX</v>
      </c>
      <c r="AD411" s="417" t="str">
        <f>IF('Antal &amp; Längder (vikter)'!$C$53&lt;&gt;"",'Antal &amp; Längder (vikter)'!$C$53,"XX")</f>
        <v>XX</v>
      </c>
      <c r="AE411" s="407" t="str">
        <f>IF(AND('Antal &amp; Längder (vikter)'!F$55&lt;&gt;"",ISNUMBER($AH411)),'Antal &amp; Längder (vikter)'!F$55,"")</f>
        <v/>
      </c>
      <c r="AF411" s="413" t="str">
        <f t="shared" si="16"/>
        <v/>
      </c>
      <c r="AG411" s="414" t="str">
        <f t="shared" si="17"/>
        <v/>
      </c>
      <c r="AH411" s="398" t="str">
        <f>IF('Antal &amp; Längder (vikter)'!F65&lt;&gt;"",'Antal &amp; Längder (vikter)'!F65,"XX")</f>
        <v>XX</v>
      </c>
      <c r="AI411" s="393">
        <f>IF('Antal &amp; Längder (vikter)'!G$56="Vikt (g)",IF('Antal &amp; Längder (vikter)'!G65&lt;&gt;"",'Antal &amp; Längder (vikter)'!G65,-9),-9)</f>
        <v>-9</v>
      </c>
    </row>
    <row r="412" spans="6:35" x14ac:dyDescent="0.25">
      <c r="L412" s="198"/>
      <c r="M412" s="198"/>
      <c r="N412" s="198"/>
      <c r="T412" s="323" t="str">
        <f>IF(OR(Protokoll!$X$5&lt;&gt;"",Lokalbeskrivn!$M$4&lt;&gt;""),"",U412)</f>
        <v>059</v>
      </c>
      <c r="U412" s="322" t="s">
        <v>1251</v>
      </c>
      <c r="Y412" s="591" t="s">
        <v>1729</v>
      </c>
      <c r="Z412" s="591" t="s">
        <v>1730</v>
      </c>
      <c r="AB412" s="465" t="str">
        <f>IF(COUNT(AB403:AB411)&gt;0,MAX(AB403:AB411)+1,"")</f>
        <v/>
      </c>
      <c r="AC412" s="421" t="str">
        <f>IF(AND(AH412&lt;&gt;"",AG412&lt;&gt;"",AI412&gt;0,AH412&gt;0),MAX(AC$2:AC411)+1,"XX")</f>
        <v>XX</v>
      </c>
      <c r="AD412" s="417" t="str">
        <f>IF('Antal &amp; Längder (vikter)'!$C$53&lt;&gt;"",'Antal &amp; Längder (vikter)'!$C$53,"XX")</f>
        <v>XX</v>
      </c>
      <c r="AE412" s="407" t="str">
        <f>IF(AND('Antal &amp; Längder (vikter)'!F$55&lt;&gt;"",ISNUMBER($AH412)),'Antal &amp; Längder (vikter)'!F$55,"")</f>
        <v/>
      </c>
      <c r="AF412" s="413" t="str">
        <f t="shared" si="16"/>
        <v/>
      </c>
      <c r="AG412" s="414" t="str">
        <f t="shared" si="17"/>
        <v/>
      </c>
      <c r="AH412" s="398" t="str">
        <f>IF('Antal &amp; Längder (vikter)'!F66&lt;&gt;"",'Antal &amp; Längder (vikter)'!F66,"XX")</f>
        <v>XX</v>
      </c>
      <c r="AI412" s="393">
        <f>IF('Antal &amp; Längder (vikter)'!G$56="Vikt (g)",IF('Antal &amp; Längder (vikter)'!G66&lt;&gt;"",'Antal &amp; Längder (vikter)'!G66,-9),-9)</f>
        <v>-9</v>
      </c>
    </row>
    <row r="413" spans="6:35" ht="15.5" x14ac:dyDescent="0.35">
      <c r="L413" s="198"/>
      <c r="M413" s="198"/>
      <c r="N413" s="198"/>
      <c r="T413" s="323" t="str">
        <f>IF(OR(Protokoll!$X$5&lt;&gt;"",Lokalbeskrivn!$M$4&lt;&gt;""),"",U413)</f>
        <v>059060</v>
      </c>
      <c r="U413" s="322" t="s">
        <v>1253</v>
      </c>
      <c r="Y413" s="591" t="s">
        <v>2283</v>
      </c>
      <c r="Z413" s="591" t="s">
        <v>2284</v>
      </c>
      <c r="AB413" s="466" t="str">
        <f>IF(AND(ISNUMBER(AH413),AH413&gt;0),IF(MAX(AB$3:AB412)&gt;0,MAX(AB$3:AB412)+1,10+COUNTIF(F$38:F$49,"&gt;0")*10+1),"")</f>
        <v/>
      </c>
      <c r="AC413" s="421" t="str">
        <f>IF(AND(AH413&lt;&gt;"",AG413&lt;&gt;"",AI413&gt;0,AH413&gt;0),MAX(AC$2:AC412)+1,"XX")</f>
        <v>XX</v>
      </c>
      <c r="AD413" s="417" t="str">
        <f>IF('Antal &amp; Längder (vikter)'!$C$53&lt;&gt;"",'Antal &amp; Längder (vikter)'!$C$53,"XX")</f>
        <v>XX</v>
      </c>
      <c r="AE413" s="407" t="str">
        <f>IF(AND('Antal &amp; Längder (vikter)'!F$55&lt;&gt;"",ISNUMBER($AH413)),'Antal &amp; Längder (vikter)'!F$55,"")</f>
        <v/>
      </c>
      <c r="AF413" s="413" t="str">
        <f t="shared" si="16"/>
        <v/>
      </c>
      <c r="AG413" s="414" t="str">
        <f t="shared" si="17"/>
        <v/>
      </c>
      <c r="AH413" s="397" t="str">
        <f>IF('Antal &amp; Längder (vikter)'!G$56="Längd (mm)",IF('Antal &amp; Längder (vikter)'!G57&lt;&gt;"",'Antal &amp; Längder (vikter)'!G57,"XX"),"XX")</f>
        <v>XX</v>
      </c>
      <c r="AI413" s="153">
        <v>-9</v>
      </c>
    </row>
    <row r="414" spans="6:35" ht="15.5" x14ac:dyDescent="0.35">
      <c r="L414" s="198"/>
      <c r="M414" s="198"/>
      <c r="N414" s="198"/>
      <c r="T414" s="323" t="str">
        <f>IF(OR(Protokoll!$X$5&lt;&gt;"",Lokalbeskrivn!$M$4&lt;&gt;""),"",U414)</f>
        <v>060</v>
      </c>
      <c r="U414" s="322" t="s">
        <v>1255</v>
      </c>
      <c r="Y414" s="591" t="s">
        <v>2497</v>
      </c>
      <c r="Z414" s="591" t="s">
        <v>2498</v>
      </c>
      <c r="AB414" s="462" t="str">
        <f>IF(COUNT(AB413:AB413)&gt;0,MAX(AB413:AB413)+1,"")</f>
        <v/>
      </c>
      <c r="AC414" s="421" t="str">
        <f>IF(AND(AH414&lt;&gt;"",AG414&lt;&gt;"",AI414&gt;0,AH414&gt;0),MAX(AC$2:AC413)+1,"XX")</f>
        <v>XX</v>
      </c>
      <c r="AD414" s="417" t="str">
        <f>IF('Antal &amp; Längder (vikter)'!$C$53&lt;&gt;"",'Antal &amp; Längder (vikter)'!$C$53,"XX")</f>
        <v>XX</v>
      </c>
      <c r="AE414" s="407" t="str">
        <f>IF(AND('Antal &amp; Längder (vikter)'!F$55&lt;&gt;"",ISNUMBER($AH414)),'Antal &amp; Längder (vikter)'!F$55,"")</f>
        <v/>
      </c>
      <c r="AF414" s="413" t="str">
        <f t="shared" si="16"/>
        <v/>
      </c>
      <c r="AG414" s="414" t="str">
        <f t="shared" si="17"/>
        <v/>
      </c>
      <c r="AH414" s="397" t="str">
        <f>IF('Antal &amp; Längder (vikter)'!G$56="Längd (mm)",IF('Antal &amp; Längder (vikter)'!G58&lt;&gt;"",'Antal &amp; Längder (vikter)'!G58,"XX"),"XX")</f>
        <v>XX</v>
      </c>
      <c r="AI414" s="153">
        <v>-9</v>
      </c>
    </row>
    <row r="415" spans="6:35" ht="15.5" x14ac:dyDescent="0.35">
      <c r="L415" s="198"/>
      <c r="M415" s="198"/>
      <c r="N415" s="198"/>
      <c r="T415" s="323" t="str">
        <f>IF(OR(Protokoll!$X$5&lt;&gt;"",Lokalbeskrivn!$M$4&lt;&gt;""),"",U415)</f>
        <v>060061</v>
      </c>
      <c r="U415" s="322" t="s">
        <v>1257</v>
      </c>
      <c r="Y415" s="591" t="s">
        <v>1545</v>
      </c>
      <c r="Z415" s="591" t="s">
        <v>1546</v>
      </c>
      <c r="AB415" s="463" t="str">
        <f>IF(COUNT(AB413:AB414)&gt;0,MAX(AB413:AB414)+1,"")</f>
        <v/>
      </c>
      <c r="AC415" s="421" t="str">
        <f>IF(AND(AH415&lt;&gt;"",AG415&lt;&gt;"",AI415&gt;0,AH415&gt;0),MAX(AC$2:AC414)+1,"XX")</f>
        <v>XX</v>
      </c>
      <c r="AD415" s="417" t="str">
        <f>IF('Antal &amp; Längder (vikter)'!$C$53&lt;&gt;"",'Antal &amp; Längder (vikter)'!$C$53,"XX")</f>
        <v>XX</v>
      </c>
      <c r="AE415" s="407" t="str">
        <f>IF(AND('Antal &amp; Längder (vikter)'!F$55&lt;&gt;"",ISNUMBER($AH415)),'Antal &amp; Längder (vikter)'!F$55,"")</f>
        <v/>
      </c>
      <c r="AF415" s="413" t="str">
        <f t="shared" si="16"/>
        <v/>
      </c>
      <c r="AG415" s="414" t="str">
        <f t="shared" si="17"/>
        <v/>
      </c>
      <c r="AH415" s="397" t="str">
        <f>IF('Antal &amp; Längder (vikter)'!G$56="Längd (mm)",IF('Antal &amp; Längder (vikter)'!G59&lt;&gt;"",'Antal &amp; Längder (vikter)'!G59,"XX"),"XX")</f>
        <v>XX</v>
      </c>
      <c r="AI415" s="153">
        <v>-9</v>
      </c>
    </row>
    <row r="416" spans="6:35" ht="15.5" x14ac:dyDescent="0.35">
      <c r="L416" s="198"/>
      <c r="M416" s="198"/>
      <c r="N416" s="198"/>
      <c r="T416" s="323" t="str">
        <f>IF(OR(Protokoll!$X$5&lt;&gt;"",Lokalbeskrivn!$M$4&lt;&gt;""),"",U416)</f>
        <v>061</v>
      </c>
      <c r="U416" s="322" t="s">
        <v>1259</v>
      </c>
      <c r="Y416" s="591" t="s">
        <v>2590</v>
      </c>
      <c r="Z416" s="591" t="s">
        <v>2591</v>
      </c>
      <c r="AB416" s="422" t="str">
        <f>IF(COUNT(AB413:AB415)&gt;0,MAX(AB413:AB415)+1,"")</f>
        <v/>
      </c>
      <c r="AC416" s="421" t="str">
        <f>IF(AND(AH416&lt;&gt;"",AG416&lt;&gt;"",AI416&gt;0,AH416&gt;0),MAX(AC$2:AC415)+1,"XX")</f>
        <v>XX</v>
      </c>
      <c r="AD416" s="417" t="str">
        <f>IF('Antal &amp; Längder (vikter)'!$C$53&lt;&gt;"",'Antal &amp; Längder (vikter)'!$C$53,"XX")</f>
        <v>XX</v>
      </c>
      <c r="AE416" s="407" t="str">
        <f>IF(AND('Antal &amp; Längder (vikter)'!F$55&lt;&gt;"",ISNUMBER($AH416)),'Antal &amp; Längder (vikter)'!F$55,"")</f>
        <v/>
      </c>
      <c r="AF416" s="413" t="str">
        <f t="shared" si="16"/>
        <v/>
      </c>
      <c r="AG416" s="414" t="str">
        <f t="shared" si="17"/>
        <v/>
      </c>
      <c r="AH416" s="397" t="str">
        <f>IF('Antal &amp; Längder (vikter)'!G$56="Längd (mm)",IF('Antal &amp; Längder (vikter)'!G60&lt;&gt;"",'Antal &amp; Längder (vikter)'!G60,"XX"),"XX")</f>
        <v>XX</v>
      </c>
      <c r="AI416" s="153">
        <v>-9</v>
      </c>
    </row>
    <row r="417" spans="12:35" ht="15.5" x14ac:dyDescent="0.35">
      <c r="L417" s="198"/>
      <c r="M417" s="198"/>
      <c r="N417" s="198"/>
      <c r="T417" s="323" t="str">
        <f>IF(OR(Protokoll!$X$5&lt;&gt;"",Lokalbeskrivn!$M$4&lt;&gt;""),"",U417)</f>
        <v>061062</v>
      </c>
      <c r="U417" s="322" t="s">
        <v>1261</v>
      </c>
      <c r="Y417" s="591" t="s">
        <v>1891</v>
      </c>
      <c r="Z417" s="591" t="s">
        <v>1892</v>
      </c>
      <c r="AB417" s="461" t="str">
        <f>IF(COUNT(AB413:AB416)&gt;0,MAX(AB413:AB416)+1,"")</f>
        <v/>
      </c>
      <c r="AC417" s="421" t="str">
        <f>IF(AND(AH417&lt;&gt;"",AG417&lt;&gt;"",AI417&gt;0,AH417&gt;0),MAX(AC$2:AC416)+1,"XX")</f>
        <v>XX</v>
      </c>
      <c r="AD417" s="417" t="str">
        <f>IF('Antal &amp; Längder (vikter)'!$C$53&lt;&gt;"",'Antal &amp; Längder (vikter)'!$C$53,"XX")</f>
        <v>XX</v>
      </c>
      <c r="AE417" s="407" t="str">
        <f>IF(AND('Antal &amp; Längder (vikter)'!F$55&lt;&gt;"",ISNUMBER($AH417)),'Antal &amp; Längder (vikter)'!F$55,"")</f>
        <v/>
      </c>
      <c r="AF417" s="413" t="str">
        <f t="shared" si="16"/>
        <v/>
      </c>
      <c r="AG417" s="414" t="str">
        <f t="shared" si="17"/>
        <v/>
      </c>
      <c r="AH417" s="397" t="str">
        <f>IF('Antal &amp; Längder (vikter)'!G$56="Längd (mm)",IF('Antal &amp; Längder (vikter)'!G61&lt;&gt;"",'Antal &amp; Längder (vikter)'!G61,"XX"),"XX")</f>
        <v>XX</v>
      </c>
      <c r="AI417" s="153">
        <v>-9</v>
      </c>
    </row>
    <row r="418" spans="12:35" ht="15.5" x14ac:dyDescent="0.35">
      <c r="L418" s="198"/>
      <c r="M418" s="198"/>
      <c r="N418" s="198"/>
      <c r="T418" s="323" t="str">
        <f>IF(OR(Protokoll!$X$5&lt;&gt;"",Lokalbeskrivn!$M$4&lt;&gt;""),"",U418)</f>
        <v>062</v>
      </c>
      <c r="U418" s="322" t="s">
        <v>1263</v>
      </c>
      <c r="Y418" s="591" t="s">
        <v>1528</v>
      </c>
      <c r="Z418" s="591" t="s">
        <v>1529</v>
      </c>
      <c r="AB418" s="457" t="str">
        <f>IF(COUNT(AB413:AB417)&gt;0,MAX(AB413:AB417)+1,"")</f>
        <v/>
      </c>
      <c r="AC418" s="421" t="str">
        <f>IF(AND(AH418&lt;&gt;"",AG418&lt;&gt;"",AI418&gt;0,AH418&gt;0),MAX(AC$2:AC417)+1,"XX")</f>
        <v>XX</v>
      </c>
      <c r="AD418" s="417" t="str">
        <f>IF('Antal &amp; Längder (vikter)'!$C$53&lt;&gt;"",'Antal &amp; Längder (vikter)'!$C$53,"XX")</f>
        <v>XX</v>
      </c>
      <c r="AE418" s="407" t="str">
        <f>IF(AND('Antal &amp; Längder (vikter)'!F$55&lt;&gt;"",ISNUMBER($AH418)),'Antal &amp; Längder (vikter)'!F$55,"")</f>
        <v/>
      </c>
      <c r="AF418" s="413" t="str">
        <f t="shared" si="16"/>
        <v/>
      </c>
      <c r="AG418" s="414" t="str">
        <f t="shared" si="17"/>
        <v/>
      </c>
      <c r="AH418" s="397" t="str">
        <f>IF('Antal &amp; Längder (vikter)'!G$56="Längd (mm)",IF('Antal &amp; Längder (vikter)'!G62&lt;&gt;"",'Antal &amp; Längder (vikter)'!G62,"XX"),"XX")</f>
        <v>XX</v>
      </c>
      <c r="AI418" s="153">
        <v>-9</v>
      </c>
    </row>
    <row r="419" spans="12:35" ht="15.5" x14ac:dyDescent="0.35">
      <c r="L419" s="198"/>
      <c r="M419" s="198"/>
      <c r="N419" s="198"/>
      <c r="T419" s="323" t="str">
        <f>IF(OR(Protokoll!$X$5&lt;&gt;"",Lokalbeskrivn!$M$4&lt;&gt;""),"",U419)</f>
        <v>062063</v>
      </c>
      <c r="U419" s="322" t="s">
        <v>1265</v>
      </c>
      <c r="W419" s="505"/>
      <c r="Y419" s="591" t="s">
        <v>2592</v>
      </c>
      <c r="Z419" s="591" t="s">
        <v>2285</v>
      </c>
      <c r="AB419" s="460" t="str">
        <f>IF(COUNT(AB413:AB418)&gt;0,MAX(AB413:AB418)+1,"")</f>
        <v/>
      </c>
      <c r="AC419" s="421" t="str">
        <f>IF(AND(AH419&lt;&gt;"",AG419&lt;&gt;"",AI419&gt;0,AH419&gt;0),MAX(AC$2:AC418)+1,"XX")</f>
        <v>XX</v>
      </c>
      <c r="AD419" s="417" t="str">
        <f>IF('Antal &amp; Längder (vikter)'!$C$53&lt;&gt;"",'Antal &amp; Längder (vikter)'!$C$53,"XX")</f>
        <v>XX</v>
      </c>
      <c r="AE419" s="407" t="str">
        <f>IF(AND('Antal &amp; Längder (vikter)'!F$55&lt;&gt;"",ISNUMBER($AH419)),'Antal &amp; Längder (vikter)'!F$55,"")</f>
        <v/>
      </c>
      <c r="AF419" s="413" t="str">
        <f t="shared" si="16"/>
        <v/>
      </c>
      <c r="AG419" s="414" t="str">
        <f t="shared" si="17"/>
        <v/>
      </c>
      <c r="AH419" s="397" t="str">
        <f>IF('Antal &amp; Längder (vikter)'!G$56="Längd (mm)",IF('Antal &amp; Längder (vikter)'!G63&lt;&gt;"",'Antal &amp; Längder (vikter)'!G63,"XX"),"XX")</f>
        <v>XX</v>
      </c>
      <c r="AI419" s="153">
        <v>-9</v>
      </c>
    </row>
    <row r="420" spans="12:35" ht="15.5" x14ac:dyDescent="0.35">
      <c r="L420" s="198"/>
      <c r="M420" s="198"/>
      <c r="N420" s="198"/>
      <c r="T420" s="323" t="str">
        <f>IF(OR(Protokoll!$X$5&lt;&gt;"",Lokalbeskrivn!$M$4&lt;&gt;""),"",U420)</f>
        <v>063</v>
      </c>
      <c r="U420" s="322" t="s">
        <v>1267</v>
      </c>
      <c r="Y420" s="591" t="s">
        <v>2286</v>
      </c>
      <c r="Z420" s="591" t="s">
        <v>2287</v>
      </c>
      <c r="AB420" s="464" t="str">
        <f>IF(COUNT(AB413:AB419)&gt;0,MAX(AB413:AB419)+1,"")</f>
        <v/>
      </c>
      <c r="AC420" s="421" t="str">
        <f>IF(AND(AH420&lt;&gt;"",AG420&lt;&gt;"",AI420&gt;0,AH420&gt;0),MAX(AC$2:AC419)+1,"XX")</f>
        <v>XX</v>
      </c>
      <c r="AD420" s="417" t="str">
        <f>IF('Antal &amp; Längder (vikter)'!$C$53&lt;&gt;"",'Antal &amp; Längder (vikter)'!$C$53,"XX")</f>
        <v>XX</v>
      </c>
      <c r="AE420" s="407" t="str">
        <f>IF(AND('Antal &amp; Längder (vikter)'!F$55&lt;&gt;"",ISNUMBER($AH420)),'Antal &amp; Längder (vikter)'!F$55,"")</f>
        <v/>
      </c>
      <c r="AF420" s="413" t="str">
        <f t="shared" si="16"/>
        <v/>
      </c>
      <c r="AG420" s="414" t="str">
        <f t="shared" si="17"/>
        <v/>
      </c>
      <c r="AH420" s="397" t="str">
        <f>IF('Antal &amp; Längder (vikter)'!G$56="Längd (mm)",IF('Antal &amp; Längder (vikter)'!G64&lt;&gt;"",'Antal &amp; Längder (vikter)'!G64,"XX"),"XX")</f>
        <v>XX</v>
      </c>
      <c r="AI420" s="153">
        <v>-9</v>
      </c>
    </row>
    <row r="421" spans="12:35" ht="15.5" x14ac:dyDescent="0.35">
      <c r="L421" s="198"/>
      <c r="M421" s="198"/>
      <c r="N421" s="198"/>
      <c r="T421" s="323" t="str">
        <f>IF(OR(Protokoll!$X$5&lt;&gt;"",Lokalbeskrivn!$M$4&lt;&gt;""),"",U421)</f>
        <v>063064</v>
      </c>
      <c r="U421" s="322" t="s">
        <v>1269</v>
      </c>
      <c r="Y421" s="591" t="s">
        <v>2288</v>
      </c>
      <c r="Z421" s="591" t="s">
        <v>2289</v>
      </c>
      <c r="AB421" s="458" t="str">
        <f>IF(COUNT(AB413:AB420)&gt;0,MAX(AB413:AB420)+1,"")</f>
        <v/>
      </c>
      <c r="AC421" s="421" t="str">
        <f>IF(AND(AH421&lt;&gt;"",AG421&lt;&gt;"",AI421&gt;0,AH421&gt;0),MAX(AC$2:AC420)+1,"XX")</f>
        <v>XX</v>
      </c>
      <c r="AD421" s="417" t="str">
        <f>IF('Antal &amp; Längder (vikter)'!$C$53&lt;&gt;"",'Antal &amp; Längder (vikter)'!$C$53,"XX")</f>
        <v>XX</v>
      </c>
      <c r="AE421" s="407" t="str">
        <f>IF(AND('Antal &amp; Längder (vikter)'!F$55&lt;&gt;"",ISNUMBER($AH421)),'Antal &amp; Längder (vikter)'!F$55,"")</f>
        <v/>
      </c>
      <c r="AF421" s="413" t="str">
        <f t="shared" si="16"/>
        <v/>
      </c>
      <c r="AG421" s="414" t="str">
        <f t="shared" si="17"/>
        <v/>
      </c>
      <c r="AH421" s="397" t="str">
        <f>IF('Antal &amp; Längder (vikter)'!G$56="Längd (mm)",IF('Antal &amp; Längder (vikter)'!G65&lt;&gt;"",'Antal &amp; Längder (vikter)'!G65,"XX"),"XX")</f>
        <v>XX</v>
      </c>
      <c r="AI421" s="153">
        <v>-9</v>
      </c>
    </row>
    <row r="422" spans="12:35" ht="15.5" x14ac:dyDescent="0.35">
      <c r="L422" s="198"/>
      <c r="M422" s="198"/>
      <c r="N422" s="198"/>
      <c r="T422" s="323" t="str">
        <f>IF(OR(Protokoll!$X$5&lt;&gt;"",Lokalbeskrivn!$M$4&lt;&gt;""),"",U422)</f>
        <v>064</v>
      </c>
      <c r="U422" s="322" t="s">
        <v>1271</v>
      </c>
      <c r="Y422" s="591" t="s">
        <v>2499</v>
      </c>
      <c r="Z422" s="591" t="s">
        <v>2500</v>
      </c>
      <c r="AB422" s="465" t="str">
        <f>IF(COUNT(AB413:AB421)&gt;0,MAX(AB413:AB421)+1,"")</f>
        <v/>
      </c>
      <c r="AC422" s="421" t="str">
        <f>IF(AND(AH422&lt;&gt;"",AG422&lt;&gt;"",AI422&gt;0,AH422&gt;0),MAX(AC$2:AC421)+1,"XX")</f>
        <v>XX</v>
      </c>
      <c r="AD422" s="417" t="str">
        <f>IF('Antal &amp; Längder (vikter)'!$C$53&lt;&gt;"",'Antal &amp; Längder (vikter)'!$C$53,"XX")</f>
        <v>XX</v>
      </c>
      <c r="AE422" s="407" t="str">
        <f>IF(AND('Antal &amp; Längder (vikter)'!F$55&lt;&gt;"",ISNUMBER($AH422)),'Antal &amp; Längder (vikter)'!F$55,"")</f>
        <v/>
      </c>
      <c r="AF422" s="413" t="str">
        <f t="shared" si="16"/>
        <v/>
      </c>
      <c r="AG422" s="414" t="str">
        <f t="shared" si="17"/>
        <v/>
      </c>
      <c r="AH422" s="397" t="str">
        <f>IF('Antal &amp; Längder (vikter)'!G$56="Längd (mm)",IF('Antal &amp; Längder (vikter)'!G66&lt;&gt;"",'Antal &amp; Längder (vikter)'!G66,"XX"),"XX")</f>
        <v>XX</v>
      </c>
      <c r="AI422" s="153">
        <v>-9</v>
      </c>
    </row>
    <row r="423" spans="12:35" x14ac:dyDescent="0.25">
      <c r="L423" s="198"/>
      <c r="M423" s="198"/>
      <c r="N423" s="198"/>
      <c r="T423" s="323" t="str">
        <f>IF(OR(Protokoll!$X$5&lt;&gt;"",Lokalbeskrivn!$M$4&lt;&gt;""),"",U423)</f>
        <v>064065</v>
      </c>
      <c r="U423" s="322" t="s">
        <v>1273</v>
      </c>
      <c r="Y423" s="591" t="s">
        <v>1751</v>
      </c>
      <c r="Z423" s="591" t="s">
        <v>1752</v>
      </c>
      <c r="AB423" s="466" t="str">
        <f>IF(AND(ISNUMBER(AH423),AH423&gt;0),IF(MAX(AB$3:AB422)&gt;0,MAX(AB$3:AB422)+1,10+COUNTIF(F$38:F$49,"&gt;0")*10+1),"")</f>
        <v/>
      </c>
      <c r="AC423" s="421" t="str">
        <f>IF(AND(AH423&lt;&gt;"",AG423&lt;&gt;"",AI423&gt;0,AH423&gt;0),MAX(AC$2:AC422)+1,"XX")</f>
        <v>XX</v>
      </c>
      <c r="AD423" s="417" t="str">
        <f>IF('Antal &amp; Längder (vikter)'!$C$53&lt;&gt;"",'Antal &amp; Längder (vikter)'!$C$53,"XX")</f>
        <v>XX</v>
      </c>
      <c r="AE423" s="408" t="str">
        <f>IF(AND('Antal &amp; Längder (vikter)'!H$55&lt;&gt;"",ISNUMBER($AH423)),'Antal &amp; Längder (vikter)'!H$55,"")</f>
        <v/>
      </c>
      <c r="AF423" s="413" t="str">
        <f t="shared" si="16"/>
        <v/>
      </c>
      <c r="AG423" s="414" t="str">
        <f t="shared" si="17"/>
        <v/>
      </c>
      <c r="AH423" s="398" t="str">
        <f>IF('Antal &amp; Längder (vikter)'!H57&lt;&gt;"",'Antal &amp; Längder (vikter)'!H57,"XX")</f>
        <v>XX</v>
      </c>
      <c r="AI423" s="393">
        <f>IF('Antal &amp; Längder (vikter)'!I$56="Vikt (g)",IF('Antal &amp; Längder (vikter)'!I57&lt;&gt;"",'Antal &amp; Längder (vikter)'!I57,-9),-9)</f>
        <v>-9</v>
      </c>
    </row>
    <row r="424" spans="12:35" x14ac:dyDescent="0.25">
      <c r="L424" s="198"/>
      <c r="M424" s="198"/>
      <c r="N424" s="198"/>
      <c r="T424" s="323" t="str">
        <f>IF(OR(Protokoll!$X$5&lt;&gt;"",Lokalbeskrivn!$M$4&lt;&gt;""),"",U424)</f>
        <v>065</v>
      </c>
      <c r="U424" s="322" t="s">
        <v>1275</v>
      </c>
      <c r="Y424" s="591" t="s">
        <v>2290</v>
      </c>
      <c r="Z424" s="591" t="s">
        <v>2291</v>
      </c>
      <c r="AB424" s="462" t="str">
        <f>IF(COUNT(AB423:AB423)&gt;0,MAX(AB423:AB423)+1,"")</f>
        <v/>
      </c>
      <c r="AC424" s="421" t="str">
        <f>IF(AND(AH424&lt;&gt;"",AG424&lt;&gt;"",AI424&gt;0,AH424&gt;0),MAX(AC$2:AC423)+1,"XX")</f>
        <v>XX</v>
      </c>
      <c r="AD424" s="417" t="str">
        <f>IF('Antal &amp; Längder (vikter)'!$C$53&lt;&gt;"",'Antal &amp; Längder (vikter)'!$C$53,"XX")</f>
        <v>XX</v>
      </c>
      <c r="AE424" s="408" t="str">
        <f>IF(AND('Antal &amp; Längder (vikter)'!H$55&lt;&gt;"",ISNUMBER($AH424)),'Antal &amp; Längder (vikter)'!H$55,"")</f>
        <v/>
      </c>
      <c r="AF424" s="413" t="str">
        <f t="shared" si="16"/>
        <v/>
      </c>
      <c r="AG424" s="414" t="str">
        <f t="shared" si="17"/>
        <v/>
      </c>
      <c r="AH424" s="398" t="str">
        <f>IF('Antal &amp; Längder (vikter)'!H58&lt;&gt;"",'Antal &amp; Längder (vikter)'!H58,"XX")</f>
        <v>XX</v>
      </c>
      <c r="AI424" s="393">
        <f>IF('Antal &amp; Längder (vikter)'!I$56="Vikt (g)",IF('Antal &amp; Längder (vikter)'!I58&lt;&gt;"",'Antal &amp; Längder (vikter)'!I58,-9),-9)</f>
        <v>-9</v>
      </c>
    </row>
    <row r="425" spans="12:35" x14ac:dyDescent="0.25">
      <c r="L425" s="198"/>
      <c r="M425" s="198"/>
      <c r="N425" s="198"/>
      <c r="T425" s="323" t="str">
        <f>IF(OR(Protokoll!$X$5&lt;&gt;"",Lokalbeskrivn!$M$4&lt;&gt;""),"",U425)</f>
        <v>065066</v>
      </c>
      <c r="U425" s="322" t="s">
        <v>1277</v>
      </c>
      <c r="Y425" s="591" t="s">
        <v>1885</v>
      </c>
      <c r="Z425" s="591" t="s">
        <v>1886</v>
      </c>
      <c r="AB425" s="463" t="str">
        <f>IF(COUNT(AB423:AB424)&gt;0,MAX(AB423:AB424)+1,"")</f>
        <v/>
      </c>
      <c r="AC425" s="421" t="str">
        <f>IF(AND(AH425&lt;&gt;"",AG425&lt;&gt;"",AI425&gt;0,AH425&gt;0),MAX(AC$2:AC424)+1,"XX")</f>
        <v>XX</v>
      </c>
      <c r="AD425" s="417" t="str">
        <f>IF('Antal &amp; Längder (vikter)'!$C$53&lt;&gt;"",'Antal &amp; Längder (vikter)'!$C$53,"XX")</f>
        <v>XX</v>
      </c>
      <c r="AE425" s="408" t="str">
        <f>IF(AND('Antal &amp; Längder (vikter)'!H$55&lt;&gt;"",ISNUMBER($AH425)),'Antal &amp; Längder (vikter)'!H$55,"")</f>
        <v/>
      </c>
      <c r="AF425" s="413" t="str">
        <f t="shared" si="16"/>
        <v/>
      </c>
      <c r="AG425" s="414" t="str">
        <f t="shared" si="17"/>
        <v/>
      </c>
      <c r="AH425" s="398" t="str">
        <f>IF('Antal &amp; Längder (vikter)'!H59&lt;&gt;"",'Antal &amp; Längder (vikter)'!H59,"XX")</f>
        <v>XX</v>
      </c>
      <c r="AI425" s="393">
        <f>IF('Antal &amp; Längder (vikter)'!I$56="Vikt (g)",IF('Antal &amp; Längder (vikter)'!I59&lt;&gt;"",'Antal &amp; Längder (vikter)'!I59,-9),-9)</f>
        <v>-9</v>
      </c>
    </row>
    <row r="426" spans="12:35" ht="13" x14ac:dyDescent="0.3">
      <c r="L426" s="198"/>
      <c r="M426" s="198"/>
      <c r="N426" s="198"/>
      <c r="T426" s="323" t="str">
        <f>IF(OR(Protokoll!$X$5&lt;&gt;"",Lokalbeskrivn!$M$4&lt;&gt;""),"",U426)</f>
        <v>066</v>
      </c>
      <c r="U426" s="322" t="s">
        <v>1279</v>
      </c>
      <c r="W426" s="505" t="s">
        <v>2050</v>
      </c>
      <c r="Y426" s="591" t="s">
        <v>2501</v>
      </c>
      <c r="Z426" s="591" t="s">
        <v>2502</v>
      </c>
      <c r="AB426" s="422" t="str">
        <f>IF(COUNT(AB423:AB425)&gt;0,MAX(AB423:AB425)+1,"")</f>
        <v/>
      </c>
      <c r="AC426" s="421" t="str">
        <f>IF(AND(AH426&lt;&gt;"",AG426&lt;&gt;"",AI426&gt;0,AH426&gt;0),MAX(AC$2:AC425)+1,"XX")</f>
        <v>XX</v>
      </c>
      <c r="AD426" s="417" t="str">
        <f>IF('Antal &amp; Längder (vikter)'!$C$53&lt;&gt;"",'Antal &amp; Längder (vikter)'!$C$53,"XX")</f>
        <v>XX</v>
      </c>
      <c r="AE426" s="408" t="str">
        <f>IF(AND('Antal &amp; Längder (vikter)'!H$55&lt;&gt;"",ISNUMBER($AH426)),'Antal &amp; Längder (vikter)'!H$55,"")</f>
        <v/>
      </c>
      <c r="AF426" s="413" t="str">
        <f t="shared" si="16"/>
        <v/>
      </c>
      <c r="AG426" s="414" t="str">
        <f t="shared" si="17"/>
        <v/>
      </c>
      <c r="AH426" s="398" t="str">
        <f>IF('Antal &amp; Längder (vikter)'!H60&lt;&gt;"",'Antal &amp; Längder (vikter)'!H60,"XX")</f>
        <v>XX</v>
      </c>
      <c r="AI426" s="393">
        <f>IF('Antal &amp; Längder (vikter)'!I$56="Vikt (g)",IF('Antal &amp; Längder (vikter)'!I60&lt;&gt;"",'Antal &amp; Längder (vikter)'!I60,-9),-9)</f>
        <v>-9</v>
      </c>
    </row>
    <row r="427" spans="12:35" x14ac:dyDescent="0.25">
      <c r="L427" s="198"/>
      <c r="M427" s="198"/>
      <c r="N427" s="198"/>
      <c r="T427" s="323" t="str">
        <f>IF(OR(Protokoll!$X$5&lt;&gt;"",Lokalbeskrivn!$M$4&lt;&gt;""),"",U427)</f>
        <v>066067</v>
      </c>
      <c r="U427" s="322" t="s">
        <v>1281</v>
      </c>
      <c r="Y427" s="385"/>
      <c r="Z427" s="385"/>
      <c r="AB427" s="461" t="str">
        <f>IF(COUNT(AB423:AB426)&gt;0,MAX(AB423:AB426)+1,"")</f>
        <v/>
      </c>
      <c r="AC427" s="421" t="str">
        <f>IF(AND(AH427&lt;&gt;"",AG427&lt;&gt;"",AI427&gt;0,AH427&gt;0),MAX(AC$2:AC426)+1,"XX")</f>
        <v>XX</v>
      </c>
      <c r="AD427" s="417" t="str">
        <f>IF('Antal &amp; Längder (vikter)'!$C$53&lt;&gt;"",'Antal &amp; Längder (vikter)'!$C$53,"XX")</f>
        <v>XX</v>
      </c>
      <c r="AE427" s="408" t="str">
        <f>IF(AND('Antal &amp; Längder (vikter)'!H$55&lt;&gt;"",ISNUMBER($AH427)),'Antal &amp; Längder (vikter)'!H$55,"")</f>
        <v/>
      </c>
      <c r="AF427" s="413" t="str">
        <f t="shared" si="16"/>
        <v/>
      </c>
      <c r="AG427" s="414" t="str">
        <f t="shared" si="17"/>
        <v/>
      </c>
      <c r="AH427" s="398" t="str">
        <f>IF('Antal &amp; Längder (vikter)'!H61&lt;&gt;"",'Antal &amp; Längder (vikter)'!H61,"XX")</f>
        <v>XX</v>
      </c>
      <c r="AI427" s="393">
        <f>IF('Antal &amp; Längder (vikter)'!I$56="Vikt (g)",IF('Antal &amp; Längder (vikter)'!I61&lt;&gt;"",'Antal &amp; Längder (vikter)'!I61,-9),-9)</f>
        <v>-9</v>
      </c>
    </row>
    <row r="428" spans="12:35" x14ac:dyDescent="0.25">
      <c r="L428" s="198"/>
      <c r="M428" s="198"/>
      <c r="N428" s="198"/>
      <c r="T428" s="323" t="str">
        <f>IF(OR(Protokoll!$X$5&lt;&gt;"",Lokalbeskrivn!$M$4&lt;&gt;""),"",U428)</f>
        <v>067</v>
      </c>
      <c r="U428" s="322" t="s">
        <v>1283</v>
      </c>
      <c r="Y428" s="385"/>
      <c r="Z428" s="385"/>
      <c r="AB428" s="457" t="str">
        <f>IF(COUNT(AB423:AB427)&gt;0,MAX(AB423:AB427)+1,"")</f>
        <v/>
      </c>
      <c r="AC428" s="421" t="str">
        <f>IF(AND(AH428&lt;&gt;"",AG428&lt;&gt;"",AI428&gt;0,AH428&gt;0),MAX(AC$2:AC427)+1,"XX")</f>
        <v>XX</v>
      </c>
      <c r="AD428" s="417" t="str">
        <f>IF('Antal &amp; Längder (vikter)'!$C$53&lt;&gt;"",'Antal &amp; Längder (vikter)'!$C$53,"XX")</f>
        <v>XX</v>
      </c>
      <c r="AE428" s="408" t="str">
        <f>IF(AND('Antal &amp; Längder (vikter)'!H$55&lt;&gt;"",ISNUMBER($AH428)),'Antal &amp; Längder (vikter)'!H$55,"")</f>
        <v/>
      </c>
      <c r="AF428" s="413" t="str">
        <f t="shared" si="16"/>
        <v/>
      </c>
      <c r="AG428" s="414" t="str">
        <f t="shared" si="17"/>
        <v/>
      </c>
      <c r="AH428" s="398" t="str">
        <f>IF('Antal &amp; Längder (vikter)'!H62&lt;&gt;"",'Antal &amp; Längder (vikter)'!H62,"XX")</f>
        <v>XX</v>
      </c>
      <c r="AI428" s="393">
        <f>IF('Antal &amp; Längder (vikter)'!I$56="Vikt (g)",IF('Antal &amp; Längder (vikter)'!I62&lt;&gt;"",'Antal &amp; Längder (vikter)'!I62,-9),-9)</f>
        <v>-9</v>
      </c>
    </row>
    <row r="429" spans="12:35" x14ac:dyDescent="0.25">
      <c r="L429" s="198"/>
      <c r="M429" s="198"/>
      <c r="N429" s="198"/>
      <c r="T429" s="323" t="str">
        <f>IF(OR(Protokoll!$X$5&lt;&gt;"",Lokalbeskrivn!$M$4&lt;&gt;""),"",U429)</f>
        <v>067068</v>
      </c>
      <c r="U429" s="322" t="s">
        <v>1285</v>
      </c>
      <c r="Y429" s="385"/>
      <c r="Z429" s="385"/>
      <c r="AB429" s="460" t="str">
        <f>IF(COUNT(AB423:AB428)&gt;0,MAX(AB423:AB428)+1,"")</f>
        <v/>
      </c>
      <c r="AC429" s="421" t="str">
        <f>IF(AND(AH429&lt;&gt;"",AG429&lt;&gt;"",AI429&gt;0,AH429&gt;0),MAX(AC$2:AC428)+1,"XX")</f>
        <v>XX</v>
      </c>
      <c r="AD429" s="417" t="str">
        <f>IF('Antal &amp; Längder (vikter)'!$C$53&lt;&gt;"",'Antal &amp; Längder (vikter)'!$C$53,"XX")</f>
        <v>XX</v>
      </c>
      <c r="AE429" s="408" t="str">
        <f>IF(AND('Antal &amp; Längder (vikter)'!H$55&lt;&gt;"",ISNUMBER($AH429)),'Antal &amp; Längder (vikter)'!H$55,"")</f>
        <v/>
      </c>
      <c r="AF429" s="413" t="str">
        <f t="shared" si="16"/>
        <v/>
      </c>
      <c r="AG429" s="414" t="str">
        <f t="shared" si="17"/>
        <v/>
      </c>
      <c r="AH429" s="398" t="str">
        <f>IF('Antal &amp; Längder (vikter)'!H63&lt;&gt;"",'Antal &amp; Längder (vikter)'!H63,"XX")</f>
        <v>XX</v>
      </c>
      <c r="AI429" s="393">
        <f>IF('Antal &amp; Längder (vikter)'!I$56="Vikt (g)",IF('Antal &amp; Längder (vikter)'!I63&lt;&gt;"",'Antal &amp; Längder (vikter)'!I63,-9),-9)</f>
        <v>-9</v>
      </c>
    </row>
    <row r="430" spans="12:35" x14ac:dyDescent="0.25">
      <c r="L430" s="198"/>
      <c r="M430" s="198"/>
      <c r="N430" s="198"/>
      <c r="T430" s="323" t="str">
        <f>IF(OR(Protokoll!$X$5&lt;&gt;"",Lokalbeskrivn!$M$4&lt;&gt;""),"",U430)</f>
        <v>068</v>
      </c>
      <c r="U430" s="322" t="s">
        <v>1287</v>
      </c>
      <c r="Y430" s="385"/>
      <c r="Z430" s="385"/>
      <c r="AB430" s="464" t="str">
        <f>IF(COUNT(AB423:AB429)&gt;0,MAX(AB423:AB429)+1,"")</f>
        <v/>
      </c>
      <c r="AC430" s="421" t="str">
        <f>IF(AND(AH430&lt;&gt;"",AG430&lt;&gt;"",AI430&gt;0,AH430&gt;0),MAX(AC$2:AC429)+1,"XX")</f>
        <v>XX</v>
      </c>
      <c r="AD430" s="417" t="str">
        <f>IF('Antal &amp; Längder (vikter)'!$C$53&lt;&gt;"",'Antal &amp; Längder (vikter)'!$C$53,"XX")</f>
        <v>XX</v>
      </c>
      <c r="AE430" s="408" t="str">
        <f>IF(AND('Antal &amp; Längder (vikter)'!H$55&lt;&gt;"",ISNUMBER($AH430)),'Antal &amp; Längder (vikter)'!H$55,"")</f>
        <v/>
      </c>
      <c r="AF430" s="413" t="str">
        <f t="shared" si="16"/>
        <v/>
      </c>
      <c r="AG430" s="414" t="str">
        <f t="shared" si="17"/>
        <v/>
      </c>
      <c r="AH430" s="398" t="str">
        <f>IF('Antal &amp; Längder (vikter)'!H64&lt;&gt;"",'Antal &amp; Längder (vikter)'!H64,"XX")</f>
        <v>XX</v>
      </c>
      <c r="AI430" s="393">
        <f>IF('Antal &amp; Längder (vikter)'!I$56="Vikt (g)",IF('Antal &amp; Längder (vikter)'!I64&lt;&gt;"",'Antal &amp; Längder (vikter)'!I64,-9),-9)</f>
        <v>-9</v>
      </c>
    </row>
    <row r="431" spans="12:35" x14ac:dyDescent="0.25">
      <c r="L431" s="198"/>
      <c r="M431" s="198"/>
      <c r="N431" s="198"/>
      <c r="T431" s="323" t="str">
        <f>IF(OR(Protokoll!$X$5&lt;&gt;"",Lokalbeskrivn!$M$4&lt;&gt;""),"",U431)</f>
        <v>068069</v>
      </c>
      <c r="U431" s="322" t="s">
        <v>1289</v>
      </c>
      <c r="Y431" s="385"/>
      <c r="Z431" s="385"/>
      <c r="AB431" s="458" t="str">
        <f>IF(COUNT(AB423:AB430)&gt;0,MAX(AB423:AB430)+1,"")</f>
        <v/>
      </c>
      <c r="AC431" s="421" t="str">
        <f>IF(AND(AH431&lt;&gt;"",AG431&lt;&gt;"",AI431&gt;0,AH431&gt;0),MAX(AC$2:AC430)+1,"XX")</f>
        <v>XX</v>
      </c>
      <c r="AD431" s="417" t="str">
        <f>IF('Antal &amp; Längder (vikter)'!$C$53&lt;&gt;"",'Antal &amp; Längder (vikter)'!$C$53,"XX")</f>
        <v>XX</v>
      </c>
      <c r="AE431" s="408" t="str">
        <f>IF(AND('Antal &amp; Längder (vikter)'!H$55&lt;&gt;"",ISNUMBER($AH431)),'Antal &amp; Längder (vikter)'!H$55,"")</f>
        <v/>
      </c>
      <c r="AF431" s="413" t="str">
        <f t="shared" si="16"/>
        <v/>
      </c>
      <c r="AG431" s="414" t="str">
        <f t="shared" si="17"/>
        <v/>
      </c>
      <c r="AH431" s="398" t="str">
        <f>IF('Antal &amp; Längder (vikter)'!H65&lt;&gt;"",'Antal &amp; Längder (vikter)'!H65,"XX")</f>
        <v>XX</v>
      </c>
      <c r="AI431" s="393">
        <f>IF('Antal &amp; Längder (vikter)'!I$56="Vikt (g)",IF('Antal &amp; Längder (vikter)'!I65&lt;&gt;"",'Antal &amp; Längder (vikter)'!I65,-9),-9)</f>
        <v>-9</v>
      </c>
    </row>
    <row r="432" spans="12:35" x14ac:dyDescent="0.25">
      <c r="L432" s="198"/>
      <c r="M432" s="198"/>
      <c r="N432" s="198"/>
      <c r="T432" s="323" t="str">
        <f>IF(OR(Protokoll!$X$5&lt;&gt;"",Lokalbeskrivn!$M$4&lt;&gt;""),"",U432)</f>
        <v>069</v>
      </c>
      <c r="U432" s="322" t="s">
        <v>1291</v>
      </c>
      <c r="Y432" s="385"/>
      <c r="Z432" s="385"/>
      <c r="AB432" s="465" t="str">
        <f>IF(COUNT(AB423:AB431)&gt;0,MAX(AB423:AB431)+1,"")</f>
        <v/>
      </c>
      <c r="AC432" s="421" t="str">
        <f>IF(AND(AH432&lt;&gt;"",AG432&lt;&gt;"",AI432&gt;0,AH432&gt;0),MAX(AC$2:AC431)+1,"XX")</f>
        <v>XX</v>
      </c>
      <c r="AD432" s="417" t="str">
        <f>IF('Antal &amp; Längder (vikter)'!$C$53&lt;&gt;"",'Antal &amp; Längder (vikter)'!$C$53,"XX")</f>
        <v>XX</v>
      </c>
      <c r="AE432" s="408" t="str">
        <f>IF(AND('Antal &amp; Längder (vikter)'!H$55&lt;&gt;"",ISNUMBER($AH432)),'Antal &amp; Längder (vikter)'!H$55,"")</f>
        <v/>
      </c>
      <c r="AF432" s="413" t="str">
        <f t="shared" si="16"/>
        <v/>
      </c>
      <c r="AG432" s="414" t="str">
        <f t="shared" si="17"/>
        <v/>
      </c>
      <c r="AH432" s="398" t="str">
        <f>IF('Antal &amp; Längder (vikter)'!H66&lt;&gt;"",'Antal &amp; Längder (vikter)'!H66,"XX")</f>
        <v>XX</v>
      </c>
      <c r="AI432" s="393">
        <f>IF('Antal &amp; Längder (vikter)'!I$56="Vikt (g)",IF('Antal &amp; Längder (vikter)'!I66&lt;&gt;"",'Antal &amp; Längder (vikter)'!I66,-9),-9)</f>
        <v>-9</v>
      </c>
    </row>
    <row r="433" spans="12:35" ht="15.5" x14ac:dyDescent="0.35">
      <c r="L433" s="198"/>
      <c r="M433" s="198"/>
      <c r="N433" s="198"/>
      <c r="T433" s="323" t="str">
        <f>IF(OR(Protokoll!$X$5&lt;&gt;"",Lokalbeskrivn!$M$4&lt;&gt;""),"",U433)</f>
        <v>069070</v>
      </c>
      <c r="U433" s="322" t="s">
        <v>1293</v>
      </c>
      <c r="Y433" s="385"/>
      <c r="Z433" s="385"/>
      <c r="AB433" s="466" t="str">
        <f>IF(AND(ISNUMBER(AH433),AH433&gt;0),IF(MAX(AB$3:AB432)&gt;0,MAX(AB$3:AB432)+1,10+COUNTIF(F$38:F$49,"&gt;0")*10+1),"")</f>
        <v/>
      </c>
      <c r="AC433" s="421" t="str">
        <f>IF(AND(AH433&lt;&gt;"",AG433&lt;&gt;"",AI433&gt;0,AH433&gt;0),MAX(AC$2:AC432)+1,"XX")</f>
        <v>XX</v>
      </c>
      <c r="AD433" s="417" t="str">
        <f>IF('Antal &amp; Längder (vikter)'!$C$53&lt;&gt;"",'Antal &amp; Längder (vikter)'!$C$53,"XX")</f>
        <v>XX</v>
      </c>
      <c r="AE433" s="408" t="str">
        <f>IF(AND('Antal &amp; Längder (vikter)'!H$55&lt;&gt;"",ISNUMBER($AH433)),'Antal &amp; Längder (vikter)'!H$55,"")</f>
        <v/>
      </c>
      <c r="AF433" s="413" t="str">
        <f t="shared" si="16"/>
        <v/>
      </c>
      <c r="AG433" s="414" t="str">
        <f t="shared" si="17"/>
        <v/>
      </c>
      <c r="AH433" s="397" t="str">
        <f>IF('Antal &amp; Längder (vikter)'!I$56="Längd (mm)",IF('Antal &amp; Längder (vikter)'!I57&lt;&gt;"",'Antal &amp; Längder (vikter)'!I57,"XX"),"XX")</f>
        <v>XX</v>
      </c>
      <c r="AI433" s="153">
        <v>-9</v>
      </c>
    </row>
    <row r="434" spans="12:35" ht="15.5" x14ac:dyDescent="0.35">
      <c r="L434" s="198"/>
      <c r="M434" s="198"/>
      <c r="N434" s="198"/>
      <c r="T434" s="323" t="str">
        <f>IF(OR(Protokoll!$X$5&lt;&gt;"",Lokalbeskrivn!$M$4&lt;&gt;""),"",U434)</f>
        <v>070</v>
      </c>
      <c r="U434" s="322" t="s">
        <v>1295</v>
      </c>
      <c r="Y434" s="385"/>
      <c r="Z434" s="385"/>
      <c r="AB434" s="462" t="str">
        <f>IF(COUNT(AB433:AB433)&gt;0,MAX(AB433:AB433)+1,"")</f>
        <v/>
      </c>
      <c r="AC434" s="421" t="str">
        <f>IF(AND(AH434&lt;&gt;"",AG434&lt;&gt;"",AI434&gt;0,AH434&gt;0),MAX(AC$2:AC433)+1,"XX")</f>
        <v>XX</v>
      </c>
      <c r="AD434" s="417" t="str">
        <f>IF('Antal &amp; Längder (vikter)'!$C$53&lt;&gt;"",'Antal &amp; Längder (vikter)'!$C$53,"XX")</f>
        <v>XX</v>
      </c>
      <c r="AE434" s="408" t="str">
        <f>IF(AND('Antal &amp; Längder (vikter)'!H$55&lt;&gt;"",ISNUMBER($AH434)),'Antal &amp; Längder (vikter)'!H$55,"")</f>
        <v/>
      </c>
      <c r="AF434" s="413" t="str">
        <f t="shared" si="16"/>
        <v/>
      </c>
      <c r="AG434" s="414" t="str">
        <f t="shared" si="17"/>
        <v/>
      </c>
      <c r="AH434" s="397" t="str">
        <f>IF('Antal &amp; Längder (vikter)'!I$56="Längd (mm)",IF('Antal &amp; Längder (vikter)'!I58&lt;&gt;"",'Antal &amp; Längder (vikter)'!I58,"XX"),"XX")</f>
        <v>XX</v>
      </c>
      <c r="AI434" s="153">
        <v>-9</v>
      </c>
    </row>
    <row r="435" spans="12:35" ht="15.5" x14ac:dyDescent="0.35">
      <c r="L435" s="198"/>
      <c r="M435" s="198"/>
      <c r="N435" s="198"/>
      <c r="T435" s="323" t="str">
        <f>IF(OR(Protokoll!$X$5&lt;&gt;"",Lokalbeskrivn!$M$4&lt;&gt;""),"",U435)</f>
        <v>070071</v>
      </c>
      <c r="U435" s="322" t="s">
        <v>1297</v>
      </c>
      <c r="Y435" s="385"/>
      <c r="Z435" s="385"/>
      <c r="AB435" s="463" t="str">
        <f>IF(COUNT(AB433:AB434)&gt;0,MAX(AB433:AB434)+1,"")</f>
        <v/>
      </c>
      <c r="AC435" s="421" t="str">
        <f>IF(AND(AH435&lt;&gt;"",AG435&lt;&gt;"",AI435&gt;0,AH435&gt;0),MAX(AC$2:AC434)+1,"XX")</f>
        <v>XX</v>
      </c>
      <c r="AD435" s="417" t="str">
        <f>IF('Antal &amp; Längder (vikter)'!$C$53&lt;&gt;"",'Antal &amp; Längder (vikter)'!$C$53,"XX")</f>
        <v>XX</v>
      </c>
      <c r="AE435" s="408" t="str">
        <f>IF(AND('Antal &amp; Längder (vikter)'!H$55&lt;&gt;"",ISNUMBER($AH435)),'Antal &amp; Längder (vikter)'!H$55,"")</f>
        <v/>
      </c>
      <c r="AF435" s="413" t="str">
        <f t="shared" si="16"/>
        <v/>
      </c>
      <c r="AG435" s="414" t="str">
        <f t="shared" si="17"/>
        <v/>
      </c>
      <c r="AH435" s="397" t="str">
        <f>IF('Antal &amp; Längder (vikter)'!I$56="Längd (mm)",IF('Antal &amp; Längder (vikter)'!I59&lt;&gt;"",'Antal &amp; Längder (vikter)'!I59,"XX"),"XX")</f>
        <v>XX</v>
      </c>
      <c r="AI435" s="153">
        <v>-9</v>
      </c>
    </row>
    <row r="436" spans="12:35" ht="15.5" x14ac:dyDescent="0.35">
      <c r="L436" s="198"/>
      <c r="M436" s="198"/>
      <c r="N436" s="198"/>
      <c r="T436" s="323" t="str">
        <f>IF(OR(Protokoll!$X$5&lt;&gt;"",Lokalbeskrivn!$M$4&lt;&gt;""),"",U436)</f>
        <v>071</v>
      </c>
      <c r="U436" s="322" t="s">
        <v>1299</v>
      </c>
      <c r="Y436" s="385"/>
      <c r="Z436" s="385"/>
      <c r="AB436" s="422" t="str">
        <f>IF(COUNT(AB433:AB435)&gt;0,MAX(AB433:AB435)+1,"")</f>
        <v/>
      </c>
      <c r="AC436" s="421" t="str">
        <f>IF(AND(AH436&lt;&gt;"",AG436&lt;&gt;"",AI436&gt;0,AH436&gt;0),MAX(AC$2:AC435)+1,"XX")</f>
        <v>XX</v>
      </c>
      <c r="AD436" s="417" t="str">
        <f>IF('Antal &amp; Längder (vikter)'!$C$53&lt;&gt;"",'Antal &amp; Längder (vikter)'!$C$53,"XX")</f>
        <v>XX</v>
      </c>
      <c r="AE436" s="408" t="str">
        <f>IF(AND('Antal &amp; Längder (vikter)'!H$55&lt;&gt;"",ISNUMBER($AH436)),'Antal &amp; Längder (vikter)'!H$55,"")</f>
        <v/>
      </c>
      <c r="AF436" s="413" t="str">
        <f t="shared" si="16"/>
        <v/>
      </c>
      <c r="AG436" s="414" t="str">
        <f t="shared" si="17"/>
        <v/>
      </c>
      <c r="AH436" s="397" t="str">
        <f>IF('Antal &amp; Längder (vikter)'!I$56="Längd (mm)",IF('Antal &amp; Längder (vikter)'!I60&lt;&gt;"",'Antal &amp; Längder (vikter)'!I60,"XX"),"XX")</f>
        <v>XX</v>
      </c>
      <c r="AI436" s="153">
        <v>-9</v>
      </c>
    </row>
    <row r="437" spans="12:35" ht="15.5" x14ac:dyDescent="0.35">
      <c r="L437" s="198"/>
      <c r="M437" s="198"/>
      <c r="N437" s="198"/>
      <c r="T437" s="323" t="str">
        <f>IF(OR(Protokoll!$X$5&lt;&gt;"",Lokalbeskrivn!$M$4&lt;&gt;""),"",U437)</f>
        <v>071072</v>
      </c>
      <c r="U437" s="322" t="s">
        <v>1301</v>
      </c>
      <c r="Y437" s="385"/>
      <c r="Z437" s="385"/>
      <c r="AB437" s="461" t="str">
        <f>IF(COUNT(AB433:AB436)&gt;0,MAX(AB433:AB436)+1,"")</f>
        <v/>
      </c>
      <c r="AC437" s="421" t="str">
        <f>IF(AND(AH437&lt;&gt;"",AG437&lt;&gt;"",AI437&gt;0,AH437&gt;0),MAX(AC$2:AC436)+1,"XX")</f>
        <v>XX</v>
      </c>
      <c r="AD437" s="417" t="str">
        <f>IF('Antal &amp; Längder (vikter)'!$C$53&lt;&gt;"",'Antal &amp; Längder (vikter)'!$C$53,"XX")</f>
        <v>XX</v>
      </c>
      <c r="AE437" s="408" t="str">
        <f>IF(AND('Antal &amp; Längder (vikter)'!H$55&lt;&gt;"",ISNUMBER($AH437)),'Antal &amp; Längder (vikter)'!H$55,"")</f>
        <v/>
      </c>
      <c r="AF437" s="413" t="str">
        <f t="shared" si="16"/>
        <v/>
      </c>
      <c r="AG437" s="414" t="str">
        <f t="shared" si="17"/>
        <v/>
      </c>
      <c r="AH437" s="397" t="str">
        <f>IF('Antal &amp; Längder (vikter)'!I$56="Längd (mm)",IF('Antal &amp; Längder (vikter)'!I61&lt;&gt;"",'Antal &amp; Längder (vikter)'!I61,"XX"),"XX")</f>
        <v>XX</v>
      </c>
      <c r="AI437" s="153">
        <v>-9</v>
      </c>
    </row>
    <row r="438" spans="12:35" ht="15.5" x14ac:dyDescent="0.35">
      <c r="L438" s="198"/>
      <c r="M438" s="198"/>
      <c r="N438" s="198"/>
      <c r="T438" s="323" t="str">
        <f>IF(OR(Protokoll!$X$5&lt;&gt;"",Lokalbeskrivn!$M$4&lt;&gt;""),"",U438)</f>
        <v>072</v>
      </c>
      <c r="U438" s="322" t="s">
        <v>1303</v>
      </c>
      <c r="Y438" s="385"/>
      <c r="Z438" s="385"/>
      <c r="AB438" s="457" t="str">
        <f>IF(COUNT(AB433:AB437)&gt;0,MAX(AB433:AB437)+1,"")</f>
        <v/>
      </c>
      <c r="AC438" s="421" t="str">
        <f>IF(AND(AH438&lt;&gt;"",AG438&lt;&gt;"",AI438&gt;0,AH438&gt;0),MAX(AC$2:AC437)+1,"XX")</f>
        <v>XX</v>
      </c>
      <c r="AD438" s="417" t="str">
        <f>IF('Antal &amp; Längder (vikter)'!$C$53&lt;&gt;"",'Antal &amp; Längder (vikter)'!$C$53,"XX")</f>
        <v>XX</v>
      </c>
      <c r="AE438" s="408" t="str">
        <f>IF(AND('Antal &amp; Längder (vikter)'!H$55&lt;&gt;"",ISNUMBER($AH438)),'Antal &amp; Längder (vikter)'!H$55,"")</f>
        <v/>
      </c>
      <c r="AF438" s="413" t="str">
        <f t="shared" si="16"/>
        <v/>
      </c>
      <c r="AG438" s="414" t="str">
        <f t="shared" si="17"/>
        <v/>
      </c>
      <c r="AH438" s="397" t="str">
        <f>IF('Antal &amp; Längder (vikter)'!I$56="Längd (mm)",IF('Antal &amp; Längder (vikter)'!I62&lt;&gt;"",'Antal &amp; Längder (vikter)'!I62,"XX"),"XX")</f>
        <v>XX</v>
      </c>
      <c r="AI438" s="153">
        <v>-9</v>
      </c>
    </row>
    <row r="439" spans="12:35" ht="15.5" x14ac:dyDescent="0.35">
      <c r="L439" s="198"/>
      <c r="M439" s="198"/>
      <c r="N439" s="198"/>
      <c r="T439" s="323" t="str">
        <f>IF(OR(Protokoll!$X$5&lt;&gt;"",Lokalbeskrivn!$M$4&lt;&gt;""),"",U439)</f>
        <v>072073</v>
      </c>
      <c r="U439" s="322" t="s">
        <v>1305</v>
      </c>
      <c r="Y439" s="385"/>
      <c r="Z439" s="385"/>
      <c r="AB439" s="460" t="str">
        <f>IF(COUNT(AB433:AB438)&gt;0,MAX(AB433:AB438)+1,"")</f>
        <v/>
      </c>
      <c r="AC439" s="421" t="str">
        <f>IF(AND(AH439&lt;&gt;"",AG439&lt;&gt;"",AI439&gt;0,AH439&gt;0),MAX(AC$2:AC438)+1,"XX")</f>
        <v>XX</v>
      </c>
      <c r="AD439" s="417" t="str">
        <f>IF('Antal &amp; Längder (vikter)'!$C$53&lt;&gt;"",'Antal &amp; Längder (vikter)'!$C$53,"XX")</f>
        <v>XX</v>
      </c>
      <c r="AE439" s="408" t="str">
        <f>IF(AND('Antal &amp; Längder (vikter)'!H$55&lt;&gt;"",ISNUMBER($AH439)),'Antal &amp; Längder (vikter)'!H$55,"")</f>
        <v/>
      </c>
      <c r="AF439" s="413" t="str">
        <f t="shared" si="16"/>
        <v/>
      </c>
      <c r="AG439" s="414" t="str">
        <f t="shared" si="17"/>
        <v/>
      </c>
      <c r="AH439" s="397" t="str">
        <f>IF('Antal &amp; Längder (vikter)'!I$56="Längd (mm)",IF('Antal &amp; Längder (vikter)'!I63&lt;&gt;"",'Antal &amp; Längder (vikter)'!I63,"XX"),"XX")</f>
        <v>XX</v>
      </c>
      <c r="AI439" s="153">
        <v>-9</v>
      </c>
    </row>
    <row r="440" spans="12:35" ht="15.5" x14ac:dyDescent="0.35">
      <c r="L440" s="198"/>
      <c r="M440" s="198"/>
      <c r="N440" s="198"/>
      <c r="T440" s="323" t="str">
        <f>IF(OR(Protokoll!$X$5&lt;&gt;"",Lokalbeskrivn!$M$4&lt;&gt;""),"",U440)</f>
        <v>073</v>
      </c>
      <c r="U440" s="322" t="s">
        <v>1307</v>
      </c>
      <c r="Y440" s="385"/>
      <c r="Z440" s="385"/>
      <c r="AB440" s="464" t="str">
        <f>IF(COUNT(AB433:AB439)&gt;0,MAX(AB433:AB439)+1,"")</f>
        <v/>
      </c>
      <c r="AC440" s="421" t="str">
        <f>IF(AND(AH440&lt;&gt;"",AG440&lt;&gt;"",AI440&gt;0,AH440&gt;0),MAX(AC$2:AC439)+1,"XX")</f>
        <v>XX</v>
      </c>
      <c r="AD440" s="417" t="str">
        <f>IF('Antal &amp; Längder (vikter)'!$C$53&lt;&gt;"",'Antal &amp; Längder (vikter)'!$C$53,"XX")</f>
        <v>XX</v>
      </c>
      <c r="AE440" s="408" t="str">
        <f>IF(AND('Antal &amp; Längder (vikter)'!H$55&lt;&gt;"",ISNUMBER($AH440)),'Antal &amp; Längder (vikter)'!H$55,"")</f>
        <v/>
      </c>
      <c r="AF440" s="413" t="str">
        <f t="shared" si="16"/>
        <v/>
      </c>
      <c r="AG440" s="414" t="str">
        <f t="shared" si="17"/>
        <v/>
      </c>
      <c r="AH440" s="397" t="str">
        <f>IF('Antal &amp; Längder (vikter)'!I$56="Längd (mm)",IF('Antal &amp; Längder (vikter)'!I64&lt;&gt;"",'Antal &amp; Längder (vikter)'!I64,"XX"),"XX")</f>
        <v>XX</v>
      </c>
      <c r="AI440" s="153">
        <v>-9</v>
      </c>
    </row>
    <row r="441" spans="12:35" ht="15.5" x14ac:dyDescent="0.35">
      <c r="L441" s="198"/>
      <c r="M441" s="198"/>
      <c r="N441" s="198"/>
      <c r="T441" s="323" t="str">
        <f>IF(OR(Protokoll!$X$5&lt;&gt;"",Lokalbeskrivn!$M$4&lt;&gt;""),"",U441)</f>
        <v>073074</v>
      </c>
      <c r="U441" s="322" t="s">
        <v>1309</v>
      </c>
      <c r="Y441" s="385"/>
      <c r="Z441" s="385"/>
      <c r="AB441" s="458" t="str">
        <f>IF(COUNT(AB433:AB440)&gt;0,MAX(AB433:AB440)+1,"")</f>
        <v/>
      </c>
      <c r="AC441" s="421" t="str">
        <f>IF(AND(AH441&lt;&gt;"",AG441&lt;&gt;"",AI441&gt;0,AH441&gt;0),MAX(AC$2:AC440)+1,"XX")</f>
        <v>XX</v>
      </c>
      <c r="AD441" s="417" t="str">
        <f>IF('Antal &amp; Längder (vikter)'!$C$53&lt;&gt;"",'Antal &amp; Längder (vikter)'!$C$53,"XX")</f>
        <v>XX</v>
      </c>
      <c r="AE441" s="408" t="str">
        <f>IF(AND('Antal &amp; Längder (vikter)'!H$55&lt;&gt;"",ISNUMBER($AH441)),'Antal &amp; Längder (vikter)'!H$55,"")</f>
        <v/>
      </c>
      <c r="AF441" s="413" t="str">
        <f t="shared" si="16"/>
        <v/>
      </c>
      <c r="AG441" s="414" t="str">
        <f t="shared" si="17"/>
        <v/>
      </c>
      <c r="AH441" s="397" t="str">
        <f>IF('Antal &amp; Längder (vikter)'!I$56="Längd (mm)",IF('Antal &amp; Längder (vikter)'!I65&lt;&gt;"",'Antal &amp; Längder (vikter)'!I65,"XX"),"XX")</f>
        <v>XX</v>
      </c>
      <c r="AI441" s="153">
        <v>-9</v>
      </c>
    </row>
    <row r="442" spans="12:35" ht="15.5" x14ac:dyDescent="0.35">
      <c r="L442" s="198"/>
      <c r="M442" s="198"/>
      <c r="N442" s="198"/>
      <c r="T442" s="323" t="str">
        <f>IF(OR(Protokoll!$X$5&lt;&gt;"",Lokalbeskrivn!$M$4&lt;&gt;""),"",U442)</f>
        <v>074</v>
      </c>
      <c r="U442" s="322" t="s">
        <v>1311</v>
      </c>
      <c r="Y442" s="385"/>
      <c r="Z442" s="385"/>
      <c r="AB442" s="465" t="str">
        <f>IF(COUNT(AB433:AB441)&gt;0,MAX(AB433:AB441)+1,"")</f>
        <v/>
      </c>
      <c r="AC442" s="421" t="str">
        <f>IF(AND(AH442&lt;&gt;"",AG442&lt;&gt;"",AI442&gt;0,AH442&gt;0),MAX(AC$2:AC441)+1,"XX")</f>
        <v>XX</v>
      </c>
      <c r="AD442" s="417" t="str">
        <f>IF('Antal &amp; Längder (vikter)'!$C$53&lt;&gt;"",'Antal &amp; Längder (vikter)'!$C$53,"XX")</f>
        <v>XX</v>
      </c>
      <c r="AE442" s="408" t="str">
        <f>IF(AND('Antal &amp; Längder (vikter)'!H$55&lt;&gt;"",ISNUMBER($AH442)),'Antal &amp; Längder (vikter)'!H$55,"")</f>
        <v/>
      </c>
      <c r="AF442" s="413" t="str">
        <f t="shared" si="16"/>
        <v/>
      </c>
      <c r="AG442" s="414" t="str">
        <f t="shared" si="17"/>
        <v/>
      </c>
      <c r="AH442" s="397" t="str">
        <f>IF('Antal &amp; Längder (vikter)'!I$56="Längd (mm)",IF('Antal &amp; Längder (vikter)'!I66&lt;&gt;"",'Antal &amp; Längder (vikter)'!I66,"XX"),"XX")</f>
        <v>XX</v>
      </c>
      <c r="AI442" s="153">
        <v>-9</v>
      </c>
    </row>
    <row r="443" spans="12:35" x14ac:dyDescent="0.25">
      <c r="L443" s="198"/>
      <c r="M443" s="198"/>
      <c r="N443" s="198"/>
      <c r="T443" s="323" t="str">
        <f>IF(OR(Protokoll!$X$5&lt;&gt;"",Lokalbeskrivn!$M$4&lt;&gt;""),"",U443)</f>
        <v>074075</v>
      </c>
      <c r="U443" s="322" t="s">
        <v>1313</v>
      </c>
      <c r="Y443" s="385"/>
      <c r="Z443" s="385"/>
      <c r="AB443" s="466" t="str">
        <f>IF(AND(ISNUMBER(AH443),AH443&gt;0),IF(MAX(AB$3:AB442)&gt;0,MAX(AB$3:AB442)+1,10+COUNTIF(F$38:F$49,"&gt;0")*10+1),"")</f>
        <v/>
      </c>
      <c r="AC443" s="421" t="str">
        <f>IF(AND(AH443&lt;&gt;"",AG443&lt;&gt;"",AI443&gt;0,AH443&gt;0),MAX(AC$2:AC442)+1,"XX")</f>
        <v>XX</v>
      </c>
      <c r="AD443" s="417" t="str">
        <f>IF('Antal &amp; Längder (vikter)'!$C$53&lt;&gt;"",'Antal &amp; Längder (vikter)'!$C$53,"XX")</f>
        <v>XX</v>
      </c>
      <c r="AE443" s="407" t="str">
        <f>IF(AND('Antal &amp; Längder (vikter)'!J$55&lt;&gt;"",ISNUMBER($AH443)),'Antal &amp; Längder (vikter)'!J$55,"")</f>
        <v/>
      </c>
      <c r="AF443" s="413" t="str">
        <f t="shared" si="16"/>
        <v/>
      </c>
      <c r="AG443" s="414" t="str">
        <f t="shared" si="17"/>
        <v/>
      </c>
      <c r="AH443" s="398" t="str">
        <f>IF('Antal &amp; Längder (vikter)'!J57&lt;&gt;"",'Antal &amp; Längder (vikter)'!J57,"XX")</f>
        <v>XX</v>
      </c>
      <c r="AI443" s="393">
        <f>IF('Antal &amp; Längder (vikter)'!K$56="Vikt (g)",IF('Antal &amp; Längder (vikter)'!K57&lt;&gt;"",'Antal &amp; Längder (vikter)'!K57,-9),-9)</f>
        <v>-9</v>
      </c>
    </row>
    <row r="444" spans="12:35" x14ac:dyDescent="0.25">
      <c r="L444" s="198"/>
      <c r="M444" s="198"/>
      <c r="N444" s="198"/>
      <c r="T444" s="323" t="str">
        <f>IF(OR(Protokoll!$X$5&lt;&gt;"",Lokalbeskrivn!$M$4&lt;&gt;""),"",U444)</f>
        <v>075</v>
      </c>
      <c r="U444" s="322" t="s">
        <v>1315</v>
      </c>
      <c r="Y444" s="385"/>
      <c r="Z444" s="385"/>
      <c r="AB444" s="462" t="str">
        <f>IF(COUNT(AB443:AB443)&gt;0,MAX(AB443:AB443)+1,"")</f>
        <v/>
      </c>
      <c r="AC444" s="421" t="str">
        <f>IF(AND(AH444&lt;&gt;"",AG444&lt;&gt;"",AI444&gt;0,AH444&gt;0),MAX(AC$2:AC443)+1,"XX")</f>
        <v>XX</v>
      </c>
      <c r="AD444" s="417" t="str">
        <f>IF('Antal &amp; Längder (vikter)'!$C$53&lt;&gt;"",'Antal &amp; Längder (vikter)'!$C$53,"XX")</f>
        <v>XX</v>
      </c>
      <c r="AE444" s="407" t="str">
        <f>IF(AND('Antal &amp; Längder (vikter)'!J$55&lt;&gt;"",ISNUMBER($AH444)),'Antal &amp; Längder (vikter)'!J$55,"")</f>
        <v/>
      </c>
      <c r="AF444" s="413" t="str">
        <f t="shared" si="16"/>
        <v/>
      </c>
      <c r="AG444" s="414" t="str">
        <f t="shared" si="17"/>
        <v/>
      </c>
      <c r="AH444" s="398" t="str">
        <f>IF('Antal &amp; Längder (vikter)'!J58&lt;&gt;"",'Antal &amp; Längder (vikter)'!J58,"XX")</f>
        <v>XX</v>
      </c>
      <c r="AI444" s="393">
        <f>IF('Antal &amp; Längder (vikter)'!K$56="Vikt (g)",IF('Antal &amp; Längder (vikter)'!K58&lt;&gt;"",'Antal &amp; Längder (vikter)'!K58,-9),-9)</f>
        <v>-9</v>
      </c>
    </row>
    <row r="445" spans="12:35" x14ac:dyDescent="0.25">
      <c r="L445" s="198"/>
      <c r="M445" s="198"/>
      <c r="N445" s="198"/>
      <c r="T445" s="323" t="str">
        <f>IF(OR(Protokoll!$X$5&lt;&gt;"",Lokalbeskrivn!$M$4&lt;&gt;""),"",U445)</f>
        <v>075076</v>
      </c>
      <c r="U445" s="322" t="s">
        <v>1317</v>
      </c>
      <c r="Y445" s="385"/>
      <c r="Z445" s="385"/>
      <c r="AB445" s="463" t="str">
        <f>IF(COUNT(AB443:AB444)&gt;0,MAX(AB443:AB444)+1,"")</f>
        <v/>
      </c>
      <c r="AC445" s="421" t="str">
        <f>IF(AND(AH445&lt;&gt;"",AG445&lt;&gt;"",AI445&gt;0,AH445&gt;0),MAX(AC$2:AC444)+1,"XX")</f>
        <v>XX</v>
      </c>
      <c r="AD445" s="417" t="str">
        <f>IF('Antal &amp; Längder (vikter)'!$C$53&lt;&gt;"",'Antal &amp; Längder (vikter)'!$C$53,"XX")</f>
        <v>XX</v>
      </c>
      <c r="AE445" s="407" t="str">
        <f>IF(AND('Antal &amp; Längder (vikter)'!J$55&lt;&gt;"",ISNUMBER($AH445)),'Antal &amp; Längder (vikter)'!J$55,"")</f>
        <v/>
      </c>
      <c r="AF445" s="413" t="str">
        <f t="shared" si="16"/>
        <v/>
      </c>
      <c r="AG445" s="414" t="str">
        <f t="shared" si="17"/>
        <v/>
      </c>
      <c r="AH445" s="398" t="str">
        <f>IF('Antal &amp; Längder (vikter)'!J59&lt;&gt;"",'Antal &amp; Längder (vikter)'!J59,"XX")</f>
        <v>XX</v>
      </c>
      <c r="AI445" s="393">
        <f>IF('Antal &amp; Längder (vikter)'!K$56="Vikt (g)",IF('Antal &amp; Längder (vikter)'!K59&lt;&gt;"",'Antal &amp; Längder (vikter)'!K59,-9),-9)</f>
        <v>-9</v>
      </c>
    </row>
    <row r="446" spans="12:35" x14ac:dyDescent="0.25">
      <c r="L446" s="198"/>
      <c r="M446" s="198"/>
      <c r="N446" s="198"/>
      <c r="T446" s="323" t="str">
        <f>IF(OR(Protokoll!$X$5&lt;&gt;"",Lokalbeskrivn!$M$4&lt;&gt;""),"",U446)</f>
        <v>076</v>
      </c>
      <c r="U446" s="322" t="s">
        <v>1319</v>
      </c>
      <c r="Y446" s="385"/>
      <c r="Z446" s="385"/>
      <c r="AB446" s="422" t="str">
        <f>IF(COUNT(AB443:AB445)&gt;0,MAX(AB443:AB445)+1,"")</f>
        <v/>
      </c>
      <c r="AC446" s="421" t="str">
        <f>IF(AND(AH446&lt;&gt;"",AG446&lt;&gt;"",AI446&gt;0,AH446&gt;0),MAX(AC$2:AC445)+1,"XX")</f>
        <v>XX</v>
      </c>
      <c r="AD446" s="417" t="str">
        <f>IF('Antal &amp; Längder (vikter)'!$C$53&lt;&gt;"",'Antal &amp; Längder (vikter)'!$C$53,"XX")</f>
        <v>XX</v>
      </c>
      <c r="AE446" s="407" t="str">
        <f>IF(AND('Antal &amp; Längder (vikter)'!J$55&lt;&gt;"",ISNUMBER($AH446)),'Antal &amp; Längder (vikter)'!J$55,"")</f>
        <v/>
      </c>
      <c r="AF446" s="413" t="str">
        <f t="shared" si="16"/>
        <v/>
      </c>
      <c r="AG446" s="414" t="str">
        <f t="shared" si="17"/>
        <v/>
      </c>
      <c r="AH446" s="398" t="str">
        <f>IF('Antal &amp; Längder (vikter)'!J60&lt;&gt;"",'Antal &amp; Längder (vikter)'!J60,"XX")</f>
        <v>XX</v>
      </c>
      <c r="AI446" s="393">
        <f>IF('Antal &amp; Längder (vikter)'!K$56="Vikt (g)",IF('Antal &amp; Längder (vikter)'!K60&lt;&gt;"",'Antal &amp; Längder (vikter)'!K60,-9),-9)</f>
        <v>-9</v>
      </c>
    </row>
    <row r="447" spans="12:35" x14ac:dyDescent="0.25">
      <c r="L447" s="198"/>
      <c r="M447" s="198"/>
      <c r="N447" s="198"/>
      <c r="T447" s="323" t="str">
        <f>IF(OR(Protokoll!$X$5&lt;&gt;"",Lokalbeskrivn!$M$4&lt;&gt;""),"",U447)</f>
        <v>076077</v>
      </c>
      <c r="U447" s="322" t="s">
        <v>1321</v>
      </c>
      <c r="Y447" s="385"/>
      <c r="Z447" s="385"/>
      <c r="AB447" s="461" t="str">
        <f>IF(COUNT(AB443:AB446)&gt;0,MAX(AB443:AB446)+1,"")</f>
        <v/>
      </c>
      <c r="AC447" s="421" t="str">
        <f>IF(AND(AH447&lt;&gt;"",AG447&lt;&gt;"",AI447&gt;0,AH447&gt;0),MAX(AC$2:AC446)+1,"XX")</f>
        <v>XX</v>
      </c>
      <c r="AD447" s="417" t="str">
        <f>IF('Antal &amp; Längder (vikter)'!$C$53&lt;&gt;"",'Antal &amp; Längder (vikter)'!$C$53,"XX")</f>
        <v>XX</v>
      </c>
      <c r="AE447" s="407" t="str">
        <f>IF(AND('Antal &amp; Längder (vikter)'!J$55&lt;&gt;"",ISNUMBER($AH447)),'Antal &amp; Längder (vikter)'!J$55,"")</f>
        <v/>
      </c>
      <c r="AF447" s="413" t="str">
        <f t="shared" si="16"/>
        <v/>
      </c>
      <c r="AG447" s="414" t="str">
        <f t="shared" si="17"/>
        <v/>
      </c>
      <c r="AH447" s="398" t="str">
        <f>IF('Antal &amp; Längder (vikter)'!J61&lt;&gt;"",'Antal &amp; Längder (vikter)'!J61,"XX")</f>
        <v>XX</v>
      </c>
      <c r="AI447" s="393">
        <f>IF('Antal &amp; Längder (vikter)'!K$56="Vikt (g)",IF('Antal &amp; Längder (vikter)'!K61&lt;&gt;"",'Antal &amp; Längder (vikter)'!K61,-9),-9)</f>
        <v>-9</v>
      </c>
    </row>
    <row r="448" spans="12:35" x14ac:dyDescent="0.25">
      <c r="L448" s="198"/>
      <c r="M448" s="198"/>
      <c r="N448" s="198"/>
      <c r="T448" s="323" t="str">
        <f>IF(OR(Protokoll!$X$5&lt;&gt;"",Lokalbeskrivn!$M$4&lt;&gt;""),"",U448)</f>
        <v>077</v>
      </c>
      <c r="U448" s="322" t="s">
        <v>1323</v>
      </c>
      <c r="Y448" s="385"/>
      <c r="Z448" s="385"/>
      <c r="AB448" s="457" t="str">
        <f>IF(COUNT(AB443:AB447)&gt;0,MAX(AB443:AB447)+1,"")</f>
        <v/>
      </c>
      <c r="AC448" s="421" t="str">
        <f>IF(AND(AH448&lt;&gt;"",AG448&lt;&gt;"",AI448&gt;0,AH448&gt;0),MAX(AC$2:AC447)+1,"XX")</f>
        <v>XX</v>
      </c>
      <c r="AD448" s="417" t="str">
        <f>IF('Antal &amp; Längder (vikter)'!$C$53&lt;&gt;"",'Antal &amp; Längder (vikter)'!$C$53,"XX")</f>
        <v>XX</v>
      </c>
      <c r="AE448" s="407" t="str">
        <f>IF(AND('Antal &amp; Längder (vikter)'!J$55&lt;&gt;"",ISNUMBER($AH448)),'Antal &amp; Längder (vikter)'!J$55,"")</f>
        <v/>
      </c>
      <c r="AF448" s="413" t="str">
        <f t="shared" si="16"/>
        <v/>
      </c>
      <c r="AG448" s="414" t="str">
        <f t="shared" si="17"/>
        <v/>
      </c>
      <c r="AH448" s="398" t="str">
        <f>IF('Antal &amp; Längder (vikter)'!J62&lt;&gt;"",'Antal &amp; Längder (vikter)'!J62,"XX")</f>
        <v>XX</v>
      </c>
      <c r="AI448" s="393">
        <f>IF('Antal &amp; Längder (vikter)'!K$56="Vikt (g)",IF('Antal &amp; Längder (vikter)'!K62&lt;&gt;"",'Antal &amp; Längder (vikter)'!K62,-9),-9)</f>
        <v>-9</v>
      </c>
    </row>
    <row r="449" spans="12:35" x14ac:dyDescent="0.25">
      <c r="L449" s="198"/>
      <c r="M449" s="198"/>
      <c r="N449" s="198"/>
      <c r="T449" s="323" t="str">
        <f>IF(OR(Protokoll!$X$5&lt;&gt;"",Lokalbeskrivn!$M$4&lt;&gt;""),"",U449)</f>
        <v>077078</v>
      </c>
      <c r="U449" s="322" t="s">
        <v>1325</v>
      </c>
      <c r="Y449" s="385"/>
      <c r="Z449" s="385"/>
      <c r="AB449" s="460" t="str">
        <f>IF(COUNT(AB443:AB448)&gt;0,MAX(AB443:AB448)+1,"")</f>
        <v/>
      </c>
      <c r="AC449" s="421" t="str">
        <f>IF(AND(AH449&lt;&gt;"",AG449&lt;&gt;"",AI449&gt;0,AH449&gt;0),MAX(AC$2:AC448)+1,"XX")</f>
        <v>XX</v>
      </c>
      <c r="AD449" s="417" t="str">
        <f>IF('Antal &amp; Längder (vikter)'!$C$53&lt;&gt;"",'Antal &amp; Längder (vikter)'!$C$53,"XX")</f>
        <v>XX</v>
      </c>
      <c r="AE449" s="407" t="str">
        <f>IF(AND('Antal &amp; Längder (vikter)'!J$55&lt;&gt;"",ISNUMBER($AH449)),'Antal &amp; Längder (vikter)'!J$55,"")</f>
        <v/>
      </c>
      <c r="AF449" s="413" t="str">
        <f t="shared" si="16"/>
        <v/>
      </c>
      <c r="AG449" s="414" t="str">
        <f t="shared" si="17"/>
        <v/>
      </c>
      <c r="AH449" s="398" t="str">
        <f>IF('Antal &amp; Längder (vikter)'!J63&lt;&gt;"",'Antal &amp; Längder (vikter)'!J63,"XX")</f>
        <v>XX</v>
      </c>
      <c r="AI449" s="393">
        <f>IF('Antal &amp; Längder (vikter)'!K$56="Vikt (g)",IF('Antal &amp; Längder (vikter)'!K63&lt;&gt;"",'Antal &amp; Längder (vikter)'!K63,-9),-9)</f>
        <v>-9</v>
      </c>
    </row>
    <row r="450" spans="12:35" x14ac:dyDescent="0.25">
      <c r="L450" s="198"/>
      <c r="M450" s="198"/>
      <c r="N450" s="198"/>
      <c r="T450" s="323" t="str">
        <f>IF(OR(Protokoll!$X$5&lt;&gt;"",Lokalbeskrivn!$M$4&lt;&gt;""),"",U450)</f>
        <v>078</v>
      </c>
      <c r="U450" s="322" t="s">
        <v>1327</v>
      </c>
      <c r="Y450" s="385"/>
      <c r="Z450" s="385"/>
      <c r="AB450" s="464" t="str">
        <f>IF(COUNT(AB443:AB449)&gt;0,MAX(AB443:AB449)+1,"")</f>
        <v/>
      </c>
      <c r="AC450" s="421" t="str">
        <f>IF(AND(AH450&lt;&gt;"",AG450&lt;&gt;"",AI450&gt;0,AH450&gt;0),MAX(AC$2:AC449)+1,"XX")</f>
        <v>XX</v>
      </c>
      <c r="AD450" s="417" t="str">
        <f>IF('Antal &amp; Längder (vikter)'!$C$53&lt;&gt;"",'Antal &amp; Längder (vikter)'!$C$53,"XX")</f>
        <v>XX</v>
      </c>
      <c r="AE450" s="407" t="str">
        <f>IF(AND('Antal &amp; Längder (vikter)'!J$55&lt;&gt;"",ISNUMBER($AH450)),'Antal &amp; Längder (vikter)'!J$55,"")</f>
        <v/>
      </c>
      <c r="AF450" s="413" t="str">
        <f t="shared" si="16"/>
        <v/>
      </c>
      <c r="AG450" s="414" t="str">
        <f t="shared" si="17"/>
        <v/>
      </c>
      <c r="AH450" s="398" t="str">
        <f>IF('Antal &amp; Längder (vikter)'!J64&lt;&gt;"",'Antal &amp; Längder (vikter)'!J64,"XX")</f>
        <v>XX</v>
      </c>
      <c r="AI450" s="393">
        <f>IF('Antal &amp; Längder (vikter)'!K$56="Vikt (g)",IF('Antal &amp; Längder (vikter)'!K64&lt;&gt;"",'Antal &amp; Längder (vikter)'!K64,-9),-9)</f>
        <v>-9</v>
      </c>
    </row>
    <row r="451" spans="12:35" x14ac:dyDescent="0.25">
      <c r="L451" s="198"/>
      <c r="M451" s="198"/>
      <c r="N451" s="198"/>
      <c r="T451" s="323" t="str">
        <f>IF(OR(Protokoll!$X$5&lt;&gt;"",Lokalbeskrivn!$M$4&lt;&gt;""),"",U451)</f>
        <v>078079</v>
      </c>
      <c r="U451" s="322" t="s">
        <v>1329</v>
      </c>
      <c r="Y451" s="385"/>
      <c r="Z451" s="385"/>
      <c r="AB451" s="458" t="str">
        <f>IF(COUNT(AB443:AB450)&gt;0,MAX(AB443:AB450)+1,"")</f>
        <v/>
      </c>
      <c r="AC451" s="421" t="str">
        <f>IF(AND(AH451&lt;&gt;"",AG451&lt;&gt;"",AI451&gt;0,AH451&gt;0),MAX(AC$2:AC450)+1,"XX")</f>
        <v>XX</v>
      </c>
      <c r="AD451" s="417" t="str">
        <f>IF('Antal &amp; Längder (vikter)'!$C$53&lt;&gt;"",'Antal &amp; Längder (vikter)'!$C$53,"XX")</f>
        <v>XX</v>
      </c>
      <c r="AE451" s="407" t="str">
        <f>IF(AND('Antal &amp; Längder (vikter)'!J$55&lt;&gt;"",ISNUMBER($AH451)),'Antal &amp; Längder (vikter)'!J$55,"")</f>
        <v/>
      </c>
      <c r="AF451" s="413" t="str">
        <f t="shared" ref="AF451:AF514" si="18">IF(AND(ISNUMBER(AH451),AE451&lt;&gt;""),VLOOKUP(AE451,$N$2:$O$60,2,FALSE),"")</f>
        <v/>
      </c>
      <c r="AG451" s="414" t="str">
        <f t="shared" ref="AG451:AG514" si="19">IF(AF451&lt;&gt;"",VLOOKUP(AF451,O$2:U$60,7,FALSE),"")</f>
        <v/>
      </c>
      <c r="AH451" s="398" t="str">
        <f>IF('Antal &amp; Längder (vikter)'!J65&lt;&gt;"",'Antal &amp; Längder (vikter)'!J65,"XX")</f>
        <v>XX</v>
      </c>
      <c r="AI451" s="393">
        <f>IF('Antal &amp; Längder (vikter)'!K$56="Vikt (g)",IF('Antal &amp; Längder (vikter)'!K65&lt;&gt;"",'Antal &amp; Längder (vikter)'!K65,-9),-9)</f>
        <v>-9</v>
      </c>
    </row>
    <row r="452" spans="12:35" x14ac:dyDescent="0.25">
      <c r="L452" s="198"/>
      <c r="M452" s="198"/>
      <c r="N452" s="198"/>
      <c r="T452" s="323" t="str">
        <f>IF(OR(Protokoll!$X$5&lt;&gt;"",Lokalbeskrivn!$M$4&lt;&gt;""),"",U452)</f>
        <v>079</v>
      </c>
      <c r="U452" s="322" t="s">
        <v>1331</v>
      </c>
      <c r="Y452" s="385"/>
      <c r="Z452" s="385"/>
      <c r="AB452" s="465" t="str">
        <f>IF(COUNT(AB443:AB451)&gt;0,MAX(AB443:AB451)+1,"")</f>
        <v/>
      </c>
      <c r="AC452" s="421" t="str">
        <f>IF(AND(AH452&lt;&gt;"",AG452&lt;&gt;"",AI452&gt;0,AH452&gt;0),MAX(AC$2:AC451)+1,"XX")</f>
        <v>XX</v>
      </c>
      <c r="AD452" s="417" t="str">
        <f>IF('Antal &amp; Längder (vikter)'!$C$53&lt;&gt;"",'Antal &amp; Längder (vikter)'!$C$53,"XX")</f>
        <v>XX</v>
      </c>
      <c r="AE452" s="407" t="str">
        <f>IF(AND('Antal &amp; Längder (vikter)'!J$55&lt;&gt;"",ISNUMBER($AH452)),'Antal &amp; Längder (vikter)'!J$55,"")</f>
        <v/>
      </c>
      <c r="AF452" s="413" t="str">
        <f t="shared" si="18"/>
        <v/>
      </c>
      <c r="AG452" s="414" t="str">
        <f t="shared" si="19"/>
        <v/>
      </c>
      <c r="AH452" s="398" t="str">
        <f>IF('Antal &amp; Längder (vikter)'!J66&lt;&gt;"",'Antal &amp; Längder (vikter)'!J66,"XX")</f>
        <v>XX</v>
      </c>
      <c r="AI452" s="393">
        <f>IF('Antal &amp; Längder (vikter)'!K$56="Vikt (g)",IF('Antal &amp; Längder (vikter)'!K66&lt;&gt;"",'Antal &amp; Längder (vikter)'!K66,-9),-9)</f>
        <v>-9</v>
      </c>
    </row>
    <row r="453" spans="12:35" ht="15.5" x14ac:dyDescent="0.35">
      <c r="L453" s="198"/>
      <c r="M453" s="198"/>
      <c r="N453" s="198"/>
      <c r="T453" s="323" t="str">
        <f>IF(OR(Protokoll!$X$5&lt;&gt;"",Lokalbeskrivn!$M$4&lt;&gt;""),"",U453)</f>
        <v>079080</v>
      </c>
      <c r="U453" s="322" t="s">
        <v>1333</v>
      </c>
      <c r="Y453" s="385"/>
      <c r="Z453" s="385"/>
      <c r="AB453" s="466" t="str">
        <f>IF(AND(ISNUMBER(AH453),AH453&gt;0),IF(MAX(AB$3:AB452)&gt;0,MAX(AB$3:AB452)+1,10+COUNTIF(F$38:F$49,"&gt;0")*10+1),"")</f>
        <v/>
      </c>
      <c r="AC453" s="421" t="str">
        <f>IF(AND(AH453&lt;&gt;"",AG453&lt;&gt;"",AI453&gt;0,AH453&gt;0),MAX(AC$2:AC452)+1,"XX")</f>
        <v>XX</v>
      </c>
      <c r="AD453" s="417" t="str">
        <f>IF('Antal &amp; Längder (vikter)'!$C$53&lt;&gt;"",'Antal &amp; Längder (vikter)'!$C$53,"XX")</f>
        <v>XX</v>
      </c>
      <c r="AE453" s="407" t="str">
        <f>IF(AND('Antal &amp; Längder (vikter)'!J$55&lt;&gt;"",ISNUMBER($AH453)),'Antal &amp; Längder (vikter)'!J$55,"")</f>
        <v/>
      </c>
      <c r="AF453" s="413" t="str">
        <f t="shared" si="18"/>
        <v/>
      </c>
      <c r="AG453" s="414" t="str">
        <f t="shared" si="19"/>
        <v/>
      </c>
      <c r="AH453" s="397" t="str">
        <f>IF('Antal &amp; Längder (vikter)'!K$56="Längd (mm)",IF('Antal &amp; Längder (vikter)'!K57&lt;&gt;"",'Antal &amp; Längder (vikter)'!K57,"XX"),"XX")</f>
        <v>XX</v>
      </c>
      <c r="AI453" s="153">
        <v>-9</v>
      </c>
    </row>
    <row r="454" spans="12:35" ht="15.5" x14ac:dyDescent="0.35">
      <c r="L454" s="198"/>
      <c r="M454" s="198"/>
      <c r="N454" s="198"/>
      <c r="T454" s="323" t="str">
        <f>IF(OR(Protokoll!$X$5&lt;&gt;"",Lokalbeskrivn!$M$4&lt;&gt;""),"",U454)</f>
        <v>080</v>
      </c>
      <c r="U454" s="322" t="s">
        <v>1335</v>
      </c>
      <c r="Y454" s="385"/>
      <c r="Z454" s="385"/>
      <c r="AB454" s="462" t="str">
        <f>IF(COUNT(AB453:AB453)&gt;0,MAX(AB453:AB453)+1,"")</f>
        <v/>
      </c>
      <c r="AC454" s="421" t="str">
        <f>IF(AND(AH454&lt;&gt;"",AG454&lt;&gt;"",AI454&gt;0,AH454&gt;0),MAX(AC$2:AC453)+1,"XX")</f>
        <v>XX</v>
      </c>
      <c r="AD454" s="417" t="str">
        <f>IF('Antal &amp; Längder (vikter)'!$C$53&lt;&gt;"",'Antal &amp; Längder (vikter)'!$C$53,"XX")</f>
        <v>XX</v>
      </c>
      <c r="AE454" s="407" t="str">
        <f>IF(AND('Antal &amp; Längder (vikter)'!J$55&lt;&gt;"",ISNUMBER($AH454)),'Antal &amp; Längder (vikter)'!J$55,"")</f>
        <v/>
      </c>
      <c r="AF454" s="413" t="str">
        <f t="shared" si="18"/>
        <v/>
      </c>
      <c r="AG454" s="414" t="str">
        <f t="shared" si="19"/>
        <v/>
      </c>
      <c r="AH454" s="397" t="str">
        <f>IF('Antal &amp; Längder (vikter)'!K$56="Längd (mm)",IF('Antal &amp; Längder (vikter)'!K58&lt;&gt;"",'Antal &amp; Längder (vikter)'!K58,"XX"),"XX")</f>
        <v>XX</v>
      </c>
      <c r="AI454" s="153">
        <v>-9</v>
      </c>
    </row>
    <row r="455" spans="12:35" ht="15.5" x14ac:dyDescent="0.35">
      <c r="L455" s="198"/>
      <c r="M455" s="198"/>
      <c r="N455" s="198"/>
      <c r="T455" s="323" t="str">
        <f>IF(OR(Protokoll!$X$5&lt;&gt;"",Lokalbeskrivn!$M$4&lt;&gt;""),"",U455)</f>
        <v>080081</v>
      </c>
      <c r="U455" s="322" t="s">
        <v>1337</v>
      </c>
      <c r="Y455" s="385"/>
      <c r="Z455" s="385"/>
      <c r="AB455" s="463" t="str">
        <f>IF(COUNT(AB453:AB454)&gt;0,MAX(AB453:AB454)+1,"")</f>
        <v/>
      </c>
      <c r="AC455" s="421" t="str">
        <f>IF(AND(AH455&lt;&gt;"",AG455&lt;&gt;"",AI455&gt;0,AH455&gt;0),MAX(AC$2:AC454)+1,"XX")</f>
        <v>XX</v>
      </c>
      <c r="AD455" s="417" t="str">
        <f>IF('Antal &amp; Längder (vikter)'!$C$53&lt;&gt;"",'Antal &amp; Längder (vikter)'!$C$53,"XX")</f>
        <v>XX</v>
      </c>
      <c r="AE455" s="407" t="str">
        <f>IF(AND('Antal &amp; Längder (vikter)'!J$55&lt;&gt;"",ISNUMBER($AH455)),'Antal &amp; Längder (vikter)'!J$55,"")</f>
        <v/>
      </c>
      <c r="AF455" s="413" t="str">
        <f t="shared" si="18"/>
        <v/>
      </c>
      <c r="AG455" s="414" t="str">
        <f t="shared" si="19"/>
        <v/>
      </c>
      <c r="AH455" s="397" t="str">
        <f>IF('Antal &amp; Längder (vikter)'!K$56="Längd (mm)",IF('Antal &amp; Längder (vikter)'!K59&lt;&gt;"",'Antal &amp; Längder (vikter)'!K59,"XX"),"XX")</f>
        <v>XX</v>
      </c>
      <c r="AI455" s="153">
        <v>-9</v>
      </c>
    </row>
    <row r="456" spans="12:35" ht="15.5" x14ac:dyDescent="0.35">
      <c r="L456" s="198"/>
      <c r="M456" s="198"/>
      <c r="N456" s="198"/>
      <c r="T456" s="323" t="str">
        <f>IF(OR(Protokoll!$X$5&lt;&gt;"",Lokalbeskrivn!$M$4&lt;&gt;""),"",U456)</f>
        <v>081</v>
      </c>
      <c r="U456" s="322" t="s">
        <v>1339</v>
      </c>
      <c r="Y456" s="385"/>
      <c r="Z456" s="385"/>
      <c r="AB456" s="422" t="str">
        <f>IF(COUNT(AB453:AB455)&gt;0,MAX(AB453:AB455)+1,"")</f>
        <v/>
      </c>
      <c r="AC456" s="421" t="str">
        <f>IF(AND(AH456&lt;&gt;"",AG456&lt;&gt;"",AI456&gt;0,AH456&gt;0),MAX(AC$2:AC455)+1,"XX")</f>
        <v>XX</v>
      </c>
      <c r="AD456" s="417" t="str">
        <f>IF('Antal &amp; Längder (vikter)'!$C$53&lt;&gt;"",'Antal &amp; Längder (vikter)'!$C$53,"XX")</f>
        <v>XX</v>
      </c>
      <c r="AE456" s="407" t="str">
        <f>IF(AND('Antal &amp; Längder (vikter)'!J$55&lt;&gt;"",ISNUMBER($AH456)),'Antal &amp; Längder (vikter)'!J$55,"")</f>
        <v/>
      </c>
      <c r="AF456" s="413" t="str">
        <f t="shared" si="18"/>
        <v/>
      </c>
      <c r="AG456" s="414" t="str">
        <f t="shared" si="19"/>
        <v/>
      </c>
      <c r="AH456" s="397" t="str">
        <f>IF('Antal &amp; Längder (vikter)'!K$56="Längd (mm)",IF('Antal &amp; Längder (vikter)'!K60&lt;&gt;"",'Antal &amp; Längder (vikter)'!K60,"XX"),"XX")</f>
        <v>XX</v>
      </c>
      <c r="AI456" s="153">
        <v>-9</v>
      </c>
    </row>
    <row r="457" spans="12:35" ht="15.5" x14ac:dyDescent="0.35">
      <c r="L457" s="198"/>
      <c r="M457" s="198"/>
      <c r="N457" s="198"/>
      <c r="T457" s="323" t="str">
        <f>IF(OR(Protokoll!$X$5&lt;&gt;"",Lokalbeskrivn!$M$4&lt;&gt;""),"",U457)</f>
        <v>081082</v>
      </c>
      <c r="U457" s="322" t="s">
        <v>1341</v>
      </c>
      <c r="Y457" s="385"/>
      <c r="Z457" s="385"/>
      <c r="AB457" s="461" t="str">
        <f>IF(COUNT(AB453:AB456)&gt;0,MAX(AB453:AB456)+1,"")</f>
        <v/>
      </c>
      <c r="AC457" s="421" t="str">
        <f>IF(AND(AH457&lt;&gt;"",AG457&lt;&gt;"",AI457&gt;0,AH457&gt;0),MAX(AC$2:AC456)+1,"XX")</f>
        <v>XX</v>
      </c>
      <c r="AD457" s="417" t="str">
        <f>IF('Antal &amp; Längder (vikter)'!$C$53&lt;&gt;"",'Antal &amp; Längder (vikter)'!$C$53,"XX")</f>
        <v>XX</v>
      </c>
      <c r="AE457" s="407" t="str">
        <f>IF(AND('Antal &amp; Längder (vikter)'!J$55&lt;&gt;"",ISNUMBER($AH457)),'Antal &amp; Längder (vikter)'!J$55,"")</f>
        <v/>
      </c>
      <c r="AF457" s="413" t="str">
        <f t="shared" si="18"/>
        <v/>
      </c>
      <c r="AG457" s="414" t="str">
        <f t="shared" si="19"/>
        <v/>
      </c>
      <c r="AH457" s="397" t="str">
        <f>IF('Antal &amp; Längder (vikter)'!K$56="Längd (mm)",IF('Antal &amp; Längder (vikter)'!K61&lt;&gt;"",'Antal &amp; Längder (vikter)'!K61,"XX"),"XX")</f>
        <v>XX</v>
      </c>
      <c r="AI457" s="153">
        <v>-9</v>
      </c>
    </row>
    <row r="458" spans="12:35" ht="15.5" x14ac:dyDescent="0.35">
      <c r="L458" s="198"/>
      <c r="M458" s="198"/>
      <c r="N458" s="198"/>
      <c r="T458" s="323" t="str">
        <f>IF(OR(Protokoll!$X$5&lt;&gt;"",Lokalbeskrivn!$M$4&lt;&gt;""),"",U458)</f>
        <v>082</v>
      </c>
      <c r="U458" s="322" t="s">
        <v>1343</v>
      </c>
      <c r="Y458" s="385"/>
      <c r="Z458" s="385"/>
      <c r="AB458" s="457" t="str">
        <f>IF(COUNT(AB453:AB457)&gt;0,MAX(AB453:AB457)+1,"")</f>
        <v/>
      </c>
      <c r="AC458" s="421" t="str">
        <f>IF(AND(AH458&lt;&gt;"",AG458&lt;&gt;"",AI458&gt;0,AH458&gt;0),MAX(AC$2:AC457)+1,"XX")</f>
        <v>XX</v>
      </c>
      <c r="AD458" s="417" t="str">
        <f>IF('Antal &amp; Längder (vikter)'!$C$53&lt;&gt;"",'Antal &amp; Längder (vikter)'!$C$53,"XX")</f>
        <v>XX</v>
      </c>
      <c r="AE458" s="407" t="str">
        <f>IF(AND('Antal &amp; Längder (vikter)'!J$55&lt;&gt;"",ISNUMBER($AH458)),'Antal &amp; Längder (vikter)'!J$55,"")</f>
        <v/>
      </c>
      <c r="AF458" s="413" t="str">
        <f t="shared" si="18"/>
        <v/>
      </c>
      <c r="AG458" s="414" t="str">
        <f t="shared" si="19"/>
        <v/>
      </c>
      <c r="AH458" s="397" t="str">
        <f>IF('Antal &amp; Längder (vikter)'!K$56="Längd (mm)",IF('Antal &amp; Längder (vikter)'!K62&lt;&gt;"",'Antal &amp; Längder (vikter)'!K62,"XX"),"XX")</f>
        <v>XX</v>
      </c>
      <c r="AI458" s="153">
        <v>-9</v>
      </c>
    </row>
    <row r="459" spans="12:35" ht="15.5" x14ac:dyDescent="0.35">
      <c r="L459" s="198"/>
      <c r="M459" s="198"/>
      <c r="N459" s="198"/>
      <c r="T459" s="323" t="str">
        <f>IF(OR(Protokoll!$X$5&lt;&gt;"",Lokalbeskrivn!$M$4&lt;&gt;""),"",U459)</f>
        <v>082083</v>
      </c>
      <c r="U459" s="322" t="s">
        <v>1345</v>
      </c>
      <c r="Y459" s="385"/>
      <c r="Z459" s="385"/>
      <c r="AB459" s="460" t="str">
        <f>IF(COUNT(AB453:AB458)&gt;0,MAX(AB453:AB458)+1,"")</f>
        <v/>
      </c>
      <c r="AC459" s="421" t="str">
        <f>IF(AND(AH459&lt;&gt;"",AG459&lt;&gt;"",AI459&gt;0,AH459&gt;0),MAX(AC$2:AC458)+1,"XX")</f>
        <v>XX</v>
      </c>
      <c r="AD459" s="417" t="str">
        <f>IF('Antal &amp; Längder (vikter)'!$C$53&lt;&gt;"",'Antal &amp; Längder (vikter)'!$C$53,"XX")</f>
        <v>XX</v>
      </c>
      <c r="AE459" s="407" t="str">
        <f>IF(AND('Antal &amp; Längder (vikter)'!J$55&lt;&gt;"",ISNUMBER($AH459)),'Antal &amp; Längder (vikter)'!J$55,"")</f>
        <v/>
      </c>
      <c r="AF459" s="413" t="str">
        <f t="shared" si="18"/>
        <v/>
      </c>
      <c r="AG459" s="414" t="str">
        <f t="shared" si="19"/>
        <v/>
      </c>
      <c r="AH459" s="397" t="str">
        <f>IF('Antal &amp; Längder (vikter)'!K$56="Längd (mm)",IF('Antal &amp; Längder (vikter)'!K63&lt;&gt;"",'Antal &amp; Längder (vikter)'!K63,"XX"),"XX")</f>
        <v>XX</v>
      </c>
      <c r="AI459" s="153">
        <v>-9</v>
      </c>
    </row>
    <row r="460" spans="12:35" ht="15.5" x14ac:dyDescent="0.35">
      <c r="L460" s="198"/>
      <c r="M460" s="198"/>
      <c r="N460" s="198"/>
      <c r="T460" s="323" t="str">
        <f>IF(OR(Protokoll!$X$5&lt;&gt;"",Lokalbeskrivn!$M$4&lt;&gt;""),"",U460)</f>
        <v>083</v>
      </c>
      <c r="U460" s="322" t="s">
        <v>1347</v>
      </c>
      <c r="Y460" s="385"/>
      <c r="Z460" s="385"/>
      <c r="AB460" s="464" t="str">
        <f>IF(COUNT(AB453:AB459)&gt;0,MAX(AB453:AB459)+1,"")</f>
        <v/>
      </c>
      <c r="AC460" s="421" t="str">
        <f>IF(AND(AH460&lt;&gt;"",AG460&lt;&gt;"",AI460&gt;0,AH460&gt;0),MAX(AC$2:AC459)+1,"XX")</f>
        <v>XX</v>
      </c>
      <c r="AD460" s="417" t="str">
        <f>IF('Antal &amp; Längder (vikter)'!$C$53&lt;&gt;"",'Antal &amp; Längder (vikter)'!$C$53,"XX")</f>
        <v>XX</v>
      </c>
      <c r="AE460" s="407" t="str">
        <f>IF(AND('Antal &amp; Längder (vikter)'!J$55&lt;&gt;"",ISNUMBER($AH460)),'Antal &amp; Längder (vikter)'!J$55,"")</f>
        <v/>
      </c>
      <c r="AF460" s="413" t="str">
        <f t="shared" si="18"/>
        <v/>
      </c>
      <c r="AG460" s="414" t="str">
        <f t="shared" si="19"/>
        <v/>
      </c>
      <c r="AH460" s="397" t="str">
        <f>IF('Antal &amp; Längder (vikter)'!K$56="Längd (mm)",IF('Antal &amp; Längder (vikter)'!K64&lt;&gt;"",'Antal &amp; Längder (vikter)'!K64,"XX"),"XX")</f>
        <v>XX</v>
      </c>
      <c r="AI460" s="153">
        <v>-9</v>
      </c>
    </row>
    <row r="461" spans="12:35" ht="15.5" x14ac:dyDescent="0.35">
      <c r="L461" s="198"/>
      <c r="M461" s="198"/>
      <c r="N461" s="198"/>
      <c r="T461" s="323" t="str">
        <f>IF(OR(Protokoll!$X$5&lt;&gt;"",Lokalbeskrivn!$M$4&lt;&gt;""),"",U461)</f>
        <v>083084</v>
      </c>
      <c r="U461" s="322" t="s">
        <v>1349</v>
      </c>
      <c r="Y461" s="385"/>
      <c r="Z461" s="385"/>
      <c r="AB461" s="458" t="str">
        <f>IF(COUNT(AB453:AB460)&gt;0,MAX(AB453:AB460)+1,"")</f>
        <v/>
      </c>
      <c r="AC461" s="421" t="str">
        <f>IF(AND(AH461&lt;&gt;"",AG461&lt;&gt;"",AI461&gt;0,AH461&gt;0),MAX(AC$2:AC460)+1,"XX")</f>
        <v>XX</v>
      </c>
      <c r="AD461" s="417" t="str">
        <f>IF('Antal &amp; Längder (vikter)'!$C$53&lt;&gt;"",'Antal &amp; Längder (vikter)'!$C$53,"XX")</f>
        <v>XX</v>
      </c>
      <c r="AE461" s="407" t="str">
        <f>IF(AND('Antal &amp; Längder (vikter)'!J$55&lt;&gt;"",ISNUMBER($AH461)),'Antal &amp; Längder (vikter)'!J$55,"")</f>
        <v/>
      </c>
      <c r="AF461" s="413" t="str">
        <f t="shared" si="18"/>
        <v/>
      </c>
      <c r="AG461" s="414" t="str">
        <f t="shared" si="19"/>
        <v/>
      </c>
      <c r="AH461" s="397" t="str">
        <f>IF('Antal &amp; Längder (vikter)'!K$56="Längd (mm)",IF('Antal &amp; Längder (vikter)'!K65&lt;&gt;"",'Antal &amp; Längder (vikter)'!K65,"XX"),"XX")</f>
        <v>XX</v>
      </c>
      <c r="AI461" s="153">
        <v>-9</v>
      </c>
    </row>
    <row r="462" spans="12:35" ht="15.5" x14ac:dyDescent="0.35">
      <c r="L462" s="198"/>
      <c r="M462" s="198"/>
      <c r="N462" s="198"/>
      <c r="T462" s="323" t="str">
        <f>IF(OR(Protokoll!$X$5&lt;&gt;"",Lokalbeskrivn!$M$4&lt;&gt;""),"",U462)</f>
        <v>084</v>
      </c>
      <c r="U462" s="322" t="s">
        <v>1351</v>
      </c>
      <c r="Y462" s="385"/>
      <c r="Z462" s="385"/>
      <c r="AB462" s="465" t="str">
        <f>IF(COUNT(AB453:AB461)&gt;0,MAX(AB453:AB461)+1,"")</f>
        <v/>
      </c>
      <c r="AC462" s="421" t="str">
        <f>IF(AND(AH462&lt;&gt;"",AG462&lt;&gt;"",AI462&gt;0,AH462&gt;0),MAX(AC$2:AC461)+1,"XX")</f>
        <v>XX</v>
      </c>
      <c r="AD462" s="417" t="str">
        <f>IF('Antal &amp; Längder (vikter)'!$C$53&lt;&gt;"",'Antal &amp; Längder (vikter)'!$C$53,"XX")</f>
        <v>XX</v>
      </c>
      <c r="AE462" s="407" t="str">
        <f>IF(AND('Antal &amp; Längder (vikter)'!J$55&lt;&gt;"",ISNUMBER($AH462)),'Antal &amp; Längder (vikter)'!J$55,"")</f>
        <v/>
      </c>
      <c r="AF462" s="413" t="str">
        <f t="shared" si="18"/>
        <v/>
      </c>
      <c r="AG462" s="414" t="str">
        <f t="shared" si="19"/>
        <v/>
      </c>
      <c r="AH462" s="397" t="str">
        <f>IF('Antal &amp; Längder (vikter)'!K$56="Längd (mm)",IF('Antal &amp; Längder (vikter)'!K66&lt;&gt;"",'Antal &amp; Längder (vikter)'!K66,"XX"),"XX")</f>
        <v>XX</v>
      </c>
      <c r="AI462" s="153">
        <v>-9</v>
      </c>
    </row>
    <row r="463" spans="12:35" x14ac:dyDescent="0.25">
      <c r="L463" s="198"/>
      <c r="M463" s="198"/>
      <c r="N463" s="198"/>
      <c r="T463" s="323" t="str">
        <f>IF(OR(Protokoll!$X$5&lt;&gt;"",Lokalbeskrivn!$M$4&lt;&gt;""),"",U463)</f>
        <v>084085</v>
      </c>
      <c r="U463" s="322" t="s">
        <v>1353</v>
      </c>
      <c r="Y463" s="385"/>
      <c r="Z463" s="385"/>
      <c r="AB463" s="466" t="str">
        <f>IF(AND(ISNUMBER(AH463),AH463&gt;0),IF(MAX(AB$3:AB462)&gt;0,MAX(AB$3:AB462)+1,10+COUNTIF(F$38:F$49,"&gt;0")*10+1),"")</f>
        <v/>
      </c>
      <c r="AC463" s="421" t="str">
        <f>IF(AND(AH463&lt;&gt;"",AG463&lt;&gt;"",AI463&gt;0,AH463&gt;0),MAX(AC$2:AC462)+1,"XX")</f>
        <v>XX</v>
      </c>
      <c r="AD463" s="417" t="str">
        <f>IF('Antal &amp; Längder (vikter)'!$C$53&lt;&gt;"",'Antal &amp; Längder (vikter)'!$C$53,"XX")</f>
        <v>XX</v>
      </c>
      <c r="AE463" s="408" t="str">
        <f>IF(AND('Antal &amp; Längder (vikter)'!L$55&lt;&gt;"",ISNUMBER($AH463)),'Antal &amp; Längder (vikter)'!L$55,"")</f>
        <v/>
      </c>
      <c r="AF463" s="413" t="str">
        <f t="shared" si="18"/>
        <v/>
      </c>
      <c r="AG463" s="414" t="str">
        <f t="shared" si="19"/>
        <v/>
      </c>
      <c r="AH463" s="398" t="str">
        <f>IF('Antal &amp; Längder (vikter)'!L57&lt;&gt;"",'Antal &amp; Längder (vikter)'!L57,"XX")</f>
        <v>XX</v>
      </c>
      <c r="AI463" s="393">
        <f>IF('Antal &amp; Längder (vikter)'!M$56="Vikt (g)",IF('Antal &amp; Längder (vikter)'!M57&lt;&gt;"",'Antal &amp; Längder (vikter)'!M57,-9),-9)</f>
        <v>-9</v>
      </c>
    </row>
    <row r="464" spans="12:35" x14ac:dyDescent="0.25">
      <c r="L464" s="198"/>
      <c r="M464" s="198"/>
      <c r="N464" s="198"/>
      <c r="T464" s="323" t="str">
        <f>IF(OR(Protokoll!$X$5&lt;&gt;"",Lokalbeskrivn!$M$4&lt;&gt;""),"",U464)</f>
        <v>085</v>
      </c>
      <c r="U464" s="322" t="s">
        <v>1355</v>
      </c>
      <c r="Y464" s="385"/>
      <c r="Z464" s="385"/>
      <c r="AB464" s="462" t="str">
        <f>IF(COUNT(AB463:AB463)&gt;0,MAX(AB463:AB463)+1,"")</f>
        <v/>
      </c>
      <c r="AC464" s="421" t="str">
        <f>IF(AND(AH464&lt;&gt;"",AG464&lt;&gt;"",AI464&gt;0,AH464&gt;0),MAX(AC$2:AC463)+1,"XX")</f>
        <v>XX</v>
      </c>
      <c r="AD464" s="417" t="str">
        <f>IF('Antal &amp; Längder (vikter)'!$C$53&lt;&gt;"",'Antal &amp; Längder (vikter)'!$C$53,"XX")</f>
        <v>XX</v>
      </c>
      <c r="AE464" s="408" t="str">
        <f>IF(AND('Antal &amp; Längder (vikter)'!L$55&lt;&gt;"",ISNUMBER($AH464)),'Antal &amp; Längder (vikter)'!L$55,"")</f>
        <v/>
      </c>
      <c r="AF464" s="413" t="str">
        <f t="shared" si="18"/>
        <v/>
      </c>
      <c r="AG464" s="414" t="str">
        <f t="shared" si="19"/>
        <v/>
      </c>
      <c r="AH464" s="398" t="str">
        <f>IF('Antal &amp; Längder (vikter)'!L58&lt;&gt;"",'Antal &amp; Längder (vikter)'!L58,"XX")</f>
        <v>XX</v>
      </c>
      <c r="AI464" s="393">
        <f>IF('Antal &amp; Längder (vikter)'!M$56="Vikt (g)",IF('Antal &amp; Längder (vikter)'!M58&lt;&gt;"",'Antal &amp; Längder (vikter)'!M58,-9),-9)</f>
        <v>-9</v>
      </c>
    </row>
    <row r="465" spans="12:35" x14ac:dyDescent="0.25">
      <c r="L465" s="198"/>
      <c r="M465" s="198"/>
      <c r="N465" s="198"/>
      <c r="T465" s="323" t="str">
        <f>IF(OR(Protokoll!$X$5&lt;&gt;"",Lokalbeskrivn!$M$4&lt;&gt;""),"",U465)</f>
        <v>085086</v>
      </c>
      <c r="U465" s="322" t="s">
        <v>1357</v>
      </c>
      <c r="Y465" s="385"/>
      <c r="Z465" s="385"/>
      <c r="AB465" s="463" t="str">
        <f>IF(COUNT(AB463:AB464)&gt;0,MAX(AB463:AB464)+1,"")</f>
        <v/>
      </c>
      <c r="AC465" s="421" t="str">
        <f>IF(AND(AH465&lt;&gt;"",AG465&lt;&gt;"",AI465&gt;0,AH465&gt;0),MAX(AC$2:AC464)+1,"XX")</f>
        <v>XX</v>
      </c>
      <c r="AD465" s="417" t="str">
        <f>IF('Antal &amp; Längder (vikter)'!$C$53&lt;&gt;"",'Antal &amp; Längder (vikter)'!$C$53,"XX")</f>
        <v>XX</v>
      </c>
      <c r="AE465" s="408" t="str">
        <f>IF(AND('Antal &amp; Längder (vikter)'!L$55&lt;&gt;"",ISNUMBER($AH465)),'Antal &amp; Längder (vikter)'!L$55,"")</f>
        <v/>
      </c>
      <c r="AF465" s="413" t="str">
        <f t="shared" si="18"/>
        <v/>
      </c>
      <c r="AG465" s="414" t="str">
        <f t="shared" si="19"/>
        <v/>
      </c>
      <c r="AH465" s="398" t="str">
        <f>IF('Antal &amp; Längder (vikter)'!L59&lt;&gt;"",'Antal &amp; Längder (vikter)'!L59,"XX")</f>
        <v>XX</v>
      </c>
      <c r="AI465" s="393">
        <f>IF('Antal &amp; Längder (vikter)'!M$56="Vikt (g)",IF('Antal &amp; Längder (vikter)'!M59&lt;&gt;"",'Antal &amp; Längder (vikter)'!M59,-9),-9)</f>
        <v>-9</v>
      </c>
    </row>
    <row r="466" spans="12:35" x14ac:dyDescent="0.25">
      <c r="L466" s="198"/>
      <c r="M466" s="198"/>
      <c r="N466" s="198"/>
      <c r="T466" s="323" t="str">
        <f>IF(OR(Protokoll!$X$5&lt;&gt;"",Lokalbeskrivn!$M$4&lt;&gt;""),"",U466)</f>
        <v>086</v>
      </c>
      <c r="U466" s="322" t="s">
        <v>1359</v>
      </c>
      <c r="Y466" s="385"/>
      <c r="Z466" s="385"/>
      <c r="AB466" s="422" t="str">
        <f>IF(COUNT(AB463:AB465)&gt;0,MAX(AB463:AB465)+1,"")</f>
        <v/>
      </c>
      <c r="AC466" s="421" t="str">
        <f>IF(AND(AH466&lt;&gt;"",AG466&lt;&gt;"",AI466&gt;0,AH466&gt;0),MAX(AC$2:AC465)+1,"XX")</f>
        <v>XX</v>
      </c>
      <c r="AD466" s="417" t="str">
        <f>IF('Antal &amp; Längder (vikter)'!$C$53&lt;&gt;"",'Antal &amp; Längder (vikter)'!$C$53,"XX")</f>
        <v>XX</v>
      </c>
      <c r="AE466" s="408" t="str">
        <f>IF(AND('Antal &amp; Längder (vikter)'!L$55&lt;&gt;"",ISNUMBER($AH466)),'Antal &amp; Längder (vikter)'!L$55,"")</f>
        <v/>
      </c>
      <c r="AF466" s="413" t="str">
        <f t="shared" si="18"/>
        <v/>
      </c>
      <c r="AG466" s="414" t="str">
        <f t="shared" si="19"/>
        <v/>
      </c>
      <c r="AH466" s="398" t="str">
        <f>IF('Antal &amp; Längder (vikter)'!L60&lt;&gt;"",'Antal &amp; Längder (vikter)'!L60,"XX")</f>
        <v>XX</v>
      </c>
      <c r="AI466" s="393">
        <f>IF('Antal &amp; Längder (vikter)'!M$56="Vikt (g)",IF('Antal &amp; Längder (vikter)'!M60&lt;&gt;"",'Antal &amp; Längder (vikter)'!M60,-9),-9)</f>
        <v>-9</v>
      </c>
    </row>
    <row r="467" spans="12:35" x14ac:dyDescent="0.25">
      <c r="L467" s="198"/>
      <c r="M467" s="198"/>
      <c r="N467" s="198"/>
      <c r="T467" s="323" t="str">
        <f>IF(OR(Protokoll!$X$5&lt;&gt;"",Lokalbeskrivn!$M$4&lt;&gt;""),"",U467)</f>
        <v>086087</v>
      </c>
      <c r="U467" s="322" t="s">
        <v>1361</v>
      </c>
      <c r="Y467" s="385"/>
      <c r="Z467" s="385"/>
      <c r="AB467" s="461" t="str">
        <f>IF(COUNT(AB463:AB466)&gt;0,MAX(AB463:AB466)+1,"")</f>
        <v/>
      </c>
      <c r="AC467" s="421" t="str">
        <f>IF(AND(AH467&lt;&gt;"",AG467&lt;&gt;"",AI467&gt;0,AH467&gt;0),MAX(AC$2:AC466)+1,"XX")</f>
        <v>XX</v>
      </c>
      <c r="AD467" s="417" t="str">
        <f>IF('Antal &amp; Längder (vikter)'!$C$53&lt;&gt;"",'Antal &amp; Längder (vikter)'!$C$53,"XX")</f>
        <v>XX</v>
      </c>
      <c r="AE467" s="408" t="str">
        <f>IF(AND('Antal &amp; Längder (vikter)'!L$55&lt;&gt;"",ISNUMBER($AH467)),'Antal &amp; Längder (vikter)'!L$55,"")</f>
        <v/>
      </c>
      <c r="AF467" s="413" t="str">
        <f t="shared" si="18"/>
        <v/>
      </c>
      <c r="AG467" s="414" t="str">
        <f t="shared" si="19"/>
        <v/>
      </c>
      <c r="AH467" s="398" t="str">
        <f>IF('Antal &amp; Längder (vikter)'!L61&lt;&gt;"",'Antal &amp; Längder (vikter)'!L61,"XX")</f>
        <v>XX</v>
      </c>
      <c r="AI467" s="393">
        <f>IF('Antal &amp; Längder (vikter)'!M$56="Vikt (g)",IF('Antal &amp; Längder (vikter)'!M61&lt;&gt;"",'Antal &amp; Längder (vikter)'!M61,-9),-9)</f>
        <v>-9</v>
      </c>
    </row>
    <row r="468" spans="12:35" x14ac:dyDescent="0.25">
      <c r="L468" s="198"/>
      <c r="M468" s="198"/>
      <c r="N468" s="198"/>
      <c r="T468" s="323" t="str">
        <f>IF(OR(Protokoll!$X$5&lt;&gt;"",Lokalbeskrivn!$M$4&lt;&gt;""),"",U468)</f>
        <v>087</v>
      </c>
      <c r="U468" s="322" t="s">
        <v>1363</v>
      </c>
      <c r="Y468" s="385"/>
      <c r="Z468" s="385"/>
      <c r="AB468" s="457" t="str">
        <f>IF(COUNT(AB463:AB467)&gt;0,MAX(AB463:AB467)+1,"")</f>
        <v/>
      </c>
      <c r="AC468" s="421" t="str">
        <f>IF(AND(AH468&lt;&gt;"",AG468&lt;&gt;"",AI468&gt;0,AH468&gt;0),MAX(AC$2:AC467)+1,"XX")</f>
        <v>XX</v>
      </c>
      <c r="AD468" s="417" t="str">
        <f>IF('Antal &amp; Längder (vikter)'!$C$53&lt;&gt;"",'Antal &amp; Längder (vikter)'!$C$53,"XX")</f>
        <v>XX</v>
      </c>
      <c r="AE468" s="408" t="str">
        <f>IF(AND('Antal &amp; Längder (vikter)'!L$55&lt;&gt;"",ISNUMBER($AH468)),'Antal &amp; Längder (vikter)'!L$55,"")</f>
        <v/>
      </c>
      <c r="AF468" s="413" t="str">
        <f t="shared" si="18"/>
        <v/>
      </c>
      <c r="AG468" s="414" t="str">
        <f t="shared" si="19"/>
        <v/>
      </c>
      <c r="AH468" s="398" t="str">
        <f>IF('Antal &amp; Längder (vikter)'!L62&lt;&gt;"",'Antal &amp; Längder (vikter)'!L62,"XX")</f>
        <v>XX</v>
      </c>
      <c r="AI468" s="393">
        <f>IF('Antal &amp; Längder (vikter)'!M$56="Vikt (g)",IF('Antal &amp; Längder (vikter)'!M62&lt;&gt;"",'Antal &amp; Längder (vikter)'!M62,-9),-9)</f>
        <v>-9</v>
      </c>
    </row>
    <row r="469" spans="12:35" x14ac:dyDescent="0.25">
      <c r="L469" s="198"/>
      <c r="M469" s="198"/>
      <c r="N469" s="198"/>
      <c r="T469" s="323" t="str">
        <f>IF(OR(Protokoll!$X$5&lt;&gt;"",Lokalbeskrivn!$M$4&lt;&gt;""),"",U469)</f>
        <v>087088</v>
      </c>
      <c r="U469" s="322" t="s">
        <v>1365</v>
      </c>
      <c r="Y469" s="385"/>
      <c r="Z469" s="385"/>
      <c r="AB469" s="460" t="str">
        <f>IF(COUNT(AB463:AB468)&gt;0,MAX(AB463:AB468)+1,"")</f>
        <v/>
      </c>
      <c r="AC469" s="421" t="str">
        <f>IF(AND(AH469&lt;&gt;"",AG469&lt;&gt;"",AI469&gt;0,AH469&gt;0),MAX(AC$2:AC468)+1,"XX")</f>
        <v>XX</v>
      </c>
      <c r="AD469" s="417" t="str">
        <f>IF('Antal &amp; Längder (vikter)'!$C$53&lt;&gt;"",'Antal &amp; Längder (vikter)'!$C$53,"XX")</f>
        <v>XX</v>
      </c>
      <c r="AE469" s="408" t="str">
        <f>IF(AND('Antal &amp; Längder (vikter)'!L$55&lt;&gt;"",ISNUMBER($AH469)),'Antal &amp; Längder (vikter)'!L$55,"")</f>
        <v/>
      </c>
      <c r="AF469" s="413" t="str">
        <f t="shared" si="18"/>
        <v/>
      </c>
      <c r="AG469" s="414" t="str">
        <f t="shared" si="19"/>
        <v/>
      </c>
      <c r="AH469" s="398" t="str">
        <f>IF('Antal &amp; Längder (vikter)'!L63&lt;&gt;"",'Antal &amp; Längder (vikter)'!L63,"XX")</f>
        <v>XX</v>
      </c>
      <c r="AI469" s="393">
        <f>IF('Antal &amp; Längder (vikter)'!M$56="Vikt (g)",IF('Antal &amp; Längder (vikter)'!M63&lt;&gt;"",'Antal &amp; Längder (vikter)'!M63,-9),-9)</f>
        <v>-9</v>
      </c>
    </row>
    <row r="470" spans="12:35" x14ac:dyDescent="0.25">
      <c r="L470" s="198"/>
      <c r="M470" s="198"/>
      <c r="N470" s="198"/>
      <c r="T470" s="323" t="str">
        <f>IF(OR(Protokoll!$X$5&lt;&gt;"",Lokalbeskrivn!$M$4&lt;&gt;""),"",U470)</f>
        <v>088</v>
      </c>
      <c r="U470" s="322" t="s">
        <v>1367</v>
      </c>
      <c r="Y470" s="385"/>
      <c r="Z470" s="385"/>
      <c r="AB470" s="464" t="str">
        <f>IF(COUNT(AB463:AB469)&gt;0,MAX(AB463:AB469)+1,"")</f>
        <v/>
      </c>
      <c r="AC470" s="421" t="str">
        <f>IF(AND(AH470&lt;&gt;"",AG470&lt;&gt;"",AI470&gt;0,AH470&gt;0),MAX(AC$2:AC469)+1,"XX")</f>
        <v>XX</v>
      </c>
      <c r="AD470" s="417" t="str">
        <f>IF('Antal &amp; Längder (vikter)'!$C$53&lt;&gt;"",'Antal &amp; Längder (vikter)'!$C$53,"XX")</f>
        <v>XX</v>
      </c>
      <c r="AE470" s="408" t="str">
        <f>IF(AND('Antal &amp; Längder (vikter)'!L$55&lt;&gt;"",ISNUMBER($AH470)),'Antal &amp; Längder (vikter)'!L$55,"")</f>
        <v/>
      </c>
      <c r="AF470" s="413" t="str">
        <f t="shared" si="18"/>
        <v/>
      </c>
      <c r="AG470" s="414" t="str">
        <f t="shared" si="19"/>
        <v/>
      </c>
      <c r="AH470" s="398" t="str">
        <f>IF('Antal &amp; Längder (vikter)'!L64&lt;&gt;"",'Antal &amp; Längder (vikter)'!L64,"XX")</f>
        <v>XX</v>
      </c>
      <c r="AI470" s="393">
        <f>IF('Antal &amp; Längder (vikter)'!M$56="Vikt (g)",IF('Antal &amp; Längder (vikter)'!M64&lt;&gt;"",'Antal &amp; Längder (vikter)'!M64,-9),-9)</f>
        <v>-9</v>
      </c>
    </row>
    <row r="471" spans="12:35" x14ac:dyDescent="0.25">
      <c r="L471" s="198"/>
      <c r="M471" s="198"/>
      <c r="N471" s="198"/>
      <c r="T471" s="323" t="str">
        <f>IF(OR(Protokoll!$X$5&lt;&gt;"",Lokalbeskrivn!$M$4&lt;&gt;""),"",U471)</f>
        <v>088089</v>
      </c>
      <c r="U471" s="322" t="s">
        <v>1369</v>
      </c>
      <c r="Y471" s="385"/>
      <c r="Z471" s="385"/>
      <c r="AB471" s="458" t="str">
        <f>IF(COUNT(AB463:AB470)&gt;0,MAX(AB463:AB470)+1,"")</f>
        <v/>
      </c>
      <c r="AC471" s="421" t="str">
        <f>IF(AND(AH471&lt;&gt;"",AG471&lt;&gt;"",AI471&gt;0,AH471&gt;0),MAX(AC$2:AC470)+1,"XX")</f>
        <v>XX</v>
      </c>
      <c r="AD471" s="417" t="str">
        <f>IF('Antal &amp; Längder (vikter)'!$C$53&lt;&gt;"",'Antal &amp; Längder (vikter)'!$C$53,"XX")</f>
        <v>XX</v>
      </c>
      <c r="AE471" s="408" t="str">
        <f>IF(AND('Antal &amp; Längder (vikter)'!L$55&lt;&gt;"",ISNUMBER($AH471)),'Antal &amp; Längder (vikter)'!L$55,"")</f>
        <v/>
      </c>
      <c r="AF471" s="413" t="str">
        <f t="shared" si="18"/>
        <v/>
      </c>
      <c r="AG471" s="414" t="str">
        <f t="shared" si="19"/>
        <v/>
      </c>
      <c r="AH471" s="398" t="str">
        <f>IF('Antal &amp; Längder (vikter)'!L65&lt;&gt;"",'Antal &amp; Längder (vikter)'!L65,"XX")</f>
        <v>XX</v>
      </c>
      <c r="AI471" s="393">
        <f>IF('Antal &amp; Längder (vikter)'!M$56="Vikt (g)",IF('Antal &amp; Längder (vikter)'!M65&lt;&gt;"",'Antal &amp; Längder (vikter)'!M65,-9),-9)</f>
        <v>-9</v>
      </c>
    </row>
    <row r="472" spans="12:35" x14ac:dyDescent="0.25">
      <c r="L472" s="198"/>
      <c r="M472" s="198"/>
      <c r="N472" s="198"/>
      <c r="T472" s="323" t="str">
        <f>IF(OR(Protokoll!$X$5&lt;&gt;"",Lokalbeskrivn!$M$4&lt;&gt;""),"",U472)</f>
        <v>089</v>
      </c>
      <c r="U472" s="322" t="s">
        <v>1371</v>
      </c>
      <c r="Y472" s="385"/>
      <c r="Z472" s="385"/>
      <c r="AB472" s="465" t="str">
        <f>IF(COUNT(AB463:AB471)&gt;0,MAX(AB463:AB471)+1,"")</f>
        <v/>
      </c>
      <c r="AC472" s="421" t="str">
        <f>IF(AND(AH472&lt;&gt;"",AG472&lt;&gt;"",AI472&gt;0,AH472&gt;0),MAX(AC$2:AC471)+1,"XX")</f>
        <v>XX</v>
      </c>
      <c r="AD472" s="417" t="str">
        <f>IF('Antal &amp; Längder (vikter)'!$C$53&lt;&gt;"",'Antal &amp; Längder (vikter)'!$C$53,"XX")</f>
        <v>XX</v>
      </c>
      <c r="AE472" s="408" t="str">
        <f>IF(AND('Antal &amp; Längder (vikter)'!L$55&lt;&gt;"",ISNUMBER($AH472)),'Antal &amp; Längder (vikter)'!L$55,"")</f>
        <v/>
      </c>
      <c r="AF472" s="413" t="str">
        <f t="shared" si="18"/>
        <v/>
      </c>
      <c r="AG472" s="414" t="str">
        <f t="shared" si="19"/>
        <v/>
      </c>
      <c r="AH472" s="398" t="str">
        <f>IF('Antal &amp; Längder (vikter)'!L66&lt;&gt;"",'Antal &amp; Längder (vikter)'!L66,"XX")</f>
        <v>XX</v>
      </c>
      <c r="AI472" s="393">
        <f>IF('Antal &amp; Längder (vikter)'!M$56="Vikt (g)",IF('Antal &amp; Längder (vikter)'!M66&lt;&gt;"",'Antal &amp; Längder (vikter)'!M66,-9),-9)</f>
        <v>-9</v>
      </c>
    </row>
    <row r="473" spans="12:35" ht="15.5" x14ac:dyDescent="0.35">
      <c r="L473" s="198"/>
      <c r="M473" s="198"/>
      <c r="N473" s="198"/>
      <c r="T473" s="323" t="str">
        <f>IF(OR(Protokoll!$X$5&lt;&gt;"",Lokalbeskrivn!$M$4&lt;&gt;""),"",U473)</f>
        <v>089090</v>
      </c>
      <c r="U473" s="322" t="s">
        <v>1373</v>
      </c>
      <c r="Y473" s="385"/>
      <c r="Z473" s="385"/>
      <c r="AB473" s="466" t="str">
        <f>IF(AND(ISNUMBER(AH473),AH473&gt;0),IF(MAX(AB$3:AB472)&gt;0,MAX(AB$3:AB472)+1,10+COUNTIF(F$38:F$49,"&gt;0")*10+1),"")</f>
        <v/>
      </c>
      <c r="AC473" s="421" t="str">
        <f>IF(AND(AH473&lt;&gt;"",AG473&lt;&gt;"",AI473&gt;0,AH473&gt;0),MAX(AC$2:AC472)+1,"XX")</f>
        <v>XX</v>
      </c>
      <c r="AD473" s="417" t="str">
        <f>IF('Antal &amp; Längder (vikter)'!$C$53&lt;&gt;"",'Antal &amp; Längder (vikter)'!$C$53,"XX")</f>
        <v>XX</v>
      </c>
      <c r="AE473" s="408" t="str">
        <f>IF(AND('Antal &amp; Längder (vikter)'!L$55&lt;&gt;"",ISNUMBER($AH473)),'Antal &amp; Längder (vikter)'!L$55,"")</f>
        <v/>
      </c>
      <c r="AF473" s="413" t="str">
        <f t="shared" si="18"/>
        <v/>
      </c>
      <c r="AG473" s="414" t="str">
        <f t="shared" si="19"/>
        <v/>
      </c>
      <c r="AH473" s="397" t="str">
        <f>IF('Antal &amp; Längder (vikter)'!M$56="Längd (mm)",IF('Antal &amp; Längder (vikter)'!M57&lt;&gt;"",'Antal &amp; Längder (vikter)'!M57,"XX"),"XX")</f>
        <v>XX</v>
      </c>
      <c r="AI473" s="153">
        <v>-9</v>
      </c>
    </row>
    <row r="474" spans="12:35" ht="15.5" x14ac:dyDescent="0.35">
      <c r="L474" s="198"/>
      <c r="M474" s="198"/>
      <c r="N474" s="198"/>
      <c r="T474" s="323" t="str">
        <f>IF(OR(Protokoll!$X$5&lt;&gt;"",Lokalbeskrivn!$M$4&lt;&gt;""),"",U474)</f>
        <v>090</v>
      </c>
      <c r="U474" s="322" t="s">
        <v>1375</v>
      </c>
      <c r="Y474" s="385"/>
      <c r="Z474" s="385"/>
      <c r="AB474" s="462" t="str">
        <f>IF(COUNT(AB473:AB473)&gt;0,MAX(AB473:AB473)+1,"")</f>
        <v/>
      </c>
      <c r="AC474" s="421" t="str">
        <f>IF(AND(AH474&lt;&gt;"",AG474&lt;&gt;"",AI474&gt;0,AH474&gt;0),MAX(AC$2:AC473)+1,"XX")</f>
        <v>XX</v>
      </c>
      <c r="AD474" s="417" t="str">
        <f>IF('Antal &amp; Längder (vikter)'!$C$53&lt;&gt;"",'Antal &amp; Längder (vikter)'!$C$53,"XX")</f>
        <v>XX</v>
      </c>
      <c r="AE474" s="408" t="str">
        <f>IF(AND('Antal &amp; Längder (vikter)'!L$55&lt;&gt;"",ISNUMBER($AH474)),'Antal &amp; Längder (vikter)'!L$55,"")</f>
        <v/>
      </c>
      <c r="AF474" s="413" t="str">
        <f t="shared" si="18"/>
        <v/>
      </c>
      <c r="AG474" s="414" t="str">
        <f t="shared" si="19"/>
        <v/>
      </c>
      <c r="AH474" s="397" t="str">
        <f>IF('Antal &amp; Längder (vikter)'!M$56="Längd (mm)",IF('Antal &amp; Längder (vikter)'!M58&lt;&gt;"",'Antal &amp; Längder (vikter)'!M58,"XX"),"XX")</f>
        <v>XX</v>
      </c>
      <c r="AI474" s="153">
        <v>-9</v>
      </c>
    </row>
    <row r="475" spans="12:35" ht="15.5" x14ac:dyDescent="0.35">
      <c r="L475" s="198"/>
      <c r="M475" s="198"/>
      <c r="N475" s="198"/>
      <c r="T475" s="323" t="str">
        <f>IF(OR(Protokoll!$X$5&lt;&gt;"",Lokalbeskrivn!$M$4&lt;&gt;""),"",U475)</f>
        <v>090091</v>
      </c>
      <c r="U475" s="322" t="s">
        <v>1377</v>
      </c>
      <c r="Y475" s="385"/>
      <c r="Z475" s="385"/>
      <c r="AB475" s="463" t="str">
        <f>IF(COUNT(AB473:AB474)&gt;0,MAX(AB473:AB474)+1,"")</f>
        <v/>
      </c>
      <c r="AC475" s="421" t="str">
        <f>IF(AND(AH475&lt;&gt;"",AG475&lt;&gt;"",AI475&gt;0,AH475&gt;0),MAX(AC$2:AC474)+1,"XX")</f>
        <v>XX</v>
      </c>
      <c r="AD475" s="417" t="str">
        <f>IF('Antal &amp; Längder (vikter)'!$C$53&lt;&gt;"",'Antal &amp; Längder (vikter)'!$C$53,"XX")</f>
        <v>XX</v>
      </c>
      <c r="AE475" s="408" t="str">
        <f>IF(AND('Antal &amp; Längder (vikter)'!L$55&lt;&gt;"",ISNUMBER($AH475)),'Antal &amp; Längder (vikter)'!L$55,"")</f>
        <v/>
      </c>
      <c r="AF475" s="413" t="str">
        <f t="shared" si="18"/>
        <v/>
      </c>
      <c r="AG475" s="414" t="str">
        <f t="shared" si="19"/>
        <v/>
      </c>
      <c r="AH475" s="397" t="str">
        <f>IF('Antal &amp; Längder (vikter)'!M$56="Längd (mm)",IF('Antal &amp; Längder (vikter)'!M59&lt;&gt;"",'Antal &amp; Längder (vikter)'!M59,"XX"),"XX")</f>
        <v>XX</v>
      </c>
      <c r="AI475" s="153">
        <v>-9</v>
      </c>
    </row>
    <row r="476" spans="12:35" ht="15.5" x14ac:dyDescent="0.35">
      <c r="L476" s="198"/>
      <c r="M476" s="198"/>
      <c r="N476" s="198"/>
      <c r="T476" s="323" t="str">
        <f>IF(OR(Protokoll!$X$5&lt;&gt;"",Lokalbeskrivn!$M$4&lt;&gt;""),"",U476)</f>
        <v>091</v>
      </c>
      <c r="U476" s="322" t="s">
        <v>1379</v>
      </c>
      <c r="Y476" s="385"/>
      <c r="Z476" s="385"/>
      <c r="AB476" s="422" t="str">
        <f>IF(COUNT(AB473:AB475)&gt;0,MAX(AB473:AB475)+1,"")</f>
        <v/>
      </c>
      <c r="AC476" s="421" t="str">
        <f>IF(AND(AH476&lt;&gt;"",AG476&lt;&gt;"",AI476&gt;0,AH476&gt;0),MAX(AC$2:AC475)+1,"XX")</f>
        <v>XX</v>
      </c>
      <c r="AD476" s="417" t="str">
        <f>IF('Antal &amp; Längder (vikter)'!$C$53&lt;&gt;"",'Antal &amp; Längder (vikter)'!$C$53,"XX")</f>
        <v>XX</v>
      </c>
      <c r="AE476" s="408" t="str">
        <f>IF(AND('Antal &amp; Längder (vikter)'!L$55&lt;&gt;"",ISNUMBER($AH476)),'Antal &amp; Längder (vikter)'!L$55,"")</f>
        <v/>
      </c>
      <c r="AF476" s="413" t="str">
        <f t="shared" si="18"/>
        <v/>
      </c>
      <c r="AG476" s="414" t="str">
        <f t="shared" si="19"/>
        <v/>
      </c>
      <c r="AH476" s="397" t="str">
        <f>IF('Antal &amp; Längder (vikter)'!M$56="Längd (mm)",IF('Antal &amp; Längder (vikter)'!M60&lt;&gt;"",'Antal &amp; Längder (vikter)'!M60,"XX"),"XX")</f>
        <v>XX</v>
      </c>
      <c r="AI476" s="153">
        <v>-9</v>
      </c>
    </row>
    <row r="477" spans="12:35" ht="15.5" x14ac:dyDescent="0.35">
      <c r="L477" s="198"/>
      <c r="M477" s="198"/>
      <c r="N477" s="198"/>
      <c r="T477" s="323" t="str">
        <f>IF(OR(Protokoll!$X$5&lt;&gt;"",Lokalbeskrivn!$M$4&lt;&gt;""),"",U477)</f>
        <v>091092</v>
      </c>
      <c r="U477" s="322" t="s">
        <v>1381</v>
      </c>
      <c r="Y477" s="385"/>
      <c r="Z477" s="385"/>
      <c r="AB477" s="461" t="str">
        <f>IF(COUNT(AB473:AB476)&gt;0,MAX(AB473:AB476)+1,"")</f>
        <v/>
      </c>
      <c r="AC477" s="421" t="str">
        <f>IF(AND(AH477&lt;&gt;"",AG477&lt;&gt;"",AI477&gt;0,AH477&gt;0),MAX(AC$2:AC476)+1,"XX")</f>
        <v>XX</v>
      </c>
      <c r="AD477" s="417" t="str">
        <f>IF('Antal &amp; Längder (vikter)'!$C$53&lt;&gt;"",'Antal &amp; Längder (vikter)'!$C$53,"XX")</f>
        <v>XX</v>
      </c>
      <c r="AE477" s="408" t="str">
        <f>IF(AND('Antal &amp; Längder (vikter)'!L$55&lt;&gt;"",ISNUMBER($AH477)),'Antal &amp; Längder (vikter)'!L$55,"")</f>
        <v/>
      </c>
      <c r="AF477" s="413" t="str">
        <f t="shared" si="18"/>
        <v/>
      </c>
      <c r="AG477" s="414" t="str">
        <f t="shared" si="19"/>
        <v/>
      </c>
      <c r="AH477" s="397" t="str">
        <f>IF('Antal &amp; Längder (vikter)'!M$56="Längd (mm)",IF('Antal &amp; Längder (vikter)'!M61&lt;&gt;"",'Antal &amp; Längder (vikter)'!M61,"XX"),"XX")</f>
        <v>XX</v>
      </c>
      <c r="AI477" s="153">
        <v>-9</v>
      </c>
    </row>
    <row r="478" spans="12:35" ht="15.5" x14ac:dyDescent="0.35">
      <c r="L478" s="198"/>
      <c r="M478" s="198"/>
      <c r="N478" s="198"/>
      <c r="T478" s="323" t="str">
        <f>IF(OR(Protokoll!$X$5&lt;&gt;"",Lokalbeskrivn!$M$4&lt;&gt;""),"",U478)</f>
        <v>092</v>
      </c>
      <c r="U478" s="322" t="s">
        <v>1383</v>
      </c>
      <c r="Y478" s="385"/>
      <c r="Z478" s="385"/>
      <c r="AB478" s="457" t="str">
        <f>IF(COUNT(AB473:AB477)&gt;0,MAX(AB473:AB477)+1,"")</f>
        <v/>
      </c>
      <c r="AC478" s="421" t="str">
        <f>IF(AND(AH478&lt;&gt;"",AG478&lt;&gt;"",AI478&gt;0,AH478&gt;0),MAX(AC$2:AC477)+1,"XX")</f>
        <v>XX</v>
      </c>
      <c r="AD478" s="417" t="str">
        <f>IF('Antal &amp; Längder (vikter)'!$C$53&lt;&gt;"",'Antal &amp; Längder (vikter)'!$C$53,"XX")</f>
        <v>XX</v>
      </c>
      <c r="AE478" s="408" t="str">
        <f>IF(AND('Antal &amp; Längder (vikter)'!L$55&lt;&gt;"",ISNUMBER($AH478)),'Antal &amp; Längder (vikter)'!L$55,"")</f>
        <v/>
      </c>
      <c r="AF478" s="413" t="str">
        <f t="shared" si="18"/>
        <v/>
      </c>
      <c r="AG478" s="414" t="str">
        <f t="shared" si="19"/>
        <v/>
      </c>
      <c r="AH478" s="397" t="str">
        <f>IF('Antal &amp; Längder (vikter)'!M$56="Längd (mm)",IF('Antal &amp; Längder (vikter)'!M62&lt;&gt;"",'Antal &amp; Längder (vikter)'!M62,"XX"),"XX")</f>
        <v>XX</v>
      </c>
      <c r="AI478" s="153">
        <v>-9</v>
      </c>
    </row>
    <row r="479" spans="12:35" ht="15.5" x14ac:dyDescent="0.35">
      <c r="L479" s="198"/>
      <c r="M479" s="198"/>
      <c r="N479" s="198"/>
      <c r="T479" s="323" t="str">
        <f>IF(OR(Protokoll!$X$5&lt;&gt;"",Lokalbeskrivn!$M$4&lt;&gt;""),"",U479)</f>
        <v>092093</v>
      </c>
      <c r="U479" s="322" t="s">
        <v>1384</v>
      </c>
      <c r="Y479" s="385"/>
      <c r="Z479" s="385"/>
      <c r="AB479" s="460" t="str">
        <f>IF(COUNT(AB473:AB478)&gt;0,MAX(AB473:AB478)+1,"")</f>
        <v/>
      </c>
      <c r="AC479" s="421" t="str">
        <f>IF(AND(AH479&lt;&gt;"",AG479&lt;&gt;"",AI479&gt;0,AH479&gt;0),MAX(AC$2:AC478)+1,"XX")</f>
        <v>XX</v>
      </c>
      <c r="AD479" s="417" t="str">
        <f>IF('Antal &amp; Längder (vikter)'!$C$53&lt;&gt;"",'Antal &amp; Längder (vikter)'!$C$53,"XX")</f>
        <v>XX</v>
      </c>
      <c r="AE479" s="408" t="str">
        <f>IF(AND('Antal &amp; Längder (vikter)'!L$55&lt;&gt;"",ISNUMBER($AH479)),'Antal &amp; Längder (vikter)'!L$55,"")</f>
        <v/>
      </c>
      <c r="AF479" s="413" t="str">
        <f t="shared" si="18"/>
        <v/>
      </c>
      <c r="AG479" s="414" t="str">
        <f t="shared" si="19"/>
        <v/>
      </c>
      <c r="AH479" s="397" t="str">
        <f>IF('Antal &amp; Längder (vikter)'!M$56="Längd (mm)",IF('Antal &amp; Längder (vikter)'!M63&lt;&gt;"",'Antal &amp; Längder (vikter)'!M63,"XX"),"XX")</f>
        <v>XX</v>
      </c>
      <c r="AI479" s="153">
        <v>-9</v>
      </c>
    </row>
    <row r="480" spans="12:35" ht="15.5" x14ac:dyDescent="0.35">
      <c r="L480" s="198"/>
      <c r="M480" s="198"/>
      <c r="N480" s="198"/>
      <c r="T480" s="323" t="str">
        <f>IF(OR(Protokoll!$X$5&lt;&gt;"",Lokalbeskrivn!$M$4&lt;&gt;""),"",U480)</f>
        <v>093</v>
      </c>
      <c r="U480" s="322" t="s">
        <v>1386</v>
      </c>
      <c r="Y480" s="385"/>
      <c r="Z480" s="385"/>
      <c r="AB480" s="464" t="str">
        <f>IF(COUNT(AB473:AB479)&gt;0,MAX(AB473:AB479)+1,"")</f>
        <v/>
      </c>
      <c r="AC480" s="421" t="str">
        <f>IF(AND(AH480&lt;&gt;"",AG480&lt;&gt;"",AI480&gt;0,AH480&gt;0),MAX(AC$2:AC479)+1,"XX")</f>
        <v>XX</v>
      </c>
      <c r="AD480" s="417" t="str">
        <f>IF('Antal &amp; Längder (vikter)'!$C$53&lt;&gt;"",'Antal &amp; Längder (vikter)'!$C$53,"XX")</f>
        <v>XX</v>
      </c>
      <c r="AE480" s="408" t="str">
        <f>IF(AND('Antal &amp; Längder (vikter)'!L$55&lt;&gt;"",ISNUMBER($AH480)),'Antal &amp; Längder (vikter)'!L$55,"")</f>
        <v/>
      </c>
      <c r="AF480" s="413" t="str">
        <f t="shared" si="18"/>
        <v/>
      </c>
      <c r="AG480" s="414" t="str">
        <f t="shared" si="19"/>
        <v/>
      </c>
      <c r="AH480" s="397" t="str">
        <f>IF('Antal &amp; Längder (vikter)'!M$56="Längd (mm)",IF('Antal &amp; Längder (vikter)'!M64&lt;&gt;"",'Antal &amp; Längder (vikter)'!M64,"XX"),"XX")</f>
        <v>XX</v>
      </c>
      <c r="AI480" s="153">
        <v>-9</v>
      </c>
    </row>
    <row r="481" spans="12:35" ht="15.5" x14ac:dyDescent="0.35">
      <c r="L481" s="198"/>
      <c r="M481" s="198"/>
      <c r="N481" s="198"/>
      <c r="T481" s="323" t="str">
        <f>IF(OR(Protokoll!$X$5&lt;&gt;"",Lokalbeskrivn!$M$4&lt;&gt;""),"",U481)</f>
        <v>093094</v>
      </c>
      <c r="U481" s="322" t="s">
        <v>1388</v>
      </c>
      <c r="Y481" s="385"/>
      <c r="Z481" s="385"/>
      <c r="AB481" s="458" t="str">
        <f>IF(COUNT(AB473:AB480)&gt;0,MAX(AB473:AB480)+1,"")</f>
        <v/>
      </c>
      <c r="AC481" s="421" t="str">
        <f>IF(AND(AH481&lt;&gt;"",AG481&lt;&gt;"",AI481&gt;0,AH481&gt;0),MAX(AC$2:AC480)+1,"XX")</f>
        <v>XX</v>
      </c>
      <c r="AD481" s="417" t="str">
        <f>IF('Antal &amp; Längder (vikter)'!$C$53&lt;&gt;"",'Antal &amp; Längder (vikter)'!$C$53,"XX")</f>
        <v>XX</v>
      </c>
      <c r="AE481" s="408" t="str">
        <f>IF(AND('Antal &amp; Längder (vikter)'!L$55&lt;&gt;"",ISNUMBER($AH481)),'Antal &amp; Längder (vikter)'!L$55,"")</f>
        <v/>
      </c>
      <c r="AF481" s="413" t="str">
        <f t="shared" si="18"/>
        <v/>
      </c>
      <c r="AG481" s="414" t="str">
        <f t="shared" si="19"/>
        <v/>
      </c>
      <c r="AH481" s="397" t="str">
        <f>IF('Antal &amp; Längder (vikter)'!M$56="Längd (mm)",IF('Antal &amp; Längder (vikter)'!M65&lt;&gt;"",'Antal &amp; Längder (vikter)'!M65,"XX"),"XX")</f>
        <v>XX</v>
      </c>
      <c r="AI481" s="153">
        <v>-9</v>
      </c>
    </row>
    <row r="482" spans="12:35" ht="15.5" x14ac:dyDescent="0.35">
      <c r="L482" s="198"/>
      <c r="M482" s="198"/>
      <c r="N482" s="198"/>
      <c r="T482" s="323" t="str">
        <f>IF(OR(Protokoll!$X$5&lt;&gt;"",Lokalbeskrivn!$M$4&lt;&gt;""),"",U482)</f>
        <v>094</v>
      </c>
      <c r="U482" s="322" t="s">
        <v>1390</v>
      </c>
      <c r="Y482" s="385"/>
      <c r="Z482" s="385"/>
      <c r="AB482" s="465" t="str">
        <f>IF(COUNT(AB473:AB481)&gt;0,MAX(AB473:AB481)+1,"")</f>
        <v/>
      </c>
      <c r="AC482" s="421" t="str">
        <f>IF(AND(AH482&lt;&gt;"",AG482&lt;&gt;"",AI482&gt;0,AH482&gt;0),MAX(AC$2:AC481)+1,"XX")</f>
        <v>XX</v>
      </c>
      <c r="AD482" s="417" t="str">
        <f>IF('Antal &amp; Längder (vikter)'!$C$53&lt;&gt;"",'Antal &amp; Längder (vikter)'!$C$53,"XX")</f>
        <v>XX</v>
      </c>
      <c r="AE482" s="408" t="str">
        <f>IF(AND('Antal &amp; Längder (vikter)'!L$55&lt;&gt;"",ISNUMBER($AH482)),'Antal &amp; Längder (vikter)'!L$55,"")</f>
        <v/>
      </c>
      <c r="AF482" s="413" t="str">
        <f t="shared" si="18"/>
        <v/>
      </c>
      <c r="AG482" s="414" t="str">
        <f t="shared" si="19"/>
        <v/>
      </c>
      <c r="AH482" s="397" t="str">
        <f>IF('Antal &amp; Längder (vikter)'!M$56="Längd (mm)",IF('Antal &amp; Längder (vikter)'!M66&lt;&gt;"",'Antal &amp; Längder (vikter)'!M66,"XX"),"XX")</f>
        <v>XX</v>
      </c>
      <c r="AI482" s="153">
        <v>-9</v>
      </c>
    </row>
    <row r="483" spans="12:35" x14ac:dyDescent="0.25">
      <c r="L483" s="198"/>
      <c r="M483" s="198"/>
      <c r="N483" s="198"/>
      <c r="T483" s="323" t="str">
        <f>IF(OR(Protokoll!$X$5&lt;&gt;"",Lokalbeskrivn!$M$4&lt;&gt;""),"",U483)</f>
        <v>094095</v>
      </c>
      <c r="U483" s="322" t="s">
        <v>1392</v>
      </c>
      <c r="Y483" s="385"/>
      <c r="Z483" s="385"/>
      <c r="AB483" s="466" t="str">
        <f>IF(AND(ISNUMBER(AH483),AH483&gt;0),IF(MAX(AB$3:AB482)&gt;0,MAX(AB$3:AB482)+1,10+COUNTIF(F$38:F$49,"&gt;0")*10+1),"")</f>
        <v/>
      </c>
      <c r="AC483" s="421" t="str">
        <f>IF(AND(AH483&lt;&gt;"",AG483&lt;&gt;"",AI483&gt;0,AH483&gt;0),MAX(AC$2:AC482)+1,"XX")</f>
        <v>XX</v>
      </c>
      <c r="AD483" s="419" t="str">
        <f>IF('Antal &amp; Längder (vikter)'!$C$68&lt;&gt;"",'Antal &amp; Längder (vikter)'!$C$68,"XX")</f>
        <v>XX</v>
      </c>
      <c r="AE483" s="409" t="str">
        <f>IF(AND('Antal &amp; Längder (vikter)'!B$70&lt;&gt;"",ISNUMBER($AH483)),'Antal &amp; Längder (vikter)'!B$70,"")</f>
        <v/>
      </c>
      <c r="AF483" s="413" t="str">
        <f t="shared" si="18"/>
        <v/>
      </c>
      <c r="AG483" s="414" t="str">
        <f t="shared" si="19"/>
        <v/>
      </c>
      <c r="AH483" s="395" t="str">
        <f>IF('Antal &amp; Längder (vikter)'!B72&lt;&gt;"",'Antal &amp; Längder (vikter)'!B72,"XX")</f>
        <v>XX</v>
      </c>
      <c r="AI483" s="393">
        <f>IF('Antal &amp; Längder (vikter)'!C$71="Vikt (g)",IF('Antal &amp; Längder (vikter)'!C72&lt;&gt;"",'Antal &amp; Längder (vikter)'!C72,-9),-9)</f>
        <v>-9</v>
      </c>
    </row>
    <row r="484" spans="12:35" x14ac:dyDescent="0.25">
      <c r="L484" s="198"/>
      <c r="M484" s="198"/>
      <c r="N484" s="198"/>
      <c r="T484" s="323" t="str">
        <f>IF(OR(Protokoll!$X$5&lt;&gt;"",Lokalbeskrivn!$M$4&lt;&gt;""),"",U484)</f>
        <v>095</v>
      </c>
      <c r="U484" s="322" t="s">
        <v>1394</v>
      </c>
      <c r="Y484" s="385"/>
      <c r="Z484" s="385"/>
      <c r="AB484" s="462" t="str">
        <f>IF(COUNT(AB483:AB483)&gt;0,MAX(AB483:AB483)+1,"")</f>
        <v/>
      </c>
      <c r="AC484" s="421" t="str">
        <f>IF(AND(AH484&lt;&gt;"",AG484&lt;&gt;"",AI484&gt;0,AH484&gt;0),MAX(AC$2:AC483)+1,"XX")</f>
        <v>XX</v>
      </c>
      <c r="AD484" s="419" t="str">
        <f>IF('Antal &amp; Längder (vikter)'!$C$68&lt;&gt;"",'Antal &amp; Längder (vikter)'!$C$68,"XX")</f>
        <v>XX</v>
      </c>
      <c r="AE484" s="409" t="str">
        <f>IF(AND('Antal &amp; Längder (vikter)'!B$70&lt;&gt;"",ISNUMBER($AH484)),'Antal &amp; Längder (vikter)'!B$70,"")</f>
        <v/>
      </c>
      <c r="AF484" s="413" t="str">
        <f t="shared" si="18"/>
        <v/>
      </c>
      <c r="AG484" s="414" t="str">
        <f t="shared" si="19"/>
        <v/>
      </c>
      <c r="AH484" s="395" t="str">
        <f>IF('Antal &amp; Längder (vikter)'!B73&lt;&gt;"",'Antal &amp; Längder (vikter)'!B73,"XX")</f>
        <v>XX</v>
      </c>
      <c r="AI484" s="393">
        <f>IF('Antal &amp; Längder (vikter)'!C$71="Vikt (g)",IF('Antal &amp; Längder (vikter)'!C73&lt;&gt;"",'Antal &amp; Längder (vikter)'!C73,-9),-9)</f>
        <v>-9</v>
      </c>
    </row>
    <row r="485" spans="12:35" x14ac:dyDescent="0.25">
      <c r="L485" s="198"/>
      <c r="M485" s="198"/>
      <c r="N485" s="198"/>
      <c r="T485" s="323" t="str">
        <f>IF(OR(Protokoll!$X$5&lt;&gt;"",Lokalbeskrivn!$M$4&lt;&gt;""),"",U485)</f>
        <v>095096</v>
      </c>
      <c r="U485" s="322" t="s">
        <v>1396</v>
      </c>
      <c r="Y485" s="385"/>
      <c r="Z485" s="385"/>
      <c r="AB485" s="463" t="str">
        <f>IF(COUNT(AB483:AB484)&gt;0,MAX(AB483:AB484)+1,"")</f>
        <v/>
      </c>
      <c r="AC485" s="421" t="str">
        <f>IF(AND(AH485&lt;&gt;"",AG485&lt;&gt;"",AI485&gt;0,AH485&gt;0),MAX(AC$2:AC484)+1,"XX")</f>
        <v>XX</v>
      </c>
      <c r="AD485" s="419" t="str">
        <f>IF('Antal &amp; Längder (vikter)'!$C$68&lt;&gt;"",'Antal &amp; Längder (vikter)'!$C$68,"XX")</f>
        <v>XX</v>
      </c>
      <c r="AE485" s="409" t="str">
        <f>IF(AND('Antal &amp; Längder (vikter)'!B$70&lt;&gt;"",ISNUMBER($AH485)),'Antal &amp; Längder (vikter)'!B$70,"")</f>
        <v/>
      </c>
      <c r="AF485" s="413" t="str">
        <f t="shared" si="18"/>
        <v/>
      </c>
      <c r="AG485" s="414" t="str">
        <f t="shared" si="19"/>
        <v/>
      </c>
      <c r="AH485" s="395" t="str">
        <f>IF('Antal &amp; Längder (vikter)'!B74&lt;&gt;"",'Antal &amp; Längder (vikter)'!B74,"XX")</f>
        <v>XX</v>
      </c>
      <c r="AI485" s="393">
        <f>IF('Antal &amp; Längder (vikter)'!C$71="Vikt (g)",IF('Antal &amp; Längder (vikter)'!C74&lt;&gt;"",'Antal &amp; Längder (vikter)'!C74,-9),-9)</f>
        <v>-9</v>
      </c>
    </row>
    <row r="486" spans="12:35" x14ac:dyDescent="0.25">
      <c r="L486" s="198"/>
      <c r="M486" s="198"/>
      <c r="N486" s="198"/>
      <c r="T486" s="323" t="str">
        <f>IF(OR(Protokoll!$X$5&lt;&gt;"",Lokalbeskrivn!$M$4&lt;&gt;""),"",U486)</f>
        <v>096</v>
      </c>
      <c r="U486" s="322" t="s">
        <v>1398</v>
      </c>
      <c r="Y486" s="385"/>
      <c r="Z486" s="385"/>
      <c r="AB486" s="422" t="str">
        <f>IF(COUNT(AB483:AB485)&gt;0,MAX(AB483:AB485)+1,"")</f>
        <v/>
      </c>
      <c r="AC486" s="421" t="str">
        <f>IF(AND(AH486&lt;&gt;"",AG486&lt;&gt;"",AI486&gt;0,AH486&gt;0),MAX(AC$2:AC485)+1,"XX")</f>
        <v>XX</v>
      </c>
      <c r="AD486" s="419" t="str">
        <f>IF('Antal &amp; Längder (vikter)'!$C$68&lt;&gt;"",'Antal &amp; Längder (vikter)'!$C$68,"XX")</f>
        <v>XX</v>
      </c>
      <c r="AE486" s="409" t="str">
        <f>IF(AND('Antal &amp; Längder (vikter)'!B$70&lt;&gt;"",ISNUMBER($AH486)),'Antal &amp; Längder (vikter)'!B$70,"")</f>
        <v/>
      </c>
      <c r="AF486" s="413" t="str">
        <f t="shared" si="18"/>
        <v/>
      </c>
      <c r="AG486" s="414" t="str">
        <f t="shared" si="19"/>
        <v/>
      </c>
      <c r="AH486" s="395" t="str">
        <f>IF('Antal &amp; Längder (vikter)'!B75&lt;&gt;"",'Antal &amp; Längder (vikter)'!B75,"XX")</f>
        <v>XX</v>
      </c>
      <c r="AI486" s="393">
        <f>IF('Antal &amp; Längder (vikter)'!C$71="Vikt (g)",IF('Antal &amp; Längder (vikter)'!C75&lt;&gt;"",'Antal &amp; Längder (vikter)'!C75,-9),-9)</f>
        <v>-9</v>
      </c>
    </row>
    <row r="487" spans="12:35" x14ac:dyDescent="0.25">
      <c r="L487" s="198"/>
      <c r="M487" s="198"/>
      <c r="N487" s="198"/>
      <c r="T487" s="323" t="str">
        <f>IF(OR(Protokoll!$X$5&lt;&gt;"",Lokalbeskrivn!$M$4&lt;&gt;""),"",U487)</f>
        <v>096097</v>
      </c>
      <c r="U487" s="322" t="s">
        <v>1400</v>
      </c>
      <c r="Y487" s="385"/>
      <c r="Z487" s="385"/>
      <c r="AB487" s="461" t="str">
        <f>IF(COUNT(AB483:AB486)&gt;0,MAX(AB483:AB486)+1,"")</f>
        <v/>
      </c>
      <c r="AC487" s="421" t="str">
        <f>IF(AND(AH487&lt;&gt;"",AG487&lt;&gt;"",AI487&gt;0,AH487&gt;0),MAX(AC$2:AC486)+1,"XX")</f>
        <v>XX</v>
      </c>
      <c r="AD487" s="419" t="str">
        <f>IF('Antal &amp; Längder (vikter)'!$C$68&lt;&gt;"",'Antal &amp; Längder (vikter)'!$C$68,"XX")</f>
        <v>XX</v>
      </c>
      <c r="AE487" s="409" t="str">
        <f>IF(AND('Antal &amp; Längder (vikter)'!B$70&lt;&gt;"",ISNUMBER($AH487)),'Antal &amp; Längder (vikter)'!B$70,"")</f>
        <v/>
      </c>
      <c r="AF487" s="413" t="str">
        <f t="shared" si="18"/>
        <v/>
      </c>
      <c r="AG487" s="414" t="str">
        <f t="shared" si="19"/>
        <v/>
      </c>
      <c r="AH487" s="395" t="str">
        <f>IF('Antal &amp; Längder (vikter)'!B76&lt;&gt;"",'Antal &amp; Längder (vikter)'!B76,"XX")</f>
        <v>XX</v>
      </c>
      <c r="AI487" s="393">
        <f>IF('Antal &amp; Längder (vikter)'!C$71="Vikt (g)",IF('Antal &amp; Längder (vikter)'!C76&lt;&gt;"",'Antal &amp; Längder (vikter)'!C76,-9),-9)</f>
        <v>-9</v>
      </c>
    </row>
    <row r="488" spans="12:35" x14ac:dyDescent="0.25">
      <c r="L488" s="198"/>
      <c r="M488" s="198"/>
      <c r="N488" s="198"/>
      <c r="T488" s="323" t="str">
        <f>IF(OR(Protokoll!$X$5&lt;&gt;"",Lokalbeskrivn!$M$4&lt;&gt;""),"",U488)</f>
        <v>097</v>
      </c>
      <c r="U488" s="322" t="s">
        <v>1402</v>
      </c>
      <c r="Y488" s="385"/>
      <c r="Z488" s="385"/>
      <c r="AB488" s="457" t="str">
        <f>IF(COUNT(AB483:AB487)&gt;0,MAX(AB483:AB487)+1,"")</f>
        <v/>
      </c>
      <c r="AC488" s="421" t="str">
        <f>IF(AND(AH488&lt;&gt;"",AG488&lt;&gt;"",AI488&gt;0,AH488&gt;0),MAX(AC$2:AC487)+1,"XX")</f>
        <v>XX</v>
      </c>
      <c r="AD488" s="419" t="str">
        <f>IF('Antal &amp; Längder (vikter)'!$C$68&lt;&gt;"",'Antal &amp; Längder (vikter)'!$C$68,"XX")</f>
        <v>XX</v>
      </c>
      <c r="AE488" s="409" t="str">
        <f>IF(AND('Antal &amp; Längder (vikter)'!B$70&lt;&gt;"",ISNUMBER($AH488)),'Antal &amp; Längder (vikter)'!B$70,"")</f>
        <v/>
      </c>
      <c r="AF488" s="413" t="str">
        <f t="shared" si="18"/>
        <v/>
      </c>
      <c r="AG488" s="414" t="str">
        <f t="shared" si="19"/>
        <v/>
      </c>
      <c r="AH488" s="395" t="str">
        <f>IF('Antal &amp; Längder (vikter)'!B77&lt;&gt;"",'Antal &amp; Längder (vikter)'!B77,"XX")</f>
        <v>XX</v>
      </c>
      <c r="AI488" s="393">
        <f>IF('Antal &amp; Längder (vikter)'!C$71="Vikt (g)",IF('Antal &amp; Längder (vikter)'!C77&lt;&gt;"",'Antal &amp; Längder (vikter)'!C77,-9),-9)</f>
        <v>-9</v>
      </c>
    </row>
    <row r="489" spans="12:35" x14ac:dyDescent="0.25">
      <c r="L489" s="198"/>
      <c r="M489" s="198"/>
      <c r="N489" s="198"/>
      <c r="T489" s="323" t="str">
        <f>IF(OR(Protokoll!$X$5&lt;&gt;"",Lokalbeskrivn!$M$4&lt;&gt;""),"",U489)</f>
        <v>097098</v>
      </c>
      <c r="U489" s="322" t="s">
        <v>1404</v>
      </c>
      <c r="Y489" s="385"/>
      <c r="Z489" s="385"/>
      <c r="AB489" s="460" t="str">
        <f>IF(COUNT(AB483:AB488)&gt;0,MAX(AB483:AB488)+1,"")</f>
        <v/>
      </c>
      <c r="AC489" s="421" t="str">
        <f>IF(AND(AH489&lt;&gt;"",AG489&lt;&gt;"",AI489&gt;0,AH489&gt;0),MAX(AC$2:AC488)+1,"XX")</f>
        <v>XX</v>
      </c>
      <c r="AD489" s="419" t="str">
        <f>IF('Antal &amp; Längder (vikter)'!$C$68&lt;&gt;"",'Antal &amp; Längder (vikter)'!$C$68,"XX")</f>
        <v>XX</v>
      </c>
      <c r="AE489" s="409" t="str">
        <f>IF(AND('Antal &amp; Längder (vikter)'!B$70&lt;&gt;"",ISNUMBER($AH489)),'Antal &amp; Längder (vikter)'!B$70,"")</f>
        <v/>
      </c>
      <c r="AF489" s="413" t="str">
        <f t="shared" si="18"/>
        <v/>
      </c>
      <c r="AG489" s="414" t="str">
        <f t="shared" si="19"/>
        <v/>
      </c>
      <c r="AH489" s="395" t="str">
        <f>IF('Antal &amp; Längder (vikter)'!B78&lt;&gt;"",'Antal &amp; Längder (vikter)'!B78,"XX")</f>
        <v>XX</v>
      </c>
      <c r="AI489" s="393">
        <f>IF('Antal &amp; Längder (vikter)'!C$71="Vikt (g)",IF('Antal &amp; Längder (vikter)'!C78&lt;&gt;"",'Antal &amp; Längder (vikter)'!C78,-9),-9)</f>
        <v>-9</v>
      </c>
    </row>
    <row r="490" spans="12:35" x14ac:dyDescent="0.25">
      <c r="L490" s="198"/>
      <c r="M490" s="198"/>
      <c r="N490" s="198"/>
      <c r="T490" s="323" t="str">
        <f>IF(OR(Protokoll!$X$5&lt;&gt;"",Lokalbeskrivn!$M$4&lt;&gt;""),"",U490)</f>
        <v>098</v>
      </c>
      <c r="U490" s="322" t="s">
        <v>1406</v>
      </c>
      <c r="Y490" s="385"/>
      <c r="Z490" s="385"/>
      <c r="AB490" s="464" t="str">
        <f>IF(COUNT(AB483:AB489)&gt;0,MAX(AB483:AB489)+1,"")</f>
        <v/>
      </c>
      <c r="AC490" s="421" t="str">
        <f>IF(AND(AH490&lt;&gt;"",AG490&lt;&gt;"",AI490&gt;0,AH490&gt;0),MAX(AC$2:AC489)+1,"XX")</f>
        <v>XX</v>
      </c>
      <c r="AD490" s="419" t="str">
        <f>IF('Antal &amp; Längder (vikter)'!$C$68&lt;&gt;"",'Antal &amp; Längder (vikter)'!$C$68,"XX")</f>
        <v>XX</v>
      </c>
      <c r="AE490" s="409" t="str">
        <f>IF(AND('Antal &amp; Längder (vikter)'!B$70&lt;&gt;"",ISNUMBER($AH490)),'Antal &amp; Längder (vikter)'!B$70,"")</f>
        <v/>
      </c>
      <c r="AF490" s="413" t="str">
        <f t="shared" si="18"/>
        <v/>
      </c>
      <c r="AG490" s="414" t="str">
        <f t="shared" si="19"/>
        <v/>
      </c>
      <c r="AH490" s="395" t="str">
        <f>IF('Antal &amp; Längder (vikter)'!B79&lt;&gt;"",'Antal &amp; Längder (vikter)'!B79,"XX")</f>
        <v>XX</v>
      </c>
      <c r="AI490" s="393">
        <f>IF('Antal &amp; Längder (vikter)'!C$71="Vikt (g)",IF('Antal &amp; Längder (vikter)'!C79&lt;&gt;"",'Antal &amp; Längder (vikter)'!C79,-9),-9)</f>
        <v>-9</v>
      </c>
    </row>
    <row r="491" spans="12:35" x14ac:dyDescent="0.25">
      <c r="L491" s="198"/>
      <c r="M491" s="198"/>
      <c r="N491" s="198"/>
      <c r="T491" s="323" t="str">
        <f>IF(OR(Protokoll!$X$5&lt;&gt;"",Lokalbeskrivn!$M$4&lt;&gt;""),"",U491)</f>
        <v>098099</v>
      </c>
      <c r="U491" s="322" t="s">
        <v>1408</v>
      </c>
      <c r="Y491" s="385"/>
      <c r="Z491" s="385"/>
      <c r="AB491" s="458" t="str">
        <f>IF(COUNT(AB483:AB490)&gt;0,MAX(AB483:AB490)+1,"")</f>
        <v/>
      </c>
      <c r="AC491" s="421" t="str">
        <f>IF(AND(AH491&lt;&gt;"",AG491&lt;&gt;"",AI491&gt;0,AH491&gt;0),MAX(AC$2:AC490)+1,"XX")</f>
        <v>XX</v>
      </c>
      <c r="AD491" s="419" t="str">
        <f>IF('Antal &amp; Längder (vikter)'!$C$68&lt;&gt;"",'Antal &amp; Längder (vikter)'!$C$68,"XX")</f>
        <v>XX</v>
      </c>
      <c r="AE491" s="409" t="str">
        <f>IF(AND('Antal &amp; Längder (vikter)'!B$70&lt;&gt;"",ISNUMBER($AH491)),'Antal &amp; Längder (vikter)'!B$70,"")</f>
        <v/>
      </c>
      <c r="AF491" s="413" t="str">
        <f t="shared" si="18"/>
        <v/>
      </c>
      <c r="AG491" s="414" t="str">
        <f t="shared" si="19"/>
        <v/>
      </c>
      <c r="AH491" s="395" t="str">
        <f>IF('Antal &amp; Längder (vikter)'!B80&lt;&gt;"",'Antal &amp; Längder (vikter)'!B80,"XX")</f>
        <v>XX</v>
      </c>
      <c r="AI491" s="393">
        <f>IF('Antal &amp; Längder (vikter)'!C$71="Vikt (g)",IF('Antal &amp; Längder (vikter)'!C80&lt;&gt;"",'Antal &amp; Längder (vikter)'!C80,-9),-9)</f>
        <v>-9</v>
      </c>
    </row>
    <row r="492" spans="12:35" x14ac:dyDescent="0.25">
      <c r="L492" s="198"/>
      <c r="M492" s="198"/>
      <c r="N492" s="198"/>
      <c r="T492" s="323" t="str">
        <f>IF(OR(Protokoll!$X$5&lt;&gt;"",Lokalbeskrivn!$M$4&lt;&gt;""),"",U492)</f>
        <v>099</v>
      </c>
      <c r="U492" s="322" t="s">
        <v>1410</v>
      </c>
      <c r="Y492" s="385"/>
      <c r="Z492" s="385"/>
      <c r="AB492" s="465" t="str">
        <f>IF(COUNT(AB483:AB491)&gt;0,MAX(AB483:AB491)+1,"")</f>
        <v/>
      </c>
      <c r="AC492" s="421" t="str">
        <f>IF(AND(AH492&lt;&gt;"",AG492&lt;&gt;"",AI492&gt;0,AH492&gt;0),MAX(AC$2:AC491)+1,"XX")</f>
        <v>XX</v>
      </c>
      <c r="AD492" s="419" t="str">
        <f>IF('Antal &amp; Längder (vikter)'!$C$68&lt;&gt;"",'Antal &amp; Längder (vikter)'!$C$68,"XX")</f>
        <v>XX</v>
      </c>
      <c r="AE492" s="409" t="str">
        <f>IF(AND('Antal &amp; Längder (vikter)'!B$70&lt;&gt;"",ISNUMBER($AH492)),'Antal &amp; Längder (vikter)'!B$70,"")</f>
        <v/>
      </c>
      <c r="AF492" s="413" t="str">
        <f t="shared" si="18"/>
        <v/>
      </c>
      <c r="AG492" s="414" t="str">
        <f t="shared" si="19"/>
        <v/>
      </c>
      <c r="AH492" s="395" t="str">
        <f>IF('Antal &amp; Längder (vikter)'!B81&lt;&gt;"",'Antal &amp; Längder (vikter)'!B81,"XX")</f>
        <v>XX</v>
      </c>
      <c r="AI492" s="393">
        <f>IF('Antal &amp; Längder (vikter)'!C$71="Vikt (g)",IF('Antal &amp; Längder (vikter)'!C81&lt;&gt;"",'Antal &amp; Längder (vikter)'!C81,-9),-9)</f>
        <v>-9</v>
      </c>
    </row>
    <row r="493" spans="12:35" ht="15.5" x14ac:dyDescent="0.35">
      <c r="L493" s="198"/>
      <c r="M493" s="198"/>
      <c r="N493" s="198"/>
      <c r="T493" s="323" t="str">
        <f>IF(OR(Protokoll!$X$5&lt;&gt;"",Lokalbeskrivn!$M$4&lt;&gt;""),"",U493)</f>
        <v>099100</v>
      </c>
      <c r="U493" s="322" t="s">
        <v>1412</v>
      </c>
      <c r="Y493" s="385"/>
      <c r="Z493" s="385"/>
      <c r="AB493" s="466" t="str">
        <f>IF(AND(ISNUMBER(AH493),AH493&gt;0),IF(MAX(AB$3:AB492)&gt;0,MAX(AB$3:AB492)+1,10+COUNTIF(F$38:F$49,"&gt;0")*10+1),"")</f>
        <v/>
      </c>
      <c r="AC493" s="421" t="str">
        <f>IF(AND(AH493&lt;&gt;"",AG493&lt;&gt;"",AI493&gt;0,AH493&gt;0),MAX(AC$2:AC492)+1,"XX")</f>
        <v>XX</v>
      </c>
      <c r="AD493" s="419" t="str">
        <f>IF('Antal &amp; Längder (vikter)'!$C$68&lt;&gt;"",'Antal &amp; Längder (vikter)'!$C$68,"XX")</f>
        <v>XX</v>
      </c>
      <c r="AE493" s="409" t="str">
        <f>IF(AND('Antal &amp; Längder (vikter)'!B$70&lt;&gt;"",ISNUMBER($AH493)),'Antal &amp; Längder (vikter)'!B$70,"")</f>
        <v/>
      </c>
      <c r="AF493" s="413" t="str">
        <f t="shared" si="18"/>
        <v/>
      </c>
      <c r="AG493" s="414" t="str">
        <f t="shared" si="19"/>
        <v/>
      </c>
      <c r="AH493" s="397" t="str">
        <f>IF('Antal &amp; Längder (vikter)'!C$71="Längd (mm)",IF('Antal &amp; Längder (vikter)'!C72&lt;&gt;"",'Antal &amp; Längder (vikter)'!C72,"XX"),"XX")</f>
        <v>XX</v>
      </c>
      <c r="AI493" s="153">
        <v>-9</v>
      </c>
    </row>
    <row r="494" spans="12:35" ht="15.5" x14ac:dyDescent="0.35">
      <c r="L494" s="198"/>
      <c r="M494" s="198"/>
      <c r="N494" s="198"/>
      <c r="T494" s="323" t="str">
        <f>IF(OR(Protokoll!$X$5&lt;&gt;"",Lokalbeskrivn!$M$4&lt;&gt;""),"",U494)</f>
        <v>100</v>
      </c>
      <c r="U494" s="341" t="s">
        <v>1470</v>
      </c>
      <c r="Y494" s="385"/>
      <c r="Z494" s="385"/>
      <c r="AB494" s="462" t="str">
        <f>IF(COUNT(AB493:AB493)&gt;0,MAX(AB493:AB493)+1,"")</f>
        <v/>
      </c>
      <c r="AC494" s="421" t="str">
        <f>IF(AND(AH494&lt;&gt;"",AG494&lt;&gt;"",AI494&gt;0,AH494&gt;0),MAX(AC$2:AC493)+1,"XX")</f>
        <v>XX</v>
      </c>
      <c r="AD494" s="419" t="str">
        <f>IF('Antal &amp; Längder (vikter)'!$C$68&lt;&gt;"",'Antal &amp; Längder (vikter)'!$C$68,"XX")</f>
        <v>XX</v>
      </c>
      <c r="AE494" s="409" t="str">
        <f>IF(AND('Antal &amp; Längder (vikter)'!B$70&lt;&gt;"",ISNUMBER($AH494)),'Antal &amp; Längder (vikter)'!B$70,"")</f>
        <v/>
      </c>
      <c r="AF494" s="413" t="str">
        <f t="shared" si="18"/>
        <v/>
      </c>
      <c r="AG494" s="414" t="str">
        <f t="shared" si="19"/>
        <v/>
      </c>
      <c r="AH494" s="397" t="str">
        <f>IF('Antal &amp; Längder (vikter)'!C$71="Längd (mm)",IF('Antal &amp; Längder (vikter)'!C73&lt;&gt;"",'Antal &amp; Längder (vikter)'!C73,"XX"),"XX")</f>
        <v>XX</v>
      </c>
      <c r="AI494" s="153">
        <v>-9</v>
      </c>
    </row>
    <row r="495" spans="12:35" ht="15.5" x14ac:dyDescent="0.35">
      <c r="L495" s="198"/>
      <c r="M495" s="198"/>
      <c r="N495" s="198"/>
      <c r="T495" s="323" t="str">
        <f>IF(OR(Protokoll!$X$5&lt;&gt;"",Lokalbeskrivn!$M$4&lt;&gt;""),"",U495)</f>
        <v>100101</v>
      </c>
      <c r="U495" s="341" t="s">
        <v>1415</v>
      </c>
      <c r="Y495" s="385"/>
      <c r="Z495" s="385"/>
      <c r="AB495" s="463" t="str">
        <f>IF(COUNT(AB493:AB494)&gt;0,MAX(AB493:AB494)+1,"")</f>
        <v/>
      </c>
      <c r="AC495" s="421" t="str">
        <f>IF(AND(AH495&lt;&gt;"",AG495&lt;&gt;"",AI495&gt;0,AH495&gt;0),MAX(AC$2:AC494)+1,"XX")</f>
        <v>XX</v>
      </c>
      <c r="AD495" s="419" t="str">
        <f>IF('Antal &amp; Längder (vikter)'!$C$68&lt;&gt;"",'Antal &amp; Längder (vikter)'!$C$68,"XX")</f>
        <v>XX</v>
      </c>
      <c r="AE495" s="409" t="str">
        <f>IF(AND('Antal &amp; Längder (vikter)'!B$70&lt;&gt;"",ISNUMBER($AH495)),'Antal &amp; Längder (vikter)'!B$70,"")</f>
        <v/>
      </c>
      <c r="AF495" s="413" t="str">
        <f t="shared" si="18"/>
        <v/>
      </c>
      <c r="AG495" s="414" t="str">
        <f t="shared" si="19"/>
        <v/>
      </c>
      <c r="AH495" s="397" t="str">
        <f>IF('Antal &amp; Längder (vikter)'!C$71="Längd (mm)",IF('Antal &amp; Längder (vikter)'!C74&lt;&gt;"",'Antal &amp; Längder (vikter)'!C74,"XX"),"XX")</f>
        <v>XX</v>
      </c>
      <c r="AI495" s="153">
        <v>-9</v>
      </c>
    </row>
    <row r="496" spans="12:35" ht="15.5" x14ac:dyDescent="0.35">
      <c r="L496" s="198"/>
      <c r="M496" s="198"/>
      <c r="N496" s="198"/>
      <c r="T496" s="323" t="str">
        <f>IF(OR(Protokoll!$X$5&lt;&gt;"",Lokalbeskrivn!$M$4&lt;&gt;""),"",U496)</f>
        <v>101</v>
      </c>
      <c r="U496" s="341" t="s">
        <v>1471</v>
      </c>
      <c r="Y496" s="385"/>
      <c r="Z496" s="385"/>
      <c r="AB496" s="422" t="str">
        <f>IF(COUNT(AB493:AB495)&gt;0,MAX(AB493:AB495)+1,"")</f>
        <v/>
      </c>
      <c r="AC496" s="421" t="str">
        <f>IF(AND(AH496&lt;&gt;"",AG496&lt;&gt;"",AI496&gt;0,AH496&gt;0),MAX(AC$2:AC495)+1,"XX")</f>
        <v>XX</v>
      </c>
      <c r="AD496" s="419" t="str">
        <f>IF('Antal &amp; Längder (vikter)'!$C$68&lt;&gt;"",'Antal &amp; Längder (vikter)'!$C$68,"XX")</f>
        <v>XX</v>
      </c>
      <c r="AE496" s="409" t="str">
        <f>IF(AND('Antal &amp; Längder (vikter)'!B$70&lt;&gt;"",ISNUMBER($AH496)),'Antal &amp; Längder (vikter)'!B$70,"")</f>
        <v/>
      </c>
      <c r="AF496" s="413" t="str">
        <f t="shared" si="18"/>
        <v/>
      </c>
      <c r="AG496" s="414" t="str">
        <f t="shared" si="19"/>
        <v/>
      </c>
      <c r="AH496" s="397" t="str">
        <f>IF('Antal &amp; Längder (vikter)'!C$71="Längd (mm)",IF('Antal &amp; Längder (vikter)'!C75&lt;&gt;"",'Antal &amp; Längder (vikter)'!C75,"XX"),"XX")</f>
        <v>XX</v>
      </c>
      <c r="AI496" s="153">
        <v>-9</v>
      </c>
    </row>
    <row r="497" spans="12:35" ht="15.5" x14ac:dyDescent="0.35">
      <c r="L497" s="198"/>
      <c r="M497" s="198"/>
      <c r="N497" s="198"/>
      <c r="T497" s="323" t="str">
        <f>IF(OR(Protokoll!$X$5&lt;&gt;"",Lokalbeskrivn!$M$4&lt;&gt;""),"",U497)</f>
        <v>101102</v>
      </c>
      <c r="U497" s="341" t="s">
        <v>1418</v>
      </c>
      <c r="Y497" s="385"/>
      <c r="Z497" s="385"/>
      <c r="AB497" s="461" t="str">
        <f>IF(COUNT(AB493:AB496)&gt;0,MAX(AB493:AB496)+1,"")</f>
        <v/>
      </c>
      <c r="AC497" s="421" t="str">
        <f>IF(AND(AH497&lt;&gt;"",AG497&lt;&gt;"",AI497&gt;0,AH497&gt;0),MAX(AC$2:AC496)+1,"XX")</f>
        <v>XX</v>
      </c>
      <c r="AD497" s="419" t="str">
        <f>IF('Antal &amp; Längder (vikter)'!$C$68&lt;&gt;"",'Antal &amp; Längder (vikter)'!$C$68,"XX")</f>
        <v>XX</v>
      </c>
      <c r="AE497" s="409" t="str">
        <f>IF(AND('Antal &amp; Längder (vikter)'!B$70&lt;&gt;"",ISNUMBER($AH497)),'Antal &amp; Längder (vikter)'!B$70,"")</f>
        <v/>
      </c>
      <c r="AF497" s="413" t="str">
        <f t="shared" si="18"/>
        <v/>
      </c>
      <c r="AG497" s="414" t="str">
        <f t="shared" si="19"/>
        <v/>
      </c>
      <c r="AH497" s="397" t="str">
        <f>IF('Antal &amp; Längder (vikter)'!C$71="Längd (mm)",IF('Antal &amp; Längder (vikter)'!C76&lt;&gt;"",'Antal &amp; Längder (vikter)'!C76,"XX"),"XX")</f>
        <v>XX</v>
      </c>
      <c r="AI497" s="153">
        <v>-9</v>
      </c>
    </row>
    <row r="498" spans="12:35" ht="15.5" x14ac:dyDescent="0.35">
      <c r="L498" s="198"/>
      <c r="M498" s="198"/>
      <c r="N498" s="198"/>
      <c r="T498" s="323" t="str">
        <f>IF(OR(Protokoll!$X$5&lt;&gt;"",Lokalbeskrivn!$M$4&lt;&gt;""),"",U498)</f>
        <v>102</v>
      </c>
      <c r="U498" s="341" t="s">
        <v>1472</v>
      </c>
      <c r="Y498" s="385"/>
      <c r="Z498" s="385"/>
      <c r="AB498" s="457" t="str">
        <f>IF(COUNT(AB493:AB497)&gt;0,MAX(AB493:AB497)+1,"")</f>
        <v/>
      </c>
      <c r="AC498" s="421" t="str">
        <f>IF(AND(AH498&lt;&gt;"",AG498&lt;&gt;"",AI498&gt;0,AH498&gt;0),MAX(AC$2:AC497)+1,"XX")</f>
        <v>XX</v>
      </c>
      <c r="AD498" s="419" t="str">
        <f>IF('Antal &amp; Längder (vikter)'!$C$68&lt;&gt;"",'Antal &amp; Längder (vikter)'!$C$68,"XX")</f>
        <v>XX</v>
      </c>
      <c r="AE498" s="409" t="str">
        <f>IF(AND('Antal &amp; Längder (vikter)'!B$70&lt;&gt;"",ISNUMBER($AH498)),'Antal &amp; Längder (vikter)'!B$70,"")</f>
        <v/>
      </c>
      <c r="AF498" s="413" t="str">
        <f t="shared" si="18"/>
        <v/>
      </c>
      <c r="AG498" s="414" t="str">
        <f t="shared" si="19"/>
        <v/>
      </c>
      <c r="AH498" s="397" t="str">
        <f>IF('Antal &amp; Längder (vikter)'!C$71="Längd (mm)",IF('Antal &amp; Längder (vikter)'!C77&lt;&gt;"",'Antal &amp; Längder (vikter)'!C77,"XX"),"XX")</f>
        <v>XX</v>
      </c>
      <c r="AI498" s="153">
        <v>-9</v>
      </c>
    </row>
    <row r="499" spans="12:35" ht="15.5" x14ac:dyDescent="0.35">
      <c r="L499" s="198"/>
      <c r="M499" s="198"/>
      <c r="N499" s="198"/>
      <c r="T499" s="323" t="str">
        <f>IF(OR(Protokoll!$X$5&lt;&gt;"",Lokalbeskrivn!$M$4&lt;&gt;""),"",U499)</f>
        <v>102103</v>
      </c>
      <c r="U499" s="341" t="s">
        <v>1421</v>
      </c>
      <c r="Y499" s="385"/>
      <c r="Z499" s="385"/>
      <c r="AB499" s="460" t="str">
        <f>IF(COUNT(AB493:AB498)&gt;0,MAX(AB493:AB498)+1,"")</f>
        <v/>
      </c>
      <c r="AC499" s="421" t="str">
        <f>IF(AND(AH499&lt;&gt;"",AG499&lt;&gt;"",AI499&gt;0,AH499&gt;0),MAX(AC$2:AC498)+1,"XX")</f>
        <v>XX</v>
      </c>
      <c r="AD499" s="419" t="str">
        <f>IF('Antal &amp; Längder (vikter)'!$C$68&lt;&gt;"",'Antal &amp; Längder (vikter)'!$C$68,"XX")</f>
        <v>XX</v>
      </c>
      <c r="AE499" s="409" t="str">
        <f>IF(AND('Antal &amp; Längder (vikter)'!B$70&lt;&gt;"",ISNUMBER($AH499)),'Antal &amp; Längder (vikter)'!B$70,"")</f>
        <v/>
      </c>
      <c r="AF499" s="413" t="str">
        <f t="shared" si="18"/>
        <v/>
      </c>
      <c r="AG499" s="414" t="str">
        <f t="shared" si="19"/>
        <v/>
      </c>
      <c r="AH499" s="397" t="str">
        <f>IF('Antal &amp; Längder (vikter)'!C$71="Längd (mm)",IF('Antal &amp; Längder (vikter)'!C78&lt;&gt;"",'Antal &amp; Längder (vikter)'!C78,"XX"),"XX")</f>
        <v>XX</v>
      </c>
      <c r="AI499" s="153">
        <v>-9</v>
      </c>
    </row>
    <row r="500" spans="12:35" ht="15.5" x14ac:dyDescent="0.35">
      <c r="L500" s="198"/>
      <c r="M500" s="198"/>
      <c r="N500" s="198"/>
      <c r="T500" s="323" t="str">
        <f>IF(OR(Protokoll!$X$5&lt;&gt;"",Lokalbeskrivn!$M$4&lt;&gt;""),"",U500)</f>
        <v>103</v>
      </c>
      <c r="U500" s="341" t="s">
        <v>1473</v>
      </c>
      <c r="Y500" s="385"/>
      <c r="Z500" s="385"/>
      <c r="AB500" s="464" t="str">
        <f>IF(COUNT(AB493:AB499)&gt;0,MAX(AB493:AB499)+1,"")</f>
        <v/>
      </c>
      <c r="AC500" s="421" t="str">
        <f>IF(AND(AH500&lt;&gt;"",AG500&lt;&gt;"",AI500&gt;0,AH500&gt;0),MAX(AC$2:AC499)+1,"XX")</f>
        <v>XX</v>
      </c>
      <c r="AD500" s="419" t="str">
        <f>IF('Antal &amp; Längder (vikter)'!$C$68&lt;&gt;"",'Antal &amp; Längder (vikter)'!$C$68,"XX")</f>
        <v>XX</v>
      </c>
      <c r="AE500" s="409" t="str">
        <f>IF(AND('Antal &amp; Längder (vikter)'!B$70&lt;&gt;"",ISNUMBER($AH500)),'Antal &amp; Längder (vikter)'!B$70,"")</f>
        <v/>
      </c>
      <c r="AF500" s="413" t="str">
        <f t="shared" si="18"/>
        <v/>
      </c>
      <c r="AG500" s="414" t="str">
        <f t="shared" si="19"/>
        <v/>
      </c>
      <c r="AH500" s="397" t="str">
        <f>IF('Antal &amp; Längder (vikter)'!C$71="Längd (mm)",IF('Antal &amp; Längder (vikter)'!C79&lt;&gt;"",'Antal &amp; Längder (vikter)'!C79,"XX"),"XX")</f>
        <v>XX</v>
      </c>
      <c r="AI500" s="153">
        <v>-9</v>
      </c>
    </row>
    <row r="501" spans="12:35" ht="15.5" x14ac:dyDescent="0.35">
      <c r="T501" s="323" t="str">
        <f>IF(OR(Protokoll!$X$5&lt;&gt;"",Lokalbeskrivn!$M$4&lt;&gt;""),"",U501)</f>
        <v>103104</v>
      </c>
      <c r="U501" s="341" t="s">
        <v>1424</v>
      </c>
      <c r="Y501" s="385"/>
      <c r="Z501" s="385"/>
      <c r="AB501" s="458" t="str">
        <f>IF(COUNT(AB493:AB500)&gt;0,MAX(AB493:AB500)+1,"")</f>
        <v/>
      </c>
      <c r="AC501" s="421" t="str">
        <f>IF(AND(AH501&lt;&gt;"",AG501&lt;&gt;"",AI501&gt;0,AH501&gt;0),MAX(AC$2:AC500)+1,"XX")</f>
        <v>XX</v>
      </c>
      <c r="AD501" s="419" t="str">
        <f>IF('Antal &amp; Längder (vikter)'!$C$68&lt;&gt;"",'Antal &amp; Längder (vikter)'!$C$68,"XX")</f>
        <v>XX</v>
      </c>
      <c r="AE501" s="409" t="str">
        <f>IF(AND('Antal &amp; Längder (vikter)'!B$70&lt;&gt;"",ISNUMBER($AH501)),'Antal &amp; Längder (vikter)'!B$70,"")</f>
        <v/>
      </c>
      <c r="AF501" s="413" t="str">
        <f t="shared" si="18"/>
        <v/>
      </c>
      <c r="AG501" s="414" t="str">
        <f t="shared" si="19"/>
        <v/>
      </c>
      <c r="AH501" s="397" t="str">
        <f>IF('Antal &amp; Längder (vikter)'!C$71="Längd (mm)",IF('Antal &amp; Längder (vikter)'!C80&lt;&gt;"",'Antal &amp; Längder (vikter)'!C80,"XX"),"XX")</f>
        <v>XX</v>
      </c>
      <c r="AI501" s="153">
        <v>-9</v>
      </c>
    </row>
    <row r="502" spans="12:35" ht="15.5" x14ac:dyDescent="0.35">
      <c r="T502" s="323" t="str">
        <f>IF(OR(Protokoll!$X$5&lt;&gt;"",Lokalbeskrivn!$M$4&lt;&gt;""),"",U502)</f>
        <v>104</v>
      </c>
      <c r="U502" s="341" t="s">
        <v>1474</v>
      </c>
      <c r="Y502" s="390" t="s">
        <v>1538</v>
      </c>
      <c r="Z502" s="391" t="s">
        <v>1537</v>
      </c>
      <c r="AB502" s="465" t="str">
        <f>IF(COUNT(AB493:AB501)&gt;0,MAX(AB493:AB501)+1,"")</f>
        <v/>
      </c>
      <c r="AC502" s="421" t="str">
        <f>IF(AND(AH502&lt;&gt;"",AG502&lt;&gt;"",AI502&gt;0,AH502&gt;0),MAX(AC$2:AC501)+1,"XX")</f>
        <v>XX</v>
      </c>
      <c r="AD502" s="419" t="str">
        <f>IF('Antal &amp; Längder (vikter)'!$C$68&lt;&gt;"",'Antal &amp; Längder (vikter)'!$C$68,"XX")</f>
        <v>XX</v>
      </c>
      <c r="AE502" s="409" t="str">
        <f>IF(AND('Antal &amp; Längder (vikter)'!B$70&lt;&gt;"",ISNUMBER($AH502)),'Antal &amp; Längder (vikter)'!B$70,"")</f>
        <v/>
      </c>
      <c r="AF502" s="413" t="str">
        <f t="shared" si="18"/>
        <v/>
      </c>
      <c r="AG502" s="414" t="str">
        <f t="shared" si="19"/>
        <v/>
      </c>
      <c r="AH502" s="397" t="str">
        <f>IF('Antal &amp; Längder (vikter)'!C$71="Längd (mm)",IF('Antal &amp; Längder (vikter)'!C81&lt;&gt;"",'Antal &amp; Längder (vikter)'!C81,"XX"),"XX")</f>
        <v>XX</v>
      </c>
      <c r="AI502" s="153">
        <v>-9</v>
      </c>
    </row>
    <row r="503" spans="12:35" x14ac:dyDescent="0.25">
      <c r="T503" s="323" t="str">
        <f>IF(OR(Protokoll!$X$5&lt;&gt;"",Lokalbeskrivn!$M$4&lt;&gt;""),"",U503)</f>
        <v>104105</v>
      </c>
      <c r="U503" s="341" t="s">
        <v>1427</v>
      </c>
      <c r="Y503" s="390" t="s">
        <v>2604</v>
      </c>
      <c r="Z503" s="391" t="s">
        <v>2604</v>
      </c>
      <c r="AB503" s="466" t="str">
        <f>IF(AND(ISNUMBER(AH503),AH503&gt;0),IF(MAX(AB$3:AB502)&gt;0,MAX(AB$3:AB502)+1,10+COUNTIF(F$38:F$49,"&gt;0")*10+1),"")</f>
        <v/>
      </c>
      <c r="AC503" s="421" t="str">
        <f>IF(AND(AH503&lt;&gt;"",AG503&lt;&gt;"",AI503&gt;0,AH503&gt;0),MAX(AC$2:AC502)+1,"XX")</f>
        <v>XX</v>
      </c>
      <c r="AD503" s="419" t="str">
        <f>IF('Antal &amp; Längder (vikter)'!$C$68&lt;&gt;"",'Antal &amp; Längder (vikter)'!$C$68,"XX")</f>
        <v>XX</v>
      </c>
      <c r="AE503" s="405" t="str">
        <f>IF(AND('Antal &amp; Längder (vikter)'!D$70&lt;&gt;"",ISNUMBER($AH503)),'Antal &amp; Längder (vikter)'!D$70,"")</f>
        <v/>
      </c>
      <c r="AF503" s="413" t="str">
        <f t="shared" si="18"/>
        <v/>
      </c>
      <c r="AG503" s="414" t="str">
        <f t="shared" si="19"/>
        <v/>
      </c>
      <c r="AH503" s="395" t="str">
        <f>IF('Antal &amp; Längder (vikter)'!D72&lt;&gt;"",'Antal &amp; Längder (vikter)'!D72,"XX")</f>
        <v>XX</v>
      </c>
      <c r="AI503" s="393">
        <f>IF('Antal &amp; Längder (vikter)'!E$71="Vikt (g)",IF('Antal &amp; Längder (vikter)'!E72&lt;&gt;"",'Antal &amp; Längder (vikter)'!E72,-9),-9)</f>
        <v>-9</v>
      </c>
    </row>
    <row r="504" spans="12:35" x14ac:dyDescent="0.25">
      <c r="T504" s="323" t="str">
        <f>IF(OR(Protokoll!$X$5&lt;&gt;"",Lokalbeskrivn!$M$4&lt;&gt;""),"",U504)</f>
        <v>105</v>
      </c>
      <c r="U504" s="341" t="s">
        <v>1475</v>
      </c>
      <c r="Y504" s="390" t="s">
        <v>2131</v>
      </c>
      <c r="Z504" s="390" t="s">
        <v>2130</v>
      </c>
      <c r="AB504" s="462" t="str">
        <f>IF(COUNT(AB503:AB503)&gt;0,MAX(AB503:AB503)+1,"")</f>
        <v/>
      </c>
      <c r="AC504" s="421" t="str">
        <f>IF(AND(AH504&lt;&gt;"",AG504&lt;&gt;"",AI504&gt;0,AH504&gt;0),MAX(AC$2:AC503)+1,"XX")</f>
        <v>XX</v>
      </c>
      <c r="AD504" s="419" t="str">
        <f>IF('Antal &amp; Längder (vikter)'!$C$68&lt;&gt;"",'Antal &amp; Längder (vikter)'!$C$68,"XX")</f>
        <v>XX</v>
      </c>
      <c r="AE504" s="405" t="str">
        <f>IF(AND('Antal &amp; Längder (vikter)'!D$70&lt;&gt;"",ISNUMBER($AH504)),'Antal &amp; Längder (vikter)'!D$70,"")</f>
        <v/>
      </c>
      <c r="AF504" s="413" t="str">
        <f t="shared" si="18"/>
        <v/>
      </c>
      <c r="AG504" s="414" t="str">
        <f t="shared" si="19"/>
        <v/>
      </c>
      <c r="AH504" s="395" t="str">
        <f>IF('Antal &amp; Längder (vikter)'!D73&lt;&gt;"",'Antal &amp; Längder (vikter)'!D73,"XX")</f>
        <v>XX</v>
      </c>
      <c r="AI504" s="393">
        <f>IF('Antal &amp; Längder (vikter)'!E$71="Vikt (g)",IF('Antal &amp; Längder (vikter)'!E73&lt;&gt;"",'Antal &amp; Längder (vikter)'!E73,-9),-9)</f>
        <v>-9</v>
      </c>
    </row>
    <row r="505" spans="12:35" x14ac:dyDescent="0.25">
      <c r="T505" s="323" t="str">
        <f>IF(OR(Protokoll!$X$5&lt;&gt;"",Lokalbeskrivn!$M$4&lt;&gt;""),"",U505)</f>
        <v>105106</v>
      </c>
      <c r="U505" s="341" t="s">
        <v>1430</v>
      </c>
      <c r="Y505" s="390" t="s">
        <v>1540</v>
      </c>
      <c r="Z505" s="390" t="s">
        <v>1539</v>
      </c>
      <c r="AB505" s="463" t="str">
        <f>IF(COUNT(AB503:AB504)&gt;0,MAX(AB503:AB504)+1,"")</f>
        <v/>
      </c>
      <c r="AC505" s="421" t="str">
        <f>IF(AND(AH505&lt;&gt;"",AG505&lt;&gt;"",AI505&gt;0,AH505&gt;0),MAX(AC$2:AC504)+1,"XX")</f>
        <v>XX</v>
      </c>
      <c r="AD505" s="419" t="str">
        <f>IF('Antal &amp; Längder (vikter)'!$C$68&lt;&gt;"",'Antal &amp; Längder (vikter)'!$C$68,"XX")</f>
        <v>XX</v>
      </c>
      <c r="AE505" s="405" t="str">
        <f>IF(AND('Antal &amp; Längder (vikter)'!D$70&lt;&gt;"",ISNUMBER($AH505)),'Antal &amp; Längder (vikter)'!D$70,"")</f>
        <v/>
      </c>
      <c r="AF505" s="413" t="str">
        <f t="shared" si="18"/>
        <v/>
      </c>
      <c r="AG505" s="414" t="str">
        <f t="shared" si="19"/>
        <v/>
      </c>
      <c r="AH505" s="395" t="str">
        <f>IF('Antal &amp; Längder (vikter)'!D74&lt;&gt;"",'Antal &amp; Längder (vikter)'!D74,"XX")</f>
        <v>XX</v>
      </c>
      <c r="AI505" s="393">
        <f>IF('Antal &amp; Längder (vikter)'!E$71="Vikt (g)",IF('Antal &amp; Längder (vikter)'!E74&lt;&gt;"",'Antal &amp; Längder (vikter)'!E74,-9),-9)</f>
        <v>-9</v>
      </c>
    </row>
    <row r="506" spans="12:35" x14ac:dyDescent="0.25">
      <c r="T506" s="323" t="str">
        <f>IF(OR(Protokoll!$X$5&lt;&gt;"",Lokalbeskrivn!$M$4&lt;&gt;""),"",U506)</f>
        <v>106</v>
      </c>
      <c r="U506" s="341" t="s">
        <v>1476</v>
      </c>
      <c r="Y506" s="390" t="s">
        <v>1542</v>
      </c>
      <c r="Z506" s="390" t="s">
        <v>1541</v>
      </c>
      <c r="AB506" s="422" t="str">
        <f>IF(COUNT(AB503:AB505)&gt;0,MAX(AB503:AB505)+1,"")</f>
        <v/>
      </c>
      <c r="AC506" s="421" t="str">
        <f>IF(AND(AH506&lt;&gt;"",AG506&lt;&gt;"",AI506&gt;0,AH506&gt;0),MAX(AC$2:AC505)+1,"XX")</f>
        <v>XX</v>
      </c>
      <c r="AD506" s="419" t="str">
        <f>IF('Antal &amp; Längder (vikter)'!$C$68&lt;&gt;"",'Antal &amp; Längder (vikter)'!$C$68,"XX")</f>
        <v>XX</v>
      </c>
      <c r="AE506" s="405" t="str">
        <f>IF(AND('Antal &amp; Längder (vikter)'!D$70&lt;&gt;"",ISNUMBER($AH506)),'Antal &amp; Längder (vikter)'!D$70,"")</f>
        <v/>
      </c>
      <c r="AF506" s="413" t="str">
        <f t="shared" si="18"/>
        <v/>
      </c>
      <c r="AG506" s="414" t="str">
        <f t="shared" si="19"/>
        <v/>
      </c>
      <c r="AH506" s="395" t="str">
        <f>IF('Antal &amp; Längder (vikter)'!D75&lt;&gt;"",'Antal &amp; Längder (vikter)'!D75,"XX")</f>
        <v>XX</v>
      </c>
      <c r="AI506" s="393">
        <f>IF('Antal &amp; Längder (vikter)'!E$71="Vikt (g)",IF('Antal &amp; Längder (vikter)'!E75&lt;&gt;"",'Antal &amp; Längder (vikter)'!E75,-9),-9)</f>
        <v>-9</v>
      </c>
    </row>
    <row r="507" spans="12:35" x14ac:dyDescent="0.25">
      <c r="T507" s="323" t="str">
        <f>IF(OR(Protokoll!$X$5&lt;&gt;"",Lokalbeskrivn!$M$4&lt;&gt;""),"",U507)</f>
        <v>106107</v>
      </c>
      <c r="U507" s="341" t="s">
        <v>1433</v>
      </c>
      <c r="Y507" s="390" t="s">
        <v>1544</v>
      </c>
      <c r="Z507" s="390" t="s">
        <v>1543</v>
      </c>
      <c r="AB507" s="461" t="str">
        <f>IF(COUNT(AB503:AB506)&gt;0,MAX(AB503:AB506)+1,"")</f>
        <v/>
      </c>
      <c r="AC507" s="421" t="str">
        <f>IF(AND(AH507&lt;&gt;"",AG507&lt;&gt;"",AI507&gt;0,AH507&gt;0),MAX(AC$2:AC506)+1,"XX")</f>
        <v>XX</v>
      </c>
      <c r="AD507" s="419" t="str">
        <f>IF('Antal &amp; Längder (vikter)'!$C$68&lt;&gt;"",'Antal &amp; Längder (vikter)'!$C$68,"XX")</f>
        <v>XX</v>
      </c>
      <c r="AE507" s="405" t="str">
        <f>IF(AND('Antal &amp; Längder (vikter)'!D$70&lt;&gt;"",ISNUMBER($AH507)),'Antal &amp; Längder (vikter)'!D$70,"")</f>
        <v/>
      </c>
      <c r="AF507" s="413" t="str">
        <f t="shared" si="18"/>
        <v/>
      </c>
      <c r="AG507" s="414" t="str">
        <f t="shared" si="19"/>
        <v/>
      </c>
      <c r="AH507" s="395" t="str">
        <f>IF('Antal &amp; Längder (vikter)'!D76&lt;&gt;"",'Antal &amp; Längder (vikter)'!D76,"XX")</f>
        <v>XX</v>
      </c>
      <c r="AI507" s="393">
        <f>IF('Antal &amp; Längder (vikter)'!E$71="Vikt (g)",IF('Antal &amp; Längder (vikter)'!E76&lt;&gt;"",'Antal &amp; Längder (vikter)'!E76,-9),-9)</f>
        <v>-9</v>
      </c>
    </row>
    <row r="508" spans="12:35" x14ac:dyDescent="0.25">
      <c r="T508" s="323" t="str">
        <f>IF(OR(Protokoll!$X$5&lt;&gt;"",Lokalbeskrivn!$M$4&lt;&gt;""),"",U508)</f>
        <v>107</v>
      </c>
      <c r="U508" s="341" t="s">
        <v>1477</v>
      </c>
      <c r="Y508" s="390" t="s">
        <v>2133</v>
      </c>
      <c r="Z508" s="390" t="s">
        <v>2132</v>
      </c>
      <c r="AB508" s="457" t="str">
        <f>IF(COUNT(AB503:AB507)&gt;0,MAX(AB503:AB507)+1,"")</f>
        <v/>
      </c>
      <c r="AC508" s="421" t="str">
        <f>IF(AND(AH508&lt;&gt;"",AG508&lt;&gt;"",AI508&gt;0,AH508&gt;0),MAX(AC$2:AC507)+1,"XX")</f>
        <v>XX</v>
      </c>
      <c r="AD508" s="419" t="str">
        <f>IF('Antal &amp; Längder (vikter)'!$C$68&lt;&gt;"",'Antal &amp; Längder (vikter)'!$C$68,"XX")</f>
        <v>XX</v>
      </c>
      <c r="AE508" s="405" t="str">
        <f>IF(AND('Antal &amp; Längder (vikter)'!D$70&lt;&gt;"",ISNUMBER($AH508)),'Antal &amp; Längder (vikter)'!D$70,"")</f>
        <v/>
      </c>
      <c r="AF508" s="413" t="str">
        <f t="shared" si="18"/>
        <v/>
      </c>
      <c r="AG508" s="414" t="str">
        <f t="shared" si="19"/>
        <v/>
      </c>
      <c r="AH508" s="395" t="str">
        <f>IF('Antal &amp; Längder (vikter)'!D77&lt;&gt;"",'Antal &amp; Längder (vikter)'!D77,"XX")</f>
        <v>XX</v>
      </c>
      <c r="AI508" s="393">
        <f>IF('Antal &amp; Längder (vikter)'!E$71="Vikt (g)",IF('Antal &amp; Längder (vikter)'!E77&lt;&gt;"",'Antal &amp; Längder (vikter)'!E77,-9),-9)</f>
        <v>-9</v>
      </c>
    </row>
    <row r="509" spans="12:35" x14ac:dyDescent="0.25">
      <c r="T509" s="323" t="str">
        <f>IF(OR(Protokoll!$X$5&lt;&gt;"",Lokalbeskrivn!$M$4&lt;&gt;""),"",U509)</f>
        <v>107108</v>
      </c>
      <c r="U509" s="341" t="s">
        <v>1436</v>
      </c>
      <c r="Y509" s="390" t="s">
        <v>2535</v>
      </c>
      <c r="Z509" s="390" t="s">
        <v>2534</v>
      </c>
      <c r="AB509" s="460" t="str">
        <f>IF(COUNT(AB503:AB508)&gt;0,MAX(AB503:AB508)+1,"")</f>
        <v/>
      </c>
      <c r="AC509" s="421" t="str">
        <f>IF(AND(AH509&lt;&gt;"",AG509&lt;&gt;"",AI509&gt;0,AH509&gt;0),MAX(AC$2:AC508)+1,"XX")</f>
        <v>XX</v>
      </c>
      <c r="AD509" s="419" t="str">
        <f>IF('Antal &amp; Längder (vikter)'!$C$68&lt;&gt;"",'Antal &amp; Längder (vikter)'!$C$68,"XX")</f>
        <v>XX</v>
      </c>
      <c r="AE509" s="405" t="str">
        <f>IF(AND('Antal &amp; Längder (vikter)'!D$70&lt;&gt;"",ISNUMBER($AH509)),'Antal &amp; Längder (vikter)'!D$70,"")</f>
        <v/>
      </c>
      <c r="AF509" s="413" t="str">
        <f t="shared" si="18"/>
        <v/>
      </c>
      <c r="AG509" s="414" t="str">
        <f t="shared" si="19"/>
        <v/>
      </c>
      <c r="AH509" s="395" t="str">
        <f>IF('Antal &amp; Längder (vikter)'!D78&lt;&gt;"",'Antal &amp; Längder (vikter)'!D78,"XX")</f>
        <v>XX</v>
      </c>
      <c r="AI509" s="393">
        <f>IF('Antal &amp; Längder (vikter)'!E$71="Vikt (g)",IF('Antal &amp; Längder (vikter)'!E78&lt;&gt;"",'Antal &amp; Längder (vikter)'!E78,-9),-9)</f>
        <v>-9</v>
      </c>
    </row>
    <row r="510" spans="12:35" x14ac:dyDescent="0.25">
      <c r="T510" s="323" t="str">
        <f>IF(OR(Protokoll!$X$5&lt;&gt;"",Lokalbeskrivn!$M$4&lt;&gt;""),"",U510)</f>
        <v>108</v>
      </c>
      <c r="U510" s="341" t="s">
        <v>1478</v>
      </c>
      <c r="Y510" s="390" t="s">
        <v>2135</v>
      </c>
      <c r="Z510" s="390" t="s">
        <v>2134</v>
      </c>
      <c r="AB510" s="464" t="str">
        <f>IF(COUNT(AB503:AB509)&gt;0,MAX(AB503:AB509)+1,"")</f>
        <v/>
      </c>
      <c r="AC510" s="421" t="str">
        <f>IF(AND(AH510&lt;&gt;"",AG510&lt;&gt;"",AI510&gt;0,AH510&gt;0),MAX(AC$2:AC509)+1,"XX")</f>
        <v>XX</v>
      </c>
      <c r="AD510" s="419" t="str">
        <f>IF('Antal &amp; Längder (vikter)'!$C$68&lt;&gt;"",'Antal &amp; Längder (vikter)'!$C$68,"XX")</f>
        <v>XX</v>
      </c>
      <c r="AE510" s="405" t="str">
        <f>IF(AND('Antal &amp; Längder (vikter)'!D$70&lt;&gt;"",ISNUMBER($AH510)),'Antal &amp; Längder (vikter)'!D$70,"")</f>
        <v/>
      </c>
      <c r="AF510" s="413" t="str">
        <f t="shared" si="18"/>
        <v/>
      </c>
      <c r="AG510" s="414" t="str">
        <f t="shared" si="19"/>
        <v/>
      </c>
      <c r="AH510" s="395" t="str">
        <f>IF('Antal &amp; Längder (vikter)'!D79&lt;&gt;"",'Antal &amp; Längder (vikter)'!D79,"XX")</f>
        <v>XX</v>
      </c>
      <c r="AI510" s="393">
        <f>IF('Antal &amp; Längder (vikter)'!E$71="Vikt (g)",IF('Antal &amp; Längder (vikter)'!E79&lt;&gt;"",'Antal &amp; Längder (vikter)'!E79,-9),-9)</f>
        <v>-9</v>
      </c>
    </row>
    <row r="511" spans="12:35" x14ac:dyDescent="0.25">
      <c r="T511" s="323" t="str">
        <f>IF(OR(Protokoll!$X$5&lt;&gt;"",Lokalbeskrivn!$M$4&lt;&gt;""),"",U511)</f>
        <v>108109</v>
      </c>
      <c r="U511" s="341" t="s">
        <v>11</v>
      </c>
      <c r="Y511" s="390" t="s">
        <v>2137</v>
      </c>
      <c r="Z511" s="390" t="s">
        <v>2136</v>
      </c>
      <c r="AB511" s="458" t="str">
        <f>IF(COUNT(AB503:AB510)&gt;0,MAX(AB503:AB510)+1,"")</f>
        <v/>
      </c>
      <c r="AC511" s="421" t="str">
        <f>IF(AND(AH511&lt;&gt;"",AG511&lt;&gt;"",AI511&gt;0,AH511&gt;0),MAX(AC$2:AC510)+1,"XX")</f>
        <v>XX</v>
      </c>
      <c r="AD511" s="419" t="str">
        <f>IF('Antal &amp; Längder (vikter)'!$C$68&lt;&gt;"",'Antal &amp; Längder (vikter)'!$C$68,"XX")</f>
        <v>XX</v>
      </c>
      <c r="AE511" s="405" t="str">
        <f>IF(AND('Antal &amp; Längder (vikter)'!D$70&lt;&gt;"",ISNUMBER($AH511)),'Antal &amp; Längder (vikter)'!D$70,"")</f>
        <v/>
      </c>
      <c r="AF511" s="413" t="str">
        <f t="shared" si="18"/>
        <v/>
      </c>
      <c r="AG511" s="414" t="str">
        <f t="shared" si="19"/>
        <v/>
      </c>
      <c r="AH511" s="395" t="str">
        <f>IF('Antal &amp; Längder (vikter)'!D80&lt;&gt;"",'Antal &amp; Längder (vikter)'!D80,"XX")</f>
        <v>XX</v>
      </c>
      <c r="AI511" s="393">
        <f>IF('Antal &amp; Längder (vikter)'!E$71="Vikt (g)",IF('Antal &amp; Längder (vikter)'!E80&lt;&gt;"",'Antal &amp; Längder (vikter)'!E80,-9),-9)</f>
        <v>-9</v>
      </c>
    </row>
    <row r="512" spans="12:35" x14ac:dyDescent="0.25">
      <c r="T512" s="323" t="str">
        <f>IF(OR(Protokoll!$X$5&lt;&gt;"",Lokalbeskrivn!$M$4&lt;&gt;""),"",U512)</f>
        <v>109</v>
      </c>
      <c r="U512" s="341" t="s">
        <v>1479</v>
      </c>
      <c r="Y512" s="390" t="s">
        <v>1548</v>
      </c>
      <c r="Z512" s="390" t="s">
        <v>1547</v>
      </c>
      <c r="AB512" s="465" t="str">
        <f>IF(COUNT(AB503:AB511)&gt;0,MAX(AB503:AB511)+1,"")</f>
        <v/>
      </c>
      <c r="AC512" s="421" t="str">
        <f>IF(AND(AH512&lt;&gt;"",AG512&lt;&gt;"",AI512&gt;0,AH512&gt;0),MAX(AC$2:AC511)+1,"XX")</f>
        <v>XX</v>
      </c>
      <c r="AD512" s="419" t="str">
        <f>IF('Antal &amp; Längder (vikter)'!$C$68&lt;&gt;"",'Antal &amp; Längder (vikter)'!$C$68,"XX")</f>
        <v>XX</v>
      </c>
      <c r="AE512" s="405" t="str">
        <f>IF(AND('Antal &amp; Längder (vikter)'!D$70&lt;&gt;"",ISNUMBER($AH512)),'Antal &amp; Längder (vikter)'!D$70,"")</f>
        <v/>
      </c>
      <c r="AF512" s="413" t="str">
        <f t="shared" si="18"/>
        <v/>
      </c>
      <c r="AG512" s="414" t="str">
        <f t="shared" si="19"/>
        <v/>
      </c>
      <c r="AH512" s="395" t="str">
        <f>IF('Antal &amp; Längder (vikter)'!D81&lt;&gt;"",'Antal &amp; Längder (vikter)'!D81,"XX")</f>
        <v>XX</v>
      </c>
      <c r="AI512" s="393">
        <f>IF('Antal &amp; Längder (vikter)'!E$71="Vikt (g)",IF('Antal &amp; Längder (vikter)'!E81&lt;&gt;"",'Antal &amp; Längder (vikter)'!E81,-9),-9)</f>
        <v>-9</v>
      </c>
    </row>
    <row r="513" spans="20:35" ht="15.5" x14ac:dyDescent="0.35">
      <c r="T513" s="323" t="str">
        <f>IF(OR(Protokoll!$X$5&lt;&gt;"",Lokalbeskrivn!$M$4&lt;&gt;""),"",U513)</f>
        <v>109110</v>
      </c>
      <c r="U513" s="341" t="s">
        <v>14</v>
      </c>
      <c r="Y513" s="390" t="s">
        <v>2364</v>
      </c>
      <c r="Z513" s="390" t="s">
        <v>2363</v>
      </c>
      <c r="AB513" s="466" t="str">
        <f>IF(AND(ISNUMBER(AH513),AH513&gt;0),IF(MAX(AB$3:AB512)&gt;0,MAX(AB$3:AB512)+1,10+COUNTIF(F$38:F$49,"&gt;0")*10+1),"")</f>
        <v/>
      </c>
      <c r="AC513" s="421" t="str">
        <f>IF(AND(AH513&lt;&gt;"",AG513&lt;&gt;"",AI513&gt;0,AH513&gt;0),MAX(AC$2:AC512)+1,"XX")</f>
        <v>XX</v>
      </c>
      <c r="AD513" s="419" t="str">
        <f>IF('Antal &amp; Längder (vikter)'!$C$68&lt;&gt;"",'Antal &amp; Längder (vikter)'!$C$68,"XX")</f>
        <v>XX</v>
      </c>
      <c r="AE513" s="405" t="str">
        <f>IF(AND('Antal &amp; Längder (vikter)'!D$70&lt;&gt;"",ISNUMBER($AH513)),'Antal &amp; Längder (vikter)'!D$70,"")</f>
        <v/>
      </c>
      <c r="AF513" s="413" t="str">
        <f t="shared" si="18"/>
        <v/>
      </c>
      <c r="AG513" s="414" t="str">
        <f t="shared" si="19"/>
        <v/>
      </c>
      <c r="AH513" s="397" t="str">
        <f>IF('Antal &amp; Längder (vikter)'!E$71="Längd (mm)",IF('Antal &amp; Längder (vikter)'!E72&lt;&gt;"",'Antal &amp; Längder (vikter)'!E72,"XX"),"XX")</f>
        <v>XX</v>
      </c>
      <c r="AI513" s="153">
        <v>-9</v>
      </c>
    </row>
    <row r="514" spans="20:35" ht="15.5" x14ac:dyDescent="0.35">
      <c r="T514" s="323" t="str">
        <f>IF(OR(Protokoll!$X$5&lt;&gt;"",Lokalbeskrivn!$M$4&lt;&gt;""),"",U514)</f>
        <v>110</v>
      </c>
      <c r="U514" s="341" t="s">
        <v>1480</v>
      </c>
      <c r="Y514" s="390" t="s">
        <v>2139</v>
      </c>
      <c r="Z514" s="390" t="s">
        <v>2138</v>
      </c>
      <c r="AB514" s="462" t="str">
        <f>IF(COUNT(AB513:AB513)&gt;0,MAX(AB513:AB513)+1,"")</f>
        <v/>
      </c>
      <c r="AC514" s="421" t="str">
        <f>IF(AND(AH514&lt;&gt;"",AG514&lt;&gt;"",AI514&gt;0,AH514&gt;0),MAX(AC$2:AC513)+1,"XX")</f>
        <v>XX</v>
      </c>
      <c r="AD514" s="419" t="str">
        <f>IF('Antal &amp; Längder (vikter)'!$C$68&lt;&gt;"",'Antal &amp; Längder (vikter)'!$C$68,"XX")</f>
        <v>XX</v>
      </c>
      <c r="AE514" s="405" t="str">
        <f>IF(AND('Antal &amp; Längder (vikter)'!D$70&lt;&gt;"",ISNUMBER($AH514)),'Antal &amp; Längder (vikter)'!D$70,"")</f>
        <v/>
      </c>
      <c r="AF514" s="413" t="str">
        <f t="shared" si="18"/>
        <v/>
      </c>
      <c r="AG514" s="414" t="str">
        <f t="shared" si="19"/>
        <v/>
      </c>
      <c r="AH514" s="397" t="str">
        <f>IF('Antal &amp; Längder (vikter)'!E$71="Längd (mm)",IF('Antal &amp; Längder (vikter)'!E73&lt;&gt;"",'Antal &amp; Längder (vikter)'!E73,"XX"),"XX")</f>
        <v>XX</v>
      </c>
      <c r="AI514" s="153">
        <v>-9</v>
      </c>
    </row>
    <row r="515" spans="20:35" ht="15.5" x14ac:dyDescent="0.35">
      <c r="T515" s="323" t="str">
        <f>IF(OR(Protokoll!$X$5&lt;&gt;"",Lokalbeskrivn!$M$4&lt;&gt;""),"",U515)</f>
        <v>110111</v>
      </c>
      <c r="U515" s="341" t="s">
        <v>17</v>
      </c>
      <c r="Y515" s="390" t="s">
        <v>1534</v>
      </c>
      <c r="Z515" s="390" t="s">
        <v>2140</v>
      </c>
      <c r="AB515" s="463" t="str">
        <f>IF(COUNT(AB513:AB514)&gt;0,MAX(AB513:AB514)+1,"")</f>
        <v/>
      </c>
      <c r="AC515" s="421" t="str">
        <f>IF(AND(AH515&lt;&gt;"",AG515&lt;&gt;"",AI515&gt;0,AH515&gt;0),MAX(AC$2:AC514)+1,"XX")</f>
        <v>XX</v>
      </c>
      <c r="AD515" s="419" t="str">
        <f>IF('Antal &amp; Längder (vikter)'!$C$68&lt;&gt;"",'Antal &amp; Längder (vikter)'!$C$68,"XX")</f>
        <v>XX</v>
      </c>
      <c r="AE515" s="405" t="str">
        <f>IF(AND('Antal &amp; Längder (vikter)'!D$70&lt;&gt;"",ISNUMBER($AH515)),'Antal &amp; Längder (vikter)'!D$70,"")</f>
        <v/>
      </c>
      <c r="AF515" s="413" t="str">
        <f t="shared" ref="AF515:AF578" si="20">IF(AND(ISNUMBER(AH515),AE515&lt;&gt;""),VLOOKUP(AE515,$N$2:$O$60,2,FALSE),"")</f>
        <v/>
      </c>
      <c r="AG515" s="414" t="str">
        <f t="shared" ref="AG515:AG578" si="21">IF(AF515&lt;&gt;"",VLOOKUP(AF515,O$2:U$60,7,FALSE),"")</f>
        <v/>
      </c>
      <c r="AH515" s="397" t="str">
        <f>IF('Antal &amp; Längder (vikter)'!E$71="Längd (mm)",IF('Antal &amp; Längder (vikter)'!E74&lt;&gt;"",'Antal &amp; Längder (vikter)'!E74,"XX"),"XX")</f>
        <v>XX</v>
      </c>
      <c r="AI515" s="153">
        <v>-9</v>
      </c>
    </row>
    <row r="516" spans="20:35" ht="15.5" x14ac:dyDescent="0.35">
      <c r="T516" s="323" t="str">
        <f>IF(OR(Protokoll!$X$5&lt;&gt;"",Lokalbeskrivn!$M$4&lt;&gt;""),"",U516)</f>
        <v>111</v>
      </c>
      <c r="U516" s="341" t="s">
        <v>1481</v>
      </c>
      <c r="Y516" s="390" t="s">
        <v>1550</v>
      </c>
      <c r="Z516" s="390" t="s">
        <v>1549</v>
      </c>
      <c r="AB516" s="422" t="str">
        <f>IF(COUNT(AB513:AB515)&gt;0,MAX(AB513:AB515)+1,"")</f>
        <v/>
      </c>
      <c r="AC516" s="421" t="str">
        <f>IF(AND(AH516&lt;&gt;"",AG516&lt;&gt;"",AI516&gt;0,AH516&gt;0),MAX(AC$2:AC515)+1,"XX")</f>
        <v>XX</v>
      </c>
      <c r="AD516" s="419" t="str">
        <f>IF('Antal &amp; Längder (vikter)'!$C$68&lt;&gt;"",'Antal &amp; Längder (vikter)'!$C$68,"XX")</f>
        <v>XX</v>
      </c>
      <c r="AE516" s="405" t="str">
        <f>IF(AND('Antal &amp; Längder (vikter)'!D$70&lt;&gt;"",ISNUMBER($AH516)),'Antal &amp; Längder (vikter)'!D$70,"")</f>
        <v/>
      </c>
      <c r="AF516" s="413" t="str">
        <f t="shared" si="20"/>
        <v/>
      </c>
      <c r="AG516" s="414" t="str">
        <f t="shared" si="21"/>
        <v/>
      </c>
      <c r="AH516" s="397" t="str">
        <f>IF('Antal &amp; Längder (vikter)'!E$71="Längd (mm)",IF('Antal &amp; Längder (vikter)'!E75&lt;&gt;"",'Antal &amp; Längder (vikter)'!E75,"XX"),"XX")</f>
        <v>XX</v>
      </c>
      <c r="AI516" s="153">
        <v>-9</v>
      </c>
    </row>
    <row r="517" spans="20:35" ht="15.5" x14ac:dyDescent="0.35">
      <c r="T517" s="323" t="str">
        <f>IF(OR(Protokoll!$X$5&lt;&gt;"",Lokalbeskrivn!$M$4&lt;&gt;""),"",U517)</f>
        <v>111112</v>
      </c>
      <c r="U517" s="341" t="s">
        <v>1482</v>
      </c>
      <c r="Y517" s="390" t="s">
        <v>2143</v>
      </c>
      <c r="Z517" s="390" t="s">
        <v>2365</v>
      </c>
      <c r="AB517" s="461" t="str">
        <f>IF(COUNT(AB513:AB516)&gt;0,MAX(AB513:AB516)+1,"")</f>
        <v/>
      </c>
      <c r="AC517" s="421" t="str">
        <f>IF(AND(AH517&lt;&gt;"",AG517&lt;&gt;"",AI517&gt;0,AH517&gt;0),MAX(AC$2:AC516)+1,"XX")</f>
        <v>XX</v>
      </c>
      <c r="AD517" s="419" t="str">
        <f>IF('Antal &amp; Längder (vikter)'!$C$68&lt;&gt;"",'Antal &amp; Längder (vikter)'!$C$68,"XX")</f>
        <v>XX</v>
      </c>
      <c r="AE517" s="405" t="str">
        <f>IF(AND('Antal &amp; Längder (vikter)'!D$70&lt;&gt;"",ISNUMBER($AH517)),'Antal &amp; Längder (vikter)'!D$70,"")</f>
        <v/>
      </c>
      <c r="AF517" s="413" t="str">
        <f t="shared" si="20"/>
        <v/>
      </c>
      <c r="AG517" s="414" t="str">
        <f t="shared" si="21"/>
        <v/>
      </c>
      <c r="AH517" s="397" t="str">
        <f>IF('Antal &amp; Längder (vikter)'!E$71="Längd (mm)",IF('Antal &amp; Längder (vikter)'!E76&lt;&gt;"",'Antal &amp; Längder (vikter)'!E76,"XX"),"XX")</f>
        <v>XX</v>
      </c>
      <c r="AI517" s="153">
        <v>-9</v>
      </c>
    </row>
    <row r="518" spans="20:35" ht="15.5" x14ac:dyDescent="0.35">
      <c r="T518" s="323" t="str">
        <f>IF(OR(Protokoll!$X$5&lt;&gt;"",Lokalbeskrivn!$M$4&lt;&gt;""),"",U518)</f>
        <v>112</v>
      </c>
      <c r="U518" s="341" t="s">
        <v>1483</v>
      </c>
      <c r="Y518" s="390" t="s">
        <v>2146</v>
      </c>
      <c r="Z518" s="390" t="s">
        <v>2366</v>
      </c>
      <c r="AB518" s="457" t="str">
        <f>IF(COUNT(AB513:AB517)&gt;0,MAX(AB513:AB517)+1,"")</f>
        <v/>
      </c>
      <c r="AC518" s="421" t="str">
        <f>IF(AND(AH518&lt;&gt;"",AG518&lt;&gt;"",AI518&gt;0,AH518&gt;0),MAX(AC$2:AC517)+1,"XX")</f>
        <v>XX</v>
      </c>
      <c r="AD518" s="419" t="str">
        <f>IF('Antal &amp; Längder (vikter)'!$C$68&lt;&gt;"",'Antal &amp; Längder (vikter)'!$C$68,"XX")</f>
        <v>XX</v>
      </c>
      <c r="AE518" s="405" t="str">
        <f>IF(AND('Antal &amp; Längder (vikter)'!D$70&lt;&gt;"",ISNUMBER($AH518)),'Antal &amp; Längder (vikter)'!D$70,"")</f>
        <v/>
      </c>
      <c r="AF518" s="413" t="str">
        <f t="shared" si="20"/>
        <v/>
      </c>
      <c r="AG518" s="414" t="str">
        <f t="shared" si="21"/>
        <v/>
      </c>
      <c r="AH518" s="397" t="str">
        <f>IF('Antal &amp; Längder (vikter)'!E$71="Längd (mm)",IF('Antal &amp; Längder (vikter)'!E77&lt;&gt;"",'Antal &amp; Längder (vikter)'!E77,"XX"),"XX")</f>
        <v>XX</v>
      </c>
      <c r="AI518" s="153">
        <v>-9</v>
      </c>
    </row>
    <row r="519" spans="20:35" ht="15.5" x14ac:dyDescent="0.35">
      <c r="T519" s="323" t="str">
        <f>IF(OR(Protokoll!$X$5&lt;&gt;"",Lokalbeskrivn!$M$4&lt;&gt;""),"",U519)</f>
        <v>113</v>
      </c>
      <c r="U519" s="341" t="s">
        <v>1511</v>
      </c>
      <c r="Y519" s="390" t="s">
        <v>2368</v>
      </c>
      <c r="Z519" s="390" t="s">
        <v>2367</v>
      </c>
      <c r="AB519" s="460" t="str">
        <f>IF(COUNT(AB513:AB518)&gt;0,MAX(AB513:AB518)+1,"")</f>
        <v/>
      </c>
      <c r="AC519" s="421" t="str">
        <f>IF(AND(AH519&lt;&gt;"",AG519&lt;&gt;"",AI519&gt;0,AH519&gt;0),MAX(AC$2:AC518)+1,"XX")</f>
        <v>XX</v>
      </c>
      <c r="AD519" s="419" t="str">
        <f>IF('Antal &amp; Längder (vikter)'!$C$68&lt;&gt;"",'Antal &amp; Längder (vikter)'!$C$68,"XX")</f>
        <v>XX</v>
      </c>
      <c r="AE519" s="405" t="str">
        <f>IF(AND('Antal &amp; Längder (vikter)'!D$70&lt;&gt;"",ISNUMBER($AH519)),'Antal &amp; Längder (vikter)'!D$70,"")</f>
        <v/>
      </c>
      <c r="AF519" s="413" t="str">
        <f t="shared" si="20"/>
        <v/>
      </c>
      <c r="AG519" s="414" t="str">
        <f t="shared" si="21"/>
        <v/>
      </c>
      <c r="AH519" s="397" t="str">
        <f>IF('Antal &amp; Längder (vikter)'!E$71="Längd (mm)",IF('Antal &amp; Längder (vikter)'!E78&lt;&gt;"",'Antal &amp; Längder (vikter)'!E78,"XX"),"XX")</f>
        <v>XX</v>
      </c>
      <c r="AI519" s="153">
        <v>-9</v>
      </c>
    </row>
    <row r="520" spans="20:35" ht="15.5" x14ac:dyDescent="0.35">
      <c r="T520" s="323" t="str">
        <f>IF(OR(Protokoll!$X$5&lt;&gt;"",Lokalbeskrivn!$M$4&lt;&gt;""),"",U520)</f>
        <v>114</v>
      </c>
      <c r="U520" s="341" t="s">
        <v>1514</v>
      </c>
      <c r="Y520" s="390" t="s">
        <v>1552</v>
      </c>
      <c r="Z520" s="390" t="s">
        <v>1551</v>
      </c>
      <c r="AB520" s="464" t="str">
        <f>IF(COUNT(AB513:AB519)&gt;0,MAX(AB513:AB519)+1,"")</f>
        <v/>
      </c>
      <c r="AC520" s="421" t="str">
        <f>IF(AND(AH520&lt;&gt;"",AG520&lt;&gt;"",AI520&gt;0,AH520&gt;0),MAX(AC$2:AC519)+1,"XX")</f>
        <v>XX</v>
      </c>
      <c r="AD520" s="419" t="str">
        <f>IF('Antal &amp; Längder (vikter)'!$C$68&lt;&gt;"",'Antal &amp; Längder (vikter)'!$C$68,"XX")</f>
        <v>XX</v>
      </c>
      <c r="AE520" s="405" t="str">
        <f>IF(AND('Antal &amp; Längder (vikter)'!D$70&lt;&gt;"",ISNUMBER($AH520)),'Antal &amp; Längder (vikter)'!D$70,"")</f>
        <v/>
      </c>
      <c r="AF520" s="413" t="str">
        <f t="shared" si="20"/>
        <v/>
      </c>
      <c r="AG520" s="414" t="str">
        <f t="shared" si="21"/>
        <v/>
      </c>
      <c r="AH520" s="397" t="str">
        <f>IF('Antal &amp; Längder (vikter)'!E$71="Längd (mm)",IF('Antal &amp; Längder (vikter)'!E79&lt;&gt;"",'Antal &amp; Längder (vikter)'!E79,"XX"),"XX")</f>
        <v>XX</v>
      </c>
      <c r="AI520" s="153">
        <v>-9</v>
      </c>
    </row>
    <row r="521" spans="20:35" ht="15.5" x14ac:dyDescent="0.35">
      <c r="T521" s="323" t="str">
        <f>IF(OR(Protokoll!$X$5&lt;&gt;"",Lokalbeskrivn!$M$4&lt;&gt;""),"",U521)</f>
        <v>115</v>
      </c>
      <c r="U521" s="341" t="s">
        <v>1510</v>
      </c>
      <c r="Y521" s="390" t="s">
        <v>2539</v>
      </c>
      <c r="Z521" s="390" t="s">
        <v>2538</v>
      </c>
      <c r="AB521" s="458" t="str">
        <f>IF(COUNT(AB513:AB520)&gt;0,MAX(AB513:AB520)+1,"")</f>
        <v/>
      </c>
      <c r="AC521" s="421" t="str">
        <f>IF(AND(AH521&lt;&gt;"",AG521&lt;&gt;"",AI521&gt;0,AH521&gt;0),MAX(AC$2:AC520)+1,"XX")</f>
        <v>XX</v>
      </c>
      <c r="AD521" s="419" t="str">
        <f>IF('Antal &amp; Längder (vikter)'!$C$68&lt;&gt;"",'Antal &amp; Längder (vikter)'!$C$68,"XX")</f>
        <v>XX</v>
      </c>
      <c r="AE521" s="405" t="str">
        <f>IF(AND('Antal &amp; Längder (vikter)'!D$70&lt;&gt;"",ISNUMBER($AH521)),'Antal &amp; Längder (vikter)'!D$70,"")</f>
        <v/>
      </c>
      <c r="AF521" s="413" t="str">
        <f t="shared" si="20"/>
        <v/>
      </c>
      <c r="AG521" s="414" t="str">
        <f t="shared" si="21"/>
        <v/>
      </c>
      <c r="AH521" s="397" t="str">
        <f>IF('Antal &amp; Längder (vikter)'!E$71="Längd (mm)",IF('Antal &amp; Längder (vikter)'!E80&lt;&gt;"",'Antal &amp; Längder (vikter)'!E80,"XX"),"XX")</f>
        <v>XX</v>
      </c>
      <c r="AI521" s="153">
        <v>-9</v>
      </c>
    </row>
    <row r="522" spans="20:35" ht="15.5" x14ac:dyDescent="0.35">
      <c r="T522" s="323" t="str">
        <f>IF(OR(Protokoll!$X$5&lt;&gt;"",Lokalbeskrivn!$M$4&lt;&gt;""),"",U522)</f>
        <v>116</v>
      </c>
      <c r="U522" s="341" t="s">
        <v>1516</v>
      </c>
      <c r="Y522" s="390" t="s">
        <v>2150</v>
      </c>
      <c r="Z522" s="390" t="s">
        <v>2149</v>
      </c>
      <c r="AB522" s="465" t="str">
        <f>IF(COUNT(AB513:AB521)&gt;0,MAX(AB513:AB521)+1,"")</f>
        <v/>
      </c>
      <c r="AC522" s="421" t="str">
        <f>IF(AND(AH522&lt;&gt;"",AG522&lt;&gt;"",AI522&gt;0,AH522&gt;0),MAX(AC$2:AC521)+1,"XX")</f>
        <v>XX</v>
      </c>
      <c r="AD522" s="419" t="str">
        <f>IF('Antal &amp; Längder (vikter)'!$C$68&lt;&gt;"",'Antal &amp; Längder (vikter)'!$C$68,"XX")</f>
        <v>XX</v>
      </c>
      <c r="AE522" s="405" t="str">
        <f>IF(AND('Antal &amp; Längder (vikter)'!D$70&lt;&gt;"",ISNUMBER($AH522)),'Antal &amp; Längder (vikter)'!D$70,"")</f>
        <v/>
      </c>
      <c r="AF522" s="413" t="str">
        <f t="shared" si="20"/>
        <v/>
      </c>
      <c r="AG522" s="414" t="str">
        <f t="shared" si="21"/>
        <v/>
      </c>
      <c r="AH522" s="397" t="str">
        <f>IF('Antal &amp; Längder (vikter)'!E$71="Längd (mm)",IF('Antal &amp; Längder (vikter)'!E81&lt;&gt;"",'Antal &amp; Längder (vikter)'!E81,"XX"),"XX")</f>
        <v>XX</v>
      </c>
      <c r="AI522" s="153">
        <v>-9</v>
      </c>
    </row>
    <row r="523" spans="20:35" x14ac:dyDescent="0.25">
      <c r="T523" s="323" t="str">
        <f>IF(OR(Protokoll!$X$5&lt;&gt;"",Lokalbeskrivn!$M$4&lt;&gt;""),"",U523)</f>
        <v>117</v>
      </c>
      <c r="U523" s="341" t="s">
        <v>1484</v>
      </c>
      <c r="Y523" s="390" t="s">
        <v>1554</v>
      </c>
      <c r="Z523" s="390" t="s">
        <v>1553</v>
      </c>
      <c r="AB523" s="466" t="str">
        <f>IF(AND(ISNUMBER(AH523),AH523&gt;0),IF(MAX(AB$3:AB522)&gt;0,MAX(AB$3:AB522)+1,10+COUNTIF(F$38:F$49,"&gt;0")*10+1),"")</f>
        <v/>
      </c>
      <c r="AC523" s="421" t="str">
        <f>IF(AND(AH523&lt;&gt;"",AG523&lt;&gt;"",AI523&gt;0,AH523&gt;0),MAX(AC$2:AC522)+1,"XX")</f>
        <v>XX</v>
      </c>
      <c r="AD523" s="419" t="str">
        <f>IF('Antal &amp; Längder (vikter)'!$C$68&lt;&gt;"",'Antal &amp; Längder (vikter)'!$C$68,"XX")</f>
        <v>XX</v>
      </c>
      <c r="AE523" s="409" t="str">
        <f>IF(AND('Antal &amp; Längder (vikter)'!F$70&lt;&gt;"",ISNUMBER($AH523)),'Antal &amp; Längder (vikter)'!F$70,"")</f>
        <v/>
      </c>
      <c r="AF523" s="413" t="str">
        <f t="shared" si="20"/>
        <v/>
      </c>
      <c r="AG523" s="414" t="str">
        <f t="shared" si="21"/>
        <v/>
      </c>
      <c r="AH523" s="395" t="str">
        <f>IF('Antal &amp; Längder (vikter)'!F72&lt;&gt;"",'Antal &amp; Längder (vikter)'!F72,"XX")</f>
        <v>XX</v>
      </c>
      <c r="AI523" s="393">
        <f>IF('Antal &amp; Längder (vikter)'!G$71="Vikt (g)",IF('Antal &amp; Längder (vikter)'!G72&lt;&gt;"",'Antal &amp; Längder (vikter)'!G72,-9),-9)</f>
        <v>-9</v>
      </c>
    </row>
    <row r="524" spans="20:35" x14ac:dyDescent="0.25">
      <c r="T524" s="323" t="str">
        <f>IF(OR(Protokoll!$X$5&lt;&gt;"",Lokalbeskrivn!$M$4&lt;&gt;""),"",U524)</f>
        <v>117118</v>
      </c>
      <c r="U524" s="341" t="s">
        <v>1485</v>
      </c>
      <c r="Y524" s="390" t="s">
        <v>2532</v>
      </c>
      <c r="Z524" s="390" t="s">
        <v>2540</v>
      </c>
      <c r="AB524" s="462" t="str">
        <f>IF(COUNT(AB523:AB523)&gt;0,MAX(AB523:AB523)+1,"")</f>
        <v/>
      </c>
      <c r="AC524" s="421" t="str">
        <f>IF(AND(AH524&lt;&gt;"",AG524&lt;&gt;"",AI524&gt;0,AH524&gt;0),MAX(AC$2:AC523)+1,"XX")</f>
        <v>XX</v>
      </c>
      <c r="AD524" s="419" t="str">
        <f>IF('Antal &amp; Längder (vikter)'!$C$68&lt;&gt;"",'Antal &amp; Längder (vikter)'!$C$68,"XX")</f>
        <v>XX</v>
      </c>
      <c r="AE524" s="409" t="str">
        <f>IF(AND('Antal &amp; Längder (vikter)'!F$70&lt;&gt;"",ISNUMBER($AH524)),'Antal &amp; Längder (vikter)'!F$70,"")</f>
        <v/>
      </c>
      <c r="AF524" s="413" t="str">
        <f t="shared" si="20"/>
        <v/>
      </c>
      <c r="AG524" s="414" t="str">
        <f t="shared" si="21"/>
        <v/>
      </c>
      <c r="AH524" s="395" t="str">
        <f>IF('Antal &amp; Längder (vikter)'!F73&lt;&gt;"",'Antal &amp; Längder (vikter)'!F73,"XX")</f>
        <v>XX</v>
      </c>
      <c r="AI524" s="393">
        <f>IF('Antal &amp; Längder (vikter)'!G$71="Vikt (g)",IF('Antal &amp; Längder (vikter)'!G73&lt;&gt;"",'Antal &amp; Längder (vikter)'!G73,-9),-9)</f>
        <v>-9</v>
      </c>
    </row>
    <row r="525" spans="20:35" x14ac:dyDescent="0.25">
      <c r="T525" s="323" t="str">
        <f>IF(OR(Protokoll!$X$5&lt;&gt;"",Lokalbeskrivn!$M$4&lt;&gt;""),"",U525)</f>
        <v>118</v>
      </c>
      <c r="U525" s="341" t="s">
        <v>1486</v>
      </c>
      <c r="Y525" s="390" t="s">
        <v>1556</v>
      </c>
      <c r="Z525" s="390" t="s">
        <v>1555</v>
      </c>
      <c r="AB525" s="463" t="str">
        <f>IF(COUNT(AB523:AB524)&gt;0,MAX(AB523:AB524)+1,"")</f>
        <v/>
      </c>
      <c r="AC525" s="421" t="str">
        <f>IF(AND(AH525&lt;&gt;"",AG525&lt;&gt;"",AI525&gt;0,AH525&gt;0),MAX(AC$2:AC524)+1,"XX")</f>
        <v>XX</v>
      </c>
      <c r="AD525" s="419" t="str">
        <f>IF('Antal &amp; Längder (vikter)'!$C$68&lt;&gt;"",'Antal &amp; Längder (vikter)'!$C$68,"XX")</f>
        <v>XX</v>
      </c>
      <c r="AE525" s="409" t="str">
        <f>IF(AND('Antal &amp; Längder (vikter)'!F$70&lt;&gt;"",ISNUMBER($AH525)),'Antal &amp; Längder (vikter)'!F$70,"")</f>
        <v/>
      </c>
      <c r="AF525" s="413" t="str">
        <f t="shared" si="20"/>
        <v/>
      </c>
      <c r="AG525" s="414" t="str">
        <f t="shared" si="21"/>
        <v/>
      </c>
      <c r="AH525" s="395" t="str">
        <f>IF('Antal &amp; Längder (vikter)'!F74&lt;&gt;"",'Antal &amp; Längder (vikter)'!F74,"XX")</f>
        <v>XX</v>
      </c>
      <c r="AI525" s="393">
        <f>IF('Antal &amp; Längder (vikter)'!G$71="Vikt (g)",IF('Antal &amp; Längder (vikter)'!G74&lt;&gt;"",'Antal &amp; Längder (vikter)'!G74,-9),-9)</f>
        <v>-9</v>
      </c>
    </row>
    <row r="526" spans="20:35" x14ac:dyDescent="0.25">
      <c r="T526" s="323" t="str">
        <f>IF(OR(Protokoll!$X$5&lt;&gt;"",Lokalbeskrivn!$M$4&lt;&gt;""),"",U526)</f>
        <v>118117</v>
      </c>
      <c r="U526" s="341" t="s">
        <v>1487</v>
      </c>
      <c r="Y526" s="390" t="s">
        <v>2154</v>
      </c>
      <c r="Z526" s="390" t="s">
        <v>2153</v>
      </c>
      <c r="AB526" s="422" t="str">
        <f>IF(COUNT(AB523:AB525)&gt;0,MAX(AB523:AB525)+1,"")</f>
        <v/>
      </c>
      <c r="AC526" s="421" t="str">
        <f>IF(AND(AH526&lt;&gt;"",AG526&lt;&gt;"",AI526&gt;0,AH526&gt;0),MAX(AC$2:AC525)+1,"XX")</f>
        <v>XX</v>
      </c>
      <c r="AD526" s="419" t="str">
        <f>IF('Antal &amp; Längder (vikter)'!$C$68&lt;&gt;"",'Antal &amp; Längder (vikter)'!$C$68,"XX")</f>
        <v>XX</v>
      </c>
      <c r="AE526" s="409" t="str">
        <f>IF(AND('Antal &amp; Längder (vikter)'!F$70&lt;&gt;"",ISNUMBER($AH526)),'Antal &amp; Längder (vikter)'!F$70,"")</f>
        <v/>
      </c>
      <c r="AF526" s="413" t="str">
        <f t="shared" si="20"/>
        <v/>
      </c>
      <c r="AG526" s="414" t="str">
        <f t="shared" si="21"/>
        <v/>
      </c>
      <c r="AH526" s="395" t="str">
        <f>IF('Antal &amp; Längder (vikter)'!F75&lt;&gt;"",'Antal &amp; Längder (vikter)'!F75,"XX")</f>
        <v>XX</v>
      </c>
      <c r="AI526" s="393">
        <f>IF('Antal &amp; Längder (vikter)'!G$71="Vikt (g)",IF('Antal &amp; Längder (vikter)'!G75&lt;&gt;"",'Antal &amp; Längder (vikter)'!G75,-9),-9)</f>
        <v>-9</v>
      </c>
    </row>
    <row r="527" spans="20:35" x14ac:dyDescent="0.25">
      <c r="Y527" s="390" t="s">
        <v>2152</v>
      </c>
      <c r="Z527" s="390" t="s">
        <v>2151</v>
      </c>
      <c r="AB527" s="461" t="str">
        <f>IF(COUNT(AB523:AB526)&gt;0,MAX(AB523:AB526)+1,"")</f>
        <v/>
      </c>
      <c r="AC527" s="421" t="str">
        <f>IF(AND(AH527&lt;&gt;"",AG527&lt;&gt;"",AI527&gt;0,AH527&gt;0),MAX(AC$2:AC526)+1,"XX")</f>
        <v>XX</v>
      </c>
      <c r="AD527" s="419" t="str">
        <f>IF('Antal &amp; Längder (vikter)'!$C$68&lt;&gt;"",'Antal &amp; Längder (vikter)'!$C$68,"XX")</f>
        <v>XX</v>
      </c>
      <c r="AE527" s="409" t="str">
        <f>IF(AND('Antal &amp; Längder (vikter)'!F$70&lt;&gt;"",ISNUMBER($AH527)),'Antal &amp; Längder (vikter)'!F$70,"")</f>
        <v/>
      </c>
      <c r="AF527" s="413" t="str">
        <f t="shared" si="20"/>
        <v/>
      </c>
      <c r="AG527" s="414" t="str">
        <f t="shared" si="21"/>
        <v/>
      </c>
      <c r="AH527" s="395" t="str">
        <f>IF('Antal &amp; Längder (vikter)'!F76&lt;&gt;"",'Antal &amp; Längder (vikter)'!F76,"XX")</f>
        <v>XX</v>
      </c>
      <c r="AI527" s="393">
        <f>IF('Antal &amp; Längder (vikter)'!G$71="Vikt (g)",IF('Antal &amp; Längder (vikter)'!G76&lt;&gt;"",'Antal &amp; Längder (vikter)'!G76,-9),-9)</f>
        <v>-9</v>
      </c>
    </row>
    <row r="528" spans="20:35" x14ac:dyDescent="0.25">
      <c r="Y528" s="390" t="s">
        <v>2158</v>
      </c>
      <c r="Z528" s="390" t="s">
        <v>2157</v>
      </c>
      <c r="AB528" s="457" t="str">
        <f>IF(COUNT(AB523:AB527)&gt;0,MAX(AB523:AB527)+1,"")</f>
        <v/>
      </c>
      <c r="AC528" s="421" t="str">
        <f>IF(AND(AH528&lt;&gt;"",AG528&lt;&gt;"",AI528&gt;0,AH528&gt;0),MAX(AC$2:AC527)+1,"XX")</f>
        <v>XX</v>
      </c>
      <c r="AD528" s="419" t="str">
        <f>IF('Antal &amp; Längder (vikter)'!$C$68&lt;&gt;"",'Antal &amp; Längder (vikter)'!$C$68,"XX")</f>
        <v>XX</v>
      </c>
      <c r="AE528" s="409" t="str">
        <f>IF(AND('Antal &amp; Längder (vikter)'!F$70&lt;&gt;"",ISNUMBER($AH528)),'Antal &amp; Längder (vikter)'!F$70,"")</f>
        <v/>
      </c>
      <c r="AF528" s="413" t="str">
        <f t="shared" si="20"/>
        <v/>
      </c>
      <c r="AG528" s="414" t="str">
        <f t="shared" si="21"/>
        <v/>
      </c>
      <c r="AH528" s="395" t="str">
        <f>IF('Antal &amp; Längder (vikter)'!F77&lt;&gt;"",'Antal &amp; Längder (vikter)'!F77,"XX")</f>
        <v>XX</v>
      </c>
      <c r="AI528" s="393">
        <f>IF('Antal &amp; Längder (vikter)'!G$71="Vikt (g)",IF('Antal &amp; Längder (vikter)'!G77&lt;&gt;"",'Antal &amp; Längder (vikter)'!G77,-9),-9)</f>
        <v>-9</v>
      </c>
    </row>
    <row r="529" spans="25:35" x14ac:dyDescent="0.25">
      <c r="Y529" s="390" t="s">
        <v>2374</v>
      </c>
      <c r="Z529" s="390" t="s">
        <v>2373</v>
      </c>
      <c r="AB529" s="460" t="str">
        <f>IF(COUNT(AB523:AB528)&gt;0,MAX(AB523:AB528)+1,"")</f>
        <v/>
      </c>
      <c r="AC529" s="421" t="str">
        <f>IF(AND(AH529&lt;&gt;"",AG529&lt;&gt;"",AI529&gt;0,AH529&gt;0),MAX(AC$2:AC528)+1,"XX")</f>
        <v>XX</v>
      </c>
      <c r="AD529" s="419" t="str">
        <f>IF('Antal &amp; Längder (vikter)'!$C$68&lt;&gt;"",'Antal &amp; Längder (vikter)'!$C$68,"XX")</f>
        <v>XX</v>
      </c>
      <c r="AE529" s="409" t="str">
        <f>IF(AND('Antal &amp; Längder (vikter)'!F$70&lt;&gt;"",ISNUMBER($AH529)),'Antal &amp; Längder (vikter)'!F$70,"")</f>
        <v/>
      </c>
      <c r="AF529" s="413" t="str">
        <f t="shared" si="20"/>
        <v/>
      </c>
      <c r="AG529" s="414" t="str">
        <f t="shared" si="21"/>
        <v/>
      </c>
      <c r="AH529" s="395" t="str">
        <f>IF('Antal &amp; Längder (vikter)'!F78&lt;&gt;"",'Antal &amp; Längder (vikter)'!F78,"XX")</f>
        <v>XX</v>
      </c>
      <c r="AI529" s="393">
        <f>IF('Antal &amp; Längder (vikter)'!G$71="Vikt (g)",IF('Antal &amp; Längder (vikter)'!G78&lt;&gt;"",'Antal &amp; Längder (vikter)'!G78,-9),-9)</f>
        <v>-9</v>
      </c>
    </row>
    <row r="530" spans="25:35" x14ac:dyDescent="0.25">
      <c r="Y530" s="390" t="s">
        <v>2376</v>
      </c>
      <c r="Z530" s="390" t="s">
        <v>2375</v>
      </c>
      <c r="AB530" s="464" t="str">
        <f>IF(COUNT(AB523:AB529)&gt;0,MAX(AB523:AB529)+1,"")</f>
        <v/>
      </c>
      <c r="AC530" s="421" t="str">
        <f>IF(AND(AH530&lt;&gt;"",AG530&lt;&gt;"",AI530&gt;0,AH530&gt;0),MAX(AC$2:AC529)+1,"XX")</f>
        <v>XX</v>
      </c>
      <c r="AD530" s="419" t="str">
        <f>IF('Antal &amp; Längder (vikter)'!$C$68&lt;&gt;"",'Antal &amp; Längder (vikter)'!$C$68,"XX")</f>
        <v>XX</v>
      </c>
      <c r="AE530" s="409" t="str">
        <f>IF(AND('Antal &amp; Längder (vikter)'!F$70&lt;&gt;"",ISNUMBER($AH530)),'Antal &amp; Längder (vikter)'!F$70,"")</f>
        <v/>
      </c>
      <c r="AF530" s="413" t="str">
        <f t="shared" si="20"/>
        <v/>
      </c>
      <c r="AG530" s="414" t="str">
        <f t="shared" si="21"/>
        <v/>
      </c>
      <c r="AH530" s="395" t="str">
        <f>IF('Antal &amp; Längder (vikter)'!F79&lt;&gt;"",'Antal &amp; Längder (vikter)'!F79,"XX")</f>
        <v>XX</v>
      </c>
      <c r="AI530" s="393">
        <f>IF('Antal &amp; Längder (vikter)'!G$71="Vikt (g)",IF('Antal &amp; Längder (vikter)'!G79&lt;&gt;"",'Antal &amp; Längder (vikter)'!G79,-9),-9)</f>
        <v>-9</v>
      </c>
    </row>
    <row r="531" spans="25:35" x14ac:dyDescent="0.25">
      <c r="Y531" s="390" t="s">
        <v>1558</v>
      </c>
      <c r="Z531" s="390" t="s">
        <v>1557</v>
      </c>
      <c r="AB531" s="458" t="str">
        <f>IF(COUNT(AB523:AB530)&gt;0,MAX(AB523:AB530)+1,"")</f>
        <v/>
      </c>
      <c r="AC531" s="421" t="str">
        <f>IF(AND(AH531&lt;&gt;"",AG531&lt;&gt;"",AI531&gt;0,AH531&gt;0),MAX(AC$2:AC530)+1,"XX")</f>
        <v>XX</v>
      </c>
      <c r="AD531" s="419" t="str">
        <f>IF('Antal &amp; Längder (vikter)'!$C$68&lt;&gt;"",'Antal &amp; Längder (vikter)'!$C$68,"XX")</f>
        <v>XX</v>
      </c>
      <c r="AE531" s="409" t="str">
        <f>IF(AND('Antal &amp; Längder (vikter)'!F$70&lt;&gt;"",ISNUMBER($AH531)),'Antal &amp; Längder (vikter)'!F$70,"")</f>
        <v/>
      </c>
      <c r="AF531" s="413" t="str">
        <f t="shared" si="20"/>
        <v/>
      </c>
      <c r="AG531" s="414" t="str">
        <f t="shared" si="21"/>
        <v/>
      </c>
      <c r="AH531" s="395" t="str">
        <f>IF('Antal &amp; Längder (vikter)'!F80&lt;&gt;"",'Antal &amp; Längder (vikter)'!F80,"XX")</f>
        <v>XX</v>
      </c>
      <c r="AI531" s="393">
        <f>IF('Antal &amp; Längder (vikter)'!G$71="Vikt (g)",IF('Antal &amp; Längder (vikter)'!G80&lt;&gt;"",'Antal &amp; Längder (vikter)'!G80,-9),-9)</f>
        <v>-9</v>
      </c>
    </row>
    <row r="532" spans="25:35" x14ac:dyDescent="0.25">
      <c r="Y532" s="390" t="s">
        <v>2156</v>
      </c>
      <c r="Z532" s="390" t="s">
        <v>2155</v>
      </c>
      <c r="AB532" s="465" t="str">
        <f>IF(COUNT(AB523:AB531)&gt;0,MAX(AB523:AB531)+1,"")</f>
        <v/>
      </c>
      <c r="AC532" s="421" t="str">
        <f>IF(AND(AH532&lt;&gt;"",AG532&lt;&gt;"",AI532&gt;0,AH532&gt;0),MAX(AC$2:AC531)+1,"XX")</f>
        <v>XX</v>
      </c>
      <c r="AD532" s="419" t="str">
        <f>IF('Antal &amp; Längder (vikter)'!$C$68&lt;&gt;"",'Antal &amp; Längder (vikter)'!$C$68,"XX")</f>
        <v>XX</v>
      </c>
      <c r="AE532" s="409" t="str">
        <f>IF(AND('Antal &amp; Längder (vikter)'!F$70&lt;&gt;"",ISNUMBER($AH532)),'Antal &amp; Längder (vikter)'!F$70,"")</f>
        <v/>
      </c>
      <c r="AF532" s="413" t="str">
        <f t="shared" si="20"/>
        <v/>
      </c>
      <c r="AG532" s="414" t="str">
        <f t="shared" si="21"/>
        <v/>
      </c>
      <c r="AH532" s="395" t="str">
        <f>IF('Antal &amp; Längder (vikter)'!F81&lt;&gt;"",'Antal &amp; Längder (vikter)'!F81,"XX")</f>
        <v>XX</v>
      </c>
      <c r="AI532" s="393">
        <f>IF('Antal &amp; Längder (vikter)'!G$71="Vikt (g)",IF('Antal &amp; Längder (vikter)'!G81&lt;&gt;"",'Antal &amp; Längder (vikter)'!G81,-9),-9)</f>
        <v>-9</v>
      </c>
    </row>
    <row r="533" spans="25:35" ht="15.5" x14ac:dyDescent="0.35">
      <c r="Y533" s="390" t="s">
        <v>2542</v>
      </c>
      <c r="Z533" s="390" t="s">
        <v>2541</v>
      </c>
      <c r="AB533" s="466" t="str">
        <f>IF(AND(ISNUMBER(AH533),AH533&gt;0),IF(MAX(AB$3:AB532)&gt;0,MAX(AB$3:AB532)+1,10+COUNTIF(F$38:F$49,"&gt;0")*10+1),"")</f>
        <v/>
      </c>
      <c r="AC533" s="421" t="str">
        <f>IF(AND(AH533&lt;&gt;"",AG533&lt;&gt;"",AI533&gt;0,AH533&gt;0),MAX(AC$2:AC532)+1,"XX")</f>
        <v>XX</v>
      </c>
      <c r="AD533" s="419" t="str">
        <f>IF('Antal &amp; Längder (vikter)'!$C$68&lt;&gt;"",'Antal &amp; Längder (vikter)'!$C$68,"XX")</f>
        <v>XX</v>
      </c>
      <c r="AE533" s="409" t="str">
        <f>IF(AND('Antal &amp; Längder (vikter)'!F$70&lt;&gt;"",ISNUMBER($AH533)),'Antal &amp; Längder (vikter)'!F$70,"")</f>
        <v/>
      </c>
      <c r="AF533" s="413" t="str">
        <f t="shared" si="20"/>
        <v/>
      </c>
      <c r="AG533" s="414" t="str">
        <f t="shared" si="21"/>
        <v/>
      </c>
      <c r="AH533" s="397" t="str">
        <f>IF('Antal &amp; Längder (vikter)'!G$71="Längd (mm)",IF('Antal &amp; Längder (vikter)'!G72&lt;&gt;"",'Antal &amp; Längder (vikter)'!G72,"XX"),"XX")</f>
        <v>XX</v>
      </c>
      <c r="AI533" s="153">
        <v>-9</v>
      </c>
    </row>
    <row r="534" spans="25:35" ht="15.5" x14ac:dyDescent="0.35">
      <c r="Y534" s="390" t="s">
        <v>2160</v>
      </c>
      <c r="Z534" s="390" t="s">
        <v>2159</v>
      </c>
      <c r="AB534" s="462" t="str">
        <f>IF(COUNT(AB533:AB533)&gt;0,MAX(AB533:AB533)+1,"")</f>
        <v/>
      </c>
      <c r="AC534" s="421" t="str">
        <f>IF(AND(AH534&lt;&gt;"",AG534&lt;&gt;"",AI534&gt;0,AH534&gt;0),MAX(AC$2:AC533)+1,"XX")</f>
        <v>XX</v>
      </c>
      <c r="AD534" s="419" t="str">
        <f>IF('Antal &amp; Längder (vikter)'!$C$68&lt;&gt;"",'Antal &amp; Längder (vikter)'!$C$68,"XX")</f>
        <v>XX</v>
      </c>
      <c r="AE534" s="409" t="str">
        <f>IF(AND('Antal &amp; Längder (vikter)'!F$70&lt;&gt;"",ISNUMBER($AH534)),'Antal &amp; Längder (vikter)'!F$70,"")</f>
        <v/>
      </c>
      <c r="AF534" s="413" t="str">
        <f t="shared" si="20"/>
        <v/>
      </c>
      <c r="AG534" s="414" t="str">
        <f t="shared" si="21"/>
        <v/>
      </c>
      <c r="AH534" s="397" t="str">
        <f>IF('Antal &amp; Längder (vikter)'!G$71="Längd (mm)",IF('Antal &amp; Längder (vikter)'!G73&lt;&gt;"",'Antal &amp; Längder (vikter)'!G73,"XX"),"XX")</f>
        <v>XX</v>
      </c>
      <c r="AI534" s="153">
        <v>-9</v>
      </c>
    </row>
    <row r="535" spans="25:35" ht="15.5" x14ac:dyDescent="0.35">
      <c r="Y535" s="390" t="s">
        <v>1560</v>
      </c>
      <c r="Z535" s="390" t="s">
        <v>1559</v>
      </c>
      <c r="AB535" s="463" t="str">
        <f>IF(COUNT(AB533:AB534)&gt;0,MAX(AB533:AB534)+1,"")</f>
        <v/>
      </c>
      <c r="AC535" s="421" t="str">
        <f>IF(AND(AH535&lt;&gt;"",AG535&lt;&gt;"",AI535&gt;0,AH535&gt;0),MAX(AC$2:AC534)+1,"XX")</f>
        <v>XX</v>
      </c>
      <c r="AD535" s="419" t="str">
        <f>IF('Antal &amp; Längder (vikter)'!$C$68&lt;&gt;"",'Antal &amp; Längder (vikter)'!$C$68,"XX")</f>
        <v>XX</v>
      </c>
      <c r="AE535" s="409" t="str">
        <f>IF(AND('Antal &amp; Längder (vikter)'!F$70&lt;&gt;"",ISNUMBER($AH535)),'Antal &amp; Längder (vikter)'!F$70,"")</f>
        <v/>
      </c>
      <c r="AF535" s="413" t="str">
        <f t="shared" si="20"/>
        <v/>
      </c>
      <c r="AG535" s="414" t="str">
        <f t="shared" si="21"/>
        <v/>
      </c>
      <c r="AH535" s="397" t="str">
        <f>IF('Antal &amp; Längder (vikter)'!G$71="Längd (mm)",IF('Antal &amp; Längder (vikter)'!G74&lt;&gt;"",'Antal &amp; Längder (vikter)'!G74,"XX"),"XX")</f>
        <v>XX</v>
      </c>
      <c r="AI535" s="153">
        <v>-9</v>
      </c>
    </row>
    <row r="536" spans="25:35" ht="15.5" x14ac:dyDescent="0.35">
      <c r="Y536" s="390" t="s">
        <v>1562</v>
      </c>
      <c r="Z536" s="390" t="s">
        <v>1561</v>
      </c>
      <c r="AB536" s="422" t="str">
        <f>IF(COUNT(AB533:AB535)&gt;0,MAX(AB533:AB535)+1,"")</f>
        <v/>
      </c>
      <c r="AC536" s="421" t="str">
        <f>IF(AND(AH536&lt;&gt;"",AG536&lt;&gt;"",AI536&gt;0,AH536&gt;0),MAX(AC$2:AC535)+1,"XX")</f>
        <v>XX</v>
      </c>
      <c r="AD536" s="419" t="str">
        <f>IF('Antal &amp; Längder (vikter)'!$C$68&lt;&gt;"",'Antal &amp; Längder (vikter)'!$C$68,"XX")</f>
        <v>XX</v>
      </c>
      <c r="AE536" s="409" t="str">
        <f>IF(AND('Antal &amp; Längder (vikter)'!F$70&lt;&gt;"",ISNUMBER($AH536)),'Antal &amp; Längder (vikter)'!F$70,"")</f>
        <v/>
      </c>
      <c r="AF536" s="413" t="str">
        <f t="shared" si="20"/>
        <v/>
      </c>
      <c r="AG536" s="414" t="str">
        <f t="shared" si="21"/>
        <v/>
      </c>
      <c r="AH536" s="397" t="str">
        <f>IF('Antal &amp; Längder (vikter)'!G$71="Längd (mm)",IF('Antal &amp; Längder (vikter)'!G75&lt;&gt;"",'Antal &amp; Längder (vikter)'!G75,"XX"),"XX")</f>
        <v>XX</v>
      </c>
      <c r="AI536" s="153">
        <v>-9</v>
      </c>
    </row>
    <row r="537" spans="25:35" ht="15.5" x14ac:dyDescent="0.35">
      <c r="Y537" s="390" t="s">
        <v>1564</v>
      </c>
      <c r="Z537" s="390" t="s">
        <v>1563</v>
      </c>
      <c r="AB537" s="461" t="str">
        <f>IF(COUNT(AB533:AB536)&gt;0,MAX(AB533:AB536)+1,"")</f>
        <v/>
      </c>
      <c r="AC537" s="421" t="str">
        <f>IF(AND(AH537&lt;&gt;"",AG537&lt;&gt;"",AI537&gt;0,AH537&gt;0),MAX(AC$2:AC536)+1,"XX")</f>
        <v>XX</v>
      </c>
      <c r="AD537" s="419" t="str">
        <f>IF('Antal &amp; Längder (vikter)'!$C$68&lt;&gt;"",'Antal &amp; Längder (vikter)'!$C$68,"XX")</f>
        <v>XX</v>
      </c>
      <c r="AE537" s="409" t="str">
        <f>IF(AND('Antal &amp; Längder (vikter)'!F$70&lt;&gt;"",ISNUMBER($AH537)),'Antal &amp; Längder (vikter)'!F$70,"")</f>
        <v/>
      </c>
      <c r="AF537" s="413" t="str">
        <f t="shared" si="20"/>
        <v/>
      </c>
      <c r="AG537" s="414" t="str">
        <f t="shared" si="21"/>
        <v/>
      </c>
      <c r="AH537" s="397" t="str">
        <f>IF('Antal &amp; Längder (vikter)'!G$71="Längd (mm)",IF('Antal &amp; Längder (vikter)'!G76&lt;&gt;"",'Antal &amp; Längder (vikter)'!G76,"XX"),"XX")</f>
        <v>XX</v>
      </c>
      <c r="AI537" s="153">
        <v>-9</v>
      </c>
    </row>
    <row r="538" spans="25:35" ht="15.5" x14ac:dyDescent="0.35">
      <c r="Y538" s="390" t="s">
        <v>2378</v>
      </c>
      <c r="Z538" s="390" t="s">
        <v>2377</v>
      </c>
      <c r="AB538" s="457" t="str">
        <f>IF(COUNT(AB533:AB537)&gt;0,MAX(AB533:AB537)+1,"")</f>
        <v/>
      </c>
      <c r="AC538" s="421" t="str">
        <f>IF(AND(AH538&lt;&gt;"",AG538&lt;&gt;"",AI538&gt;0,AH538&gt;0),MAX(AC$2:AC537)+1,"XX")</f>
        <v>XX</v>
      </c>
      <c r="AD538" s="419" t="str">
        <f>IF('Antal &amp; Längder (vikter)'!$C$68&lt;&gt;"",'Antal &amp; Längder (vikter)'!$C$68,"XX")</f>
        <v>XX</v>
      </c>
      <c r="AE538" s="409" t="str">
        <f>IF(AND('Antal &amp; Längder (vikter)'!F$70&lt;&gt;"",ISNUMBER($AH538)),'Antal &amp; Längder (vikter)'!F$70,"")</f>
        <v/>
      </c>
      <c r="AF538" s="413" t="str">
        <f t="shared" si="20"/>
        <v/>
      </c>
      <c r="AG538" s="414" t="str">
        <f t="shared" si="21"/>
        <v/>
      </c>
      <c r="AH538" s="397" t="str">
        <f>IF('Antal &amp; Längder (vikter)'!G$71="Längd (mm)",IF('Antal &amp; Längder (vikter)'!G77&lt;&gt;"",'Antal &amp; Längder (vikter)'!G77,"XX"),"XX")</f>
        <v>XX</v>
      </c>
      <c r="AI538" s="153">
        <v>-9</v>
      </c>
    </row>
    <row r="539" spans="25:35" ht="15.5" x14ac:dyDescent="0.35">
      <c r="Y539" s="390" t="s">
        <v>1566</v>
      </c>
      <c r="Z539" s="390" t="s">
        <v>1565</v>
      </c>
      <c r="AB539" s="460" t="str">
        <f>IF(COUNT(AB533:AB538)&gt;0,MAX(AB533:AB538)+1,"")</f>
        <v/>
      </c>
      <c r="AC539" s="421" t="str">
        <f>IF(AND(AH539&lt;&gt;"",AG539&lt;&gt;"",AI539&gt;0,AH539&gt;0),MAX(AC$2:AC538)+1,"XX")</f>
        <v>XX</v>
      </c>
      <c r="AD539" s="419" t="str">
        <f>IF('Antal &amp; Längder (vikter)'!$C$68&lt;&gt;"",'Antal &amp; Längder (vikter)'!$C$68,"XX")</f>
        <v>XX</v>
      </c>
      <c r="AE539" s="409" t="str">
        <f>IF(AND('Antal &amp; Längder (vikter)'!F$70&lt;&gt;"",ISNUMBER($AH539)),'Antal &amp; Längder (vikter)'!F$70,"")</f>
        <v/>
      </c>
      <c r="AF539" s="413" t="str">
        <f t="shared" si="20"/>
        <v/>
      </c>
      <c r="AG539" s="414" t="str">
        <f t="shared" si="21"/>
        <v/>
      </c>
      <c r="AH539" s="397" t="str">
        <f>IF('Antal &amp; Längder (vikter)'!G$71="Längd (mm)",IF('Antal &amp; Längder (vikter)'!G78&lt;&gt;"",'Antal &amp; Längder (vikter)'!G78,"XX"),"XX")</f>
        <v>XX</v>
      </c>
      <c r="AI539" s="153">
        <v>-9</v>
      </c>
    </row>
    <row r="540" spans="25:35" ht="15.5" x14ac:dyDescent="0.35">
      <c r="Y540" s="390" t="s">
        <v>1568</v>
      </c>
      <c r="Z540" s="390" t="s">
        <v>1567</v>
      </c>
      <c r="AB540" s="464" t="str">
        <f>IF(COUNT(AB533:AB539)&gt;0,MAX(AB533:AB539)+1,"")</f>
        <v/>
      </c>
      <c r="AC540" s="421" t="str">
        <f>IF(AND(AH540&lt;&gt;"",AG540&lt;&gt;"",AI540&gt;0,AH540&gt;0),MAX(AC$2:AC539)+1,"XX")</f>
        <v>XX</v>
      </c>
      <c r="AD540" s="419" t="str">
        <f>IF('Antal &amp; Längder (vikter)'!$C$68&lt;&gt;"",'Antal &amp; Längder (vikter)'!$C$68,"XX")</f>
        <v>XX</v>
      </c>
      <c r="AE540" s="409" t="str">
        <f>IF(AND('Antal &amp; Längder (vikter)'!F$70&lt;&gt;"",ISNUMBER($AH540)),'Antal &amp; Längder (vikter)'!F$70,"")</f>
        <v/>
      </c>
      <c r="AF540" s="413" t="str">
        <f t="shared" si="20"/>
        <v/>
      </c>
      <c r="AG540" s="414" t="str">
        <f t="shared" si="21"/>
        <v/>
      </c>
      <c r="AH540" s="397" t="str">
        <f>IF('Antal &amp; Längder (vikter)'!G$71="Längd (mm)",IF('Antal &amp; Längder (vikter)'!G79&lt;&gt;"",'Antal &amp; Längder (vikter)'!G79,"XX"),"XX")</f>
        <v>XX</v>
      </c>
      <c r="AI540" s="153">
        <v>-9</v>
      </c>
    </row>
    <row r="541" spans="25:35" ht="15.5" x14ac:dyDescent="0.35">
      <c r="Y541" s="390" t="s">
        <v>1570</v>
      </c>
      <c r="Z541" s="390" t="s">
        <v>1569</v>
      </c>
      <c r="AB541" s="458" t="str">
        <f>IF(COUNT(AB533:AB540)&gt;0,MAX(AB533:AB540)+1,"")</f>
        <v/>
      </c>
      <c r="AC541" s="421" t="str">
        <f>IF(AND(AH541&lt;&gt;"",AG541&lt;&gt;"",AI541&gt;0,AH541&gt;0),MAX(AC$2:AC540)+1,"XX")</f>
        <v>XX</v>
      </c>
      <c r="AD541" s="419" t="str">
        <f>IF('Antal &amp; Längder (vikter)'!$C$68&lt;&gt;"",'Antal &amp; Längder (vikter)'!$C$68,"XX")</f>
        <v>XX</v>
      </c>
      <c r="AE541" s="409" t="str">
        <f>IF(AND('Antal &amp; Längder (vikter)'!F$70&lt;&gt;"",ISNUMBER($AH541)),'Antal &amp; Längder (vikter)'!F$70,"")</f>
        <v/>
      </c>
      <c r="AF541" s="413" t="str">
        <f t="shared" si="20"/>
        <v/>
      </c>
      <c r="AG541" s="414" t="str">
        <f t="shared" si="21"/>
        <v/>
      </c>
      <c r="AH541" s="397" t="str">
        <f>IF('Antal &amp; Längder (vikter)'!G$71="Längd (mm)",IF('Antal &amp; Längder (vikter)'!G80&lt;&gt;"",'Antal &amp; Längder (vikter)'!G80,"XX"),"XX")</f>
        <v>XX</v>
      </c>
      <c r="AI541" s="153">
        <v>-9</v>
      </c>
    </row>
    <row r="542" spans="25:35" ht="15.5" x14ac:dyDescent="0.35">
      <c r="Y542" s="390" t="s">
        <v>2606</v>
      </c>
      <c r="Z542" s="390" t="s">
        <v>2605</v>
      </c>
      <c r="AB542" s="465" t="str">
        <f>IF(COUNT(AB533:AB541)&gt;0,MAX(AB533:AB541)+1,"")</f>
        <v/>
      </c>
      <c r="AC542" s="421" t="str">
        <f>IF(AND(AH542&lt;&gt;"",AG542&lt;&gt;"",AI542&gt;0,AH542&gt;0),MAX(AC$2:AC541)+1,"XX")</f>
        <v>XX</v>
      </c>
      <c r="AD542" s="419" t="str">
        <f>IF('Antal &amp; Längder (vikter)'!$C$68&lt;&gt;"",'Antal &amp; Längder (vikter)'!$C$68,"XX")</f>
        <v>XX</v>
      </c>
      <c r="AE542" s="409" t="str">
        <f>IF(AND('Antal &amp; Längder (vikter)'!F$70&lt;&gt;"",ISNUMBER($AH542)),'Antal &amp; Längder (vikter)'!F$70,"")</f>
        <v/>
      </c>
      <c r="AF542" s="413" t="str">
        <f t="shared" si="20"/>
        <v/>
      </c>
      <c r="AG542" s="414" t="str">
        <f t="shared" si="21"/>
        <v/>
      </c>
      <c r="AH542" s="397" t="str">
        <f>IF('Antal &amp; Längder (vikter)'!G$71="Längd (mm)",IF('Antal &amp; Längder (vikter)'!G81&lt;&gt;"",'Antal &amp; Längder (vikter)'!G81,"XX"),"XX")</f>
        <v>XX</v>
      </c>
      <c r="AI542" s="153">
        <v>-9</v>
      </c>
    </row>
    <row r="543" spans="25:35" x14ac:dyDescent="0.25">
      <c r="Y543" s="390" t="s">
        <v>1574</v>
      </c>
      <c r="Z543" s="390" t="s">
        <v>1573</v>
      </c>
      <c r="AB543" s="466" t="str">
        <f>IF(AND(ISNUMBER(AH543),AH543&gt;0),IF(MAX(AB$3:AB542)&gt;0,MAX(AB$3:AB542)+1,10+COUNTIF(F$38:F$49,"&gt;0")*10+1),"")</f>
        <v/>
      </c>
      <c r="AC543" s="421" t="str">
        <f>IF(AND(AH543&lt;&gt;"",AG543&lt;&gt;"",AI543&gt;0,AH543&gt;0),MAX(AC$2:AC542)+1,"XX")</f>
        <v>XX</v>
      </c>
      <c r="AD543" s="419" t="str">
        <f>IF('Antal &amp; Längder (vikter)'!$C$68&lt;&gt;"",'Antal &amp; Längder (vikter)'!$C$68,"XX")</f>
        <v>XX</v>
      </c>
      <c r="AE543" s="405" t="str">
        <f>IF(AND('Antal &amp; Längder (vikter)'!H$70&lt;&gt;"",ISNUMBER($AH543)),'Antal &amp; Längder (vikter)'!H$70,"")</f>
        <v/>
      </c>
      <c r="AF543" s="413" t="str">
        <f t="shared" si="20"/>
        <v/>
      </c>
      <c r="AG543" s="414" t="str">
        <f t="shared" si="21"/>
        <v/>
      </c>
      <c r="AH543" s="395" t="str">
        <f>IF('Antal &amp; Längder (vikter)'!H72&lt;&gt;"",'Antal &amp; Längder (vikter)'!H72,"XX")</f>
        <v>XX</v>
      </c>
      <c r="AI543" s="393">
        <f>IF('Antal &amp; Längder (vikter)'!I$71="Vikt (g)",IF('Antal &amp; Längder (vikter)'!I72&lt;&gt;"",'Antal &amp; Längder (vikter)'!I72,-9),-9)</f>
        <v>-9</v>
      </c>
    </row>
    <row r="544" spans="25:35" x14ac:dyDescent="0.25">
      <c r="Y544" s="390" t="s">
        <v>1576</v>
      </c>
      <c r="Z544" s="390" t="s">
        <v>1575</v>
      </c>
      <c r="AB544" s="462" t="str">
        <f>IF(COUNT(AB543:AB543)&gt;0,MAX(AB543:AB543)+1,"")</f>
        <v/>
      </c>
      <c r="AC544" s="421" t="str">
        <f>IF(AND(AH544&lt;&gt;"",AG544&lt;&gt;"",AI544&gt;0,AH544&gt;0),MAX(AC$2:AC543)+1,"XX")</f>
        <v>XX</v>
      </c>
      <c r="AD544" s="419" t="str">
        <f>IF('Antal &amp; Längder (vikter)'!$C$68&lt;&gt;"",'Antal &amp; Längder (vikter)'!$C$68,"XX")</f>
        <v>XX</v>
      </c>
      <c r="AE544" s="405" t="str">
        <f>IF(AND('Antal &amp; Längder (vikter)'!H$70&lt;&gt;"",ISNUMBER($AH544)),'Antal &amp; Längder (vikter)'!H$70,"")</f>
        <v/>
      </c>
      <c r="AF544" s="413" t="str">
        <f t="shared" si="20"/>
        <v/>
      </c>
      <c r="AG544" s="414" t="str">
        <f t="shared" si="21"/>
        <v/>
      </c>
      <c r="AH544" s="395" t="str">
        <f>IF('Antal &amp; Längder (vikter)'!H73&lt;&gt;"",'Antal &amp; Längder (vikter)'!H73,"XX")</f>
        <v>XX</v>
      </c>
      <c r="AI544" s="393">
        <f>IF('Antal &amp; Längder (vikter)'!I$71="Vikt (g)",IF('Antal &amp; Längder (vikter)'!I73&lt;&gt;"",'Antal &amp; Längder (vikter)'!I73,-9),-9)</f>
        <v>-9</v>
      </c>
    </row>
    <row r="545" spans="25:35" x14ac:dyDescent="0.25">
      <c r="Y545" s="390" t="s">
        <v>1578</v>
      </c>
      <c r="Z545" s="390" t="s">
        <v>1577</v>
      </c>
      <c r="AB545" s="463" t="str">
        <f>IF(COUNT(AB543:AB544)&gt;0,MAX(AB543:AB544)+1,"")</f>
        <v/>
      </c>
      <c r="AC545" s="421" t="str">
        <f>IF(AND(AH545&lt;&gt;"",AG545&lt;&gt;"",AI545&gt;0,AH545&gt;0),MAX(AC$2:AC544)+1,"XX")</f>
        <v>XX</v>
      </c>
      <c r="AD545" s="419" t="str">
        <f>IF('Antal &amp; Längder (vikter)'!$C$68&lt;&gt;"",'Antal &amp; Längder (vikter)'!$C$68,"XX")</f>
        <v>XX</v>
      </c>
      <c r="AE545" s="405" t="str">
        <f>IF(AND('Antal &amp; Längder (vikter)'!H$70&lt;&gt;"",ISNUMBER($AH545)),'Antal &amp; Längder (vikter)'!H$70,"")</f>
        <v/>
      </c>
      <c r="AF545" s="413" t="str">
        <f t="shared" si="20"/>
        <v/>
      </c>
      <c r="AG545" s="414" t="str">
        <f t="shared" si="21"/>
        <v/>
      </c>
      <c r="AH545" s="395" t="str">
        <f>IF('Antal &amp; Längder (vikter)'!H74&lt;&gt;"",'Antal &amp; Längder (vikter)'!H74,"XX")</f>
        <v>XX</v>
      </c>
      <c r="AI545" s="393">
        <f>IF('Antal &amp; Längder (vikter)'!I$71="Vikt (g)",IF('Antal &amp; Längder (vikter)'!I74&lt;&gt;"",'Antal &amp; Längder (vikter)'!I74,-9),-9)</f>
        <v>-9</v>
      </c>
    </row>
    <row r="546" spans="25:35" x14ac:dyDescent="0.25">
      <c r="Y546" s="390" t="s">
        <v>2164</v>
      </c>
      <c r="Z546" s="390" t="s">
        <v>2163</v>
      </c>
      <c r="AB546" s="422" t="str">
        <f>IF(COUNT(AB543:AB545)&gt;0,MAX(AB543:AB545)+1,"")</f>
        <v/>
      </c>
      <c r="AC546" s="421" t="str">
        <f>IF(AND(AH546&lt;&gt;"",AG546&lt;&gt;"",AI546&gt;0,AH546&gt;0),MAX(AC$2:AC545)+1,"XX")</f>
        <v>XX</v>
      </c>
      <c r="AD546" s="419" t="str">
        <f>IF('Antal &amp; Längder (vikter)'!$C$68&lt;&gt;"",'Antal &amp; Längder (vikter)'!$C$68,"XX")</f>
        <v>XX</v>
      </c>
      <c r="AE546" s="405" t="str">
        <f>IF(AND('Antal &amp; Längder (vikter)'!H$70&lt;&gt;"",ISNUMBER($AH546)),'Antal &amp; Längder (vikter)'!H$70,"")</f>
        <v/>
      </c>
      <c r="AF546" s="413" t="str">
        <f t="shared" si="20"/>
        <v/>
      </c>
      <c r="AG546" s="414" t="str">
        <f t="shared" si="21"/>
        <v/>
      </c>
      <c r="AH546" s="395" t="str">
        <f>IF('Antal &amp; Längder (vikter)'!H75&lt;&gt;"",'Antal &amp; Längder (vikter)'!H75,"XX")</f>
        <v>XX</v>
      </c>
      <c r="AI546" s="393">
        <f>IF('Antal &amp; Längder (vikter)'!I$71="Vikt (g)",IF('Antal &amp; Längder (vikter)'!I75&lt;&gt;"",'Antal &amp; Längder (vikter)'!I75,-9),-9)</f>
        <v>-9</v>
      </c>
    </row>
    <row r="547" spans="25:35" x14ac:dyDescent="0.25">
      <c r="Y547" s="390" t="s">
        <v>2546</v>
      </c>
      <c r="Z547" s="390" t="s">
        <v>2545</v>
      </c>
      <c r="AB547" s="461" t="str">
        <f>IF(COUNT(AB543:AB546)&gt;0,MAX(AB543:AB546)+1,"")</f>
        <v/>
      </c>
      <c r="AC547" s="421" t="str">
        <f>IF(AND(AH547&lt;&gt;"",AG547&lt;&gt;"",AI547&gt;0,AH547&gt;0),MAX(AC$2:AC546)+1,"XX")</f>
        <v>XX</v>
      </c>
      <c r="AD547" s="419" t="str">
        <f>IF('Antal &amp; Längder (vikter)'!$C$68&lt;&gt;"",'Antal &amp; Längder (vikter)'!$C$68,"XX")</f>
        <v>XX</v>
      </c>
      <c r="AE547" s="405" t="str">
        <f>IF(AND('Antal &amp; Längder (vikter)'!H$70&lt;&gt;"",ISNUMBER($AH547)),'Antal &amp; Längder (vikter)'!H$70,"")</f>
        <v/>
      </c>
      <c r="AF547" s="413" t="str">
        <f t="shared" si="20"/>
        <v/>
      </c>
      <c r="AG547" s="414" t="str">
        <f t="shared" si="21"/>
        <v/>
      </c>
      <c r="AH547" s="395" t="str">
        <f>IF('Antal &amp; Längder (vikter)'!H76&lt;&gt;"",'Antal &amp; Längder (vikter)'!H76,"XX")</f>
        <v>XX</v>
      </c>
      <c r="AI547" s="393">
        <f>IF('Antal &amp; Längder (vikter)'!I$71="Vikt (g)",IF('Antal &amp; Längder (vikter)'!I76&lt;&gt;"",'Antal &amp; Längder (vikter)'!I76,-9),-9)</f>
        <v>-9</v>
      </c>
    </row>
    <row r="548" spans="25:35" x14ac:dyDescent="0.25">
      <c r="Y548" s="390" t="s">
        <v>2548</v>
      </c>
      <c r="Z548" s="390" t="s">
        <v>2547</v>
      </c>
      <c r="AB548" s="457" t="str">
        <f>IF(COUNT(AB543:AB547)&gt;0,MAX(AB543:AB547)+1,"")</f>
        <v/>
      </c>
      <c r="AC548" s="421" t="str">
        <f>IF(AND(AH548&lt;&gt;"",AG548&lt;&gt;"",AI548&gt;0,AH548&gt;0),MAX(AC$2:AC547)+1,"XX")</f>
        <v>XX</v>
      </c>
      <c r="AD548" s="419" t="str">
        <f>IF('Antal &amp; Längder (vikter)'!$C$68&lt;&gt;"",'Antal &amp; Längder (vikter)'!$C$68,"XX")</f>
        <v>XX</v>
      </c>
      <c r="AE548" s="405" t="str">
        <f>IF(AND('Antal &amp; Längder (vikter)'!H$70&lt;&gt;"",ISNUMBER($AH548)),'Antal &amp; Längder (vikter)'!H$70,"")</f>
        <v/>
      </c>
      <c r="AF548" s="413" t="str">
        <f t="shared" si="20"/>
        <v/>
      </c>
      <c r="AG548" s="414" t="str">
        <f t="shared" si="21"/>
        <v/>
      </c>
      <c r="AH548" s="395" t="str">
        <f>IF('Antal &amp; Längder (vikter)'!H77&lt;&gt;"",'Antal &amp; Längder (vikter)'!H77,"XX")</f>
        <v>XX</v>
      </c>
      <c r="AI548" s="393">
        <f>IF('Antal &amp; Längder (vikter)'!I$71="Vikt (g)",IF('Antal &amp; Längder (vikter)'!I77&lt;&gt;"",'Antal &amp; Längder (vikter)'!I77,-9),-9)</f>
        <v>-9</v>
      </c>
    </row>
    <row r="549" spans="25:35" x14ac:dyDescent="0.25">
      <c r="Y549" s="390" t="s">
        <v>2383</v>
      </c>
      <c r="Z549" s="390" t="s">
        <v>2549</v>
      </c>
      <c r="AB549" s="460" t="str">
        <f>IF(COUNT(AB543:AB548)&gt;0,MAX(AB543:AB548)+1,"")</f>
        <v/>
      </c>
      <c r="AC549" s="421" t="str">
        <f>IF(AND(AH549&lt;&gt;"",AG549&lt;&gt;"",AI549&gt;0,AH549&gt;0),MAX(AC$2:AC548)+1,"XX")</f>
        <v>XX</v>
      </c>
      <c r="AD549" s="419" t="str">
        <f>IF('Antal &amp; Längder (vikter)'!$C$68&lt;&gt;"",'Antal &amp; Längder (vikter)'!$C$68,"XX")</f>
        <v>XX</v>
      </c>
      <c r="AE549" s="405" t="str">
        <f>IF(AND('Antal &amp; Längder (vikter)'!H$70&lt;&gt;"",ISNUMBER($AH549)),'Antal &amp; Längder (vikter)'!H$70,"")</f>
        <v/>
      </c>
      <c r="AF549" s="413" t="str">
        <f t="shared" si="20"/>
        <v/>
      </c>
      <c r="AG549" s="414" t="str">
        <f t="shared" si="21"/>
        <v/>
      </c>
      <c r="AH549" s="395" t="str">
        <f>IF('Antal &amp; Längder (vikter)'!H78&lt;&gt;"",'Antal &amp; Längder (vikter)'!H78,"XX")</f>
        <v>XX</v>
      </c>
      <c r="AI549" s="393">
        <f>IF('Antal &amp; Längder (vikter)'!I$71="Vikt (g)",IF('Antal &amp; Längder (vikter)'!I78&lt;&gt;"",'Antal &amp; Längder (vikter)'!I78,-9),-9)</f>
        <v>-9</v>
      </c>
    </row>
    <row r="550" spans="25:35" x14ac:dyDescent="0.25">
      <c r="Y550" s="390" t="s">
        <v>1580</v>
      </c>
      <c r="Z550" s="390" t="s">
        <v>1579</v>
      </c>
      <c r="AB550" s="464" t="str">
        <f>IF(COUNT(AB543:AB549)&gt;0,MAX(AB543:AB549)+1,"")</f>
        <v/>
      </c>
      <c r="AC550" s="421" t="str">
        <f>IF(AND(AH550&lt;&gt;"",AG550&lt;&gt;"",AI550&gt;0,AH550&gt;0),MAX(AC$2:AC549)+1,"XX")</f>
        <v>XX</v>
      </c>
      <c r="AD550" s="419" t="str">
        <f>IF('Antal &amp; Längder (vikter)'!$C$68&lt;&gt;"",'Antal &amp; Längder (vikter)'!$C$68,"XX")</f>
        <v>XX</v>
      </c>
      <c r="AE550" s="405" t="str">
        <f>IF(AND('Antal &amp; Längder (vikter)'!H$70&lt;&gt;"",ISNUMBER($AH550)),'Antal &amp; Längder (vikter)'!H$70,"")</f>
        <v/>
      </c>
      <c r="AF550" s="413" t="str">
        <f t="shared" si="20"/>
        <v/>
      </c>
      <c r="AG550" s="414" t="str">
        <f t="shared" si="21"/>
        <v/>
      </c>
      <c r="AH550" s="395" t="str">
        <f>IF('Antal &amp; Längder (vikter)'!H79&lt;&gt;"",'Antal &amp; Längder (vikter)'!H79,"XX")</f>
        <v>XX</v>
      </c>
      <c r="AI550" s="393">
        <f>IF('Antal &amp; Längder (vikter)'!I$71="Vikt (g)",IF('Antal &amp; Längder (vikter)'!I79&lt;&gt;"",'Antal &amp; Längder (vikter)'!I79,-9),-9)</f>
        <v>-9</v>
      </c>
    </row>
    <row r="551" spans="25:35" x14ac:dyDescent="0.25">
      <c r="Y551" s="390" t="s">
        <v>1582</v>
      </c>
      <c r="Z551" s="390" t="s">
        <v>1581</v>
      </c>
      <c r="AB551" s="458" t="str">
        <f>IF(COUNT(AB543:AB550)&gt;0,MAX(AB543:AB550)+1,"")</f>
        <v/>
      </c>
      <c r="AC551" s="421" t="str">
        <f>IF(AND(AH551&lt;&gt;"",AG551&lt;&gt;"",AI551&gt;0,AH551&gt;0),MAX(AC$2:AC550)+1,"XX")</f>
        <v>XX</v>
      </c>
      <c r="AD551" s="419" t="str">
        <f>IF('Antal &amp; Längder (vikter)'!$C$68&lt;&gt;"",'Antal &amp; Längder (vikter)'!$C$68,"XX")</f>
        <v>XX</v>
      </c>
      <c r="AE551" s="405" t="str">
        <f>IF(AND('Antal &amp; Längder (vikter)'!H$70&lt;&gt;"",ISNUMBER($AH551)),'Antal &amp; Längder (vikter)'!H$70,"")</f>
        <v/>
      </c>
      <c r="AF551" s="413" t="str">
        <f t="shared" si="20"/>
        <v/>
      </c>
      <c r="AG551" s="414" t="str">
        <f t="shared" si="21"/>
        <v/>
      </c>
      <c r="AH551" s="395" t="str">
        <f>IF('Antal &amp; Längder (vikter)'!H80&lt;&gt;"",'Antal &amp; Längder (vikter)'!H80,"XX")</f>
        <v>XX</v>
      </c>
      <c r="AI551" s="393">
        <f>IF('Antal &amp; Längder (vikter)'!I$71="Vikt (g)",IF('Antal &amp; Längder (vikter)'!I80&lt;&gt;"",'Antal &amp; Längder (vikter)'!I80,-9),-9)</f>
        <v>-9</v>
      </c>
    </row>
    <row r="552" spans="25:35" x14ac:dyDescent="0.25">
      <c r="Y552" s="390" t="s">
        <v>1584</v>
      </c>
      <c r="Z552" s="390" t="s">
        <v>1583</v>
      </c>
      <c r="AB552" s="465" t="str">
        <f>IF(COUNT(AB543:AB551)&gt;0,MAX(AB543:AB551)+1,"")</f>
        <v/>
      </c>
      <c r="AC552" s="421" t="str">
        <f>IF(AND(AH552&lt;&gt;"",AG552&lt;&gt;"",AI552&gt;0,AH552&gt;0),MAX(AC$2:AC551)+1,"XX")</f>
        <v>XX</v>
      </c>
      <c r="AD552" s="419" t="str">
        <f>IF('Antal &amp; Längder (vikter)'!$C$68&lt;&gt;"",'Antal &amp; Längder (vikter)'!$C$68,"XX")</f>
        <v>XX</v>
      </c>
      <c r="AE552" s="405" t="str">
        <f>IF(AND('Antal &amp; Längder (vikter)'!H$70&lt;&gt;"",ISNUMBER($AH552)),'Antal &amp; Längder (vikter)'!H$70,"")</f>
        <v/>
      </c>
      <c r="AF552" s="413" t="str">
        <f t="shared" si="20"/>
        <v/>
      </c>
      <c r="AG552" s="414" t="str">
        <f t="shared" si="21"/>
        <v/>
      </c>
      <c r="AH552" s="395" t="str">
        <f>IF('Antal &amp; Längder (vikter)'!H81&lt;&gt;"",'Antal &amp; Längder (vikter)'!H81,"XX")</f>
        <v>XX</v>
      </c>
      <c r="AI552" s="393">
        <f>IF('Antal &amp; Längder (vikter)'!I$71="Vikt (g)",IF('Antal &amp; Längder (vikter)'!I81&lt;&gt;"",'Antal &amp; Längder (vikter)'!I81,-9),-9)</f>
        <v>-9</v>
      </c>
    </row>
    <row r="553" spans="25:35" ht="15.5" x14ac:dyDescent="0.35">
      <c r="Y553" s="390" t="s">
        <v>1586</v>
      </c>
      <c r="Z553" s="390" t="s">
        <v>1585</v>
      </c>
      <c r="AB553" s="466" t="str">
        <f>IF(AND(ISNUMBER(AH553),AH553&gt;0),IF(MAX(AB$3:AB552)&gt;0,MAX(AB$3:AB552)+1,10+COUNTIF(F$38:F$49,"&gt;0")*10+1),"")</f>
        <v/>
      </c>
      <c r="AC553" s="421" t="str">
        <f>IF(AND(AH553&lt;&gt;"",AG553&lt;&gt;"",AI553&gt;0,AH553&gt;0),MAX(AC$2:AC552)+1,"XX")</f>
        <v>XX</v>
      </c>
      <c r="AD553" s="419" t="str">
        <f>IF('Antal &amp; Längder (vikter)'!$C$68&lt;&gt;"",'Antal &amp; Längder (vikter)'!$C$68,"XX")</f>
        <v>XX</v>
      </c>
      <c r="AE553" s="405" t="str">
        <f>IF(AND('Antal &amp; Längder (vikter)'!H$70&lt;&gt;"",ISNUMBER($AH553)),'Antal &amp; Längder (vikter)'!H$70,"")</f>
        <v/>
      </c>
      <c r="AF553" s="413" t="str">
        <f t="shared" si="20"/>
        <v/>
      </c>
      <c r="AG553" s="414" t="str">
        <f t="shared" si="21"/>
        <v/>
      </c>
      <c r="AH553" s="397" t="str">
        <f>IF('Antal &amp; Längder (vikter)'!I$71="Längd (mm)",IF('Antal &amp; Längder (vikter)'!I72&lt;&gt;"",'Antal &amp; Längder (vikter)'!I72,"XX"),"XX")</f>
        <v>XX</v>
      </c>
      <c r="AI553" s="153">
        <v>-9</v>
      </c>
    </row>
    <row r="554" spans="25:35" ht="15.5" x14ac:dyDescent="0.35">
      <c r="Y554" s="390" t="s">
        <v>1588</v>
      </c>
      <c r="Z554" s="390" t="s">
        <v>1587</v>
      </c>
      <c r="AB554" s="462" t="str">
        <f>IF(COUNT(AB553:AB553)&gt;0,MAX(AB553:AB553)+1,"")</f>
        <v/>
      </c>
      <c r="AC554" s="421" t="str">
        <f>IF(AND(AH554&lt;&gt;"",AG554&lt;&gt;"",AI554&gt;0,AH554&gt;0),MAX(AC$2:AC553)+1,"XX")</f>
        <v>XX</v>
      </c>
      <c r="AD554" s="419" t="str">
        <f>IF('Antal &amp; Längder (vikter)'!$C$68&lt;&gt;"",'Antal &amp; Längder (vikter)'!$C$68,"XX")</f>
        <v>XX</v>
      </c>
      <c r="AE554" s="405" t="str">
        <f>IF(AND('Antal &amp; Längder (vikter)'!H$70&lt;&gt;"",ISNUMBER($AH554)),'Antal &amp; Längder (vikter)'!H$70,"")</f>
        <v/>
      </c>
      <c r="AF554" s="413" t="str">
        <f t="shared" si="20"/>
        <v/>
      </c>
      <c r="AG554" s="414" t="str">
        <f t="shared" si="21"/>
        <v/>
      </c>
      <c r="AH554" s="397" t="str">
        <f>IF('Antal &amp; Längder (vikter)'!I$71="Längd (mm)",IF('Antal &amp; Längder (vikter)'!I73&lt;&gt;"",'Antal &amp; Längder (vikter)'!I73,"XX"),"XX")</f>
        <v>XX</v>
      </c>
      <c r="AI554" s="153">
        <v>-9</v>
      </c>
    </row>
    <row r="555" spans="25:35" ht="15.5" x14ac:dyDescent="0.35">
      <c r="Y555" s="390" t="s">
        <v>1590</v>
      </c>
      <c r="Z555" s="390" t="s">
        <v>1589</v>
      </c>
      <c r="AB555" s="463" t="str">
        <f>IF(COUNT(AB553:AB554)&gt;0,MAX(AB553:AB554)+1,"")</f>
        <v/>
      </c>
      <c r="AC555" s="421" t="str">
        <f>IF(AND(AH555&lt;&gt;"",AG555&lt;&gt;"",AI555&gt;0,AH555&gt;0),MAX(AC$2:AC554)+1,"XX")</f>
        <v>XX</v>
      </c>
      <c r="AD555" s="419" t="str">
        <f>IF('Antal &amp; Längder (vikter)'!$C$68&lt;&gt;"",'Antal &amp; Längder (vikter)'!$C$68,"XX")</f>
        <v>XX</v>
      </c>
      <c r="AE555" s="405" t="str">
        <f>IF(AND('Antal &amp; Längder (vikter)'!H$70&lt;&gt;"",ISNUMBER($AH555)),'Antal &amp; Längder (vikter)'!H$70,"")</f>
        <v/>
      </c>
      <c r="AF555" s="413" t="str">
        <f t="shared" si="20"/>
        <v/>
      </c>
      <c r="AG555" s="414" t="str">
        <f t="shared" si="21"/>
        <v/>
      </c>
      <c r="AH555" s="397" t="str">
        <f>IF('Antal &amp; Längder (vikter)'!I$71="Längd (mm)",IF('Antal &amp; Längder (vikter)'!I74&lt;&gt;"",'Antal &amp; Längder (vikter)'!I74,"XX"),"XX")</f>
        <v>XX</v>
      </c>
      <c r="AI555" s="153">
        <v>-9</v>
      </c>
    </row>
    <row r="556" spans="25:35" ht="15.5" x14ac:dyDescent="0.35">
      <c r="Y556" s="390" t="s">
        <v>1592</v>
      </c>
      <c r="Z556" s="390" t="s">
        <v>1591</v>
      </c>
      <c r="AB556" s="422" t="str">
        <f>IF(COUNT(AB553:AB555)&gt;0,MAX(AB553:AB555)+1,"")</f>
        <v/>
      </c>
      <c r="AC556" s="421" t="str">
        <f>IF(AND(AH556&lt;&gt;"",AG556&lt;&gt;"",AI556&gt;0,AH556&gt;0),MAX(AC$2:AC555)+1,"XX")</f>
        <v>XX</v>
      </c>
      <c r="AD556" s="419" t="str">
        <f>IF('Antal &amp; Längder (vikter)'!$C$68&lt;&gt;"",'Antal &amp; Längder (vikter)'!$C$68,"XX")</f>
        <v>XX</v>
      </c>
      <c r="AE556" s="405" t="str">
        <f>IF(AND('Antal &amp; Längder (vikter)'!H$70&lt;&gt;"",ISNUMBER($AH556)),'Antal &amp; Längder (vikter)'!H$70,"")</f>
        <v/>
      </c>
      <c r="AF556" s="413" t="str">
        <f t="shared" si="20"/>
        <v/>
      </c>
      <c r="AG556" s="414" t="str">
        <f t="shared" si="21"/>
        <v/>
      </c>
      <c r="AH556" s="397" t="str">
        <f>IF('Antal &amp; Längder (vikter)'!I$71="Längd (mm)",IF('Antal &amp; Längder (vikter)'!I75&lt;&gt;"",'Antal &amp; Längder (vikter)'!I75,"XX"),"XX")</f>
        <v>XX</v>
      </c>
      <c r="AI556" s="153">
        <v>-9</v>
      </c>
    </row>
    <row r="557" spans="25:35" ht="15.5" x14ac:dyDescent="0.35">
      <c r="Y557" s="390" t="s">
        <v>1594</v>
      </c>
      <c r="Z557" s="390" t="s">
        <v>1593</v>
      </c>
      <c r="AB557" s="461" t="str">
        <f>IF(COUNT(AB553:AB556)&gt;0,MAX(AB553:AB556)+1,"")</f>
        <v/>
      </c>
      <c r="AC557" s="421" t="str">
        <f>IF(AND(AH557&lt;&gt;"",AG557&lt;&gt;"",AI557&gt;0,AH557&gt;0),MAX(AC$2:AC556)+1,"XX")</f>
        <v>XX</v>
      </c>
      <c r="AD557" s="419" t="str">
        <f>IF('Antal &amp; Längder (vikter)'!$C$68&lt;&gt;"",'Antal &amp; Längder (vikter)'!$C$68,"XX")</f>
        <v>XX</v>
      </c>
      <c r="AE557" s="405" t="str">
        <f>IF(AND('Antal &amp; Längder (vikter)'!H$70&lt;&gt;"",ISNUMBER($AH557)),'Antal &amp; Längder (vikter)'!H$70,"")</f>
        <v/>
      </c>
      <c r="AF557" s="413" t="str">
        <f t="shared" si="20"/>
        <v/>
      </c>
      <c r="AG557" s="414" t="str">
        <f t="shared" si="21"/>
        <v/>
      </c>
      <c r="AH557" s="397" t="str">
        <f>IF('Antal &amp; Längder (vikter)'!I$71="Längd (mm)",IF('Antal &amp; Längder (vikter)'!I76&lt;&gt;"",'Antal &amp; Längder (vikter)'!I76,"XX"),"XX")</f>
        <v>XX</v>
      </c>
      <c r="AI557" s="153">
        <v>-9</v>
      </c>
    </row>
    <row r="558" spans="25:35" ht="15.5" x14ac:dyDescent="0.35">
      <c r="Y558" s="390" t="s">
        <v>1596</v>
      </c>
      <c r="Z558" s="390" t="s">
        <v>1595</v>
      </c>
      <c r="AB558" s="457" t="str">
        <f>IF(COUNT(AB553:AB557)&gt;0,MAX(AB553:AB557)+1,"")</f>
        <v/>
      </c>
      <c r="AC558" s="421" t="str">
        <f>IF(AND(AH558&lt;&gt;"",AG558&lt;&gt;"",AI558&gt;0,AH558&gt;0),MAX(AC$2:AC557)+1,"XX")</f>
        <v>XX</v>
      </c>
      <c r="AD558" s="419" t="str">
        <f>IF('Antal &amp; Längder (vikter)'!$C$68&lt;&gt;"",'Antal &amp; Längder (vikter)'!$C$68,"XX")</f>
        <v>XX</v>
      </c>
      <c r="AE558" s="405" t="str">
        <f>IF(AND('Antal &amp; Längder (vikter)'!H$70&lt;&gt;"",ISNUMBER($AH558)),'Antal &amp; Längder (vikter)'!H$70,"")</f>
        <v/>
      </c>
      <c r="AF558" s="413" t="str">
        <f t="shared" si="20"/>
        <v/>
      </c>
      <c r="AG558" s="414" t="str">
        <f t="shared" si="21"/>
        <v/>
      </c>
      <c r="AH558" s="397" t="str">
        <f>IF('Antal &amp; Längder (vikter)'!I$71="Längd (mm)",IF('Antal &amp; Längder (vikter)'!I77&lt;&gt;"",'Antal &amp; Längder (vikter)'!I77,"XX"),"XX")</f>
        <v>XX</v>
      </c>
      <c r="AI558" s="153">
        <v>-9</v>
      </c>
    </row>
    <row r="559" spans="25:35" ht="15.5" x14ac:dyDescent="0.35">
      <c r="Y559" s="390" t="s">
        <v>1598</v>
      </c>
      <c r="Z559" s="390" t="s">
        <v>1597</v>
      </c>
      <c r="AB559" s="460" t="str">
        <f>IF(COUNT(AB553:AB558)&gt;0,MAX(AB553:AB558)+1,"")</f>
        <v/>
      </c>
      <c r="AC559" s="421" t="str">
        <f>IF(AND(AH559&lt;&gt;"",AG559&lt;&gt;"",AI559&gt;0,AH559&gt;0),MAX(AC$2:AC558)+1,"XX")</f>
        <v>XX</v>
      </c>
      <c r="AD559" s="419" t="str">
        <f>IF('Antal &amp; Längder (vikter)'!$C$68&lt;&gt;"",'Antal &amp; Längder (vikter)'!$C$68,"XX")</f>
        <v>XX</v>
      </c>
      <c r="AE559" s="405" t="str">
        <f>IF(AND('Antal &amp; Längder (vikter)'!H$70&lt;&gt;"",ISNUMBER($AH559)),'Antal &amp; Längder (vikter)'!H$70,"")</f>
        <v/>
      </c>
      <c r="AF559" s="413" t="str">
        <f t="shared" si="20"/>
        <v/>
      </c>
      <c r="AG559" s="414" t="str">
        <f t="shared" si="21"/>
        <v/>
      </c>
      <c r="AH559" s="397" t="str">
        <f>IF('Antal &amp; Längder (vikter)'!I$71="Längd (mm)",IF('Antal &amp; Längder (vikter)'!I78&lt;&gt;"",'Antal &amp; Längder (vikter)'!I78,"XX"),"XX")</f>
        <v>XX</v>
      </c>
      <c r="AI559" s="153">
        <v>-9</v>
      </c>
    </row>
    <row r="560" spans="25:35" ht="15.5" x14ac:dyDescent="0.35">
      <c r="Y560" s="390" t="s">
        <v>1600</v>
      </c>
      <c r="Z560" s="390" t="s">
        <v>1599</v>
      </c>
      <c r="AB560" s="464" t="str">
        <f>IF(COUNT(AB553:AB559)&gt;0,MAX(AB553:AB559)+1,"")</f>
        <v/>
      </c>
      <c r="AC560" s="421" t="str">
        <f>IF(AND(AH560&lt;&gt;"",AG560&lt;&gt;"",AI560&gt;0,AH560&gt;0),MAX(AC$2:AC559)+1,"XX")</f>
        <v>XX</v>
      </c>
      <c r="AD560" s="419" t="str">
        <f>IF('Antal &amp; Längder (vikter)'!$C$68&lt;&gt;"",'Antal &amp; Längder (vikter)'!$C$68,"XX")</f>
        <v>XX</v>
      </c>
      <c r="AE560" s="405" t="str">
        <f>IF(AND('Antal &amp; Längder (vikter)'!H$70&lt;&gt;"",ISNUMBER($AH560)),'Antal &amp; Längder (vikter)'!H$70,"")</f>
        <v/>
      </c>
      <c r="AF560" s="413" t="str">
        <f t="shared" si="20"/>
        <v/>
      </c>
      <c r="AG560" s="414" t="str">
        <f t="shared" si="21"/>
        <v/>
      </c>
      <c r="AH560" s="397" t="str">
        <f>IF('Antal &amp; Längder (vikter)'!I$71="Längd (mm)",IF('Antal &amp; Längder (vikter)'!I79&lt;&gt;"",'Antal &amp; Längder (vikter)'!I79,"XX"),"XX")</f>
        <v>XX</v>
      </c>
      <c r="AI560" s="153">
        <v>-9</v>
      </c>
    </row>
    <row r="561" spans="25:35" ht="15.5" x14ac:dyDescent="0.35">
      <c r="Y561" s="390" t="s">
        <v>1602</v>
      </c>
      <c r="Z561" s="390" t="s">
        <v>1601</v>
      </c>
      <c r="AB561" s="458" t="str">
        <f>IF(COUNT(AB553:AB560)&gt;0,MAX(AB553:AB560)+1,"")</f>
        <v/>
      </c>
      <c r="AC561" s="421" t="str">
        <f>IF(AND(AH561&lt;&gt;"",AG561&lt;&gt;"",AI561&gt;0,AH561&gt;0),MAX(AC$2:AC560)+1,"XX")</f>
        <v>XX</v>
      </c>
      <c r="AD561" s="419" t="str">
        <f>IF('Antal &amp; Längder (vikter)'!$C$68&lt;&gt;"",'Antal &amp; Längder (vikter)'!$C$68,"XX")</f>
        <v>XX</v>
      </c>
      <c r="AE561" s="405" t="str">
        <f>IF(AND('Antal &amp; Längder (vikter)'!H$70&lt;&gt;"",ISNUMBER($AH561)),'Antal &amp; Längder (vikter)'!H$70,"")</f>
        <v/>
      </c>
      <c r="AF561" s="413" t="str">
        <f t="shared" si="20"/>
        <v/>
      </c>
      <c r="AG561" s="414" t="str">
        <f t="shared" si="21"/>
        <v/>
      </c>
      <c r="AH561" s="397" t="str">
        <f>IF('Antal &amp; Längder (vikter)'!I$71="Längd (mm)",IF('Antal &amp; Längder (vikter)'!I80&lt;&gt;"",'Antal &amp; Längder (vikter)'!I80,"XX"),"XX")</f>
        <v>XX</v>
      </c>
      <c r="AI561" s="153">
        <v>-9</v>
      </c>
    </row>
    <row r="562" spans="25:35" ht="15.5" x14ac:dyDescent="0.35">
      <c r="Y562" s="390" t="s">
        <v>2382</v>
      </c>
      <c r="Z562" s="390" t="s">
        <v>2381</v>
      </c>
      <c r="AB562" s="465" t="str">
        <f>IF(COUNT(AB553:AB561)&gt;0,MAX(AB553:AB561)+1,"")</f>
        <v/>
      </c>
      <c r="AC562" s="421" t="str">
        <f>IF(AND(AH562&lt;&gt;"",AG562&lt;&gt;"",AI562&gt;0,AH562&gt;0),MAX(AC$2:AC561)+1,"XX")</f>
        <v>XX</v>
      </c>
      <c r="AD562" s="419" t="str">
        <f>IF('Antal &amp; Längder (vikter)'!$C$68&lt;&gt;"",'Antal &amp; Längder (vikter)'!$C$68,"XX")</f>
        <v>XX</v>
      </c>
      <c r="AE562" s="405" t="str">
        <f>IF(AND('Antal &amp; Längder (vikter)'!H$70&lt;&gt;"",ISNUMBER($AH562)),'Antal &amp; Längder (vikter)'!H$70,"")</f>
        <v/>
      </c>
      <c r="AF562" s="413" t="str">
        <f t="shared" si="20"/>
        <v/>
      </c>
      <c r="AG562" s="414" t="str">
        <f t="shared" si="21"/>
        <v/>
      </c>
      <c r="AH562" s="397" t="str">
        <f>IF('Antal &amp; Längder (vikter)'!I$71="Längd (mm)",IF('Antal &amp; Längder (vikter)'!I81&lt;&gt;"",'Antal &amp; Längder (vikter)'!I81,"XX"),"XX")</f>
        <v>XX</v>
      </c>
      <c r="AI562" s="153">
        <v>-9</v>
      </c>
    </row>
    <row r="563" spans="25:35" x14ac:dyDescent="0.25">
      <c r="Y563" s="390" t="s">
        <v>2585</v>
      </c>
      <c r="Z563" s="390" t="s">
        <v>2584</v>
      </c>
      <c r="AB563" s="466" t="str">
        <f>IF(AND(ISNUMBER(AH563),AH563&gt;0),IF(MAX(AB$3:AB562)&gt;0,MAX(AB$3:AB562)+1,10+COUNTIF(F$38:F$49,"&gt;0")*10+1),"")</f>
        <v/>
      </c>
      <c r="AC563" s="421" t="str">
        <f>IF(AND(AH563&lt;&gt;"",AG563&lt;&gt;"",AI563&gt;0,AH563&gt;0),MAX(AC$2:AC562)+1,"XX")</f>
        <v>XX</v>
      </c>
      <c r="AD563" s="419" t="str">
        <f>IF('Antal &amp; Längder (vikter)'!$C$68&lt;&gt;"",'Antal &amp; Längder (vikter)'!$C$68,"XX")</f>
        <v>XX</v>
      </c>
      <c r="AE563" s="409" t="str">
        <f>IF(AND('Antal &amp; Längder (vikter)'!J$70&lt;&gt;"",ISNUMBER($AH563)),'Antal &amp; Längder (vikter)'!J$70,"")</f>
        <v/>
      </c>
      <c r="AF563" s="413" t="str">
        <f t="shared" si="20"/>
        <v/>
      </c>
      <c r="AG563" s="414" t="str">
        <f t="shared" si="21"/>
        <v/>
      </c>
      <c r="AH563" s="395" t="str">
        <f>IF('Antal &amp; Längder (vikter)'!J72&lt;&gt;"",'Antal &amp; Längder (vikter)'!J72,"XX")</f>
        <v>XX</v>
      </c>
      <c r="AI563" s="393">
        <f>IF('Antal &amp; Längder (vikter)'!K$71="Vikt (g)",IF('Antal &amp; Längder (vikter)'!K72&lt;&gt;"",'Antal &amp; Längder (vikter)'!K72,-9),-9)</f>
        <v>-9</v>
      </c>
    </row>
    <row r="564" spans="25:35" x14ac:dyDescent="0.25">
      <c r="Y564" s="390" t="s">
        <v>2168</v>
      </c>
      <c r="Z564" s="390" t="s">
        <v>2168</v>
      </c>
      <c r="AB564" s="462" t="str">
        <f>IF(COUNT(AB563:AB563)&gt;0,MAX(AB563:AB563)+1,"")</f>
        <v/>
      </c>
      <c r="AC564" s="421" t="str">
        <f>IF(AND(AH564&lt;&gt;"",AG564&lt;&gt;"",AI564&gt;0,AH564&gt;0),MAX(AC$2:AC563)+1,"XX")</f>
        <v>XX</v>
      </c>
      <c r="AD564" s="419" t="str">
        <f>IF('Antal &amp; Längder (vikter)'!$C$68&lt;&gt;"",'Antal &amp; Längder (vikter)'!$C$68,"XX")</f>
        <v>XX</v>
      </c>
      <c r="AE564" s="409" t="str">
        <f>IF(AND('Antal &amp; Längder (vikter)'!J$70&lt;&gt;"",ISNUMBER($AH564)),'Antal &amp; Längder (vikter)'!J$70,"")</f>
        <v/>
      </c>
      <c r="AF564" s="413" t="str">
        <f t="shared" si="20"/>
        <v/>
      </c>
      <c r="AG564" s="414" t="str">
        <f t="shared" si="21"/>
        <v/>
      </c>
      <c r="AH564" s="395" t="str">
        <f>IF('Antal &amp; Längder (vikter)'!J73&lt;&gt;"",'Antal &amp; Längder (vikter)'!J73,"XX")</f>
        <v>XX</v>
      </c>
      <c r="AI564" s="393">
        <f>IF('Antal &amp; Längder (vikter)'!K$71="Vikt (g)",IF('Antal &amp; Längder (vikter)'!K73&lt;&gt;"",'Antal &amp; Längder (vikter)'!K73,-9),-9)</f>
        <v>-9</v>
      </c>
    </row>
    <row r="565" spans="25:35" x14ac:dyDescent="0.25">
      <c r="Y565" s="390" t="s">
        <v>2167</v>
      </c>
      <c r="Z565" s="390" t="s">
        <v>2166</v>
      </c>
      <c r="AB565" s="463" t="str">
        <f>IF(COUNT(AB563:AB564)&gt;0,MAX(AB563:AB564)+1,"")</f>
        <v/>
      </c>
      <c r="AC565" s="421" t="str">
        <f>IF(AND(AH565&lt;&gt;"",AG565&lt;&gt;"",AI565&gt;0,AH565&gt;0),MAX(AC$2:AC564)+1,"XX")</f>
        <v>XX</v>
      </c>
      <c r="AD565" s="419" t="str">
        <f>IF('Antal &amp; Längder (vikter)'!$C$68&lt;&gt;"",'Antal &amp; Längder (vikter)'!$C$68,"XX")</f>
        <v>XX</v>
      </c>
      <c r="AE565" s="409" t="str">
        <f>IF(AND('Antal &amp; Längder (vikter)'!J$70&lt;&gt;"",ISNUMBER($AH565)),'Antal &amp; Längder (vikter)'!J$70,"")</f>
        <v/>
      </c>
      <c r="AF565" s="413" t="str">
        <f t="shared" si="20"/>
        <v/>
      </c>
      <c r="AG565" s="414" t="str">
        <f t="shared" si="21"/>
        <v/>
      </c>
      <c r="AH565" s="395" t="str">
        <f>IF('Antal &amp; Längder (vikter)'!J74&lt;&gt;"",'Antal &amp; Längder (vikter)'!J74,"XX")</f>
        <v>XX</v>
      </c>
      <c r="AI565" s="393">
        <f>IF('Antal &amp; Längder (vikter)'!K$71="Vikt (g)",IF('Antal &amp; Längder (vikter)'!K74&lt;&gt;"",'Antal &amp; Längder (vikter)'!K74,-9),-9)</f>
        <v>-9</v>
      </c>
    </row>
    <row r="566" spans="25:35" x14ac:dyDescent="0.25">
      <c r="Y566" s="390" t="s">
        <v>1604</v>
      </c>
      <c r="Z566" s="390" t="s">
        <v>1603</v>
      </c>
      <c r="AB566" s="422" t="str">
        <f>IF(COUNT(AB563:AB565)&gt;0,MAX(AB563:AB565)+1,"")</f>
        <v/>
      </c>
      <c r="AC566" s="421" t="str">
        <f>IF(AND(AH566&lt;&gt;"",AG566&lt;&gt;"",AI566&gt;0,AH566&gt;0),MAX(AC$2:AC565)+1,"XX")</f>
        <v>XX</v>
      </c>
      <c r="AD566" s="419" t="str">
        <f>IF('Antal &amp; Längder (vikter)'!$C$68&lt;&gt;"",'Antal &amp; Längder (vikter)'!$C$68,"XX")</f>
        <v>XX</v>
      </c>
      <c r="AE566" s="409" t="str">
        <f>IF(AND('Antal &amp; Längder (vikter)'!J$70&lt;&gt;"",ISNUMBER($AH566)),'Antal &amp; Längder (vikter)'!J$70,"")</f>
        <v/>
      </c>
      <c r="AF566" s="413" t="str">
        <f t="shared" si="20"/>
        <v/>
      </c>
      <c r="AG566" s="414" t="str">
        <f t="shared" si="21"/>
        <v/>
      </c>
      <c r="AH566" s="395" t="str">
        <f>IF('Antal &amp; Längder (vikter)'!J75&lt;&gt;"",'Antal &amp; Längder (vikter)'!J75,"XX")</f>
        <v>XX</v>
      </c>
      <c r="AI566" s="393">
        <f>IF('Antal &amp; Längder (vikter)'!K$71="Vikt (g)",IF('Antal &amp; Längder (vikter)'!K75&lt;&gt;"",'Antal &amp; Längder (vikter)'!K75,-9),-9)</f>
        <v>-9</v>
      </c>
    </row>
    <row r="567" spans="25:35" x14ac:dyDescent="0.25">
      <c r="Y567" s="390" t="s">
        <v>1606</v>
      </c>
      <c r="Z567" s="390" t="s">
        <v>1605</v>
      </c>
      <c r="AB567" s="461" t="str">
        <f>IF(COUNT(AB563:AB566)&gt;0,MAX(AB563:AB566)+1,"")</f>
        <v/>
      </c>
      <c r="AC567" s="421" t="str">
        <f>IF(AND(AH567&lt;&gt;"",AG567&lt;&gt;"",AI567&gt;0,AH567&gt;0),MAX(AC$2:AC566)+1,"XX")</f>
        <v>XX</v>
      </c>
      <c r="AD567" s="419" t="str">
        <f>IF('Antal &amp; Längder (vikter)'!$C$68&lt;&gt;"",'Antal &amp; Längder (vikter)'!$C$68,"XX")</f>
        <v>XX</v>
      </c>
      <c r="AE567" s="409" t="str">
        <f>IF(AND('Antal &amp; Längder (vikter)'!J$70&lt;&gt;"",ISNUMBER($AH567)),'Antal &amp; Längder (vikter)'!J$70,"")</f>
        <v/>
      </c>
      <c r="AF567" s="413" t="str">
        <f t="shared" si="20"/>
        <v/>
      </c>
      <c r="AG567" s="414" t="str">
        <f t="shared" si="21"/>
        <v/>
      </c>
      <c r="AH567" s="395" t="str">
        <f>IF('Antal &amp; Längder (vikter)'!J76&lt;&gt;"",'Antal &amp; Längder (vikter)'!J76,"XX")</f>
        <v>XX</v>
      </c>
      <c r="AI567" s="393">
        <f>IF('Antal &amp; Längder (vikter)'!K$71="Vikt (g)",IF('Antal &amp; Längder (vikter)'!K76&lt;&gt;"",'Antal &amp; Längder (vikter)'!K76,-9),-9)</f>
        <v>-9</v>
      </c>
    </row>
    <row r="568" spans="25:35" x14ac:dyDescent="0.25">
      <c r="Y568" s="390" t="s">
        <v>2165</v>
      </c>
      <c r="Z568" s="390" t="s">
        <v>1607</v>
      </c>
      <c r="AB568" s="457" t="str">
        <f>IF(COUNT(AB563:AB567)&gt;0,MAX(AB563:AB567)+1,"")</f>
        <v/>
      </c>
      <c r="AC568" s="421" t="str">
        <f>IF(AND(AH568&lt;&gt;"",AG568&lt;&gt;"",AI568&gt;0,AH568&gt;0),MAX(AC$2:AC567)+1,"XX")</f>
        <v>XX</v>
      </c>
      <c r="AD568" s="419" t="str">
        <f>IF('Antal &amp; Längder (vikter)'!$C$68&lt;&gt;"",'Antal &amp; Längder (vikter)'!$C$68,"XX")</f>
        <v>XX</v>
      </c>
      <c r="AE568" s="409" t="str">
        <f>IF(AND('Antal &amp; Längder (vikter)'!J$70&lt;&gt;"",ISNUMBER($AH568)),'Antal &amp; Längder (vikter)'!J$70,"")</f>
        <v/>
      </c>
      <c r="AF568" s="413" t="str">
        <f t="shared" si="20"/>
        <v/>
      </c>
      <c r="AG568" s="414" t="str">
        <f t="shared" si="21"/>
        <v/>
      </c>
      <c r="AH568" s="395" t="str">
        <f>IF('Antal &amp; Längder (vikter)'!J77&lt;&gt;"",'Antal &amp; Längder (vikter)'!J77,"XX")</f>
        <v>XX</v>
      </c>
      <c r="AI568" s="393">
        <f>IF('Antal &amp; Längder (vikter)'!K$71="Vikt (g)",IF('Antal &amp; Längder (vikter)'!K77&lt;&gt;"",'Antal &amp; Längder (vikter)'!K77,-9),-9)</f>
        <v>-9</v>
      </c>
    </row>
    <row r="569" spans="25:35" x14ac:dyDescent="0.25">
      <c r="Y569" s="390" t="s">
        <v>1611</v>
      </c>
      <c r="Z569" s="390" t="s">
        <v>1610</v>
      </c>
      <c r="AB569" s="460" t="str">
        <f>IF(COUNT(AB563:AB568)&gt;0,MAX(AB563:AB568)+1,"")</f>
        <v/>
      </c>
      <c r="AC569" s="421" t="str">
        <f>IF(AND(AH569&lt;&gt;"",AG569&lt;&gt;"",AI569&gt;0,AH569&gt;0),MAX(AC$2:AC568)+1,"XX")</f>
        <v>XX</v>
      </c>
      <c r="AD569" s="419" t="str">
        <f>IF('Antal &amp; Längder (vikter)'!$C$68&lt;&gt;"",'Antal &amp; Längder (vikter)'!$C$68,"XX")</f>
        <v>XX</v>
      </c>
      <c r="AE569" s="409" t="str">
        <f>IF(AND('Antal &amp; Längder (vikter)'!J$70&lt;&gt;"",ISNUMBER($AH569)),'Antal &amp; Längder (vikter)'!J$70,"")</f>
        <v/>
      </c>
      <c r="AF569" s="413" t="str">
        <f t="shared" si="20"/>
        <v/>
      </c>
      <c r="AG569" s="414" t="str">
        <f t="shared" si="21"/>
        <v/>
      </c>
      <c r="AH569" s="395" t="str">
        <f>IF('Antal &amp; Längder (vikter)'!J78&lt;&gt;"",'Antal &amp; Längder (vikter)'!J78,"XX")</f>
        <v>XX</v>
      </c>
      <c r="AI569" s="393">
        <f>IF('Antal &amp; Längder (vikter)'!K$71="Vikt (g)",IF('Antal &amp; Längder (vikter)'!K78&lt;&gt;"",'Antal &amp; Längder (vikter)'!K78,-9),-9)</f>
        <v>-9</v>
      </c>
    </row>
    <row r="570" spans="25:35" x14ac:dyDescent="0.25">
      <c r="Y570" s="390" t="s">
        <v>1524</v>
      </c>
      <c r="Z570" s="390" t="s">
        <v>1612</v>
      </c>
      <c r="AB570" s="464" t="str">
        <f>IF(COUNT(AB563:AB569)&gt;0,MAX(AB563:AB569)+1,"")</f>
        <v/>
      </c>
      <c r="AC570" s="421" t="str">
        <f>IF(AND(AH570&lt;&gt;"",AG570&lt;&gt;"",AI570&gt;0,AH570&gt;0),MAX(AC$2:AC569)+1,"XX")</f>
        <v>XX</v>
      </c>
      <c r="AD570" s="419" t="str">
        <f>IF('Antal &amp; Längder (vikter)'!$C$68&lt;&gt;"",'Antal &amp; Längder (vikter)'!$C$68,"XX")</f>
        <v>XX</v>
      </c>
      <c r="AE570" s="409" t="str">
        <f>IF(AND('Antal &amp; Längder (vikter)'!J$70&lt;&gt;"",ISNUMBER($AH570)),'Antal &amp; Längder (vikter)'!J$70,"")</f>
        <v/>
      </c>
      <c r="AF570" s="413" t="str">
        <f t="shared" si="20"/>
        <v/>
      </c>
      <c r="AG570" s="414" t="str">
        <f t="shared" si="21"/>
        <v/>
      </c>
      <c r="AH570" s="395" t="str">
        <f>IF('Antal &amp; Längder (vikter)'!J79&lt;&gt;"",'Antal &amp; Längder (vikter)'!J79,"XX")</f>
        <v>XX</v>
      </c>
      <c r="AI570" s="393">
        <f>IF('Antal &amp; Längder (vikter)'!K$71="Vikt (g)",IF('Antal &amp; Längder (vikter)'!K79&lt;&gt;"",'Antal &amp; Längder (vikter)'!K79,-9),-9)</f>
        <v>-9</v>
      </c>
    </row>
    <row r="571" spans="25:35" x14ac:dyDescent="0.25">
      <c r="Y571" s="390" t="s">
        <v>1609</v>
      </c>
      <c r="Z571" s="390" t="s">
        <v>1608</v>
      </c>
      <c r="AB571" s="458" t="str">
        <f>IF(COUNT(AB563:AB570)&gt;0,MAX(AB563:AB570)+1,"")</f>
        <v/>
      </c>
      <c r="AC571" s="421" t="str">
        <f>IF(AND(AH571&lt;&gt;"",AG571&lt;&gt;"",AI571&gt;0,AH571&gt;0),MAX(AC$2:AC570)+1,"XX")</f>
        <v>XX</v>
      </c>
      <c r="AD571" s="419" t="str">
        <f>IF('Antal &amp; Längder (vikter)'!$C$68&lt;&gt;"",'Antal &amp; Längder (vikter)'!$C$68,"XX")</f>
        <v>XX</v>
      </c>
      <c r="AE571" s="409" t="str">
        <f>IF(AND('Antal &amp; Längder (vikter)'!J$70&lt;&gt;"",ISNUMBER($AH571)),'Antal &amp; Längder (vikter)'!J$70,"")</f>
        <v/>
      </c>
      <c r="AF571" s="413" t="str">
        <f t="shared" si="20"/>
        <v/>
      </c>
      <c r="AG571" s="414" t="str">
        <f t="shared" si="21"/>
        <v/>
      </c>
      <c r="AH571" s="395" t="str">
        <f>IF('Antal &amp; Längder (vikter)'!J80&lt;&gt;"",'Antal &amp; Längder (vikter)'!J80,"XX")</f>
        <v>XX</v>
      </c>
      <c r="AI571" s="393">
        <f>IF('Antal &amp; Längder (vikter)'!K$71="Vikt (g)",IF('Antal &amp; Längder (vikter)'!K80&lt;&gt;"",'Antal &amp; Längder (vikter)'!K80,-9),-9)</f>
        <v>-9</v>
      </c>
    </row>
    <row r="572" spans="25:35" x14ac:dyDescent="0.25">
      <c r="Y572" s="390" t="s">
        <v>1572</v>
      </c>
      <c r="Z572" s="390" t="s">
        <v>1571</v>
      </c>
      <c r="AB572" s="465" t="str">
        <f>IF(COUNT(AB563:AB571)&gt;0,MAX(AB563:AB571)+1,"")</f>
        <v/>
      </c>
      <c r="AC572" s="421" t="str">
        <f>IF(AND(AH572&lt;&gt;"",AG572&lt;&gt;"",AI572&gt;0,AH572&gt;0),MAX(AC$2:AC571)+1,"XX")</f>
        <v>XX</v>
      </c>
      <c r="AD572" s="419" t="str">
        <f>IF('Antal &amp; Längder (vikter)'!$C$68&lt;&gt;"",'Antal &amp; Längder (vikter)'!$C$68,"XX")</f>
        <v>XX</v>
      </c>
      <c r="AE572" s="409" t="str">
        <f>IF(AND('Antal &amp; Längder (vikter)'!J$70&lt;&gt;"",ISNUMBER($AH572)),'Antal &amp; Längder (vikter)'!J$70,"")</f>
        <v/>
      </c>
      <c r="AF572" s="413" t="str">
        <f t="shared" si="20"/>
        <v/>
      </c>
      <c r="AG572" s="414" t="str">
        <f t="shared" si="21"/>
        <v/>
      </c>
      <c r="AH572" s="395" t="str">
        <f>IF('Antal &amp; Längder (vikter)'!J81&lt;&gt;"",'Antal &amp; Längder (vikter)'!J81,"XX")</f>
        <v>XX</v>
      </c>
      <c r="AI572" s="393">
        <f>IF('Antal &amp; Längder (vikter)'!K$71="Vikt (g)",IF('Antal &amp; Längder (vikter)'!K81&lt;&gt;"",'Antal &amp; Längder (vikter)'!K81,-9),-9)</f>
        <v>-9</v>
      </c>
    </row>
    <row r="573" spans="25:35" ht="15.5" x14ac:dyDescent="0.35">
      <c r="Y573" s="390" t="s">
        <v>1614</v>
      </c>
      <c r="Z573" s="390" t="s">
        <v>1613</v>
      </c>
      <c r="AB573" s="466" t="str">
        <f>IF(AND(ISNUMBER(AH573),AH573&gt;0),IF(MAX(AB$3:AB572)&gt;0,MAX(AB$3:AB572)+1,10+COUNTIF(F$38:F$49,"&gt;0")*10+1),"")</f>
        <v/>
      </c>
      <c r="AC573" s="421" t="str">
        <f>IF(AND(AH573&lt;&gt;"",AG573&lt;&gt;"",AI573&gt;0,AH573&gt;0),MAX(AC$2:AC572)+1,"XX")</f>
        <v>XX</v>
      </c>
      <c r="AD573" s="419" t="str">
        <f>IF('Antal &amp; Längder (vikter)'!$C$68&lt;&gt;"",'Antal &amp; Längder (vikter)'!$C$68,"XX")</f>
        <v>XX</v>
      </c>
      <c r="AE573" s="409" t="str">
        <f>IF(AND('Antal &amp; Längder (vikter)'!J$70&lt;&gt;"",ISNUMBER($AH573)),'Antal &amp; Längder (vikter)'!J$70,"")</f>
        <v/>
      </c>
      <c r="AF573" s="413" t="str">
        <f t="shared" si="20"/>
        <v/>
      </c>
      <c r="AG573" s="414" t="str">
        <f t="shared" si="21"/>
        <v/>
      </c>
      <c r="AH573" s="397" t="str">
        <f>IF('Antal &amp; Längder (vikter)'!K$71="Längd (mm)",IF('Antal &amp; Längder (vikter)'!K72&lt;&gt;"",'Antal &amp; Längder (vikter)'!K72,"XX"),"XX")</f>
        <v>XX</v>
      </c>
      <c r="AI573" s="153">
        <v>-9</v>
      </c>
    </row>
    <row r="574" spans="25:35" ht="15.5" x14ac:dyDescent="0.35">
      <c r="Y574" s="390" t="s">
        <v>2385</v>
      </c>
      <c r="Z574" s="390" t="s">
        <v>2384</v>
      </c>
      <c r="AB574" s="462" t="str">
        <f>IF(COUNT(AB573:AB573)&gt;0,MAX(AB573:AB573)+1,"")</f>
        <v/>
      </c>
      <c r="AC574" s="421" t="str">
        <f>IF(AND(AH574&lt;&gt;"",AG574&lt;&gt;"",AI574&gt;0,AH574&gt;0),MAX(AC$2:AC573)+1,"XX")</f>
        <v>XX</v>
      </c>
      <c r="AD574" s="419" t="str">
        <f>IF('Antal &amp; Längder (vikter)'!$C$68&lt;&gt;"",'Antal &amp; Längder (vikter)'!$C$68,"XX")</f>
        <v>XX</v>
      </c>
      <c r="AE574" s="409" t="str">
        <f>IF(AND('Antal &amp; Längder (vikter)'!J$70&lt;&gt;"",ISNUMBER($AH574)),'Antal &amp; Längder (vikter)'!J$70,"")</f>
        <v/>
      </c>
      <c r="AF574" s="413" t="str">
        <f t="shared" si="20"/>
        <v/>
      </c>
      <c r="AG574" s="414" t="str">
        <f t="shared" si="21"/>
        <v/>
      </c>
      <c r="AH574" s="397" t="str">
        <f>IF('Antal &amp; Längder (vikter)'!K$71="Längd (mm)",IF('Antal &amp; Längder (vikter)'!K73&lt;&gt;"",'Antal &amp; Längder (vikter)'!K73,"XX"),"XX")</f>
        <v>XX</v>
      </c>
      <c r="AI574" s="153">
        <v>-9</v>
      </c>
    </row>
    <row r="575" spans="25:35" ht="15.5" x14ac:dyDescent="0.35">
      <c r="Y575" s="390" t="s">
        <v>2169</v>
      </c>
      <c r="Z575" s="391" t="s">
        <v>1530</v>
      </c>
      <c r="AB575" s="463" t="str">
        <f>IF(COUNT(AB573:AB574)&gt;0,MAX(AB573:AB574)+1,"")</f>
        <v/>
      </c>
      <c r="AC575" s="421" t="str">
        <f>IF(AND(AH575&lt;&gt;"",AG575&lt;&gt;"",AI575&gt;0,AH575&gt;0),MAX(AC$2:AC574)+1,"XX")</f>
        <v>XX</v>
      </c>
      <c r="AD575" s="419" t="str">
        <f>IF('Antal &amp; Längder (vikter)'!$C$68&lt;&gt;"",'Antal &amp; Längder (vikter)'!$C$68,"XX")</f>
        <v>XX</v>
      </c>
      <c r="AE575" s="409" t="str">
        <f>IF(AND('Antal &amp; Längder (vikter)'!J$70&lt;&gt;"",ISNUMBER($AH575)),'Antal &amp; Längder (vikter)'!J$70,"")</f>
        <v/>
      </c>
      <c r="AF575" s="413" t="str">
        <f t="shared" si="20"/>
        <v/>
      </c>
      <c r="AG575" s="414" t="str">
        <f t="shared" si="21"/>
        <v/>
      </c>
      <c r="AH575" s="397" t="str">
        <f>IF('Antal &amp; Längder (vikter)'!K$71="Längd (mm)",IF('Antal &amp; Längder (vikter)'!K74&lt;&gt;"",'Antal &amp; Längder (vikter)'!K74,"XX"),"XX")</f>
        <v>XX</v>
      </c>
      <c r="AI575" s="153">
        <v>-9</v>
      </c>
    </row>
    <row r="576" spans="25:35" ht="15.5" x14ac:dyDescent="0.35">
      <c r="Y576" s="390" t="s">
        <v>2171</v>
      </c>
      <c r="Z576" s="390" t="s">
        <v>2170</v>
      </c>
      <c r="AB576" s="422" t="str">
        <f>IF(COUNT(AB573:AB575)&gt;0,MAX(AB573:AB575)+1,"")</f>
        <v/>
      </c>
      <c r="AC576" s="421" t="str">
        <f>IF(AND(AH576&lt;&gt;"",AG576&lt;&gt;"",AI576&gt;0,AH576&gt;0),MAX(AC$2:AC575)+1,"XX")</f>
        <v>XX</v>
      </c>
      <c r="AD576" s="419" t="str">
        <f>IF('Antal &amp; Längder (vikter)'!$C$68&lt;&gt;"",'Antal &amp; Längder (vikter)'!$C$68,"XX")</f>
        <v>XX</v>
      </c>
      <c r="AE576" s="409" t="str">
        <f>IF(AND('Antal &amp; Längder (vikter)'!J$70&lt;&gt;"",ISNUMBER($AH576)),'Antal &amp; Längder (vikter)'!J$70,"")</f>
        <v/>
      </c>
      <c r="AF576" s="413" t="str">
        <f t="shared" si="20"/>
        <v/>
      </c>
      <c r="AG576" s="414" t="str">
        <f t="shared" si="21"/>
        <v/>
      </c>
      <c r="AH576" s="397" t="str">
        <f>IF('Antal &amp; Längder (vikter)'!K$71="Längd (mm)",IF('Antal &amp; Längder (vikter)'!K75&lt;&gt;"",'Antal &amp; Längder (vikter)'!K75,"XX"),"XX")</f>
        <v>XX</v>
      </c>
      <c r="AI576" s="153">
        <v>-9</v>
      </c>
    </row>
    <row r="577" spans="25:35" ht="15.5" x14ac:dyDescent="0.35">
      <c r="Y577" s="390" t="s">
        <v>1616</v>
      </c>
      <c r="Z577" s="390" t="s">
        <v>1615</v>
      </c>
      <c r="AB577" s="461" t="str">
        <f>IF(COUNT(AB573:AB576)&gt;0,MAX(AB573:AB576)+1,"")</f>
        <v/>
      </c>
      <c r="AC577" s="421" t="str">
        <f>IF(AND(AH577&lt;&gt;"",AG577&lt;&gt;"",AI577&gt;0,AH577&gt;0),MAX(AC$2:AC576)+1,"XX")</f>
        <v>XX</v>
      </c>
      <c r="AD577" s="419" t="str">
        <f>IF('Antal &amp; Längder (vikter)'!$C$68&lt;&gt;"",'Antal &amp; Längder (vikter)'!$C$68,"XX")</f>
        <v>XX</v>
      </c>
      <c r="AE577" s="409" t="str">
        <f>IF(AND('Antal &amp; Längder (vikter)'!J$70&lt;&gt;"",ISNUMBER($AH577)),'Antal &amp; Längder (vikter)'!J$70,"")</f>
        <v/>
      </c>
      <c r="AF577" s="413" t="str">
        <f t="shared" si="20"/>
        <v/>
      </c>
      <c r="AG577" s="414" t="str">
        <f t="shared" si="21"/>
        <v/>
      </c>
      <c r="AH577" s="397" t="str">
        <f>IF('Antal &amp; Längder (vikter)'!K$71="Längd (mm)",IF('Antal &amp; Längder (vikter)'!K76&lt;&gt;"",'Antal &amp; Längder (vikter)'!K76,"XX"),"XX")</f>
        <v>XX</v>
      </c>
      <c r="AI577" s="153">
        <v>-9</v>
      </c>
    </row>
    <row r="578" spans="25:35" ht="15.5" x14ac:dyDescent="0.35">
      <c r="Y578" s="390" t="s">
        <v>2387</v>
      </c>
      <c r="Z578" s="390" t="s">
        <v>2386</v>
      </c>
      <c r="AB578" s="457" t="str">
        <f>IF(COUNT(AB573:AB577)&gt;0,MAX(AB573:AB577)+1,"")</f>
        <v/>
      </c>
      <c r="AC578" s="421" t="str">
        <f>IF(AND(AH578&lt;&gt;"",AG578&lt;&gt;"",AI578&gt;0,AH578&gt;0),MAX(AC$2:AC577)+1,"XX")</f>
        <v>XX</v>
      </c>
      <c r="AD578" s="419" t="str">
        <f>IF('Antal &amp; Längder (vikter)'!$C$68&lt;&gt;"",'Antal &amp; Längder (vikter)'!$C$68,"XX")</f>
        <v>XX</v>
      </c>
      <c r="AE578" s="409" t="str">
        <f>IF(AND('Antal &amp; Längder (vikter)'!J$70&lt;&gt;"",ISNUMBER($AH578)),'Antal &amp; Längder (vikter)'!J$70,"")</f>
        <v/>
      </c>
      <c r="AF578" s="413" t="str">
        <f t="shared" si="20"/>
        <v/>
      </c>
      <c r="AG578" s="414" t="str">
        <f t="shared" si="21"/>
        <v/>
      </c>
      <c r="AH578" s="397" t="str">
        <f>IF('Antal &amp; Längder (vikter)'!K$71="Längd (mm)",IF('Antal &amp; Längder (vikter)'!K77&lt;&gt;"",'Antal &amp; Längder (vikter)'!K77,"XX"),"XX")</f>
        <v>XX</v>
      </c>
      <c r="AI578" s="153">
        <v>-9</v>
      </c>
    </row>
    <row r="579" spans="25:35" ht="15.5" x14ac:dyDescent="0.35">
      <c r="Y579" s="390" t="s">
        <v>2389</v>
      </c>
      <c r="Z579" s="390" t="s">
        <v>2388</v>
      </c>
      <c r="AB579" s="460" t="str">
        <f>IF(COUNT(AB573:AB578)&gt;0,MAX(AB573:AB578)+1,"")</f>
        <v/>
      </c>
      <c r="AC579" s="421" t="str">
        <f>IF(AND(AH579&lt;&gt;"",AG579&lt;&gt;"",AI579&gt;0,AH579&gt;0),MAX(AC$2:AC578)+1,"XX")</f>
        <v>XX</v>
      </c>
      <c r="AD579" s="419" t="str">
        <f>IF('Antal &amp; Längder (vikter)'!$C$68&lt;&gt;"",'Antal &amp; Längder (vikter)'!$C$68,"XX")</f>
        <v>XX</v>
      </c>
      <c r="AE579" s="409" t="str">
        <f>IF(AND('Antal &amp; Längder (vikter)'!J$70&lt;&gt;"",ISNUMBER($AH579)),'Antal &amp; Längder (vikter)'!J$70,"")</f>
        <v/>
      </c>
      <c r="AF579" s="413" t="str">
        <f t="shared" ref="AF579:AF642" si="22">IF(AND(ISNUMBER(AH579),AE579&lt;&gt;""),VLOOKUP(AE579,$N$2:$O$60,2,FALSE),"")</f>
        <v/>
      </c>
      <c r="AG579" s="414" t="str">
        <f t="shared" ref="AG579:AG642" si="23">IF(AF579&lt;&gt;"",VLOOKUP(AF579,O$2:U$60,7,FALSE),"")</f>
        <v/>
      </c>
      <c r="AH579" s="397" t="str">
        <f>IF('Antal &amp; Längder (vikter)'!K$71="Längd (mm)",IF('Antal &amp; Längder (vikter)'!K78&lt;&gt;"",'Antal &amp; Längder (vikter)'!K78,"XX"),"XX")</f>
        <v>XX</v>
      </c>
      <c r="AI579" s="153">
        <v>-9</v>
      </c>
    </row>
    <row r="580" spans="25:35" ht="15.5" x14ac:dyDescent="0.35">
      <c r="Y580" s="390" t="s">
        <v>2175</v>
      </c>
      <c r="Z580" s="390" t="s">
        <v>2174</v>
      </c>
      <c r="AB580" s="464" t="str">
        <f>IF(COUNT(AB573:AB579)&gt;0,MAX(AB573:AB579)+1,"")</f>
        <v/>
      </c>
      <c r="AC580" s="421" t="str">
        <f>IF(AND(AH580&lt;&gt;"",AG580&lt;&gt;"",AI580&gt;0,AH580&gt;0),MAX(AC$2:AC579)+1,"XX")</f>
        <v>XX</v>
      </c>
      <c r="AD580" s="419" t="str">
        <f>IF('Antal &amp; Längder (vikter)'!$C$68&lt;&gt;"",'Antal &amp; Längder (vikter)'!$C$68,"XX")</f>
        <v>XX</v>
      </c>
      <c r="AE580" s="409" t="str">
        <f>IF(AND('Antal &amp; Längder (vikter)'!J$70&lt;&gt;"",ISNUMBER($AH580)),'Antal &amp; Längder (vikter)'!J$70,"")</f>
        <v/>
      </c>
      <c r="AF580" s="413" t="str">
        <f t="shared" si="22"/>
        <v/>
      </c>
      <c r="AG580" s="414" t="str">
        <f t="shared" si="23"/>
        <v/>
      </c>
      <c r="AH580" s="397" t="str">
        <f>IF('Antal &amp; Längder (vikter)'!K$71="Längd (mm)",IF('Antal &amp; Längder (vikter)'!K79&lt;&gt;"",'Antal &amp; Längder (vikter)'!K79,"XX"),"XX")</f>
        <v>XX</v>
      </c>
      <c r="AI580" s="153">
        <v>-9</v>
      </c>
    </row>
    <row r="581" spans="25:35" ht="15.5" x14ac:dyDescent="0.35">
      <c r="Y581" s="390" t="s">
        <v>2179</v>
      </c>
      <c r="Z581" s="390" t="s">
        <v>2178</v>
      </c>
      <c r="AB581" s="458" t="str">
        <f>IF(COUNT(AB573:AB580)&gt;0,MAX(AB573:AB580)+1,"")</f>
        <v/>
      </c>
      <c r="AC581" s="421" t="str">
        <f>IF(AND(AH581&lt;&gt;"",AG581&lt;&gt;"",AI581&gt;0,AH581&gt;0),MAX(AC$2:AC580)+1,"XX")</f>
        <v>XX</v>
      </c>
      <c r="AD581" s="419" t="str">
        <f>IF('Antal &amp; Längder (vikter)'!$C$68&lt;&gt;"",'Antal &amp; Längder (vikter)'!$C$68,"XX")</f>
        <v>XX</v>
      </c>
      <c r="AE581" s="409" t="str">
        <f>IF(AND('Antal &amp; Längder (vikter)'!J$70&lt;&gt;"",ISNUMBER($AH581)),'Antal &amp; Längder (vikter)'!J$70,"")</f>
        <v/>
      </c>
      <c r="AF581" s="413" t="str">
        <f t="shared" si="22"/>
        <v/>
      </c>
      <c r="AG581" s="414" t="str">
        <f t="shared" si="23"/>
        <v/>
      </c>
      <c r="AH581" s="397" t="str">
        <f>IF('Antal &amp; Längder (vikter)'!K$71="Längd (mm)",IF('Antal &amp; Längder (vikter)'!K80&lt;&gt;"",'Antal &amp; Längder (vikter)'!K80,"XX"),"XX")</f>
        <v>XX</v>
      </c>
      <c r="AI581" s="153">
        <v>-9</v>
      </c>
    </row>
    <row r="582" spans="25:35" ht="15.5" x14ac:dyDescent="0.35">
      <c r="Y582" s="390" t="s">
        <v>1618</v>
      </c>
      <c r="Z582" s="390" t="s">
        <v>1617</v>
      </c>
      <c r="AB582" s="465" t="str">
        <f>IF(COUNT(AB573:AB581)&gt;0,MAX(AB573:AB581)+1,"")</f>
        <v/>
      </c>
      <c r="AC582" s="421" t="str">
        <f>IF(AND(AH582&lt;&gt;"",AG582&lt;&gt;"",AI582&gt;0,AH582&gt;0),MAX(AC$2:AC581)+1,"XX")</f>
        <v>XX</v>
      </c>
      <c r="AD582" s="419" t="str">
        <f>IF('Antal &amp; Längder (vikter)'!$C$68&lt;&gt;"",'Antal &amp; Längder (vikter)'!$C$68,"XX")</f>
        <v>XX</v>
      </c>
      <c r="AE582" s="409" t="str">
        <f>IF(AND('Antal &amp; Längder (vikter)'!J$70&lt;&gt;"",ISNUMBER($AH582)),'Antal &amp; Längder (vikter)'!J$70,"")</f>
        <v/>
      </c>
      <c r="AF582" s="413" t="str">
        <f t="shared" si="22"/>
        <v/>
      </c>
      <c r="AG582" s="414" t="str">
        <f t="shared" si="23"/>
        <v/>
      </c>
      <c r="AH582" s="397" t="str">
        <f>IF('Antal &amp; Längder (vikter)'!K$71="Längd (mm)",IF('Antal &amp; Längder (vikter)'!K81&lt;&gt;"",'Antal &amp; Längder (vikter)'!K81,"XX"),"XX")</f>
        <v>XX</v>
      </c>
      <c r="AI582" s="153">
        <v>-9</v>
      </c>
    </row>
    <row r="583" spans="25:35" x14ac:dyDescent="0.25">
      <c r="Y583" s="390" t="s">
        <v>1620</v>
      </c>
      <c r="Z583" s="390" t="s">
        <v>1619</v>
      </c>
      <c r="AB583" s="466" t="str">
        <f>IF(AND(ISNUMBER(AH583),AH583&gt;0),IF(MAX(AB$3:AB582)&gt;0,MAX(AB$3:AB582)+1,10+COUNTIF(F$38:F$49,"&gt;0")*10+1),"")</f>
        <v/>
      </c>
      <c r="AC583" s="421" t="str">
        <f>IF(AND(AH583&lt;&gt;"",AG583&lt;&gt;"",AI583&gt;0,AH583&gt;0),MAX(AC$2:AC582)+1,"XX")</f>
        <v>XX</v>
      </c>
      <c r="AD583" s="419" t="str">
        <f>IF('Antal &amp; Längder (vikter)'!$C$68&lt;&gt;"",'Antal &amp; Längder (vikter)'!$C$68,"XX")</f>
        <v>XX</v>
      </c>
      <c r="AE583" s="405" t="str">
        <f>IF(AND('Antal &amp; Längder (vikter)'!L$70&lt;&gt;"",ISNUMBER($AH583)),'Antal &amp; Längder (vikter)'!L$70,"")</f>
        <v/>
      </c>
      <c r="AF583" s="413" t="str">
        <f t="shared" si="22"/>
        <v/>
      </c>
      <c r="AG583" s="414" t="str">
        <f t="shared" si="23"/>
        <v/>
      </c>
      <c r="AH583" s="395" t="str">
        <f>IF('Antal &amp; Längder (vikter)'!L72&lt;&gt;"",'Antal &amp; Längder (vikter)'!L72,"XX")</f>
        <v>XX</v>
      </c>
      <c r="AI583" s="393">
        <f>IF('Antal &amp; Längder (vikter)'!M$71="Vikt (g)",IF('Antal &amp; Längder (vikter)'!M72&lt;&gt;"",'Antal &amp; Längder (vikter)'!M72,-9),-9)</f>
        <v>-9</v>
      </c>
    </row>
    <row r="584" spans="25:35" x14ac:dyDescent="0.25">
      <c r="Y584" s="390" t="s">
        <v>1622</v>
      </c>
      <c r="Z584" s="390" t="s">
        <v>1621</v>
      </c>
      <c r="AB584" s="462" t="str">
        <f>IF(COUNT(AB583:AB583)&gt;0,MAX(AB583:AB583)+1,"")</f>
        <v/>
      </c>
      <c r="AC584" s="421" t="str">
        <f>IF(AND(AH584&lt;&gt;"",AG584&lt;&gt;"",AI584&gt;0,AH584&gt;0),MAX(AC$2:AC583)+1,"XX")</f>
        <v>XX</v>
      </c>
      <c r="AD584" s="419" t="str">
        <f>IF('Antal &amp; Längder (vikter)'!$C$68&lt;&gt;"",'Antal &amp; Längder (vikter)'!$C$68,"XX")</f>
        <v>XX</v>
      </c>
      <c r="AE584" s="405" t="str">
        <f>IF(AND('Antal &amp; Längder (vikter)'!L$70&lt;&gt;"",ISNUMBER($AH584)),'Antal &amp; Längder (vikter)'!L$70,"")</f>
        <v/>
      </c>
      <c r="AF584" s="413" t="str">
        <f t="shared" si="22"/>
        <v/>
      </c>
      <c r="AG584" s="414" t="str">
        <f t="shared" si="23"/>
        <v/>
      </c>
      <c r="AH584" s="395" t="str">
        <f>IF('Antal &amp; Längder (vikter)'!L73&lt;&gt;"",'Antal &amp; Längder (vikter)'!L73,"XX")</f>
        <v>XX</v>
      </c>
      <c r="AI584" s="393">
        <f>IF('Antal &amp; Längder (vikter)'!M$71="Vikt (g)",IF('Antal &amp; Längder (vikter)'!M73&lt;&gt;"",'Antal &amp; Längder (vikter)'!M73,-9),-9)</f>
        <v>-9</v>
      </c>
    </row>
    <row r="585" spans="25:35" x14ac:dyDescent="0.25">
      <c r="Y585" s="390" t="s">
        <v>2185</v>
      </c>
      <c r="Z585" s="390" t="s">
        <v>2184</v>
      </c>
      <c r="AB585" s="463" t="str">
        <f>IF(COUNT(AB583:AB584)&gt;0,MAX(AB583:AB584)+1,"")</f>
        <v/>
      </c>
      <c r="AC585" s="421" t="str">
        <f>IF(AND(AH585&lt;&gt;"",AG585&lt;&gt;"",AI585&gt;0,AH585&gt;0),MAX(AC$2:AC584)+1,"XX")</f>
        <v>XX</v>
      </c>
      <c r="AD585" s="419" t="str">
        <f>IF('Antal &amp; Längder (vikter)'!$C$68&lt;&gt;"",'Antal &amp; Längder (vikter)'!$C$68,"XX")</f>
        <v>XX</v>
      </c>
      <c r="AE585" s="405" t="str">
        <f>IF(AND('Antal &amp; Längder (vikter)'!L$70&lt;&gt;"",ISNUMBER($AH585)),'Antal &amp; Längder (vikter)'!L$70,"")</f>
        <v/>
      </c>
      <c r="AF585" s="413" t="str">
        <f t="shared" si="22"/>
        <v/>
      </c>
      <c r="AG585" s="414" t="str">
        <f t="shared" si="23"/>
        <v/>
      </c>
      <c r="AH585" s="395" t="str">
        <f>IF('Antal &amp; Längder (vikter)'!L74&lt;&gt;"",'Antal &amp; Längder (vikter)'!L74,"XX")</f>
        <v>XX</v>
      </c>
      <c r="AI585" s="393">
        <f>IF('Antal &amp; Längder (vikter)'!M$71="Vikt (g)",IF('Antal &amp; Längder (vikter)'!M74&lt;&gt;"",'Antal &amp; Längder (vikter)'!M74,-9),-9)</f>
        <v>-9</v>
      </c>
    </row>
    <row r="586" spans="25:35" x14ac:dyDescent="0.25">
      <c r="Y586" s="390" t="s">
        <v>1624</v>
      </c>
      <c r="Z586" s="390" t="s">
        <v>1623</v>
      </c>
      <c r="AB586" s="422" t="str">
        <f>IF(COUNT(AB583:AB585)&gt;0,MAX(AB583:AB585)+1,"")</f>
        <v/>
      </c>
      <c r="AC586" s="421" t="str">
        <f>IF(AND(AH586&lt;&gt;"",AG586&lt;&gt;"",AI586&gt;0,AH586&gt;0),MAX(AC$2:AC585)+1,"XX")</f>
        <v>XX</v>
      </c>
      <c r="AD586" s="419" t="str">
        <f>IF('Antal &amp; Längder (vikter)'!$C$68&lt;&gt;"",'Antal &amp; Längder (vikter)'!$C$68,"XX")</f>
        <v>XX</v>
      </c>
      <c r="AE586" s="405" t="str">
        <f>IF(AND('Antal &amp; Längder (vikter)'!L$70&lt;&gt;"",ISNUMBER($AH586)),'Antal &amp; Längder (vikter)'!L$70,"")</f>
        <v/>
      </c>
      <c r="AF586" s="413" t="str">
        <f t="shared" si="22"/>
        <v/>
      </c>
      <c r="AG586" s="414" t="str">
        <f t="shared" si="23"/>
        <v/>
      </c>
      <c r="AH586" s="395" t="str">
        <f>IF('Antal &amp; Längder (vikter)'!L75&lt;&gt;"",'Antal &amp; Längder (vikter)'!L75,"XX")</f>
        <v>XX</v>
      </c>
      <c r="AI586" s="393">
        <f>IF('Antal &amp; Längder (vikter)'!M$71="Vikt (g)",IF('Antal &amp; Längder (vikter)'!M75&lt;&gt;"",'Antal &amp; Längder (vikter)'!M75,-9),-9)</f>
        <v>-9</v>
      </c>
    </row>
    <row r="587" spans="25:35" x14ac:dyDescent="0.25">
      <c r="Y587" s="390" t="s">
        <v>1626</v>
      </c>
      <c r="Z587" s="390" t="s">
        <v>1625</v>
      </c>
      <c r="AB587" s="461" t="str">
        <f>IF(COUNT(AB583:AB586)&gt;0,MAX(AB583:AB586)+1,"")</f>
        <v/>
      </c>
      <c r="AC587" s="421" t="str">
        <f>IF(AND(AH587&lt;&gt;"",AG587&lt;&gt;"",AI587&gt;0,AH587&gt;0),MAX(AC$2:AC586)+1,"XX")</f>
        <v>XX</v>
      </c>
      <c r="AD587" s="419" t="str">
        <f>IF('Antal &amp; Längder (vikter)'!$C$68&lt;&gt;"",'Antal &amp; Längder (vikter)'!$C$68,"XX")</f>
        <v>XX</v>
      </c>
      <c r="AE587" s="405" t="str">
        <f>IF(AND('Antal &amp; Längder (vikter)'!L$70&lt;&gt;"",ISNUMBER($AH587)),'Antal &amp; Längder (vikter)'!L$70,"")</f>
        <v/>
      </c>
      <c r="AF587" s="413" t="str">
        <f t="shared" si="22"/>
        <v/>
      </c>
      <c r="AG587" s="414" t="str">
        <f t="shared" si="23"/>
        <v/>
      </c>
      <c r="AH587" s="395" t="str">
        <f>IF('Antal &amp; Längder (vikter)'!L76&lt;&gt;"",'Antal &amp; Längder (vikter)'!L76,"XX")</f>
        <v>XX</v>
      </c>
      <c r="AI587" s="393">
        <f>IF('Antal &amp; Längder (vikter)'!M$71="Vikt (g)",IF('Antal &amp; Längder (vikter)'!M76&lt;&gt;"",'Antal &amp; Längder (vikter)'!M76,-9),-9)</f>
        <v>-9</v>
      </c>
    </row>
    <row r="588" spans="25:35" x14ac:dyDescent="0.25">
      <c r="Y588" s="390" t="s">
        <v>1628</v>
      </c>
      <c r="Z588" s="390" t="s">
        <v>1627</v>
      </c>
      <c r="AB588" s="457" t="str">
        <f>IF(COUNT(AB583:AB587)&gt;0,MAX(AB583:AB587)+1,"")</f>
        <v/>
      </c>
      <c r="AC588" s="421" t="str">
        <f>IF(AND(AH588&lt;&gt;"",AG588&lt;&gt;"",AI588&gt;0,AH588&gt;0),MAX(AC$2:AC587)+1,"XX")</f>
        <v>XX</v>
      </c>
      <c r="AD588" s="419" t="str">
        <f>IF('Antal &amp; Längder (vikter)'!$C$68&lt;&gt;"",'Antal &amp; Längder (vikter)'!$C$68,"XX")</f>
        <v>XX</v>
      </c>
      <c r="AE588" s="405" t="str">
        <f>IF(AND('Antal &amp; Längder (vikter)'!L$70&lt;&gt;"",ISNUMBER($AH588)),'Antal &amp; Längder (vikter)'!L$70,"")</f>
        <v/>
      </c>
      <c r="AF588" s="413" t="str">
        <f t="shared" si="22"/>
        <v/>
      </c>
      <c r="AG588" s="414" t="str">
        <f t="shared" si="23"/>
        <v/>
      </c>
      <c r="AH588" s="395" t="str">
        <f>IF('Antal &amp; Längder (vikter)'!L77&lt;&gt;"",'Antal &amp; Längder (vikter)'!L77,"XX")</f>
        <v>XX</v>
      </c>
      <c r="AI588" s="393">
        <f>IF('Antal &amp; Längder (vikter)'!M$71="Vikt (g)",IF('Antal &amp; Längder (vikter)'!M77&lt;&gt;"",'Antal &amp; Längder (vikter)'!M77,-9),-9)</f>
        <v>-9</v>
      </c>
    </row>
    <row r="589" spans="25:35" x14ac:dyDescent="0.25">
      <c r="Y589" s="390" t="s">
        <v>1630</v>
      </c>
      <c r="Z589" s="390" t="s">
        <v>1629</v>
      </c>
      <c r="AB589" s="460" t="str">
        <f>IF(COUNT(AB583:AB588)&gt;0,MAX(AB583:AB588)+1,"")</f>
        <v/>
      </c>
      <c r="AC589" s="421" t="str">
        <f>IF(AND(AH589&lt;&gt;"",AG589&lt;&gt;"",AI589&gt;0,AH589&gt;0),MAX(AC$2:AC588)+1,"XX")</f>
        <v>XX</v>
      </c>
      <c r="AD589" s="419" t="str">
        <f>IF('Antal &amp; Längder (vikter)'!$C$68&lt;&gt;"",'Antal &amp; Längder (vikter)'!$C$68,"XX")</f>
        <v>XX</v>
      </c>
      <c r="AE589" s="405" t="str">
        <f>IF(AND('Antal &amp; Längder (vikter)'!L$70&lt;&gt;"",ISNUMBER($AH589)),'Antal &amp; Längder (vikter)'!L$70,"")</f>
        <v/>
      </c>
      <c r="AF589" s="413" t="str">
        <f t="shared" si="22"/>
        <v/>
      </c>
      <c r="AG589" s="414" t="str">
        <f t="shared" si="23"/>
        <v/>
      </c>
      <c r="AH589" s="395" t="str">
        <f>IF('Antal &amp; Längder (vikter)'!L78&lt;&gt;"",'Antal &amp; Längder (vikter)'!L78,"XX")</f>
        <v>XX</v>
      </c>
      <c r="AI589" s="393">
        <f>IF('Antal &amp; Längder (vikter)'!M$71="Vikt (g)",IF('Antal &amp; Längder (vikter)'!M78&lt;&gt;"",'Antal &amp; Längder (vikter)'!M78,-9),-9)</f>
        <v>-9</v>
      </c>
    </row>
    <row r="590" spans="25:35" x14ac:dyDescent="0.25">
      <c r="Y590" s="390" t="s">
        <v>1632</v>
      </c>
      <c r="Z590" s="390" t="s">
        <v>1631</v>
      </c>
      <c r="AB590" s="464" t="str">
        <f>IF(COUNT(AB583:AB589)&gt;0,MAX(AB583:AB589)+1,"")</f>
        <v/>
      </c>
      <c r="AC590" s="421" t="str">
        <f>IF(AND(AH590&lt;&gt;"",AG590&lt;&gt;"",AI590&gt;0,AH590&gt;0),MAX(AC$2:AC589)+1,"XX")</f>
        <v>XX</v>
      </c>
      <c r="AD590" s="419" t="str">
        <f>IF('Antal &amp; Längder (vikter)'!$C$68&lt;&gt;"",'Antal &amp; Längder (vikter)'!$C$68,"XX")</f>
        <v>XX</v>
      </c>
      <c r="AE590" s="405" t="str">
        <f>IF(AND('Antal &amp; Längder (vikter)'!L$70&lt;&gt;"",ISNUMBER($AH590)),'Antal &amp; Längder (vikter)'!L$70,"")</f>
        <v/>
      </c>
      <c r="AF590" s="413" t="str">
        <f t="shared" si="22"/>
        <v/>
      </c>
      <c r="AG590" s="414" t="str">
        <f t="shared" si="23"/>
        <v/>
      </c>
      <c r="AH590" s="395" t="str">
        <f>IF('Antal &amp; Längder (vikter)'!L79&lt;&gt;"",'Antal &amp; Längder (vikter)'!L79,"XX")</f>
        <v>XX</v>
      </c>
      <c r="AI590" s="393">
        <f>IF('Antal &amp; Längder (vikter)'!M$71="Vikt (g)",IF('Antal &amp; Längder (vikter)'!M79&lt;&gt;"",'Antal &amp; Längder (vikter)'!M79,-9),-9)</f>
        <v>-9</v>
      </c>
    </row>
    <row r="591" spans="25:35" x14ac:dyDescent="0.25">
      <c r="Y591" s="390" t="s">
        <v>1634</v>
      </c>
      <c r="Z591" s="390" t="s">
        <v>1633</v>
      </c>
      <c r="AB591" s="458" t="str">
        <f>IF(COUNT(AB583:AB590)&gt;0,MAX(AB583:AB590)+1,"")</f>
        <v/>
      </c>
      <c r="AC591" s="421" t="str">
        <f>IF(AND(AH591&lt;&gt;"",AG591&lt;&gt;"",AI591&gt;0,AH591&gt;0),MAX(AC$2:AC590)+1,"XX")</f>
        <v>XX</v>
      </c>
      <c r="AD591" s="419" t="str">
        <f>IF('Antal &amp; Längder (vikter)'!$C$68&lt;&gt;"",'Antal &amp; Längder (vikter)'!$C$68,"XX")</f>
        <v>XX</v>
      </c>
      <c r="AE591" s="405" t="str">
        <f>IF(AND('Antal &amp; Längder (vikter)'!L$70&lt;&gt;"",ISNUMBER($AH591)),'Antal &amp; Längder (vikter)'!L$70,"")</f>
        <v/>
      </c>
      <c r="AF591" s="413" t="str">
        <f t="shared" si="22"/>
        <v/>
      </c>
      <c r="AG591" s="414" t="str">
        <f t="shared" si="23"/>
        <v/>
      </c>
      <c r="AH591" s="395" t="str">
        <f>IF('Antal &amp; Längder (vikter)'!L80&lt;&gt;"",'Antal &amp; Längder (vikter)'!L80,"XX")</f>
        <v>XX</v>
      </c>
      <c r="AI591" s="393">
        <f>IF('Antal &amp; Längder (vikter)'!M$71="Vikt (g)",IF('Antal &amp; Längder (vikter)'!M80&lt;&gt;"",'Antal &amp; Längder (vikter)'!M80,-9),-9)</f>
        <v>-9</v>
      </c>
    </row>
    <row r="592" spans="25:35" x14ac:dyDescent="0.25">
      <c r="Y592" s="390" t="s">
        <v>1636</v>
      </c>
      <c r="Z592" s="390" t="s">
        <v>1635</v>
      </c>
      <c r="AB592" s="465" t="str">
        <f>IF(COUNT(AB583:AB591)&gt;0,MAX(AB583:AB591)+1,"")</f>
        <v/>
      </c>
      <c r="AC592" s="421" t="str">
        <f>IF(AND(AH592&lt;&gt;"",AG592&lt;&gt;"",AI592&gt;0,AH592&gt;0),MAX(AC$2:AC591)+1,"XX")</f>
        <v>XX</v>
      </c>
      <c r="AD592" s="419" t="str">
        <f>IF('Antal &amp; Längder (vikter)'!$C$68&lt;&gt;"",'Antal &amp; Längder (vikter)'!$C$68,"XX")</f>
        <v>XX</v>
      </c>
      <c r="AE592" s="405" t="str">
        <f>IF(AND('Antal &amp; Längder (vikter)'!L$70&lt;&gt;"",ISNUMBER($AH592)),'Antal &amp; Längder (vikter)'!L$70,"")</f>
        <v/>
      </c>
      <c r="AF592" s="413" t="str">
        <f t="shared" si="22"/>
        <v/>
      </c>
      <c r="AG592" s="414" t="str">
        <f t="shared" si="23"/>
        <v/>
      </c>
      <c r="AH592" s="395" t="str">
        <f>IF('Antal &amp; Längder (vikter)'!L81&lt;&gt;"",'Antal &amp; Längder (vikter)'!L81,"XX")</f>
        <v>XX</v>
      </c>
      <c r="AI592" s="393">
        <f>IF('Antal &amp; Längder (vikter)'!M$71="Vikt (g)",IF('Antal &amp; Längder (vikter)'!M81&lt;&gt;"",'Antal &amp; Längder (vikter)'!M81,-9),-9)</f>
        <v>-9</v>
      </c>
    </row>
    <row r="593" spans="25:35" ht="15.5" x14ac:dyDescent="0.35">
      <c r="Y593" s="390" t="s">
        <v>1638</v>
      </c>
      <c r="Z593" s="390" t="s">
        <v>1637</v>
      </c>
      <c r="AB593" s="466" t="str">
        <f>IF(AND(ISNUMBER(AH593),AH593&gt;0),IF(MAX(AB$3:AB592)&gt;0,MAX(AB$3:AB592)+1,10+COUNTIF(F$38:F$49,"&gt;0")*10+1),"")</f>
        <v/>
      </c>
      <c r="AC593" s="421" t="str">
        <f>IF(AND(AH593&lt;&gt;"",AG593&lt;&gt;"",AI593&gt;0,AH593&gt;0),MAX(AC$2:AC592)+1,"XX")</f>
        <v>XX</v>
      </c>
      <c r="AD593" s="419" t="str">
        <f>IF('Antal &amp; Längder (vikter)'!$C$68&lt;&gt;"",'Antal &amp; Längder (vikter)'!$C$68,"XX")</f>
        <v>XX</v>
      </c>
      <c r="AE593" s="405" t="str">
        <f>IF(AND('Antal &amp; Längder (vikter)'!L$70&lt;&gt;"",ISNUMBER($AH593)),'Antal &amp; Längder (vikter)'!L$70,"")</f>
        <v/>
      </c>
      <c r="AF593" s="413" t="str">
        <f t="shared" si="22"/>
        <v/>
      </c>
      <c r="AG593" s="414" t="str">
        <f t="shared" si="23"/>
        <v/>
      </c>
      <c r="AH593" s="397" t="str">
        <f>IF('Antal &amp; Längder (vikter)'!M$71="Längd (mm)",IF('Antal &amp; Längder (vikter)'!M72&lt;&gt;"",'Antal &amp; Längder (vikter)'!M72,"XX"),"XX")</f>
        <v>XX</v>
      </c>
      <c r="AI593" s="153">
        <v>-9</v>
      </c>
    </row>
    <row r="594" spans="25:35" ht="15.5" x14ac:dyDescent="0.35">
      <c r="Y594" s="390" t="s">
        <v>1640</v>
      </c>
      <c r="Z594" s="390" t="s">
        <v>1639</v>
      </c>
      <c r="AB594" s="462" t="str">
        <f>IF(COUNT(AB593:AB593)&gt;0,MAX(AB593:AB593)+1,"")</f>
        <v/>
      </c>
      <c r="AC594" s="421" t="str">
        <f>IF(AND(AH594&lt;&gt;"",AG594&lt;&gt;"",AI594&gt;0,AH594&gt;0),MAX(AC$2:AC593)+1,"XX")</f>
        <v>XX</v>
      </c>
      <c r="AD594" s="419" t="str">
        <f>IF('Antal &amp; Längder (vikter)'!$C$68&lt;&gt;"",'Antal &amp; Längder (vikter)'!$C$68,"XX")</f>
        <v>XX</v>
      </c>
      <c r="AE594" s="405" t="str">
        <f>IF(AND('Antal &amp; Längder (vikter)'!L$70&lt;&gt;"",ISNUMBER($AH594)),'Antal &amp; Längder (vikter)'!L$70,"")</f>
        <v/>
      </c>
      <c r="AF594" s="413" t="str">
        <f t="shared" si="22"/>
        <v/>
      </c>
      <c r="AG594" s="414" t="str">
        <f t="shared" si="23"/>
        <v/>
      </c>
      <c r="AH594" s="397" t="str">
        <f>IF('Antal &amp; Längder (vikter)'!M$71="Längd (mm)",IF('Antal &amp; Längder (vikter)'!M73&lt;&gt;"",'Antal &amp; Längder (vikter)'!M73,"XX"),"XX")</f>
        <v>XX</v>
      </c>
      <c r="AI594" s="153">
        <v>-9</v>
      </c>
    </row>
    <row r="595" spans="25:35" ht="15.5" x14ac:dyDescent="0.35">
      <c r="Y595" s="390" t="s">
        <v>1642</v>
      </c>
      <c r="Z595" s="390" t="s">
        <v>1641</v>
      </c>
      <c r="AB595" s="463" t="str">
        <f>IF(COUNT(AB593:AB594)&gt;0,MAX(AB593:AB594)+1,"")</f>
        <v/>
      </c>
      <c r="AC595" s="421" t="str">
        <f>IF(AND(AH595&lt;&gt;"",AG595&lt;&gt;"",AI595&gt;0,AH595&gt;0),MAX(AC$2:AC594)+1,"XX")</f>
        <v>XX</v>
      </c>
      <c r="AD595" s="419" t="str">
        <f>IF('Antal &amp; Längder (vikter)'!$C$68&lt;&gt;"",'Antal &amp; Längder (vikter)'!$C$68,"XX")</f>
        <v>XX</v>
      </c>
      <c r="AE595" s="405" t="str">
        <f>IF(AND('Antal &amp; Längder (vikter)'!L$70&lt;&gt;"",ISNUMBER($AH595)),'Antal &amp; Längder (vikter)'!L$70,"")</f>
        <v/>
      </c>
      <c r="AF595" s="413" t="str">
        <f t="shared" si="22"/>
        <v/>
      </c>
      <c r="AG595" s="414" t="str">
        <f t="shared" si="23"/>
        <v/>
      </c>
      <c r="AH595" s="397" t="str">
        <f>IF('Antal &amp; Längder (vikter)'!M$71="Längd (mm)",IF('Antal &amp; Längder (vikter)'!M74&lt;&gt;"",'Antal &amp; Längder (vikter)'!M74,"XX"),"XX")</f>
        <v>XX</v>
      </c>
      <c r="AI595" s="153">
        <v>-9</v>
      </c>
    </row>
    <row r="596" spans="25:35" ht="15.5" x14ac:dyDescent="0.35">
      <c r="Y596" s="390" t="s">
        <v>2553</v>
      </c>
      <c r="Z596" s="390" t="s">
        <v>2552</v>
      </c>
      <c r="AB596" s="422" t="str">
        <f>IF(COUNT(AB593:AB595)&gt;0,MAX(AB593:AB595)+1,"")</f>
        <v/>
      </c>
      <c r="AC596" s="421" t="str">
        <f>IF(AND(AH596&lt;&gt;"",AG596&lt;&gt;"",AI596&gt;0,AH596&gt;0),MAX(AC$2:AC595)+1,"XX")</f>
        <v>XX</v>
      </c>
      <c r="AD596" s="419" t="str">
        <f>IF('Antal &amp; Längder (vikter)'!$C$68&lt;&gt;"",'Antal &amp; Längder (vikter)'!$C$68,"XX")</f>
        <v>XX</v>
      </c>
      <c r="AE596" s="405" t="str">
        <f>IF(AND('Antal &amp; Längder (vikter)'!L$70&lt;&gt;"",ISNUMBER($AH596)),'Antal &amp; Längder (vikter)'!L$70,"")</f>
        <v/>
      </c>
      <c r="AF596" s="413" t="str">
        <f t="shared" si="22"/>
        <v/>
      </c>
      <c r="AG596" s="414" t="str">
        <f t="shared" si="23"/>
        <v/>
      </c>
      <c r="AH596" s="397" t="str">
        <f>IF('Antal &amp; Längder (vikter)'!M$71="Längd (mm)",IF('Antal &amp; Längder (vikter)'!M75&lt;&gt;"",'Antal &amp; Längder (vikter)'!M75,"XX"),"XX")</f>
        <v>XX</v>
      </c>
      <c r="AI596" s="153">
        <v>-9</v>
      </c>
    </row>
    <row r="597" spans="25:35" ht="15.5" x14ac:dyDescent="0.35">
      <c r="Y597" s="390" t="s">
        <v>2397</v>
      </c>
      <c r="Z597" s="390" t="s">
        <v>2396</v>
      </c>
      <c r="AB597" s="461" t="str">
        <f>IF(COUNT(AB593:AB596)&gt;0,MAX(AB593:AB596)+1,"")</f>
        <v/>
      </c>
      <c r="AC597" s="421" t="str">
        <f>IF(AND(AH597&lt;&gt;"",AG597&lt;&gt;"",AI597&gt;0,AH597&gt;0),MAX(AC$2:AC596)+1,"XX")</f>
        <v>XX</v>
      </c>
      <c r="AD597" s="419" t="str">
        <f>IF('Antal &amp; Längder (vikter)'!$C$68&lt;&gt;"",'Antal &amp; Längder (vikter)'!$C$68,"XX")</f>
        <v>XX</v>
      </c>
      <c r="AE597" s="405" t="str">
        <f>IF(AND('Antal &amp; Längder (vikter)'!L$70&lt;&gt;"",ISNUMBER($AH597)),'Antal &amp; Längder (vikter)'!L$70,"")</f>
        <v/>
      </c>
      <c r="AF597" s="413" t="str">
        <f t="shared" si="22"/>
        <v/>
      </c>
      <c r="AG597" s="414" t="str">
        <f t="shared" si="23"/>
        <v/>
      </c>
      <c r="AH597" s="397" t="str">
        <f>IF('Antal &amp; Längder (vikter)'!M$71="Längd (mm)",IF('Antal &amp; Längder (vikter)'!M76&lt;&gt;"",'Antal &amp; Längder (vikter)'!M76,"XX"),"XX")</f>
        <v>XX</v>
      </c>
      <c r="AI597" s="153">
        <v>-9</v>
      </c>
    </row>
    <row r="598" spans="25:35" ht="15.5" x14ac:dyDescent="0.35">
      <c r="Y598" s="390" t="s">
        <v>2555</v>
      </c>
      <c r="Z598" s="390" t="s">
        <v>2554</v>
      </c>
      <c r="AB598" s="457" t="str">
        <f>IF(COUNT(AB593:AB597)&gt;0,MAX(AB593:AB597)+1,"")</f>
        <v/>
      </c>
      <c r="AC598" s="421" t="str">
        <f>IF(AND(AH598&lt;&gt;"",AG598&lt;&gt;"",AI598&gt;0,AH598&gt;0),MAX(AC$2:AC597)+1,"XX")</f>
        <v>XX</v>
      </c>
      <c r="AD598" s="419" t="str">
        <f>IF('Antal &amp; Längder (vikter)'!$C$68&lt;&gt;"",'Antal &amp; Längder (vikter)'!$C$68,"XX")</f>
        <v>XX</v>
      </c>
      <c r="AE598" s="405" t="str">
        <f>IF(AND('Antal &amp; Längder (vikter)'!L$70&lt;&gt;"",ISNUMBER($AH598)),'Antal &amp; Längder (vikter)'!L$70,"")</f>
        <v/>
      </c>
      <c r="AF598" s="413" t="str">
        <f t="shared" si="22"/>
        <v/>
      </c>
      <c r="AG598" s="414" t="str">
        <f t="shared" si="23"/>
        <v/>
      </c>
      <c r="AH598" s="397" t="str">
        <f>IF('Antal &amp; Längder (vikter)'!M$71="Längd (mm)",IF('Antal &amp; Längder (vikter)'!M77&lt;&gt;"",'Antal &amp; Längder (vikter)'!M77,"XX"),"XX")</f>
        <v>XX</v>
      </c>
      <c r="AI598" s="153">
        <v>-9</v>
      </c>
    </row>
    <row r="599" spans="25:35" ht="15.5" x14ac:dyDescent="0.35">
      <c r="Y599" s="390" t="s">
        <v>2556</v>
      </c>
      <c r="Z599" s="390" t="s">
        <v>2556</v>
      </c>
      <c r="AB599" s="460" t="str">
        <f>IF(COUNT(AB593:AB598)&gt;0,MAX(AB593:AB598)+1,"")</f>
        <v/>
      </c>
      <c r="AC599" s="421" t="str">
        <f>IF(AND(AH599&lt;&gt;"",AG599&lt;&gt;"",AI599&gt;0,AH599&gt;0),MAX(AC$2:AC598)+1,"XX")</f>
        <v>XX</v>
      </c>
      <c r="AD599" s="419" t="str">
        <f>IF('Antal &amp; Längder (vikter)'!$C$68&lt;&gt;"",'Antal &amp; Längder (vikter)'!$C$68,"XX")</f>
        <v>XX</v>
      </c>
      <c r="AE599" s="405" t="str">
        <f>IF(AND('Antal &amp; Längder (vikter)'!L$70&lt;&gt;"",ISNUMBER($AH599)),'Antal &amp; Längder (vikter)'!L$70,"")</f>
        <v/>
      </c>
      <c r="AF599" s="413" t="str">
        <f t="shared" si="22"/>
        <v/>
      </c>
      <c r="AG599" s="414" t="str">
        <f t="shared" si="23"/>
        <v/>
      </c>
      <c r="AH599" s="397" t="str">
        <f>IF('Antal &amp; Längder (vikter)'!M$71="Längd (mm)",IF('Antal &amp; Längder (vikter)'!M78&lt;&gt;"",'Antal &amp; Längder (vikter)'!M78,"XX"),"XX")</f>
        <v>XX</v>
      </c>
      <c r="AI599" s="153">
        <v>-9</v>
      </c>
    </row>
    <row r="600" spans="25:35" ht="15.5" x14ac:dyDescent="0.35">
      <c r="Y600" s="390" t="s">
        <v>2408</v>
      </c>
      <c r="Z600" s="390" t="s">
        <v>2407</v>
      </c>
      <c r="AB600" s="464" t="str">
        <f>IF(COUNT(AB593:AB599)&gt;0,MAX(AB593:AB599)+1,"")</f>
        <v/>
      </c>
      <c r="AC600" s="421" t="str">
        <f>IF(AND(AH600&lt;&gt;"",AG600&lt;&gt;"",AI600&gt;0,AH600&gt;0),MAX(AC$2:AC599)+1,"XX")</f>
        <v>XX</v>
      </c>
      <c r="AD600" s="419" t="str">
        <f>IF('Antal &amp; Längder (vikter)'!$C$68&lt;&gt;"",'Antal &amp; Längder (vikter)'!$C$68,"XX")</f>
        <v>XX</v>
      </c>
      <c r="AE600" s="405" t="str">
        <f>IF(AND('Antal &amp; Längder (vikter)'!L$70&lt;&gt;"",ISNUMBER($AH600)),'Antal &amp; Längder (vikter)'!L$70,"")</f>
        <v/>
      </c>
      <c r="AF600" s="413" t="str">
        <f t="shared" si="22"/>
        <v/>
      </c>
      <c r="AG600" s="414" t="str">
        <f t="shared" si="23"/>
        <v/>
      </c>
      <c r="AH600" s="397" t="str">
        <f>IF('Antal &amp; Längder (vikter)'!M$71="Längd (mm)",IF('Antal &amp; Längder (vikter)'!M79&lt;&gt;"",'Antal &amp; Längder (vikter)'!M79,"XX"),"XX")</f>
        <v>XX</v>
      </c>
      <c r="AI600" s="153">
        <v>-9</v>
      </c>
    </row>
    <row r="601" spans="25:35" ht="15.5" x14ac:dyDescent="0.35">
      <c r="Y601" s="390" t="s">
        <v>2561</v>
      </c>
      <c r="Z601" s="390" t="s">
        <v>2560</v>
      </c>
      <c r="AB601" s="458" t="str">
        <f>IF(COUNT(AB593:AB600)&gt;0,MAX(AB593:AB600)+1,"")</f>
        <v/>
      </c>
      <c r="AC601" s="421" t="str">
        <f>IF(AND(AH601&lt;&gt;"",AG601&lt;&gt;"",AI601&gt;0,AH601&gt;0),MAX(AC$2:AC600)+1,"XX")</f>
        <v>XX</v>
      </c>
      <c r="AD601" s="419" t="str">
        <f>IF('Antal &amp; Längder (vikter)'!$C$68&lt;&gt;"",'Antal &amp; Längder (vikter)'!$C$68,"XX")</f>
        <v>XX</v>
      </c>
      <c r="AE601" s="405" t="str">
        <f>IF(AND('Antal &amp; Längder (vikter)'!L$70&lt;&gt;"",ISNUMBER($AH601)),'Antal &amp; Längder (vikter)'!L$70,"")</f>
        <v/>
      </c>
      <c r="AF601" s="413" t="str">
        <f t="shared" si="22"/>
        <v/>
      </c>
      <c r="AG601" s="414" t="str">
        <f t="shared" si="23"/>
        <v/>
      </c>
      <c r="AH601" s="397" t="str">
        <f>IF('Antal &amp; Längder (vikter)'!M$71="Längd (mm)",IF('Antal &amp; Längder (vikter)'!M80&lt;&gt;"",'Antal &amp; Längder (vikter)'!M80,"XX"),"XX")</f>
        <v>XX</v>
      </c>
      <c r="AI601" s="153">
        <v>-9</v>
      </c>
    </row>
    <row r="602" spans="25:35" ht="15.5" x14ac:dyDescent="0.35">
      <c r="Y602" s="390" t="s">
        <v>2557</v>
      </c>
      <c r="Z602" s="390" t="s">
        <v>2607</v>
      </c>
      <c r="AB602" s="465" t="str">
        <f>IF(COUNT(AB593:AB601)&gt;0,MAX(AB593:AB601)+1,"")</f>
        <v/>
      </c>
      <c r="AC602" s="421" t="str">
        <f>IF(AND(AH602&lt;&gt;"",AG602&lt;&gt;"",AI602&gt;0,AH602&gt;0),MAX(AC$2:AC601)+1,"XX")</f>
        <v>XX</v>
      </c>
      <c r="AD602" s="419" t="str">
        <f>IF('Antal &amp; Längder (vikter)'!$C$68&lt;&gt;"",'Antal &amp; Längder (vikter)'!$C$68,"XX")</f>
        <v>XX</v>
      </c>
      <c r="AE602" s="405" t="str">
        <f>IF(AND('Antal &amp; Längder (vikter)'!L$70&lt;&gt;"",ISNUMBER($AH602)),'Antal &amp; Längder (vikter)'!L$70,"")</f>
        <v/>
      </c>
      <c r="AF602" s="413" t="str">
        <f t="shared" si="22"/>
        <v/>
      </c>
      <c r="AG602" s="414" t="str">
        <f t="shared" si="23"/>
        <v/>
      </c>
      <c r="AH602" s="397" t="str">
        <f>IF('Antal &amp; Längder (vikter)'!M$71="Längd (mm)",IF('Antal &amp; Längder (vikter)'!M81&lt;&gt;"",'Antal &amp; Längder (vikter)'!M81,"XX"),"XX")</f>
        <v>XX</v>
      </c>
      <c r="AI602" s="153">
        <v>-9</v>
      </c>
    </row>
    <row r="603" spans="25:35" x14ac:dyDescent="0.25">
      <c r="Y603" s="390" t="s">
        <v>2409</v>
      </c>
      <c r="Z603" s="390" t="s">
        <v>1643</v>
      </c>
      <c r="AB603" s="466" t="str">
        <f>IF(AND(ISNUMBER(AH603),AH603&gt;0),IF(MAX(AB$3:AB602)&gt;0,MAX(AB$3:AB602)+1,10+COUNTIF(F$38:F$49,"&gt;0")*10+1),"")</f>
        <v/>
      </c>
      <c r="AC603" s="421" t="str">
        <f>IF(AND(AH603&lt;&gt;"",AG603&lt;&gt;"",AI603&gt;0,AH603&gt;0),MAX(AC$2:AC602)+1,"XX")</f>
        <v>XX</v>
      </c>
      <c r="AD603" s="420" t="str">
        <f>IF('Antal &amp; Längder (vikter)'!$C$83&lt;&gt;"",'Antal &amp; Längder (vikter)'!$C$83,"XX")</f>
        <v>XX</v>
      </c>
      <c r="AE603" s="410" t="str">
        <f>IF(AND('Antal &amp; Längder (vikter)'!B$85&lt;&gt;"",ISNUMBER($AH603)),'Antal &amp; Längder (vikter)'!B$85,"")</f>
        <v/>
      </c>
      <c r="AF603" s="413" t="str">
        <f t="shared" si="22"/>
        <v/>
      </c>
      <c r="AG603" s="414" t="str">
        <f t="shared" si="23"/>
        <v/>
      </c>
      <c r="AH603" s="398" t="str">
        <f>IF('Antal &amp; Längder (vikter)'!B87&lt;&gt;"",'Antal &amp; Längder (vikter)'!B87,"XX")</f>
        <v>XX</v>
      </c>
      <c r="AI603" s="393">
        <f>IF('Antal &amp; Längder (vikter)'!C$86="Vikt (g)",IF('Antal &amp; Längder (vikter)'!C87&lt;&gt;"",'Antal &amp; Längder (vikter)'!C87,-9),-9)</f>
        <v>-9</v>
      </c>
    </row>
    <row r="604" spans="25:35" x14ac:dyDescent="0.25">
      <c r="Y604" s="390" t="s">
        <v>1645</v>
      </c>
      <c r="Z604" s="390" t="s">
        <v>1644</v>
      </c>
      <c r="AB604" s="462" t="str">
        <f>IF(COUNT(AB603:AB603)&gt;0,MAX(AB603:AB603)+1,"")</f>
        <v/>
      </c>
      <c r="AC604" s="421" t="str">
        <f>IF(AND(AH604&lt;&gt;"",AG604&lt;&gt;"",AI604&gt;0,AH604&gt;0),MAX(AC$2:AC603)+1,"XX")</f>
        <v>XX</v>
      </c>
      <c r="AD604" s="420" t="str">
        <f>IF('Antal &amp; Längder (vikter)'!$C$83&lt;&gt;"",'Antal &amp; Längder (vikter)'!$C$83,"XX")</f>
        <v>XX</v>
      </c>
      <c r="AE604" s="410" t="str">
        <f>IF(AND('Antal &amp; Längder (vikter)'!B$85&lt;&gt;"",ISNUMBER($AH604)),'Antal &amp; Längder (vikter)'!B$85,"")</f>
        <v/>
      </c>
      <c r="AF604" s="413" t="str">
        <f t="shared" si="22"/>
        <v/>
      </c>
      <c r="AG604" s="414" t="str">
        <f t="shared" si="23"/>
        <v/>
      </c>
      <c r="AH604" s="398" t="str">
        <f>IF('Antal &amp; Längder (vikter)'!B88&lt;&gt;"",'Antal &amp; Längder (vikter)'!B88,"XX")</f>
        <v>XX</v>
      </c>
      <c r="AI604" s="393">
        <f>IF('Antal &amp; Längder (vikter)'!C$86="Vikt (g)",IF('Antal &amp; Längder (vikter)'!C88&lt;&gt;"",'Antal &amp; Längder (vikter)'!C88,-9),-9)</f>
        <v>-9</v>
      </c>
    </row>
    <row r="605" spans="25:35" x14ac:dyDescent="0.25">
      <c r="Y605" s="390" t="s">
        <v>2411</v>
      </c>
      <c r="Z605" s="390" t="s">
        <v>2410</v>
      </c>
      <c r="AB605" s="463" t="str">
        <f>IF(COUNT(AB603:AB604)&gt;0,MAX(AB603:AB604)+1,"")</f>
        <v/>
      </c>
      <c r="AC605" s="421" t="str">
        <f>IF(AND(AH605&lt;&gt;"",AG605&lt;&gt;"",AI605&gt;0,AH605&gt;0),MAX(AC$2:AC604)+1,"XX")</f>
        <v>XX</v>
      </c>
      <c r="AD605" s="420" t="str">
        <f>IF('Antal &amp; Längder (vikter)'!$C$83&lt;&gt;"",'Antal &amp; Längder (vikter)'!$C$83,"XX")</f>
        <v>XX</v>
      </c>
      <c r="AE605" s="410" t="str">
        <f>IF(AND('Antal &amp; Längder (vikter)'!B$85&lt;&gt;"",ISNUMBER($AH605)),'Antal &amp; Längder (vikter)'!B$85,"")</f>
        <v/>
      </c>
      <c r="AF605" s="413" t="str">
        <f t="shared" si="22"/>
        <v/>
      </c>
      <c r="AG605" s="414" t="str">
        <f t="shared" si="23"/>
        <v/>
      </c>
      <c r="AH605" s="398" t="str">
        <f>IF('Antal &amp; Längder (vikter)'!B89&lt;&gt;"",'Antal &amp; Längder (vikter)'!B89,"XX")</f>
        <v>XX</v>
      </c>
      <c r="AI605" s="393">
        <f>IF('Antal &amp; Längder (vikter)'!C$86="Vikt (g)",IF('Antal &amp; Längder (vikter)'!C89&lt;&gt;"",'Antal &amp; Längder (vikter)'!C89,-9),-9)</f>
        <v>-9</v>
      </c>
    </row>
    <row r="606" spans="25:35" x14ac:dyDescent="0.25">
      <c r="Y606" s="390" t="s">
        <v>1647</v>
      </c>
      <c r="Z606" s="390" t="s">
        <v>1646</v>
      </c>
      <c r="AB606" s="422" t="str">
        <f>IF(COUNT(AB603:AB605)&gt;0,MAX(AB603:AB605)+1,"")</f>
        <v/>
      </c>
      <c r="AC606" s="421" t="str">
        <f>IF(AND(AH606&lt;&gt;"",AG606&lt;&gt;"",AI606&gt;0,AH606&gt;0),MAX(AC$2:AC605)+1,"XX")</f>
        <v>XX</v>
      </c>
      <c r="AD606" s="420" t="str">
        <f>IF('Antal &amp; Längder (vikter)'!$C$83&lt;&gt;"",'Antal &amp; Längder (vikter)'!$C$83,"XX")</f>
        <v>XX</v>
      </c>
      <c r="AE606" s="410" t="str">
        <f>IF(AND('Antal &amp; Längder (vikter)'!B$85&lt;&gt;"",ISNUMBER($AH606)),'Antal &amp; Längder (vikter)'!B$85,"")</f>
        <v/>
      </c>
      <c r="AF606" s="413" t="str">
        <f t="shared" si="22"/>
        <v/>
      </c>
      <c r="AG606" s="414" t="str">
        <f t="shared" si="23"/>
        <v/>
      </c>
      <c r="AH606" s="398" t="str">
        <f>IF('Antal &amp; Längder (vikter)'!B90&lt;&gt;"",'Antal &amp; Längder (vikter)'!B90,"XX")</f>
        <v>XX</v>
      </c>
      <c r="AI606" s="393">
        <f>IF('Antal &amp; Längder (vikter)'!C$86="Vikt (g)",IF('Antal &amp; Längder (vikter)'!C90&lt;&gt;"",'Antal &amp; Längder (vikter)'!C90,-9),-9)</f>
        <v>-9</v>
      </c>
    </row>
    <row r="607" spans="25:35" x14ac:dyDescent="0.25">
      <c r="Y607" s="390" t="s">
        <v>1648</v>
      </c>
      <c r="Z607" s="390" t="s">
        <v>1523</v>
      </c>
      <c r="AB607" s="461" t="str">
        <f>IF(COUNT(AB603:AB606)&gt;0,MAX(AB603:AB606)+1,"")</f>
        <v/>
      </c>
      <c r="AC607" s="421" t="str">
        <f>IF(AND(AH607&lt;&gt;"",AG607&lt;&gt;"",AI607&gt;0,AH607&gt;0),MAX(AC$2:AC606)+1,"XX")</f>
        <v>XX</v>
      </c>
      <c r="AD607" s="420" t="str">
        <f>IF('Antal &amp; Längder (vikter)'!$C$83&lt;&gt;"",'Antal &amp; Längder (vikter)'!$C$83,"XX")</f>
        <v>XX</v>
      </c>
      <c r="AE607" s="410" t="str">
        <f>IF(AND('Antal &amp; Längder (vikter)'!B$85&lt;&gt;"",ISNUMBER($AH607)),'Antal &amp; Längder (vikter)'!B$85,"")</f>
        <v/>
      </c>
      <c r="AF607" s="413" t="str">
        <f t="shared" si="22"/>
        <v/>
      </c>
      <c r="AG607" s="414" t="str">
        <f t="shared" si="23"/>
        <v/>
      </c>
      <c r="AH607" s="398" t="str">
        <f>IF('Antal &amp; Längder (vikter)'!B91&lt;&gt;"",'Antal &amp; Längder (vikter)'!B91,"XX")</f>
        <v>XX</v>
      </c>
      <c r="AI607" s="393">
        <f>IF('Antal &amp; Längder (vikter)'!C$86="Vikt (g)",IF('Antal &amp; Längder (vikter)'!C91&lt;&gt;"",'Antal &amp; Längder (vikter)'!C91,-9),-9)</f>
        <v>-9</v>
      </c>
    </row>
    <row r="608" spans="25:35" x14ac:dyDescent="0.25">
      <c r="Y608" s="390" t="s">
        <v>2488</v>
      </c>
      <c r="Z608" s="390" t="s">
        <v>2487</v>
      </c>
      <c r="AB608" s="457" t="str">
        <f>IF(COUNT(AB603:AB607)&gt;0,MAX(AB603:AB607)+1,"")</f>
        <v/>
      </c>
      <c r="AC608" s="421" t="str">
        <f>IF(AND(AH608&lt;&gt;"",AG608&lt;&gt;"",AI608&gt;0,AH608&gt;0),MAX(AC$2:AC607)+1,"XX")</f>
        <v>XX</v>
      </c>
      <c r="AD608" s="420" t="str">
        <f>IF('Antal &amp; Längder (vikter)'!$C$83&lt;&gt;"",'Antal &amp; Längder (vikter)'!$C$83,"XX")</f>
        <v>XX</v>
      </c>
      <c r="AE608" s="410" t="str">
        <f>IF(AND('Antal &amp; Längder (vikter)'!B$85&lt;&gt;"",ISNUMBER($AH608)),'Antal &amp; Längder (vikter)'!B$85,"")</f>
        <v/>
      </c>
      <c r="AF608" s="413" t="str">
        <f t="shared" si="22"/>
        <v/>
      </c>
      <c r="AG608" s="414" t="str">
        <f t="shared" si="23"/>
        <v/>
      </c>
      <c r="AH608" s="398" t="str">
        <f>IF('Antal &amp; Längder (vikter)'!B92&lt;&gt;"",'Antal &amp; Längder (vikter)'!B92,"XX")</f>
        <v>XX</v>
      </c>
      <c r="AI608" s="393">
        <f>IF('Antal &amp; Längder (vikter)'!C$86="Vikt (g)",IF('Antal &amp; Längder (vikter)'!C92&lt;&gt;"",'Antal &amp; Längder (vikter)'!C92,-9),-9)</f>
        <v>-9</v>
      </c>
    </row>
    <row r="609" spans="25:35" x14ac:dyDescent="0.25">
      <c r="Y609" s="390" t="s">
        <v>1650</v>
      </c>
      <c r="Z609" s="390" t="s">
        <v>1649</v>
      </c>
      <c r="AB609" s="460" t="str">
        <f>IF(COUNT(AB603:AB608)&gt;0,MAX(AB603:AB608)+1,"")</f>
        <v/>
      </c>
      <c r="AC609" s="421" t="str">
        <f>IF(AND(AH609&lt;&gt;"",AG609&lt;&gt;"",AI609&gt;0,AH609&gt;0),MAX(AC$2:AC608)+1,"XX")</f>
        <v>XX</v>
      </c>
      <c r="AD609" s="420" t="str">
        <f>IF('Antal &amp; Längder (vikter)'!$C$83&lt;&gt;"",'Antal &amp; Längder (vikter)'!$C$83,"XX")</f>
        <v>XX</v>
      </c>
      <c r="AE609" s="410" t="str">
        <f>IF(AND('Antal &amp; Längder (vikter)'!B$85&lt;&gt;"",ISNUMBER($AH609)),'Antal &amp; Längder (vikter)'!B$85,"")</f>
        <v/>
      </c>
      <c r="AF609" s="413" t="str">
        <f t="shared" si="22"/>
        <v/>
      </c>
      <c r="AG609" s="414" t="str">
        <f t="shared" si="23"/>
        <v/>
      </c>
      <c r="AH609" s="398" t="str">
        <f>IF('Antal &amp; Längder (vikter)'!B93&lt;&gt;"",'Antal &amp; Längder (vikter)'!B93,"XX")</f>
        <v>XX</v>
      </c>
      <c r="AI609" s="393">
        <f>IF('Antal &amp; Längder (vikter)'!C$86="Vikt (g)",IF('Antal &amp; Längder (vikter)'!C93&lt;&gt;"",'Antal &amp; Längder (vikter)'!C93,-9),-9)</f>
        <v>-9</v>
      </c>
    </row>
    <row r="610" spans="25:35" x14ac:dyDescent="0.25">
      <c r="Y610" s="390" t="s">
        <v>1652</v>
      </c>
      <c r="Z610" s="390" t="s">
        <v>1651</v>
      </c>
      <c r="AB610" s="464" t="str">
        <f>IF(COUNT(AB603:AB609)&gt;0,MAX(AB603:AB609)+1,"")</f>
        <v/>
      </c>
      <c r="AC610" s="421" t="str">
        <f>IF(AND(AH610&lt;&gt;"",AG610&lt;&gt;"",AI610&gt;0,AH610&gt;0),MAX(AC$2:AC609)+1,"XX")</f>
        <v>XX</v>
      </c>
      <c r="AD610" s="420" t="str">
        <f>IF('Antal &amp; Längder (vikter)'!$C$83&lt;&gt;"",'Antal &amp; Längder (vikter)'!$C$83,"XX")</f>
        <v>XX</v>
      </c>
      <c r="AE610" s="410" t="str">
        <f>IF(AND('Antal &amp; Längder (vikter)'!B$85&lt;&gt;"",ISNUMBER($AH610)),'Antal &amp; Längder (vikter)'!B$85,"")</f>
        <v/>
      </c>
      <c r="AF610" s="413" t="str">
        <f t="shared" si="22"/>
        <v/>
      </c>
      <c r="AG610" s="414" t="str">
        <f t="shared" si="23"/>
        <v/>
      </c>
      <c r="AH610" s="398" t="str">
        <f>IF('Antal &amp; Längder (vikter)'!B94&lt;&gt;"",'Antal &amp; Längder (vikter)'!B94,"XX")</f>
        <v>XX</v>
      </c>
      <c r="AI610" s="393">
        <f>IF('Antal &amp; Längder (vikter)'!C$86="Vikt (g)",IF('Antal &amp; Längder (vikter)'!C94&lt;&gt;"",'Antal &amp; Längder (vikter)'!C94,-9),-9)</f>
        <v>-9</v>
      </c>
    </row>
    <row r="611" spans="25:35" x14ac:dyDescent="0.25">
      <c r="Y611" s="390" t="s">
        <v>1654</v>
      </c>
      <c r="Z611" s="390" t="s">
        <v>1653</v>
      </c>
      <c r="AB611" s="458" t="str">
        <f>IF(COUNT(AB603:AB610)&gt;0,MAX(AB603:AB610)+1,"")</f>
        <v/>
      </c>
      <c r="AC611" s="421" t="str">
        <f>IF(AND(AH611&lt;&gt;"",AG611&lt;&gt;"",AI611&gt;0,AH611&gt;0),MAX(AC$2:AC610)+1,"XX")</f>
        <v>XX</v>
      </c>
      <c r="AD611" s="420" t="str">
        <f>IF('Antal &amp; Längder (vikter)'!$C$83&lt;&gt;"",'Antal &amp; Längder (vikter)'!$C$83,"XX")</f>
        <v>XX</v>
      </c>
      <c r="AE611" s="410" t="str">
        <f>IF(AND('Antal &amp; Längder (vikter)'!B$85&lt;&gt;"",ISNUMBER($AH611)),'Antal &amp; Längder (vikter)'!B$85,"")</f>
        <v/>
      </c>
      <c r="AF611" s="413" t="str">
        <f t="shared" si="22"/>
        <v/>
      </c>
      <c r="AG611" s="414" t="str">
        <f t="shared" si="23"/>
        <v/>
      </c>
      <c r="AH611" s="398" t="str">
        <f>IF('Antal &amp; Längder (vikter)'!B95&lt;&gt;"",'Antal &amp; Längder (vikter)'!B95,"XX")</f>
        <v>XX</v>
      </c>
      <c r="AI611" s="393">
        <f>IF('Antal &amp; Längder (vikter)'!C$86="Vikt (g)",IF('Antal &amp; Längder (vikter)'!C95&lt;&gt;"",'Antal &amp; Längder (vikter)'!C95,-9),-9)</f>
        <v>-9</v>
      </c>
    </row>
    <row r="612" spans="25:35" x14ac:dyDescent="0.25">
      <c r="Y612" s="390" t="s">
        <v>1656</v>
      </c>
      <c r="Z612" s="390" t="s">
        <v>1655</v>
      </c>
      <c r="AB612" s="465" t="str">
        <f>IF(COUNT(AB603:AB611)&gt;0,MAX(AB603:AB611)+1,"")</f>
        <v/>
      </c>
      <c r="AC612" s="421" t="str">
        <f>IF(AND(AH612&lt;&gt;"",AG612&lt;&gt;"",AI612&gt;0,AH612&gt;0),MAX(AC$2:AC611)+1,"XX")</f>
        <v>XX</v>
      </c>
      <c r="AD612" s="420" t="str">
        <f>IF('Antal &amp; Längder (vikter)'!$C$83&lt;&gt;"",'Antal &amp; Längder (vikter)'!$C$83,"XX")</f>
        <v>XX</v>
      </c>
      <c r="AE612" s="410" t="str">
        <f>IF(AND('Antal &amp; Längder (vikter)'!B$85&lt;&gt;"",ISNUMBER($AH612)),'Antal &amp; Längder (vikter)'!B$85,"")</f>
        <v/>
      </c>
      <c r="AF612" s="413" t="str">
        <f t="shared" si="22"/>
        <v/>
      </c>
      <c r="AG612" s="414" t="str">
        <f t="shared" si="23"/>
        <v/>
      </c>
      <c r="AH612" s="398" t="str">
        <f>IF('Antal &amp; Längder (vikter)'!B96&lt;&gt;"",'Antal &amp; Längder (vikter)'!B96,"XX")</f>
        <v>XX</v>
      </c>
      <c r="AI612" s="393">
        <f>IF('Antal &amp; Längder (vikter)'!C$86="Vikt (g)",IF('Antal &amp; Längder (vikter)'!C96&lt;&gt;"",'Antal &amp; Längder (vikter)'!C96,-9),-9)</f>
        <v>-9</v>
      </c>
    </row>
    <row r="613" spans="25:35" x14ac:dyDescent="0.25">
      <c r="Y613" s="390" t="s">
        <v>1658</v>
      </c>
      <c r="Z613" s="390" t="s">
        <v>1657</v>
      </c>
      <c r="AB613" s="466" t="str">
        <f>IF(AND(ISNUMBER(AH613),AH613&gt;0),IF(MAX(AB$3:AB612)&gt;0,MAX(AB$3:AB612)+1,10+COUNTIF(F$38:F$49,"&gt;0")*10+1),"")</f>
        <v/>
      </c>
      <c r="AC613" s="421" t="str">
        <f>IF(AND(AH613&lt;&gt;"",AG613&lt;&gt;"",AI613&gt;0,AH613&gt;0),MAX(AC$2:AC612)+1,"XX")</f>
        <v>XX</v>
      </c>
      <c r="AD613" s="420" t="str">
        <f>IF('Antal &amp; Längder (vikter)'!$C$83&lt;&gt;"",'Antal &amp; Längder (vikter)'!$C$83,"XX")</f>
        <v>XX</v>
      </c>
      <c r="AE613" s="410" t="str">
        <f>IF(AND('Antal &amp; Längder (vikter)'!B$85&lt;&gt;"",ISNUMBER($AH613)),'Antal &amp; Längder (vikter)'!B$85,"")</f>
        <v/>
      </c>
      <c r="AF613" s="413" t="str">
        <f t="shared" si="22"/>
        <v/>
      </c>
      <c r="AG613" s="414" t="str">
        <f t="shared" si="23"/>
        <v/>
      </c>
      <c r="AH613" s="392" t="str">
        <f>IF('Antal &amp; Längder (vikter)'!C$86="Längd (mm)",IF('Antal &amp; Längder (vikter)'!C87&lt;&gt;"",'Antal &amp; Längder (vikter)'!C87,"XX"),"XX")</f>
        <v>XX</v>
      </c>
      <c r="AI613" s="7">
        <v>-9</v>
      </c>
    </row>
    <row r="614" spans="25:35" x14ac:dyDescent="0.25">
      <c r="Y614" s="390" t="s">
        <v>1660</v>
      </c>
      <c r="Z614" s="390" t="s">
        <v>1659</v>
      </c>
      <c r="AB614" s="462" t="str">
        <f>IF(COUNT(AB613:AB613)&gt;0,MAX(AB613:AB613)+1,"")</f>
        <v/>
      </c>
      <c r="AC614" s="421" t="str">
        <f>IF(AND(AH614&lt;&gt;"",AG614&lt;&gt;"",AI614&gt;0,AH614&gt;0),MAX(AC$2:AC613)+1,"XX")</f>
        <v>XX</v>
      </c>
      <c r="AD614" s="420" t="str">
        <f>IF('Antal &amp; Längder (vikter)'!$C$83&lt;&gt;"",'Antal &amp; Längder (vikter)'!$C$83,"XX")</f>
        <v>XX</v>
      </c>
      <c r="AE614" s="410" t="str">
        <f>IF(AND('Antal &amp; Längder (vikter)'!B$85&lt;&gt;"",ISNUMBER($AH614)),'Antal &amp; Längder (vikter)'!B$85,"")</f>
        <v/>
      </c>
      <c r="AF614" s="413" t="str">
        <f t="shared" si="22"/>
        <v/>
      </c>
      <c r="AG614" s="414" t="str">
        <f t="shared" si="23"/>
        <v/>
      </c>
      <c r="AH614" s="392" t="str">
        <f>IF('Antal &amp; Längder (vikter)'!C$86="Längd (mm)",IF('Antal &amp; Längder (vikter)'!C88&lt;&gt;"",'Antal &amp; Längder (vikter)'!C88,"XX"),"XX")</f>
        <v>XX</v>
      </c>
      <c r="AI614" s="7">
        <v>-9</v>
      </c>
    </row>
    <row r="615" spans="25:35" x14ac:dyDescent="0.25">
      <c r="Y615" s="390" t="s">
        <v>1662</v>
      </c>
      <c r="Z615" s="390" t="s">
        <v>1661</v>
      </c>
      <c r="AB615" s="463" t="str">
        <f>IF(COUNT(AB613:AB614)&gt;0,MAX(AB613:AB614)+1,"")</f>
        <v/>
      </c>
      <c r="AC615" s="421" t="str">
        <f>IF(AND(AH615&lt;&gt;"",AG615&lt;&gt;"",AI615&gt;0,AH615&gt;0),MAX(AC$2:AC614)+1,"XX")</f>
        <v>XX</v>
      </c>
      <c r="AD615" s="420" t="str">
        <f>IF('Antal &amp; Längder (vikter)'!$C$83&lt;&gt;"",'Antal &amp; Längder (vikter)'!$C$83,"XX")</f>
        <v>XX</v>
      </c>
      <c r="AE615" s="410" t="str">
        <f>IF(AND('Antal &amp; Längder (vikter)'!B$85&lt;&gt;"",ISNUMBER($AH615)),'Antal &amp; Längder (vikter)'!B$85,"")</f>
        <v/>
      </c>
      <c r="AF615" s="413" t="str">
        <f t="shared" si="22"/>
        <v/>
      </c>
      <c r="AG615" s="414" t="str">
        <f t="shared" si="23"/>
        <v/>
      </c>
      <c r="AH615" s="392" t="str">
        <f>IF('Antal &amp; Längder (vikter)'!C$86="Längd (mm)",IF('Antal &amp; Längder (vikter)'!C89&lt;&gt;"",'Antal &amp; Längder (vikter)'!C89,"XX"),"XX")</f>
        <v>XX</v>
      </c>
      <c r="AI615" s="7">
        <v>-9</v>
      </c>
    </row>
    <row r="616" spans="25:35" x14ac:dyDescent="0.25">
      <c r="Y616" s="390" t="s">
        <v>2474</v>
      </c>
      <c r="Z616" s="390" t="s">
        <v>2473</v>
      </c>
      <c r="AB616" s="422" t="str">
        <f>IF(COUNT(AB613:AB615)&gt;0,MAX(AB613:AB615)+1,"")</f>
        <v/>
      </c>
      <c r="AC616" s="421" t="str">
        <f>IF(AND(AH616&lt;&gt;"",AG616&lt;&gt;"",AI616&gt;0,AH616&gt;0),MAX(AC$2:AC615)+1,"XX")</f>
        <v>XX</v>
      </c>
      <c r="AD616" s="420" t="str">
        <f>IF('Antal &amp; Längder (vikter)'!$C$83&lt;&gt;"",'Antal &amp; Längder (vikter)'!$C$83,"XX")</f>
        <v>XX</v>
      </c>
      <c r="AE616" s="410" t="str">
        <f>IF(AND('Antal &amp; Längder (vikter)'!B$85&lt;&gt;"",ISNUMBER($AH616)),'Antal &amp; Längder (vikter)'!B$85,"")</f>
        <v/>
      </c>
      <c r="AF616" s="413" t="str">
        <f t="shared" si="22"/>
        <v/>
      </c>
      <c r="AG616" s="414" t="str">
        <f t="shared" si="23"/>
        <v/>
      </c>
      <c r="AH616" s="392" t="str">
        <f>IF('Antal &amp; Längder (vikter)'!C$86="Längd (mm)",IF('Antal &amp; Längder (vikter)'!C90&lt;&gt;"",'Antal &amp; Längder (vikter)'!C90,"XX"),"XX")</f>
        <v>XX</v>
      </c>
      <c r="AI616" s="7">
        <v>-9</v>
      </c>
    </row>
    <row r="617" spans="25:35" x14ac:dyDescent="0.25">
      <c r="Y617" s="390" t="s">
        <v>1664</v>
      </c>
      <c r="Z617" s="390" t="s">
        <v>1663</v>
      </c>
      <c r="AB617" s="461" t="str">
        <f>IF(COUNT(AB613:AB616)&gt;0,MAX(AB613:AB616)+1,"")</f>
        <v/>
      </c>
      <c r="AC617" s="421" t="str">
        <f>IF(AND(AH617&lt;&gt;"",AG617&lt;&gt;"",AI617&gt;0,AH617&gt;0),MAX(AC$2:AC616)+1,"XX")</f>
        <v>XX</v>
      </c>
      <c r="AD617" s="420" t="str">
        <f>IF('Antal &amp; Längder (vikter)'!$C$83&lt;&gt;"",'Antal &amp; Längder (vikter)'!$C$83,"XX")</f>
        <v>XX</v>
      </c>
      <c r="AE617" s="410" t="str">
        <f>IF(AND('Antal &amp; Längder (vikter)'!B$85&lt;&gt;"",ISNUMBER($AH617)),'Antal &amp; Längder (vikter)'!B$85,"")</f>
        <v/>
      </c>
      <c r="AF617" s="413" t="str">
        <f t="shared" si="22"/>
        <v/>
      </c>
      <c r="AG617" s="414" t="str">
        <f t="shared" si="23"/>
        <v/>
      </c>
      <c r="AH617" s="392" t="str">
        <f>IF('Antal &amp; Längder (vikter)'!C$86="Längd (mm)",IF('Antal &amp; Längder (vikter)'!C91&lt;&gt;"",'Antal &amp; Längder (vikter)'!C91,"XX"),"XX")</f>
        <v>XX</v>
      </c>
      <c r="AI617" s="7">
        <v>-9</v>
      </c>
    </row>
    <row r="618" spans="25:35" x14ac:dyDescent="0.25">
      <c r="Y618" s="390" t="s">
        <v>2468</v>
      </c>
      <c r="Z618" s="390" t="s">
        <v>2467</v>
      </c>
      <c r="AB618" s="457" t="str">
        <f>IF(COUNT(AB613:AB617)&gt;0,MAX(AB613:AB617)+1,"")</f>
        <v/>
      </c>
      <c r="AC618" s="421" t="str">
        <f>IF(AND(AH618&lt;&gt;"",AG618&lt;&gt;"",AI618&gt;0,AH618&gt;0),MAX(AC$2:AC617)+1,"XX")</f>
        <v>XX</v>
      </c>
      <c r="AD618" s="420" t="str">
        <f>IF('Antal &amp; Längder (vikter)'!$C$83&lt;&gt;"",'Antal &amp; Längder (vikter)'!$C$83,"XX")</f>
        <v>XX</v>
      </c>
      <c r="AE618" s="410" t="str">
        <f>IF(AND('Antal &amp; Längder (vikter)'!B$85&lt;&gt;"",ISNUMBER($AH618)),'Antal &amp; Längder (vikter)'!B$85,"")</f>
        <v/>
      </c>
      <c r="AF618" s="413" t="str">
        <f t="shared" si="22"/>
        <v/>
      </c>
      <c r="AG618" s="414" t="str">
        <f t="shared" si="23"/>
        <v/>
      </c>
      <c r="AH618" s="392" t="str">
        <f>IF('Antal &amp; Längder (vikter)'!C$86="Längd (mm)",IF('Antal &amp; Längder (vikter)'!C92&lt;&gt;"",'Antal &amp; Längder (vikter)'!C92,"XX"),"XX")</f>
        <v>XX</v>
      </c>
      <c r="AI618" s="7">
        <v>-9</v>
      </c>
    </row>
    <row r="619" spans="25:35" x14ac:dyDescent="0.25">
      <c r="Y619" s="390" t="s">
        <v>2465</v>
      </c>
      <c r="Z619" s="390" t="s">
        <v>2464</v>
      </c>
      <c r="AB619" s="460" t="str">
        <f>IF(COUNT(AB613:AB618)&gt;0,MAX(AB613:AB618)+1,"")</f>
        <v/>
      </c>
      <c r="AC619" s="421" t="str">
        <f>IF(AND(AH619&lt;&gt;"",AG619&lt;&gt;"",AI619&gt;0,AH619&gt;0),MAX(AC$2:AC618)+1,"XX")</f>
        <v>XX</v>
      </c>
      <c r="AD619" s="420" t="str">
        <f>IF('Antal &amp; Längder (vikter)'!$C$83&lt;&gt;"",'Antal &amp; Längder (vikter)'!$C$83,"XX")</f>
        <v>XX</v>
      </c>
      <c r="AE619" s="410" t="str">
        <f>IF(AND('Antal &amp; Längder (vikter)'!B$85&lt;&gt;"",ISNUMBER($AH619)),'Antal &amp; Längder (vikter)'!B$85,"")</f>
        <v/>
      </c>
      <c r="AF619" s="413" t="str">
        <f t="shared" si="22"/>
        <v/>
      </c>
      <c r="AG619" s="414" t="str">
        <f t="shared" si="23"/>
        <v/>
      </c>
      <c r="AH619" s="392" t="str">
        <f>IF('Antal &amp; Längder (vikter)'!C$86="Längd (mm)",IF('Antal &amp; Längder (vikter)'!C93&lt;&gt;"",'Antal &amp; Längder (vikter)'!C93,"XX"),"XX")</f>
        <v>XX</v>
      </c>
      <c r="AI619" s="7">
        <v>-9</v>
      </c>
    </row>
    <row r="620" spans="25:35" x14ac:dyDescent="0.25">
      <c r="Y620" s="390" t="s">
        <v>2609</v>
      </c>
      <c r="Z620" s="390" t="s">
        <v>2608</v>
      </c>
      <c r="AB620" s="464" t="str">
        <f>IF(COUNT(AB613:AB619)&gt;0,MAX(AB613:AB619)+1,"")</f>
        <v/>
      </c>
      <c r="AC620" s="421" t="str">
        <f>IF(AND(AH620&lt;&gt;"",AG620&lt;&gt;"",AI620&gt;0,AH620&gt;0),MAX(AC$2:AC619)+1,"XX")</f>
        <v>XX</v>
      </c>
      <c r="AD620" s="420" t="str">
        <f>IF('Antal &amp; Längder (vikter)'!$C$83&lt;&gt;"",'Antal &amp; Längder (vikter)'!$C$83,"XX")</f>
        <v>XX</v>
      </c>
      <c r="AE620" s="410" t="str">
        <f>IF(AND('Antal &amp; Längder (vikter)'!B$85&lt;&gt;"",ISNUMBER($AH620)),'Antal &amp; Längder (vikter)'!B$85,"")</f>
        <v/>
      </c>
      <c r="AF620" s="413" t="str">
        <f t="shared" si="22"/>
        <v/>
      </c>
      <c r="AG620" s="414" t="str">
        <f t="shared" si="23"/>
        <v/>
      </c>
      <c r="AH620" s="392" t="str">
        <f>IF('Antal &amp; Längder (vikter)'!C$86="Längd (mm)",IF('Antal &amp; Längder (vikter)'!C94&lt;&gt;"",'Antal &amp; Längder (vikter)'!C94,"XX"),"XX")</f>
        <v>XX</v>
      </c>
      <c r="AI620" s="7">
        <v>-9</v>
      </c>
    </row>
    <row r="621" spans="25:35" x14ac:dyDescent="0.25">
      <c r="Y621" s="390" t="s">
        <v>1666</v>
      </c>
      <c r="Z621" s="390" t="s">
        <v>1665</v>
      </c>
      <c r="AB621" s="458" t="str">
        <f>IF(COUNT(AB613:AB620)&gt;0,MAX(AB613:AB620)+1,"")</f>
        <v/>
      </c>
      <c r="AC621" s="421" t="str">
        <f>IF(AND(AH621&lt;&gt;"",AG621&lt;&gt;"",AI621&gt;0,AH621&gt;0),MAX(AC$2:AC620)+1,"XX")</f>
        <v>XX</v>
      </c>
      <c r="AD621" s="420" t="str">
        <f>IF('Antal &amp; Längder (vikter)'!$C$83&lt;&gt;"",'Antal &amp; Längder (vikter)'!$C$83,"XX")</f>
        <v>XX</v>
      </c>
      <c r="AE621" s="410" t="str">
        <f>IF(AND('Antal &amp; Längder (vikter)'!B$85&lt;&gt;"",ISNUMBER($AH621)),'Antal &amp; Längder (vikter)'!B$85,"")</f>
        <v/>
      </c>
      <c r="AF621" s="413" t="str">
        <f t="shared" si="22"/>
        <v/>
      </c>
      <c r="AG621" s="414" t="str">
        <f t="shared" si="23"/>
        <v/>
      </c>
      <c r="AH621" s="392" t="str">
        <f>IF('Antal &amp; Längder (vikter)'!C$86="Längd (mm)",IF('Antal &amp; Längder (vikter)'!C95&lt;&gt;"",'Antal &amp; Längder (vikter)'!C95,"XX"),"XX")</f>
        <v>XX</v>
      </c>
      <c r="AI621" s="7">
        <v>-9</v>
      </c>
    </row>
    <row r="622" spans="25:35" x14ac:dyDescent="0.25">
      <c r="Y622" s="390" t="s">
        <v>2544</v>
      </c>
      <c r="Z622" s="390" t="s">
        <v>2543</v>
      </c>
      <c r="AB622" s="465" t="str">
        <f>IF(COUNT(AB613:AB621)&gt;0,MAX(AB613:AB621)+1,"")</f>
        <v/>
      </c>
      <c r="AC622" s="421" t="str">
        <f>IF(AND(AH622&lt;&gt;"",AG622&lt;&gt;"",AI622&gt;0,AH622&gt;0),MAX(AC$2:AC621)+1,"XX")</f>
        <v>XX</v>
      </c>
      <c r="AD622" s="420" t="str">
        <f>IF('Antal &amp; Längder (vikter)'!$C$83&lt;&gt;"",'Antal &amp; Längder (vikter)'!$C$83,"XX")</f>
        <v>XX</v>
      </c>
      <c r="AE622" s="410" t="str">
        <f>IF(AND('Antal &amp; Längder (vikter)'!B$85&lt;&gt;"",ISNUMBER($AH622)),'Antal &amp; Längder (vikter)'!B$85,"")</f>
        <v/>
      </c>
      <c r="AF622" s="413" t="str">
        <f t="shared" si="22"/>
        <v/>
      </c>
      <c r="AG622" s="414" t="str">
        <f t="shared" si="23"/>
        <v/>
      </c>
      <c r="AH622" s="392" t="str">
        <f>IF('Antal &amp; Längder (vikter)'!C$86="Längd (mm)",IF('Antal &amp; Längder (vikter)'!C96&lt;&gt;"",'Antal &amp; Längder (vikter)'!C96,"XX"),"XX")</f>
        <v>XX</v>
      </c>
      <c r="AI622" s="7">
        <v>-9</v>
      </c>
    </row>
    <row r="623" spans="25:35" x14ac:dyDescent="0.25">
      <c r="Y623" s="390" t="s">
        <v>1668</v>
      </c>
      <c r="Z623" s="390" t="s">
        <v>1667</v>
      </c>
      <c r="AB623" s="466" t="str">
        <f>IF(AND(ISNUMBER(AH623),AH623&gt;0),IF(MAX(AB$3:AB622)&gt;0,MAX(AB$3:AB622)+1,10+COUNTIF(F$38:F$49,"&gt;0")*10+1),"")</f>
        <v/>
      </c>
      <c r="AC623" s="421" t="str">
        <f>IF(AND(AH623&lt;&gt;"",AG623&lt;&gt;"",AI623&gt;0,AH623&gt;0),MAX(AC$2:AC622)+1,"XX")</f>
        <v>XX</v>
      </c>
      <c r="AD623" s="420" t="str">
        <f>IF('Antal &amp; Längder (vikter)'!$C$83&lt;&gt;"",'Antal &amp; Längder (vikter)'!$C$83,"XX")</f>
        <v>XX</v>
      </c>
      <c r="AE623" s="405" t="str">
        <f>IF(AND('Antal &amp; Längder (vikter)'!D$85&lt;&gt;"",ISNUMBER($AH623)),'Antal &amp; Längder (vikter)'!D$85,"")</f>
        <v/>
      </c>
      <c r="AF623" s="413" t="str">
        <f t="shared" si="22"/>
        <v/>
      </c>
      <c r="AG623" s="414" t="str">
        <f t="shared" si="23"/>
        <v/>
      </c>
      <c r="AH623" s="398" t="str">
        <f>IF('Antal &amp; Längder (vikter)'!D87&lt;&gt;"",'Antal &amp; Längder (vikter)'!D87,"XX")</f>
        <v>XX</v>
      </c>
      <c r="AI623" s="393">
        <f>IF('Antal &amp; Längder (vikter)'!E$86="Vikt (g)",IF('Antal &amp; Längder (vikter)'!E87&lt;&gt;"",'Antal &amp; Längder (vikter)'!E87,-9),-9)</f>
        <v>-9</v>
      </c>
    </row>
    <row r="624" spans="25:35" x14ac:dyDescent="0.25">
      <c r="Y624" s="390" t="s">
        <v>1670</v>
      </c>
      <c r="Z624" s="390" t="s">
        <v>1669</v>
      </c>
      <c r="AB624" s="462" t="str">
        <f>IF(COUNT(AB623:AB623)&gt;0,MAX(AB623:AB623)+1,"")</f>
        <v/>
      </c>
      <c r="AC624" s="421" t="str">
        <f>IF(AND(AH624&lt;&gt;"",AG624&lt;&gt;"",AI624&gt;0,AH624&gt;0),MAX(AC$2:AC623)+1,"XX")</f>
        <v>XX</v>
      </c>
      <c r="AD624" s="420" t="str">
        <f>IF('Antal &amp; Längder (vikter)'!$C$83&lt;&gt;"",'Antal &amp; Längder (vikter)'!$C$83,"XX")</f>
        <v>XX</v>
      </c>
      <c r="AE624" s="405" t="str">
        <f>IF(AND('Antal &amp; Längder (vikter)'!D$85&lt;&gt;"",ISNUMBER($AH624)),'Antal &amp; Längder (vikter)'!D$85,"")</f>
        <v/>
      </c>
      <c r="AF624" s="413" t="str">
        <f t="shared" si="22"/>
        <v/>
      </c>
      <c r="AG624" s="414" t="str">
        <f t="shared" si="23"/>
        <v/>
      </c>
      <c r="AH624" s="398" t="str">
        <f>IF('Antal &amp; Längder (vikter)'!D88&lt;&gt;"",'Antal &amp; Längder (vikter)'!D88,"XX")</f>
        <v>XX</v>
      </c>
      <c r="AI624" s="393">
        <f>IF('Antal &amp; Längder (vikter)'!E$86="Vikt (g)",IF('Antal &amp; Längder (vikter)'!E88&lt;&gt;"",'Antal &amp; Längder (vikter)'!E88,-9),-9)</f>
        <v>-9</v>
      </c>
    </row>
    <row r="625" spans="25:35" x14ac:dyDescent="0.25">
      <c r="Y625" s="390" t="s">
        <v>1672</v>
      </c>
      <c r="Z625" s="390" t="s">
        <v>1671</v>
      </c>
      <c r="AB625" s="463" t="str">
        <f>IF(COUNT(AB623:AB624)&gt;0,MAX(AB623:AB624)+1,"")</f>
        <v/>
      </c>
      <c r="AC625" s="421" t="str">
        <f>IF(AND(AH625&lt;&gt;"",AG625&lt;&gt;"",AI625&gt;0,AH625&gt;0),MAX(AC$2:AC624)+1,"XX")</f>
        <v>XX</v>
      </c>
      <c r="AD625" s="420" t="str">
        <f>IF('Antal &amp; Längder (vikter)'!$C$83&lt;&gt;"",'Antal &amp; Längder (vikter)'!$C$83,"XX")</f>
        <v>XX</v>
      </c>
      <c r="AE625" s="405" t="str">
        <f>IF(AND('Antal &amp; Längder (vikter)'!D$85&lt;&gt;"",ISNUMBER($AH625)),'Antal &amp; Längder (vikter)'!D$85,"")</f>
        <v/>
      </c>
      <c r="AF625" s="413" t="str">
        <f t="shared" si="22"/>
        <v/>
      </c>
      <c r="AG625" s="414" t="str">
        <f t="shared" si="23"/>
        <v/>
      </c>
      <c r="AH625" s="398" t="str">
        <f>IF('Antal &amp; Längder (vikter)'!D89&lt;&gt;"",'Antal &amp; Längder (vikter)'!D89,"XX")</f>
        <v>XX</v>
      </c>
      <c r="AI625" s="393">
        <f>IF('Antal &amp; Längder (vikter)'!E$86="Vikt (g)",IF('Antal &amp; Längder (vikter)'!E89&lt;&gt;"",'Antal &amp; Längder (vikter)'!E89,-9),-9)</f>
        <v>-9</v>
      </c>
    </row>
    <row r="626" spans="25:35" x14ac:dyDescent="0.25">
      <c r="Y626" s="390" t="s">
        <v>2287</v>
      </c>
      <c r="Z626" s="390" t="s">
        <v>2286</v>
      </c>
      <c r="AB626" s="422" t="str">
        <f>IF(COUNT(AB623:AB625)&gt;0,MAX(AB623:AB625)+1,"")</f>
        <v/>
      </c>
      <c r="AC626" s="421" t="str">
        <f>IF(AND(AH626&lt;&gt;"",AG626&lt;&gt;"",AI626&gt;0,AH626&gt;0),MAX(AC$2:AC625)+1,"XX")</f>
        <v>XX</v>
      </c>
      <c r="AD626" s="420" t="str">
        <f>IF('Antal &amp; Längder (vikter)'!$C$83&lt;&gt;"",'Antal &amp; Längder (vikter)'!$C$83,"XX")</f>
        <v>XX</v>
      </c>
      <c r="AE626" s="405" t="str">
        <f>IF(AND('Antal &amp; Längder (vikter)'!D$85&lt;&gt;"",ISNUMBER($AH626)),'Antal &amp; Längder (vikter)'!D$85,"")</f>
        <v/>
      </c>
      <c r="AF626" s="413" t="str">
        <f t="shared" si="22"/>
        <v/>
      </c>
      <c r="AG626" s="414" t="str">
        <f t="shared" si="23"/>
        <v/>
      </c>
      <c r="AH626" s="398" t="str">
        <f>IF('Antal &amp; Längder (vikter)'!D90&lt;&gt;"",'Antal &amp; Längder (vikter)'!D90,"XX")</f>
        <v>XX</v>
      </c>
      <c r="AI626" s="393">
        <f>IF('Antal &amp; Längder (vikter)'!E$86="Vikt (g)",IF('Antal &amp; Längder (vikter)'!E90&lt;&gt;"",'Antal &amp; Längder (vikter)'!E90,-9),-9)</f>
        <v>-9</v>
      </c>
    </row>
    <row r="627" spans="25:35" x14ac:dyDescent="0.25">
      <c r="Y627" s="390" t="s">
        <v>1674</v>
      </c>
      <c r="Z627" s="390" t="s">
        <v>1673</v>
      </c>
      <c r="AB627" s="461" t="str">
        <f>IF(COUNT(AB623:AB626)&gt;0,MAX(AB623:AB626)+1,"")</f>
        <v/>
      </c>
      <c r="AC627" s="421" t="str">
        <f>IF(AND(AH627&lt;&gt;"",AG627&lt;&gt;"",AI627&gt;0,AH627&gt;0),MAX(AC$2:AC626)+1,"XX")</f>
        <v>XX</v>
      </c>
      <c r="AD627" s="420" t="str">
        <f>IF('Antal &amp; Längder (vikter)'!$C$83&lt;&gt;"",'Antal &amp; Längder (vikter)'!$C$83,"XX")</f>
        <v>XX</v>
      </c>
      <c r="AE627" s="405" t="str">
        <f>IF(AND('Antal &amp; Längder (vikter)'!D$85&lt;&gt;"",ISNUMBER($AH627)),'Antal &amp; Längder (vikter)'!D$85,"")</f>
        <v/>
      </c>
      <c r="AF627" s="413" t="str">
        <f t="shared" si="22"/>
        <v/>
      </c>
      <c r="AG627" s="414" t="str">
        <f t="shared" si="23"/>
        <v/>
      </c>
      <c r="AH627" s="398" t="str">
        <f>IF('Antal &amp; Längder (vikter)'!D91&lt;&gt;"",'Antal &amp; Längder (vikter)'!D91,"XX")</f>
        <v>XX</v>
      </c>
      <c r="AI627" s="393">
        <f>IF('Antal &amp; Längder (vikter)'!E$86="Vikt (g)",IF('Antal &amp; Längder (vikter)'!E91&lt;&gt;"",'Antal &amp; Längder (vikter)'!E91,-9),-9)</f>
        <v>-9</v>
      </c>
    </row>
    <row r="628" spans="25:35" x14ac:dyDescent="0.25">
      <c r="Y628" s="390" t="s">
        <v>2591</v>
      </c>
      <c r="Z628" s="390" t="s">
        <v>2590</v>
      </c>
      <c r="AB628" s="457" t="str">
        <f>IF(COUNT(AB623:AB627)&gt;0,MAX(AB623:AB627)+1,"")</f>
        <v/>
      </c>
      <c r="AC628" s="421" t="str">
        <f>IF(AND(AH628&lt;&gt;"",AG628&lt;&gt;"",AI628&gt;0,AH628&gt;0),MAX(AC$2:AC627)+1,"XX")</f>
        <v>XX</v>
      </c>
      <c r="AD628" s="420" t="str">
        <f>IF('Antal &amp; Längder (vikter)'!$C$83&lt;&gt;"",'Antal &amp; Längder (vikter)'!$C$83,"XX")</f>
        <v>XX</v>
      </c>
      <c r="AE628" s="405" t="str">
        <f>IF(AND('Antal &amp; Längder (vikter)'!D$85&lt;&gt;"",ISNUMBER($AH628)),'Antal &amp; Längder (vikter)'!D$85,"")</f>
        <v/>
      </c>
      <c r="AF628" s="413" t="str">
        <f t="shared" si="22"/>
        <v/>
      </c>
      <c r="AG628" s="414" t="str">
        <f t="shared" si="23"/>
        <v/>
      </c>
      <c r="AH628" s="398" t="str">
        <f>IF('Antal &amp; Längder (vikter)'!D92&lt;&gt;"",'Antal &amp; Längder (vikter)'!D92,"XX")</f>
        <v>XX</v>
      </c>
      <c r="AI628" s="393">
        <f>IF('Antal &amp; Längder (vikter)'!E$86="Vikt (g)",IF('Antal &amp; Längder (vikter)'!E92&lt;&gt;"",'Antal &amp; Längder (vikter)'!E92,-9),-9)</f>
        <v>-9</v>
      </c>
    </row>
    <row r="629" spans="25:35" x14ac:dyDescent="0.25">
      <c r="Y629" s="390" t="s">
        <v>2490</v>
      </c>
      <c r="Z629" s="390" t="s">
        <v>2489</v>
      </c>
      <c r="AB629" s="460" t="str">
        <f>IF(COUNT(AB623:AB628)&gt;0,MAX(AB623:AB628)+1,"")</f>
        <v/>
      </c>
      <c r="AC629" s="421" t="str">
        <f>IF(AND(AH629&lt;&gt;"",AG629&lt;&gt;"",AI629&gt;0,AH629&gt;0),MAX(AC$2:AC628)+1,"XX")</f>
        <v>XX</v>
      </c>
      <c r="AD629" s="420" t="str">
        <f>IF('Antal &amp; Längder (vikter)'!$C$83&lt;&gt;"",'Antal &amp; Längder (vikter)'!$C$83,"XX")</f>
        <v>XX</v>
      </c>
      <c r="AE629" s="405" t="str">
        <f>IF(AND('Antal &amp; Längder (vikter)'!D$85&lt;&gt;"",ISNUMBER($AH629)),'Antal &amp; Längder (vikter)'!D$85,"")</f>
        <v/>
      </c>
      <c r="AF629" s="413" t="str">
        <f t="shared" si="22"/>
        <v/>
      </c>
      <c r="AG629" s="414" t="str">
        <f t="shared" si="23"/>
        <v/>
      </c>
      <c r="AH629" s="398" t="str">
        <f>IF('Antal &amp; Längder (vikter)'!D93&lt;&gt;"",'Antal &amp; Längder (vikter)'!D93,"XX")</f>
        <v>XX</v>
      </c>
      <c r="AI629" s="393">
        <f>IF('Antal &amp; Längder (vikter)'!E$86="Vikt (g)",IF('Antal &amp; Längder (vikter)'!E93&lt;&gt;"",'Antal &amp; Längder (vikter)'!E93,-9),-9)</f>
        <v>-9</v>
      </c>
    </row>
    <row r="630" spans="25:35" x14ac:dyDescent="0.25">
      <c r="Y630" s="390" t="s">
        <v>1676</v>
      </c>
      <c r="Z630" s="390" t="s">
        <v>1675</v>
      </c>
      <c r="AB630" s="464" t="str">
        <f>IF(COUNT(AB623:AB629)&gt;0,MAX(AB623:AB629)+1,"")</f>
        <v/>
      </c>
      <c r="AC630" s="421" t="str">
        <f>IF(AND(AH630&lt;&gt;"",AG630&lt;&gt;"",AI630&gt;0,AH630&gt;0),MAX(AC$2:AC629)+1,"XX")</f>
        <v>XX</v>
      </c>
      <c r="AD630" s="420" t="str">
        <f>IF('Antal &amp; Längder (vikter)'!$C$83&lt;&gt;"",'Antal &amp; Längder (vikter)'!$C$83,"XX")</f>
        <v>XX</v>
      </c>
      <c r="AE630" s="405" t="str">
        <f>IF(AND('Antal &amp; Längder (vikter)'!D$85&lt;&gt;"",ISNUMBER($AH630)),'Antal &amp; Längder (vikter)'!D$85,"")</f>
        <v/>
      </c>
      <c r="AF630" s="413" t="str">
        <f t="shared" si="22"/>
        <v/>
      </c>
      <c r="AG630" s="414" t="str">
        <f t="shared" si="23"/>
        <v/>
      </c>
      <c r="AH630" s="398" t="str">
        <f>IF('Antal &amp; Längder (vikter)'!D94&lt;&gt;"",'Antal &amp; Längder (vikter)'!D94,"XX")</f>
        <v>XX</v>
      </c>
      <c r="AI630" s="393">
        <f>IF('Antal &amp; Längder (vikter)'!E$86="Vikt (g)",IF('Antal &amp; Längder (vikter)'!E94&lt;&gt;"",'Antal &amp; Längder (vikter)'!E94,-9),-9)</f>
        <v>-9</v>
      </c>
    </row>
    <row r="631" spans="25:35" x14ac:dyDescent="0.25">
      <c r="Y631" s="390" t="s">
        <v>1678</v>
      </c>
      <c r="Z631" s="390" t="s">
        <v>1677</v>
      </c>
      <c r="AB631" s="458" t="str">
        <f>IF(COUNT(AB623:AB630)&gt;0,MAX(AB623:AB630)+1,"")</f>
        <v/>
      </c>
      <c r="AC631" s="421" t="str">
        <f>IF(AND(AH631&lt;&gt;"",AG631&lt;&gt;"",AI631&gt;0,AH631&gt;0),MAX(AC$2:AC630)+1,"XX")</f>
        <v>XX</v>
      </c>
      <c r="AD631" s="420" t="str">
        <f>IF('Antal &amp; Längder (vikter)'!$C$83&lt;&gt;"",'Antal &amp; Längder (vikter)'!$C$83,"XX")</f>
        <v>XX</v>
      </c>
      <c r="AE631" s="405" t="str">
        <f>IF(AND('Antal &amp; Längder (vikter)'!D$85&lt;&gt;"",ISNUMBER($AH631)),'Antal &amp; Längder (vikter)'!D$85,"")</f>
        <v/>
      </c>
      <c r="AF631" s="413" t="str">
        <f t="shared" si="22"/>
        <v/>
      </c>
      <c r="AG631" s="414" t="str">
        <f t="shared" si="23"/>
        <v/>
      </c>
      <c r="AH631" s="398" t="str">
        <f>IF('Antal &amp; Längder (vikter)'!D95&lt;&gt;"",'Antal &amp; Längder (vikter)'!D95,"XX")</f>
        <v>XX</v>
      </c>
      <c r="AI631" s="393">
        <f>IF('Antal &amp; Längder (vikter)'!E$86="Vikt (g)",IF('Antal &amp; Längder (vikter)'!E95&lt;&gt;"",'Antal &amp; Längder (vikter)'!E95,-9),-9)</f>
        <v>-9</v>
      </c>
    </row>
    <row r="632" spans="25:35" x14ac:dyDescent="0.25">
      <c r="Y632" s="390" t="s">
        <v>1680</v>
      </c>
      <c r="Z632" s="390" t="s">
        <v>1679</v>
      </c>
      <c r="AB632" s="465" t="str">
        <f>IF(COUNT(AB623:AB631)&gt;0,MAX(AB623:AB631)+1,"")</f>
        <v/>
      </c>
      <c r="AC632" s="421" t="str">
        <f>IF(AND(AH632&lt;&gt;"",AG632&lt;&gt;"",AI632&gt;0,AH632&gt;0),MAX(AC$2:AC631)+1,"XX")</f>
        <v>XX</v>
      </c>
      <c r="AD632" s="420" t="str">
        <f>IF('Antal &amp; Längder (vikter)'!$C$83&lt;&gt;"",'Antal &amp; Längder (vikter)'!$C$83,"XX")</f>
        <v>XX</v>
      </c>
      <c r="AE632" s="405" t="str">
        <f>IF(AND('Antal &amp; Längder (vikter)'!D$85&lt;&gt;"",ISNUMBER($AH632)),'Antal &amp; Längder (vikter)'!D$85,"")</f>
        <v/>
      </c>
      <c r="AF632" s="413" t="str">
        <f t="shared" si="22"/>
        <v/>
      </c>
      <c r="AG632" s="414" t="str">
        <f t="shared" si="23"/>
        <v/>
      </c>
      <c r="AH632" s="398" t="str">
        <f>IF('Antal &amp; Längder (vikter)'!D96&lt;&gt;"",'Antal &amp; Längder (vikter)'!D96,"XX")</f>
        <v>XX</v>
      </c>
      <c r="AI632" s="393">
        <f>IF('Antal &amp; Längder (vikter)'!E$86="Vikt (g)",IF('Antal &amp; Längder (vikter)'!E96&lt;&gt;"",'Antal &amp; Längder (vikter)'!E96,-9),-9)</f>
        <v>-9</v>
      </c>
    </row>
    <row r="633" spans="25:35" x14ac:dyDescent="0.25">
      <c r="Y633" s="390" t="s">
        <v>1682</v>
      </c>
      <c r="Z633" s="390" t="s">
        <v>1681</v>
      </c>
      <c r="AB633" s="466" t="str">
        <f>IF(AND(ISNUMBER(AH633),AH633&gt;0),IF(MAX(AB$3:AB632)&gt;0,MAX(AB$3:AB632)+1,10+COUNTIF(F$38:F$49,"&gt;0")*10+1),"")</f>
        <v/>
      </c>
      <c r="AC633" s="421" t="str">
        <f>IF(AND(AH633&lt;&gt;"",AG633&lt;&gt;"",AI633&gt;0,AH633&gt;0),MAX(AC$2:AC632)+1,"XX")</f>
        <v>XX</v>
      </c>
      <c r="AD633" s="420" t="str">
        <f>IF('Antal &amp; Längder (vikter)'!$C$83&lt;&gt;"",'Antal &amp; Längder (vikter)'!$C$83,"XX")</f>
        <v>XX</v>
      </c>
      <c r="AE633" s="405" t="str">
        <f>IF(AND('Antal &amp; Längder (vikter)'!D$85&lt;&gt;"",ISNUMBER($AH633)),'Antal &amp; Längder (vikter)'!D$85,"")</f>
        <v/>
      </c>
      <c r="AF633" s="413" t="str">
        <f t="shared" si="22"/>
        <v/>
      </c>
      <c r="AG633" s="414" t="str">
        <f t="shared" si="23"/>
        <v/>
      </c>
      <c r="AH633" s="392" t="str">
        <f>IF('Antal &amp; Längder (vikter)'!E$86="Längd (mm)",IF('Antal &amp; Längder (vikter)'!E87&lt;&gt;"",'Antal &amp; Längder (vikter)'!E87,"XX"),"XX")</f>
        <v>XX</v>
      </c>
      <c r="AI633" s="7">
        <v>-9</v>
      </c>
    </row>
    <row r="634" spans="25:35" x14ac:dyDescent="0.25">
      <c r="Y634" s="390" t="s">
        <v>1684</v>
      </c>
      <c r="Z634" s="390" t="s">
        <v>1683</v>
      </c>
      <c r="AB634" s="462" t="str">
        <f>IF(COUNT(AB633:AB633)&gt;0,MAX(AB633:AB633)+1,"")</f>
        <v/>
      </c>
      <c r="AC634" s="421" t="str">
        <f>IF(AND(AH634&lt;&gt;"",AG634&lt;&gt;"",AI634&gt;0,AH634&gt;0),MAX(AC$2:AC633)+1,"XX")</f>
        <v>XX</v>
      </c>
      <c r="AD634" s="420" t="str">
        <f>IF('Antal &amp; Längder (vikter)'!$C$83&lt;&gt;"",'Antal &amp; Längder (vikter)'!$C$83,"XX")</f>
        <v>XX</v>
      </c>
      <c r="AE634" s="405" t="str">
        <f>IF(AND('Antal &amp; Längder (vikter)'!D$85&lt;&gt;"",ISNUMBER($AH634)),'Antal &amp; Längder (vikter)'!D$85,"")</f>
        <v/>
      </c>
      <c r="AF634" s="413" t="str">
        <f t="shared" si="22"/>
        <v/>
      </c>
      <c r="AG634" s="414" t="str">
        <f t="shared" si="23"/>
        <v/>
      </c>
      <c r="AH634" s="392" t="str">
        <f>IF('Antal &amp; Längder (vikter)'!E$86="Längd (mm)",IF('Antal &amp; Längder (vikter)'!E88&lt;&gt;"",'Antal &amp; Längder (vikter)'!E88,"XX"),"XX")</f>
        <v>XX</v>
      </c>
      <c r="AI634" s="7">
        <v>-9</v>
      </c>
    </row>
    <row r="635" spans="25:35" x14ac:dyDescent="0.25">
      <c r="Y635" s="390" t="s">
        <v>1686</v>
      </c>
      <c r="Z635" s="390" t="s">
        <v>1685</v>
      </c>
      <c r="AB635" s="463" t="str">
        <f>IF(COUNT(AB633:AB634)&gt;0,MAX(AB633:AB634)+1,"")</f>
        <v/>
      </c>
      <c r="AC635" s="421" t="str">
        <f>IF(AND(AH635&lt;&gt;"",AG635&lt;&gt;"",AI635&gt;0,AH635&gt;0),MAX(AC$2:AC634)+1,"XX")</f>
        <v>XX</v>
      </c>
      <c r="AD635" s="420" t="str">
        <f>IF('Antal &amp; Längder (vikter)'!$C$83&lt;&gt;"",'Antal &amp; Längder (vikter)'!$C$83,"XX")</f>
        <v>XX</v>
      </c>
      <c r="AE635" s="405" t="str">
        <f>IF(AND('Antal &amp; Längder (vikter)'!D$85&lt;&gt;"",ISNUMBER($AH635)),'Antal &amp; Längder (vikter)'!D$85,"")</f>
        <v/>
      </c>
      <c r="AF635" s="413" t="str">
        <f t="shared" si="22"/>
        <v/>
      </c>
      <c r="AG635" s="414" t="str">
        <f t="shared" si="23"/>
        <v/>
      </c>
      <c r="AH635" s="392" t="str">
        <f>IF('Antal &amp; Längder (vikter)'!E$86="Längd (mm)",IF('Antal &amp; Längder (vikter)'!E89&lt;&gt;"",'Antal &amp; Längder (vikter)'!E89,"XX"),"XX")</f>
        <v>XX</v>
      </c>
      <c r="AI635" s="7">
        <v>-9</v>
      </c>
    </row>
    <row r="636" spans="25:35" x14ac:dyDescent="0.25">
      <c r="Y636" s="390" t="s">
        <v>1688</v>
      </c>
      <c r="Z636" s="390" t="s">
        <v>1687</v>
      </c>
      <c r="AB636" s="422" t="str">
        <f>IF(COUNT(AB633:AB635)&gt;0,MAX(AB633:AB635)+1,"")</f>
        <v/>
      </c>
      <c r="AC636" s="421" t="str">
        <f>IF(AND(AH636&lt;&gt;"",AG636&lt;&gt;"",AI636&gt;0,AH636&gt;0),MAX(AC$2:AC635)+1,"XX")</f>
        <v>XX</v>
      </c>
      <c r="AD636" s="420" t="str">
        <f>IF('Antal &amp; Längder (vikter)'!$C$83&lt;&gt;"",'Antal &amp; Längder (vikter)'!$C$83,"XX")</f>
        <v>XX</v>
      </c>
      <c r="AE636" s="405" t="str">
        <f>IF(AND('Antal &amp; Längder (vikter)'!D$85&lt;&gt;"",ISNUMBER($AH636)),'Antal &amp; Längder (vikter)'!D$85,"")</f>
        <v/>
      </c>
      <c r="AF636" s="413" t="str">
        <f t="shared" si="22"/>
        <v/>
      </c>
      <c r="AG636" s="414" t="str">
        <f t="shared" si="23"/>
        <v/>
      </c>
      <c r="AH636" s="392" t="str">
        <f>IF('Antal &amp; Längder (vikter)'!E$86="Längd (mm)",IF('Antal &amp; Längder (vikter)'!E90&lt;&gt;"",'Antal &amp; Längder (vikter)'!E90,"XX"),"XX")</f>
        <v>XX</v>
      </c>
      <c r="AI636" s="7">
        <v>-9</v>
      </c>
    </row>
    <row r="637" spans="25:35" x14ac:dyDescent="0.25">
      <c r="Y637" s="390" t="s">
        <v>1690</v>
      </c>
      <c r="Z637" s="390" t="s">
        <v>1689</v>
      </c>
      <c r="AB637" s="461" t="str">
        <f>IF(COUNT(AB633:AB636)&gt;0,MAX(AB633:AB636)+1,"")</f>
        <v/>
      </c>
      <c r="AC637" s="421" t="str">
        <f>IF(AND(AH637&lt;&gt;"",AG637&lt;&gt;"",AI637&gt;0,AH637&gt;0),MAX(AC$2:AC636)+1,"XX")</f>
        <v>XX</v>
      </c>
      <c r="AD637" s="420" t="str">
        <f>IF('Antal &amp; Längder (vikter)'!$C$83&lt;&gt;"",'Antal &amp; Längder (vikter)'!$C$83,"XX")</f>
        <v>XX</v>
      </c>
      <c r="AE637" s="405" t="str">
        <f>IF(AND('Antal &amp; Längder (vikter)'!D$85&lt;&gt;"",ISNUMBER($AH637)),'Antal &amp; Längder (vikter)'!D$85,"")</f>
        <v/>
      </c>
      <c r="AF637" s="413" t="str">
        <f t="shared" si="22"/>
        <v/>
      </c>
      <c r="AG637" s="414" t="str">
        <f t="shared" si="23"/>
        <v/>
      </c>
      <c r="AH637" s="392" t="str">
        <f>IF('Antal &amp; Längder (vikter)'!E$86="Längd (mm)",IF('Antal &amp; Längder (vikter)'!E91&lt;&gt;"",'Antal &amp; Längder (vikter)'!E91,"XX"),"XX")</f>
        <v>XX</v>
      </c>
      <c r="AI637" s="7">
        <v>-9</v>
      </c>
    </row>
    <row r="638" spans="25:35" x14ac:dyDescent="0.25">
      <c r="Y638" s="390" t="s">
        <v>1692</v>
      </c>
      <c r="Z638" s="390" t="s">
        <v>1691</v>
      </c>
      <c r="AB638" s="457" t="str">
        <f>IF(COUNT(AB633:AB637)&gt;0,MAX(AB633:AB637)+1,"")</f>
        <v/>
      </c>
      <c r="AC638" s="421" t="str">
        <f>IF(AND(AH638&lt;&gt;"",AG638&lt;&gt;"",AI638&gt;0,AH638&gt;0),MAX(AC$2:AC637)+1,"XX")</f>
        <v>XX</v>
      </c>
      <c r="AD638" s="420" t="str">
        <f>IF('Antal &amp; Längder (vikter)'!$C$83&lt;&gt;"",'Antal &amp; Längder (vikter)'!$C$83,"XX")</f>
        <v>XX</v>
      </c>
      <c r="AE638" s="405" t="str">
        <f>IF(AND('Antal &amp; Längder (vikter)'!D$85&lt;&gt;"",ISNUMBER($AH638)),'Antal &amp; Längder (vikter)'!D$85,"")</f>
        <v/>
      </c>
      <c r="AF638" s="413" t="str">
        <f t="shared" si="22"/>
        <v/>
      </c>
      <c r="AG638" s="414" t="str">
        <f t="shared" si="23"/>
        <v/>
      </c>
      <c r="AH638" s="392" t="str">
        <f>IF('Antal &amp; Längder (vikter)'!E$86="Längd (mm)",IF('Antal &amp; Längder (vikter)'!E92&lt;&gt;"",'Antal &amp; Längder (vikter)'!E92,"XX"),"XX")</f>
        <v>XX</v>
      </c>
      <c r="AI638" s="7">
        <v>-9</v>
      </c>
    </row>
    <row r="639" spans="25:35" x14ac:dyDescent="0.25">
      <c r="Y639" s="390" t="s">
        <v>1694</v>
      </c>
      <c r="Z639" s="390" t="s">
        <v>1693</v>
      </c>
      <c r="AB639" s="460" t="str">
        <f>IF(COUNT(AB633:AB638)&gt;0,MAX(AB633:AB638)+1,"")</f>
        <v/>
      </c>
      <c r="AC639" s="421" t="str">
        <f>IF(AND(AH639&lt;&gt;"",AG639&lt;&gt;"",AI639&gt;0,AH639&gt;0),MAX(AC$2:AC638)+1,"XX")</f>
        <v>XX</v>
      </c>
      <c r="AD639" s="420" t="str">
        <f>IF('Antal &amp; Längder (vikter)'!$C$83&lt;&gt;"",'Antal &amp; Längder (vikter)'!$C$83,"XX")</f>
        <v>XX</v>
      </c>
      <c r="AE639" s="405" t="str">
        <f>IF(AND('Antal &amp; Längder (vikter)'!D$85&lt;&gt;"",ISNUMBER($AH639)),'Antal &amp; Längder (vikter)'!D$85,"")</f>
        <v/>
      </c>
      <c r="AF639" s="413" t="str">
        <f t="shared" si="22"/>
        <v/>
      </c>
      <c r="AG639" s="414" t="str">
        <f t="shared" si="23"/>
        <v/>
      </c>
      <c r="AH639" s="392" t="str">
        <f>IF('Antal &amp; Längder (vikter)'!E$86="Längd (mm)",IF('Antal &amp; Längder (vikter)'!E93&lt;&gt;"",'Antal &amp; Längder (vikter)'!E93,"XX"),"XX")</f>
        <v>XX</v>
      </c>
      <c r="AI639" s="7">
        <v>-9</v>
      </c>
    </row>
    <row r="640" spans="25:35" x14ac:dyDescent="0.25">
      <c r="Y640" s="390" t="s">
        <v>1696</v>
      </c>
      <c r="Z640" s="390" t="s">
        <v>1695</v>
      </c>
      <c r="AB640" s="464" t="str">
        <f>IF(COUNT(AB633:AB639)&gt;0,MAX(AB633:AB639)+1,"")</f>
        <v/>
      </c>
      <c r="AC640" s="421" t="str">
        <f>IF(AND(AH640&lt;&gt;"",AG640&lt;&gt;"",AI640&gt;0,AH640&gt;0),MAX(AC$2:AC639)+1,"XX")</f>
        <v>XX</v>
      </c>
      <c r="AD640" s="420" t="str">
        <f>IF('Antal &amp; Längder (vikter)'!$C$83&lt;&gt;"",'Antal &amp; Längder (vikter)'!$C$83,"XX")</f>
        <v>XX</v>
      </c>
      <c r="AE640" s="405" t="str">
        <f>IF(AND('Antal &amp; Längder (vikter)'!D$85&lt;&gt;"",ISNUMBER($AH640)),'Antal &amp; Längder (vikter)'!D$85,"")</f>
        <v/>
      </c>
      <c r="AF640" s="413" t="str">
        <f t="shared" si="22"/>
        <v/>
      </c>
      <c r="AG640" s="414" t="str">
        <f t="shared" si="23"/>
        <v/>
      </c>
      <c r="AH640" s="392" t="str">
        <f>IF('Antal &amp; Längder (vikter)'!E$86="Längd (mm)",IF('Antal &amp; Längder (vikter)'!E94&lt;&gt;"",'Antal &amp; Längder (vikter)'!E94,"XX"),"XX")</f>
        <v>XX</v>
      </c>
      <c r="AI640" s="7">
        <v>-9</v>
      </c>
    </row>
    <row r="641" spans="25:35" x14ac:dyDescent="0.25">
      <c r="Y641" s="390" t="s">
        <v>2423</v>
      </c>
      <c r="Z641" s="390" t="s">
        <v>2422</v>
      </c>
      <c r="AB641" s="458" t="str">
        <f>IF(COUNT(AB633:AB640)&gt;0,MAX(AB633:AB640)+1,"")</f>
        <v/>
      </c>
      <c r="AC641" s="421" t="str">
        <f>IF(AND(AH641&lt;&gt;"",AG641&lt;&gt;"",AI641&gt;0,AH641&gt;0),MAX(AC$2:AC640)+1,"XX")</f>
        <v>XX</v>
      </c>
      <c r="AD641" s="420" t="str">
        <f>IF('Antal &amp; Längder (vikter)'!$C$83&lt;&gt;"",'Antal &amp; Längder (vikter)'!$C$83,"XX")</f>
        <v>XX</v>
      </c>
      <c r="AE641" s="405" t="str">
        <f>IF(AND('Antal &amp; Längder (vikter)'!D$85&lt;&gt;"",ISNUMBER($AH641)),'Antal &amp; Längder (vikter)'!D$85,"")</f>
        <v/>
      </c>
      <c r="AF641" s="413" t="str">
        <f t="shared" si="22"/>
        <v/>
      </c>
      <c r="AG641" s="414" t="str">
        <f t="shared" si="23"/>
        <v/>
      </c>
      <c r="AH641" s="392" t="str">
        <f>IF('Antal &amp; Längder (vikter)'!E$86="Längd (mm)",IF('Antal &amp; Längder (vikter)'!E95&lt;&gt;"",'Antal &amp; Längder (vikter)'!E95,"XX"),"XX")</f>
        <v>XX</v>
      </c>
      <c r="AI641" s="7">
        <v>-9</v>
      </c>
    </row>
    <row r="642" spans="25:35" x14ac:dyDescent="0.25">
      <c r="Y642" s="390" t="s">
        <v>1698</v>
      </c>
      <c r="Z642" s="390" t="s">
        <v>1697</v>
      </c>
      <c r="AB642" s="465" t="str">
        <f>IF(COUNT(AB633:AB641)&gt;0,MAX(AB633:AB641)+1,"")</f>
        <v/>
      </c>
      <c r="AC642" s="421" t="str">
        <f>IF(AND(AH642&lt;&gt;"",AG642&lt;&gt;"",AI642&gt;0,AH642&gt;0),MAX(AC$2:AC641)+1,"XX")</f>
        <v>XX</v>
      </c>
      <c r="AD642" s="420" t="str">
        <f>IF('Antal &amp; Längder (vikter)'!$C$83&lt;&gt;"",'Antal &amp; Längder (vikter)'!$C$83,"XX")</f>
        <v>XX</v>
      </c>
      <c r="AE642" s="405" t="str">
        <f>IF(AND('Antal &amp; Längder (vikter)'!D$85&lt;&gt;"",ISNUMBER($AH642)),'Antal &amp; Längder (vikter)'!D$85,"")</f>
        <v/>
      </c>
      <c r="AF642" s="413" t="str">
        <f t="shared" si="22"/>
        <v/>
      </c>
      <c r="AG642" s="414" t="str">
        <f t="shared" si="23"/>
        <v/>
      </c>
      <c r="AH642" s="392" t="str">
        <f>IF('Antal &amp; Längder (vikter)'!E$86="Längd (mm)",IF('Antal &amp; Längder (vikter)'!E96&lt;&gt;"",'Antal &amp; Längder (vikter)'!E96,"XX"),"XX")</f>
        <v>XX</v>
      </c>
      <c r="AI642" s="7">
        <v>-9</v>
      </c>
    </row>
    <row r="643" spans="25:35" x14ac:dyDescent="0.25">
      <c r="Y643" s="390" t="s">
        <v>1700</v>
      </c>
      <c r="Z643" s="390" t="s">
        <v>1699</v>
      </c>
      <c r="AB643" s="466" t="str">
        <f>IF(AND(ISNUMBER(AH643),AH643&gt;0),IF(MAX(AB$3:AB642)&gt;0,MAX(AB$3:AB642)+1,10+COUNTIF(F$38:F$49,"&gt;0")*10+1),"")</f>
        <v/>
      </c>
      <c r="AC643" s="421" t="str">
        <f>IF(AND(AH643&lt;&gt;"",AG643&lt;&gt;"",AI643&gt;0,AH643&gt;0),MAX(AC$2:AC642)+1,"XX")</f>
        <v>XX</v>
      </c>
      <c r="AD643" s="420" t="str">
        <f>IF('Antal &amp; Längder (vikter)'!$C$83&lt;&gt;"",'Antal &amp; Längder (vikter)'!$C$83,"XX")</f>
        <v>XX</v>
      </c>
      <c r="AE643" s="410" t="str">
        <f>IF(AND('Antal &amp; Längder (vikter)'!F$85&lt;&gt;"",ISNUMBER($AH643)),'Antal &amp; Längder (vikter)'!F$85,"")</f>
        <v/>
      </c>
      <c r="AF643" s="413" t="str">
        <f t="shared" ref="AF643:AF706" si="24">IF(AND(ISNUMBER(AH643),AE643&lt;&gt;""),VLOOKUP(AE643,$N$2:$O$60,2,FALSE),"")</f>
        <v/>
      </c>
      <c r="AG643" s="414" t="str">
        <f t="shared" ref="AG643:AG706" si="25">IF(AF643&lt;&gt;"",VLOOKUP(AF643,O$2:U$60,7,FALSE),"")</f>
        <v/>
      </c>
      <c r="AH643" s="398" t="str">
        <f>IF('Antal &amp; Längder (vikter)'!F87&lt;&gt;"",'Antal &amp; Längder (vikter)'!F87,"XX")</f>
        <v>XX</v>
      </c>
      <c r="AI643" s="393">
        <f>IF('Antal &amp; Längder (vikter)'!G$86="Vikt (g)",IF('Antal &amp; Längder (vikter)'!G87&lt;&gt;"",'Antal &amp; Längder (vikter)'!G87,-9),-9)</f>
        <v>-9</v>
      </c>
    </row>
    <row r="644" spans="25:35" x14ac:dyDescent="0.25">
      <c r="Y644" s="390" t="s">
        <v>1702</v>
      </c>
      <c r="Z644" s="390" t="s">
        <v>1701</v>
      </c>
      <c r="AB644" s="462" t="str">
        <f>IF(COUNT(AB643:AB643)&gt;0,MAX(AB643:AB643)+1,"")</f>
        <v/>
      </c>
      <c r="AC644" s="421" t="str">
        <f>IF(AND(AH644&lt;&gt;"",AG644&lt;&gt;"",AI644&gt;0,AH644&gt;0),MAX(AC$2:AC643)+1,"XX")</f>
        <v>XX</v>
      </c>
      <c r="AD644" s="420" t="str">
        <f>IF('Antal &amp; Längder (vikter)'!$C$83&lt;&gt;"",'Antal &amp; Längder (vikter)'!$C$83,"XX")</f>
        <v>XX</v>
      </c>
      <c r="AE644" s="410" t="str">
        <f>IF(AND('Antal &amp; Längder (vikter)'!F$85&lt;&gt;"",ISNUMBER($AH644)),'Antal &amp; Längder (vikter)'!F$85,"")</f>
        <v/>
      </c>
      <c r="AF644" s="413" t="str">
        <f t="shared" si="24"/>
        <v/>
      </c>
      <c r="AG644" s="414" t="str">
        <f t="shared" si="25"/>
        <v/>
      </c>
      <c r="AH644" s="398" t="str">
        <f>IF('Antal &amp; Längder (vikter)'!F88&lt;&gt;"",'Antal &amp; Längder (vikter)'!F88,"XX")</f>
        <v>XX</v>
      </c>
      <c r="AI644" s="393">
        <f>IF('Antal &amp; Längder (vikter)'!G$86="Vikt (g)",IF('Antal &amp; Längder (vikter)'!G88&lt;&gt;"",'Antal &amp; Längder (vikter)'!G88,-9),-9)</f>
        <v>-9</v>
      </c>
    </row>
    <row r="645" spans="25:35" x14ac:dyDescent="0.25">
      <c r="Y645" s="390" t="s">
        <v>1704</v>
      </c>
      <c r="Z645" s="390" t="s">
        <v>1703</v>
      </c>
      <c r="AB645" s="463" t="str">
        <f>IF(COUNT(AB643:AB644)&gt;0,MAX(AB643:AB644)+1,"")</f>
        <v/>
      </c>
      <c r="AC645" s="421" t="str">
        <f>IF(AND(AH645&lt;&gt;"",AG645&lt;&gt;"",AI645&gt;0,AH645&gt;0),MAX(AC$2:AC644)+1,"XX")</f>
        <v>XX</v>
      </c>
      <c r="AD645" s="420" t="str">
        <f>IF('Antal &amp; Längder (vikter)'!$C$83&lt;&gt;"",'Antal &amp; Längder (vikter)'!$C$83,"XX")</f>
        <v>XX</v>
      </c>
      <c r="AE645" s="410" t="str">
        <f>IF(AND('Antal &amp; Längder (vikter)'!F$85&lt;&gt;"",ISNUMBER($AH645)),'Antal &amp; Längder (vikter)'!F$85,"")</f>
        <v/>
      </c>
      <c r="AF645" s="413" t="str">
        <f t="shared" si="24"/>
        <v/>
      </c>
      <c r="AG645" s="414" t="str">
        <f t="shared" si="25"/>
        <v/>
      </c>
      <c r="AH645" s="398" t="str">
        <f>IF('Antal &amp; Längder (vikter)'!F89&lt;&gt;"",'Antal &amp; Längder (vikter)'!F89,"XX")</f>
        <v>XX</v>
      </c>
      <c r="AI645" s="393">
        <f>IF('Antal &amp; Längder (vikter)'!G$86="Vikt (g)",IF('Antal &amp; Längder (vikter)'!G89&lt;&gt;"",'Antal &amp; Längder (vikter)'!G89,-9),-9)</f>
        <v>-9</v>
      </c>
    </row>
    <row r="646" spans="25:35" x14ac:dyDescent="0.25">
      <c r="Y646" s="390" t="s">
        <v>1706</v>
      </c>
      <c r="Z646" s="390" t="s">
        <v>1705</v>
      </c>
      <c r="AB646" s="422" t="str">
        <f>IF(COUNT(AB643:AB645)&gt;0,MAX(AB643:AB645)+1,"")</f>
        <v/>
      </c>
      <c r="AC646" s="421" t="str">
        <f>IF(AND(AH646&lt;&gt;"",AG646&lt;&gt;"",AI646&gt;0,AH646&gt;0),MAX(AC$2:AC645)+1,"XX")</f>
        <v>XX</v>
      </c>
      <c r="AD646" s="420" t="str">
        <f>IF('Antal &amp; Längder (vikter)'!$C$83&lt;&gt;"",'Antal &amp; Längder (vikter)'!$C$83,"XX")</f>
        <v>XX</v>
      </c>
      <c r="AE646" s="410" t="str">
        <f>IF(AND('Antal &amp; Längder (vikter)'!F$85&lt;&gt;"",ISNUMBER($AH646)),'Antal &amp; Längder (vikter)'!F$85,"")</f>
        <v/>
      </c>
      <c r="AF646" s="413" t="str">
        <f t="shared" si="24"/>
        <v/>
      </c>
      <c r="AG646" s="414" t="str">
        <f t="shared" si="25"/>
        <v/>
      </c>
      <c r="AH646" s="398" t="str">
        <f>IF('Antal &amp; Längder (vikter)'!F90&lt;&gt;"",'Antal &amp; Längder (vikter)'!F90,"XX")</f>
        <v>XX</v>
      </c>
      <c r="AI646" s="393">
        <f>IF('Antal &amp; Längder (vikter)'!G$86="Vikt (g)",IF('Antal &amp; Längder (vikter)'!G90&lt;&gt;"",'Antal &amp; Längder (vikter)'!G90,-9),-9)</f>
        <v>-9</v>
      </c>
    </row>
    <row r="647" spans="25:35" x14ac:dyDescent="0.25">
      <c r="Y647" s="390" t="s">
        <v>1708</v>
      </c>
      <c r="Z647" s="390" t="s">
        <v>1707</v>
      </c>
      <c r="AB647" s="461" t="str">
        <f>IF(COUNT(AB643:AB646)&gt;0,MAX(AB643:AB646)+1,"")</f>
        <v/>
      </c>
      <c r="AC647" s="421" t="str">
        <f>IF(AND(AH647&lt;&gt;"",AG647&lt;&gt;"",AI647&gt;0,AH647&gt;0),MAX(AC$2:AC646)+1,"XX")</f>
        <v>XX</v>
      </c>
      <c r="AD647" s="420" t="str">
        <f>IF('Antal &amp; Längder (vikter)'!$C$83&lt;&gt;"",'Antal &amp; Längder (vikter)'!$C$83,"XX")</f>
        <v>XX</v>
      </c>
      <c r="AE647" s="410" t="str">
        <f>IF(AND('Antal &amp; Längder (vikter)'!F$85&lt;&gt;"",ISNUMBER($AH647)),'Antal &amp; Längder (vikter)'!F$85,"")</f>
        <v/>
      </c>
      <c r="AF647" s="413" t="str">
        <f t="shared" si="24"/>
        <v/>
      </c>
      <c r="AG647" s="414" t="str">
        <f t="shared" si="25"/>
        <v/>
      </c>
      <c r="AH647" s="398" t="str">
        <f>IF('Antal &amp; Längder (vikter)'!F91&lt;&gt;"",'Antal &amp; Längder (vikter)'!F91,"XX")</f>
        <v>XX</v>
      </c>
      <c r="AI647" s="393">
        <f>IF('Antal &amp; Längder (vikter)'!G$86="Vikt (g)",IF('Antal &amp; Längder (vikter)'!G91&lt;&gt;"",'Antal &amp; Längder (vikter)'!G91,-9),-9)</f>
        <v>-9</v>
      </c>
    </row>
    <row r="648" spans="25:35" x14ac:dyDescent="0.25">
      <c r="Y648" s="390" t="s">
        <v>1710</v>
      </c>
      <c r="Z648" s="390" t="s">
        <v>1709</v>
      </c>
      <c r="AB648" s="457" t="str">
        <f>IF(COUNT(AB643:AB647)&gt;0,MAX(AB643:AB647)+1,"")</f>
        <v/>
      </c>
      <c r="AC648" s="421" t="str">
        <f>IF(AND(AH648&lt;&gt;"",AG648&lt;&gt;"",AI648&gt;0,AH648&gt;0),MAX(AC$2:AC647)+1,"XX")</f>
        <v>XX</v>
      </c>
      <c r="AD648" s="420" t="str">
        <f>IF('Antal &amp; Längder (vikter)'!$C$83&lt;&gt;"",'Antal &amp; Längder (vikter)'!$C$83,"XX")</f>
        <v>XX</v>
      </c>
      <c r="AE648" s="410" t="str">
        <f>IF(AND('Antal &amp; Längder (vikter)'!F$85&lt;&gt;"",ISNUMBER($AH648)),'Antal &amp; Längder (vikter)'!F$85,"")</f>
        <v/>
      </c>
      <c r="AF648" s="413" t="str">
        <f t="shared" si="24"/>
        <v/>
      </c>
      <c r="AG648" s="414" t="str">
        <f t="shared" si="25"/>
        <v/>
      </c>
      <c r="AH648" s="398" t="str">
        <f>IF('Antal &amp; Längder (vikter)'!F92&lt;&gt;"",'Antal &amp; Längder (vikter)'!F92,"XX")</f>
        <v>XX</v>
      </c>
      <c r="AI648" s="393">
        <f>IF('Antal &amp; Längder (vikter)'!G$86="Vikt (g)",IF('Antal &amp; Längder (vikter)'!G92&lt;&gt;"",'Antal &amp; Längder (vikter)'!G92,-9),-9)</f>
        <v>-9</v>
      </c>
    </row>
    <row r="649" spans="25:35" x14ac:dyDescent="0.25">
      <c r="Y649" s="390" t="s">
        <v>2191</v>
      </c>
      <c r="Z649" s="390" t="s">
        <v>2190</v>
      </c>
      <c r="AB649" s="460" t="str">
        <f>IF(COUNT(AB643:AB648)&gt;0,MAX(AB643:AB648)+1,"")</f>
        <v/>
      </c>
      <c r="AC649" s="421" t="str">
        <f>IF(AND(AH649&lt;&gt;"",AG649&lt;&gt;"",AI649&gt;0,AH649&gt;0),MAX(AC$2:AC648)+1,"XX")</f>
        <v>XX</v>
      </c>
      <c r="AD649" s="420" t="str">
        <f>IF('Antal &amp; Längder (vikter)'!$C$83&lt;&gt;"",'Antal &amp; Längder (vikter)'!$C$83,"XX")</f>
        <v>XX</v>
      </c>
      <c r="AE649" s="410" t="str">
        <f>IF(AND('Antal &amp; Längder (vikter)'!F$85&lt;&gt;"",ISNUMBER($AH649)),'Antal &amp; Längder (vikter)'!F$85,"")</f>
        <v/>
      </c>
      <c r="AF649" s="413" t="str">
        <f t="shared" si="24"/>
        <v/>
      </c>
      <c r="AG649" s="414" t="str">
        <f t="shared" si="25"/>
        <v/>
      </c>
      <c r="AH649" s="398" t="str">
        <f>IF('Antal &amp; Längder (vikter)'!F93&lt;&gt;"",'Antal &amp; Längder (vikter)'!F93,"XX")</f>
        <v>XX</v>
      </c>
      <c r="AI649" s="393">
        <f>IF('Antal &amp; Längder (vikter)'!G$86="Vikt (g)",IF('Antal &amp; Längder (vikter)'!G93&lt;&gt;"",'Antal &amp; Längder (vikter)'!G93,-9),-9)</f>
        <v>-9</v>
      </c>
    </row>
    <row r="650" spans="25:35" x14ac:dyDescent="0.25">
      <c r="Y650" s="390" t="s">
        <v>1712</v>
      </c>
      <c r="Z650" s="390" t="s">
        <v>1711</v>
      </c>
      <c r="AB650" s="464" t="str">
        <f>IF(COUNT(AB643:AB649)&gt;0,MAX(AB643:AB649)+1,"")</f>
        <v/>
      </c>
      <c r="AC650" s="421" t="str">
        <f>IF(AND(AH650&lt;&gt;"",AG650&lt;&gt;"",AI650&gt;0,AH650&gt;0),MAX(AC$2:AC649)+1,"XX")</f>
        <v>XX</v>
      </c>
      <c r="AD650" s="420" t="str">
        <f>IF('Antal &amp; Längder (vikter)'!$C$83&lt;&gt;"",'Antal &amp; Längder (vikter)'!$C$83,"XX")</f>
        <v>XX</v>
      </c>
      <c r="AE650" s="410" t="str">
        <f>IF(AND('Antal &amp; Längder (vikter)'!F$85&lt;&gt;"",ISNUMBER($AH650)),'Antal &amp; Längder (vikter)'!F$85,"")</f>
        <v/>
      </c>
      <c r="AF650" s="413" t="str">
        <f t="shared" si="24"/>
        <v/>
      </c>
      <c r="AG650" s="414" t="str">
        <f t="shared" si="25"/>
        <v/>
      </c>
      <c r="AH650" s="398" t="str">
        <f>IF('Antal &amp; Längder (vikter)'!F94&lt;&gt;"",'Antal &amp; Längder (vikter)'!F94,"XX")</f>
        <v>XX</v>
      </c>
      <c r="AI650" s="393">
        <f>IF('Antal &amp; Längder (vikter)'!G$86="Vikt (g)",IF('Antal &amp; Längder (vikter)'!G94&lt;&gt;"",'Antal &amp; Längder (vikter)'!G94,-9),-9)</f>
        <v>-9</v>
      </c>
    </row>
    <row r="651" spans="25:35" x14ac:dyDescent="0.25">
      <c r="Y651" s="390" t="s">
        <v>2217</v>
      </c>
      <c r="Z651" s="390" t="s">
        <v>2216</v>
      </c>
      <c r="AB651" s="458" t="str">
        <f>IF(COUNT(AB643:AB650)&gt;0,MAX(AB643:AB650)+1,"")</f>
        <v/>
      </c>
      <c r="AC651" s="421" t="str">
        <f>IF(AND(AH651&lt;&gt;"",AG651&lt;&gt;"",AI651&gt;0,AH651&gt;0),MAX(AC$2:AC650)+1,"XX")</f>
        <v>XX</v>
      </c>
      <c r="AD651" s="420" t="str">
        <f>IF('Antal &amp; Längder (vikter)'!$C$83&lt;&gt;"",'Antal &amp; Längder (vikter)'!$C$83,"XX")</f>
        <v>XX</v>
      </c>
      <c r="AE651" s="410" t="str">
        <f>IF(AND('Antal &amp; Längder (vikter)'!F$85&lt;&gt;"",ISNUMBER($AH651)),'Antal &amp; Längder (vikter)'!F$85,"")</f>
        <v/>
      </c>
      <c r="AF651" s="413" t="str">
        <f t="shared" si="24"/>
        <v/>
      </c>
      <c r="AG651" s="414" t="str">
        <f t="shared" si="25"/>
        <v/>
      </c>
      <c r="AH651" s="398" t="str">
        <f>IF('Antal &amp; Längder (vikter)'!F95&lt;&gt;"",'Antal &amp; Längder (vikter)'!F95,"XX")</f>
        <v>XX</v>
      </c>
      <c r="AI651" s="393">
        <f>IF('Antal &amp; Längder (vikter)'!G$86="Vikt (g)",IF('Antal &amp; Längder (vikter)'!G95&lt;&gt;"",'Antal &amp; Längder (vikter)'!G95,-9),-9)</f>
        <v>-9</v>
      </c>
    </row>
    <row r="652" spans="25:35" x14ac:dyDescent="0.25">
      <c r="Y652" s="390" t="s">
        <v>1714</v>
      </c>
      <c r="Z652" s="390" t="s">
        <v>1713</v>
      </c>
      <c r="AB652" s="465" t="str">
        <f>IF(COUNT(AB643:AB651)&gt;0,MAX(AB643:AB651)+1,"")</f>
        <v/>
      </c>
      <c r="AC652" s="421" t="str">
        <f>IF(AND(AH652&lt;&gt;"",AG652&lt;&gt;"",AI652&gt;0,AH652&gt;0),MAX(AC$2:AC651)+1,"XX")</f>
        <v>XX</v>
      </c>
      <c r="AD652" s="420" t="str">
        <f>IF('Antal &amp; Längder (vikter)'!$C$83&lt;&gt;"",'Antal &amp; Längder (vikter)'!$C$83,"XX")</f>
        <v>XX</v>
      </c>
      <c r="AE652" s="410" t="str">
        <f>IF(AND('Antal &amp; Längder (vikter)'!F$85&lt;&gt;"",ISNUMBER($AH652)),'Antal &amp; Längder (vikter)'!F$85,"")</f>
        <v/>
      </c>
      <c r="AF652" s="413" t="str">
        <f t="shared" si="24"/>
        <v/>
      </c>
      <c r="AG652" s="414" t="str">
        <f t="shared" si="25"/>
        <v/>
      </c>
      <c r="AH652" s="398" t="str">
        <f>IF('Antal &amp; Längder (vikter)'!F96&lt;&gt;"",'Antal &amp; Längder (vikter)'!F96,"XX")</f>
        <v>XX</v>
      </c>
      <c r="AI652" s="393">
        <f>IF('Antal &amp; Längder (vikter)'!G$86="Vikt (g)",IF('Antal &amp; Längder (vikter)'!G96&lt;&gt;"",'Antal &amp; Längder (vikter)'!G96,-9),-9)</f>
        <v>-9</v>
      </c>
    </row>
    <row r="653" spans="25:35" x14ac:dyDescent="0.25">
      <c r="Y653" s="390" t="s">
        <v>1716</v>
      </c>
      <c r="Z653" s="390" t="s">
        <v>1715</v>
      </c>
      <c r="AB653" s="466" t="str">
        <f>IF(AND(ISNUMBER(AH653),AH653&gt;0),IF(MAX(AB$3:AB652)&gt;0,MAX(AB$3:AB652)+1,10+COUNTIF(F$38:F$49,"&gt;0")*10+1),"")</f>
        <v/>
      </c>
      <c r="AC653" s="421" t="str">
        <f>IF(AND(AH653&lt;&gt;"",AG653&lt;&gt;"",AI653&gt;0,AH653&gt;0),MAX(AC$2:AC652)+1,"XX")</f>
        <v>XX</v>
      </c>
      <c r="AD653" s="420" t="str">
        <f>IF('Antal &amp; Längder (vikter)'!$C$83&lt;&gt;"",'Antal &amp; Längder (vikter)'!$C$83,"XX")</f>
        <v>XX</v>
      </c>
      <c r="AE653" s="410" t="str">
        <f>IF(AND('Antal &amp; Längder (vikter)'!F$85&lt;&gt;"",ISNUMBER($AH653)),'Antal &amp; Längder (vikter)'!F$85,"")</f>
        <v/>
      </c>
      <c r="AF653" s="413" t="str">
        <f t="shared" si="24"/>
        <v/>
      </c>
      <c r="AG653" s="414" t="str">
        <f t="shared" si="25"/>
        <v/>
      </c>
      <c r="AH653" s="392" t="str">
        <f>IF('Antal &amp; Längder (vikter)'!G$86="Längd (mm)",IF('Antal &amp; Längder (vikter)'!G87&lt;&gt;"",'Antal &amp; Längder (vikter)'!G87,"XX"),"XX")</f>
        <v>XX</v>
      </c>
      <c r="AI653" s="7">
        <v>-9</v>
      </c>
    </row>
    <row r="654" spans="25:35" x14ac:dyDescent="0.25">
      <c r="Y654" s="390" t="s">
        <v>2145</v>
      </c>
      <c r="Z654" s="390" t="s">
        <v>2144</v>
      </c>
      <c r="AB654" s="462" t="str">
        <f>IF(COUNT(AB653:AB653)&gt;0,MAX(AB653:AB653)+1,"")</f>
        <v/>
      </c>
      <c r="AC654" s="421" t="str">
        <f>IF(AND(AH654&lt;&gt;"",AG654&lt;&gt;"",AI654&gt;0,AH654&gt;0),MAX(AC$2:AC653)+1,"XX")</f>
        <v>XX</v>
      </c>
      <c r="AD654" s="420" t="str">
        <f>IF('Antal &amp; Längder (vikter)'!$C$83&lt;&gt;"",'Antal &amp; Längder (vikter)'!$C$83,"XX")</f>
        <v>XX</v>
      </c>
      <c r="AE654" s="410" t="str">
        <f>IF(AND('Antal &amp; Längder (vikter)'!F$85&lt;&gt;"",ISNUMBER($AH654)),'Antal &amp; Längder (vikter)'!F$85,"")</f>
        <v/>
      </c>
      <c r="AF654" s="413" t="str">
        <f t="shared" si="24"/>
        <v/>
      </c>
      <c r="AG654" s="414" t="str">
        <f t="shared" si="25"/>
        <v/>
      </c>
      <c r="AH654" s="392" t="str">
        <f>IF('Antal &amp; Längder (vikter)'!G$86="Längd (mm)",IF('Antal &amp; Längder (vikter)'!G88&lt;&gt;"",'Antal &amp; Längder (vikter)'!G88,"XX"),"XX")</f>
        <v>XX</v>
      </c>
      <c r="AI654" s="7">
        <v>-9</v>
      </c>
    </row>
    <row r="655" spans="25:35" x14ac:dyDescent="0.25">
      <c r="Y655" s="390" t="s">
        <v>2403</v>
      </c>
      <c r="Z655" s="390" t="s">
        <v>2402</v>
      </c>
      <c r="AB655" s="463" t="str">
        <f>IF(COUNT(AB653:AB654)&gt;0,MAX(AB653:AB654)+1,"")</f>
        <v/>
      </c>
      <c r="AC655" s="421" t="str">
        <f>IF(AND(AH655&lt;&gt;"",AG655&lt;&gt;"",AI655&gt;0,AH655&gt;0),MAX(AC$2:AC654)+1,"XX")</f>
        <v>XX</v>
      </c>
      <c r="AD655" s="420" t="str">
        <f>IF('Antal &amp; Längder (vikter)'!$C$83&lt;&gt;"",'Antal &amp; Längder (vikter)'!$C$83,"XX")</f>
        <v>XX</v>
      </c>
      <c r="AE655" s="410" t="str">
        <f>IF(AND('Antal &amp; Längder (vikter)'!F$85&lt;&gt;"",ISNUMBER($AH655)),'Antal &amp; Längder (vikter)'!F$85,"")</f>
        <v/>
      </c>
      <c r="AF655" s="413" t="str">
        <f t="shared" si="24"/>
        <v/>
      </c>
      <c r="AG655" s="414" t="str">
        <f t="shared" si="25"/>
        <v/>
      </c>
      <c r="AH655" s="392" t="str">
        <f>IF('Antal &amp; Längder (vikter)'!G$86="Längd (mm)",IF('Antal &amp; Längder (vikter)'!G89&lt;&gt;"",'Antal &amp; Längder (vikter)'!G89,"XX"),"XX")</f>
        <v>XX</v>
      </c>
      <c r="AI655" s="7">
        <v>-9</v>
      </c>
    </row>
    <row r="656" spans="25:35" x14ac:dyDescent="0.25">
      <c r="Y656" s="390" t="s">
        <v>2401</v>
      </c>
      <c r="Z656" s="390" t="s">
        <v>2400</v>
      </c>
      <c r="AB656" s="422" t="str">
        <f>IF(COUNT(AB653:AB655)&gt;0,MAX(AB653:AB655)+1,"")</f>
        <v/>
      </c>
      <c r="AC656" s="421" t="str">
        <f>IF(AND(AH656&lt;&gt;"",AG656&lt;&gt;"",AI656&gt;0,AH656&gt;0),MAX(AC$2:AC655)+1,"XX")</f>
        <v>XX</v>
      </c>
      <c r="AD656" s="420" t="str">
        <f>IF('Antal &amp; Längder (vikter)'!$C$83&lt;&gt;"",'Antal &amp; Längder (vikter)'!$C$83,"XX")</f>
        <v>XX</v>
      </c>
      <c r="AE656" s="410" t="str">
        <f>IF(AND('Antal &amp; Längder (vikter)'!F$85&lt;&gt;"",ISNUMBER($AH656)),'Antal &amp; Längder (vikter)'!F$85,"")</f>
        <v/>
      </c>
      <c r="AF656" s="413" t="str">
        <f t="shared" si="24"/>
        <v/>
      </c>
      <c r="AG656" s="414" t="str">
        <f t="shared" si="25"/>
        <v/>
      </c>
      <c r="AH656" s="392" t="str">
        <f>IF('Antal &amp; Längder (vikter)'!G$86="Längd (mm)",IF('Antal &amp; Längder (vikter)'!G90&lt;&gt;"",'Antal &amp; Längder (vikter)'!G90,"XX"),"XX")</f>
        <v>XX</v>
      </c>
      <c r="AI656" s="7">
        <v>-9</v>
      </c>
    </row>
    <row r="657" spans="25:35" x14ac:dyDescent="0.25">
      <c r="Y657" s="390" t="s">
        <v>1718</v>
      </c>
      <c r="Z657" s="390" t="s">
        <v>1717</v>
      </c>
      <c r="AB657" s="461" t="str">
        <f>IF(COUNT(AB653:AB656)&gt;0,MAX(AB653:AB656)+1,"")</f>
        <v/>
      </c>
      <c r="AC657" s="421" t="str">
        <f>IF(AND(AH657&lt;&gt;"",AG657&lt;&gt;"",AI657&gt;0,AH657&gt;0),MAX(AC$2:AC656)+1,"XX")</f>
        <v>XX</v>
      </c>
      <c r="AD657" s="420" t="str">
        <f>IF('Antal &amp; Längder (vikter)'!$C$83&lt;&gt;"",'Antal &amp; Längder (vikter)'!$C$83,"XX")</f>
        <v>XX</v>
      </c>
      <c r="AE657" s="410" t="str">
        <f>IF(AND('Antal &amp; Längder (vikter)'!F$85&lt;&gt;"",ISNUMBER($AH657)),'Antal &amp; Längder (vikter)'!F$85,"")</f>
        <v/>
      </c>
      <c r="AF657" s="413" t="str">
        <f t="shared" si="24"/>
        <v/>
      </c>
      <c r="AG657" s="414" t="str">
        <f t="shared" si="25"/>
        <v/>
      </c>
      <c r="AH657" s="392" t="str">
        <f>IF('Antal &amp; Längder (vikter)'!G$86="Längd (mm)",IF('Antal &amp; Längder (vikter)'!G91&lt;&gt;"",'Antal &amp; Längder (vikter)'!G91,"XX"),"XX")</f>
        <v>XX</v>
      </c>
      <c r="AI657" s="7">
        <v>-9</v>
      </c>
    </row>
    <row r="658" spans="25:35" x14ac:dyDescent="0.25">
      <c r="Y658" s="390" t="s">
        <v>1720</v>
      </c>
      <c r="Z658" s="390" t="s">
        <v>1719</v>
      </c>
      <c r="AB658" s="457" t="str">
        <f>IF(COUNT(AB653:AB657)&gt;0,MAX(AB653:AB657)+1,"")</f>
        <v/>
      </c>
      <c r="AC658" s="421" t="str">
        <f>IF(AND(AH658&lt;&gt;"",AG658&lt;&gt;"",AI658&gt;0,AH658&gt;0),MAX(AC$2:AC657)+1,"XX")</f>
        <v>XX</v>
      </c>
      <c r="AD658" s="420" t="str">
        <f>IF('Antal &amp; Längder (vikter)'!$C$83&lt;&gt;"",'Antal &amp; Längder (vikter)'!$C$83,"XX")</f>
        <v>XX</v>
      </c>
      <c r="AE658" s="410" t="str">
        <f>IF(AND('Antal &amp; Längder (vikter)'!F$85&lt;&gt;"",ISNUMBER($AH658)),'Antal &amp; Längder (vikter)'!F$85,"")</f>
        <v/>
      </c>
      <c r="AF658" s="413" t="str">
        <f t="shared" si="24"/>
        <v/>
      </c>
      <c r="AG658" s="414" t="str">
        <f t="shared" si="25"/>
        <v/>
      </c>
      <c r="AH658" s="392" t="str">
        <f>IF('Antal &amp; Längder (vikter)'!G$86="Längd (mm)",IF('Antal &amp; Längder (vikter)'!G92&lt;&gt;"",'Antal &amp; Längder (vikter)'!G92,"XX"),"XX")</f>
        <v>XX</v>
      </c>
      <c r="AI658" s="7">
        <v>-9</v>
      </c>
    </row>
    <row r="659" spans="25:35" x14ac:dyDescent="0.25">
      <c r="Y659" s="390" t="s">
        <v>2248</v>
      </c>
      <c r="Z659" s="390" t="s">
        <v>2247</v>
      </c>
      <c r="AB659" s="460" t="str">
        <f>IF(COUNT(AB653:AB658)&gt;0,MAX(AB653:AB658)+1,"")</f>
        <v/>
      </c>
      <c r="AC659" s="421" t="str">
        <f>IF(AND(AH659&lt;&gt;"",AG659&lt;&gt;"",AI659&gt;0,AH659&gt;0),MAX(AC$2:AC658)+1,"XX")</f>
        <v>XX</v>
      </c>
      <c r="AD659" s="420" t="str">
        <f>IF('Antal &amp; Längder (vikter)'!$C$83&lt;&gt;"",'Antal &amp; Längder (vikter)'!$C$83,"XX")</f>
        <v>XX</v>
      </c>
      <c r="AE659" s="410" t="str">
        <f>IF(AND('Antal &amp; Längder (vikter)'!F$85&lt;&gt;"",ISNUMBER($AH659)),'Antal &amp; Längder (vikter)'!F$85,"")</f>
        <v/>
      </c>
      <c r="AF659" s="413" t="str">
        <f t="shared" si="24"/>
        <v/>
      </c>
      <c r="AG659" s="414" t="str">
        <f t="shared" si="25"/>
        <v/>
      </c>
      <c r="AH659" s="392" t="str">
        <f>IF('Antal &amp; Längder (vikter)'!G$86="Längd (mm)",IF('Antal &amp; Längder (vikter)'!G93&lt;&gt;"",'Antal &amp; Längder (vikter)'!G93,"XX"),"XX")</f>
        <v>XX</v>
      </c>
      <c r="AI659" s="7">
        <v>-9</v>
      </c>
    </row>
    <row r="660" spans="25:35" x14ac:dyDescent="0.25">
      <c r="Y660" s="390" t="s">
        <v>2203</v>
      </c>
      <c r="Z660" s="390" t="s">
        <v>2202</v>
      </c>
      <c r="AB660" s="464" t="str">
        <f>IF(COUNT(AB653:AB659)&gt;0,MAX(AB653:AB659)+1,"")</f>
        <v/>
      </c>
      <c r="AC660" s="421" t="str">
        <f>IF(AND(AH660&lt;&gt;"",AG660&lt;&gt;"",AI660&gt;0,AH660&gt;0),MAX(AC$2:AC659)+1,"XX")</f>
        <v>XX</v>
      </c>
      <c r="AD660" s="420" t="str">
        <f>IF('Antal &amp; Längder (vikter)'!$C$83&lt;&gt;"",'Antal &amp; Längder (vikter)'!$C$83,"XX")</f>
        <v>XX</v>
      </c>
      <c r="AE660" s="410" t="str">
        <f>IF(AND('Antal &amp; Längder (vikter)'!F$85&lt;&gt;"",ISNUMBER($AH660)),'Antal &amp; Längder (vikter)'!F$85,"")</f>
        <v/>
      </c>
      <c r="AF660" s="413" t="str">
        <f t="shared" si="24"/>
        <v/>
      </c>
      <c r="AG660" s="414" t="str">
        <f t="shared" si="25"/>
        <v/>
      </c>
      <c r="AH660" s="392" t="str">
        <f>IF('Antal &amp; Längder (vikter)'!G$86="Längd (mm)",IF('Antal &amp; Längder (vikter)'!G94&lt;&gt;"",'Antal &amp; Längder (vikter)'!G94,"XX"),"XX")</f>
        <v>XX</v>
      </c>
      <c r="AI660" s="7">
        <v>-9</v>
      </c>
    </row>
    <row r="661" spans="25:35" x14ac:dyDescent="0.25">
      <c r="Y661" s="390" t="s">
        <v>2201</v>
      </c>
      <c r="Z661" s="390" t="s">
        <v>2200</v>
      </c>
      <c r="AB661" s="458" t="str">
        <f>IF(COUNT(AB653:AB660)&gt;0,MAX(AB653:AB660)+1,"")</f>
        <v/>
      </c>
      <c r="AC661" s="421" t="str">
        <f>IF(AND(AH661&lt;&gt;"",AG661&lt;&gt;"",AI661&gt;0,AH661&gt;0),MAX(AC$2:AC660)+1,"XX")</f>
        <v>XX</v>
      </c>
      <c r="AD661" s="420" t="str">
        <f>IF('Antal &amp; Längder (vikter)'!$C$83&lt;&gt;"",'Antal &amp; Längder (vikter)'!$C$83,"XX")</f>
        <v>XX</v>
      </c>
      <c r="AE661" s="410" t="str">
        <f>IF(AND('Antal &amp; Längder (vikter)'!F$85&lt;&gt;"",ISNUMBER($AH661)),'Antal &amp; Längder (vikter)'!F$85,"")</f>
        <v/>
      </c>
      <c r="AF661" s="413" t="str">
        <f t="shared" si="24"/>
        <v/>
      </c>
      <c r="AG661" s="414" t="str">
        <f t="shared" si="25"/>
        <v/>
      </c>
      <c r="AH661" s="392" t="str">
        <f>IF('Antal &amp; Längder (vikter)'!G$86="Längd (mm)",IF('Antal &amp; Längder (vikter)'!G95&lt;&gt;"",'Antal &amp; Längder (vikter)'!G95,"XX"),"XX")</f>
        <v>XX</v>
      </c>
      <c r="AI661" s="7">
        <v>-9</v>
      </c>
    </row>
    <row r="662" spans="25:35" x14ac:dyDescent="0.25">
      <c r="Y662" s="390" t="s">
        <v>2419</v>
      </c>
      <c r="Z662" s="390" t="s">
        <v>2418</v>
      </c>
      <c r="AB662" s="465" t="str">
        <f>IF(COUNT(AB653:AB661)&gt;0,MAX(AB653:AB661)+1,"")</f>
        <v/>
      </c>
      <c r="AC662" s="421" t="str">
        <f>IF(AND(AH662&lt;&gt;"",AG662&lt;&gt;"",AI662&gt;0,AH662&gt;0),MAX(AC$2:AC661)+1,"XX")</f>
        <v>XX</v>
      </c>
      <c r="AD662" s="420" t="str">
        <f>IF('Antal &amp; Längder (vikter)'!$C$83&lt;&gt;"",'Antal &amp; Längder (vikter)'!$C$83,"XX")</f>
        <v>XX</v>
      </c>
      <c r="AE662" s="410" t="str">
        <f>IF(AND('Antal &amp; Längder (vikter)'!F$85&lt;&gt;"",ISNUMBER($AH662)),'Antal &amp; Längder (vikter)'!F$85,"")</f>
        <v/>
      </c>
      <c r="AF662" s="413" t="str">
        <f t="shared" si="24"/>
        <v/>
      </c>
      <c r="AG662" s="414" t="str">
        <f t="shared" si="25"/>
        <v/>
      </c>
      <c r="AH662" s="392" t="str">
        <f>IF('Antal &amp; Längder (vikter)'!G$86="Längd (mm)",IF('Antal &amp; Längder (vikter)'!G96&lt;&gt;"",'Antal &amp; Längder (vikter)'!G96,"XX"),"XX")</f>
        <v>XX</v>
      </c>
      <c r="AI662" s="7">
        <v>-9</v>
      </c>
    </row>
    <row r="663" spans="25:35" x14ac:dyDescent="0.25">
      <c r="Y663" s="390" t="s">
        <v>2183</v>
      </c>
      <c r="Z663" s="390" t="s">
        <v>2182</v>
      </c>
      <c r="AB663" s="466" t="str">
        <f>IF(AND(ISNUMBER(AH663),AH663&gt;0),IF(MAX(AB$3:AB662)&gt;0,MAX(AB$3:AB662)+1,10+COUNTIF(F$38:F$49,"&gt;0")*10+1),"")</f>
        <v/>
      </c>
      <c r="AC663" s="421" t="str">
        <f>IF(AND(AH663&lt;&gt;"",AG663&lt;&gt;"",AI663&gt;0,AH663&gt;0),MAX(AC$2:AC662)+1,"XX")</f>
        <v>XX</v>
      </c>
      <c r="AD663" s="420" t="str">
        <f>IF('Antal &amp; Längder (vikter)'!$C$83&lt;&gt;"",'Antal &amp; Längder (vikter)'!$C$83,"XX")</f>
        <v>XX</v>
      </c>
      <c r="AE663" s="405" t="str">
        <f>IF(AND('Antal &amp; Längder (vikter)'!H$85&lt;&gt;"",ISNUMBER($AH663)),'Antal &amp; Längder (vikter)'!H$85,"")</f>
        <v/>
      </c>
      <c r="AF663" s="413" t="str">
        <f t="shared" si="24"/>
        <v/>
      </c>
      <c r="AG663" s="414" t="str">
        <f t="shared" si="25"/>
        <v/>
      </c>
      <c r="AH663" s="398" t="str">
        <f>IF('Antal &amp; Längder (vikter)'!H87&lt;&gt;"",'Antal &amp; Längder (vikter)'!H87,"XX")</f>
        <v>XX</v>
      </c>
      <c r="AI663" s="393">
        <f>IF('Antal &amp; Längder (vikter)'!I$86="Vikt (g)",IF('Antal &amp; Längder (vikter)'!I87&lt;&gt;"",'Antal &amp; Längder (vikter)'!I87,-9),-9)</f>
        <v>-9</v>
      </c>
    </row>
    <row r="664" spans="25:35" x14ac:dyDescent="0.25">
      <c r="Y664" s="390" t="s">
        <v>2395</v>
      </c>
      <c r="Z664" s="390" t="s">
        <v>2394</v>
      </c>
      <c r="AB664" s="462" t="str">
        <f>IF(COUNT(AB663:AB663)&gt;0,MAX(AB663:AB663)+1,"")</f>
        <v/>
      </c>
      <c r="AC664" s="421" t="str">
        <f>IF(AND(AH664&lt;&gt;"",AG664&lt;&gt;"",AI664&gt;0,AH664&gt;0),MAX(AC$2:AC663)+1,"XX")</f>
        <v>XX</v>
      </c>
      <c r="AD664" s="420" t="str">
        <f>IF('Antal &amp; Längder (vikter)'!$C$83&lt;&gt;"",'Antal &amp; Längder (vikter)'!$C$83,"XX")</f>
        <v>XX</v>
      </c>
      <c r="AE664" s="405" t="str">
        <f>IF(AND('Antal &amp; Längder (vikter)'!H$85&lt;&gt;"",ISNUMBER($AH664)),'Antal &amp; Längder (vikter)'!H$85,"")</f>
        <v/>
      </c>
      <c r="AF664" s="413" t="str">
        <f t="shared" si="24"/>
        <v/>
      </c>
      <c r="AG664" s="414" t="str">
        <f t="shared" si="25"/>
        <v/>
      </c>
      <c r="AH664" s="398" t="str">
        <f>IF('Antal &amp; Längder (vikter)'!H88&lt;&gt;"",'Antal &amp; Längder (vikter)'!H88,"XX")</f>
        <v>XX</v>
      </c>
      <c r="AI664" s="393">
        <f>IF('Antal &amp; Längder (vikter)'!I$86="Vikt (g)",IF('Antal &amp; Längder (vikter)'!I88&lt;&gt;"",'Antal &amp; Längder (vikter)'!I88,-9),-9)</f>
        <v>-9</v>
      </c>
    </row>
    <row r="665" spans="25:35" x14ac:dyDescent="0.25">
      <c r="Y665" s="390" t="s">
        <v>2162</v>
      </c>
      <c r="Z665" s="390" t="s">
        <v>2161</v>
      </c>
      <c r="AB665" s="463" t="str">
        <f>IF(COUNT(AB663:AB664)&gt;0,MAX(AB663:AB664)+1,"")</f>
        <v/>
      </c>
      <c r="AC665" s="421" t="str">
        <f>IF(AND(AH665&lt;&gt;"",AG665&lt;&gt;"",AI665&gt;0,AH665&gt;0),MAX(AC$2:AC664)+1,"XX")</f>
        <v>XX</v>
      </c>
      <c r="AD665" s="420" t="str">
        <f>IF('Antal &amp; Längder (vikter)'!$C$83&lt;&gt;"",'Antal &amp; Längder (vikter)'!$C$83,"XX")</f>
        <v>XX</v>
      </c>
      <c r="AE665" s="405" t="str">
        <f>IF(AND('Antal &amp; Längder (vikter)'!H$85&lt;&gt;"",ISNUMBER($AH665)),'Antal &amp; Längder (vikter)'!H$85,"")</f>
        <v/>
      </c>
      <c r="AF665" s="413" t="str">
        <f t="shared" si="24"/>
        <v/>
      </c>
      <c r="AG665" s="414" t="str">
        <f t="shared" si="25"/>
        <v/>
      </c>
      <c r="AH665" s="398" t="str">
        <f>IF('Antal &amp; Längder (vikter)'!H89&lt;&gt;"",'Antal &amp; Längder (vikter)'!H89,"XX")</f>
        <v>XX</v>
      </c>
      <c r="AI665" s="393">
        <f>IF('Antal &amp; Längder (vikter)'!I$86="Vikt (g)",IF('Antal &amp; Längder (vikter)'!I89&lt;&gt;"",'Antal &amp; Längder (vikter)'!I89,-9),-9)</f>
        <v>-9</v>
      </c>
    </row>
    <row r="666" spans="25:35" x14ac:dyDescent="0.25">
      <c r="Y666" s="390" t="s">
        <v>2280</v>
      </c>
      <c r="Z666" s="390" t="s">
        <v>2279</v>
      </c>
      <c r="AB666" s="422" t="str">
        <f>IF(COUNT(AB663:AB665)&gt;0,MAX(AB663:AB665)+1,"")</f>
        <v/>
      </c>
      <c r="AC666" s="421" t="str">
        <f>IF(AND(AH666&lt;&gt;"",AG666&lt;&gt;"",AI666&gt;0,AH666&gt;0),MAX(AC$2:AC665)+1,"XX")</f>
        <v>XX</v>
      </c>
      <c r="AD666" s="420" t="str">
        <f>IF('Antal &amp; Längder (vikter)'!$C$83&lt;&gt;"",'Antal &amp; Längder (vikter)'!$C$83,"XX")</f>
        <v>XX</v>
      </c>
      <c r="AE666" s="405" t="str">
        <f>IF(AND('Antal &amp; Längder (vikter)'!H$85&lt;&gt;"",ISNUMBER($AH666)),'Antal &amp; Längder (vikter)'!H$85,"")</f>
        <v/>
      </c>
      <c r="AF666" s="413" t="str">
        <f t="shared" si="24"/>
        <v/>
      </c>
      <c r="AG666" s="414" t="str">
        <f t="shared" si="25"/>
        <v/>
      </c>
      <c r="AH666" s="398" t="str">
        <f>IF('Antal &amp; Längder (vikter)'!H90&lt;&gt;"",'Antal &amp; Längder (vikter)'!H90,"XX")</f>
        <v>XX</v>
      </c>
      <c r="AI666" s="393">
        <f>IF('Antal &amp; Längder (vikter)'!I$86="Vikt (g)",IF('Antal &amp; Längder (vikter)'!I90&lt;&gt;"",'Antal &amp; Längder (vikter)'!I90,-9),-9)</f>
        <v>-9</v>
      </c>
    </row>
    <row r="667" spans="25:35" x14ac:dyDescent="0.25">
      <c r="Y667" s="390" t="s">
        <v>1722</v>
      </c>
      <c r="Z667" s="390" t="s">
        <v>1721</v>
      </c>
      <c r="AB667" s="461" t="str">
        <f>IF(COUNT(AB663:AB666)&gt;0,MAX(AB663:AB666)+1,"")</f>
        <v/>
      </c>
      <c r="AC667" s="421" t="str">
        <f>IF(AND(AH667&lt;&gt;"",AG667&lt;&gt;"",AI667&gt;0,AH667&gt;0),MAX(AC$2:AC666)+1,"XX")</f>
        <v>XX</v>
      </c>
      <c r="AD667" s="420" t="str">
        <f>IF('Antal &amp; Längder (vikter)'!$C$83&lt;&gt;"",'Antal &amp; Längder (vikter)'!$C$83,"XX")</f>
        <v>XX</v>
      </c>
      <c r="AE667" s="405" t="str">
        <f>IF(AND('Antal &amp; Längder (vikter)'!H$85&lt;&gt;"",ISNUMBER($AH667)),'Antal &amp; Längder (vikter)'!H$85,"")</f>
        <v/>
      </c>
      <c r="AF667" s="413" t="str">
        <f t="shared" si="24"/>
        <v/>
      </c>
      <c r="AG667" s="414" t="str">
        <f t="shared" si="25"/>
        <v/>
      </c>
      <c r="AH667" s="398" t="str">
        <f>IF('Antal &amp; Längder (vikter)'!H91&lt;&gt;"",'Antal &amp; Längder (vikter)'!H91,"XX")</f>
        <v>XX</v>
      </c>
      <c r="AI667" s="393">
        <f>IF('Antal &amp; Längder (vikter)'!I$86="Vikt (g)",IF('Antal &amp; Längder (vikter)'!I91&lt;&gt;"",'Antal &amp; Längder (vikter)'!I91,-9),-9)</f>
        <v>-9</v>
      </c>
    </row>
    <row r="668" spans="25:35" x14ac:dyDescent="0.25">
      <c r="Y668" s="390" t="s">
        <v>2616</v>
      </c>
      <c r="Z668" s="390" t="s">
        <v>2615</v>
      </c>
      <c r="AB668" s="457" t="str">
        <f>IF(COUNT(AB663:AB667)&gt;0,MAX(AB663:AB667)+1,"")</f>
        <v/>
      </c>
      <c r="AC668" s="421" t="str">
        <f>IF(AND(AH668&lt;&gt;"",AG668&lt;&gt;"",AI668&gt;0,AH668&gt;0),MAX(AC$2:AC667)+1,"XX")</f>
        <v>XX</v>
      </c>
      <c r="AD668" s="420" t="str">
        <f>IF('Antal &amp; Längder (vikter)'!$C$83&lt;&gt;"",'Antal &amp; Längder (vikter)'!$C$83,"XX")</f>
        <v>XX</v>
      </c>
      <c r="AE668" s="405" t="str">
        <f>IF(AND('Antal &amp; Längder (vikter)'!H$85&lt;&gt;"",ISNUMBER($AH668)),'Antal &amp; Längder (vikter)'!H$85,"")</f>
        <v/>
      </c>
      <c r="AF668" s="413" t="str">
        <f t="shared" si="24"/>
        <v/>
      </c>
      <c r="AG668" s="414" t="str">
        <f t="shared" si="25"/>
        <v/>
      </c>
      <c r="AH668" s="398" t="str">
        <f>IF('Antal &amp; Längder (vikter)'!H92&lt;&gt;"",'Antal &amp; Längder (vikter)'!H92,"XX")</f>
        <v>XX</v>
      </c>
      <c r="AI668" s="393">
        <f>IF('Antal &amp; Längder (vikter)'!I$86="Vikt (g)",IF('Antal &amp; Längder (vikter)'!I92&lt;&gt;"",'Antal &amp; Längder (vikter)'!I92,-9),-9)</f>
        <v>-9</v>
      </c>
    </row>
    <row r="669" spans="25:35" x14ac:dyDescent="0.25">
      <c r="Y669" s="390" t="s">
        <v>1724</v>
      </c>
      <c r="Z669" s="390" t="s">
        <v>1723</v>
      </c>
      <c r="AB669" s="460" t="str">
        <f>IF(COUNT(AB663:AB668)&gt;0,MAX(AB663:AB668)+1,"")</f>
        <v/>
      </c>
      <c r="AC669" s="421" t="str">
        <f>IF(AND(AH669&lt;&gt;"",AG669&lt;&gt;"",AI669&gt;0,AH669&gt;0),MAX(AC$2:AC668)+1,"XX")</f>
        <v>XX</v>
      </c>
      <c r="AD669" s="420" t="str">
        <f>IF('Antal &amp; Längder (vikter)'!$C$83&lt;&gt;"",'Antal &amp; Längder (vikter)'!$C$83,"XX")</f>
        <v>XX</v>
      </c>
      <c r="AE669" s="405" t="str">
        <f>IF(AND('Antal &amp; Längder (vikter)'!H$85&lt;&gt;"",ISNUMBER($AH669)),'Antal &amp; Längder (vikter)'!H$85,"")</f>
        <v/>
      </c>
      <c r="AF669" s="413" t="str">
        <f t="shared" si="24"/>
        <v/>
      </c>
      <c r="AG669" s="414" t="str">
        <f t="shared" si="25"/>
        <v/>
      </c>
      <c r="AH669" s="398" t="str">
        <f>IF('Antal &amp; Längder (vikter)'!H93&lt;&gt;"",'Antal &amp; Längder (vikter)'!H93,"XX")</f>
        <v>XX</v>
      </c>
      <c r="AI669" s="393">
        <f>IF('Antal &amp; Längder (vikter)'!I$86="Vikt (g)",IF('Antal &amp; Längder (vikter)'!I93&lt;&gt;"",'Antal &amp; Längder (vikter)'!I93,-9),-9)</f>
        <v>-9</v>
      </c>
    </row>
    <row r="670" spans="25:35" x14ac:dyDescent="0.25">
      <c r="Y670" s="390" t="s">
        <v>1532</v>
      </c>
      <c r="Z670" s="390" t="s">
        <v>1531</v>
      </c>
      <c r="AB670" s="464" t="str">
        <f>IF(COUNT(AB663:AB669)&gt;0,MAX(AB663:AB669)+1,"")</f>
        <v/>
      </c>
      <c r="AC670" s="421" t="str">
        <f>IF(AND(AH670&lt;&gt;"",AG670&lt;&gt;"",AI670&gt;0,AH670&gt;0),MAX(AC$2:AC669)+1,"XX")</f>
        <v>XX</v>
      </c>
      <c r="AD670" s="420" t="str">
        <f>IF('Antal &amp; Längder (vikter)'!$C$83&lt;&gt;"",'Antal &amp; Längder (vikter)'!$C$83,"XX")</f>
        <v>XX</v>
      </c>
      <c r="AE670" s="405" t="str">
        <f>IF(AND('Antal &amp; Längder (vikter)'!H$85&lt;&gt;"",ISNUMBER($AH670)),'Antal &amp; Längder (vikter)'!H$85,"")</f>
        <v/>
      </c>
      <c r="AF670" s="413" t="str">
        <f t="shared" si="24"/>
        <v/>
      </c>
      <c r="AG670" s="414" t="str">
        <f t="shared" si="25"/>
        <v/>
      </c>
      <c r="AH670" s="398" t="str">
        <f>IF('Antal &amp; Längder (vikter)'!H94&lt;&gt;"",'Antal &amp; Längder (vikter)'!H94,"XX")</f>
        <v>XX</v>
      </c>
      <c r="AI670" s="393">
        <f>IF('Antal &amp; Längder (vikter)'!I$86="Vikt (g)",IF('Antal &amp; Längder (vikter)'!I94&lt;&gt;"",'Antal &amp; Längder (vikter)'!I94,-9),-9)</f>
        <v>-9</v>
      </c>
    </row>
    <row r="671" spans="25:35" x14ac:dyDescent="0.25">
      <c r="Y671" s="390" t="s">
        <v>2380</v>
      </c>
      <c r="Z671" s="390" t="s">
        <v>2379</v>
      </c>
      <c r="AB671" s="458" t="str">
        <f>IF(COUNT(AB663:AB670)&gt;0,MAX(AB663:AB670)+1,"")</f>
        <v/>
      </c>
      <c r="AC671" s="421" t="str">
        <f>IF(AND(AH671&lt;&gt;"",AG671&lt;&gt;"",AI671&gt;0,AH671&gt;0),MAX(AC$2:AC670)+1,"XX")</f>
        <v>XX</v>
      </c>
      <c r="AD671" s="420" t="str">
        <f>IF('Antal &amp; Längder (vikter)'!$C$83&lt;&gt;"",'Antal &amp; Längder (vikter)'!$C$83,"XX")</f>
        <v>XX</v>
      </c>
      <c r="AE671" s="405" t="str">
        <f>IF(AND('Antal &amp; Längder (vikter)'!H$85&lt;&gt;"",ISNUMBER($AH671)),'Antal &amp; Längder (vikter)'!H$85,"")</f>
        <v/>
      </c>
      <c r="AF671" s="413" t="str">
        <f t="shared" si="24"/>
        <v/>
      </c>
      <c r="AG671" s="414" t="str">
        <f t="shared" si="25"/>
        <v/>
      </c>
      <c r="AH671" s="398" t="str">
        <f>IF('Antal &amp; Längder (vikter)'!H95&lt;&gt;"",'Antal &amp; Längder (vikter)'!H95,"XX")</f>
        <v>XX</v>
      </c>
      <c r="AI671" s="393">
        <f>IF('Antal &amp; Längder (vikter)'!I$86="Vikt (g)",IF('Antal &amp; Längder (vikter)'!I95&lt;&gt;"",'Antal &amp; Längder (vikter)'!I95,-9),-9)</f>
        <v>-9</v>
      </c>
    </row>
    <row r="672" spans="25:35" x14ac:dyDescent="0.25">
      <c r="Y672" s="390" t="s">
        <v>2417</v>
      </c>
      <c r="Z672" s="390" t="s">
        <v>2416</v>
      </c>
      <c r="AB672" s="465" t="str">
        <f>IF(COUNT(AB663:AB671)&gt;0,MAX(AB663:AB671)+1,"")</f>
        <v/>
      </c>
      <c r="AC672" s="421" t="str">
        <f>IF(AND(AH672&lt;&gt;"",AG672&lt;&gt;"",AI672&gt;0,AH672&gt;0),MAX(AC$2:AC671)+1,"XX")</f>
        <v>XX</v>
      </c>
      <c r="AD672" s="420" t="str">
        <f>IF('Antal &amp; Längder (vikter)'!$C$83&lt;&gt;"",'Antal &amp; Längder (vikter)'!$C$83,"XX")</f>
        <v>XX</v>
      </c>
      <c r="AE672" s="405" t="str">
        <f>IF(AND('Antal &amp; Längder (vikter)'!H$85&lt;&gt;"",ISNUMBER($AH672)),'Antal &amp; Längder (vikter)'!H$85,"")</f>
        <v/>
      </c>
      <c r="AF672" s="413" t="str">
        <f t="shared" si="24"/>
        <v/>
      </c>
      <c r="AG672" s="414" t="str">
        <f t="shared" si="25"/>
        <v/>
      </c>
      <c r="AH672" s="398" t="str">
        <f>IF('Antal &amp; Längder (vikter)'!H96&lt;&gt;"",'Antal &amp; Längder (vikter)'!H96,"XX")</f>
        <v>XX</v>
      </c>
      <c r="AI672" s="393">
        <f>IF('Antal &amp; Längder (vikter)'!I$86="Vikt (g)",IF('Antal &amp; Längder (vikter)'!I96&lt;&gt;"",'Antal &amp; Längder (vikter)'!I96,-9),-9)</f>
        <v>-9</v>
      </c>
    </row>
    <row r="673" spans="25:35" x14ac:dyDescent="0.25">
      <c r="Y673" s="390" t="s">
        <v>2452</v>
      </c>
      <c r="Z673" s="390" t="s">
        <v>2451</v>
      </c>
      <c r="AB673" s="466" t="str">
        <f>IF(AND(ISNUMBER(AH673),AH673&gt;0),IF(MAX(AB$3:AB672)&gt;0,MAX(AB$3:AB672)+1,10+COUNTIF(F$38:F$49,"&gt;0")*10+1),"")</f>
        <v/>
      </c>
      <c r="AC673" s="421" t="str">
        <f>IF(AND(AH673&lt;&gt;"",AG673&lt;&gt;"",AI673&gt;0,AH673&gt;0),MAX(AC$2:AC672)+1,"XX")</f>
        <v>XX</v>
      </c>
      <c r="AD673" s="420" t="str">
        <f>IF('Antal &amp; Längder (vikter)'!$C$83&lt;&gt;"",'Antal &amp; Längder (vikter)'!$C$83,"XX")</f>
        <v>XX</v>
      </c>
      <c r="AE673" s="405" t="str">
        <f>IF(AND('Antal &amp; Längder (vikter)'!H$85&lt;&gt;"",ISNUMBER($AH673)),'Antal &amp; Längder (vikter)'!H$85,"")</f>
        <v/>
      </c>
      <c r="AF673" s="413" t="str">
        <f t="shared" si="24"/>
        <v/>
      </c>
      <c r="AG673" s="414" t="str">
        <f t="shared" si="25"/>
        <v/>
      </c>
      <c r="AH673" s="392" t="str">
        <f>IF('Antal &amp; Längder (vikter)'!I$86="Längd (mm)",IF('Antal &amp; Längder (vikter)'!I87&lt;&gt;"",'Antal &amp; Längder (vikter)'!I87,"XX"),"XX")</f>
        <v>XX</v>
      </c>
      <c r="AI673" s="7">
        <v>-9</v>
      </c>
    </row>
    <row r="674" spans="25:35" x14ac:dyDescent="0.25">
      <c r="Y674" s="390" t="s">
        <v>2449</v>
      </c>
      <c r="Z674" s="390" t="s">
        <v>2448</v>
      </c>
      <c r="AB674" s="462" t="str">
        <f>IF(COUNT(AB673:AB673)&gt;0,MAX(AB673:AB673)+1,"")</f>
        <v/>
      </c>
      <c r="AC674" s="421" t="str">
        <f>IF(AND(AH674&lt;&gt;"",AG674&lt;&gt;"",AI674&gt;0,AH674&gt;0),MAX(AC$2:AC673)+1,"XX")</f>
        <v>XX</v>
      </c>
      <c r="AD674" s="420" t="str">
        <f>IF('Antal &amp; Längder (vikter)'!$C$83&lt;&gt;"",'Antal &amp; Längder (vikter)'!$C$83,"XX")</f>
        <v>XX</v>
      </c>
      <c r="AE674" s="405" t="str">
        <f>IF(AND('Antal &amp; Längder (vikter)'!H$85&lt;&gt;"",ISNUMBER($AH674)),'Antal &amp; Längder (vikter)'!H$85,"")</f>
        <v/>
      </c>
      <c r="AF674" s="413" t="str">
        <f t="shared" si="24"/>
        <v/>
      </c>
      <c r="AG674" s="414" t="str">
        <f t="shared" si="25"/>
        <v/>
      </c>
      <c r="AH674" s="392" t="str">
        <f>IF('Antal &amp; Längder (vikter)'!I$86="Längd (mm)",IF('Antal &amp; Längder (vikter)'!I88&lt;&gt;"",'Antal &amp; Längder (vikter)'!I88,"XX"),"XX")</f>
        <v>XX</v>
      </c>
      <c r="AI674" s="7">
        <v>-9</v>
      </c>
    </row>
    <row r="675" spans="25:35" x14ac:dyDescent="0.25">
      <c r="Y675" s="390" t="s">
        <v>2478</v>
      </c>
      <c r="Z675" s="390" t="s">
        <v>2477</v>
      </c>
      <c r="AB675" s="463" t="str">
        <f>IF(COUNT(AB673:AB674)&gt;0,MAX(AB673:AB674)+1,"")</f>
        <v/>
      </c>
      <c r="AC675" s="421" t="str">
        <f>IF(AND(AH675&lt;&gt;"",AG675&lt;&gt;"",AI675&gt;0,AH675&gt;0),MAX(AC$2:AC674)+1,"XX")</f>
        <v>XX</v>
      </c>
      <c r="AD675" s="420" t="str">
        <f>IF('Antal &amp; Längder (vikter)'!$C$83&lt;&gt;"",'Antal &amp; Längder (vikter)'!$C$83,"XX")</f>
        <v>XX</v>
      </c>
      <c r="AE675" s="405" t="str">
        <f>IF(AND('Antal &amp; Längder (vikter)'!H$85&lt;&gt;"",ISNUMBER($AH675)),'Antal &amp; Längder (vikter)'!H$85,"")</f>
        <v/>
      </c>
      <c r="AF675" s="413" t="str">
        <f t="shared" si="24"/>
        <v/>
      </c>
      <c r="AG675" s="414" t="str">
        <f t="shared" si="25"/>
        <v/>
      </c>
      <c r="AH675" s="392" t="str">
        <f>IF('Antal &amp; Längder (vikter)'!I$86="Längd (mm)",IF('Antal &amp; Längder (vikter)'!I89&lt;&gt;"",'Antal &amp; Längder (vikter)'!I89,"XX"),"XX")</f>
        <v>XX</v>
      </c>
      <c r="AI675" s="7">
        <v>-9</v>
      </c>
    </row>
    <row r="676" spans="25:35" x14ac:dyDescent="0.25">
      <c r="Y676" s="390" t="s">
        <v>2360</v>
      </c>
      <c r="Z676" s="390" t="s">
        <v>2359</v>
      </c>
      <c r="AB676" s="422" t="str">
        <f>IF(COUNT(AB673:AB675)&gt;0,MAX(AB673:AB675)+1,"")</f>
        <v/>
      </c>
      <c r="AC676" s="421" t="str">
        <f>IF(AND(AH676&lt;&gt;"",AG676&lt;&gt;"",AI676&gt;0,AH676&gt;0),MAX(AC$2:AC675)+1,"XX")</f>
        <v>XX</v>
      </c>
      <c r="AD676" s="420" t="str">
        <f>IF('Antal &amp; Längder (vikter)'!$C$83&lt;&gt;"",'Antal &amp; Längder (vikter)'!$C$83,"XX")</f>
        <v>XX</v>
      </c>
      <c r="AE676" s="405" t="str">
        <f>IF(AND('Antal &amp; Längder (vikter)'!H$85&lt;&gt;"",ISNUMBER($AH676)),'Antal &amp; Längder (vikter)'!H$85,"")</f>
        <v/>
      </c>
      <c r="AF676" s="413" t="str">
        <f t="shared" si="24"/>
        <v/>
      </c>
      <c r="AG676" s="414" t="str">
        <f t="shared" si="25"/>
        <v/>
      </c>
      <c r="AH676" s="392" t="str">
        <f>IF('Antal &amp; Längder (vikter)'!I$86="Längd (mm)",IF('Antal &amp; Längder (vikter)'!I90&lt;&gt;"",'Antal &amp; Längder (vikter)'!I90,"XX"),"XX")</f>
        <v>XX</v>
      </c>
      <c r="AI676" s="7">
        <v>-9</v>
      </c>
    </row>
    <row r="677" spans="25:35" x14ac:dyDescent="0.25">
      <c r="Y677" s="390" t="s">
        <v>2421</v>
      </c>
      <c r="Z677" s="390" t="s">
        <v>2420</v>
      </c>
      <c r="AB677" s="461" t="str">
        <f>IF(COUNT(AB673:AB676)&gt;0,MAX(AB673:AB676)+1,"")</f>
        <v/>
      </c>
      <c r="AC677" s="421" t="str">
        <f>IF(AND(AH677&lt;&gt;"",AG677&lt;&gt;"",AI677&gt;0,AH677&gt;0),MAX(AC$2:AC676)+1,"XX")</f>
        <v>XX</v>
      </c>
      <c r="AD677" s="420" t="str">
        <f>IF('Antal &amp; Längder (vikter)'!$C$83&lt;&gt;"",'Antal &amp; Längder (vikter)'!$C$83,"XX")</f>
        <v>XX</v>
      </c>
      <c r="AE677" s="405" t="str">
        <f>IF(AND('Antal &amp; Längder (vikter)'!H$85&lt;&gt;"",ISNUMBER($AH677)),'Antal &amp; Längder (vikter)'!H$85,"")</f>
        <v/>
      </c>
      <c r="AF677" s="413" t="str">
        <f t="shared" si="24"/>
        <v/>
      </c>
      <c r="AG677" s="414" t="str">
        <f t="shared" si="25"/>
        <v/>
      </c>
      <c r="AH677" s="392" t="str">
        <f>IF('Antal &amp; Längder (vikter)'!I$86="Längd (mm)",IF('Antal &amp; Längder (vikter)'!I91&lt;&gt;"",'Antal &amp; Längder (vikter)'!I91,"XX"),"XX")</f>
        <v>XX</v>
      </c>
      <c r="AI677" s="7">
        <v>-9</v>
      </c>
    </row>
    <row r="678" spans="25:35" x14ac:dyDescent="0.25">
      <c r="Y678" s="390" t="s">
        <v>2537</v>
      </c>
      <c r="Z678" s="390" t="s">
        <v>2536</v>
      </c>
      <c r="AB678" s="457" t="str">
        <f>IF(COUNT(AB673:AB677)&gt;0,MAX(AB673:AB677)+1,"")</f>
        <v/>
      </c>
      <c r="AC678" s="421" t="str">
        <f>IF(AND(AH678&lt;&gt;"",AG678&lt;&gt;"",AI678&gt;0,AH678&gt;0),MAX(AC$2:AC677)+1,"XX")</f>
        <v>XX</v>
      </c>
      <c r="AD678" s="420" t="str">
        <f>IF('Antal &amp; Längder (vikter)'!$C$83&lt;&gt;"",'Antal &amp; Längder (vikter)'!$C$83,"XX")</f>
        <v>XX</v>
      </c>
      <c r="AE678" s="405" t="str">
        <f>IF(AND('Antal &amp; Längder (vikter)'!H$85&lt;&gt;"",ISNUMBER($AH678)),'Antal &amp; Längder (vikter)'!H$85,"")</f>
        <v/>
      </c>
      <c r="AF678" s="413" t="str">
        <f t="shared" si="24"/>
        <v/>
      </c>
      <c r="AG678" s="414" t="str">
        <f t="shared" si="25"/>
        <v/>
      </c>
      <c r="AH678" s="392" t="str">
        <f>IF('Antal &amp; Längder (vikter)'!I$86="Längd (mm)",IF('Antal &amp; Längder (vikter)'!I92&lt;&gt;"",'Antal &amp; Längder (vikter)'!I92,"XX"),"XX")</f>
        <v>XX</v>
      </c>
      <c r="AI678" s="7">
        <v>-9</v>
      </c>
    </row>
    <row r="679" spans="25:35" x14ac:dyDescent="0.25">
      <c r="Y679" s="390" t="s">
        <v>2362</v>
      </c>
      <c r="Z679" s="390" t="s">
        <v>2361</v>
      </c>
      <c r="AB679" s="460" t="str">
        <f>IF(COUNT(AB673:AB678)&gt;0,MAX(AB673:AB678)+1,"")</f>
        <v/>
      </c>
      <c r="AC679" s="421" t="str">
        <f>IF(AND(AH679&lt;&gt;"",AG679&lt;&gt;"",AI679&gt;0,AH679&gt;0),MAX(AC$2:AC678)+1,"XX")</f>
        <v>XX</v>
      </c>
      <c r="AD679" s="420" t="str">
        <f>IF('Antal &amp; Längder (vikter)'!$C$83&lt;&gt;"",'Antal &amp; Längder (vikter)'!$C$83,"XX")</f>
        <v>XX</v>
      </c>
      <c r="AE679" s="405" t="str">
        <f>IF(AND('Antal &amp; Längder (vikter)'!H$85&lt;&gt;"",ISNUMBER($AH679)),'Antal &amp; Längder (vikter)'!H$85,"")</f>
        <v/>
      </c>
      <c r="AF679" s="413" t="str">
        <f t="shared" si="24"/>
        <v/>
      </c>
      <c r="AG679" s="414" t="str">
        <f t="shared" si="25"/>
        <v/>
      </c>
      <c r="AH679" s="392" t="str">
        <f>IF('Antal &amp; Längder (vikter)'!I$86="Längd (mm)",IF('Antal &amp; Längder (vikter)'!I93&lt;&gt;"",'Antal &amp; Längder (vikter)'!I93,"XX"),"XX")</f>
        <v>XX</v>
      </c>
      <c r="AI679" s="7">
        <v>-9</v>
      </c>
    </row>
    <row r="680" spans="25:35" x14ac:dyDescent="0.25">
      <c r="Y680" s="390" t="s">
        <v>2433</v>
      </c>
      <c r="Z680" s="390" t="s">
        <v>2432</v>
      </c>
      <c r="AB680" s="464" t="str">
        <f>IF(COUNT(AB673:AB679)&gt;0,MAX(AB673:AB679)+1,"")</f>
        <v/>
      </c>
      <c r="AC680" s="421" t="str">
        <f>IF(AND(AH680&lt;&gt;"",AG680&lt;&gt;"",AI680&gt;0,AH680&gt;0),MAX(AC$2:AC679)+1,"XX")</f>
        <v>XX</v>
      </c>
      <c r="AD680" s="420" t="str">
        <f>IF('Antal &amp; Längder (vikter)'!$C$83&lt;&gt;"",'Antal &amp; Längder (vikter)'!$C$83,"XX")</f>
        <v>XX</v>
      </c>
      <c r="AE680" s="405" t="str">
        <f>IF(AND('Antal &amp; Längder (vikter)'!H$85&lt;&gt;"",ISNUMBER($AH680)),'Antal &amp; Längder (vikter)'!H$85,"")</f>
        <v/>
      </c>
      <c r="AF680" s="413" t="str">
        <f t="shared" si="24"/>
        <v/>
      </c>
      <c r="AG680" s="414" t="str">
        <f t="shared" si="25"/>
        <v/>
      </c>
      <c r="AH680" s="392" t="str">
        <f>IF('Antal &amp; Längder (vikter)'!I$86="Längd (mm)",IF('Antal &amp; Längder (vikter)'!I94&lt;&gt;"",'Antal &amp; Längder (vikter)'!I94,"XX"),"XX")</f>
        <v>XX</v>
      </c>
      <c r="AI680" s="7">
        <v>-9</v>
      </c>
    </row>
    <row r="681" spans="25:35" x14ac:dyDescent="0.25">
      <c r="Y681" s="390" t="s">
        <v>2470</v>
      </c>
      <c r="Z681" s="390" t="s">
        <v>2469</v>
      </c>
      <c r="AB681" s="458" t="str">
        <f>IF(COUNT(AB673:AB680)&gt;0,MAX(AB673:AB680)+1,"")</f>
        <v/>
      </c>
      <c r="AC681" s="421" t="str">
        <f>IF(AND(AH681&lt;&gt;"",AG681&lt;&gt;"",AI681&gt;0,AH681&gt;0),MAX(AC$2:AC680)+1,"XX")</f>
        <v>XX</v>
      </c>
      <c r="AD681" s="420" t="str">
        <f>IF('Antal &amp; Längder (vikter)'!$C$83&lt;&gt;"",'Antal &amp; Längder (vikter)'!$C$83,"XX")</f>
        <v>XX</v>
      </c>
      <c r="AE681" s="405" t="str">
        <f>IF(AND('Antal &amp; Längder (vikter)'!H$85&lt;&gt;"",ISNUMBER($AH681)),'Antal &amp; Längder (vikter)'!H$85,"")</f>
        <v/>
      </c>
      <c r="AF681" s="413" t="str">
        <f t="shared" si="24"/>
        <v/>
      </c>
      <c r="AG681" s="414" t="str">
        <f t="shared" si="25"/>
        <v/>
      </c>
      <c r="AH681" s="392" t="str">
        <f>IF('Antal &amp; Längder (vikter)'!I$86="Längd (mm)",IF('Antal &amp; Längder (vikter)'!I95&lt;&gt;"",'Antal &amp; Längder (vikter)'!I95,"XX"),"XX")</f>
        <v>XX</v>
      </c>
      <c r="AI681" s="7">
        <v>-9</v>
      </c>
    </row>
    <row r="682" spans="25:35" x14ac:dyDescent="0.25">
      <c r="Y682" s="390" t="s">
        <v>2393</v>
      </c>
      <c r="Z682" s="390" t="s">
        <v>2392</v>
      </c>
      <c r="AB682" s="465" t="str">
        <f>IF(COUNT(AB673:AB681)&gt;0,MAX(AB673:AB681)+1,"")</f>
        <v/>
      </c>
      <c r="AC682" s="421" t="str">
        <f>IF(AND(AH682&lt;&gt;"",AG682&lt;&gt;"",AI682&gt;0,AH682&gt;0),MAX(AC$2:AC681)+1,"XX")</f>
        <v>XX</v>
      </c>
      <c r="AD682" s="420" t="str">
        <f>IF('Antal &amp; Längder (vikter)'!$C$83&lt;&gt;"",'Antal &amp; Längder (vikter)'!$C$83,"XX")</f>
        <v>XX</v>
      </c>
      <c r="AE682" s="405" t="str">
        <f>IF(AND('Antal &amp; Längder (vikter)'!H$85&lt;&gt;"",ISNUMBER($AH682)),'Antal &amp; Längder (vikter)'!H$85,"")</f>
        <v/>
      </c>
      <c r="AF682" s="413" t="str">
        <f t="shared" si="24"/>
        <v/>
      </c>
      <c r="AG682" s="414" t="str">
        <f t="shared" si="25"/>
        <v/>
      </c>
      <c r="AH682" s="392" t="str">
        <f>IF('Antal &amp; Längder (vikter)'!I$86="Längd (mm)",IF('Antal &amp; Längder (vikter)'!I96&lt;&gt;"",'Antal &amp; Längder (vikter)'!I96,"XX"),"XX")</f>
        <v>XX</v>
      </c>
      <c r="AI682" s="7">
        <v>-9</v>
      </c>
    </row>
    <row r="683" spans="25:35" x14ac:dyDescent="0.25">
      <c r="Y683" s="390" t="s">
        <v>2439</v>
      </c>
      <c r="Z683" s="390" t="s">
        <v>2438</v>
      </c>
      <c r="AB683" s="466" t="str">
        <f>IF(AND(ISNUMBER(AH683),AH683&gt;0),IF(MAX(AB$3:AB682)&gt;0,MAX(AB$3:AB682)+1,10+COUNTIF(F$38:F$49,"&gt;0")*10+1),"")</f>
        <v/>
      </c>
      <c r="AC683" s="421" t="str">
        <f>IF(AND(AH683&lt;&gt;"",AG683&lt;&gt;"",AI683&gt;0,AH683&gt;0),MAX(AC$2:AC682)+1,"XX")</f>
        <v>XX</v>
      </c>
      <c r="AD683" s="420" t="str">
        <f>IF('Antal &amp; Längder (vikter)'!$C$83&lt;&gt;"",'Antal &amp; Längder (vikter)'!$C$83,"XX")</f>
        <v>XX</v>
      </c>
      <c r="AE683" s="410" t="str">
        <f>IF(AND('Antal &amp; Längder (vikter)'!J$85&lt;&gt;"",ISNUMBER($AH683)),'Antal &amp; Längder (vikter)'!J$85,"")</f>
        <v/>
      </c>
      <c r="AF683" s="413" t="str">
        <f t="shared" si="24"/>
        <v/>
      </c>
      <c r="AG683" s="414" t="str">
        <f t="shared" si="25"/>
        <v/>
      </c>
      <c r="AH683" s="398" t="str">
        <f>IF('Antal &amp; Längder (vikter)'!J87&lt;&gt;"",'Antal &amp; Längder (vikter)'!J87,"XX")</f>
        <v>XX</v>
      </c>
      <c r="AI683" s="393">
        <f>IF('Antal &amp; Längder (vikter)'!K$86="Vikt (g)",IF('Antal &amp; Längder (vikter)'!K87&lt;&gt;"",'Antal &amp; Längder (vikter)'!K87,-9),-9)</f>
        <v>-9</v>
      </c>
    </row>
    <row r="684" spans="25:35" x14ac:dyDescent="0.25">
      <c r="Y684" s="390" t="s">
        <v>2486</v>
      </c>
      <c r="Z684" s="390" t="s">
        <v>2485</v>
      </c>
      <c r="AB684" s="462" t="str">
        <f>IF(COUNT(AB683:AB683)&gt;0,MAX(AB683:AB683)+1,"")</f>
        <v/>
      </c>
      <c r="AC684" s="421" t="str">
        <f>IF(AND(AH684&lt;&gt;"",AG684&lt;&gt;"",AI684&gt;0,AH684&gt;0),MAX(AC$2:AC683)+1,"XX")</f>
        <v>XX</v>
      </c>
      <c r="AD684" s="420" t="str">
        <f>IF('Antal &amp; Längder (vikter)'!$C$83&lt;&gt;"",'Antal &amp; Längder (vikter)'!$C$83,"XX")</f>
        <v>XX</v>
      </c>
      <c r="AE684" s="410" t="str">
        <f>IF(AND('Antal &amp; Längder (vikter)'!J$85&lt;&gt;"",ISNUMBER($AH684)),'Antal &amp; Längder (vikter)'!J$85,"")</f>
        <v/>
      </c>
      <c r="AF684" s="413" t="str">
        <f t="shared" si="24"/>
        <v/>
      </c>
      <c r="AG684" s="414" t="str">
        <f t="shared" si="25"/>
        <v/>
      </c>
      <c r="AH684" s="398" t="str">
        <f>IF('Antal &amp; Längder (vikter)'!J88&lt;&gt;"",'Antal &amp; Längder (vikter)'!J88,"XX")</f>
        <v>XX</v>
      </c>
      <c r="AI684" s="393">
        <f>IF('Antal &amp; Längder (vikter)'!K$86="Vikt (g)",IF('Antal &amp; Längder (vikter)'!K88&lt;&gt;"",'Antal &amp; Längder (vikter)'!K88,-9),-9)</f>
        <v>-9</v>
      </c>
    </row>
    <row r="685" spans="25:35" x14ac:dyDescent="0.25">
      <c r="Y685" s="390" t="s">
        <v>2587</v>
      </c>
      <c r="Z685" s="390" t="s">
        <v>2586</v>
      </c>
      <c r="AB685" s="463" t="str">
        <f>IF(COUNT(AB683:AB684)&gt;0,MAX(AB683:AB684)+1,"")</f>
        <v/>
      </c>
      <c r="AC685" s="421" t="str">
        <f>IF(AND(AH685&lt;&gt;"",AG685&lt;&gt;"",AI685&gt;0,AH685&gt;0),MAX(AC$2:AC684)+1,"XX")</f>
        <v>XX</v>
      </c>
      <c r="AD685" s="420" t="str">
        <f>IF('Antal &amp; Längder (vikter)'!$C$83&lt;&gt;"",'Antal &amp; Längder (vikter)'!$C$83,"XX")</f>
        <v>XX</v>
      </c>
      <c r="AE685" s="410" t="str">
        <f>IF(AND('Antal &amp; Längder (vikter)'!J$85&lt;&gt;"",ISNUMBER($AH685)),'Antal &amp; Längder (vikter)'!J$85,"")</f>
        <v/>
      </c>
      <c r="AF685" s="413" t="str">
        <f t="shared" si="24"/>
        <v/>
      </c>
      <c r="AG685" s="414" t="str">
        <f t="shared" si="25"/>
        <v/>
      </c>
      <c r="AH685" s="398" t="str">
        <f>IF('Antal &amp; Längder (vikter)'!J89&lt;&gt;"",'Antal &amp; Längder (vikter)'!J89,"XX")</f>
        <v>XX</v>
      </c>
      <c r="AI685" s="393">
        <f>IF('Antal &amp; Längder (vikter)'!K$86="Vikt (g)",IF('Antal &amp; Längder (vikter)'!K89&lt;&gt;"",'Antal &amp; Längder (vikter)'!K89,-9),-9)</f>
        <v>-9</v>
      </c>
    </row>
    <row r="686" spans="25:35" x14ac:dyDescent="0.25">
      <c r="Y686" s="390" t="s">
        <v>2148</v>
      </c>
      <c r="Z686" s="390" t="s">
        <v>2147</v>
      </c>
      <c r="AB686" s="422" t="str">
        <f>IF(COUNT(AB683:AB685)&gt;0,MAX(AB683:AB685)+1,"")</f>
        <v/>
      </c>
      <c r="AC686" s="421" t="str">
        <f>IF(AND(AH686&lt;&gt;"",AG686&lt;&gt;"",AI686&gt;0,AH686&gt;0),MAX(AC$2:AC685)+1,"XX")</f>
        <v>XX</v>
      </c>
      <c r="AD686" s="420" t="str">
        <f>IF('Antal &amp; Längder (vikter)'!$C$83&lt;&gt;"",'Antal &amp; Längder (vikter)'!$C$83,"XX")</f>
        <v>XX</v>
      </c>
      <c r="AE686" s="410" t="str">
        <f>IF(AND('Antal &amp; Längder (vikter)'!J$85&lt;&gt;"",ISNUMBER($AH686)),'Antal &amp; Längder (vikter)'!J$85,"")</f>
        <v/>
      </c>
      <c r="AF686" s="413" t="str">
        <f t="shared" si="24"/>
        <v/>
      </c>
      <c r="AG686" s="414" t="str">
        <f t="shared" si="25"/>
        <v/>
      </c>
      <c r="AH686" s="398" t="str">
        <f>IF('Antal &amp; Längder (vikter)'!J90&lt;&gt;"",'Antal &amp; Längder (vikter)'!J90,"XX")</f>
        <v>XX</v>
      </c>
      <c r="AI686" s="393">
        <f>IF('Antal &amp; Längder (vikter)'!K$86="Vikt (g)",IF('Antal &amp; Längder (vikter)'!K90&lt;&gt;"",'Antal &amp; Längder (vikter)'!K90,-9),-9)</f>
        <v>-9</v>
      </c>
    </row>
    <row r="687" spans="25:35" x14ac:dyDescent="0.25">
      <c r="Y687" s="390" t="s">
        <v>2496</v>
      </c>
      <c r="Z687" s="390" t="s">
        <v>2495</v>
      </c>
      <c r="AB687" s="461" t="str">
        <f>IF(COUNT(AB683:AB686)&gt;0,MAX(AB683:AB686)+1,"")</f>
        <v/>
      </c>
      <c r="AC687" s="421" t="str">
        <f>IF(AND(AH687&lt;&gt;"",AG687&lt;&gt;"",AI687&gt;0,AH687&gt;0),MAX(AC$2:AC686)+1,"XX")</f>
        <v>XX</v>
      </c>
      <c r="AD687" s="420" t="str">
        <f>IF('Antal &amp; Längder (vikter)'!$C$83&lt;&gt;"",'Antal &amp; Längder (vikter)'!$C$83,"XX")</f>
        <v>XX</v>
      </c>
      <c r="AE687" s="410" t="str">
        <f>IF(AND('Antal &amp; Längder (vikter)'!J$85&lt;&gt;"",ISNUMBER($AH687)),'Antal &amp; Längder (vikter)'!J$85,"")</f>
        <v/>
      </c>
      <c r="AF687" s="413" t="str">
        <f t="shared" si="24"/>
        <v/>
      </c>
      <c r="AG687" s="414" t="str">
        <f t="shared" si="25"/>
        <v/>
      </c>
      <c r="AH687" s="398" t="str">
        <f>IF('Antal &amp; Längder (vikter)'!J91&lt;&gt;"",'Antal &amp; Längder (vikter)'!J91,"XX")</f>
        <v>XX</v>
      </c>
      <c r="AI687" s="393">
        <f>IF('Antal &amp; Längder (vikter)'!K$86="Vikt (g)",IF('Antal &amp; Längder (vikter)'!K91&lt;&gt;"",'Antal &amp; Längder (vikter)'!K91,-9),-9)</f>
        <v>-9</v>
      </c>
    </row>
    <row r="688" spans="25:35" x14ac:dyDescent="0.25">
      <c r="Y688" s="390" t="s">
        <v>2431</v>
      </c>
      <c r="Z688" s="390" t="s">
        <v>2430</v>
      </c>
      <c r="AB688" s="457" t="str">
        <f>IF(COUNT(AB683:AB687)&gt;0,MAX(AB683:AB687)+1,"")</f>
        <v/>
      </c>
      <c r="AC688" s="421" t="str">
        <f>IF(AND(AH688&lt;&gt;"",AG688&lt;&gt;"",AI688&gt;0,AH688&gt;0),MAX(AC$2:AC687)+1,"XX")</f>
        <v>XX</v>
      </c>
      <c r="AD688" s="420" t="str">
        <f>IF('Antal &amp; Längder (vikter)'!$C$83&lt;&gt;"",'Antal &amp; Längder (vikter)'!$C$83,"XX")</f>
        <v>XX</v>
      </c>
      <c r="AE688" s="410" t="str">
        <f>IF(AND('Antal &amp; Längder (vikter)'!J$85&lt;&gt;"",ISNUMBER($AH688)),'Antal &amp; Längder (vikter)'!J$85,"")</f>
        <v/>
      </c>
      <c r="AF688" s="413" t="str">
        <f t="shared" si="24"/>
        <v/>
      </c>
      <c r="AG688" s="414" t="str">
        <f t="shared" si="25"/>
        <v/>
      </c>
      <c r="AH688" s="398" t="str">
        <f>IF('Antal &amp; Längder (vikter)'!J92&lt;&gt;"",'Antal &amp; Längder (vikter)'!J92,"XX")</f>
        <v>XX</v>
      </c>
      <c r="AI688" s="393">
        <f>IF('Antal &amp; Längder (vikter)'!K$86="Vikt (g)",IF('Antal &amp; Längder (vikter)'!K92&lt;&gt;"",'Antal &amp; Längder (vikter)'!K92,-9),-9)</f>
        <v>-9</v>
      </c>
    </row>
    <row r="689" spans="25:35" x14ac:dyDescent="0.25">
      <c r="Y689" s="390" t="s">
        <v>2233</v>
      </c>
      <c r="Z689" s="390" t="s">
        <v>2232</v>
      </c>
      <c r="AB689" s="460" t="str">
        <f>IF(COUNT(AB683:AB688)&gt;0,MAX(AB683:AB688)+1,"")</f>
        <v/>
      </c>
      <c r="AC689" s="421" t="str">
        <f>IF(AND(AH689&lt;&gt;"",AG689&lt;&gt;"",AI689&gt;0,AH689&gt;0),MAX(AC$2:AC688)+1,"XX")</f>
        <v>XX</v>
      </c>
      <c r="AD689" s="420" t="str">
        <f>IF('Antal &amp; Längder (vikter)'!$C$83&lt;&gt;"",'Antal &amp; Längder (vikter)'!$C$83,"XX")</f>
        <v>XX</v>
      </c>
      <c r="AE689" s="410" t="str">
        <f>IF(AND('Antal &amp; Längder (vikter)'!J$85&lt;&gt;"",ISNUMBER($AH689)),'Antal &amp; Längder (vikter)'!J$85,"")</f>
        <v/>
      </c>
      <c r="AF689" s="413" t="str">
        <f t="shared" si="24"/>
        <v/>
      </c>
      <c r="AG689" s="414" t="str">
        <f t="shared" si="25"/>
        <v/>
      </c>
      <c r="AH689" s="398" t="str">
        <f>IF('Antal &amp; Längder (vikter)'!J93&lt;&gt;"",'Antal &amp; Längder (vikter)'!J93,"XX")</f>
        <v>XX</v>
      </c>
      <c r="AI689" s="393">
        <f>IF('Antal &amp; Längder (vikter)'!K$86="Vikt (g)",IF('Antal &amp; Längder (vikter)'!K93&lt;&gt;"",'Antal &amp; Längder (vikter)'!K93,-9),-9)</f>
        <v>-9</v>
      </c>
    </row>
    <row r="690" spans="25:35" x14ac:dyDescent="0.25">
      <c r="Y690" s="390" t="s">
        <v>1726</v>
      </c>
      <c r="Z690" s="390" t="s">
        <v>1725</v>
      </c>
      <c r="AB690" s="464" t="str">
        <f>IF(COUNT(AB683:AB689)&gt;0,MAX(AB683:AB689)+1,"")</f>
        <v/>
      </c>
      <c r="AC690" s="421" t="str">
        <f>IF(AND(AH690&lt;&gt;"",AG690&lt;&gt;"",AI690&gt;0,AH690&gt;0),MAX(AC$2:AC689)+1,"XX")</f>
        <v>XX</v>
      </c>
      <c r="AD690" s="420" t="str">
        <f>IF('Antal &amp; Längder (vikter)'!$C$83&lt;&gt;"",'Antal &amp; Längder (vikter)'!$C$83,"XX")</f>
        <v>XX</v>
      </c>
      <c r="AE690" s="410" t="str">
        <f>IF(AND('Antal &amp; Längder (vikter)'!J$85&lt;&gt;"",ISNUMBER($AH690)),'Antal &amp; Längder (vikter)'!J$85,"")</f>
        <v/>
      </c>
      <c r="AF690" s="413" t="str">
        <f t="shared" si="24"/>
        <v/>
      </c>
      <c r="AG690" s="414" t="str">
        <f t="shared" si="25"/>
        <v/>
      </c>
      <c r="AH690" s="398" t="str">
        <f>IF('Antal &amp; Längder (vikter)'!J94&lt;&gt;"",'Antal &amp; Längder (vikter)'!J94,"XX")</f>
        <v>XX</v>
      </c>
      <c r="AI690" s="393">
        <f>IF('Antal &amp; Längder (vikter)'!K$86="Vikt (g)",IF('Antal &amp; Längder (vikter)'!K94&lt;&gt;"",'Antal &amp; Längder (vikter)'!K94,-9),-9)</f>
        <v>-9</v>
      </c>
    </row>
    <row r="691" spans="25:35" x14ac:dyDescent="0.25">
      <c r="Y691" s="390" t="s">
        <v>1728</v>
      </c>
      <c r="Z691" s="390" t="s">
        <v>1727</v>
      </c>
      <c r="AB691" s="458" t="str">
        <f>IF(COUNT(AB683:AB690)&gt;0,MAX(AB683:AB690)+1,"")</f>
        <v/>
      </c>
      <c r="AC691" s="421" t="str">
        <f>IF(AND(AH691&lt;&gt;"",AG691&lt;&gt;"",AI691&gt;0,AH691&gt;0),MAX(AC$2:AC690)+1,"XX")</f>
        <v>XX</v>
      </c>
      <c r="AD691" s="420" t="str">
        <f>IF('Antal &amp; Längder (vikter)'!$C$83&lt;&gt;"",'Antal &amp; Längder (vikter)'!$C$83,"XX")</f>
        <v>XX</v>
      </c>
      <c r="AE691" s="410" t="str">
        <f>IF(AND('Antal &amp; Längder (vikter)'!J$85&lt;&gt;"",ISNUMBER($AH691)),'Antal &amp; Längder (vikter)'!J$85,"")</f>
        <v/>
      </c>
      <c r="AF691" s="413" t="str">
        <f t="shared" si="24"/>
        <v/>
      </c>
      <c r="AG691" s="414" t="str">
        <f t="shared" si="25"/>
        <v/>
      </c>
      <c r="AH691" s="398" t="str">
        <f>IF('Antal &amp; Längder (vikter)'!J95&lt;&gt;"",'Antal &amp; Längder (vikter)'!J95,"XX")</f>
        <v>XX</v>
      </c>
      <c r="AI691" s="393">
        <f>IF('Antal &amp; Längder (vikter)'!K$86="Vikt (g)",IF('Antal &amp; Längder (vikter)'!K95&lt;&gt;"",'Antal &amp; Längder (vikter)'!K95,-9),-9)</f>
        <v>-9</v>
      </c>
    </row>
    <row r="692" spans="25:35" x14ac:dyDescent="0.25">
      <c r="Y692" s="390" t="s">
        <v>2252</v>
      </c>
      <c r="Z692" s="390" t="s">
        <v>2251</v>
      </c>
      <c r="AB692" s="465" t="str">
        <f>IF(COUNT(AB683:AB691)&gt;0,MAX(AB683:AB691)+1,"")</f>
        <v/>
      </c>
      <c r="AC692" s="421" t="str">
        <f>IF(AND(AH692&lt;&gt;"",AG692&lt;&gt;"",AI692&gt;0,AH692&gt;0),MAX(AC$2:AC691)+1,"XX")</f>
        <v>XX</v>
      </c>
      <c r="AD692" s="420" t="str">
        <f>IF('Antal &amp; Längder (vikter)'!$C$83&lt;&gt;"",'Antal &amp; Längder (vikter)'!$C$83,"XX")</f>
        <v>XX</v>
      </c>
      <c r="AE692" s="410" t="str">
        <f>IF(AND('Antal &amp; Längder (vikter)'!J$85&lt;&gt;"",ISNUMBER($AH692)),'Antal &amp; Längder (vikter)'!J$85,"")</f>
        <v/>
      </c>
      <c r="AF692" s="413" t="str">
        <f t="shared" si="24"/>
        <v/>
      </c>
      <c r="AG692" s="414" t="str">
        <f t="shared" si="25"/>
        <v/>
      </c>
      <c r="AH692" s="398" t="str">
        <f>IF('Antal &amp; Längder (vikter)'!J96&lt;&gt;"",'Antal &amp; Längder (vikter)'!J96,"XX")</f>
        <v>XX</v>
      </c>
      <c r="AI692" s="393">
        <f>IF('Antal &amp; Längder (vikter)'!K$86="Vikt (g)",IF('Antal &amp; Längder (vikter)'!K96&lt;&gt;"",'Antal &amp; Längder (vikter)'!K96,-9),-9)</f>
        <v>-9</v>
      </c>
    </row>
    <row r="693" spans="25:35" x14ac:dyDescent="0.25">
      <c r="Y693" s="390" t="s">
        <v>1730</v>
      </c>
      <c r="Z693" s="390" t="s">
        <v>1729</v>
      </c>
      <c r="AB693" s="466" t="str">
        <f>IF(AND(ISNUMBER(AH693),AH693&gt;0),IF(MAX(AB$3:AB692)&gt;0,MAX(AB$3:AB692)+1,10+COUNTIF(F$38:F$49,"&gt;0")*10+1),"")</f>
        <v/>
      </c>
      <c r="AC693" s="421" t="str">
        <f>IF(AND(AH693&lt;&gt;"",AG693&lt;&gt;"",AI693&gt;0,AH693&gt;0),MAX(AC$2:AC692)+1,"XX")</f>
        <v>XX</v>
      </c>
      <c r="AD693" s="420" t="str">
        <f>IF('Antal &amp; Längder (vikter)'!$C$83&lt;&gt;"",'Antal &amp; Längder (vikter)'!$C$83,"XX")</f>
        <v>XX</v>
      </c>
      <c r="AE693" s="410" t="str">
        <f>IF(AND('Antal &amp; Längder (vikter)'!J$85&lt;&gt;"",ISNUMBER($AH693)),'Antal &amp; Längder (vikter)'!J$85,"")</f>
        <v/>
      </c>
      <c r="AF693" s="413" t="str">
        <f t="shared" si="24"/>
        <v/>
      </c>
      <c r="AG693" s="414" t="str">
        <f t="shared" si="25"/>
        <v/>
      </c>
      <c r="AH693" s="392" t="str">
        <f>IF('Antal &amp; Längder (vikter)'!K$86="Längd (mm)",IF('Antal &amp; Längder (vikter)'!K87&lt;&gt;"",'Antal &amp; Längder (vikter)'!K87,"XX"),"XX")</f>
        <v>XX</v>
      </c>
      <c r="AI693" s="7">
        <v>-9</v>
      </c>
    </row>
    <row r="694" spans="25:35" x14ac:dyDescent="0.25">
      <c r="Y694" s="390" t="s">
        <v>2242</v>
      </c>
      <c r="Z694" s="390" t="s">
        <v>2241</v>
      </c>
      <c r="AB694" s="462" t="str">
        <f>IF(COUNT(AB693:AB693)&gt;0,MAX(AB693:AB693)+1,"")</f>
        <v/>
      </c>
      <c r="AC694" s="421" t="str">
        <f>IF(AND(AH694&lt;&gt;"",AG694&lt;&gt;"",AI694&gt;0,AH694&gt;0),MAX(AC$2:AC693)+1,"XX")</f>
        <v>XX</v>
      </c>
      <c r="AD694" s="420" t="str">
        <f>IF('Antal &amp; Längder (vikter)'!$C$83&lt;&gt;"",'Antal &amp; Längder (vikter)'!$C$83,"XX")</f>
        <v>XX</v>
      </c>
      <c r="AE694" s="410" t="str">
        <f>IF(AND('Antal &amp; Längder (vikter)'!J$85&lt;&gt;"",ISNUMBER($AH694)),'Antal &amp; Längder (vikter)'!J$85,"")</f>
        <v/>
      </c>
      <c r="AF694" s="413" t="str">
        <f t="shared" si="24"/>
        <v/>
      </c>
      <c r="AG694" s="414" t="str">
        <f t="shared" si="25"/>
        <v/>
      </c>
      <c r="AH694" s="392" t="str">
        <f>IF('Antal &amp; Längder (vikter)'!K$86="Längd (mm)",IF('Antal &amp; Längder (vikter)'!K88&lt;&gt;"",'Antal &amp; Längder (vikter)'!K88,"XX"),"XX")</f>
        <v>XX</v>
      </c>
      <c r="AI694" s="7">
        <v>-9</v>
      </c>
    </row>
    <row r="695" spans="25:35" x14ac:dyDescent="0.25">
      <c r="Y695" s="390" t="s">
        <v>2405</v>
      </c>
      <c r="Z695" s="390" t="s">
        <v>2404</v>
      </c>
      <c r="AB695" s="463" t="str">
        <f>IF(COUNT(AB693:AB694)&gt;0,MAX(AB693:AB694)+1,"")</f>
        <v/>
      </c>
      <c r="AC695" s="421" t="str">
        <f>IF(AND(AH695&lt;&gt;"",AG695&lt;&gt;"",AI695&gt;0,AH695&gt;0),MAX(AC$2:AC694)+1,"XX")</f>
        <v>XX</v>
      </c>
      <c r="AD695" s="420" t="str">
        <f>IF('Antal &amp; Längder (vikter)'!$C$83&lt;&gt;"",'Antal &amp; Längder (vikter)'!$C$83,"XX")</f>
        <v>XX</v>
      </c>
      <c r="AE695" s="410" t="str">
        <f>IF(AND('Antal &amp; Längder (vikter)'!J$85&lt;&gt;"",ISNUMBER($AH695)),'Antal &amp; Längder (vikter)'!J$85,"")</f>
        <v/>
      </c>
      <c r="AF695" s="413" t="str">
        <f t="shared" si="24"/>
        <v/>
      </c>
      <c r="AG695" s="414" t="str">
        <f t="shared" si="25"/>
        <v/>
      </c>
      <c r="AH695" s="392" t="str">
        <f>IF('Antal &amp; Längder (vikter)'!K$86="Längd (mm)",IF('Antal &amp; Längder (vikter)'!K89&lt;&gt;"",'Antal &amp; Längder (vikter)'!K89,"XX"),"XX")</f>
        <v>XX</v>
      </c>
      <c r="AI695" s="7">
        <v>-9</v>
      </c>
    </row>
    <row r="696" spans="25:35" x14ac:dyDescent="0.25">
      <c r="Y696" s="390" t="s">
        <v>2415</v>
      </c>
      <c r="Z696" s="390" t="s">
        <v>2414</v>
      </c>
      <c r="AB696" s="422" t="str">
        <f>IF(COUNT(AB693:AB695)&gt;0,MAX(AB693:AB695)+1,"")</f>
        <v/>
      </c>
      <c r="AC696" s="421" t="str">
        <f>IF(AND(AH696&lt;&gt;"",AG696&lt;&gt;"",AI696&gt;0,AH696&gt;0),MAX(AC$2:AC695)+1,"XX")</f>
        <v>XX</v>
      </c>
      <c r="AD696" s="420" t="str">
        <f>IF('Antal &amp; Längder (vikter)'!$C$83&lt;&gt;"",'Antal &amp; Längder (vikter)'!$C$83,"XX")</f>
        <v>XX</v>
      </c>
      <c r="AE696" s="410" t="str">
        <f>IF(AND('Antal &amp; Längder (vikter)'!J$85&lt;&gt;"",ISNUMBER($AH696)),'Antal &amp; Längder (vikter)'!J$85,"")</f>
        <v/>
      </c>
      <c r="AF696" s="413" t="str">
        <f t="shared" si="24"/>
        <v/>
      </c>
      <c r="AG696" s="414" t="str">
        <f t="shared" si="25"/>
        <v/>
      </c>
      <c r="AH696" s="392" t="str">
        <f>IF('Antal &amp; Längder (vikter)'!K$86="Längd (mm)",IF('Antal &amp; Längder (vikter)'!K90&lt;&gt;"",'Antal &amp; Längder (vikter)'!K90,"XX"),"XX")</f>
        <v>XX</v>
      </c>
      <c r="AI696" s="7">
        <v>-9</v>
      </c>
    </row>
    <row r="697" spans="25:35" x14ac:dyDescent="0.25">
      <c r="Y697" s="390" t="s">
        <v>2289</v>
      </c>
      <c r="Z697" s="390" t="s">
        <v>2288</v>
      </c>
      <c r="AB697" s="461" t="str">
        <f>IF(COUNT(AB693:AB696)&gt;0,MAX(AB693:AB696)+1,"")</f>
        <v/>
      </c>
      <c r="AC697" s="421" t="str">
        <f>IF(AND(AH697&lt;&gt;"",AG697&lt;&gt;"",AI697&gt;0,AH697&gt;0),MAX(AC$2:AC696)+1,"XX")</f>
        <v>XX</v>
      </c>
      <c r="AD697" s="420" t="str">
        <f>IF('Antal &amp; Längder (vikter)'!$C$83&lt;&gt;"",'Antal &amp; Längder (vikter)'!$C$83,"XX")</f>
        <v>XX</v>
      </c>
      <c r="AE697" s="410" t="str">
        <f>IF(AND('Antal &amp; Längder (vikter)'!J$85&lt;&gt;"",ISNUMBER($AH697)),'Antal &amp; Längder (vikter)'!J$85,"")</f>
        <v/>
      </c>
      <c r="AF697" s="413" t="str">
        <f t="shared" si="24"/>
        <v/>
      </c>
      <c r="AG697" s="414" t="str">
        <f t="shared" si="25"/>
        <v/>
      </c>
      <c r="AH697" s="392" t="str">
        <f>IF('Antal &amp; Längder (vikter)'!K$86="Längd (mm)",IF('Antal &amp; Längder (vikter)'!K91&lt;&gt;"",'Antal &amp; Längder (vikter)'!K91,"XX"),"XX")</f>
        <v>XX</v>
      </c>
      <c r="AI697" s="7">
        <v>-9</v>
      </c>
    </row>
    <row r="698" spans="25:35" x14ac:dyDescent="0.25">
      <c r="Y698" s="390" t="s">
        <v>1732</v>
      </c>
      <c r="Z698" s="390" t="s">
        <v>1731</v>
      </c>
      <c r="AB698" s="457" t="str">
        <f>IF(COUNT(AB693:AB697)&gt;0,MAX(AB693:AB697)+1,"")</f>
        <v/>
      </c>
      <c r="AC698" s="421" t="str">
        <f>IF(AND(AH698&lt;&gt;"",AG698&lt;&gt;"",AI698&gt;0,AH698&gt;0),MAX(AC$2:AC697)+1,"XX")</f>
        <v>XX</v>
      </c>
      <c r="AD698" s="420" t="str">
        <f>IF('Antal &amp; Längder (vikter)'!$C$83&lt;&gt;"",'Antal &amp; Längder (vikter)'!$C$83,"XX")</f>
        <v>XX</v>
      </c>
      <c r="AE698" s="410" t="str">
        <f>IF(AND('Antal &amp; Längder (vikter)'!J$85&lt;&gt;"",ISNUMBER($AH698)),'Antal &amp; Längder (vikter)'!J$85,"")</f>
        <v/>
      </c>
      <c r="AF698" s="413" t="str">
        <f t="shared" si="24"/>
        <v/>
      </c>
      <c r="AG698" s="414" t="str">
        <f t="shared" si="25"/>
        <v/>
      </c>
      <c r="AH698" s="392" t="str">
        <f>IF('Antal &amp; Längder (vikter)'!K$86="Längd (mm)",IF('Antal &amp; Längder (vikter)'!K92&lt;&gt;"",'Antal &amp; Längder (vikter)'!K92,"XX"),"XX")</f>
        <v>XX</v>
      </c>
      <c r="AI698" s="7">
        <v>-9</v>
      </c>
    </row>
    <row r="699" spans="25:35" x14ac:dyDescent="0.25">
      <c r="Y699" s="390" t="s">
        <v>2278</v>
      </c>
      <c r="Z699" s="390" t="s">
        <v>2277</v>
      </c>
      <c r="AB699" s="460" t="str">
        <f>IF(COUNT(AB693:AB698)&gt;0,MAX(AB693:AB698)+1,"")</f>
        <v/>
      </c>
      <c r="AC699" s="421" t="str">
        <f>IF(AND(AH699&lt;&gt;"",AG699&lt;&gt;"",AI699&gt;0,AH699&gt;0),MAX(AC$2:AC698)+1,"XX")</f>
        <v>XX</v>
      </c>
      <c r="AD699" s="420" t="str">
        <f>IF('Antal &amp; Längder (vikter)'!$C$83&lt;&gt;"",'Antal &amp; Längder (vikter)'!$C$83,"XX")</f>
        <v>XX</v>
      </c>
      <c r="AE699" s="410" t="str">
        <f>IF(AND('Antal &amp; Längder (vikter)'!J$85&lt;&gt;"",ISNUMBER($AH699)),'Antal &amp; Längder (vikter)'!J$85,"")</f>
        <v/>
      </c>
      <c r="AF699" s="413" t="str">
        <f t="shared" si="24"/>
        <v/>
      </c>
      <c r="AG699" s="414" t="str">
        <f t="shared" si="25"/>
        <v/>
      </c>
      <c r="AH699" s="392" t="str">
        <f>IF('Antal &amp; Längder (vikter)'!K$86="Längd (mm)",IF('Antal &amp; Längder (vikter)'!K93&lt;&gt;"",'Antal &amp; Längder (vikter)'!K93,"XX"),"XX")</f>
        <v>XX</v>
      </c>
      <c r="AI699" s="7">
        <v>-9</v>
      </c>
    </row>
    <row r="700" spans="25:35" x14ac:dyDescent="0.25">
      <c r="Y700" s="390" t="s">
        <v>1734</v>
      </c>
      <c r="Z700" s="390" t="s">
        <v>1733</v>
      </c>
      <c r="AB700" s="464" t="str">
        <f>IF(COUNT(AB693:AB699)&gt;0,MAX(AB693:AB699)+1,"")</f>
        <v/>
      </c>
      <c r="AC700" s="421" t="str">
        <f>IF(AND(AH700&lt;&gt;"",AG700&lt;&gt;"",AI700&gt;0,AH700&gt;0),MAX(AC$2:AC699)+1,"XX")</f>
        <v>XX</v>
      </c>
      <c r="AD700" s="420" t="str">
        <f>IF('Antal &amp; Längder (vikter)'!$C$83&lt;&gt;"",'Antal &amp; Längder (vikter)'!$C$83,"XX")</f>
        <v>XX</v>
      </c>
      <c r="AE700" s="410" t="str">
        <f>IF(AND('Antal &amp; Längder (vikter)'!J$85&lt;&gt;"",ISNUMBER($AH700)),'Antal &amp; Längder (vikter)'!J$85,"")</f>
        <v/>
      </c>
      <c r="AF700" s="413" t="str">
        <f t="shared" si="24"/>
        <v/>
      </c>
      <c r="AG700" s="414" t="str">
        <f t="shared" si="25"/>
        <v/>
      </c>
      <c r="AH700" s="392" t="str">
        <f>IF('Antal &amp; Längder (vikter)'!K$86="Längd (mm)",IF('Antal &amp; Längder (vikter)'!K94&lt;&gt;"",'Antal &amp; Längder (vikter)'!K94,"XX"),"XX")</f>
        <v>XX</v>
      </c>
      <c r="AI700" s="7">
        <v>-9</v>
      </c>
    </row>
    <row r="701" spans="25:35" x14ac:dyDescent="0.25">
      <c r="Y701" s="390" t="s">
        <v>1736</v>
      </c>
      <c r="Z701" s="390" t="s">
        <v>1735</v>
      </c>
      <c r="AB701" s="458" t="str">
        <f>IF(COUNT(AB693:AB700)&gt;0,MAX(AB693:AB700)+1,"")</f>
        <v/>
      </c>
      <c r="AC701" s="421" t="str">
        <f>IF(AND(AH701&lt;&gt;"",AG701&lt;&gt;"",AI701&gt;0,AH701&gt;0),MAX(AC$2:AC700)+1,"XX")</f>
        <v>XX</v>
      </c>
      <c r="AD701" s="420" t="str">
        <f>IF('Antal &amp; Längder (vikter)'!$C$83&lt;&gt;"",'Antal &amp; Längder (vikter)'!$C$83,"XX")</f>
        <v>XX</v>
      </c>
      <c r="AE701" s="410" t="str">
        <f>IF(AND('Antal &amp; Längder (vikter)'!J$85&lt;&gt;"",ISNUMBER($AH701)),'Antal &amp; Längder (vikter)'!J$85,"")</f>
        <v/>
      </c>
      <c r="AF701" s="413" t="str">
        <f t="shared" si="24"/>
        <v/>
      </c>
      <c r="AG701" s="414" t="str">
        <f t="shared" si="25"/>
        <v/>
      </c>
      <c r="AH701" s="392" t="str">
        <f>IF('Antal &amp; Längder (vikter)'!K$86="Längd (mm)",IF('Antal &amp; Längder (vikter)'!K95&lt;&gt;"",'Antal &amp; Längder (vikter)'!K95,"XX"),"XX")</f>
        <v>XX</v>
      </c>
      <c r="AI701" s="7">
        <v>-9</v>
      </c>
    </row>
    <row r="702" spans="25:35" x14ac:dyDescent="0.25">
      <c r="Y702" s="390" t="s">
        <v>1738</v>
      </c>
      <c r="Z702" s="390" t="s">
        <v>1737</v>
      </c>
      <c r="AB702" s="465" t="str">
        <f>IF(COUNT(AB693:AB701)&gt;0,MAX(AB693:AB701)+1,"")</f>
        <v/>
      </c>
      <c r="AC702" s="421" t="str">
        <f>IF(AND(AH702&lt;&gt;"",AG702&lt;&gt;"",AI702&gt;0,AH702&gt;0),MAX(AC$2:AC701)+1,"XX")</f>
        <v>XX</v>
      </c>
      <c r="AD702" s="420" t="str">
        <f>IF('Antal &amp; Längder (vikter)'!$C$83&lt;&gt;"",'Antal &amp; Längder (vikter)'!$C$83,"XX")</f>
        <v>XX</v>
      </c>
      <c r="AE702" s="410" t="str">
        <f>IF(AND('Antal &amp; Längder (vikter)'!J$85&lt;&gt;"",ISNUMBER($AH702)),'Antal &amp; Längder (vikter)'!J$85,"")</f>
        <v/>
      </c>
      <c r="AF702" s="413" t="str">
        <f t="shared" si="24"/>
        <v/>
      </c>
      <c r="AG702" s="414" t="str">
        <f t="shared" si="25"/>
        <v/>
      </c>
      <c r="AH702" s="392" t="str">
        <f>IF('Antal &amp; Längder (vikter)'!K$86="Längd (mm)",IF('Antal &amp; Längder (vikter)'!K96&lt;&gt;"",'Antal &amp; Längder (vikter)'!K96,"XX"),"XX")</f>
        <v>XX</v>
      </c>
      <c r="AI702" s="7">
        <v>-9</v>
      </c>
    </row>
    <row r="703" spans="25:35" x14ac:dyDescent="0.25">
      <c r="Y703" s="390" t="s">
        <v>1740</v>
      </c>
      <c r="Z703" s="390" t="s">
        <v>1739</v>
      </c>
      <c r="AB703" s="466" t="str">
        <f>IF(AND(ISNUMBER(AH703),AH703&gt;0),IF(MAX(AB$3:AB702)&gt;0,MAX(AB$3:AB702)+1,10+COUNTIF(F$38:F$49,"&gt;0")*10+1),"")</f>
        <v/>
      </c>
      <c r="AC703" s="421" t="str">
        <f>IF(AND(AH703&lt;&gt;"",AG703&lt;&gt;"",AI703&gt;0,AH703&gt;0),MAX(AC$2:AC702)+1,"XX")</f>
        <v>XX</v>
      </c>
      <c r="AD703" s="420" t="str">
        <f>IF('Antal &amp; Längder (vikter)'!$C$83&lt;&gt;"",'Antal &amp; Längder (vikter)'!$C$83,"XX")</f>
        <v>XX</v>
      </c>
      <c r="AE703" s="405" t="str">
        <f>IF(AND('Antal &amp; Längder (vikter)'!L$85&lt;&gt;"",ISNUMBER($AH703)),'Antal &amp; Längder (vikter)'!L$85,"")</f>
        <v/>
      </c>
      <c r="AF703" s="413" t="str">
        <f t="shared" si="24"/>
        <v/>
      </c>
      <c r="AG703" s="414" t="str">
        <f t="shared" si="25"/>
        <v/>
      </c>
      <c r="AH703" s="398" t="str">
        <f>IF('Antal &amp; Längder (vikter)'!L87&lt;&gt;"",'Antal &amp; Längder (vikter)'!L87,"XX")</f>
        <v>XX</v>
      </c>
      <c r="AI703" s="393">
        <f>IF('Antal &amp; Längder (vikter)'!M$86="Vikt (g)",IF('Antal &amp; Längder (vikter)'!M87&lt;&gt;"",'Antal &amp; Längder (vikter)'!M87,-9),-9)</f>
        <v>-9</v>
      </c>
    </row>
    <row r="704" spans="25:35" x14ac:dyDescent="0.25">
      <c r="Y704" s="390" t="s">
        <v>1742</v>
      </c>
      <c r="Z704" s="390" t="s">
        <v>1741</v>
      </c>
      <c r="AB704" s="462" t="str">
        <f>IF(COUNT(AB703:AB703)&gt;0,MAX(AB703:AB703)+1,"")</f>
        <v/>
      </c>
      <c r="AC704" s="421" t="str">
        <f>IF(AND(AH704&lt;&gt;"",AG704&lt;&gt;"",AI704&gt;0,AH704&gt;0),MAX(AC$2:AC703)+1,"XX")</f>
        <v>XX</v>
      </c>
      <c r="AD704" s="420" t="str">
        <f>IF('Antal &amp; Längder (vikter)'!$C$83&lt;&gt;"",'Antal &amp; Längder (vikter)'!$C$83,"XX")</f>
        <v>XX</v>
      </c>
      <c r="AE704" s="405" t="str">
        <f>IF(AND('Antal &amp; Längder (vikter)'!L$85&lt;&gt;"",ISNUMBER($AH704)),'Antal &amp; Längder (vikter)'!L$85,"")</f>
        <v/>
      </c>
      <c r="AF704" s="413" t="str">
        <f t="shared" si="24"/>
        <v/>
      </c>
      <c r="AG704" s="414" t="str">
        <f t="shared" si="25"/>
        <v/>
      </c>
      <c r="AH704" s="398" t="str">
        <f>IF('Antal &amp; Längder (vikter)'!L88&lt;&gt;"",'Antal &amp; Längder (vikter)'!L88,"XX")</f>
        <v>XX</v>
      </c>
      <c r="AI704" s="393">
        <f>IF('Antal &amp; Längder (vikter)'!M$86="Vikt (g)",IF('Antal &amp; Längder (vikter)'!M88&lt;&gt;"",'Antal &amp; Längder (vikter)'!M88,-9),-9)</f>
        <v>-9</v>
      </c>
    </row>
    <row r="705" spans="25:35" x14ac:dyDescent="0.25">
      <c r="Y705" s="390" t="s">
        <v>2447</v>
      </c>
      <c r="Z705" s="390" t="s">
        <v>2446</v>
      </c>
      <c r="AB705" s="463" t="str">
        <f>IF(COUNT(AB703:AB704)&gt;0,MAX(AB703:AB704)+1,"")</f>
        <v/>
      </c>
      <c r="AC705" s="421" t="str">
        <f>IF(AND(AH705&lt;&gt;"",AG705&lt;&gt;"",AI705&gt;0,AH705&gt;0),MAX(AC$2:AC704)+1,"XX")</f>
        <v>XX</v>
      </c>
      <c r="AD705" s="420" t="str">
        <f>IF('Antal &amp; Längder (vikter)'!$C$83&lt;&gt;"",'Antal &amp; Längder (vikter)'!$C$83,"XX")</f>
        <v>XX</v>
      </c>
      <c r="AE705" s="405" t="str">
        <f>IF(AND('Antal &amp; Längder (vikter)'!L$85&lt;&gt;"",ISNUMBER($AH705)),'Antal &amp; Längder (vikter)'!L$85,"")</f>
        <v/>
      </c>
      <c r="AF705" s="413" t="str">
        <f t="shared" si="24"/>
        <v/>
      </c>
      <c r="AG705" s="414" t="str">
        <f t="shared" si="25"/>
        <v/>
      </c>
      <c r="AH705" s="398" t="str">
        <f>IF('Antal &amp; Längder (vikter)'!L89&lt;&gt;"",'Antal &amp; Längder (vikter)'!L89,"XX")</f>
        <v>XX</v>
      </c>
      <c r="AI705" s="393">
        <f>IF('Antal &amp; Längder (vikter)'!M$86="Vikt (g)",IF('Antal &amp; Längder (vikter)'!M89&lt;&gt;"",'Antal &amp; Längder (vikter)'!M89,-9),-9)</f>
        <v>-9</v>
      </c>
    </row>
    <row r="706" spans="25:35" x14ac:dyDescent="0.25">
      <c r="Y706" s="390" t="s">
        <v>1744</v>
      </c>
      <c r="Z706" s="390" t="s">
        <v>1743</v>
      </c>
      <c r="AB706" s="422" t="str">
        <f>IF(COUNT(AB703:AB705)&gt;0,MAX(AB703:AB705)+1,"")</f>
        <v/>
      </c>
      <c r="AC706" s="421" t="str">
        <f>IF(AND(AH706&lt;&gt;"",AG706&lt;&gt;"",AI706&gt;0,AH706&gt;0),MAX(AC$2:AC705)+1,"XX")</f>
        <v>XX</v>
      </c>
      <c r="AD706" s="420" t="str">
        <f>IF('Antal &amp; Längder (vikter)'!$C$83&lt;&gt;"",'Antal &amp; Längder (vikter)'!$C$83,"XX")</f>
        <v>XX</v>
      </c>
      <c r="AE706" s="405" t="str">
        <f>IF(AND('Antal &amp; Längder (vikter)'!L$85&lt;&gt;"",ISNUMBER($AH706)),'Antal &amp; Längder (vikter)'!L$85,"")</f>
        <v/>
      </c>
      <c r="AF706" s="413" t="str">
        <f t="shared" si="24"/>
        <v/>
      </c>
      <c r="AG706" s="414" t="str">
        <f t="shared" si="25"/>
        <v/>
      </c>
      <c r="AH706" s="398" t="str">
        <f>IF('Antal &amp; Längder (vikter)'!L90&lt;&gt;"",'Antal &amp; Längder (vikter)'!L90,"XX")</f>
        <v>XX</v>
      </c>
      <c r="AI706" s="393">
        <f>IF('Antal &amp; Längder (vikter)'!M$86="Vikt (g)",IF('Antal &amp; Längder (vikter)'!M90&lt;&gt;"",'Antal &amp; Längder (vikter)'!M90,-9),-9)</f>
        <v>-9</v>
      </c>
    </row>
    <row r="707" spans="25:35" x14ac:dyDescent="0.25">
      <c r="Y707" s="390" t="s">
        <v>2209</v>
      </c>
      <c r="Z707" s="390" t="s">
        <v>2208</v>
      </c>
      <c r="AB707" s="461" t="str">
        <f>IF(COUNT(AB703:AB706)&gt;0,MAX(AB703:AB706)+1,"")</f>
        <v/>
      </c>
      <c r="AC707" s="421" t="str">
        <f>IF(AND(AH707&lt;&gt;"",AG707&lt;&gt;"",AI707&gt;0,AH707&gt;0),MAX(AC$2:AC706)+1,"XX")</f>
        <v>XX</v>
      </c>
      <c r="AD707" s="420" t="str">
        <f>IF('Antal &amp; Längder (vikter)'!$C$83&lt;&gt;"",'Antal &amp; Längder (vikter)'!$C$83,"XX")</f>
        <v>XX</v>
      </c>
      <c r="AE707" s="405" t="str">
        <f>IF(AND('Antal &amp; Längder (vikter)'!L$85&lt;&gt;"",ISNUMBER($AH707)),'Antal &amp; Längder (vikter)'!L$85,"")</f>
        <v/>
      </c>
      <c r="AF707" s="413" t="str">
        <f t="shared" ref="AF707:AF770" si="26">IF(AND(ISNUMBER(AH707),AE707&lt;&gt;""),VLOOKUP(AE707,$N$2:$O$60,2,FALSE),"")</f>
        <v/>
      </c>
      <c r="AG707" s="414" t="str">
        <f t="shared" ref="AG707:AG770" si="27">IF(AF707&lt;&gt;"",VLOOKUP(AF707,O$2:U$60,7,FALSE),"")</f>
        <v/>
      </c>
      <c r="AH707" s="398" t="str">
        <f>IF('Antal &amp; Längder (vikter)'!L91&lt;&gt;"",'Antal &amp; Längder (vikter)'!L91,"XX")</f>
        <v>XX</v>
      </c>
      <c r="AI707" s="393">
        <f>IF('Antal &amp; Längder (vikter)'!M$86="Vikt (g)",IF('Antal &amp; Längder (vikter)'!M91&lt;&gt;"",'Antal &amp; Längder (vikter)'!M91,-9),-9)</f>
        <v>-9</v>
      </c>
    </row>
    <row r="708" spans="25:35" x14ac:dyDescent="0.25">
      <c r="Y708" s="390" t="s">
        <v>2197</v>
      </c>
      <c r="Z708" s="390" t="s">
        <v>2196</v>
      </c>
      <c r="AB708" s="457" t="str">
        <f>IF(COUNT(AB703:AB707)&gt;0,MAX(AB703:AB707)+1,"")</f>
        <v/>
      </c>
      <c r="AC708" s="421" t="str">
        <f>IF(AND(AH708&lt;&gt;"",AG708&lt;&gt;"",AI708&gt;0,AH708&gt;0),MAX(AC$2:AC707)+1,"XX")</f>
        <v>XX</v>
      </c>
      <c r="AD708" s="420" t="str">
        <f>IF('Antal &amp; Längder (vikter)'!$C$83&lt;&gt;"",'Antal &amp; Längder (vikter)'!$C$83,"XX")</f>
        <v>XX</v>
      </c>
      <c r="AE708" s="405" t="str">
        <f>IF(AND('Antal &amp; Längder (vikter)'!L$85&lt;&gt;"",ISNUMBER($AH708)),'Antal &amp; Längder (vikter)'!L$85,"")</f>
        <v/>
      </c>
      <c r="AF708" s="413" t="str">
        <f t="shared" si="26"/>
        <v/>
      </c>
      <c r="AG708" s="414" t="str">
        <f t="shared" si="27"/>
        <v/>
      </c>
      <c r="AH708" s="398" t="str">
        <f>IF('Antal &amp; Längder (vikter)'!L92&lt;&gt;"",'Antal &amp; Längder (vikter)'!L92,"XX")</f>
        <v>XX</v>
      </c>
      <c r="AI708" s="393">
        <f>IF('Antal &amp; Längder (vikter)'!M$86="Vikt (g)",IF('Antal &amp; Längder (vikter)'!M92&lt;&gt;"",'Antal &amp; Längder (vikter)'!M92,-9),-9)</f>
        <v>-9</v>
      </c>
    </row>
    <row r="709" spans="25:35" x14ac:dyDescent="0.25">
      <c r="Y709" s="390" t="s">
        <v>2177</v>
      </c>
      <c r="Z709" s="390" t="s">
        <v>2176</v>
      </c>
      <c r="AB709" s="460" t="str">
        <f>IF(COUNT(AB703:AB708)&gt;0,MAX(AB703:AB708)+1,"")</f>
        <v/>
      </c>
      <c r="AC709" s="421" t="str">
        <f>IF(AND(AH709&lt;&gt;"",AG709&lt;&gt;"",AI709&gt;0,AH709&gt;0),MAX(AC$2:AC708)+1,"XX")</f>
        <v>XX</v>
      </c>
      <c r="AD709" s="420" t="str">
        <f>IF('Antal &amp; Längder (vikter)'!$C$83&lt;&gt;"",'Antal &amp; Längder (vikter)'!$C$83,"XX")</f>
        <v>XX</v>
      </c>
      <c r="AE709" s="405" t="str">
        <f>IF(AND('Antal &amp; Längder (vikter)'!L$85&lt;&gt;"",ISNUMBER($AH709)),'Antal &amp; Längder (vikter)'!L$85,"")</f>
        <v/>
      </c>
      <c r="AF709" s="413" t="str">
        <f t="shared" si="26"/>
        <v/>
      </c>
      <c r="AG709" s="414" t="str">
        <f t="shared" si="27"/>
        <v/>
      </c>
      <c r="AH709" s="398" t="str">
        <f>IF('Antal &amp; Längder (vikter)'!L93&lt;&gt;"",'Antal &amp; Längder (vikter)'!L93,"XX")</f>
        <v>XX</v>
      </c>
      <c r="AI709" s="393">
        <f>IF('Antal &amp; Längder (vikter)'!M$86="Vikt (g)",IF('Antal &amp; Längder (vikter)'!M93&lt;&gt;"",'Antal &amp; Längder (vikter)'!M93,-9),-9)</f>
        <v>-9</v>
      </c>
    </row>
    <row r="710" spans="25:35" x14ac:dyDescent="0.25">
      <c r="Y710" s="390" t="s">
        <v>1746</v>
      </c>
      <c r="Z710" s="390" t="s">
        <v>1745</v>
      </c>
      <c r="AB710" s="464" t="str">
        <f>IF(COUNT(AB703:AB709)&gt;0,MAX(AB703:AB709)+1,"")</f>
        <v/>
      </c>
      <c r="AC710" s="421" t="str">
        <f>IF(AND(AH710&lt;&gt;"",AG710&lt;&gt;"",AI710&gt;0,AH710&gt;0),MAX(AC$2:AC709)+1,"XX")</f>
        <v>XX</v>
      </c>
      <c r="AD710" s="420" t="str">
        <f>IF('Antal &amp; Längder (vikter)'!$C$83&lt;&gt;"",'Antal &amp; Längder (vikter)'!$C$83,"XX")</f>
        <v>XX</v>
      </c>
      <c r="AE710" s="405" t="str">
        <f>IF(AND('Antal &amp; Längder (vikter)'!L$85&lt;&gt;"",ISNUMBER($AH710)),'Antal &amp; Längder (vikter)'!L$85,"")</f>
        <v/>
      </c>
      <c r="AF710" s="413" t="str">
        <f t="shared" si="26"/>
        <v/>
      </c>
      <c r="AG710" s="414" t="str">
        <f t="shared" si="27"/>
        <v/>
      </c>
      <c r="AH710" s="398" t="str">
        <f>IF('Antal &amp; Längder (vikter)'!L94&lt;&gt;"",'Antal &amp; Längder (vikter)'!L94,"XX")</f>
        <v>XX</v>
      </c>
      <c r="AI710" s="393">
        <f>IF('Antal &amp; Längder (vikter)'!M$86="Vikt (g)",IF('Antal &amp; Längder (vikter)'!M94&lt;&gt;"",'Antal &amp; Längder (vikter)'!M94,-9),-9)</f>
        <v>-9</v>
      </c>
    </row>
    <row r="711" spans="25:35" x14ac:dyDescent="0.25">
      <c r="Y711" s="390" t="s">
        <v>2142</v>
      </c>
      <c r="Z711" s="390" t="s">
        <v>2141</v>
      </c>
      <c r="AB711" s="458" t="str">
        <f>IF(COUNT(AB703:AB710)&gt;0,MAX(AB703:AB710)+1,"")</f>
        <v/>
      </c>
      <c r="AC711" s="421" t="str">
        <f>IF(AND(AH711&lt;&gt;"",AG711&lt;&gt;"",AI711&gt;0,AH711&gt;0),MAX(AC$2:AC710)+1,"XX")</f>
        <v>XX</v>
      </c>
      <c r="AD711" s="420" t="str">
        <f>IF('Antal &amp; Längder (vikter)'!$C$83&lt;&gt;"",'Antal &amp; Längder (vikter)'!$C$83,"XX")</f>
        <v>XX</v>
      </c>
      <c r="AE711" s="405" t="str">
        <f>IF(AND('Antal &amp; Längder (vikter)'!L$85&lt;&gt;"",ISNUMBER($AH711)),'Antal &amp; Längder (vikter)'!L$85,"")</f>
        <v/>
      </c>
      <c r="AF711" s="413" t="str">
        <f t="shared" si="26"/>
        <v/>
      </c>
      <c r="AG711" s="414" t="str">
        <f t="shared" si="27"/>
        <v/>
      </c>
      <c r="AH711" s="398" t="str">
        <f>IF('Antal &amp; Längder (vikter)'!L95&lt;&gt;"",'Antal &amp; Längder (vikter)'!L95,"XX")</f>
        <v>XX</v>
      </c>
      <c r="AI711" s="393">
        <f>IF('Antal &amp; Längder (vikter)'!M$86="Vikt (g)",IF('Antal &amp; Längder (vikter)'!M95&lt;&gt;"",'Antal &amp; Längder (vikter)'!M95,-9),-9)</f>
        <v>-9</v>
      </c>
    </row>
    <row r="712" spans="25:35" x14ac:dyDescent="0.25">
      <c r="Y712" s="390" t="s">
        <v>1748</v>
      </c>
      <c r="Z712" s="390" t="s">
        <v>1747</v>
      </c>
      <c r="AB712" s="465" t="str">
        <f>IF(COUNT(AB703:AB711)&gt;0,MAX(AB703:AB711)+1,"")</f>
        <v/>
      </c>
      <c r="AC712" s="421" t="str">
        <f>IF(AND(AH712&lt;&gt;"",AG712&lt;&gt;"",AI712&gt;0,AH712&gt;0),MAX(AC$2:AC711)+1,"XX")</f>
        <v>XX</v>
      </c>
      <c r="AD712" s="420" t="str">
        <f>IF('Antal &amp; Längder (vikter)'!$C$83&lt;&gt;"",'Antal &amp; Längder (vikter)'!$C$83,"XX")</f>
        <v>XX</v>
      </c>
      <c r="AE712" s="405" t="str">
        <f>IF(AND('Antal &amp; Längder (vikter)'!L$85&lt;&gt;"",ISNUMBER($AH712)),'Antal &amp; Längder (vikter)'!L$85,"")</f>
        <v/>
      </c>
      <c r="AF712" s="413" t="str">
        <f t="shared" si="26"/>
        <v/>
      </c>
      <c r="AG712" s="414" t="str">
        <f t="shared" si="27"/>
        <v/>
      </c>
      <c r="AH712" s="398" t="str">
        <f>IF('Antal &amp; Längder (vikter)'!L96&lt;&gt;"",'Antal &amp; Längder (vikter)'!L96,"XX")</f>
        <v>XX</v>
      </c>
      <c r="AI712" s="393">
        <f>IF('Antal &amp; Längder (vikter)'!M$86="Vikt (g)",IF('Antal &amp; Längder (vikter)'!M96&lt;&gt;"",'Antal &amp; Längder (vikter)'!M96,-9),-9)</f>
        <v>-9</v>
      </c>
    </row>
    <row r="713" spans="25:35" x14ac:dyDescent="0.25">
      <c r="Y713" s="390" t="s">
        <v>1750</v>
      </c>
      <c r="Z713" s="390" t="s">
        <v>1749</v>
      </c>
      <c r="AB713" s="466" t="str">
        <f>IF(AND(ISNUMBER(AH713),AH713&gt;0),IF(MAX(AB$3:AB712)&gt;0,MAX(AB$3:AB712)+1,10+COUNTIF(F$38:F$49,"&gt;0")*10+1),"")</f>
        <v/>
      </c>
      <c r="AC713" s="421" t="str">
        <f>IF(AND(AH713&lt;&gt;"",AG713&lt;&gt;"",AI713&gt;0,AH713&gt;0),MAX(AC$2:AC712)+1,"XX")</f>
        <v>XX</v>
      </c>
      <c r="AD713" s="420" t="str">
        <f>IF('Antal &amp; Längder (vikter)'!$C$83&lt;&gt;"",'Antal &amp; Längder (vikter)'!$C$83,"XX")</f>
        <v>XX</v>
      </c>
      <c r="AE713" s="405" t="str">
        <f>IF(AND('Antal &amp; Längder (vikter)'!L$85&lt;&gt;"",ISNUMBER($AH713)),'Antal &amp; Längder (vikter)'!L$85,"")</f>
        <v/>
      </c>
      <c r="AF713" s="413" t="str">
        <f t="shared" si="26"/>
        <v/>
      </c>
      <c r="AG713" s="414" t="str">
        <f t="shared" si="27"/>
        <v/>
      </c>
      <c r="AH713" s="392" t="str">
        <f>IF('Antal &amp; Längder (vikter)'!M$86="Längd (mm)",IF('Antal &amp; Längder (vikter)'!M87&lt;&gt;"",'Antal &amp; Längder (vikter)'!M87,"XX"),"XX")</f>
        <v>XX</v>
      </c>
      <c r="AI713" s="7">
        <v>-9</v>
      </c>
    </row>
    <row r="714" spans="25:35" x14ac:dyDescent="0.25">
      <c r="Y714" s="390" t="s">
        <v>1752</v>
      </c>
      <c r="Z714" s="390" t="s">
        <v>1751</v>
      </c>
      <c r="AB714" s="462" t="str">
        <f>IF(COUNT(AB713:AB713)&gt;0,MAX(AB713:AB713)+1,"")</f>
        <v/>
      </c>
      <c r="AC714" s="421" t="str">
        <f>IF(AND(AH714&lt;&gt;"",AG714&lt;&gt;"",AI714&gt;0,AH714&gt;0),MAX(AC$2:AC713)+1,"XX")</f>
        <v>XX</v>
      </c>
      <c r="AD714" s="420" t="str">
        <f>IF('Antal &amp; Längder (vikter)'!$C$83&lt;&gt;"",'Antal &amp; Längder (vikter)'!$C$83,"XX")</f>
        <v>XX</v>
      </c>
      <c r="AE714" s="405" t="str">
        <f>IF(AND('Antal &amp; Längder (vikter)'!L$85&lt;&gt;"",ISNUMBER($AH714)),'Antal &amp; Längder (vikter)'!L$85,"")</f>
        <v/>
      </c>
      <c r="AF714" s="413" t="str">
        <f t="shared" si="26"/>
        <v/>
      </c>
      <c r="AG714" s="414" t="str">
        <f t="shared" si="27"/>
        <v/>
      </c>
      <c r="AH714" s="392" t="str">
        <f>IF('Antal &amp; Längder (vikter)'!M$86="Längd (mm)",IF('Antal &amp; Längder (vikter)'!M88&lt;&gt;"",'Antal &amp; Längder (vikter)'!M88,"XX"),"XX")</f>
        <v>XX</v>
      </c>
      <c r="AI714" s="7">
        <v>-9</v>
      </c>
    </row>
    <row r="715" spans="25:35" x14ac:dyDescent="0.25">
      <c r="Y715" s="390" t="s">
        <v>1754</v>
      </c>
      <c r="Z715" s="390" t="s">
        <v>1753</v>
      </c>
      <c r="AB715" s="463" t="str">
        <f>IF(COUNT(AB713:AB714)&gt;0,MAX(AB713:AB714)+1,"")</f>
        <v/>
      </c>
      <c r="AC715" s="421" t="str">
        <f>IF(AND(AH715&lt;&gt;"",AG715&lt;&gt;"",AI715&gt;0,AH715&gt;0),MAX(AC$2:AC714)+1,"XX")</f>
        <v>XX</v>
      </c>
      <c r="AD715" s="420" t="str">
        <f>IF('Antal &amp; Längder (vikter)'!$C$83&lt;&gt;"",'Antal &amp; Längder (vikter)'!$C$83,"XX")</f>
        <v>XX</v>
      </c>
      <c r="AE715" s="405" t="str">
        <f>IF(AND('Antal &amp; Längder (vikter)'!L$85&lt;&gt;"",ISNUMBER($AH715)),'Antal &amp; Längder (vikter)'!L$85,"")</f>
        <v/>
      </c>
      <c r="AF715" s="413" t="str">
        <f t="shared" si="26"/>
        <v/>
      </c>
      <c r="AG715" s="414" t="str">
        <f t="shared" si="27"/>
        <v/>
      </c>
      <c r="AH715" s="392" t="str">
        <f>IF('Antal &amp; Längder (vikter)'!M$86="Längd (mm)",IF('Antal &amp; Längder (vikter)'!M89&lt;&gt;"",'Antal &amp; Längder (vikter)'!M89,"XX"),"XX")</f>
        <v>XX</v>
      </c>
      <c r="AI715" s="7">
        <v>-9</v>
      </c>
    </row>
    <row r="716" spans="25:35" x14ac:dyDescent="0.25">
      <c r="Y716" s="390" t="s">
        <v>2372</v>
      </c>
      <c r="Z716" s="390" t="s">
        <v>2371</v>
      </c>
      <c r="AB716" s="422" t="str">
        <f>IF(COUNT(AB713:AB715)&gt;0,MAX(AB713:AB715)+1,"")</f>
        <v/>
      </c>
      <c r="AC716" s="421" t="str">
        <f>IF(AND(AH716&lt;&gt;"",AG716&lt;&gt;"",AI716&gt;0,AH716&gt;0),MAX(AC$2:AC715)+1,"XX")</f>
        <v>XX</v>
      </c>
      <c r="AD716" s="420" t="str">
        <f>IF('Antal &amp; Längder (vikter)'!$C$83&lt;&gt;"",'Antal &amp; Längder (vikter)'!$C$83,"XX")</f>
        <v>XX</v>
      </c>
      <c r="AE716" s="405" t="str">
        <f>IF(AND('Antal &amp; Längder (vikter)'!L$85&lt;&gt;"",ISNUMBER($AH716)),'Antal &amp; Längder (vikter)'!L$85,"")</f>
        <v/>
      </c>
      <c r="AF716" s="413" t="str">
        <f t="shared" si="26"/>
        <v/>
      </c>
      <c r="AG716" s="414" t="str">
        <f t="shared" si="27"/>
        <v/>
      </c>
      <c r="AH716" s="392" t="str">
        <f>IF('Antal &amp; Längder (vikter)'!M$86="Längd (mm)",IF('Antal &amp; Längder (vikter)'!M90&lt;&gt;"",'Antal &amp; Längder (vikter)'!M90,"XX"),"XX")</f>
        <v>XX</v>
      </c>
      <c r="AI716" s="7">
        <v>-9</v>
      </c>
    </row>
    <row r="717" spans="25:35" x14ac:dyDescent="0.25">
      <c r="Y717" s="390" t="s">
        <v>1756</v>
      </c>
      <c r="Z717" s="390" t="s">
        <v>1755</v>
      </c>
      <c r="AB717" s="461" t="str">
        <f>IF(COUNT(AB713:AB716)&gt;0,MAX(AB713:AB716)+1,"")</f>
        <v/>
      </c>
      <c r="AC717" s="421" t="str">
        <f>IF(AND(AH717&lt;&gt;"",AG717&lt;&gt;"",AI717&gt;0,AH717&gt;0),MAX(AC$2:AC716)+1,"XX")</f>
        <v>XX</v>
      </c>
      <c r="AD717" s="420" t="str">
        <f>IF('Antal &amp; Längder (vikter)'!$C$83&lt;&gt;"",'Antal &amp; Längder (vikter)'!$C$83,"XX")</f>
        <v>XX</v>
      </c>
      <c r="AE717" s="405" t="str">
        <f>IF(AND('Antal &amp; Längder (vikter)'!L$85&lt;&gt;"",ISNUMBER($AH717)),'Antal &amp; Längder (vikter)'!L$85,"")</f>
        <v/>
      </c>
      <c r="AF717" s="413" t="str">
        <f t="shared" si="26"/>
        <v/>
      </c>
      <c r="AG717" s="414" t="str">
        <f t="shared" si="27"/>
        <v/>
      </c>
      <c r="AH717" s="392" t="str">
        <f>IF('Antal &amp; Längder (vikter)'!M$86="Längd (mm)",IF('Antal &amp; Längder (vikter)'!M91&lt;&gt;"",'Antal &amp; Längder (vikter)'!M91,"XX"),"XX")</f>
        <v>XX</v>
      </c>
      <c r="AI717" s="7">
        <v>-9</v>
      </c>
    </row>
    <row r="718" spans="25:35" x14ac:dyDescent="0.25">
      <c r="Y718" s="390" t="s">
        <v>2498</v>
      </c>
      <c r="Z718" s="390" t="s">
        <v>2497</v>
      </c>
      <c r="AB718" s="457" t="str">
        <f>IF(COUNT(AB713:AB717)&gt;0,MAX(AB713:AB717)+1,"")</f>
        <v/>
      </c>
      <c r="AC718" s="421" t="str">
        <f>IF(AND(AH718&lt;&gt;"",AG718&lt;&gt;"",AI718&gt;0,AH718&gt;0),MAX(AC$2:AC717)+1,"XX")</f>
        <v>XX</v>
      </c>
      <c r="AD718" s="420" t="str">
        <f>IF('Antal &amp; Längder (vikter)'!$C$83&lt;&gt;"",'Antal &amp; Längder (vikter)'!$C$83,"XX")</f>
        <v>XX</v>
      </c>
      <c r="AE718" s="405" t="str">
        <f>IF(AND('Antal &amp; Längder (vikter)'!L$85&lt;&gt;"",ISNUMBER($AH718)),'Antal &amp; Längder (vikter)'!L$85,"")</f>
        <v/>
      </c>
      <c r="AF718" s="413" t="str">
        <f t="shared" si="26"/>
        <v/>
      </c>
      <c r="AG718" s="414" t="str">
        <f t="shared" si="27"/>
        <v/>
      </c>
      <c r="AH718" s="392" t="str">
        <f>IF('Antal &amp; Längder (vikter)'!M$86="Längd (mm)",IF('Antal &amp; Längder (vikter)'!M92&lt;&gt;"",'Antal &amp; Längder (vikter)'!M92,"XX"),"XX")</f>
        <v>XX</v>
      </c>
      <c r="AI718" s="7">
        <v>-9</v>
      </c>
    </row>
    <row r="719" spans="25:35" x14ac:dyDescent="0.25">
      <c r="Y719" s="390" t="s">
        <v>1758</v>
      </c>
      <c r="Z719" s="390" t="s">
        <v>1757</v>
      </c>
      <c r="AB719" s="460" t="str">
        <f>IF(COUNT(AB713:AB718)&gt;0,MAX(AB713:AB718)+1,"")</f>
        <v/>
      </c>
      <c r="AC719" s="421" t="str">
        <f>IF(AND(AH719&lt;&gt;"",AG719&lt;&gt;"",AI719&gt;0,AH719&gt;0),MAX(AC$2:AC718)+1,"XX")</f>
        <v>XX</v>
      </c>
      <c r="AD719" s="420" t="str">
        <f>IF('Antal &amp; Längder (vikter)'!$C$83&lt;&gt;"",'Antal &amp; Längder (vikter)'!$C$83,"XX")</f>
        <v>XX</v>
      </c>
      <c r="AE719" s="405" t="str">
        <f>IF(AND('Antal &amp; Längder (vikter)'!L$85&lt;&gt;"",ISNUMBER($AH719)),'Antal &amp; Längder (vikter)'!L$85,"")</f>
        <v/>
      </c>
      <c r="AF719" s="413" t="str">
        <f t="shared" si="26"/>
        <v/>
      </c>
      <c r="AG719" s="414" t="str">
        <f t="shared" si="27"/>
        <v/>
      </c>
      <c r="AH719" s="392" t="str">
        <f>IF('Antal &amp; Längder (vikter)'!M$86="Längd (mm)",IF('Antal &amp; Längder (vikter)'!M93&lt;&gt;"",'Antal &amp; Längder (vikter)'!M93,"XX"),"XX")</f>
        <v>XX</v>
      </c>
      <c r="AI719" s="7">
        <v>-9</v>
      </c>
    </row>
    <row r="720" spans="25:35" x14ac:dyDescent="0.25">
      <c r="Y720" s="390" t="s">
        <v>1760</v>
      </c>
      <c r="Z720" s="390" t="s">
        <v>1759</v>
      </c>
      <c r="AB720" s="464" t="str">
        <f>IF(COUNT(AB713:AB719)&gt;0,MAX(AB713:AB719)+1,"")</f>
        <v/>
      </c>
      <c r="AC720" s="421" t="str">
        <f>IF(AND(AH720&lt;&gt;"",AG720&lt;&gt;"",AI720&gt;0,AH720&gt;0),MAX(AC$2:AC719)+1,"XX")</f>
        <v>XX</v>
      </c>
      <c r="AD720" s="420" t="str">
        <f>IF('Antal &amp; Längder (vikter)'!$C$83&lt;&gt;"",'Antal &amp; Längder (vikter)'!$C$83,"XX")</f>
        <v>XX</v>
      </c>
      <c r="AE720" s="405" t="str">
        <f>IF(AND('Antal &amp; Längder (vikter)'!L$85&lt;&gt;"",ISNUMBER($AH720)),'Antal &amp; Längder (vikter)'!L$85,"")</f>
        <v/>
      </c>
      <c r="AF720" s="413" t="str">
        <f t="shared" si="26"/>
        <v/>
      </c>
      <c r="AG720" s="414" t="str">
        <f t="shared" si="27"/>
        <v/>
      </c>
      <c r="AH720" s="392" t="str">
        <f>IF('Antal &amp; Längder (vikter)'!M$86="Längd (mm)",IF('Antal &amp; Längder (vikter)'!M94&lt;&gt;"",'Antal &amp; Längder (vikter)'!M94,"XX"),"XX")</f>
        <v>XX</v>
      </c>
      <c r="AI720" s="7">
        <v>-9</v>
      </c>
    </row>
    <row r="721" spans="25:35" x14ac:dyDescent="0.25">
      <c r="Y721" s="390" t="s">
        <v>2189</v>
      </c>
      <c r="Z721" s="390" t="s">
        <v>2188</v>
      </c>
      <c r="AB721" s="458" t="str">
        <f>IF(COUNT(AB713:AB720)&gt;0,MAX(AB713:AB720)+1,"")</f>
        <v/>
      </c>
      <c r="AC721" s="421" t="str">
        <f>IF(AND(AH721&lt;&gt;"",AG721&lt;&gt;"",AI721&gt;0,AH721&gt;0),MAX(AC$2:AC720)+1,"XX")</f>
        <v>XX</v>
      </c>
      <c r="AD721" s="420" t="str">
        <f>IF('Antal &amp; Längder (vikter)'!$C$83&lt;&gt;"",'Antal &amp; Längder (vikter)'!$C$83,"XX")</f>
        <v>XX</v>
      </c>
      <c r="AE721" s="405" t="str">
        <f>IF(AND('Antal &amp; Längder (vikter)'!L$85&lt;&gt;"",ISNUMBER($AH721)),'Antal &amp; Längder (vikter)'!L$85,"")</f>
        <v/>
      </c>
      <c r="AF721" s="413" t="str">
        <f t="shared" si="26"/>
        <v/>
      </c>
      <c r="AG721" s="414" t="str">
        <f t="shared" si="27"/>
        <v/>
      </c>
      <c r="AH721" s="392" t="str">
        <f>IF('Antal &amp; Längder (vikter)'!M$86="Längd (mm)",IF('Antal &amp; Längder (vikter)'!M95&lt;&gt;"",'Antal &amp; Längder (vikter)'!M95,"XX"),"XX")</f>
        <v>XX</v>
      </c>
      <c r="AI721" s="7">
        <v>-9</v>
      </c>
    </row>
    <row r="722" spans="25:35" x14ac:dyDescent="0.25">
      <c r="Y722" s="390" t="s">
        <v>2502</v>
      </c>
      <c r="Z722" s="390" t="s">
        <v>2501</v>
      </c>
      <c r="AB722" s="465" t="str">
        <f>IF(COUNT(AB713:AB721)&gt;0,MAX(AB713:AB721)+1,"")</f>
        <v/>
      </c>
      <c r="AC722" s="421" t="str">
        <f>IF(AND(AH722&lt;&gt;"",AG722&lt;&gt;"",AI722&gt;0,AH722&gt;0),MAX(AC$2:AC721)+1,"XX")</f>
        <v>XX</v>
      </c>
      <c r="AD722" s="420" t="str">
        <f>IF('Antal &amp; Längder (vikter)'!$C$83&lt;&gt;"",'Antal &amp; Längder (vikter)'!$C$83,"XX")</f>
        <v>XX</v>
      </c>
      <c r="AE722" s="405" t="str">
        <f>IF(AND('Antal &amp; Längder (vikter)'!L$85&lt;&gt;"",ISNUMBER($AH722)),'Antal &amp; Längder (vikter)'!L$85,"")</f>
        <v/>
      </c>
      <c r="AF722" s="413" t="str">
        <f t="shared" si="26"/>
        <v/>
      </c>
      <c r="AG722" s="414" t="str">
        <f t="shared" si="27"/>
        <v/>
      </c>
      <c r="AH722" s="392" t="str">
        <f>IF('Antal &amp; Längder (vikter)'!M$86="Längd (mm)",IF('Antal &amp; Längder (vikter)'!M96&lt;&gt;"",'Antal &amp; Längder (vikter)'!M96,"XX"),"XX")</f>
        <v>XX</v>
      </c>
      <c r="AI722" s="7">
        <v>-9</v>
      </c>
    </row>
    <row r="723" spans="25:35" x14ac:dyDescent="0.25">
      <c r="Y723" s="390" t="s">
        <v>2399</v>
      </c>
      <c r="Z723" s="390" t="s">
        <v>2398</v>
      </c>
      <c r="AB723" s="466" t="str">
        <f>IF(AND(ISNUMBER(AH723),AH723&gt;0),IF(MAX(AB$3:AB722)&gt;0,MAX(AB$3:AB722)+1,10+COUNTIF(F$38:F$49,"&gt;0")*10+1),"")</f>
        <v/>
      </c>
      <c r="AC723" s="421" t="str">
        <f>IF(AND(AH723&lt;&gt;"",AG723&lt;&gt;"",AI723&gt;0,AH723&gt;0),MAX(AC$2:AC722)+1,"XX")</f>
        <v>XX</v>
      </c>
      <c r="AD723" s="419" t="str">
        <f>IF('Antal &amp; Längder (vikter)'!$C$98&lt;&gt;"",'Antal &amp; Längder (vikter)'!$C$98,"XX")</f>
        <v>XX</v>
      </c>
      <c r="AE723" s="406" t="str">
        <f>IF(AND('Antal &amp; Längder (vikter)'!B$100&lt;&gt;"",ISNUMBER($AH723)),'Antal &amp; Längder (vikter)'!B$100,"")</f>
        <v/>
      </c>
      <c r="AF723" s="413" t="str">
        <f t="shared" si="26"/>
        <v/>
      </c>
      <c r="AG723" s="414" t="str">
        <f t="shared" si="27"/>
        <v/>
      </c>
      <c r="AH723" s="397" t="str">
        <f>IF('Antal &amp; Längder (vikter)'!B102&lt;&gt;"",'Antal &amp; Längder (vikter)'!B102,"XX")</f>
        <v>XX</v>
      </c>
      <c r="AI723" s="393">
        <f>IF('Antal &amp; Längder (vikter)'!C$101="Vikt (g)",IF('Antal &amp; Längder (vikter)'!C102&lt;&gt;"",'Antal &amp; Längder (vikter)'!C102,-9),-9)</f>
        <v>-9</v>
      </c>
    </row>
    <row r="724" spans="25:35" x14ac:dyDescent="0.25">
      <c r="Y724" s="390" t="s">
        <v>2173</v>
      </c>
      <c r="Z724" s="390" t="s">
        <v>2172</v>
      </c>
      <c r="AB724" s="462" t="str">
        <f>IF(COUNT(AB723:AB723)&gt;0,MAX(AB723:AB723)+1,"")</f>
        <v/>
      </c>
      <c r="AC724" s="421" t="str">
        <f>IF(AND(AH724&lt;&gt;"",AG724&lt;&gt;"",AI724&gt;0,AH724&gt;0),MAX(AC$2:AC723)+1,"XX")</f>
        <v>XX</v>
      </c>
      <c r="AD724" s="419" t="str">
        <f>IF('Antal &amp; Längder (vikter)'!$C$98&lt;&gt;"",'Antal &amp; Längder (vikter)'!$C$98,"XX")</f>
        <v>XX</v>
      </c>
      <c r="AE724" s="406" t="str">
        <f>IF(AND('Antal &amp; Längder (vikter)'!B$100&lt;&gt;"",ISNUMBER($AH724)),'Antal &amp; Längder (vikter)'!B$100,"")</f>
        <v/>
      </c>
      <c r="AF724" s="413" t="str">
        <f t="shared" si="26"/>
        <v/>
      </c>
      <c r="AG724" s="414" t="str">
        <f t="shared" si="27"/>
        <v/>
      </c>
      <c r="AH724" s="397" t="str">
        <f>IF('Antal &amp; Längder (vikter)'!B103&lt;&gt;"",'Antal &amp; Längder (vikter)'!B103,"XX")</f>
        <v>XX</v>
      </c>
      <c r="AI724" s="393">
        <f>IF('Antal &amp; Längder (vikter)'!C$101="Vikt (g)",IF('Antal &amp; Längder (vikter)'!C103&lt;&gt;"",'Antal &amp; Längder (vikter)'!C103,-9),-9)</f>
        <v>-9</v>
      </c>
    </row>
    <row r="725" spans="25:35" x14ac:dyDescent="0.25">
      <c r="Y725" s="390" t="s">
        <v>2429</v>
      </c>
      <c r="Z725" s="391" t="s">
        <v>2428</v>
      </c>
      <c r="AB725" s="463" t="str">
        <f>IF(COUNT(AB723:AB724)&gt;0,MAX(AB723:AB724)+1,"")</f>
        <v/>
      </c>
      <c r="AC725" s="421" t="str">
        <f>IF(AND(AH725&lt;&gt;"",AG725&lt;&gt;"",AI725&gt;0,AH725&gt;0),MAX(AC$2:AC724)+1,"XX")</f>
        <v>XX</v>
      </c>
      <c r="AD725" s="419" t="str">
        <f>IF('Antal &amp; Längder (vikter)'!$C$98&lt;&gt;"",'Antal &amp; Längder (vikter)'!$C$98,"XX")</f>
        <v>XX</v>
      </c>
      <c r="AE725" s="406" t="str">
        <f>IF(AND('Antal &amp; Längder (vikter)'!B$100&lt;&gt;"",ISNUMBER($AH725)),'Antal &amp; Längder (vikter)'!B$100,"")</f>
        <v/>
      </c>
      <c r="AF725" s="413" t="str">
        <f t="shared" si="26"/>
        <v/>
      </c>
      <c r="AG725" s="414" t="str">
        <f t="shared" si="27"/>
        <v/>
      </c>
      <c r="AH725" s="397" t="str">
        <f>IF('Antal &amp; Längder (vikter)'!B104&lt;&gt;"",'Antal &amp; Längder (vikter)'!B104,"XX")</f>
        <v>XX</v>
      </c>
      <c r="AI725" s="393">
        <f>IF('Antal &amp; Längder (vikter)'!C$101="Vikt (g)",IF('Antal &amp; Längder (vikter)'!C104&lt;&gt;"",'Antal &amp; Längder (vikter)'!C104,-9),-9)</f>
        <v>-9</v>
      </c>
    </row>
    <row r="726" spans="25:35" x14ac:dyDescent="0.25">
      <c r="Y726" s="390" t="s">
        <v>1762</v>
      </c>
      <c r="Z726" s="390" t="s">
        <v>1761</v>
      </c>
      <c r="AB726" s="422" t="str">
        <f>IF(COUNT(AB723:AB725)&gt;0,MAX(AB723:AB725)+1,"")</f>
        <v/>
      </c>
      <c r="AC726" s="421" t="str">
        <f>IF(AND(AH726&lt;&gt;"",AG726&lt;&gt;"",AI726&gt;0,AH726&gt;0),MAX(AC$2:AC725)+1,"XX")</f>
        <v>XX</v>
      </c>
      <c r="AD726" s="419" t="str">
        <f>IF('Antal &amp; Längder (vikter)'!$C$98&lt;&gt;"",'Antal &amp; Längder (vikter)'!$C$98,"XX")</f>
        <v>XX</v>
      </c>
      <c r="AE726" s="406" t="str">
        <f>IF(AND('Antal &amp; Längder (vikter)'!B$100&lt;&gt;"",ISNUMBER($AH726)),'Antal &amp; Längder (vikter)'!B$100,"")</f>
        <v/>
      </c>
      <c r="AF726" s="413" t="str">
        <f t="shared" si="26"/>
        <v/>
      </c>
      <c r="AG726" s="414" t="str">
        <f t="shared" si="27"/>
        <v/>
      </c>
      <c r="AH726" s="397" t="str">
        <f>IF('Antal &amp; Längder (vikter)'!B105&lt;&gt;"",'Antal &amp; Längder (vikter)'!B105,"XX")</f>
        <v>XX</v>
      </c>
      <c r="AI726" s="393">
        <f>IF('Antal &amp; Längder (vikter)'!C$101="Vikt (g)",IF('Antal &amp; Längder (vikter)'!C105&lt;&gt;"",'Antal &amp; Längder (vikter)'!C105,-9),-9)</f>
        <v>-9</v>
      </c>
    </row>
    <row r="727" spans="25:35" x14ac:dyDescent="0.25">
      <c r="Y727" s="390" t="s">
        <v>1764</v>
      </c>
      <c r="Z727" s="390" t="s">
        <v>1763</v>
      </c>
      <c r="AB727" s="461" t="str">
        <f>IF(COUNT(AB723:AB726)&gt;0,MAX(AB723:AB726)+1,"")</f>
        <v/>
      </c>
      <c r="AC727" s="421" t="str">
        <f>IF(AND(AH727&lt;&gt;"",AG727&lt;&gt;"",AI727&gt;0,AH727&gt;0),MAX(AC$2:AC726)+1,"XX")</f>
        <v>XX</v>
      </c>
      <c r="AD727" s="419" t="str">
        <f>IF('Antal &amp; Längder (vikter)'!$C$98&lt;&gt;"",'Antal &amp; Längder (vikter)'!$C$98,"XX")</f>
        <v>XX</v>
      </c>
      <c r="AE727" s="406" t="str">
        <f>IF(AND('Antal &amp; Längder (vikter)'!B$100&lt;&gt;"",ISNUMBER($AH727)),'Antal &amp; Längder (vikter)'!B$100,"")</f>
        <v/>
      </c>
      <c r="AF727" s="413" t="str">
        <f t="shared" si="26"/>
        <v/>
      </c>
      <c r="AG727" s="414" t="str">
        <f t="shared" si="27"/>
        <v/>
      </c>
      <c r="AH727" s="397" t="str">
        <f>IF('Antal &amp; Längder (vikter)'!B106&lt;&gt;"",'Antal &amp; Längder (vikter)'!B106,"XX")</f>
        <v>XX</v>
      </c>
      <c r="AI727" s="393">
        <f>IF('Antal &amp; Längder (vikter)'!C$101="Vikt (g)",IF('Antal &amp; Längder (vikter)'!C106&lt;&gt;"",'Antal &amp; Längder (vikter)'!C106,-9),-9)</f>
        <v>-9</v>
      </c>
    </row>
    <row r="728" spans="25:35" x14ac:dyDescent="0.25">
      <c r="Y728" s="390" t="s">
        <v>2559</v>
      </c>
      <c r="Z728" s="390" t="s">
        <v>2558</v>
      </c>
      <c r="AB728" s="457" t="str">
        <f>IF(COUNT(AB723:AB727)&gt;0,MAX(AB723:AB727)+1,"")</f>
        <v/>
      </c>
      <c r="AC728" s="421" t="str">
        <f>IF(AND(AH728&lt;&gt;"",AG728&lt;&gt;"",AI728&gt;0,AH728&gt;0),MAX(AC$2:AC727)+1,"XX")</f>
        <v>XX</v>
      </c>
      <c r="AD728" s="419" t="str">
        <f>IF('Antal &amp; Längder (vikter)'!$C$98&lt;&gt;"",'Antal &amp; Längder (vikter)'!$C$98,"XX")</f>
        <v>XX</v>
      </c>
      <c r="AE728" s="406" t="str">
        <f>IF(AND('Antal &amp; Längder (vikter)'!B$100&lt;&gt;"",ISNUMBER($AH728)),'Antal &amp; Längder (vikter)'!B$100,"")</f>
        <v/>
      </c>
      <c r="AF728" s="413" t="str">
        <f t="shared" si="26"/>
        <v/>
      </c>
      <c r="AG728" s="414" t="str">
        <f t="shared" si="27"/>
        <v/>
      </c>
      <c r="AH728" s="397" t="str">
        <f>IF('Antal &amp; Längder (vikter)'!B107&lt;&gt;"",'Antal &amp; Längder (vikter)'!B107,"XX")</f>
        <v>XX</v>
      </c>
      <c r="AI728" s="393">
        <f>IF('Antal &amp; Längder (vikter)'!C$101="Vikt (g)",IF('Antal &amp; Längder (vikter)'!C107&lt;&gt;"",'Antal &amp; Längder (vikter)'!C107,-9),-9)</f>
        <v>-9</v>
      </c>
    </row>
    <row r="729" spans="25:35" x14ac:dyDescent="0.25">
      <c r="Y729" s="390" t="s">
        <v>1766</v>
      </c>
      <c r="Z729" s="390" t="s">
        <v>1765</v>
      </c>
      <c r="AB729" s="460" t="str">
        <f>IF(COUNT(AB723:AB728)&gt;0,MAX(AB723:AB728)+1,"")</f>
        <v/>
      </c>
      <c r="AC729" s="421" t="str">
        <f>IF(AND(AH729&lt;&gt;"",AG729&lt;&gt;"",AI729&gt;0,AH729&gt;0),MAX(AC$2:AC728)+1,"XX")</f>
        <v>XX</v>
      </c>
      <c r="AD729" s="419" t="str">
        <f>IF('Antal &amp; Längder (vikter)'!$C$98&lt;&gt;"",'Antal &amp; Längder (vikter)'!$C$98,"XX")</f>
        <v>XX</v>
      </c>
      <c r="AE729" s="406" t="str">
        <f>IF(AND('Antal &amp; Längder (vikter)'!B$100&lt;&gt;"",ISNUMBER($AH729)),'Antal &amp; Längder (vikter)'!B$100,"")</f>
        <v/>
      </c>
      <c r="AF729" s="413" t="str">
        <f t="shared" si="26"/>
        <v/>
      </c>
      <c r="AG729" s="414" t="str">
        <f t="shared" si="27"/>
        <v/>
      </c>
      <c r="AH729" s="397" t="str">
        <f>IF('Antal &amp; Längder (vikter)'!B108&lt;&gt;"",'Antal &amp; Längder (vikter)'!B108,"XX")</f>
        <v>XX</v>
      </c>
      <c r="AI729" s="393">
        <f>IF('Antal &amp; Längder (vikter)'!C$101="Vikt (g)",IF('Antal &amp; Längder (vikter)'!C108&lt;&gt;"",'Antal &amp; Längder (vikter)'!C108,-9),-9)</f>
        <v>-9</v>
      </c>
    </row>
    <row r="730" spans="25:35" x14ac:dyDescent="0.25">
      <c r="Y730" s="390" t="s">
        <v>1768</v>
      </c>
      <c r="Z730" s="390" t="s">
        <v>1767</v>
      </c>
      <c r="AB730" s="464" t="str">
        <f>IF(COUNT(AB723:AB729)&gt;0,MAX(AB723:AB729)+1,"")</f>
        <v/>
      </c>
      <c r="AC730" s="421" t="str">
        <f>IF(AND(AH730&lt;&gt;"",AG730&lt;&gt;"",AI730&gt;0,AH730&gt;0),MAX(AC$2:AC729)+1,"XX")</f>
        <v>XX</v>
      </c>
      <c r="AD730" s="419" t="str">
        <f>IF('Antal &amp; Längder (vikter)'!$C$98&lt;&gt;"",'Antal &amp; Längder (vikter)'!$C$98,"XX")</f>
        <v>XX</v>
      </c>
      <c r="AE730" s="406" t="str">
        <f>IF(AND('Antal &amp; Längder (vikter)'!B$100&lt;&gt;"",ISNUMBER($AH730)),'Antal &amp; Längder (vikter)'!B$100,"")</f>
        <v/>
      </c>
      <c r="AF730" s="413" t="str">
        <f t="shared" si="26"/>
        <v/>
      </c>
      <c r="AG730" s="414" t="str">
        <f t="shared" si="27"/>
        <v/>
      </c>
      <c r="AH730" s="397" t="str">
        <f>IF('Antal &amp; Längder (vikter)'!B109&lt;&gt;"",'Antal &amp; Längder (vikter)'!B109,"XX")</f>
        <v>XX</v>
      </c>
      <c r="AI730" s="393">
        <f>IF('Antal &amp; Längder (vikter)'!C$101="Vikt (g)",IF('Antal &amp; Längder (vikter)'!C109&lt;&gt;"",'Antal &amp; Längder (vikter)'!C109,-9),-9)</f>
        <v>-9</v>
      </c>
    </row>
    <row r="731" spans="25:35" x14ac:dyDescent="0.25">
      <c r="Y731" s="390" t="s">
        <v>1770</v>
      </c>
      <c r="Z731" s="390" t="s">
        <v>1769</v>
      </c>
      <c r="AB731" s="458" t="str">
        <f>IF(COUNT(AB723:AB730)&gt;0,MAX(AB723:AB730)+1,"")</f>
        <v/>
      </c>
      <c r="AC731" s="421" t="str">
        <f>IF(AND(AH731&lt;&gt;"",AG731&lt;&gt;"",AI731&gt;0,AH731&gt;0),MAX(AC$2:AC730)+1,"XX")</f>
        <v>XX</v>
      </c>
      <c r="AD731" s="419" t="str">
        <f>IF('Antal &amp; Längder (vikter)'!$C$98&lt;&gt;"",'Antal &amp; Längder (vikter)'!$C$98,"XX")</f>
        <v>XX</v>
      </c>
      <c r="AE731" s="406" t="str">
        <f>IF(AND('Antal &amp; Längder (vikter)'!B$100&lt;&gt;"",ISNUMBER($AH731)),'Antal &amp; Längder (vikter)'!B$100,"")</f>
        <v/>
      </c>
      <c r="AF731" s="413" t="str">
        <f t="shared" si="26"/>
        <v/>
      </c>
      <c r="AG731" s="414" t="str">
        <f t="shared" si="27"/>
        <v/>
      </c>
      <c r="AH731" s="397" t="str">
        <f>IF('Antal &amp; Längder (vikter)'!B110&lt;&gt;"",'Antal &amp; Längder (vikter)'!B110,"XX")</f>
        <v>XX</v>
      </c>
      <c r="AI731" s="393">
        <f>IF('Antal &amp; Längder (vikter)'!C$101="Vikt (g)",IF('Antal &amp; Längder (vikter)'!C110&lt;&gt;"",'Antal &amp; Längder (vikter)'!C110,-9),-9)</f>
        <v>-9</v>
      </c>
    </row>
    <row r="732" spans="25:35" x14ac:dyDescent="0.25">
      <c r="Y732" s="390" t="s">
        <v>2424</v>
      </c>
      <c r="Z732" s="390" t="s">
        <v>2424</v>
      </c>
      <c r="AB732" s="465" t="str">
        <f>IF(COUNT(AB723:AB731)&gt;0,MAX(AB723:AB731)+1,"")</f>
        <v/>
      </c>
      <c r="AC732" s="421" t="str">
        <f>IF(AND(AH732&lt;&gt;"",AG732&lt;&gt;"",AI732&gt;0,AH732&gt;0),MAX(AC$2:AC731)+1,"XX")</f>
        <v>XX</v>
      </c>
      <c r="AD732" s="419" t="str">
        <f>IF('Antal &amp; Längder (vikter)'!$C$98&lt;&gt;"",'Antal &amp; Längder (vikter)'!$C$98,"XX")</f>
        <v>XX</v>
      </c>
      <c r="AE732" s="406" t="str">
        <f>IF(AND('Antal &amp; Längder (vikter)'!B$100&lt;&gt;"",ISNUMBER($AH732)),'Antal &amp; Längder (vikter)'!B$100,"")</f>
        <v/>
      </c>
      <c r="AF732" s="413" t="str">
        <f t="shared" si="26"/>
        <v/>
      </c>
      <c r="AG732" s="414" t="str">
        <f t="shared" si="27"/>
        <v/>
      </c>
      <c r="AH732" s="397" t="str">
        <f>IF('Antal &amp; Längder (vikter)'!B111&lt;&gt;"",'Antal &amp; Längder (vikter)'!B111,"XX")</f>
        <v>XX</v>
      </c>
      <c r="AI732" s="393">
        <f>IF('Antal &amp; Längder (vikter)'!C$101="Vikt (g)",IF('Antal &amp; Längder (vikter)'!C111&lt;&gt;"",'Antal &amp; Längder (vikter)'!C111,-9),-9)</f>
        <v>-9</v>
      </c>
    </row>
    <row r="733" spans="25:35" x14ac:dyDescent="0.25">
      <c r="Y733" s="390" t="s">
        <v>2195</v>
      </c>
      <c r="Z733" s="390" t="s">
        <v>2194</v>
      </c>
      <c r="AB733" s="466" t="str">
        <f>IF(AND(ISNUMBER(AH733),AH733&gt;0),IF(MAX(AB$3:AB732)&gt;0,MAX(AB$3:AB732)+1,10+COUNTIF(F$38:F$49,"&gt;0")*10+1),"")</f>
        <v/>
      </c>
      <c r="AC733" s="421" t="str">
        <f>IF(AND(AH733&lt;&gt;"",AG733&lt;&gt;"",AI733&gt;0,AH733&gt;0),MAX(AC$2:AC732)+1,"XX")</f>
        <v>XX</v>
      </c>
      <c r="AD733" s="419" t="str">
        <f>IF('Antal &amp; Längder (vikter)'!$C$98&lt;&gt;"",'Antal &amp; Längder (vikter)'!$C$98,"XX")</f>
        <v>XX</v>
      </c>
      <c r="AE733" s="406" t="str">
        <f>IF(AND('Antal &amp; Längder (vikter)'!B$100&lt;&gt;"",ISNUMBER($AH733)),'Antal &amp; Längder (vikter)'!B$100,"")</f>
        <v/>
      </c>
      <c r="AF733" s="413" t="str">
        <f t="shared" si="26"/>
        <v/>
      </c>
      <c r="AG733" s="414" t="str">
        <f t="shared" si="27"/>
        <v/>
      </c>
      <c r="AH733" s="398" t="str">
        <f>IF('Antal &amp; Längder (vikter)'!C$101="Längd (mm)",IF('Antal &amp; Längder (vikter)'!C102&lt;&gt;"",'Antal &amp; Längder (vikter)'!C102,"XX"),"XX")</f>
        <v>XX</v>
      </c>
      <c r="AI733" s="7">
        <v>-9</v>
      </c>
    </row>
    <row r="734" spans="25:35" x14ac:dyDescent="0.25">
      <c r="Y734" s="390" t="s">
        <v>255</v>
      </c>
      <c r="Z734" s="391" t="s">
        <v>2427</v>
      </c>
      <c r="AB734" s="462" t="str">
        <f>IF(COUNT(AB733:AB733)&gt;0,MAX(AB733:AB733)+1,"")</f>
        <v/>
      </c>
      <c r="AC734" s="421" t="str">
        <f>IF(AND(AH734&lt;&gt;"",AG734&lt;&gt;"",AI734&gt;0,AH734&gt;0),MAX(AC$2:AC733)+1,"XX")</f>
        <v>XX</v>
      </c>
      <c r="AD734" s="419" t="str">
        <f>IF('Antal &amp; Längder (vikter)'!$C$98&lt;&gt;"",'Antal &amp; Längder (vikter)'!$C$98,"XX")</f>
        <v>XX</v>
      </c>
      <c r="AE734" s="406" t="str">
        <f>IF(AND('Antal &amp; Längder (vikter)'!B$100&lt;&gt;"",ISNUMBER($AH734)),'Antal &amp; Längder (vikter)'!B$100,"")</f>
        <v/>
      </c>
      <c r="AF734" s="413" t="str">
        <f t="shared" si="26"/>
        <v/>
      </c>
      <c r="AG734" s="414" t="str">
        <f t="shared" si="27"/>
        <v/>
      </c>
      <c r="AH734" s="398" t="str">
        <f>IF('Antal &amp; Längder (vikter)'!C$101="Längd (mm)",IF('Antal &amp; Längder (vikter)'!C103&lt;&gt;"",'Antal &amp; Längder (vikter)'!C103,"XX"),"XX")</f>
        <v>XX</v>
      </c>
      <c r="AI734" s="7">
        <v>-9</v>
      </c>
    </row>
    <row r="735" spans="25:35" x14ac:dyDescent="0.25">
      <c r="Y735" s="390" t="s">
        <v>1771</v>
      </c>
      <c r="Z735" s="390" t="s">
        <v>1771</v>
      </c>
      <c r="AB735" s="463" t="str">
        <f>IF(COUNT(AB733:AB734)&gt;0,MAX(AB733:AB734)+1,"")</f>
        <v/>
      </c>
      <c r="AC735" s="421" t="str">
        <f>IF(AND(AH735&lt;&gt;"",AG735&lt;&gt;"",AI735&gt;0,AH735&gt;0),MAX(AC$2:AC734)+1,"XX")</f>
        <v>XX</v>
      </c>
      <c r="AD735" s="419" t="str">
        <f>IF('Antal &amp; Längder (vikter)'!$C$98&lt;&gt;"",'Antal &amp; Längder (vikter)'!$C$98,"XX")</f>
        <v>XX</v>
      </c>
      <c r="AE735" s="406" t="str">
        <f>IF(AND('Antal &amp; Längder (vikter)'!B$100&lt;&gt;"",ISNUMBER($AH735)),'Antal &amp; Längder (vikter)'!B$100,"")</f>
        <v/>
      </c>
      <c r="AF735" s="413" t="str">
        <f t="shared" si="26"/>
        <v/>
      </c>
      <c r="AG735" s="414" t="str">
        <f t="shared" si="27"/>
        <v/>
      </c>
      <c r="AH735" s="398" t="str">
        <f>IF('Antal &amp; Längder (vikter)'!C$101="Längd (mm)",IF('Antal &amp; Längder (vikter)'!C104&lt;&gt;"",'Antal &amp; Längder (vikter)'!C104,"XX"),"XX")</f>
        <v>XX</v>
      </c>
      <c r="AI735" s="7">
        <v>-9</v>
      </c>
    </row>
    <row r="736" spans="25:35" x14ac:dyDescent="0.25">
      <c r="Y736" s="390" t="s">
        <v>1773</v>
      </c>
      <c r="Z736" s="390" t="s">
        <v>1772</v>
      </c>
      <c r="AB736" s="422" t="str">
        <f>IF(COUNT(AB733:AB735)&gt;0,MAX(AB733:AB735)+1,"")</f>
        <v/>
      </c>
      <c r="AC736" s="421" t="str">
        <f>IF(AND(AH736&lt;&gt;"",AG736&lt;&gt;"",AI736&gt;0,AH736&gt;0),MAX(AC$2:AC735)+1,"XX")</f>
        <v>XX</v>
      </c>
      <c r="AD736" s="419" t="str">
        <f>IF('Antal &amp; Längder (vikter)'!$C$98&lt;&gt;"",'Antal &amp; Längder (vikter)'!$C$98,"XX")</f>
        <v>XX</v>
      </c>
      <c r="AE736" s="406" t="str">
        <f>IF(AND('Antal &amp; Längder (vikter)'!B$100&lt;&gt;"",ISNUMBER($AH736)),'Antal &amp; Längder (vikter)'!B$100,"")</f>
        <v/>
      </c>
      <c r="AF736" s="413" t="str">
        <f t="shared" si="26"/>
        <v/>
      </c>
      <c r="AG736" s="414" t="str">
        <f t="shared" si="27"/>
        <v/>
      </c>
      <c r="AH736" s="398" t="str">
        <f>IF('Antal &amp; Längder (vikter)'!C$101="Längd (mm)",IF('Antal &amp; Längder (vikter)'!C105&lt;&gt;"",'Antal &amp; Längder (vikter)'!C105,"XX"),"XX")</f>
        <v>XX</v>
      </c>
      <c r="AI736" s="7">
        <v>-9</v>
      </c>
    </row>
    <row r="737" spans="25:35" x14ac:dyDescent="0.25">
      <c r="Y737" s="390" t="s">
        <v>1775</v>
      </c>
      <c r="Z737" s="390" t="s">
        <v>1774</v>
      </c>
      <c r="AB737" s="461" t="str">
        <f>IF(COUNT(AB733:AB736)&gt;0,MAX(AB733:AB736)+1,"")</f>
        <v/>
      </c>
      <c r="AC737" s="421" t="str">
        <f>IF(AND(AH737&lt;&gt;"",AG737&lt;&gt;"",AI737&gt;0,AH737&gt;0),MAX(AC$2:AC736)+1,"XX")</f>
        <v>XX</v>
      </c>
      <c r="AD737" s="419" t="str">
        <f>IF('Antal &amp; Längder (vikter)'!$C$98&lt;&gt;"",'Antal &amp; Längder (vikter)'!$C$98,"XX")</f>
        <v>XX</v>
      </c>
      <c r="AE737" s="406" t="str">
        <f>IF(AND('Antal &amp; Längder (vikter)'!B$100&lt;&gt;"",ISNUMBER($AH737)),'Antal &amp; Längder (vikter)'!B$100,"")</f>
        <v/>
      </c>
      <c r="AF737" s="413" t="str">
        <f t="shared" si="26"/>
        <v/>
      </c>
      <c r="AG737" s="414" t="str">
        <f t="shared" si="27"/>
        <v/>
      </c>
      <c r="AH737" s="398" t="str">
        <f>IF('Antal &amp; Längder (vikter)'!C$101="Längd (mm)",IF('Antal &amp; Längder (vikter)'!C106&lt;&gt;"",'Antal &amp; Längder (vikter)'!C106,"XX"),"XX")</f>
        <v>XX</v>
      </c>
      <c r="AI737" s="7">
        <v>-9</v>
      </c>
    </row>
    <row r="738" spans="25:35" x14ac:dyDescent="0.25">
      <c r="Y738" s="390" t="s">
        <v>1777</v>
      </c>
      <c r="Z738" s="390" t="s">
        <v>1776</v>
      </c>
      <c r="AB738" s="457" t="str">
        <f>IF(COUNT(AB733:AB737)&gt;0,MAX(AB733:AB737)+1,"")</f>
        <v/>
      </c>
      <c r="AC738" s="421" t="str">
        <f>IF(AND(AH738&lt;&gt;"",AG738&lt;&gt;"",AI738&gt;0,AH738&gt;0),MAX(AC$2:AC737)+1,"XX")</f>
        <v>XX</v>
      </c>
      <c r="AD738" s="419" t="str">
        <f>IF('Antal &amp; Längder (vikter)'!$C$98&lt;&gt;"",'Antal &amp; Längder (vikter)'!$C$98,"XX")</f>
        <v>XX</v>
      </c>
      <c r="AE738" s="406" t="str">
        <f>IF(AND('Antal &amp; Längder (vikter)'!B$100&lt;&gt;"",ISNUMBER($AH738)),'Antal &amp; Längder (vikter)'!B$100,"")</f>
        <v/>
      </c>
      <c r="AF738" s="413" t="str">
        <f t="shared" si="26"/>
        <v/>
      </c>
      <c r="AG738" s="414" t="str">
        <f t="shared" si="27"/>
        <v/>
      </c>
      <c r="AH738" s="398" t="str">
        <f>IF('Antal &amp; Längder (vikter)'!C$101="Längd (mm)",IF('Antal &amp; Längder (vikter)'!C107&lt;&gt;"",'Antal &amp; Längder (vikter)'!C107,"XX"),"XX")</f>
        <v>XX</v>
      </c>
      <c r="AI738" s="7">
        <v>-9</v>
      </c>
    </row>
    <row r="739" spans="25:35" x14ac:dyDescent="0.25">
      <c r="Y739" s="390" t="s">
        <v>1779</v>
      </c>
      <c r="Z739" s="390" t="s">
        <v>1778</v>
      </c>
      <c r="AB739" s="460" t="str">
        <f>IF(COUNT(AB733:AB738)&gt;0,MAX(AB733:AB738)+1,"")</f>
        <v/>
      </c>
      <c r="AC739" s="421" t="str">
        <f>IF(AND(AH739&lt;&gt;"",AG739&lt;&gt;"",AI739&gt;0,AH739&gt;0),MAX(AC$2:AC738)+1,"XX")</f>
        <v>XX</v>
      </c>
      <c r="AD739" s="419" t="str">
        <f>IF('Antal &amp; Längder (vikter)'!$C$98&lt;&gt;"",'Antal &amp; Längder (vikter)'!$C$98,"XX")</f>
        <v>XX</v>
      </c>
      <c r="AE739" s="406" t="str">
        <f>IF(AND('Antal &amp; Längder (vikter)'!B$100&lt;&gt;"",ISNUMBER($AH739)),'Antal &amp; Längder (vikter)'!B$100,"")</f>
        <v/>
      </c>
      <c r="AF739" s="413" t="str">
        <f t="shared" si="26"/>
        <v/>
      </c>
      <c r="AG739" s="414" t="str">
        <f t="shared" si="27"/>
        <v/>
      </c>
      <c r="AH739" s="398" t="str">
        <f>IF('Antal &amp; Längder (vikter)'!C$101="Längd (mm)",IF('Antal &amp; Längder (vikter)'!C108&lt;&gt;"",'Antal &amp; Längder (vikter)'!C108,"XX"),"XX")</f>
        <v>XX</v>
      </c>
      <c r="AI739" s="7">
        <v>-9</v>
      </c>
    </row>
    <row r="740" spans="25:35" x14ac:dyDescent="0.25">
      <c r="Y740" s="390" t="s">
        <v>1781</v>
      </c>
      <c r="Z740" s="390" t="s">
        <v>1780</v>
      </c>
      <c r="AB740" s="464" t="str">
        <f>IF(COUNT(AB733:AB739)&gt;0,MAX(AB733:AB739)+1,"")</f>
        <v/>
      </c>
      <c r="AC740" s="421" t="str">
        <f>IF(AND(AH740&lt;&gt;"",AG740&lt;&gt;"",AI740&gt;0,AH740&gt;0),MAX(AC$2:AC739)+1,"XX")</f>
        <v>XX</v>
      </c>
      <c r="AD740" s="419" t="str">
        <f>IF('Antal &amp; Längder (vikter)'!$C$98&lt;&gt;"",'Antal &amp; Längder (vikter)'!$C$98,"XX")</f>
        <v>XX</v>
      </c>
      <c r="AE740" s="406" t="str">
        <f>IF(AND('Antal &amp; Längder (vikter)'!B$100&lt;&gt;"",ISNUMBER($AH740)),'Antal &amp; Längder (vikter)'!B$100,"")</f>
        <v/>
      </c>
      <c r="AF740" s="413" t="str">
        <f t="shared" si="26"/>
        <v/>
      </c>
      <c r="AG740" s="414" t="str">
        <f t="shared" si="27"/>
        <v/>
      </c>
      <c r="AH740" s="398" t="str">
        <f>IF('Antal &amp; Längder (vikter)'!C$101="Längd (mm)",IF('Antal &amp; Längder (vikter)'!C109&lt;&gt;"",'Antal &amp; Längder (vikter)'!C109,"XX"),"XX")</f>
        <v>XX</v>
      </c>
      <c r="AI740" s="7">
        <v>-9</v>
      </c>
    </row>
    <row r="741" spans="25:35" x14ac:dyDescent="0.25">
      <c r="Y741" s="390" t="s">
        <v>1783</v>
      </c>
      <c r="Z741" s="390" t="s">
        <v>1782</v>
      </c>
      <c r="AB741" s="458" t="str">
        <f>IF(COUNT(AB733:AB740)&gt;0,MAX(AB733:AB740)+1,"")</f>
        <v/>
      </c>
      <c r="AC741" s="421" t="str">
        <f>IF(AND(AH741&lt;&gt;"",AG741&lt;&gt;"",AI741&gt;0,AH741&gt;0),MAX(AC$2:AC740)+1,"XX")</f>
        <v>XX</v>
      </c>
      <c r="AD741" s="419" t="str">
        <f>IF('Antal &amp; Längder (vikter)'!$C$98&lt;&gt;"",'Antal &amp; Längder (vikter)'!$C$98,"XX")</f>
        <v>XX</v>
      </c>
      <c r="AE741" s="406" t="str">
        <f>IF(AND('Antal &amp; Längder (vikter)'!B$100&lt;&gt;"",ISNUMBER($AH741)),'Antal &amp; Längder (vikter)'!B$100,"")</f>
        <v/>
      </c>
      <c r="AF741" s="413" t="str">
        <f t="shared" si="26"/>
        <v/>
      </c>
      <c r="AG741" s="414" t="str">
        <f t="shared" si="27"/>
        <v/>
      </c>
      <c r="AH741" s="398" t="str">
        <f>IF('Antal &amp; Längder (vikter)'!C$101="Längd (mm)",IF('Antal &amp; Längder (vikter)'!C110&lt;&gt;"",'Antal &amp; Längder (vikter)'!C110,"XX"),"XX")</f>
        <v>XX</v>
      </c>
      <c r="AI741" s="7">
        <v>-9</v>
      </c>
    </row>
    <row r="742" spans="25:35" x14ac:dyDescent="0.25">
      <c r="Y742" s="390" t="s">
        <v>1785</v>
      </c>
      <c r="Z742" s="390" t="s">
        <v>1784</v>
      </c>
      <c r="AB742" s="465" t="str">
        <f>IF(COUNT(AB733:AB741)&gt;0,MAX(AB733:AB741)+1,"")</f>
        <v/>
      </c>
      <c r="AC742" s="421" t="str">
        <f>IF(AND(AH742&lt;&gt;"",AG742&lt;&gt;"",AI742&gt;0,AH742&gt;0),MAX(AC$2:AC741)+1,"XX")</f>
        <v>XX</v>
      </c>
      <c r="AD742" s="419" t="str">
        <f>IF('Antal &amp; Längder (vikter)'!$C$98&lt;&gt;"",'Antal &amp; Längder (vikter)'!$C$98,"XX")</f>
        <v>XX</v>
      </c>
      <c r="AE742" s="406" t="str">
        <f>IF(AND('Antal &amp; Längder (vikter)'!B$100&lt;&gt;"",ISNUMBER($AH742)),'Antal &amp; Längder (vikter)'!B$100,"")</f>
        <v/>
      </c>
      <c r="AF742" s="413" t="str">
        <f t="shared" si="26"/>
        <v/>
      </c>
      <c r="AG742" s="414" t="str">
        <f t="shared" si="27"/>
        <v/>
      </c>
      <c r="AH742" s="398" t="str">
        <f>IF('Antal &amp; Längder (vikter)'!C$101="Längd (mm)",IF('Antal &amp; Längder (vikter)'!C111&lt;&gt;"",'Antal &amp; Längder (vikter)'!C111,"XX"),"XX")</f>
        <v>XX</v>
      </c>
      <c r="AI742" s="7">
        <v>-9</v>
      </c>
    </row>
    <row r="743" spans="25:35" x14ac:dyDescent="0.25">
      <c r="Y743" s="390" t="s">
        <v>1786</v>
      </c>
      <c r="Z743" s="390" t="s">
        <v>1522</v>
      </c>
      <c r="AB743" s="466" t="str">
        <f>IF(AND(ISNUMBER(AH743),AH743&gt;0),IF(MAX(AB$3:AB742)&gt;0,MAX(AB$3:AB742)+1,10+COUNTIF(F$38:F$49,"&gt;0")*10+1),"")</f>
        <v/>
      </c>
      <c r="AC743" s="421" t="str">
        <f>IF(AND(AH743&lt;&gt;"",AG743&lt;&gt;"",AI743&gt;0,AH743&gt;0),MAX(AC$2:AC742)+1,"XX")</f>
        <v>XX</v>
      </c>
      <c r="AD743" s="419" t="str">
        <f>IF('Antal &amp; Längder (vikter)'!$C$98&lt;&gt;"",'Antal &amp; Längder (vikter)'!$C$98,"XX")</f>
        <v>XX</v>
      </c>
      <c r="AE743" s="411" t="str">
        <f>IF(AND('Antal &amp; Längder (vikter)'!D$100&lt;&gt;"",ISNUMBER($AH743)),'Antal &amp; Längder (vikter)'!D$100,"")</f>
        <v/>
      </c>
      <c r="AF743" s="413" t="str">
        <f t="shared" si="26"/>
        <v/>
      </c>
      <c r="AG743" s="414" t="str">
        <f t="shared" si="27"/>
        <v/>
      </c>
      <c r="AH743" s="397" t="str">
        <f>IF('Antal &amp; Längder (vikter)'!D102&lt;&gt;"",'Antal &amp; Längder (vikter)'!D102,"XX")</f>
        <v>XX</v>
      </c>
      <c r="AI743" s="393">
        <f>IF('Antal &amp; Längder (vikter)'!E$101="Vikt (g)",IF('Antal &amp; Längder (vikter)'!E102&lt;&gt;"",'Antal &amp; Längder (vikter)'!E102,-9),-9)</f>
        <v>-9</v>
      </c>
    </row>
    <row r="744" spans="25:35" x14ac:dyDescent="0.25">
      <c r="Y744" s="390" t="s">
        <v>1788</v>
      </c>
      <c r="Z744" s="390" t="s">
        <v>1787</v>
      </c>
      <c r="AB744" s="462" t="str">
        <f>IF(COUNT(AB743:AB743)&gt;0,MAX(AB743:AB743)+1,"")</f>
        <v/>
      </c>
      <c r="AC744" s="421" t="str">
        <f>IF(AND(AH744&lt;&gt;"",AG744&lt;&gt;"",AI744&gt;0,AH744&gt;0),MAX(AC$2:AC743)+1,"XX")</f>
        <v>XX</v>
      </c>
      <c r="AD744" s="419" t="str">
        <f>IF('Antal &amp; Längder (vikter)'!$C$98&lt;&gt;"",'Antal &amp; Längder (vikter)'!$C$98,"XX")</f>
        <v>XX</v>
      </c>
      <c r="AE744" s="411" t="str">
        <f>IF(AND('Antal &amp; Längder (vikter)'!D$100&lt;&gt;"",ISNUMBER($AH744)),'Antal &amp; Längder (vikter)'!D$100,"")</f>
        <v/>
      </c>
      <c r="AF744" s="413" t="str">
        <f t="shared" si="26"/>
        <v/>
      </c>
      <c r="AG744" s="414" t="str">
        <f t="shared" si="27"/>
        <v/>
      </c>
      <c r="AH744" s="397" t="str">
        <f>IF('Antal &amp; Längder (vikter)'!D103&lt;&gt;"",'Antal &amp; Längder (vikter)'!D103,"XX")</f>
        <v>XX</v>
      </c>
      <c r="AI744" s="393">
        <f>IF('Antal &amp; Längder (vikter)'!E$101="Vikt (g)",IF('Antal &amp; Längder (vikter)'!E103&lt;&gt;"",'Antal &amp; Längder (vikter)'!E103,-9),-9)</f>
        <v>-9</v>
      </c>
    </row>
    <row r="745" spans="25:35" x14ac:dyDescent="0.25">
      <c r="Y745" s="390" t="s">
        <v>1790</v>
      </c>
      <c r="Z745" s="390" t="s">
        <v>1789</v>
      </c>
      <c r="AB745" s="463" t="str">
        <f>IF(COUNT(AB743:AB744)&gt;0,MAX(AB743:AB744)+1,"")</f>
        <v/>
      </c>
      <c r="AC745" s="421" t="str">
        <f>IF(AND(AH745&lt;&gt;"",AG745&lt;&gt;"",AI745&gt;0,AH745&gt;0),MAX(AC$2:AC744)+1,"XX")</f>
        <v>XX</v>
      </c>
      <c r="AD745" s="419" t="str">
        <f>IF('Antal &amp; Längder (vikter)'!$C$98&lt;&gt;"",'Antal &amp; Längder (vikter)'!$C$98,"XX")</f>
        <v>XX</v>
      </c>
      <c r="AE745" s="411" t="str">
        <f>IF(AND('Antal &amp; Längder (vikter)'!D$100&lt;&gt;"",ISNUMBER($AH745)),'Antal &amp; Längder (vikter)'!D$100,"")</f>
        <v/>
      </c>
      <c r="AF745" s="413" t="str">
        <f t="shared" si="26"/>
        <v/>
      </c>
      <c r="AG745" s="414" t="str">
        <f t="shared" si="27"/>
        <v/>
      </c>
      <c r="AH745" s="397" t="str">
        <f>IF('Antal &amp; Längder (vikter)'!D104&lt;&gt;"",'Antal &amp; Längder (vikter)'!D104,"XX")</f>
        <v>XX</v>
      </c>
      <c r="AI745" s="393">
        <f>IF('Antal &amp; Längder (vikter)'!E$101="Vikt (g)",IF('Antal &amp; Längder (vikter)'!E104&lt;&gt;"",'Antal &amp; Längder (vikter)'!E104,-9),-9)</f>
        <v>-9</v>
      </c>
    </row>
    <row r="746" spans="25:35" x14ac:dyDescent="0.25">
      <c r="Y746" s="390" t="s">
        <v>1792</v>
      </c>
      <c r="Z746" s="390" t="s">
        <v>1791</v>
      </c>
      <c r="AB746" s="422" t="str">
        <f>IF(COUNT(AB743:AB745)&gt;0,MAX(AB743:AB745)+1,"")</f>
        <v/>
      </c>
      <c r="AC746" s="421" t="str">
        <f>IF(AND(AH746&lt;&gt;"",AG746&lt;&gt;"",AI746&gt;0,AH746&gt;0),MAX(AC$2:AC745)+1,"XX")</f>
        <v>XX</v>
      </c>
      <c r="AD746" s="419" t="str">
        <f>IF('Antal &amp; Längder (vikter)'!$C$98&lt;&gt;"",'Antal &amp; Längder (vikter)'!$C$98,"XX")</f>
        <v>XX</v>
      </c>
      <c r="AE746" s="411" t="str">
        <f>IF(AND('Antal &amp; Längder (vikter)'!D$100&lt;&gt;"",ISNUMBER($AH746)),'Antal &amp; Längder (vikter)'!D$100,"")</f>
        <v/>
      </c>
      <c r="AF746" s="413" t="str">
        <f t="shared" si="26"/>
        <v/>
      </c>
      <c r="AG746" s="414" t="str">
        <f t="shared" si="27"/>
        <v/>
      </c>
      <c r="AH746" s="397" t="str">
        <f>IF('Antal &amp; Längder (vikter)'!D105&lt;&gt;"",'Antal &amp; Längder (vikter)'!D105,"XX")</f>
        <v>XX</v>
      </c>
      <c r="AI746" s="393">
        <f>IF('Antal &amp; Längder (vikter)'!E$101="Vikt (g)",IF('Antal &amp; Längder (vikter)'!E105&lt;&gt;"",'Antal &amp; Längder (vikter)'!E105,-9),-9)</f>
        <v>-9</v>
      </c>
    </row>
    <row r="747" spans="25:35" x14ac:dyDescent="0.25">
      <c r="Y747" s="390" t="s">
        <v>1794</v>
      </c>
      <c r="Z747" s="390" t="s">
        <v>1793</v>
      </c>
      <c r="AB747" s="461" t="str">
        <f>IF(COUNT(AB743:AB746)&gt;0,MAX(AB743:AB746)+1,"")</f>
        <v/>
      </c>
      <c r="AC747" s="421" t="str">
        <f>IF(AND(AH747&lt;&gt;"",AG747&lt;&gt;"",AI747&gt;0,AH747&gt;0),MAX(AC$2:AC746)+1,"XX")</f>
        <v>XX</v>
      </c>
      <c r="AD747" s="419" t="str">
        <f>IF('Antal &amp; Längder (vikter)'!$C$98&lt;&gt;"",'Antal &amp; Längder (vikter)'!$C$98,"XX")</f>
        <v>XX</v>
      </c>
      <c r="AE747" s="411" t="str">
        <f>IF(AND('Antal &amp; Längder (vikter)'!D$100&lt;&gt;"",ISNUMBER($AH747)),'Antal &amp; Längder (vikter)'!D$100,"")</f>
        <v/>
      </c>
      <c r="AF747" s="413" t="str">
        <f t="shared" si="26"/>
        <v/>
      </c>
      <c r="AG747" s="414" t="str">
        <f t="shared" si="27"/>
        <v/>
      </c>
      <c r="AH747" s="397" t="str">
        <f>IF('Antal &amp; Längder (vikter)'!D106&lt;&gt;"",'Antal &amp; Längder (vikter)'!D106,"XX")</f>
        <v>XX</v>
      </c>
      <c r="AI747" s="393">
        <f>IF('Antal &amp; Längder (vikter)'!E$101="Vikt (g)",IF('Antal &amp; Längder (vikter)'!E106&lt;&gt;"",'Antal &amp; Längder (vikter)'!E106,-9),-9)</f>
        <v>-9</v>
      </c>
    </row>
    <row r="748" spans="25:35" x14ac:dyDescent="0.25">
      <c r="Y748" s="390" t="s">
        <v>1796</v>
      </c>
      <c r="Z748" s="390" t="s">
        <v>1795</v>
      </c>
      <c r="AB748" s="457" t="str">
        <f>IF(COUNT(AB743:AB747)&gt;0,MAX(AB743:AB747)+1,"")</f>
        <v/>
      </c>
      <c r="AC748" s="421" t="str">
        <f>IF(AND(AH748&lt;&gt;"",AG748&lt;&gt;"",AI748&gt;0,AH748&gt;0),MAX(AC$2:AC747)+1,"XX")</f>
        <v>XX</v>
      </c>
      <c r="AD748" s="419" t="str">
        <f>IF('Antal &amp; Längder (vikter)'!$C$98&lt;&gt;"",'Antal &amp; Längder (vikter)'!$C$98,"XX")</f>
        <v>XX</v>
      </c>
      <c r="AE748" s="411" t="str">
        <f>IF(AND('Antal &amp; Längder (vikter)'!D$100&lt;&gt;"",ISNUMBER($AH748)),'Antal &amp; Längder (vikter)'!D$100,"")</f>
        <v/>
      </c>
      <c r="AF748" s="413" t="str">
        <f t="shared" si="26"/>
        <v/>
      </c>
      <c r="AG748" s="414" t="str">
        <f t="shared" si="27"/>
        <v/>
      </c>
      <c r="AH748" s="397" t="str">
        <f>IF('Antal &amp; Längder (vikter)'!D107&lt;&gt;"",'Antal &amp; Längder (vikter)'!D107,"XX")</f>
        <v>XX</v>
      </c>
      <c r="AI748" s="393">
        <f>IF('Antal &amp; Längder (vikter)'!E$101="Vikt (g)",IF('Antal &amp; Längder (vikter)'!E107&lt;&gt;"",'Antal &amp; Längder (vikter)'!E107,-9),-9)</f>
        <v>-9</v>
      </c>
    </row>
    <row r="749" spans="25:35" x14ac:dyDescent="0.25">
      <c r="Y749" s="390" t="s">
        <v>1798</v>
      </c>
      <c r="Z749" s="390" t="s">
        <v>1797</v>
      </c>
      <c r="AB749" s="460" t="str">
        <f>IF(COUNT(AB743:AB748)&gt;0,MAX(AB743:AB748)+1,"")</f>
        <v/>
      </c>
      <c r="AC749" s="421" t="str">
        <f>IF(AND(AH749&lt;&gt;"",AG749&lt;&gt;"",AI749&gt;0,AH749&gt;0),MAX(AC$2:AC748)+1,"XX")</f>
        <v>XX</v>
      </c>
      <c r="AD749" s="419" t="str">
        <f>IF('Antal &amp; Längder (vikter)'!$C$98&lt;&gt;"",'Antal &amp; Längder (vikter)'!$C$98,"XX")</f>
        <v>XX</v>
      </c>
      <c r="AE749" s="411" t="str">
        <f>IF(AND('Antal &amp; Längder (vikter)'!D$100&lt;&gt;"",ISNUMBER($AH749)),'Antal &amp; Längder (vikter)'!D$100,"")</f>
        <v/>
      </c>
      <c r="AF749" s="413" t="str">
        <f t="shared" si="26"/>
        <v/>
      </c>
      <c r="AG749" s="414" t="str">
        <f t="shared" si="27"/>
        <v/>
      </c>
      <c r="AH749" s="397" t="str">
        <f>IF('Antal &amp; Längder (vikter)'!D108&lt;&gt;"",'Antal &amp; Längder (vikter)'!D108,"XX")</f>
        <v>XX</v>
      </c>
      <c r="AI749" s="393">
        <f>IF('Antal &amp; Längder (vikter)'!E$101="Vikt (g)",IF('Antal &amp; Längder (vikter)'!E108&lt;&gt;"",'Antal &amp; Längder (vikter)'!E108,-9),-9)</f>
        <v>-9</v>
      </c>
    </row>
    <row r="750" spans="25:35" x14ac:dyDescent="0.25">
      <c r="Y750" s="390" t="s">
        <v>1800</v>
      </c>
      <c r="Z750" s="390" t="s">
        <v>1799</v>
      </c>
      <c r="AB750" s="464" t="str">
        <f>IF(COUNT(AB743:AB749)&gt;0,MAX(AB743:AB749)+1,"")</f>
        <v/>
      </c>
      <c r="AC750" s="421" t="str">
        <f>IF(AND(AH750&lt;&gt;"",AG750&lt;&gt;"",AI750&gt;0,AH750&gt;0),MAX(AC$2:AC749)+1,"XX")</f>
        <v>XX</v>
      </c>
      <c r="AD750" s="419" t="str">
        <f>IF('Antal &amp; Längder (vikter)'!$C$98&lt;&gt;"",'Antal &amp; Längder (vikter)'!$C$98,"XX")</f>
        <v>XX</v>
      </c>
      <c r="AE750" s="411" t="str">
        <f>IF(AND('Antal &amp; Längder (vikter)'!D$100&lt;&gt;"",ISNUMBER($AH750)),'Antal &amp; Längder (vikter)'!D$100,"")</f>
        <v/>
      </c>
      <c r="AF750" s="413" t="str">
        <f t="shared" si="26"/>
        <v/>
      </c>
      <c r="AG750" s="414" t="str">
        <f t="shared" si="27"/>
        <v/>
      </c>
      <c r="AH750" s="397" t="str">
        <f>IF('Antal &amp; Längder (vikter)'!D109&lt;&gt;"",'Antal &amp; Längder (vikter)'!D109,"XX")</f>
        <v>XX</v>
      </c>
      <c r="AI750" s="393">
        <f>IF('Antal &amp; Längder (vikter)'!E$101="Vikt (g)",IF('Antal &amp; Längder (vikter)'!E109&lt;&gt;"",'Antal &amp; Längder (vikter)'!E109,-9),-9)</f>
        <v>-9</v>
      </c>
    </row>
    <row r="751" spans="25:35" x14ac:dyDescent="0.25">
      <c r="Y751" s="390" t="s">
        <v>1802</v>
      </c>
      <c r="Z751" s="390" t="s">
        <v>1801</v>
      </c>
      <c r="AB751" s="458" t="str">
        <f>IF(COUNT(AB743:AB750)&gt;0,MAX(AB743:AB750)+1,"")</f>
        <v/>
      </c>
      <c r="AC751" s="421" t="str">
        <f>IF(AND(AH751&lt;&gt;"",AG751&lt;&gt;"",AI751&gt;0,AH751&gt;0),MAX(AC$2:AC750)+1,"XX")</f>
        <v>XX</v>
      </c>
      <c r="AD751" s="419" t="str">
        <f>IF('Antal &amp; Längder (vikter)'!$C$98&lt;&gt;"",'Antal &amp; Längder (vikter)'!$C$98,"XX")</f>
        <v>XX</v>
      </c>
      <c r="AE751" s="411" t="str">
        <f>IF(AND('Antal &amp; Längder (vikter)'!D$100&lt;&gt;"",ISNUMBER($AH751)),'Antal &amp; Längder (vikter)'!D$100,"")</f>
        <v/>
      </c>
      <c r="AF751" s="413" t="str">
        <f t="shared" si="26"/>
        <v/>
      </c>
      <c r="AG751" s="414" t="str">
        <f t="shared" si="27"/>
        <v/>
      </c>
      <c r="AH751" s="397" t="str">
        <f>IF('Antal &amp; Längder (vikter)'!D110&lt;&gt;"",'Antal &amp; Längder (vikter)'!D110,"XX")</f>
        <v>XX</v>
      </c>
      <c r="AI751" s="393">
        <f>IF('Antal &amp; Längder (vikter)'!E$101="Vikt (g)",IF('Antal &amp; Längder (vikter)'!E110&lt;&gt;"",'Antal &amp; Längder (vikter)'!E110,-9),-9)</f>
        <v>-9</v>
      </c>
    </row>
    <row r="752" spans="25:35" x14ac:dyDescent="0.25">
      <c r="Y752" s="390" t="s">
        <v>1804</v>
      </c>
      <c r="Z752" s="390" t="s">
        <v>1803</v>
      </c>
      <c r="AB752" s="465" t="str">
        <f>IF(COUNT(AB743:AB751)&gt;0,MAX(AB743:AB751)+1,"")</f>
        <v/>
      </c>
      <c r="AC752" s="421" t="str">
        <f>IF(AND(AH752&lt;&gt;"",AG752&lt;&gt;"",AI752&gt;0,AH752&gt;0),MAX(AC$2:AC751)+1,"XX")</f>
        <v>XX</v>
      </c>
      <c r="AD752" s="419" t="str">
        <f>IF('Antal &amp; Längder (vikter)'!$C$98&lt;&gt;"",'Antal &amp; Längder (vikter)'!$C$98,"XX")</f>
        <v>XX</v>
      </c>
      <c r="AE752" s="411" t="str">
        <f>IF(AND('Antal &amp; Längder (vikter)'!D$100&lt;&gt;"",ISNUMBER($AH752)),'Antal &amp; Längder (vikter)'!D$100,"")</f>
        <v/>
      </c>
      <c r="AF752" s="413" t="str">
        <f t="shared" si="26"/>
        <v/>
      </c>
      <c r="AG752" s="414" t="str">
        <f t="shared" si="27"/>
        <v/>
      </c>
      <c r="AH752" s="397" t="str">
        <f>IF('Antal &amp; Längder (vikter)'!D111&lt;&gt;"",'Antal &amp; Längder (vikter)'!D111,"XX")</f>
        <v>XX</v>
      </c>
      <c r="AI752" s="393">
        <f>IF('Antal &amp; Längder (vikter)'!E$101="Vikt (g)",IF('Antal &amp; Längder (vikter)'!E111&lt;&gt;"",'Antal &amp; Längder (vikter)'!E111,-9),-9)</f>
        <v>-9</v>
      </c>
    </row>
    <row r="753" spans="25:35" x14ac:dyDescent="0.25">
      <c r="Y753" s="390" t="s">
        <v>1806</v>
      </c>
      <c r="Z753" s="390" t="s">
        <v>1805</v>
      </c>
      <c r="AB753" s="466" t="str">
        <f>IF(AND(ISNUMBER(AH753),AH753&gt;0),IF(MAX(AB$3:AB752)&gt;0,MAX(AB$3:AB752)+1,10+COUNTIF(F$38:F$49,"&gt;0")*10+1),"")</f>
        <v/>
      </c>
      <c r="AC753" s="421" t="str">
        <f>IF(AND(AH753&lt;&gt;"",AG753&lt;&gt;"",AI753&gt;0,AH753&gt;0),MAX(AC$2:AC752)+1,"XX")</f>
        <v>XX</v>
      </c>
      <c r="AD753" s="419" t="str">
        <f>IF('Antal &amp; Längder (vikter)'!$C$98&lt;&gt;"",'Antal &amp; Längder (vikter)'!$C$98,"XX")</f>
        <v>XX</v>
      </c>
      <c r="AE753" s="411" t="str">
        <f>IF(AND('Antal &amp; Längder (vikter)'!D$100&lt;&gt;"",ISNUMBER($AH753)),'Antal &amp; Längder (vikter)'!D$100,"")</f>
        <v/>
      </c>
      <c r="AF753" s="413" t="str">
        <f t="shared" si="26"/>
        <v/>
      </c>
      <c r="AG753" s="414" t="str">
        <f t="shared" si="27"/>
        <v/>
      </c>
      <c r="AH753" s="398" t="str">
        <f>IF('Antal &amp; Längder (vikter)'!E$101="Längd (mm)",IF('Antal &amp; Längder (vikter)'!E102&lt;&gt;"",'Antal &amp; Längder (vikter)'!E102,"XX"),"XX")</f>
        <v>XX</v>
      </c>
      <c r="AI753" s="7">
        <v>-9</v>
      </c>
    </row>
    <row r="754" spans="25:35" x14ac:dyDescent="0.25">
      <c r="Y754" s="390" t="s">
        <v>1808</v>
      </c>
      <c r="Z754" s="390" t="s">
        <v>1807</v>
      </c>
      <c r="AB754" s="462" t="str">
        <f>IF(COUNT(AB753:AB753)&gt;0,MAX(AB753:AB753)+1,"")</f>
        <v/>
      </c>
      <c r="AC754" s="421" t="str">
        <f>IF(AND(AH754&lt;&gt;"",AG754&lt;&gt;"",AI754&gt;0,AH754&gt;0),MAX(AC$2:AC753)+1,"XX")</f>
        <v>XX</v>
      </c>
      <c r="AD754" s="419" t="str">
        <f>IF('Antal &amp; Längder (vikter)'!$C$98&lt;&gt;"",'Antal &amp; Längder (vikter)'!$C$98,"XX")</f>
        <v>XX</v>
      </c>
      <c r="AE754" s="411" t="str">
        <f>IF(AND('Antal &amp; Längder (vikter)'!D$100&lt;&gt;"",ISNUMBER($AH754)),'Antal &amp; Längder (vikter)'!D$100,"")</f>
        <v/>
      </c>
      <c r="AF754" s="413" t="str">
        <f t="shared" si="26"/>
        <v/>
      </c>
      <c r="AG754" s="414" t="str">
        <f t="shared" si="27"/>
        <v/>
      </c>
      <c r="AH754" s="398" t="str">
        <f>IF('Antal &amp; Längder (vikter)'!E$101="Längd (mm)",IF('Antal &amp; Längder (vikter)'!E103&lt;&gt;"",'Antal &amp; Längder (vikter)'!E103,"XX"),"XX")</f>
        <v>XX</v>
      </c>
      <c r="AI754" s="7">
        <v>-9</v>
      </c>
    </row>
    <row r="755" spans="25:35" x14ac:dyDescent="0.25">
      <c r="Y755" s="390" t="s">
        <v>1810</v>
      </c>
      <c r="Z755" s="390" t="s">
        <v>1809</v>
      </c>
      <c r="AB755" s="463" t="str">
        <f>IF(COUNT(AB753:AB754)&gt;0,MAX(AB753:AB754)+1,"")</f>
        <v/>
      </c>
      <c r="AC755" s="421" t="str">
        <f>IF(AND(AH755&lt;&gt;"",AG755&lt;&gt;"",AI755&gt;0,AH755&gt;0),MAX(AC$2:AC754)+1,"XX")</f>
        <v>XX</v>
      </c>
      <c r="AD755" s="419" t="str">
        <f>IF('Antal &amp; Längder (vikter)'!$C$98&lt;&gt;"",'Antal &amp; Längder (vikter)'!$C$98,"XX")</f>
        <v>XX</v>
      </c>
      <c r="AE755" s="411" t="str">
        <f>IF(AND('Antal &amp; Längder (vikter)'!D$100&lt;&gt;"",ISNUMBER($AH755)),'Antal &amp; Längder (vikter)'!D$100,"")</f>
        <v/>
      </c>
      <c r="AF755" s="413" t="str">
        <f t="shared" si="26"/>
        <v/>
      </c>
      <c r="AG755" s="414" t="str">
        <f t="shared" si="27"/>
        <v/>
      </c>
      <c r="AH755" s="398" t="str">
        <f>IF('Antal &amp; Längder (vikter)'!E$101="Längd (mm)",IF('Antal &amp; Längder (vikter)'!E104&lt;&gt;"",'Antal &amp; Längder (vikter)'!E104,"XX"),"XX")</f>
        <v>XX</v>
      </c>
      <c r="AI755" s="7">
        <v>-9</v>
      </c>
    </row>
    <row r="756" spans="25:35" x14ac:dyDescent="0.25">
      <c r="Y756" s="390" t="s">
        <v>1812</v>
      </c>
      <c r="Z756" s="390" t="s">
        <v>1811</v>
      </c>
      <c r="AB756" s="422" t="str">
        <f>IF(COUNT(AB753:AB755)&gt;0,MAX(AB753:AB755)+1,"")</f>
        <v/>
      </c>
      <c r="AC756" s="421" t="str">
        <f>IF(AND(AH756&lt;&gt;"",AG756&lt;&gt;"",AI756&gt;0,AH756&gt;0),MAX(AC$2:AC755)+1,"XX")</f>
        <v>XX</v>
      </c>
      <c r="AD756" s="419" t="str">
        <f>IF('Antal &amp; Längder (vikter)'!$C$98&lt;&gt;"",'Antal &amp; Längder (vikter)'!$C$98,"XX")</f>
        <v>XX</v>
      </c>
      <c r="AE756" s="411" t="str">
        <f>IF(AND('Antal &amp; Längder (vikter)'!D$100&lt;&gt;"",ISNUMBER($AH756)),'Antal &amp; Längder (vikter)'!D$100,"")</f>
        <v/>
      </c>
      <c r="AF756" s="413" t="str">
        <f t="shared" si="26"/>
        <v/>
      </c>
      <c r="AG756" s="414" t="str">
        <f t="shared" si="27"/>
        <v/>
      </c>
      <c r="AH756" s="398" t="str">
        <f>IF('Antal &amp; Längder (vikter)'!E$101="Längd (mm)",IF('Antal &amp; Längder (vikter)'!E105&lt;&gt;"",'Antal &amp; Längder (vikter)'!E105,"XX"),"XX")</f>
        <v>XX</v>
      </c>
      <c r="AI756" s="7">
        <v>-9</v>
      </c>
    </row>
    <row r="757" spans="25:35" x14ac:dyDescent="0.25">
      <c r="Y757" s="390" t="s">
        <v>1814</v>
      </c>
      <c r="Z757" s="390" t="s">
        <v>1813</v>
      </c>
      <c r="AB757" s="461" t="str">
        <f>IF(COUNT(AB753:AB756)&gt;0,MAX(AB753:AB756)+1,"")</f>
        <v/>
      </c>
      <c r="AC757" s="421" t="str">
        <f>IF(AND(AH757&lt;&gt;"",AG757&lt;&gt;"",AI757&gt;0,AH757&gt;0),MAX(AC$2:AC756)+1,"XX")</f>
        <v>XX</v>
      </c>
      <c r="AD757" s="419" t="str">
        <f>IF('Antal &amp; Längder (vikter)'!$C$98&lt;&gt;"",'Antal &amp; Längder (vikter)'!$C$98,"XX")</f>
        <v>XX</v>
      </c>
      <c r="AE757" s="411" t="str">
        <f>IF(AND('Antal &amp; Längder (vikter)'!D$100&lt;&gt;"",ISNUMBER($AH757)),'Antal &amp; Längder (vikter)'!D$100,"")</f>
        <v/>
      </c>
      <c r="AF757" s="413" t="str">
        <f t="shared" si="26"/>
        <v/>
      </c>
      <c r="AG757" s="414" t="str">
        <f t="shared" si="27"/>
        <v/>
      </c>
      <c r="AH757" s="398" t="str">
        <f>IF('Antal &amp; Längder (vikter)'!E$101="Längd (mm)",IF('Antal &amp; Längder (vikter)'!E106&lt;&gt;"",'Antal &amp; Längder (vikter)'!E106,"XX"),"XX")</f>
        <v>XX</v>
      </c>
      <c r="AI757" s="7">
        <v>-9</v>
      </c>
    </row>
    <row r="758" spans="25:35" x14ac:dyDescent="0.25">
      <c r="Y758" s="390" t="s">
        <v>1816</v>
      </c>
      <c r="Z758" s="390" t="s">
        <v>1815</v>
      </c>
      <c r="AB758" s="457" t="str">
        <f>IF(COUNT(AB753:AB757)&gt;0,MAX(AB753:AB757)+1,"")</f>
        <v/>
      </c>
      <c r="AC758" s="421" t="str">
        <f>IF(AND(AH758&lt;&gt;"",AG758&lt;&gt;"",AI758&gt;0,AH758&gt;0),MAX(AC$2:AC757)+1,"XX")</f>
        <v>XX</v>
      </c>
      <c r="AD758" s="419" t="str">
        <f>IF('Antal &amp; Längder (vikter)'!$C$98&lt;&gt;"",'Antal &amp; Längder (vikter)'!$C$98,"XX")</f>
        <v>XX</v>
      </c>
      <c r="AE758" s="411" t="str">
        <f>IF(AND('Antal &amp; Längder (vikter)'!D$100&lt;&gt;"",ISNUMBER($AH758)),'Antal &amp; Längder (vikter)'!D$100,"")</f>
        <v/>
      </c>
      <c r="AF758" s="413" t="str">
        <f t="shared" si="26"/>
        <v/>
      </c>
      <c r="AG758" s="414" t="str">
        <f t="shared" si="27"/>
        <v/>
      </c>
      <c r="AH758" s="398" t="str">
        <f>IF('Antal &amp; Längder (vikter)'!E$101="Längd (mm)",IF('Antal &amp; Längder (vikter)'!E107&lt;&gt;"",'Antal &amp; Längder (vikter)'!E107,"XX"),"XX")</f>
        <v>XX</v>
      </c>
      <c r="AI758" s="7">
        <v>-9</v>
      </c>
    </row>
    <row r="759" spans="25:35" x14ac:dyDescent="0.25">
      <c r="Y759" s="390" t="s">
        <v>1818</v>
      </c>
      <c r="Z759" s="390" t="s">
        <v>1817</v>
      </c>
      <c r="AB759" s="460" t="str">
        <f>IF(COUNT(AB753:AB758)&gt;0,MAX(AB753:AB758)+1,"")</f>
        <v/>
      </c>
      <c r="AC759" s="421" t="str">
        <f>IF(AND(AH759&lt;&gt;"",AG759&lt;&gt;"",AI759&gt;0,AH759&gt;0),MAX(AC$2:AC758)+1,"XX")</f>
        <v>XX</v>
      </c>
      <c r="AD759" s="419" t="str">
        <f>IF('Antal &amp; Längder (vikter)'!$C$98&lt;&gt;"",'Antal &amp; Längder (vikter)'!$C$98,"XX")</f>
        <v>XX</v>
      </c>
      <c r="AE759" s="411" t="str">
        <f>IF(AND('Antal &amp; Längder (vikter)'!D$100&lt;&gt;"",ISNUMBER($AH759)),'Antal &amp; Längder (vikter)'!D$100,"")</f>
        <v/>
      </c>
      <c r="AF759" s="413" t="str">
        <f t="shared" si="26"/>
        <v/>
      </c>
      <c r="AG759" s="414" t="str">
        <f t="shared" si="27"/>
        <v/>
      </c>
      <c r="AH759" s="398" t="str">
        <f>IF('Antal &amp; Längder (vikter)'!E$101="Längd (mm)",IF('Antal &amp; Längder (vikter)'!E108&lt;&gt;"",'Antal &amp; Längder (vikter)'!E108,"XX"),"XX")</f>
        <v>XX</v>
      </c>
      <c r="AI759" s="7">
        <v>-9</v>
      </c>
    </row>
    <row r="760" spans="25:35" x14ac:dyDescent="0.25">
      <c r="Y760" s="390" t="s">
        <v>1820</v>
      </c>
      <c r="Z760" s="390" t="s">
        <v>1819</v>
      </c>
      <c r="AB760" s="464" t="str">
        <f>IF(COUNT(AB753:AB759)&gt;0,MAX(AB753:AB759)+1,"")</f>
        <v/>
      </c>
      <c r="AC760" s="421" t="str">
        <f>IF(AND(AH760&lt;&gt;"",AG760&lt;&gt;"",AI760&gt;0,AH760&gt;0),MAX(AC$2:AC759)+1,"XX")</f>
        <v>XX</v>
      </c>
      <c r="AD760" s="419" t="str">
        <f>IF('Antal &amp; Längder (vikter)'!$C$98&lt;&gt;"",'Antal &amp; Längder (vikter)'!$C$98,"XX")</f>
        <v>XX</v>
      </c>
      <c r="AE760" s="411" t="str">
        <f>IF(AND('Antal &amp; Längder (vikter)'!D$100&lt;&gt;"",ISNUMBER($AH760)),'Antal &amp; Längder (vikter)'!D$100,"")</f>
        <v/>
      </c>
      <c r="AF760" s="413" t="str">
        <f t="shared" si="26"/>
        <v/>
      </c>
      <c r="AG760" s="414" t="str">
        <f t="shared" si="27"/>
        <v/>
      </c>
      <c r="AH760" s="398" t="str">
        <f>IF('Antal &amp; Längder (vikter)'!E$101="Längd (mm)",IF('Antal &amp; Längder (vikter)'!E109&lt;&gt;"",'Antal &amp; Längder (vikter)'!E109,"XX"),"XX")</f>
        <v>XX</v>
      </c>
      <c r="AI760" s="7">
        <v>-9</v>
      </c>
    </row>
    <row r="761" spans="25:35" x14ac:dyDescent="0.25">
      <c r="Y761" s="390" t="s">
        <v>1822</v>
      </c>
      <c r="Z761" s="390" t="s">
        <v>1821</v>
      </c>
      <c r="AB761" s="458" t="str">
        <f>IF(COUNT(AB753:AB760)&gt;0,MAX(AB753:AB760)+1,"")</f>
        <v/>
      </c>
      <c r="AC761" s="421" t="str">
        <f>IF(AND(AH761&lt;&gt;"",AG761&lt;&gt;"",AI761&gt;0,AH761&gt;0),MAX(AC$2:AC760)+1,"XX")</f>
        <v>XX</v>
      </c>
      <c r="AD761" s="419" t="str">
        <f>IF('Antal &amp; Längder (vikter)'!$C$98&lt;&gt;"",'Antal &amp; Längder (vikter)'!$C$98,"XX")</f>
        <v>XX</v>
      </c>
      <c r="AE761" s="411" t="str">
        <f>IF(AND('Antal &amp; Längder (vikter)'!D$100&lt;&gt;"",ISNUMBER($AH761)),'Antal &amp; Längder (vikter)'!D$100,"")</f>
        <v/>
      </c>
      <c r="AF761" s="413" t="str">
        <f t="shared" si="26"/>
        <v/>
      </c>
      <c r="AG761" s="414" t="str">
        <f t="shared" si="27"/>
        <v/>
      </c>
      <c r="AH761" s="398" t="str">
        <f>IF('Antal &amp; Längder (vikter)'!E$101="Längd (mm)",IF('Antal &amp; Längder (vikter)'!E110&lt;&gt;"",'Antal &amp; Längder (vikter)'!E110,"XX"),"XX")</f>
        <v>XX</v>
      </c>
      <c r="AI761" s="7">
        <v>-9</v>
      </c>
    </row>
    <row r="762" spans="25:35" x14ac:dyDescent="0.25">
      <c r="Y762" s="390" t="s">
        <v>1824</v>
      </c>
      <c r="Z762" s="390" t="s">
        <v>1823</v>
      </c>
      <c r="AB762" s="465" t="str">
        <f>IF(COUNT(AB753:AB761)&gt;0,MAX(AB753:AB761)+1,"")</f>
        <v/>
      </c>
      <c r="AC762" s="421" t="str">
        <f>IF(AND(AH762&lt;&gt;"",AG762&lt;&gt;"",AI762&gt;0,AH762&gt;0),MAX(AC$2:AC761)+1,"XX")</f>
        <v>XX</v>
      </c>
      <c r="AD762" s="419" t="str">
        <f>IF('Antal &amp; Längder (vikter)'!$C$98&lt;&gt;"",'Antal &amp; Längder (vikter)'!$C$98,"XX")</f>
        <v>XX</v>
      </c>
      <c r="AE762" s="411" t="str">
        <f>IF(AND('Antal &amp; Längder (vikter)'!D$100&lt;&gt;"",ISNUMBER($AH762)),'Antal &amp; Längder (vikter)'!D$100,"")</f>
        <v/>
      </c>
      <c r="AF762" s="413" t="str">
        <f t="shared" si="26"/>
        <v/>
      </c>
      <c r="AG762" s="414" t="str">
        <f t="shared" si="27"/>
        <v/>
      </c>
      <c r="AH762" s="398" t="str">
        <f>IF('Antal &amp; Längder (vikter)'!E$101="Längd (mm)",IF('Antal &amp; Längder (vikter)'!E111&lt;&gt;"",'Antal &amp; Längder (vikter)'!E111,"XX"),"XX")</f>
        <v>XX</v>
      </c>
      <c r="AI762" s="7">
        <v>-9</v>
      </c>
    </row>
    <row r="763" spans="25:35" x14ac:dyDescent="0.25">
      <c r="Y763" s="390" t="s">
        <v>1826</v>
      </c>
      <c r="Z763" s="390" t="s">
        <v>1825</v>
      </c>
      <c r="AB763" s="466" t="str">
        <f>IF(AND(ISNUMBER(AH763),AH763&gt;0),IF(MAX(AB$3:AB762)&gt;0,MAX(AB$3:AB762)+1,10+COUNTIF(F$38:F$49,"&gt;0")*10+1),"")</f>
        <v/>
      </c>
      <c r="AC763" s="421" t="str">
        <f>IF(AND(AH763&lt;&gt;"",AG763&lt;&gt;"",AI763&gt;0,AH763&gt;0),MAX(AC$2:AC762)+1,"XX")</f>
        <v>XX</v>
      </c>
      <c r="AD763" s="419" t="str">
        <f>IF('Antal &amp; Längder (vikter)'!$C$98&lt;&gt;"",'Antal &amp; Längder (vikter)'!$C$98,"XX")</f>
        <v>XX</v>
      </c>
      <c r="AE763" s="406" t="str">
        <f>IF(AND('Antal &amp; Längder (vikter)'!F$100&lt;&gt;"",ISNUMBER($AH763)),'Antal &amp; Längder (vikter)'!F$100,"")</f>
        <v/>
      </c>
      <c r="AF763" s="413" t="str">
        <f t="shared" si="26"/>
        <v/>
      </c>
      <c r="AG763" s="414" t="str">
        <f t="shared" si="27"/>
        <v/>
      </c>
      <c r="AH763" s="397" t="str">
        <f>IF('Antal &amp; Längder (vikter)'!F102&lt;&gt;"",'Antal &amp; Längder (vikter)'!F102,"XX")</f>
        <v>XX</v>
      </c>
      <c r="AI763" s="393">
        <f>IF('Antal &amp; Längder (vikter)'!G$101="Vikt (g)",IF('Antal &amp; Längder (vikter)'!G102&lt;&gt;"",'Antal &amp; Längder (vikter)'!G102,-9),-9)</f>
        <v>-9</v>
      </c>
    </row>
    <row r="764" spans="25:35" x14ac:dyDescent="0.25">
      <c r="Y764" s="390" t="s">
        <v>1828</v>
      </c>
      <c r="Z764" s="390" t="s">
        <v>1827</v>
      </c>
      <c r="AB764" s="462" t="str">
        <f>IF(COUNT(AB763:AB763)&gt;0,MAX(AB763:AB763)+1,"")</f>
        <v/>
      </c>
      <c r="AC764" s="421" t="str">
        <f>IF(AND(AH764&lt;&gt;"",AG764&lt;&gt;"",AI764&gt;0,AH764&gt;0),MAX(AC$2:AC763)+1,"XX")</f>
        <v>XX</v>
      </c>
      <c r="AD764" s="419" t="str">
        <f>IF('Antal &amp; Längder (vikter)'!$C$98&lt;&gt;"",'Antal &amp; Längder (vikter)'!$C$98,"XX")</f>
        <v>XX</v>
      </c>
      <c r="AE764" s="406" t="str">
        <f>IF(AND('Antal &amp; Längder (vikter)'!F$100&lt;&gt;"",ISNUMBER($AH764)),'Antal &amp; Längder (vikter)'!F$100,"")</f>
        <v/>
      </c>
      <c r="AF764" s="413" t="str">
        <f t="shared" si="26"/>
        <v/>
      </c>
      <c r="AG764" s="414" t="str">
        <f t="shared" si="27"/>
        <v/>
      </c>
      <c r="AH764" s="397" t="str">
        <f>IF('Antal &amp; Längder (vikter)'!F103&lt;&gt;"",'Antal &amp; Längder (vikter)'!F103,"XX")</f>
        <v>XX</v>
      </c>
      <c r="AI764" s="393">
        <f>IF('Antal &amp; Längder (vikter)'!G$101="Vikt (g)",IF('Antal &amp; Längder (vikter)'!G103&lt;&gt;"",'Antal &amp; Längder (vikter)'!G103,-9),-9)</f>
        <v>-9</v>
      </c>
    </row>
    <row r="765" spans="25:35" x14ac:dyDescent="0.25">
      <c r="Y765" s="390" t="s">
        <v>1830</v>
      </c>
      <c r="Z765" s="390" t="s">
        <v>1829</v>
      </c>
      <c r="AB765" s="463" t="str">
        <f>IF(COUNT(AB763:AB764)&gt;0,MAX(AB763:AB764)+1,"")</f>
        <v/>
      </c>
      <c r="AC765" s="421" t="str">
        <f>IF(AND(AH765&lt;&gt;"",AG765&lt;&gt;"",AI765&gt;0,AH765&gt;0),MAX(AC$2:AC764)+1,"XX")</f>
        <v>XX</v>
      </c>
      <c r="AD765" s="419" t="str">
        <f>IF('Antal &amp; Längder (vikter)'!$C$98&lt;&gt;"",'Antal &amp; Längder (vikter)'!$C$98,"XX")</f>
        <v>XX</v>
      </c>
      <c r="AE765" s="406" t="str">
        <f>IF(AND('Antal &amp; Längder (vikter)'!F$100&lt;&gt;"",ISNUMBER($AH765)),'Antal &amp; Längder (vikter)'!F$100,"")</f>
        <v/>
      </c>
      <c r="AF765" s="413" t="str">
        <f t="shared" si="26"/>
        <v/>
      </c>
      <c r="AG765" s="414" t="str">
        <f t="shared" si="27"/>
        <v/>
      </c>
      <c r="AH765" s="397" t="str">
        <f>IF('Antal &amp; Längder (vikter)'!F104&lt;&gt;"",'Antal &amp; Längder (vikter)'!F104,"XX")</f>
        <v>XX</v>
      </c>
      <c r="AI765" s="393">
        <f>IF('Antal &amp; Längder (vikter)'!G$101="Vikt (g)",IF('Antal &amp; Längder (vikter)'!G104&lt;&gt;"",'Antal &amp; Längder (vikter)'!G104,-9),-9)</f>
        <v>-9</v>
      </c>
    </row>
    <row r="766" spans="25:35" x14ac:dyDescent="0.25">
      <c r="Y766" s="390" t="s">
        <v>1832</v>
      </c>
      <c r="Z766" s="390" t="s">
        <v>1831</v>
      </c>
      <c r="AB766" s="422" t="str">
        <f>IF(COUNT(AB763:AB765)&gt;0,MAX(AB763:AB765)+1,"")</f>
        <v/>
      </c>
      <c r="AC766" s="421" t="str">
        <f>IF(AND(AH766&lt;&gt;"",AG766&lt;&gt;"",AI766&gt;0,AH766&gt;0),MAX(AC$2:AC765)+1,"XX")</f>
        <v>XX</v>
      </c>
      <c r="AD766" s="419" t="str">
        <f>IF('Antal &amp; Längder (vikter)'!$C$98&lt;&gt;"",'Antal &amp; Längder (vikter)'!$C$98,"XX")</f>
        <v>XX</v>
      </c>
      <c r="AE766" s="406" t="str">
        <f>IF(AND('Antal &amp; Längder (vikter)'!F$100&lt;&gt;"",ISNUMBER($AH766)),'Antal &amp; Längder (vikter)'!F$100,"")</f>
        <v/>
      </c>
      <c r="AF766" s="413" t="str">
        <f t="shared" si="26"/>
        <v/>
      </c>
      <c r="AG766" s="414" t="str">
        <f t="shared" si="27"/>
        <v/>
      </c>
      <c r="AH766" s="397" t="str">
        <f>IF('Antal &amp; Längder (vikter)'!F105&lt;&gt;"",'Antal &amp; Längder (vikter)'!F105,"XX")</f>
        <v>XX</v>
      </c>
      <c r="AI766" s="393">
        <f>IF('Antal &amp; Längder (vikter)'!G$101="Vikt (g)",IF('Antal &amp; Längder (vikter)'!G105&lt;&gt;"",'Antal &amp; Längder (vikter)'!G105,-9),-9)</f>
        <v>-9</v>
      </c>
    </row>
    <row r="767" spans="25:35" x14ac:dyDescent="0.25">
      <c r="Y767" s="390" t="s">
        <v>1834</v>
      </c>
      <c r="Z767" s="390" t="s">
        <v>1833</v>
      </c>
      <c r="AB767" s="461" t="str">
        <f>IF(COUNT(AB763:AB766)&gt;0,MAX(AB763:AB766)+1,"")</f>
        <v/>
      </c>
      <c r="AC767" s="421" t="str">
        <f>IF(AND(AH767&lt;&gt;"",AG767&lt;&gt;"",AI767&gt;0,AH767&gt;0),MAX(AC$2:AC766)+1,"XX")</f>
        <v>XX</v>
      </c>
      <c r="AD767" s="419" t="str">
        <f>IF('Antal &amp; Längder (vikter)'!$C$98&lt;&gt;"",'Antal &amp; Längder (vikter)'!$C$98,"XX")</f>
        <v>XX</v>
      </c>
      <c r="AE767" s="406" t="str">
        <f>IF(AND('Antal &amp; Längder (vikter)'!F$100&lt;&gt;"",ISNUMBER($AH767)),'Antal &amp; Längder (vikter)'!F$100,"")</f>
        <v/>
      </c>
      <c r="AF767" s="413" t="str">
        <f t="shared" si="26"/>
        <v/>
      </c>
      <c r="AG767" s="414" t="str">
        <f t="shared" si="27"/>
        <v/>
      </c>
      <c r="AH767" s="397" t="str">
        <f>IF('Antal &amp; Längder (vikter)'!F106&lt;&gt;"",'Antal &amp; Längder (vikter)'!F106,"XX")</f>
        <v>XX</v>
      </c>
      <c r="AI767" s="393">
        <f>IF('Antal &amp; Längder (vikter)'!G$101="Vikt (g)",IF('Antal &amp; Längder (vikter)'!G106&lt;&gt;"",'Antal &amp; Längder (vikter)'!G106,-9),-9)</f>
        <v>-9</v>
      </c>
    </row>
    <row r="768" spans="25:35" x14ac:dyDescent="0.25">
      <c r="Y768" s="390" t="s">
        <v>1836</v>
      </c>
      <c r="Z768" s="390" t="s">
        <v>1835</v>
      </c>
      <c r="AB768" s="457" t="str">
        <f>IF(COUNT(AB763:AB767)&gt;0,MAX(AB763:AB767)+1,"")</f>
        <v/>
      </c>
      <c r="AC768" s="421" t="str">
        <f>IF(AND(AH768&lt;&gt;"",AG768&lt;&gt;"",AI768&gt;0,AH768&gt;0),MAX(AC$2:AC767)+1,"XX")</f>
        <v>XX</v>
      </c>
      <c r="AD768" s="419" t="str">
        <f>IF('Antal &amp; Längder (vikter)'!$C$98&lt;&gt;"",'Antal &amp; Längder (vikter)'!$C$98,"XX")</f>
        <v>XX</v>
      </c>
      <c r="AE768" s="406" t="str">
        <f>IF(AND('Antal &amp; Längder (vikter)'!F$100&lt;&gt;"",ISNUMBER($AH768)),'Antal &amp; Längder (vikter)'!F$100,"")</f>
        <v/>
      </c>
      <c r="AF768" s="413" t="str">
        <f t="shared" si="26"/>
        <v/>
      </c>
      <c r="AG768" s="414" t="str">
        <f t="shared" si="27"/>
        <v/>
      </c>
      <c r="AH768" s="397" t="str">
        <f>IF('Antal &amp; Längder (vikter)'!F107&lt;&gt;"",'Antal &amp; Längder (vikter)'!F107,"XX")</f>
        <v>XX</v>
      </c>
      <c r="AI768" s="393">
        <f>IF('Antal &amp; Längder (vikter)'!G$101="Vikt (g)",IF('Antal &amp; Längder (vikter)'!G107&lt;&gt;"",'Antal &amp; Längder (vikter)'!G107,-9),-9)</f>
        <v>-9</v>
      </c>
    </row>
    <row r="769" spans="25:35" x14ac:dyDescent="0.25">
      <c r="Y769" s="390" t="s">
        <v>1840</v>
      </c>
      <c r="Z769" s="390" t="s">
        <v>1839</v>
      </c>
      <c r="AB769" s="460" t="str">
        <f>IF(COUNT(AB763:AB768)&gt;0,MAX(AB763:AB768)+1,"")</f>
        <v/>
      </c>
      <c r="AC769" s="421" t="str">
        <f>IF(AND(AH769&lt;&gt;"",AG769&lt;&gt;"",AI769&gt;0,AH769&gt;0),MAX(AC$2:AC768)+1,"XX")</f>
        <v>XX</v>
      </c>
      <c r="AD769" s="419" t="str">
        <f>IF('Antal &amp; Längder (vikter)'!$C$98&lt;&gt;"",'Antal &amp; Längder (vikter)'!$C$98,"XX")</f>
        <v>XX</v>
      </c>
      <c r="AE769" s="406" t="str">
        <f>IF(AND('Antal &amp; Längder (vikter)'!F$100&lt;&gt;"",ISNUMBER($AH769)),'Antal &amp; Längder (vikter)'!F$100,"")</f>
        <v/>
      </c>
      <c r="AF769" s="413" t="str">
        <f t="shared" si="26"/>
        <v/>
      </c>
      <c r="AG769" s="414" t="str">
        <f t="shared" si="27"/>
        <v/>
      </c>
      <c r="AH769" s="397" t="str">
        <f>IF('Antal &amp; Längder (vikter)'!F108&lt;&gt;"",'Antal &amp; Längder (vikter)'!F108,"XX")</f>
        <v>XX</v>
      </c>
      <c r="AI769" s="393">
        <f>IF('Antal &amp; Längder (vikter)'!G$101="Vikt (g)",IF('Antal &amp; Längder (vikter)'!G108&lt;&gt;"",'Antal &amp; Längder (vikter)'!G108,-9),-9)</f>
        <v>-9</v>
      </c>
    </row>
    <row r="770" spans="25:35" x14ac:dyDescent="0.25">
      <c r="Y770" s="390" t="s">
        <v>1841</v>
      </c>
      <c r="Z770" s="390" t="s">
        <v>2436</v>
      </c>
      <c r="AB770" s="464" t="str">
        <f>IF(COUNT(AB763:AB769)&gt;0,MAX(AB763:AB769)+1,"")</f>
        <v/>
      </c>
      <c r="AC770" s="421" t="str">
        <f>IF(AND(AH770&lt;&gt;"",AG770&lt;&gt;"",AI770&gt;0,AH770&gt;0),MAX(AC$2:AC769)+1,"XX")</f>
        <v>XX</v>
      </c>
      <c r="AD770" s="419" t="str">
        <f>IF('Antal &amp; Längder (vikter)'!$C$98&lt;&gt;"",'Antal &amp; Längder (vikter)'!$C$98,"XX")</f>
        <v>XX</v>
      </c>
      <c r="AE770" s="406" t="str">
        <f>IF(AND('Antal &amp; Längder (vikter)'!F$100&lt;&gt;"",ISNUMBER($AH770)),'Antal &amp; Längder (vikter)'!F$100,"")</f>
        <v/>
      </c>
      <c r="AF770" s="413" t="str">
        <f t="shared" si="26"/>
        <v/>
      </c>
      <c r="AG770" s="414" t="str">
        <f t="shared" si="27"/>
        <v/>
      </c>
      <c r="AH770" s="397" t="str">
        <f>IF('Antal &amp; Längder (vikter)'!F109&lt;&gt;"",'Antal &amp; Längder (vikter)'!F109,"XX")</f>
        <v>XX</v>
      </c>
      <c r="AI770" s="393">
        <f>IF('Antal &amp; Längder (vikter)'!G$101="Vikt (g)",IF('Antal &amp; Längder (vikter)'!G109&lt;&gt;"",'Antal &amp; Längder (vikter)'!G109,-9),-9)</f>
        <v>-9</v>
      </c>
    </row>
    <row r="771" spans="25:35" x14ac:dyDescent="0.25">
      <c r="Y771" s="390" t="s">
        <v>1843</v>
      </c>
      <c r="Z771" s="390" t="s">
        <v>1842</v>
      </c>
      <c r="AB771" s="458" t="str">
        <f>IF(COUNT(AB763:AB770)&gt;0,MAX(AB763:AB770)+1,"")</f>
        <v/>
      </c>
      <c r="AC771" s="421" t="str">
        <f>IF(AND(AH771&lt;&gt;"",AG771&lt;&gt;"",AI771&gt;0,AH771&gt;0),MAX(AC$2:AC770)+1,"XX")</f>
        <v>XX</v>
      </c>
      <c r="AD771" s="419" t="str">
        <f>IF('Antal &amp; Längder (vikter)'!$C$98&lt;&gt;"",'Antal &amp; Längder (vikter)'!$C$98,"XX")</f>
        <v>XX</v>
      </c>
      <c r="AE771" s="406" t="str">
        <f>IF(AND('Antal &amp; Längder (vikter)'!F$100&lt;&gt;"",ISNUMBER($AH771)),'Antal &amp; Längder (vikter)'!F$100,"")</f>
        <v/>
      </c>
      <c r="AF771" s="413" t="str">
        <f t="shared" ref="AF771:AF834" si="28">IF(AND(ISNUMBER(AH771),AE771&lt;&gt;""),VLOOKUP(AE771,$N$2:$O$60,2,FALSE),"")</f>
        <v/>
      </c>
      <c r="AG771" s="414" t="str">
        <f t="shared" ref="AG771:AG834" si="29">IF(AF771&lt;&gt;"",VLOOKUP(AF771,O$2:U$60,7,FALSE),"")</f>
        <v/>
      </c>
      <c r="AH771" s="397" t="str">
        <f>IF('Antal &amp; Längder (vikter)'!F110&lt;&gt;"",'Antal &amp; Längder (vikter)'!F110,"XX")</f>
        <v>XX</v>
      </c>
      <c r="AI771" s="393">
        <f>IF('Antal &amp; Längder (vikter)'!G$101="Vikt (g)",IF('Antal &amp; Längder (vikter)'!G110&lt;&gt;"",'Antal &amp; Längder (vikter)'!G110,-9),-9)</f>
        <v>-9</v>
      </c>
    </row>
    <row r="772" spans="25:35" x14ac:dyDescent="0.25">
      <c r="Y772" s="390" t="s">
        <v>2565</v>
      </c>
      <c r="Z772" s="390" t="s">
        <v>2564</v>
      </c>
      <c r="AB772" s="465" t="str">
        <f>IF(COUNT(AB763:AB771)&gt;0,MAX(AB763:AB771)+1,"")</f>
        <v/>
      </c>
      <c r="AC772" s="421" t="str">
        <f>IF(AND(AH772&lt;&gt;"",AG772&lt;&gt;"",AI772&gt;0,AH772&gt;0),MAX(AC$2:AC771)+1,"XX")</f>
        <v>XX</v>
      </c>
      <c r="AD772" s="419" t="str">
        <f>IF('Antal &amp; Längder (vikter)'!$C$98&lt;&gt;"",'Antal &amp; Längder (vikter)'!$C$98,"XX")</f>
        <v>XX</v>
      </c>
      <c r="AE772" s="406" t="str">
        <f>IF(AND('Antal &amp; Längder (vikter)'!F$100&lt;&gt;"",ISNUMBER($AH772)),'Antal &amp; Längder (vikter)'!F$100,"")</f>
        <v/>
      </c>
      <c r="AF772" s="413" t="str">
        <f t="shared" si="28"/>
        <v/>
      </c>
      <c r="AG772" s="414" t="str">
        <f t="shared" si="29"/>
        <v/>
      </c>
      <c r="AH772" s="397" t="str">
        <f>IF('Antal &amp; Längder (vikter)'!F111&lt;&gt;"",'Antal &amp; Längder (vikter)'!F111,"XX")</f>
        <v>XX</v>
      </c>
      <c r="AI772" s="393">
        <f>IF('Antal &amp; Längder (vikter)'!G$101="Vikt (g)",IF('Antal &amp; Längder (vikter)'!G111&lt;&gt;"",'Antal &amp; Längder (vikter)'!G111,-9),-9)</f>
        <v>-9</v>
      </c>
    </row>
    <row r="773" spans="25:35" x14ac:dyDescent="0.25">
      <c r="Y773" s="390" t="s">
        <v>1845</v>
      </c>
      <c r="Z773" s="390" t="s">
        <v>1844</v>
      </c>
      <c r="AB773" s="466" t="str">
        <f>IF(AND(ISNUMBER(AH773),AH773&gt;0),IF(MAX(AB$3:AB772)&gt;0,MAX(AB$3:AB772)+1,10+COUNTIF(F$38:F$49,"&gt;0")*10+1),"")</f>
        <v/>
      </c>
      <c r="AC773" s="421" t="str">
        <f>IF(AND(AH773&lt;&gt;"",AG773&lt;&gt;"",AI773&gt;0,AH773&gt;0),MAX(AC$2:AC772)+1,"XX")</f>
        <v>XX</v>
      </c>
      <c r="AD773" s="419" t="str">
        <f>IF('Antal &amp; Längder (vikter)'!$C$98&lt;&gt;"",'Antal &amp; Längder (vikter)'!$C$98,"XX")</f>
        <v>XX</v>
      </c>
      <c r="AE773" s="406" t="str">
        <f>IF(AND('Antal &amp; Längder (vikter)'!F$100&lt;&gt;"",ISNUMBER($AH773)),'Antal &amp; Längder (vikter)'!F$100,"")</f>
        <v/>
      </c>
      <c r="AF773" s="413" t="str">
        <f t="shared" si="28"/>
        <v/>
      </c>
      <c r="AG773" s="414" t="str">
        <f t="shared" si="29"/>
        <v/>
      </c>
      <c r="AH773" s="398" t="str">
        <f>IF('Antal &amp; Längder (vikter)'!G$101="Längd (mm)",IF('Antal &amp; Längder (vikter)'!G102&lt;&gt;"",'Antal &amp; Längder (vikter)'!G102,"XX"),"XX")</f>
        <v>XX</v>
      </c>
      <c r="AI773" s="7">
        <v>-9</v>
      </c>
    </row>
    <row r="774" spans="25:35" x14ac:dyDescent="0.25">
      <c r="Y774" s="390" t="s">
        <v>274</v>
      </c>
      <c r="Z774" s="390" t="s">
        <v>2437</v>
      </c>
      <c r="AB774" s="462" t="str">
        <f>IF(COUNT(AB773:AB773)&gt;0,MAX(AB773:AB773)+1,"")</f>
        <v/>
      </c>
      <c r="AC774" s="421" t="str">
        <f>IF(AND(AH774&lt;&gt;"",AG774&lt;&gt;"",AI774&gt;0,AH774&gt;0),MAX(AC$2:AC773)+1,"XX")</f>
        <v>XX</v>
      </c>
      <c r="AD774" s="419" t="str">
        <f>IF('Antal &amp; Längder (vikter)'!$C$98&lt;&gt;"",'Antal &amp; Längder (vikter)'!$C$98,"XX")</f>
        <v>XX</v>
      </c>
      <c r="AE774" s="406" t="str">
        <f>IF(AND('Antal &amp; Längder (vikter)'!F$100&lt;&gt;"",ISNUMBER($AH774)),'Antal &amp; Längder (vikter)'!F$100,"")</f>
        <v/>
      </c>
      <c r="AF774" s="413" t="str">
        <f t="shared" si="28"/>
        <v/>
      </c>
      <c r="AG774" s="414" t="str">
        <f t="shared" si="29"/>
        <v/>
      </c>
      <c r="AH774" s="398" t="str">
        <f>IF('Antal &amp; Längder (vikter)'!G$101="Längd (mm)",IF('Antal &amp; Längder (vikter)'!G103&lt;&gt;"",'Antal &amp; Längder (vikter)'!G103,"XX"),"XX")</f>
        <v>XX</v>
      </c>
      <c r="AI774" s="7">
        <v>-9</v>
      </c>
    </row>
    <row r="775" spans="25:35" x14ac:dyDescent="0.25">
      <c r="Y775" s="390" t="s">
        <v>1838</v>
      </c>
      <c r="Z775" s="390" t="s">
        <v>1837</v>
      </c>
      <c r="AB775" s="463" t="str">
        <f>IF(COUNT(AB773:AB774)&gt;0,MAX(AB773:AB774)+1,"")</f>
        <v/>
      </c>
      <c r="AC775" s="421" t="str">
        <f>IF(AND(AH775&lt;&gt;"",AG775&lt;&gt;"",AI775&gt;0,AH775&gt;0),MAX(AC$2:AC774)+1,"XX")</f>
        <v>XX</v>
      </c>
      <c r="AD775" s="419" t="str">
        <f>IF('Antal &amp; Längder (vikter)'!$C$98&lt;&gt;"",'Antal &amp; Längder (vikter)'!$C$98,"XX")</f>
        <v>XX</v>
      </c>
      <c r="AE775" s="406" t="str">
        <f>IF(AND('Antal &amp; Längder (vikter)'!F$100&lt;&gt;"",ISNUMBER($AH775)),'Antal &amp; Längder (vikter)'!F$100,"")</f>
        <v/>
      </c>
      <c r="AF775" s="413" t="str">
        <f t="shared" si="28"/>
        <v/>
      </c>
      <c r="AG775" s="414" t="str">
        <f t="shared" si="29"/>
        <v/>
      </c>
      <c r="AH775" s="398" t="str">
        <f>IF('Antal &amp; Längder (vikter)'!G$101="Längd (mm)",IF('Antal &amp; Längder (vikter)'!G104&lt;&gt;"",'Antal &amp; Längder (vikter)'!G104,"XX"),"XX")</f>
        <v>XX</v>
      </c>
      <c r="AI775" s="7">
        <v>-9</v>
      </c>
    </row>
    <row r="776" spans="25:35" x14ac:dyDescent="0.25">
      <c r="Y776" s="390" t="s">
        <v>2205</v>
      </c>
      <c r="Z776" s="390" t="s">
        <v>2204</v>
      </c>
      <c r="AB776" s="422" t="str">
        <f>IF(COUNT(AB773:AB775)&gt;0,MAX(AB773:AB775)+1,"")</f>
        <v/>
      </c>
      <c r="AC776" s="421" t="str">
        <f>IF(AND(AH776&lt;&gt;"",AG776&lt;&gt;"",AI776&gt;0,AH776&gt;0),MAX(AC$2:AC775)+1,"XX")</f>
        <v>XX</v>
      </c>
      <c r="AD776" s="419" t="str">
        <f>IF('Antal &amp; Längder (vikter)'!$C$98&lt;&gt;"",'Antal &amp; Längder (vikter)'!$C$98,"XX")</f>
        <v>XX</v>
      </c>
      <c r="AE776" s="406" t="str">
        <f>IF(AND('Antal &amp; Längder (vikter)'!F$100&lt;&gt;"",ISNUMBER($AH776)),'Antal &amp; Längder (vikter)'!F$100,"")</f>
        <v/>
      </c>
      <c r="AF776" s="413" t="str">
        <f t="shared" si="28"/>
        <v/>
      </c>
      <c r="AG776" s="414" t="str">
        <f t="shared" si="29"/>
        <v/>
      </c>
      <c r="AH776" s="398" t="str">
        <f>IF('Antal &amp; Längder (vikter)'!G$101="Längd (mm)",IF('Antal &amp; Längder (vikter)'!G105&lt;&gt;"",'Antal &amp; Längder (vikter)'!G105,"XX"),"XX")</f>
        <v>XX</v>
      </c>
      <c r="AI776" s="7">
        <v>-9</v>
      </c>
    </row>
    <row r="777" spans="25:35" x14ac:dyDescent="0.25">
      <c r="Y777" s="390" t="s">
        <v>2441</v>
      </c>
      <c r="Z777" s="390" t="s">
        <v>2440</v>
      </c>
      <c r="AB777" s="461" t="str">
        <f>IF(COUNT(AB773:AB776)&gt;0,MAX(AB773:AB776)+1,"")</f>
        <v/>
      </c>
      <c r="AC777" s="421" t="str">
        <f>IF(AND(AH777&lt;&gt;"",AG777&lt;&gt;"",AI777&gt;0,AH777&gt;0),MAX(AC$2:AC776)+1,"XX")</f>
        <v>XX</v>
      </c>
      <c r="AD777" s="419" t="str">
        <f>IF('Antal &amp; Längder (vikter)'!$C$98&lt;&gt;"",'Antal &amp; Längder (vikter)'!$C$98,"XX")</f>
        <v>XX</v>
      </c>
      <c r="AE777" s="406" t="str">
        <f>IF(AND('Antal &amp; Längder (vikter)'!F$100&lt;&gt;"",ISNUMBER($AH777)),'Antal &amp; Längder (vikter)'!F$100,"")</f>
        <v/>
      </c>
      <c r="AF777" s="413" t="str">
        <f t="shared" si="28"/>
        <v/>
      </c>
      <c r="AG777" s="414" t="str">
        <f t="shared" si="29"/>
        <v/>
      </c>
      <c r="AH777" s="398" t="str">
        <f>IF('Antal &amp; Längder (vikter)'!G$101="Längd (mm)",IF('Antal &amp; Längder (vikter)'!G106&lt;&gt;"",'Antal &amp; Längder (vikter)'!G106,"XX"),"XX")</f>
        <v>XX</v>
      </c>
      <c r="AI777" s="7">
        <v>-9</v>
      </c>
    </row>
    <row r="778" spans="25:35" x14ac:dyDescent="0.25">
      <c r="Y778" s="390" t="s">
        <v>1847</v>
      </c>
      <c r="Z778" s="390" t="s">
        <v>1846</v>
      </c>
      <c r="AB778" s="457" t="str">
        <f>IF(COUNT(AB773:AB777)&gt;0,MAX(AB773:AB777)+1,"")</f>
        <v/>
      </c>
      <c r="AC778" s="421" t="str">
        <f>IF(AND(AH778&lt;&gt;"",AG778&lt;&gt;"",AI778&gt;0,AH778&gt;0),MAX(AC$2:AC777)+1,"XX")</f>
        <v>XX</v>
      </c>
      <c r="AD778" s="419" t="str">
        <f>IF('Antal &amp; Längder (vikter)'!$C$98&lt;&gt;"",'Antal &amp; Längder (vikter)'!$C$98,"XX")</f>
        <v>XX</v>
      </c>
      <c r="AE778" s="406" t="str">
        <f>IF(AND('Antal &amp; Längder (vikter)'!F$100&lt;&gt;"",ISNUMBER($AH778)),'Antal &amp; Längder (vikter)'!F$100,"")</f>
        <v/>
      </c>
      <c r="AF778" s="413" t="str">
        <f t="shared" si="28"/>
        <v/>
      </c>
      <c r="AG778" s="414" t="str">
        <f t="shared" si="29"/>
        <v/>
      </c>
      <c r="AH778" s="398" t="str">
        <f>IF('Antal &amp; Längder (vikter)'!G$101="Längd (mm)",IF('Antal &amp; Längder (vikter)'!G107&lt;&gt;"",'Antal &amp; Längder (vikter)'!G107,"XX"),"XX")</f>
        <v>XX</v>
      </c>
      <c r="AI778" s="7">
        <v>-9</v>
      </c>
    </row>
    <row r="779" spans="25:35" x14ac:dyDescent="0.25">
      <c r="Y779" s="390" t="s">
        <v>2207</v>
      </c>
      <c r="Z779" s="390" t="s">
        <v>2206</v>
      </c>
      <c r="AB779" s="460" t="str">
        <f>IF(COUNT(AB773:AB778)&gt;0,MAX(AB773:AB778)+1,"")</f>
        <v/>
      </c>
      <c r="AC779" s="421" t="str">
        <f>IF(AND(AH779&lt;&gt;"",AG779&lt;&gt;"",AI779&gt;0,AH779&gt;0),MAX(AC$2:AC778)+1,"XX")</f>
        <v>XX</v>
      </c>
      <c r="AD779" s="419" t="str">
        <f>IF('Antal &amp; Längder (vikter)'!$C$98&lt;&gt;"",'Antal &amp; Längder (vikter)'!$C$98,"XX")</f>
        <v>XX</v>
      </c>
      <c r="AE779" s="406" t="str">
        <f>IF(AND('Antal &amp; Längder (vikter)'!F$100&lt;&gt;"",ISNUMBER($AH779)),'Antal &amp; Längder (vikter)'!F$100,"")</f>
        <v/>
      </c>
      <c r="AF779" s="413" t="str">
        <f t="shared" si="28"/>
        <v/>
      </c>
      <c r="AG779" s="414" t="str">
        <f t="shared" si="29"/>
        <v/>
      </c>
      <c r="AH779" s="398" t="str">
        <f>IF('Antal &amp; Längder (vikter)'!G$101="Längd (mm)",IF('Antal &amp; Längder (vikter)'!G108&lt;&gt;"",'Antal &amp; Längder (vikter)'!G108,"XX"),"XX")</f>
        <v>XX</v>
      </c>
      <c r="AI779" s="7">
        <v>-9</v>
      </c>
    </row>
    <row r="780" spans="25:35" x14ac:dyDescent="0.25">
      <c r="Y780" s="390" t="s">
        <v>1849</v>
      </c>
      <c r="Z780" s="390" t="s">
        <v>1848</v>
      </c>
      <c r="AB780" s="464" t="str">
        <f>IF(COUNT(AB773:AB779)&gt;0,MAX(AB773:AB779)+1,"")</f>
        <v/>
      </c>
      <c r="AC780" s="421" t="str">
        <f>IF(AND(AH780&lt;&gt;"",AG780&lt;&gt;"",AI780&gt;0,AH780&gt;0),MAX(AC$2:AC779)+1,"XX")</f>
        <v>XX</v>
      </c>
      <c r="AD780" s="419" t="str">
        <f>IF('Antal &amp; Längder (vikter)'!$C$98&lt;&gt;"",'Antal &amp; Längder (vikter)'!$C$98,"XX")</f>
        <v>XX</v>
      </c>
      <c r="AE780" s="406" t="str">
        <f>IF(AND('Antal &amp; Längder (vikter)'!F$100&lt;&gt;"",ISNUMBER($AH780)),'Antal &amp; Längder (vikter)'!F$100,"")</f>
        <v/>
      </c>
      <c r="AF780" s="413" t="str">
        <f t="shared" si="28"/>
        <v/>
      </c>
      <c r="AG780" s="414" t="str">
        <f t="shared" si="29"/>
        <v/>
      </c>
      <c r="AH780" s="398" t="str">
        <f>IF('Antal &amp; Längder (vikter)'!G$101="Längd (mm)",IF('Antal &amp; Längder (vikter)'!G109&lt;&gt;"",'Antal &amp; Längder (vikter)'!G109,"XX"),"XX")</f>
        <v>XX</v>
      </c>
      <c r="AI780" s="7">
        <v>-9</v>
      </c>
    </row>
    <row r="781" spans="25:35" x14ac:dyDescent="0.25">
      <c r="Y781" s="390" t="s">
        <v>2569</v>
      </c>
      <c r="Z781" s="390" t="s">
        <v>2568</v>
      </c>
      <c r="AB781" s="458" t="str">
        <f>IF(COUNT(AB773:AB780)&gt;0,MAX(AB773:AB780)+1,"")</f>
        <v/>
      </c>
      <c r="AC781" s="421" t="str">
        <f>IF(AND(AH781&lt;&gt;"",AG781&lt;&gt;"",AI781&gt;0,AH781&gt;0),MAX(AC$2:AC780)+1,"XX")</f>
        <v>XX</v>
      </c>
      <c r="AD781" s="419" t="str">
        <f>IF('Antal &amp; Längder (vikter)'!$C$98&lt;&gt;"",'Antal &amp; Längder (vikter)'!$C$98,"XX")</f>
        <v>XX</v>
      </c>
      <c r="AE781" s="406" t="str">
        <f>IF(AND('Antal &amp; Längder (vikter)'!F$100&lt;&gt;"",ISNUMBER($AH781)),'Antal &amp; Längder (vikter)'!F$100,"")</f>
        <v/>
      </c>
      <c r="AF781" s="413" t="str">
        <f t="shared" si="28"/>
        <v/>
      </c>
      <c r="AG781" s="414" t="str">
        <f t="shared" si="29"/>
        <v/>
      </c>
      <c r="AH781" s="398" t="str">
        <f>IF('Antal &amp; Längder (vikter)'!G$101="Längd (mm)",IF('Antal &amp; Längder (vikter)'!G110&lt;&gt;"",'Antal &amp; Längder (vikter)'!G110,"XX"),"XX")</f>
        <v>XX</v>
      </c>
      <c r="AI781" s="7">
        <v>-9</v>
      </c>
    </row>
    <row r="782" spans="25:35" x14ac:dyDescent="0.25">
      <c r="Y782" s="390" t="s">
        <v>2611</v>
      </c>
      <c r="Z782" s="390" t="s">
        <v>2610</v>
      </c>
      <c r="AB782" s="465" t="str">
        <f>IF(COUNT(AB773:AB781)&gt;0,MAX(AB773:AB781)+1,"")</f>
        <v/>
      </c>
      <c r="AC782" s="421" t="str">
        <f>IF(AND(AH782&lt;&gt;"",AG782&lt;&gt;"",AI782&gt;0,AH782&gt;0),MAX(AC$2:AC781)+1,"XX")</f>
        <v>XX</v>
      </c>
      <c r="AD782" s="419" t="str">
        <f>IF('Antal &amp; Längder (vikter)'!$C$98&lt;&gt;"",'Antal &amp; Längder (vikter)'!$C$98,"XX")</f>
        <v>XX</v>
      </c>
      <c r="AE782" s="406" t="str">
        <f>IF(AND('Antal &amp; Längder (vikter)'!F$100&lt;&gt;"",ISNUMBER($AH782)),'Antal &amp; Längder (vikter)'!F$100,"")</f>
        <v/>
      </c>
      <c r="AF782" s="413" t="str">
        <f t="shared" si="28"/>
        <v/>
      </c>
      <c r="AG782" s="414" t="str">
        <f t="shared" si="29"/>
        <v/>
      </c>
      <c r="AH782" s="398" t="str">
        <f>IF('Antal &amp; Längder (vikter)'!G$101="Längd (mm)",IF('Antal &amp; Längder (vikter)'!G111&lt;&gt;"",'Antal &amp; Längder (vikter)'!G111,"XX"),"XX")</f>
        <v>XX</v>
      </c>
      <c r="AI782" s="7">
        <v>-9</v>
      </c>
    </row>
    <row r="783" spans="25:35" x14ac:dyDescent="0.25">
      <c r="Y783" s="390" t="s">
        <v>1851</v>
      </c>
      <c r="Z783" s="390" t="s">
        <v>1850</v>
      </c>
      <c r="AB783" s="466" t="str">
        <f>IF(AND(ISNUMBER(AH783),AH783&gt;0),IF(MAX(AB$3:AB782)&gt;0,MAX(AB$3:AB782)+1,10+COUNTIF(F$38:F$49,"&gt;0")*10+1),"")</f>
        <v/>
      </c>
      <c r="AC783" s="421" t="str">
        <f>IF(AND(AH783&lt;&gt;"",AG783&lt;&gt;"",AI783&gt;0,AH783&gt;0),MAX(AC$2:AC782)+1,"XX")</f>
        <v>XX</v>
      </c>
      <c r="AD783" s="419" t="str">
        <f>IF('Antal &amp; Längder (vikter)'!$C$98&lt;&gt;"",'Antal &amp; Längder (vikter)'!$C$98,"XX")</f>
        <v>XX</v>
      </c>
      <c r="AE783" s="411" t="str">
        <f>IF(AND('Antal &amp; Längder (vikter)'!H$100&lt;&gt;"",ISNUMBER($AH783)),'Antal &amp; Längder (vikter)'!H$100,"")</f>
        <v/>
      </c>
      <c r="AF783" s="413" t="str">
        <f t="shared" si="28"/>
        <v/>
      </c>
      <c r="AG783" s="414" t="str">
        <f t="shared" si="29"/>
        <v/>
      </c>
      <c r="AH783" s="397" t="str">
        <f>IF('Antal &amp; Längder (vikter)'!H102&lt;&gt;"",'Antal &amp; Längder (vikter)'!H102,"XX")</f>
        <v>XX</v>
      </c>
      <c r="AI783" s="393">
        <f>IF('Antal &amp; Längder (vikter)'!I$101="Vikt (g)",IF('Antal &amp; Längder (vikter)'!I102&lt;&gt;"",'Antal &amp; Längder (vikter)'!I102,-9),-9)</f>
        <v>-9</v>
      </c>
    </row>
    <row r="784" spans="25:35" x14ac:dyDescent="0.25">
      <c r="Y784" s="390" t="s">
        <v>1853</v>
      </c>
      <c r="Z784" s="390" t="s">
        <v>1852</v>
      </c>
      <c r="AB784" s="462" t="str">
        <f>IF(COUNT(AB783:AB783)&gt;0,MAX(AB783:AB783)+1,"")</f>
        <v/>
      </c>
      <c r="AC784" s="421" t="str">
        <f>IF(AND(AH784&lt;&gt;"",AG784&lt;&gt;"",AI784&gt;0,AH784&gt;0),MAX(AC$2:AC783)+1,"XX")</f>
        <v>XX</v>
      </c>
      <c r="AD784" s="419" t="str">
        <f>IF('Antal &amp; Längder (vikter)'!$C$98&lt;&gt;"",'Antal &amp; Längder (vikter)'!$C$98,"XX")</f>
        <v>XX</v>
      </c>
      <c r="AE784" s="411" t="str">
        <f>IF(AND('Antal &amp; Längder (vikter)'!H$100&lt;&gt;"",ISNUMBER($AH784)),'Antal &amp; Längder (vikter)'!H$100,"")</f>
        <v/>
      </c>
      <c r="AF784" s="413" t="str">
        <f t="shared" si="28"/>
        <v/>
      </c>
      <c r="AG784" s="414" t="str">
        <f t="shared" si="29"/>
        <v/>
      </c>
      <c r="AH784" s="397" t="str">
        <f>IF('Antal &amp; Längder (vikter)'!H103&lt;&gt;"",'Antal &amp; Längder (vikter)'!H103,"XX")</f>
        <v>XX</v>
      </c>
      <c r="AI784" s="393">
        <f>IF('Antal &amp; Längder (vikter)'!I$101="Vikt (g)",IF('Antal &amp; Längder (vikter)'!I103&lt;&gt;"",'Antal &amp; Längder (vikter)'!I103,-9),-9)</f>
        <v>-9</v>
      </c>
    </row>
    <row r="785" spans="25:35" x14ac:dyDescent="0.25">
      <c r="Y785" s="390" t="s">
        <v>2443</v>
      </c>
      <c r="Z785" s="390" t="s">
        <v>2442</v>
      </c>
      <c r="AB785" s="463" t="str">
        <f>IF(COUNT(AB783:AB784)&gt;0,MAX(AB783:AB784)+1,"")</f>
        <v/>
      </c>
      <c r="AC785" s="421" t="str">
        <f>IF(AND(AH785&lt;&gt;"",AG785&lt;&gt;"",AI785&gt;0,AH785&gt;0),MAX(AC$2:AC784)+1,"XX")</f>
        <v>XX</v>
      </c>
      <c r="AD785" s="419" t="str">
        <f>IF('Antal &amp; Längder (vikter)'!$C$98&lt;&gt;"",'Antal &amp; Längder (vikter)'!$C$98,"XX")</f>
        <v>XX</v>
      </c>
      <c r="AE785" s="411" t="str">
        <f>IF(AND('Antal &amp; Längder (vikter)'!H$100&lt;&gt;"",ISNUMBER($AH785)),'Antal &amp; Längder (vikter)'!H$100,"")</f>
        <v/>
      </c>
      <c r="AF785" s="413" t="str">
        <f t="shared" si="28"/>
        <v/>
      </c>
      <c r="AG785" s="414" t="str">
        <f t="shared" si="29"/>
        <v/>
      </c>
      <c r="AH785" s="397" t="str">
        <f>IF('Antal &amp; Längder (vikter)'!H104&lt;&gt;"",'Antal &amp; Längder (vikter)'!H104,"XX")</f>
        <v>XX</v>
      </c>
      <c r="AI785" s="393">
        <f>IF('Antal &amp; Längder (vikter)'!I$101="Vikt (g)",IF('Antal &amp; Längder (vikter)'!I104&lt;&gt;"",'Antal &amp; Längder (vikter)'!I104,-9),-9)</f>
        <v>-9</v>
      </c>
    </row>
    <row r="786" spans="25:35" x14ac:dyDescent="0.25">
      <c r="Y786" s="390" t="s">
        <v>1855</v>
      </c>
      <c r="Z786" s="390" t="s">
        <v>1854</v>
      </c>
      <c r="AB786" s="422" t="str">
        <f>IF(COUNT(AB783:AB785)&gt;0,MAX(AB783:AB785)+1,"")</f>
        <v/>
      </c>
      <c r="AC786" s="421" t="str">
        <f>IF(AND(AH786&lt;&gt;"",AG786&lt;&gt;"",AI786&gt;0,AH786&gt;0),MAX(AC$2:AC785)+1,"XX")</f>
        <v>XX</v>
      </c>
      <c r="AD786" s="419" t="str">
        <f>IF('Antal &amp; Längder (vikter)'!$C$98&lt;&gt;"",'Antal &amp; Längder (vikter)'!$C$98,"XX")</f>
        <v>XX</v>
      </c>
      <c r="AE786" s="411" t="str">
        <f>IF(AND('Antal &amp; Längder (vikter)'!H$100&lt;&gt;"",ISNUMBER($AH786)),'Antal &amp; Längder (vikter)'!H$100,"")</f>
        <v/>
      </c>
      <c r="AF786" s="413" t="str">
        <f t="shared" si="28"/>
        <v/>
      </c>
      <c r="AG786" s="414" t="str">
        <f t="shared" si="29"/>
        <v/>
      </c>
      <c r="AH786" s="397" t="str">
        <f>IF('Antal &amp; Längder (vikter)'!H105&lt;&gt;"",'Antal &amp; Längder (vikter)'!H105,"XX")</f>
        <v>XX</v>
      </c>
      <c r="AI786" s="393">
        <f>IF('Antal &amp; Längder (vikter)'!I$101="Vikt (g)",IF('Antal &amp; Längder (vikter)'!I105&lt;&gt;"",'Antal &amp; Längder (vikter)'!I105,-9),-9)</f>
        <v>-9</v>
      </c>
    </row>
    <row r="787" spans="25:35" x14ac:dyDescent="0.25">
      <c r="Y787" s="390" t="s">
        <v>2612</v>
      </c>
      <c r="Z787" s="390" t="s">
        <v>2612</v>
      </c>
      <c r="AB787" s="461" t="str">
        <f>IF(COUNT(AB783:AB786)&gt;0,MAX(AB783:AB786)+1,"")</f>
        <v/>
      </c>
      <c r="AC787" s="421" t="str">
        <f>IF(AND(AH787&lt;&gt;"",AG787&lt;&gt;"",AI787&gt;0,AH787&gt;0),MAX(AC$2:AC786)+1,"XX")</f>
        <v>XX</v>
      </c>
      <c r="AD787" s="419" t="str">
        <f>IF('Antal &amp; Längder (vikter)'!$C$98&lt;&gt;"",'Antal &amp; Längder (vikter)'!$C$98,"XX")</f>
        <v>XX</v>
      </c>
      <c r="AE787" s="411" t="str">
        <f>IF(AND('Antal &amp; Längder (vikter)'!H$100&lt;&gt;"",ISNUMBER($AH787)),'Antal &amp; Längder (vikter)'!H$100,"")</f>
        <v/>
      </c>
      <c r="AF787" s="413" t="str">
        <f t="shared" si="28"/>
        <v/>
      </c>
      <c r="AG787" s="414" t="str">
        <f t="shared" si="29"/>
        <v/>
      </c>
      <c r="AH787" s="397" t="str">
        <f>IF('Antal &amp; Längder (vikter)'!H106&lt;&gt;"",'Antal &amp; Längder (vikter)'!H106,"XX")</f>
        <v>XX</v>
      </c>
      <c r="AI787" s="393">
        <f>IF('Antal &amp; Längder (vikter)'!I$101="Vikt (g)",IF('Antal &amp; Längder (vikter)'!I106&lt;&gt;"",'Antal &amp; Längder (vikter)'!I106,-9),-9)</f>
        <v>-9</v>
      </c>
    </row>
    <row r="788" spans="25:35" x14ac:dyDescent="0.25">
      <c r="Y788" s="390" t="s">
        <v>2445</v>
      </c>
      <c r="Z788" s="390" t="s">
        <v>2444</v>
      </c>
      <c r="AB788" s="457" t="str">
        <f>IF(COUNT(AB783:AB787)&gt;0,MAX(AB783:AB787)+1,"")</f>
        <v/>
      </c>
      <c r="AC788" s="421" t="str">
        <f>IF(AND(AH788&lt;&gt;"",AG788&lt;&gt;"",AI788&gt;0,AH788&gt;0),MAX(AC$2:AC787)+1,"XX")</f>
        <v>XX</v>
      </c>
      <c r="AD788" s="419" t="str">
        <f>IF('Antal &amp; Längder (vikter)'!$C$98&lt;&gt;"",'Antal &amp; Längder (vikter)'!$C$98,"XX")</f>
        <v>XX</v>
      </c>
      <c r="AE788" s="411" t="str">
        <f>IF(AND('Antal &amp; Längder (vikter)'!H$100&lt;&gt;"",ISNUMBER($AH788)),'Antal &amp; Längder (vikter)'!H$100,"")</f>
        <v/>
      </c>
      <c r="AF788" s="413" t="str">
        <f t="shared" si="28"/>
        <v/>
      </c>
      <c r="AG788" s="414" t="str">
        <f t="shared" si="29"/>
        <v/>
      </c>
      <c r="AH788" s="397" t="str">
        <f>IF('Antal &amp; Längder (vikter)'!H107&lt;&gt;"",'Antal &amp; Längder (vikter)'!H107,"XX")</f>
        <v>XX</v>
      </c>
      <c r="AI788" s="393">
        <f>IF('Antal &amp; Längder (vikter)'!I$101="Vikt (g)",IF('Antal &amp; Längder (vikter)'!I107&lt;&gt;"",'Antal &amp; Längder (vikter)'!I107,-9),-9)</f>
        <v>-9</v>
      </c>
    </row>
    <row r="789" spans="25:35" x14ac:dyDescent="0.25">
      <c r="Y789" s="390" t="s">
        <v>2213</v>
      </c>
      <c r="Z789" s="390" t="s">
        <v>2212</v>
      </c>
      <c r="AB789" s="460" t="str">
        <f>IF(COUNT(AB783:AB788)&gt;0,MAX(AB783:AB788)+1,"")</f>
        <v/>
      </c>
      <c r="AC789" s="421" t="str">
        <f>IF(AND(AH789&lt;&gt;"",AG789&lt;&gt;"",AI789&gt;0,AH789&gt;0),MAX(AC$2:AC788)+1,"XX")</f>
        <v>XX</v>
      </c>
      <c r="AD789" s="419" t="str">
        <f>IF('Antal &amp; Längder (vikter)'!$C$98&lt;&gt;"",'Antal &amp; Längder (vikter)'!$C$98,"XX")</f>
        <v>XX</v>
      </c>
      <c r="AE789" s="411" t="str">
        <f>IF(AND('Antal &amp; Längder (vikter)'!H$100&lt;&gt;"",ISNUMBER($AH789)),'Antal &amp; Längder (vikter)'!H$100,"")</f>
        <v/>
      </c>
      <c r="AF789" s="413" t="str">
        <f t="shared" si="28"/>
        <v/>
      </c>
      <c r="AG789" s="414" t="str">
        <f t="shared" si="29"/>
        <v/>
      </c>
      <c r="AH789" s="397" t="str">
        <f>IF('Antal &amp; Längder (vikter)'!H108&lt;&gt;"",'Antal &amp; Längder (vikter)'!H108,"XX")</f>
        <v>XX</v>
      </c>
      <c r="AI789" s="393">
        <f>IF('Antal &amp; Längder (vikter)'!I$101="Vikt (g)",IF('Antal &amp; Längder (vikter)'!I108&lt;&gt;"",'Antal &amp; Längder (vikter)'!I108,-9),-9)</f>
        <v>-9</v>
      </c>
    </row>
    <row r="790" spans="25:35" x14ac:dyDescent="0.25">
      <c r="Y790" s="390" t="s">
        <v>1857</v>
      </c>
      <c r="Z790" s="390" t="s">
        <v>1856</v>
      </c>
      <c r="AB790" s="464" t="str">
        <f>IF(COUNT(AB783:AB789)&gt;0,MAX(AB783:AB789)+1,"")</f>
        <v/>
      </c>
      <c r="AC790" s="421" t="str">
        <f>IF(AND(AH790&lt;&gt;"",AG790&lt;&gt;"",AI790&gt;0,AH790&gt;0),MAX(AC$2:AC789)+1,"XX")</f>
        <v>XX</v>
      </c>
      <c r="AD790" s="419" t="str">
        <f>IF('Antal &amp; Längder (vikter)'!$C$98&lt;&gt;"",'Antal &amp; Längder (vikter)'!$C$98,"XX")</f>
        <v>XX</v>
      </c>
      <c r="AE790" s="411" t="str">
        <f>IF(AND('Antal &amp; Längder (vikter)'!H$100&lt;&gt;"",ISNUMBER($AH790)),'Antal &amp; Längder (vikter)'!H$100,"")</f>
        <v/>
      </c>
      <c r="AF790" s="413" t="str">
        <f t="shared" si="28"/>
        <v/>
      </c>
      <c r="AG790" s="414" t="str">
        <f t="shared" si="29"/>
        <v/>
      </c>
      <c r="AH790" s="397" t="str">
        <f>IF('Antal &amp; Längder (vikter)'!H109&lt;&gt;"",'Antal &amp; Längder (vikter)'!H109,"XX")</f>
        <v>XX</v>
      </c>
      <c r="AI790" s="393">
        <f>IF('Antal &amp; Längder (vikter)'!I$101="Vikt (g)",IF('Antal &amp; Längder (vikter)'!I109&lt;&gt;"",'Antal &amp; Längder (vikter)'!I109,-9),-9)</f>
        <v>-9</v>
      </c>
    </row>
    <row r="791" spans="25:35" x14ac:dyDescent="0.25">
      <c r="Y791" s="390" t="s">
        <v>2199</v>
      </c>
      <c r="Z791" s="390" t="s">
        <v>2198</v>
      </c>
      <c r="AB791" s="458" t="str">
        <f>IF(COUNT(AB783:AB790)&gt;0,MAX(AB783:AB790)+1,"")</f>
        <v/>
      </c>
      <c r="AC791" s="421" t="str">
        <f>IF(AND(AH791&lt;&gt;"",AG791&lt;&gt;"",AI791&gt;0,AH791&gt;0),MAX(AC$2:AC790)+1,"XX")</f>
        <v>XX</v>
      </c>
      <c r="AD791" s="419" t="str">
        <f>IF('Antal &amp; Längder (vikter)'!$C$98&lt;&gt;"",'Antal &amp; Längder (vikter)'!$C$98,"XX")</f>
        <v>XX</v>
      </c>
      <c r="AE791" s="411" t="str">
        <f>IF(AND('Antal &amp; Längder (vikter)'!H$100&lt;&gt;"",ISNUMBER($AH791)),'Antal &amp; Längder (vikter)'!H$100,"")</f>
        <v/>
      </c>
      <c r="AF791" s="413" t="str">
        <f t="shared" si="28"/>
        <v/>
      </c>
      <c r="AG791" s="414" t="str">
        <f t="shared" si="29"/>
        <v/>
      </c>
      <c r="AH791" s="397" t="str">
        <f>IF('Antal &amp; Längder (vikter)'!H110&lt;&gt;"",'Antal &amp; Längder (vikter)'!H110,"XX")</f>
        <v>XX</v>
      </c>
      <c r="AI791" s="393">
        <f>IF('Antal &amp; Längder (vikter)'!I$101="Vikt (g)",IF('Antal &amp; Längder (vikter)'!I110&lt;&gt;"",'Antal &amp; Längder (vikter)'!I110,-9),-9)</f>
        <v>-9</v>
      </c>
    </row>
    <row r="792" spans="25:35" x14ac:dyDescent="0.25">
      <c r="Y792" s="390" t="s">
        <v>1858</v>
      </c>
      <c r="Z792" s="390" t="s">
        <v>1521</v>
      </c>
      <c r="AB792" s="465" t="str">
        <f>IF(COUNT(AB783:AB791)&gt;0,MAX(AB783:AB791)+1,"")</f>
        <v/>
      </c>
      <c r="AC792" s="421" t="str">
        <f>IF(AND(AH792&lt;&gt;"",AG792&lt;&gt;"",AI792&gt;0,AH792&gt;0),MAX(AC$2:AC791)+1,"XX")</f>
        <v>XX</v>
      </c>
      <c r="AD792" s="419" t="str">
        <f>IF('Antal &amp; Längder (vikter)'!$C$98&lt;&gt;"",'Antal &amp; Längder (vikter)'!$C$98,"XX")</f>
        <v>XX</v>
      </c>
      <c r="AE792" s="411" t="str">
        <f>IF(AND('Antal &amp; Längder (vikter)'!H$100&lt;&gt;"",ISNUMBER($AH792)),'Antal &amp; Längder (vikter)'!H$100,"")</f>
        <v/>
      </c>
      <c r="AF792" s="413" t="str">
        <f t="shared" si="28"/>
        <v/>
      </c>
      <c r="AG792" s="414" t="str">
        <f t="shared" si="29"/>
        <v/>
      </c>
      <c r="AH792" s="397" t="str">
        <f>IF('Antal &amp; Längder (vikter)'!H111&lt;&gt;"",'Antal &amp; Längder (vikter)'!H111,"XX")</f>
        <v>XX</v>
      </c>
      <c r="AI792" s="393">
        <f>IF('Antal &amp; Längder (vikter)'!I$101="Vikt (g)",IF('Antal &amp; Längder (vikter)'!I111&lt;&gt;"",'Antal &amp; Längder (vikter)'!I111,-9),-9)</f>
        <v>-9</v>
      </c>
    </row>
    <row r="793" spans="25:35" x14ac:dyDescent="0.25">
      <c r="Y793" s="390" t="s">
        <v>1860</v>
      </c>
      <c r="Z793" s="390" t="s">
        <v>1859</v>
      </c>
      <c r="AB793" s="466" t="str">
        <f>IF(AND(ISNUMBER(AH793),AH793&gt;0),IF(MAX(AB$3:AB792)&gt;0,MAX(AB$3:AB792)+1,10+COUNTIF(F$38:F$49,"&gt;0")*10+1),"")</f>
        <v/>
      </c>
      <c r="AC793" s="421" t="str">
        <f>IF(AND(AH793&lt;&gt;"",AG793&lt;&gt;"",AI793&gt;0,AH793&gt;0),MAX(AC$2:AC792)+1,"XX")</f>
        <v>XX</v>
      </c>
      <c r="AD793" s="419" t="str">
        <f>IF('Antal &amp; Längder (vikter)'!$C$98&lt;&gt;"",'Antal &amp; Längder (vikter)'!$C$98,"XX")</f>
        <v>XX</v>
      </c>
      <c r="AE793" s="411" t="str">
        <f>IF(AND('Antal &amp; Längder (vikter)'!H$100&lt;&gt;"",ISNUMBER($AH793)),'Antal &amp; Längder (vikter)'!H$100,"")</f>
        <v/>
      </c>
      <c r="AF793" s="413" t="str">
        <f t="shared" si="28"/>
        <v/>
      </c>
      <c r="AG793" s="414" t="str">
        <f t="shared" si="29"/>
        <v/>
      </c>
      <c r="AH793" s="398" t="str">
        <f>IF('Antal &amp; Längder (vikter)'!I$101="Längd (mm)",IF('Antal &amp; Längder (vikter)'!I102&lt;&gt;"",'Antal &amp; Längder (vikter)'!I102,"XX"),"XX")</f>
        <v>XX</v>
      </c>
      <c r="AI793" s="7">
        <v>-9</v>
      </c>
    </row>
    <row r="794" spans="25:35" x14ac:dyDescent="0.25">
      <c r="Y794" s="390" t="s">
        <v>1861</v>
      </c>
      <c r="Z794" s="390" t="s">
        <v>2450</v>
      </c>
      <c r="AB794" s="462" t="str">
        <f>IF(COUNT(AB793:AB793)&gt;0,MAX(AB793:AB793)+1,"")</f>
        <v/>
      </c>
      <c r="AC794" s="421" t="str">
        <f>IF(AND(AH794&lt;&gt;"",AG794&lt;&gt;"",AI794&gt;0,AH794&gt;0),MAX(AC$2:AC793)+1,"XX")</f>
        <v>XX</v>
      </c>
      <c r="AD794" s="419" t="str">
        <f>IF('Antal &amp; Längder (vikter)'!$C$98&lt;&gt;"",'Antal &amp; Längder (vikter)'!$C$98,"XX")</f>
        <v>XX</v>
      </c>
      <c r="AE794" s="411" t="str">
        <f>IF(AND('Antal &amp; Längder (vikter)'!H$100&lt;&gt;"",ISNUMBER($AH794)),'Antal &amp; Längder (vikter)'!H$100,"")</f>
        <v/>
      </c>
      <c r="AF794" s="413" t="str">
        <f t="shared" si="28"/>
        <v/>
      </c>
      <c r="AG794" s="414" t="str">
        <f t="shared" si="29"/>
        <v/>
      </c>
      <c r="AH794" s="398" t="str">
        <f>IF('Antal &amp; Längder (vikter)'!I$101="Längd (mm)",IF('Antal &amp; Längder (vikter)'!I103&lt;&gt;"",'Antal &amp; Längder (vikter)'!I103,"XX"),"XX")</f>
        <v>XX</v>
      </c>
      <c r="AI794" s="7">
        <v>-9</v>
      </c>
    </row>
    <row r="795" spans="25:35" x14ac:dyDescent="0.25">
      <c r="Y795" s="390" t="s">
        <v>2614</v>
      </c>
      <c r="Z795" s="390" t="s">
        <v>2613</v>
      </c>
      <c r="AB795" s="463" t="str">
        <f>IF(COUNT(AB793:AB794)&gt;0,MAX(AB793:AB794)+1,"")</f>
        <v/>
      </c>
      <c r="AC795" s="421" t="str">
        <f>IF(AND(AH795&lt;&gt;"",AG795&lt;&gt;"",AI795&gt;0,AH795&gt;0),MAX(AC$2:AC794)+1,"XX")</f>
        <v>XX</v>
      </c>
      <c r="AD795" s="419" t="str">
        <f>IF('Antal &amp; Längder (vikter)'!$C$98&lt;&gt;"",'Antal &amp; Längder (vikter)'!$C$98,"XX")</f>
        <v>XX</v>
      </c>
      <c r="AE795" s="411" t="str">
        <f>IF(AND('Antal &amp; Längder (vikter)'!H$100&lt;&gt;"",ISNUMBER($AH795)),'Antal &amp; Längder (vikter)'!H$100,"")</f>
        <v/>
      </c>
      <c r="AF795" s="413" t="str">
        <f t="shared" si="28"/>
        <v/>
      </c>
      <c r="AG795" s="414" t="str">
        <f t="shared" si="29"/>
        <v/>
      </c>
      <c r="AH795" s="398" t="str">
        <f>IF('Antal &amp; Längder (vikter)'!I$101="Längd (mm)",IF('Antal &amp; Längder (vikter)'!I104&lt;&gt;"",'Antal &amp; Längder (vikter)'!I104,"XX"),"XX")</f>
        <v>XX</v>
      </c>
      <c r="AI795" s="7">
        <v>-9</v>
      </c>
    </row>
    <row r="796" spans="25:35" x14ac:dyDescent="0.25">
      <c r="Y796" s="390" t="s">
        <v>1862</v>
      </c>
      <c r="Z796" s="390" t="s">
        <v>2218</v>
      </c>
      <c r="AB796" s="422" t="str">
        <f>IF(COUNT(AB793:AB795)&gt;0,MAX(AB793:AB795)+1,"")</f>
        <v/>
      </c>
      <c r="AC796" s="421" t="str">
        <f>IF(AND(AH796&lt;&gt;"",AG796&lt;&gt;"",AI796&gt;0,AH796&gt;0),MAX(AC$2:AC795)+1,"XX")</f>
        <v>XX</v>
      </c>
      <c r="AD796" s="419" t="str">
        <f>IF('Antal &amp; Längder (vikter)'!$C$98&lt;&gt;"",'Antal &amp; Längder (vikter)'!$C$98,"XX")</f>
        <v>XX</v>
      </c>
      <c r="AE796" s="411" t="str">
        <f>IF(AND('Antal &amp; Längder (vikter)'!H$100&lt;&gt;"",ISNUMBER($AH796)),'Antal &amp; Längder (vikter)'!H$100,"")</f>
        <v/>
      </c>
      <c r="AF796" s="413" t="str">
        <f t="shared" si="28"/>
        <v/>
      </c>
      <c r="AG796" s="414" t="str">
        <f t="shared" si="29"/>
        <v/>
      </c>
      <c r="AH796" s="398" t="str">
        <f>IF('Antal &amp; Längder (vikter)'!I$101="Längd (mm)",IF('Antal &amp; Längder (vikter)'!I105&lt;&gt;"",'Antal &amp; Längder (vikter)'!I105,"XX"),"XX")</f>
        <v>XX</v>
      </c>
      <c r="AI796" s="7">
        <v>-9</v>
      </c>
    </row>
    <row r="797" spans="25:35" x14ac:dyDescent="0.25">
      <c r="Y797" s="390" t="s">
        <v>300</v>
      </c>
      <c r="Z797" s="390" t="s">
        <v>2219</v>
      </c>
      <c r="AB797" s="461" t="str">
        <f>IF(COUNT(AB793:AB796)&gt;0,MAX(AB793:AB796)+1,"")</f>
        <v/>
      </c>
      <c r="AC797" s="421" t="str">
        <f>IF(AND(AH797&lt;&gt;"",AG797&lt;&gt;"",AI797&gt;0,AH797&gt;0),MAX(AC$2:AC796)+1,"XX")</f>
        <v>XX</v>
      </c>
      <c r="AD797" s="419" t="str">
        <f>IF('Antal &amp; Längder (vikter)'!$C$98&lt;&gt;"",'Antal &amp; Längder (vikter)'!$C$98,"XX")</f>
        <v>XX</v>
      </c>
      <c r="AE797" s="411" t="str">
        <f>IF(AND('Antal &amp; Längder (vikter)'!H$100&lt;&gt;"",ISNUMBER($AH797)),'Antal &amp; Längder (vikter)'!H$100,"")</f>
        <v/>
      </c>
      <c r="AF797" s="413" t="str">
        <f t="shared" si="28"/>
        <v/>
      </c>
      <c r="AG797" s="414" t="str">
        <f t="shared" si="29"/>
        <v/>
      </c>
      <c r="AH797" s="398" t="str">
        <f>IF('Antal &amp; Längder (vikter)'!I$101="Längd (mm)",IF('Antal &amp; Längder (vikter)'!I106&lt;&gt;"",'Antal &amp; Längder (vikter)'!I106,"XX"),"XX")</f>
        <v>XX</v>
      </c>
      <c r="AI797" s="7">
        <v>-9</v>
      </c>
    </row>
    <row r="798" spans="25:35" x14ac:dyDescent="0.25">
      <c r="Y798" s="390" t="s">
        <v>1864</v>
      </c>
      <c r="Z798" s="390" t="s">
        <v>1863</v>
      </c>
      <c r="AB798" s="457" t="str">
        <f>IF(COUNT(AB793:AB797)&gt;0,MAX(AB793:AB797)+1,"")</f>
        <v/>
      </c>
      <c r="AC798" s="421" t="str">
        <f>IF(AND(AH798&lt;&gt;"",AG798&lt;&gt;"",AI798&gt;0,AH798&gt;0),MAX(AC$2:AC797)+1,"XX")</f>
        <v>XX</v>
      </c>
      <c r="AD798" s="419" t="str">
        <f>IF('Antal &amp; Längder (vikter)'!$C$98&lt;&gt;"",'Antal &amp; Längder (vikter)'!$C$98,"XX")</f>
        <v>XX</v>
      </c>
      <c r="AE798" s="411" t="str">
        <f>IF(AND('Antal &amp; Längder (vikter)'!H$100&lt;&gt;"",ISNUMBER($AH798)),'Antal &amp; Längder (vikter)'!H$100,"")</f>
        <v/>
      </c>
      <c r="AF798" s="413" t="str">
        <f t="shared" si="28"/>
        <v/>
      </c>
      <c r="AG798" s="414" t="str">
        <f t="shared" si="29"/>
        <v/>
      </c>
      <c r="AH798" s="398" t="str">
        <f>IF('Antal &amp; Längder (vikter)'!I$101="Längd (mm)",IF('Antal &amp; Längder (vikter)'!I107&lt;&gt;"",'Antal &amp; Längder (vikter)'!I107,"XX"),"XX")</f>
        <v>XX</v>
      </c>
      <c r="AI798" s="7">
        <v>-9</v>
      </c>
    </row>
    <row r="799" spans="25:35" x14ac:dyDescent="0.25">
      <c r="Y799" s="390" t="s">
        <v>2220</v>
      </c>
      <c r="Z799" s="390" t="s">
        <v>2455</v>
      </c>
      <c r="AB799" s="460" t="str">
        <f>IF(COUNT(AB793:AB798)&gt;0,MAX(AB793:AB798)+1,"")</f>
        <v/>
      </c>
      <c r="AC799" s="421" t="str">
        <f>IF(AND(AH799&lt;&gt;"",AG799&lt;&gt;"",AI799&gt;0,AH799&gt;0),MAX(AC$2:AC798)+1,"XX")</f>
        <v>XX</v>
      </c>
      <c r="AD799" s="419" t="str">
        <f>IF('Antal &amp; Längder (vikter)'!$C$98&lt;&gt;"",'Antal &amp; Längder (vikter)'!$C$98,"XX")</f>
        <v>XX</v>
      </c>
      <c r="AE799" s="411" t="str">
        <f>IF(AND('Antal &amp; Längder (vikter)'!H$100&lt;&gt;"",ISNUMBER($AH799)),'Antal &amp; Längder (vikter)'!H$100,"")</f>
        <v/>
      </c>
      <c r="AF799" s="413" t="str">
        <f t="shared" si="28"/>
        <v/>
      </c>
      <c r="AG799" s="414" t="str">
        <f t="shared" si="29"/>
        <v/>
      </c>
      <c r="AH799" s="398" t="str">
        <f>IF('Antal &amp; Längder (vikter)'!I$101="Längd (mm)",IF('Antal &amp; Längder (vikter)'!I108&lt;&gt;"",'Antal &amp; Längder (vikter)'!I108,"XX"),"XX")</f>
        <v>XX</v>
      </c>
      <c r="AI799" s="7">
        <v>-9</v>
      </c>
    </row>
    <row r="800" spans="25:35" x14ac:dyDescent="0.25">
      <c r="Y800" s="390" t="s">
        <v>2454</v>
      </c>
      <c r="Z800" s="390" t="s">
        <v>2453</v>
      </c>
      <c r="AB800" s="464" t="str">
        <f>IF(COUNT(AB793:AB799)&gt;0,MAX(AB793:AB799)+1,"")</f>
        <v/>
      </c>
      <c r="AC800" s="421" t="str">
        <f>IF(AND(AH800&lt;&gt;"",AG800&lt;&gt;"",AI800&gt;0,AH800&gt;0),MAX(AC$2:AC799)+1,"XX")</f>
        <v>XX</v>
      </c>
      <c r="AD800" s="419" t="str">
        <f>IF('Antal &amp; Längder (vikter)'!$C$98&lt;&gt;"",'Antal &amp; Längder (vikter)'!$C$98,"XX")</f>
        <v>XX</v>
      </c>
      <c r="AE800" s="411" t="str">
        <f>IF(AND('Antal &amp; Längder (vikter)'!H$100&lt;&gt;"",ISNUMBER($AH800)),'Antal &amp; Längder (vikter)'!H$100,"")</f>
        <v/>
      </c>
      <c r="AF800" s="413" t="str">
        <f t="shared" si="28"/>
        <v/>
      </c>
      <c r="AG800" s="414" t="str">
        <f t="shared" si="29"/>
        <v/>
      </c>
      <c r="AH800" s="398" t="str">
        <f>IF('Antal &amp; Längder (vikter)'!I$101="Längd (mm)",IF('Antal &amp; Längder (vikter)'!I109&lt;&gt;"",'Antal &amp; Längder (vikter)'!I109,"XX"),"XX")</f>
        <v>XX</v>
      </c>
      <c r="AI800" s="7">
        <v>-9</v>
      </c>
    </row>
    <row r="801" spans="25:35" x14ac:dyDescent="0.25">
      <c r="Y801" s="390" t="s">
        <v>2457</v>
      </c>
      <c r="Z801" s="390" t="s">
        <v>2456</v>
      </c>
      <c r="AB801" s="458" t="str">
        <f>IF(COUNT(AB793:AB800)&gt;0,MAX(AB793:AB800)+1,"")</f>
        <v/>
      </c>
      <c r="AC801" s="421" t="str">
        <f>IF(AND(AH801&lt;&gt;"",AG801&lt;&gt;"",AI801&gt;0,AH801&gt;0),MAX(AC$2:AC800)+1,"XX")</f>
        <v>XX</v>
      </c>
      <c r="AD801" s="419" t="str">
        <f>IF('Antal &amp; Längder (vikter)'!$C$98&lt;&gt;"",'Antal &amp; Längder (vikter)'!$C$98,"XX")</f>
        <v>XX</v>
      </c>
      <c r="AE801" s="411" t="str">
        <f>IF(AND('Antal &amp; Längder (vikter)'!H$100&lt;&gt;"",ISNUMBER($AH801)),'Antal &amp; Längder (vikter)'!H$100,"")</f>
        <v/>
      </c>
      <c r="AF801" s="413" t="str">
        <f t="shared" si="28"/>
        <v/>
      </c>
      <c r="AG801" s="414" t="str">
        <f t="shared" si="29"/>
        <v/>
      </c>
      <c r="AH801" s="398" t="str">
        <f>IF('Antal &amp; Längder (vikter)'!I$101="Längd (mm)",IF('Antal &amp; Längder (vikter)'!I110&lt;&gt;"",'Antal &amp; Längder (vikter)'!I110,"XX"),"XX")</f>
        <v>XX</v>
      </c>
      <c r="AI801" s="7">
        <v>-9</v>
      </c>
    </row>
    <row r="802" spans="25:35" x14ac:dyDescent="0.25">
      <c r="Y802" s="390" t="s">
        <v>2459</v>
      </c>
      <c r="Z802" s="390" t="s">
        <v>2458</v>
      </c>
      <c r="AB802" s="465" t="str">
        <f>IF(COUNT(AB793:AB801)&gt;0,MAX(AB793:AB801)+1,"")</f>
        <v/>
      </c>
      <c r="AC802" s="421" t="str">
        <f>IF(AND(AH802&lt;&gt;"",AG802&lt;&gt;"",AI802&gt;0,AH802&gt;0),MAX(AC$2:AC801)+1,"XX")</f>
        <v>XX</v>
      </c>
      <c r="AD802" s="419" t="str">
        <f>IF('Antal &amp; Längder (vikter)'!$C$98&lt;&gt;"",'Antal &amp; Längder (vikter)'!$C$98,"XX")</f>
        <v>XX</v>
      </c>
      <c r="AE802" s="411" t="str">
        <f>IF(AND('Antal &amp; Längder (vikter)'!H$100&lt;&gt;"",ISNUMBER($AH802)),'Antal &amp; Längder (vikter)'!H$100,"")</f>
        <v/>
      </c>
      <c r="AF802" s="413" t="str">
        <f t="shared" si="28"/>
        <v/>
      </c>
      <c r="AG802" s="414" t="str">
        <f t="shared" si="29"/>
        <v/>
      </c>
      <c r="AH802" s="398" t="str">
        <f>IF('Antal &amp; Längder (vikter)'!I$101="Längd (mm)",IF('Antal &amp; Längder (vikter)'!I111&lt;&gt;"",'Antal &amp; Längder (vikter)'!I111,"XX"),"XX")</f>
        <v>XX</v>
      </c>
      <c r="AI802" s="7">
        <v>-9</v>
      </c>
    </row>
    <row r="803" spans="25:35" x14ac:dyDescent="0.25">
      <c r="Y803" s="390" t="s">
        <v>1866</v>
      </c>
      <c r="Z803" s="390" t="s">
        <v>1865</v>
      </c>
      <c r="AB803" s="466" t="str">
        <f>IF(AND(ISNUMBER(AH803),AH803&gt;0),IF(MAX(AB$3:AB802)&gt;0,MAX(AB$3:AB802)+1,10+COUNTIF(F$38:F$49,"&gt;0")*10+1),"")</f>
        <v/>
      </c>
      <c r="AC803" s="421" t="str">
        <f>IF(AND(AH803&lt;&gt;"",AG803&lt;&gt;"",AI803&gt;0,AH803&gt;0),MAX(AC$2:AC802)+1,"XX")</f>
        <v>XX</v>
      </c>
      <c r="AD803" s="419" t="str">
        <f>IF('Antal &amp; Längder (vikter)'!$C$98&lt;&gt;"",'Antal &amp; Längder (vikter)'!$C$98,"XX")</f>
        <v>XX</v>
      </c>
      <c r="AE803" s="406" t="str">
        <f>IF(AND('Antal &amp; Längder (vikter)'!J$100&lt;&gt;"",ISNUMBER($AH803)),'Antal &amp; Längder (vikter)'!J$100,"")</f>
        <v/>
      </c>
      <c r="AF803" s="413" t="str">
        <f t="shared" si="28"/>
        <v/>
      </c>
      <c r="AG803" s="414" t="str">
        <f t="shared" si="29"/>
        <v/>
      </c>
      <c r="AH803" s="397" t="str">
        <f>IF('Antal &amp; Längder (vikter)'!J102&lt;&gt;"",'Antal &amp; Längder (vikter)'!J102,"XX")</f>
        <v>XX</v>
      </c>
      <c r="AI803" s="393">
        <f>IF('Antal &amp; Längder (vikter)'!K$101="Vikt (g)",IF('Antal &amp; Längder (vikter)'!K102&lt;&gt;"",'Antal &amp; Längder (vikter)'!K102,-9),-9)</f>
        <v>-9</v>
      </c>
    </row>
    <row r="804" spans="25:35" x14ac:dyDescent="0.25">
      <c r="Y804" s="390" t="s">
        <v>2571</v>
      </c>
      <c r="Z804" s="390" t="s">
        <v>2570</v>
      </c>
      <c r="AB804" s="462" t="str">
        <f>IF(COUNT(AB803:AB803)&gt;0,MAX(AB803:AB803)+1,"")</f>
        <v/>
      </c>
      <c r="AC804" s="421" t="str">
        <f>IF(AND(AH804&lt;&gt;"",AG804&lt;&gt;"",AI804&gt;0,AH804&gt;0),MAX(AC$2:AC803)+1,"XX")</f>
        <v>XX</v>
      </c>
      <c r="AD804" s="419" t="str">
        <f>IF('Antal &amp; Längder (vikter)'!$C$98&lt;&gt;"",'Antal &amp; Längder (vikter)'!$C$98,"XX")</f>
        <v>XX</v>
      </c>
      <c r="AE804" s="406" t="str">
        <f>IF(AND('Antal &amp; Längder (vikter)'!J$100&lt;&gt;"",ISNUMBER($AH804)),'Antal &amp; Längder (vikter)'!J$100,"")</f>
        <v/>
      </c>
      <c r="AF804" s="413" t="str">
        <f t="shared" si="28"/>
        <v/>
      </c>
      <c r="AG804" s="414" t="str">
        <f t="shared" si="29"/>
        <v/>
      </c>
      <c r="AH804" s="397" t="str">
        <f>IF('Antal &amp; Längder (vikter)'!J103&lt;&gt;"",'Antal &amp; Längder (vikter)'!J103,"XX")</f>
        <v>XX</v>
      </c>
      <c r="AI804" s="393">
        <f>IF('Antal &amp; Längder (vikter)'!K$101="Vikt (g)",IF('Antal &amp; Längder (vikter)'!K103&lt;&gt;"",'Antal &amp; Längder (vikter)'!K103,-9),-9)</f>
        <v>-9</v>
      </c>
    </row>
    <row r="805" spans="25:35" x14ac:dyDescent="0.25">
      <c r="Y805" s="390" t="s">
        <v>1868</v>
      </c>
      <c r="Z805" s="390" t="s">
        <v>1867</v>
      </c>
      <c r="AB805" s="463" t="str">
        <f>IF(COUNT(AB803:AB804)&gt;0,MAX(AB803:AB804)+1,"")</f>
        <v/>
      </c>
      <c r="AC805" s="421" t="str">
        <f>IF(AND(AH805&lt;&gt;"",AG805&lt;&gt;"",AI805&gt;0,AH805&gt;0),MAX(AC$2:AC804)+1,"XX")</f>
        <v>XX</v>
      </c>
      <c r="AD805" s="419" t="str">
        <f>IF('Antal &amp; Längder (vikter)'!$C$98&lt;&gt;"",'Antal &amp; Längder (vikter)'!$C$98,"XX")</f>
        <v>XX</v>
      </c>
      <c r="AE805" s="406" t="str">
        <f>IF(AND('Antal &amp; Längder (vikter)'!J$100&lt;&gt;"",ISNUMBER($AH805)),'Antal &amp; Längder (vikter)'!J$100,"")</f>
        <v/>
      </c>
      <c r="AF805" s="413" t="str">
        <f t="shared" si="28"/>
        <v/>
      </c>
      <c r="AG805" s="414" t="str">
        <f t="shared" si="29"/>
        <v/>
      </c>
      <c r="AH805" s="397" t="str">
        <f>IF('Antal &amp; Längder (vikter)'!J104&lt;&gt;"",'Antal &amp; Längder (vikter)'!J104,"XX")</f>
        <v>XX</v>
      </c>
      <c r="AI805" s="393">
        <f>IF('Antal &amp; Längder (vikter)'!K$101="Vikt (g)",IF('Antal &amp; Längder (vikter)'!K104&lt;&gt;"",'Antal &amp; Längder (vikter)'!K104,-9),-9)</f>
        <v>-9</v>
      </c>
    </row>
    <row r="806" spans="25:35" x14ac:dyDescent="0.25">
      <c r="Y806" s="390" t="s">
        <v>2461</v>
      </c>
      <c r="Z806" s="390" t="s">
        <v>2460</v>
      </c>
      <c r="AB806" s="422" t="str">
        <f>IF(COUNT(AB803:AB805)&gt;0,MAX(AB803:AB805)+1,"")</f>
        <v/>
      </c>
      <c r="AC806" s="421" t="str">
        <f>IF(AND(AH806&lt;&gt;"",AG806&lt;&gt;"",AI806&gt;0,AH806&gt;0),MAX(AC$2:AC805)+1,"XX")</f>
        <v>XX</v>
      </c>
      <c r="AD806" s="419" t="str">
        <f>IF('Antal &amp; Längder (vikter)'!$C$98&lt;&gt;"",'Antal &amp; Längder (vikter)'!$C$98,"XX")</f>
        <v>XX</v>
      </c>
      <c r="AE806" s="406" t="str">
        <f>IF(AND('Antal &amp; Längder (vikter)'!J$100&lt;&gt;"",ISNUMBER($AH806)),'Antal &amp; Längder (vikter)'!J$100,"")</f>
        <v/>
      </c>
      <c r="AF806" s="413" t="str">
        <f t="shared" si="28"/>
        <v/>
      </c>
      <c r="AG806" s="414" t="str">
        <f t="shared" si="29"/>
        <v/>
      </c>
      <c r="AH806" s="397" t="str">
        <f>IF('Antal &amp; Längder (vikter)'!J105&lt;&gt;"",'Antal &amp; Längder (vikter)'!J105,"XX")</f>
        <v>XX</v>
      </c>
      <c r="AI806" s="393">
        <f>IF('Antal &amp; Längder (vikter)'!K$101="Vikt (g)",IF('Antal &amp; Längder (vikter)'!K105&lt;&gt;"",'Antal &amp; Längder (vikter)'!K105,-9),-9)</f>
        <v>-9</v>
      </c>
    </row>
    <row r="807" spans="25:35" x14ac:dyDescent="0.25">
      <c r="Y807" s="390" t="s">
        <v>1870</v>
      </c>
      <c r="Z807" s="390" t="s">
        <v>1869</v>
      </c>
      <c r="AB807" s="461" t="str">
        <f>IF(COUNT(AB803:AB806)&gt;0,MAX(AB803:AB806)+1,"")</f>
        <v/>
      </c>
      <c r="AC807" s="421" t="str">
        <f>IF(AND(AH807&lt;&gt;"",AG807&lt;&gt;"",AI807&gt;0,AH807&gt;0),MAX(AC$2:AC806)+1,"XX")</f>
        <v>XX</v>
      </c>
      <c r="AD807" s="419" t="str">
        <f>IF('Antal &amp; Längder (vikter)'!$C$98&lt;&gt;"",'Antal &amp; Längder (vikter)'!$C$98,"XX")</f>
        <v>XX</v>
      </c>
      <c r="AE807" s="406" t="str">
        <f>IF(AND('Antal &amp; Längder (vikter)'!J$100&lt;&gt;"",ISNUMBER($AH807)),'Antal &amp; Längder (vikter)'!J$100,"")</f>
        <v/>
      </c>
      <c r="AF807" s="413" t="str">
        <f t="shared" si="28"/>
        <v/>
      </c>
      <c r="AG807" s="414" t="str">
        <f t="shared" si="29"/>
        <v/>
      </c>
      <c r="AH807" s="397" t="str">
        <f>IF('Antal &amp; Längder (vikter)'!J106&lt;&gt;"",'Antal &amp; Längder (vikter)'!J106,"XX")</f>
        <v>XX</v>
      </c>
      <c r="AI807" s="393">
        <f>IF('Antal &amp; Längder (vikter)'!K$101="Vikt (g)",IF('Antal &amp; Längder (vikter)'!K106&lt;&gt;"",'Antal &amp; Längder (vikter)'!K106,-9),-9)</f>
        <v>-9</v>
      </c>
    </row>
    <row r="808" spans="25:35" x14ac:dyDescent="0.25">
      <c r="Y808" s="390" t="s">
        <v>1872</v>
      </c>
      <c r="Z808" s="390" t="s">
        <v>1871</v>
      </c>
      <c r="AB808" s="457" t="str">
        <f>IF(COUNT(AB803:AB807)&gt;0,MAX(AB803:AB807)+1,"")</f>
        <v/>
      </c>
      <c r="AC808" s="421" t="str">
        <f>IF(AND(AH808&lt;&gt;"",AG808&lt;&gt;"",AI808&gt;0,AH808&gt;0),MAX(AC$2:AC807)+1,"XX")</f>
        <v>XX</v>
      </c>
      <c r="AD808" s="419" t="str">
        <f>IF('Antal &amp; Längder (vikter)'!$C$98&lt;&gt;"",'Antal &amp; Längder (vikter)'!$C$98,"XX")</f>
        <v>XX</v>
      </c>
      <c r="AE808" s="406" t="str">
        <f>IF(AND('Antal &amp; Längder (vikter)'!J$100&lt;&gt;"",ISNUMBER($AH808)),'Antal &amp; Längder (vikter)'!J$100,"")</f>
        <v/>
      </c>
      <c r="AF808" s="413" t="str">
        <f t="shared" si="28"/>
        <v/>
      </c>
      <c r="AG808" s="414" t="str">
        <f t="shared" si="29"/>
        <v/>
      </c>
      <c r="AH808" s="397" t="str">
        <f>IF('Antal &amp; Längder (vikter)'!J107&lt;&gt;"",'Antal &amp; Längder (vikter)'!J107,"XX")</f>
        <v>XX</v>
      </c>
      <c r="AI808" s="393">
        <f>IF('Antal &amp; Längder (vikter)'!K$101="Vikt (g)",IF('Antal &amp; Längder (vikter)'!K107&lt;&gt;"",'Antal &amp; Längder (vikter)'!K107,-9),-9)</f>
        <v>-9</v>
      </c>
    </row>
    <row r="809" spans="25:35" x14ac:dyDescent="0.25">
      <c r="Y809" s="390" t="s">
        <v>2236</v>
      </c>
      <c r="Z809" s="390" t="s">
        <v>2235</v>
      </c>
      <c r="AB809" s="460" t="str">
        <f>IF(COUNT(AB803:AB808)&gt;0,MAX(AB803:AB808)+1,"")</f>
        <v/>
      </c>
      <c r="AC809" s="421" t="str">
        <f>IF(AND(AH809&lt;&gt;"",AG809&lt;&gt;"",AI809&gt;0,AH809&gt;0),MAX(AC$2:AC808)+1,"XX")</f>
        <v>XX</v>
      </c>
      <c r="AD809" s="419" t="str">
        <f>IF('Antal &amp; Längder (vikter)'!$C$98&lt;&gt;"",'Antal &amp; Längder (vikter)'!$C$98,"XX")</f>
        <v>XX</v>
      </c>
      <c r="AE809" s="406" t="str">
        <f>IF(AND('Antal &amp; Längder (vikter)'!J$100&lt;&gt;"",ISNUMBER($AH809)),'Antal &amp; Längder (vikter)'!J$100,"")</f>
        <v/>
      </c>
      <c r="AF809" s="413" t="str">
        <f t="shared" si="28"/>
        <v/>
      </c>
      <c r="AG809" s="414" t="str">
        <f t="shared" si="29"/>
        <v/>
      </c>
      <c r="AH809" s="397" t="str">
        <f>IF('Antal &amp; Längder (vikter)'!J108&lt;&gt;"",'Antal &amp; Längder (vikter)'!J108,"XX")</f>
        <v>XX</v>
      </c>
      <c r="AI809" s="393">
        <f>IF('Antal &amp; Längder (vikter)'!K$101="Vikt (g)",IF('Antal &amp; Längder (vikter)'!K108&lt;&gt;"",'Antal &amp; Längder (vikter)'!K108,-9),-9)</f>
        <v>-9</v>
      </c>
    </row>
    <row r="810" spans="25:35" x14ac:dyDescent="0.25">
      <c r="Y810" s="390" t="s">
        <v>2234</v>
      </c>
      <c r="Z810" s="390" t="s">
        <v>1533</v>
      </c>
      <c r="AB810" s="464" t="str">
        <f>IF(COUNT(AB803:AB809)&gt;0,MAX(AB803:AB809)+1,"")</f>
        <v/>
      </c>
      <c r="AC810" s="421" t="str">
        <f>IF(AND(AH810&lt;&gt;"",AG810&lt;&gt;"",AI810&gt;0,AH810&gt;0),MAX(AC$2:AC809)+1,"XX")</f>
        <v>XX</v>
      </c>
      <c r="AD810" s="419" t="str">
        <f>IF('Antal &amp; Längder (vikter)'!$C$98&lt;&gt;"",'Antal &amp; Längder (vikter)'!$C$98,"XX")</f>
        <v>XX</v>
      </c>
      <c r="AE810" s="406" t="str">
        <f>IF(AND('Antal &amp; Längder (vikter)'!J$100&lt;&gt;"",ISNUMBER($AH810)),'Antal &amp; Längder (vikter)'!J$100,"")</f>
        <v/>
      </c>
      <c r="AF810" s="413" t="str">
        <f t="shared" si="28"/>
        <v/>
      </c>
      <c r="AG810" s="414" t="str">
        <f t="shared" si="29"/>
        <v/>
      </c>
      <c r="AH810" s="397" t="str">
        <f>IF('Antal &amp; Längder (vikter)'!J109&lt;&gt;"",'Antal &amp; Längder (vikter)'!J109,"XX")</f>
        <v>XX</v>
      </c>
      <c r="AI810" s="393">
        <f>IF('Antal &amp; Längder (vikter)'!K$101="Vikt (g)",IF('Antal &amp; Längder (vikter)'!K109&lt;&gt;"",'Antal &amp; Längder (vikter)'!K109,-9),-9)</f>
        <v>-9</v>
      </c>
    </row>
    <row r="811" spans="25:35" x14ac:dyDescent="0.25">
      <c r="Y811" s="390" t="s">
        <v>1874</v>
      </c>
      <c r="Z811" s="390" t="s">
        <v>1873</v>
      </c>
      <c r="AB811" s="458" t="str">
        <f>IF(COUNT(AB803:AB810)&gt;0,MAX(AB803:AB810)+1,"")</f>
        <v/>
      </c>
      <c r="AC811" s="421" t="str">
        <f>IF(AND(AH811&lt;&gt;"",AG811&lt;&gt;"",AI811&gt;0,AH811&gt;0),MAX(AC$2:AC810)+1,"XX")</f>
        <v>XX</v>
      </c>
      <c r="AD811" s="419" t="str">
        <f>IF('Antal &amp; Längder (vikter)'!$C$98&lt;&gt;"",'Antal &amp; Längder (vikter)'!$C$98,"XX")</f>
        <v>XX</v>
      </c>
      <c r="AE811" s="406" t="str">
        <f>IF(AND('Antal &amp; Längder (vikter)'!J$100&lt;&gt;"",ISNUMBER($AH811)),'Antal &amp; Längder (vikter)'!J$100,"")</f>
        <v/>
      </c>
      <c r="AF811" s="413" t="str">
        <f t="shared" si="28"/>
        <v/>
      </c>
      <c r="AG811" s="414" t="str">
        <f t="shared" si="29"/>
        <v/>
      </c>
      <c r="AH811" s="397" t="str">
        <f>IF('Antal &amp; Längder (vikter)'!J110&lt;&gt;"",'Antal &amp; Längder (vikter)'!J110,"XX")</f>
        <v>XX</v>
      </c>
      <c r="AI811" s="393">
        <f>IF('Antal &amp; Längder (vikter)'!K$101="Vikt (g)",IF('Antal &amp; Längder (vikter)'!K110&lt;&gt;"",'Antal &amp; Längder (vikter)'!K110,-9),-9)</f>
        <v>-9</v>
      </c>
    </row>
    <row r="812" spans="25:35" x14ac:dyDescent="0.25">
      <c r="Y812" s="390" t="s">
        <v>2575</v>
      </c>
      <c r="Z812" s="390" t="s">
        <v>2574</v>
      </c>
      <c r="AB812" s="465" t="str">
        <f>IF(COUNT(AB803:AB811)&gt;0,MAX(AB803:AB811)+1,"")</f>
        <v/>
      </c>
      <c r="AC812" s="421" t="str">
        <f>IF(AND(AH812&lt;&gt;"",AG812&lt;&gt;"",AI812&gt;0,AH812&gt;0),MAX(AC$2:AC811)+1,"XX")</f>
        <v>XX</v>
      </c>
      <c r="AD812" s="419" t="str">
        <f>IF('Antal &amp; Längder (vikter)'!$C$98&lt;&gt;"",'Antal &amp; Längder (vikter)'!$C$98,"XX")</f>
        <v>XX</v>
      </c>
      <c r="AE812" s="406" t="str">
        <f>IF(AND('Antal &amp; Längder (vikter)'!J$100&lt;&gt;"",ISNUMBER($AH812)),'Antal &amp; Längder (vikter)'!J$100,"")</f>
        <v/>
      </c>
      <c r="AF812" s="413" t="str">
        <f t="shared" si="28"/>
        <v/>
      </c>
      <c r="AG812" s="414" t="str">
        <f t="shared" si="29"/>
        <v/>
      </c>
      <c r="AH812" s="397" t="str">
        <f>IF('Antal &amp; Längder (vikter)'!J111&lt;&gt;"",'Antal &amp; Längder (vikter)'!J111,"XX")</f>
        <v>XX</v>
      </c>
      <c r="AI812" s="393">
        <f>IF('Antal &amp; Längder (vikter)'!K$101="Vikt (g)",IF('Antal &amp; Längder (vikter)'!K111&lt;&gt;"",'Antal &amp; Längder (vikter)'!K111,-9),-9)</f>
        <v>-9</v>
      </c>
    </row>
    <row r="813" spans="25:35" x14ac:dyDescent="0.25">
      <c r="Y813" s="390" t="s">
        <v>2577</v>
      </c>
      <c r="Z813" s="390" t="s">
        <v>2576</v>
      </c>
      <c r="AB813" s="466" t="str">
        <f>IF(AND(ISNUMBER(AH813),AH813&gt;0),IF(MAX(AB$3:AB812)&gt;0,MAX(AB$3:AB812)+1,10+COUNTIF(F$38:F$49,"&gt;0")*10+1),"")</f>
        <v/>
      </c>
      <c r="AC813" s="421" t="str">
        <f>IF(AND(AH813&lt;&gt;"",AG813&lt;&gt;"",AI813&gt;0,AH813&gt;0),MAX(AC$2:AC812)+1,"XX")</f>
        <v>XX</v>
      </c>
      <c r="AD813" s="419" t="str">
        <f>IF('Antal &amp; Längder (vikter)'!$C$98&lt;&gt;"",'Antal &amp; Längder (vikter)'!$C$98,"XX")</f>
        <v>XX</v>
      </c>
      <c r="AE813" s="406" t="str">
        <f>IF(AND('Antal &amp; Längder (vikter)'!J$100&lt;&gt;"",ISNUMBER($AH813)),'Antal &amp; Längder (vikter)'!J$100,"")</f>
        <v/>
      </c>
      <c r="AF813" s="413" t="str">
        <f t="shared" si="28"/>
        <v/>
      </c>
      <c r="AG813" s="414" t="str">
        <f t="shared" si="29"/>
        <v/>
      </c>
      <c r="AH813" s="398" t="str">
        <f>IF('Antal &amp; Längder (vikter)'!K$101="Längd (mm)",IF('Antal &amp; Längder (vikter)'!K102&lt;&gt;"",'Antal &amp; Längder (vikter)'!K102,"XX"),"XX")</f>
        <v>XX</v>
      </c>
      <c r="AI813" s="7">
        <v>-9</v>
      </c>
    </row>
    <row r="814" spans="25:35" x14ac:dyDescent="0.25">
      <c r="Y814" s="390" t="s">
        <v>2463</v>
      </c>
      <c r="Z814" s="390" t="s">
        <v>2462</v>
      </c>
      <c r="AB814" s="462" t="str">
        <f>IF(COUNT(AB813:AB813)&gt;0,MAX(AB813:AB813)+1,"")</f>
        <v/>
      </c>
      <c r="AC814" s="421" t="str">
        <f>IF(AND(AH814&lt;&gt;"",AG814&lt;&gt;"",AI814&gt;0,AH814&gt;0),MAX(AC$2:AC813)+1,"XX")</f>
        <v>XX</v>
      </c>
      <c r="AD814" s="419" t="str">
        <f>IF('Antal &amp; Längder (vikter)'!$C$98&lt;&gt;"",'Antal &amp; Längder (vikter)'!$C$98,"XX")</f>
        <v>XX</v>
      </c>
      <c r="AE814" s="406" t="str">
        <f>IF(AND('Antal &amp; Längder (vikter)'!J$100&lt;&gt;"",ISNUMBER($AH814)),'Antal &amp; Längder (vikter)'!J$100,"")</f>
        <v/>
      </c>
      <c r="AF814" s="413" t="str">
        <f t="shared" si="28"/>
        <v/>
      </c>
      <c r="AG814" s="414" t="str">
        <f t="shared" si="29"/>
        <v/>
      </c>
      <c r="AH814" s="398" t="str">
        <f>IF('Antal &amp; Längder (vikter)'!K$101="Längd (mm)",IF('Antal &amp; Längder (vikter)'!K103&lt;&gt;"",'Antal &amp; Längder (vikter)'!K103,"XX"),"XX")</f>
        <v>XX</v>
      </c>
      <c r="AI814" s="7">
        <v>-9</v>
      </c>
    </row>
    <row r="815" spans="25:35" x14ac:dyDescent="0.25">
      <c r="Y815" s="390" t="s">
        <v>1876</v>
      </c>
      <c r="Z815" s="390" t="s">
        <v>1875</v>
      </c>
      <c r="AB815" s="463" t="str">
        <f>IF(COUNT(AB813:AB814)&gt;0,MAX(AB813:AB814)+1,"")</f>
        <v/>
      </c>
      <c r="AC815" s="421" t="str">
        <f>IF(AND(AH815&lt;&gt;"",AG815&lt;&gt;"",AI815&gt;0,AH815&gt;0),MAX(AC$2:AC814)+1,"XX")</f>
        <v>XX</v>
      </c>
      <c r="AD815" s="419" t="str">
        <f>IF('Antal &amp; Längder (vikter)'!$C$98&lt;&gt;"",'Antal &amp; Längder (vikter)'!$C$98,"XX")</f>
        <v>XX</v>
      </c>
      <c r="AE815" s="406" t="str">
        <f>IF(AND('Antal &amp; Längder (vikter)'!J$100&lt;&gt;"",ISNUMBER($AH815)),'Antal &amp; Längder (vikter)'!J$100,"")</f>
        <v/>
      </c>
      <c r="AF815" s="413" t="str">
        <f t="shared" si="28"/>
        <v/>
      </c>
      <c r="AG815" s="414" t="str">
        <f t="shared" si="29"/>
        <v/>
      </c>
      <c r="AH815" s="398" t="str">
        <f>IF('Antal &amp; Längder (vikter)'!K$101="Längd (mm)",IF('Antal &amp; Längder (vikter)'!K104&lt;&gt;"",'Antal &amp; Längder (vikter)'!K104,"XX"),"XX")</f>
        <v>XX</v>
      </c>
      <c r="AI815" s="7">
        <v>-9</v>
      </c>
    </row>
    <row r="816" spans="25:35" x14ac:dyDescent="0.25">
      <c r="Y816" s="390" t="s">
        <v>2246</v>
      </c>
      <c r="Z816" s="390" t="s">
        <v>2245</v>
      </c>
      <c r="AB816" s="422" t="str">
        <f>IF(COUNT(AB813:AB815)&gt;0,MAX(AB813:AB815)+1,"")</f>
        <v/>
      </c>
      <c r="AC816" s="421" t="str">
        <f>IF(AND(AH816&lt;&gt;"",AG816&lt;&gt;"",AI816&gt;0,AH816&gt;0),MAX(AC$2:AC815)+1,"XX")</f>
        <v>XX</v>
      </c>
      <c r="AD816" s="419" t="str">
        <f>IF('Antal &amp; Längder (vikter)'!$C$98&lt;&gt;"",'Antal &amp; Längder (vikter)'!$C$98,"XX")</f>
        <v>XX</v>
      </c>
      <c r="AE816" s="406" t="str">
        <f>IF(AND('Antal &amp; Längder (vikter)'!J$100&lt;&gt;"",ISNUMBER($AH816)),'Antal &amp; Längder (vikter)'!J$100,"")</f>
        <v/>
      </c>
      <c r="AF816" s="413" t="str">
        <f t="shared" si="28"/>
        <v/>
      </c>
      <c r="AG816" s="414" t="str">
        <f t="shared" si="29"/>
        <v/>
      </c>
      <c r="AH816" s="398" t="str">
        <f>IF('Antal &amp; Längder (vikter)'!K$101="Längd (mm)",IF('Antal &amp; Längder (vikter)'!K105&lt;&gt;"",'Antal &amp; Längder (vikter)'!K105,"XX"),"XX")</f>
        <v>XX</v>
      </c>
      <c r="AI816" s="7">
        <v>-9</v>
      </c>
    </row>
    <row r="817" spans="25:35" x14ac:dyDescent="0.25">
      <c r="Y817" s="390" t="s">
        <v>2226</v>
      </c>
      <c r="Z817" s="390" t="s">
        <v>2225</v>
      </c>
      <c r="AB817" s="461" t="str">
        <f>IF(COUNT(AB813:AB816)&gt;0,MAX(AB813:AB816)+1,"")</f>
        <v/>
      </c>
      <c r="AC817" s="421" t="str">
        <f>IF(AND(AH817&lt;&gt;"",AG817&lt;&gt;"",AI817&gt;0,AH817&gt;0),MAX(AC$2:AC816)+1,"XX")</f>
        <v>XX</v>
      </c>
      <c r="AD817" s="419" t="str">
        <f>IF('Antal &amp; Längder (vikter)'!$C$98&lt;&gt;"",'Antal &amp; Längder (vikter)'!$C$98,"XX")</f>
        <v>XX</v>
      </c>
      <c r="AE817" s="406" t="str">
        <f>IF(AND('Antal &amp; Längder (vikter)'!J$100&lt;&gt;"",ISNUMBER($AH817)),'Antal &amp; Längder (vikter)'!J$100,"")</f>
        <v/>
      </c>
      <c r="AF817" s="413" t="str">
        <f t="shared" si="28"/>
        <v/>
      </c>
      <c r="AG817" s="414" t="str">
        <f t="shared" si="29"/>
        <v/>
      </c>
      <c r="AH817" s="398" t="str">
        <f>IF('Antal &amp; Längder (vikter)'!K$101="Längd (mm)",IF('Antal &amp; Längder (vikter)'!K106&lt;&gt;"",'Antal &amp; Längder (vikter)'!K106,"XX"),"XX")</f>
        <v>XX</v>
      </c>
      <c r="AI817" s="7">
        <v>-9</v>
      </c>
    </row>
    <row r="818" spans="25:35" x14ac:dyDescent="0.25">
      <c r="Y818" s="390" t="s">
        <v>1878</v>
      </c>
      <c r="Z818" s="390" t="s">
        <v>1877</v>
      </c>
      <c r="AB818" s="457" t="str">
        <f>IF(COUNT(AB813:AB817)&gt;0,MAX(AB813:AB817)+1,"")</f>
        <v/>
      </c>
      <c r="AC818" s="421" t="str">
        <f>IF(AND(AH818&lt;&gt;"",AG818&lt;&gt;"",AI818&gt;0,AH818&gt;0),MAX(AC$2:AC817)+1,"XX")</f>
        <v>XX</v>
      </c>
      <c r="AD818" s="419" t="str">
        <f>IF('Antal &amp; Längder (vikter)'!$C$98&lt;&gt;"",'Antal &amp; Längder (vikter)'!$C$98,"XX")</f>
        <v>XX</v>
      </c>
      <c r="AE818" s="406" t="str">
        <f>IF(AND('Antal &amp; Längder (vikter)'!J$100&lt;&gt;"",ISNUMBER($AH818)),'Antal &amp; Längder (vikter)'!J$100,"")</f>
        <v/>
      </c>
      <c r="AF818" s="413" t="str">
        <f t="shared" si="28"/>
        <v/>
      </c>
      <c r="AG818" s="414" t="str">
        <f t="shared" si="29"/>
        <v/>
      </c>
      <c r="AH818" s="398" t="str">
        <f>IF('Antal &amp; Längder (vikter)'!K$101="Längd (mm)",IF('Antal &amp; Längder (vikter)'!K107&lt;&gt;"",'Antal &amp; Längder (vikter)'!K107,"XX"),"XX")</f>
        <v>XX</v>
      </c>
      <c r="AI818" s="7">
        <v>-9</v>
      </c>
    </row>
    <row r="819" spans="25:35" x14ac:dyDescent="0.25">
      <c r="Y819" s="390" t="s">
        <v>1880</v>
      </c>
      <c r="Z819" s="390" t="s">
        <v>1879</v>
      </c>
      <c r="AB819" s="460" t="str">
        <f>IF(COUNT(AB813:AB818)&gt;0,MAX(AB813:AB818)+1,"")</f>
        <v/>
      </c>
      <c r="AC819" s="421" t="str">
        <f>IF(AND(AH819&lt;&gt;"",AG819&lt;&gt;"",AI819&gt;0,AH819&gt;0),MAX(AC$2:AC818)+1,"XX")</f>
        <v>XX</v>
      </c>
      <c r="AD819" s="419" t="str">
        <f>IF('Antal &amp; Längder (vikter)'!$C$98&lt;&gt;"",'Antal &amp; Längder (vikter)'!$C$98,"XX")</f>
        <v>XX</v>
      </c>
      <c r="AE819" s="406" t="str">
        <f>IF(AND('Antal &amp; Längder (vikter)'!J$100&lt;&gt;"",ISNUMBER($AH819)),'Antal &amp; Längder (vikter)'!J$100,"")</f>
        <v/>
      </c>
      <c r="AF819" s="413" t="str">
        <f t="shared" si="28"/>
        <v/>
      </c>
      <c r="AG819" s="414" t="str">
        <f t="shared" si="29"/>
        <v/>
      </c>
      <c r="AH819" s="398" t="str">
        <f>IF('Antal &amp; Längder (vikter)'!K$101="Längd (mm)",IF('Antal &amp; Längder (vikter)'!K108&lt;&gt;"",'Antal &amp; Längder (vikter)'!K108,"XX"),"XX")</f>
        <v>XX</v>
      </c>
      <c r="AI819" s="7">
        <v>-9</v>
      </c>
    </row>
    <row r="820" spans="25:35" x14ac:dyDescent="0.25">
      <c r="Y820" s="390" t="s">
        <v>1882</v>
      </c>
      <c r="Z820" s="390" t="s">
        <v>1881</v>
      </c>
      <c r="AB820" s="464" t="str">
        <f>IF(COUNT(AB813:AB819)&gt;0,MAX(AB813:AB819)+1,"")</f>
        <v/>
      </c>
      <c r="AC820" s="421" t="str">
        <f>IF(AND(AH820&lt;&gt;"",AG820&lt;&gt;"",AI820&gt;0,AH820&gt;0),MAX(AC$2:AC819)+1,"XX")</f>
        <v>XX</v>
      </c>
      <c r="AD820" s="419" t="str">
        <f>IF('Antal &amp; Längder (vikter)'!$C$98&lt;&gt;"",'Antal &amp; Längder (vikter)'!$C$98,"XX")</f>
        <v>XX</v>
      </c>
      <c r="AE820" s="406" t="str">
        <f>IF(AND('Antal &amp; Längder (vikter)'!J$100&lt;&gt;"",ISNUMBER($AH820)),'Antal &amp; Längder (vikter)'!J$100,"")</f>
        <v/>
      </c>
      <c r="AF820" s="413" t="str">
        <f t="shared" si="28"/>
        <v/>
      </c>
      <c r="AG820" s="414" t="str">
        <f t="shared" si="29"/>
        <v/>
      </c>
      <c r="AH820" s="398" t="str">
        <f>IF('Antal &amp; Längder (vikter)'!K$101="Längd (mm)",IF('Antal &amp; Längder (vikter)'!K109&lt;&gt;"",'Antal &amp; Längder (vikter)'!K109,"XX"),"XX")</f>
        <v>XX</v>
      </c>
      <c r="AI820" s="7">
        <v>-9</v>
      </c>
    </row>
    <row r="821" spans="25:35" x14ac:dyDescent="0.25">
      <c r="Y821" s="390" t="s">
        <v>2231</v>
      </c>
      <c r="Z821" s="390" t="s">
        <v>2230</v>
      </c>
      <c r="AB821" s="458" t="str">
        <f>IF(COUNT(AB813:AB820)&gt;0,MAX(AB813:AB820)+1,"")</f>
        <v/>
      </c>
      <c r="AC821" s="421" t="str">
        <f>IF(AND(AH821&lt;&gt;"",AG821&lt;&gt;"",AI821&gt;0,AH821&gt;0),MAX(AC$2:AC820)+1,"XX")</f>
        <v>XX</v>
      </c>
      <c r="AD821" s="419" t="str">
        <f>IF('Antal &amp; Längder (vikter)'!$C$98&lt;&gt;"",'Antal &amp; Längder (vikter)'!$C$98,"XX")</f>
        <v>XX</v>
      </c>
      <c r="AE821" s="406" t="str">
        <f>IF(AND('Antal &amp; Längder (vikter)'!J$100&lt;&gt;"",ISNUMBER($AH821)),'Antal &amp; Längder (vikter)'!J$100,"")</f>
        <v/>
      </c>
      <c r="AF821" s="413" t="str">
        <f t="shared" si="28"/>
        <v/>
      </c>
      <c r="AG821" s="414" t="str">
        <f t="shared" si="29"/>
        <v/>
      </c>
      <c r="AH821" s="398" t="str">
        <f>IF('Antal &amp; Längder (vikter)'!K$101="Längd (mm)",IF('Antal &amp; Längder (vikter)'!K110&lt;&gt;"",'Antal &amp; Längder (vikter)'!K110,"XX"),"XX")</f>
        <v>XX</v>
      </c>
      <c r="AI821" s="7">
        <v>-9</v>
      </c>
    </row>
    <row r="822" spans="25:35" x14ac:dyDescent="0.25">
      <c r="Y822" s="390" t="s">
        <v>2250</v>
      </c>
      <c r="Z822" s="390" t="s">
        <v>2249</v>
      </c>
      <c r="AB822" s="465" t="str">
        <f>IF(COUNT(AB813:AB821)&gt;0,MAX(AB813:AB821)+1,"")</f>
        <v/>
      </c>
      <c r="AC822" s="421" t="str">
        <f>IF(AND(AH822&lt;&gt;"",AG822&lt;&gt;"",AI822&gt;0,AH822&gt;0),MAX(AC$2:AC821)+1,"XX")</f>
        <v>XX</v>
      </c>
      <c r="AD822" s="419" t="str">
        <f>IF('Antal &amp; Längder (vikter)'!$C$98&lt;&gt;"",'Antal &amp; Längder (vikter)'!$C$98,"XX")</f>
        <v>XX</v>
      </c>
      <c r="AE822" s="406" t="str">
        <f>IF(AND('Antal &amp; Längder (vikter)'!J$100&lt;&gt;"",ISNUMBER($AH822)),'Antal &amp; Längder (vikter)'!J$100,"")</f>
        <v/>
      </c>
      <c r="AF822" s="413" t="str">
        <f t="shared" si="28"/>
        <v/>
      </c>
      <c r="AG822" s="414" t="str">
        <f t="shared" si="29"/>
        <v/>
      </c>
      <c r="AH822" s="398" t="str">
        <f>IF('Antal &amp; Längder (vikter)'!K$101="Längd (mm)",IF('Antal &amp; Längder (vikter)'!K111&lt;&gt;"",'Antal &amp; Längder (vikter)'!K111,"XX"),"XX")</f>
        <v>XX</v>
      </c>
      <c r="AI822" s="7">
        <v>-9</v>
      </c>
    </row>
    <row r="823" spans="25:35" x14ac:dyDescent="0.25">
      <c r="Y823" s="390" t="s">
        <v>1884</v>
      </c>
      <c r="Z823" s="390" t="s">
        <v>1883</v>
      </c>
      <c r="AB823" s="466" t="str">
        <f>IF(AND(ISNUMBER(AH823),AH823&gt;0),IF(MAX(AB$3:AB822)&gt;0,MAX(AB$3:AB822)+1,10+COUNTIF(F$38:F$49,"&gt;0")*10+1),"")</f>
        <v/>
      </c>
      <c r="AC823" s="421" t="str">
        <f>IF(AND(AH823&lt;&gt;"",AG823&lt;&gt;"",AI823&gt;0,AH823&gt;0),MAX(AC$2:AC822)+1,"XX")</f>
        <v>XX</v>
      </c>
      <c r="AD823" s="419" t="str">
        <f>IF('Antal &amp; Längder (vikter)'!$C$98&lt;&gt;"",'Antal &amp; Längder (vikter)'!$C$98,"XX")</f>
        <v>XX</v>
      </c>
      <c r="AE823" s="411" t="str">
        <f>IF(AND('Antal &amp; Längder (vikter)'!L$100&lt;&gt;"",ISNUMBER($AH823)),'Antal &amp; Längder (vikter)'!L$100,"")</f>
        <v/>
      </c>
      <c r="AF823" s="413" t="str">
        <f t="shared" si="28"/>
        <v/>
      </c>
      <c r="AG823" s="414" t="str">
        <f t="shared" si="29"/>
        <v/>
      </c>
      <c r="AH823" s="397" t="str">
        <f>IF('Antal &amp; Längder (vikter)'!L102&lt;&gt;"",'Antal &amp; Längder (vikter)'!L102,"XX")</f>
        <v>XX</v>
      </c>
      <c r="AI823" s="393">
        <f>IF('Antal &amp; Längder (vikter)'!M$101="Vikt (g)",IF('Antal &amp; Längder (vikter)'!M102&lt;&gt;"",'Antal &amp; Längder (vikter)'!M102,-9),-9)</f>
        <v>-9</v>
      </c>
    </row>
    <row r="824" spans="25:35" x14ac:dyDescent="0.25">
      <c r="Y824" s="390" t="s">
        <v>1886</v>
      </c>
      <c r="Z824" s="390" t="s">
        <v>1885</v>
      </c>
      <c r="AB824" s="462" t="str">
        <f>IF(COUNT(AB823:AB823)&gt;0,MAX(AB823:AB823)+1,"")</f>
        <v/>
      </c>
      <c r="AC824" s="421" t="str">
        <f>IF(AND(AH824&lt;&gt;"",AG824&lt;&gt;"",AI824&gt;0,AH824&gt;0),MAX(AC$2:AC823)+1,"XX")</f>
        <v>XX</v>
      </c>
      <c r="AD824" s="419" t="str">
        <f>IF('Antal &amp; Längder (vikter)'!$C$98&lt;&gt;"",'Antal &amp; Längder (vikter)'!$C$98,"XX")</f>
        <v>XX</v>
      </c>
      <c r="AE824" s="411" t="str">
        <f>IF(AND('Antal &amp; Längder (vikter)'!L$100&lt;&gt;"",ISNUMBER($AH824)),'Antal &amp; Längder (vikter)'!L$100,"")</f>
        <v/>
      </c>
      <c r="AF824" s="413" t="str">
        <f t="shared" si="28"/>
        <v/>
      </c>
      <c r="AG824" s="414" t="str">
        <f t="shared" si="29"/>
        <v/>
      </c>
      <c r="AH824" s="397" t="str">
        <f>IF('Antal &amp; Längder (vikter)'!L103&lt;&gt;"",'Antal &amp; Längder (vikter)'!L103,"XX")</f>
        <v>XX</v>
      </c>
      <c r="AI824" s="393">
        <f>IF('Antal &amp; Längder (vikter)'!M$101="Vikt (g)",IF('Antal &amp; Längder (vikter)'!M103&lt;&gt;"",'Antal &amp; Längder (vikter)'!M103,-9),-9)</f>
        <v>-9</v>
      </c>
    </row>
    <row r="825" spans="25:35" x14ac:dyDescent="0.25">
      <c r="Y825" s="390" t="s">
        <v>1888</v>
      </c>
      <c r="Z825" s="390" t="s">
        <v>1887</v>
      </c>
      <c r="AB825" s="463" t="str">
        <f>IF(COUNT(AB823:AB824)&gt;0,MAX(AB823:AB824)+1,"")</f>
        <v/>
      </c>
      <c r="AC825" s="421" t="str">
        <f>IF(AND(AH825&lt;&gt;"",AG825&lt;&gt;"",AI825&gt;0,AH825&gt;0),MAX(AC$2:AC824)+1,"XX")</f>
        <v>XX</v>
      </c>
      <c r="AD825" s="419" t="str">
        <f>IF('Antal &amp; Längder (vikter)'!$C$98&lt;&gt;"",'Antal &amp; Längder (vikter)'!$C$98,"XX")</f>
        <v>XX</v>
      </c>
      <c r="AE825" s="411" t="str">
        <f>IF(AND('Antal &amp; Längder (vikter)'!L$100&lt;&gt;"",ISNUMBER($AH825)),'Antal &amp; Längder (vikter)'!L$100,"")</f>
        <v/>
      </c>
      <c r="AF825" s="413" t="str">
        <f t="shared" si="28"/>
        <v/>
      </c>
      <c r="AG825" s="414" t="str">
        <f t="shared" si="29"/>
        <v/>
      </c>
      <c r="AH825" s="397" t="str">
        <f>IF('Antal &amp; Längder (vikter)'!L104&lt;&gt;"",'Antal &amp; Längder (vikter)'!L104,"XX")</f>
        <v>XX</v>
      </c>
      <c r="AI825" s="393">
        <f>IF('Antal &amp; Längder (vikter)'!M$101="Vikt (g)",IF('Antal &amp; Längder (vikter)'!M104&lt;&gt;"",'Antal &amp; Längder (vikter)'!M104,-9),-9)</f>
        <v>-9</v>
      </c>
    </row>
    <row r="826" spans="25:35" x14ac:dyDescent="0.25">
      <c r="Y826" s="390" t="s">
        <v>1890</v>
      </c>
      <c r="Z826" s="390" t="s">
        <v>1889</v>
      </c>
      <c r="AB826" s="422" t="str">
        <f>IF(COUNT(AB823:AB825)&gt;0,MAX(AB823:AB825)+1,"")</f>
        <v/>
      </c>
      <c r="AC826" s="421" t="str">
        <f>IF(AND(AH826&lt;&gt;"",AG826&lt;&gt;"",AI826&gt;0,AH826&gt;0),MAX(AC$2:AC825)+1,"XX")</f>
        <v>XX</v>
      </c>
      <c r="AD826" s="419" t="str">
        <f>IF('Antal &amp; Längder (vikter)'!$C$98&lt;&gt;"",'Antal &amp; Längder (vikter)'!$C$98,"XX")</f>
        <v>XX</v>
      </c>
      <c r="AE826" s="411" t="str">
        <f>IF(AND('Antal &amp; Längder (vikter)'!L$100&lt;&gt;"",ISNUMBER($AH826)),'Antal &amp; Längder (vikter)'!L$100,"")</f>
        <v/>
      </c>
      <c r="AF826" s="413" t="str">
        <f t="shared" si="28"/>
        <v/>
      </c>
      <c r="AG826" s="414" t="str">
        <f t="shared" si="29"/>
        <v/>
      </c>
      <c r="AH826" s="397" t="str">
        <f>IF('Antal &amp; Längder (vikter)'!L105&lt;&gt;"",'Antal &amp; Längder (vikter)'!L105,"XX")</f>
        <v>XX</v>
      </c>
      <c r="AI826" s="393">
        <f>IF('Antal &amp; Längder (vikter)'!M$101="Vikt (g)",IF('Antal &amp; Längder (vikter)'!M105&lt;&gt;"",'Antal &amp; Längder (vikter)'!M105,-9),-9)</f>
        <v>-9</v>
      </c>
    </row>
    <row r="827" spans="25:35" x14ac:dyDescent="0.25">
      <c r="Y827" s="390" t="s">
        <v>1892</v>
      </c>
      <c r="Z827" s="390" t="s">
        <v>1891</v>
      </c>
      <c r="AB827" s="461" t="str">
        <f>IF(COUNT(AB823:AB826)&gt;0,MAX(AB823:AB826)+1,"")</f>
        <v/>
      </c>
      <c r="AC827" s="421" t="str">
        <f>IF(AND(AH827&lt;&gt;"",AG827&lt;&gt;"",AI827&gt;0,AH827&gt;0),MAX(AC$2:AC826)+1,"XX")</f>
        <v>XX</v>
      </c>
      <c r="AD827" s="419" t="str">
        <f>IF('Antal &amp; Längder (vikter)'!$C$98&lt;&gt;"",'Antal &amp; Längder (vikter)'!$C$98,"XX")</f>
        <v>XX</v>
      </c>
      <c r="AE827" s="411" t="str">
        <f>IF(AND('Antal &amp; Längder (vikter)'!L$100&lt;&gt;"",ISNUMBER($AH827)),'Antal &amp; Längder (vikter)'!L$100,"")</f>
        <v/>
      </c>
      <c r="AF827" s="413" t="str">
        <f t="shared" si="28"/>
        <v/>
      </c>
      <c r="AG827" s="414" t="str">
        <f t="shared" si="29"/>
        <v/>
      </c>
      <c r="AH827" s="397" t="str">
        <f>IF('Antal &amp; Längder (vikter)'!L106&lt;&gt;"",'Antal &amp; Längder (vikter)'!L106,"XX")</f>
        <v>XX</v>
      </c>
      <c r="AI827" s="393">
        <f>IF('Antal &amp; Längder (vikter)'!M$101="Vikt (g)",IF('Antal &amp; Längder (vikter)'!M106&lt;&gt;"",'Antal &amp; Längder (vikter)'!M106,-9),-9)</f>
        <v>-9</v>
      </c>
    </row>
    <row r="828" spans="25:35" x14ac:dyDescent="0.25">
      <c r="Y828" s="390" t="s">
        <v>1894</v>
      </c>
      <c r="Z828" s="390" t="s">
        <v>1893</v>
      </c>
      <c r="AB828" s="457" t="str">
        <f>IF(COUNT(AB823:AB827)&gt;0,MAX(AB823:AB827)+1,"")</f>
        <v/>
      </c>
      <c r="AC828" s="421" t="str">
        <f>IF(AND(AH828&lt;&gt;"",AG828&lt;&gt;"",AI828&gt;0,AH828&gt;0),MAX(AC$2:AC827)+1,"XX")</f>
        <v>XX</v>
      </c>
      <c r="AD828" s="419" t="str">
        <f>IF('Antal &amp; Längder (vikter)'!$C$98&lt;&gt;"",'Antal &amp; Längder (vikter)'!$C$98,"XX")</f>
        <v>XX</v>
      </c>
      <c r="AE828" s="411" t="str">
        <f>IF(AND('Antal &amp; Längder (vikter)'!L$100&lt;&gt;"",ISNUMBER($AH828)),'Antal &amp; Längder (vikter)'!L$100,"")</f>
        <v/>
      </c>
      <c r="AF828" s="413" t="str">
        <f t="shared" si="28"/>
        <v/>
      </c>
      <c r="AG828" s="414" t="str">
        <f t="shared" si="29"/>
        <v/>
      </c>
      <c r="AH828" s="397" t="str">
        <f>IF('Antal &amp; Längder (vikter)'!L107&lt;&gt;"",'Antal &amp; Längder (vikter)'!L107,"XX")</f>
        <v>XX</v>
      </c>
      <c r="AI828" s="393">
        <f>IF('Antal &amp; Längder (vikter)'!M$101="Vikt (g)",IF('Antal &amp; Längder (vikter)'!M107&lt;&gt;"",'Antal &amp; Längder (vikter)'!M107,-9),-9)</f>
        <v>-9</v>
      </c>
    </row>
    <row r="829" spans="25:35" x14ac:dyDescent="0.25">
      <c r="Y829" s="390" t="s">
        <v>1896</v>
      </c>
      <c r="Z829" s="390" t="s">
        <v>1895</v>
      </c>
      <c r="AB829" s="460" t="str">
        <f>IF(COUNT(AB823:AB828)&gt;0,MAX(AB823:AB828)+1,"")</f>
        <v/>
      </c>
      <c r="AC829" s="421" t="str">
        <f>IF(AND(AH829&lt;&gt;"",AG829&lt;&gt;"",AI829&gt;0,AH829&gt;0),MAX(AC$2:AC828)+1,"XX")</f>
        <v>XX</v>
      </c>
      <c r="AD829" s="419" t="str">
        <f>IF('Antal &amp; Längder (vikter)'!$C$98&lt;&gt;"",'Antal &amp; Längder (vikter)'!$C$98,"XX")</f>
        <v>XX</v>
      </c>
      <c r="AE829" s="411" t="str">
        <f>IF(AND('Antal &amp; Längder (vikter)'!L$100&lt;&gt;"",ISNUMBER($AH829)),'Antal &amp; Längder (vikter)'!L$100,"")</f>
        <v/>
      </c>
      <c r="AF829" s="413" t="str">
        <f t="shared" si="28"/>
        <v/>
      </c>
      <c r="AG829" s="414" t="str">
        <f t="shared" si="29"/>
        <v/>
      </c>
      <c r="AH829" s="397" t="str">
        <f>IF('Antal &amp; Längder (vikter)'!L108&lt;&gt;"",'Antal &amp; Längder (vikter)'!L108,"XX")</f>
        <v>XX</v>
      </c>
      <c r="AI829" s="393">
        <f>IF('Antal &amp; Längder (vikter)'!M$101="Vikt (g)",IF('Antal &amp; Längder (vikter)'!M108&lt;&gt;"",'Antal &amp; Längder (vikter)'!M108,-9),-9)</f>
        <v>-9</v>
      </c>
    </row>
    <row r="830" spans="25:35" x14ac:dyDescent="0.25">
      <c r="Y830" s="390" t="s">
        <v>1898</v>
      </c>
      <c r="Z830" s="390" t="s">
        <v>1897</v>
      </c>
      <c r="AB830" s="464" t="str">
        <f>IF(COUNT(AB823:AB829)&gt;0,MAX(AB823:AB829)+1,"")</f>
        <v/>
      </c>
      <c r="AC830" s="421" t="str">
        <f>IF(AND(AH830&lt;&gt;"",AG830&lt;&gt;"",AI830&gt;0,AH830&gt;0),MAX(AC$2:AC829)+1,"XX")</f>
        <v>XX</v>
      </c>
      <c r="AD830" s="419" t="str">
        <f>IF('Antal &amp; Längder (vikter)'!$C$98&lt;&gt;"",'Antal &amp; Längder (vikter)'!$C$98,"XX")</f>
        <v>XX</v>
      </c>
      <c r="AE830" s="411" t="str">
        <f>IF(AND('Antal &amp; Längder (vikter)'!L$100&lt;&gt;"",ISNUMBER($AH830)),'Antal &amp; Längder (vikter)'!L$100,"")</f>
        <v/>
      </c>
      <c r="AF830" s="413" t="str">
        <f t="shared" si="28"/>
        <v/>
      </c>
      <c r="AG830" s="414" t="str">
        <f t="shared" si="29"/>
        <v/>
      </c>
      <c r="AH830" s="397" t="str">
        <f>IF('Antal &amp; Längder (vikter)'!L109&lt;&gt;"",'Antal &amp; Längder (vikter)'!L109,"XX")</f>
        <v>XX</v>
      </c>
      <c r="AI830" s="393">
        <f>IF('Antal &amp; Längder (vikter)'!M$101="Vikt (g)",IF('Antal &amp; Längder (vikter)'!M109&lt;&gt;"",'Antal &amp; Längder (vikter)'!M109,-9),-9)</f>
        <v>-9</v>
      </c>
    </row>
    <row r="831" spans="25:35" x14ac:dyDescent="0.25">
      <c r="Y831" s="390" t="s">
        <v>1900</v>
      </c>
      <c r="Z831" s="390" t="s">
        <v>1899</v>
      </c>
      <c r="AB831" s="458" t="str">
        <f>IF(COUNT(AB823:AB830)&gt;0,MAX(AB823:AB830)+1,"")</f>
        <v/>
      </c>
      <c r="AC831" s="421" t="str">
        <f>IF(AND(AH831&lt;&gt;"",AG831&lt;&gt;"",AI831&gt;0,AH831&gt;0),MAX(AC$2:AC830)+1,"XX")</f>
        <v>XX</v>
      </c>
      <c r="AD831" s="419" t="str">
        <f>IF('Antal &amp; Längder (vikter)'!$C$98&lt;&gt;"",'Antal &amp; Längder (vikter)'!$C$98,"XX")</f>
        <v>XX</v>
      </c>
      <c r="AE831" s="411" t="str">
        <f>IF(AND('Antal &amp; Längder (vikter)'!L$100&lt;&gt;"",ISNUMBER($AH831)),'Antal &amp; Längder (vikter)'!L$100,"")</f>
        <v/>
      </c>
      <c r="AF831" s="413" t="str">
        <f t="shared" si="28"/>
        <v/>
      </c>
      <c r="AG831" s="414" t="str">
        <f t="shared" si="29"/>
        <v/>
      </c>
      <c r="AH831" s="397" t="str">
        <f>IF('Antal &amp; Längder (vikter)'!L110&lt;&gt;"",'Antal &amp; Längder (vikter)'!L110,"XX")</f>
        <v>XX</v>
      </c>
      <c r="AI831" s="393">
        <f>IF('Antal &amp; Längder (vikter)'!M$101="Vikt (g)",IF('Antal &amp; Längder (vikter)'!M110&lt;&gt;"",'Antal &amp; Längder (vikter)'!M110,-9),-9)</f>
        <v>-9</v>
      </c>
    </row>
    <row r="832" spans="25:35" x14ac:dyDescent="0.25">
      <c r="Y832" s="390" t="s">
        <v>1902</v>
      </c>
      <c r="Z832" s="390" t="s">
        <v>1901</v>
      </c>
      <c r="AB832" s="465" t="str">
        <f>IF(COUNT(AB823:AB831)&gt;0,MAX(AB823:AB831)+1,"")</f>
        <v/>
      </c>
      <c r="AC832" s="421" t="str">
        <f>IF(AND(AH832&lt;&gt;"",AG832&lt;&gt;"",AI832&gt;0,AH832&gt;0),MAX(AC$2:AC831)+1,"XX")</f>
        <v>XX</v>
      </c>
      <c r="AD832" s="419" t="str">
        <f>IF('Antal &amp; Längder (vikter)'!$C$98&lt;&gt;"",'Antal &amp; Längder (vikter)'!$C$98,"XX")</f>
        <v>XX</v>
      </c>
      <c r="AE832" s="411" t="str">
        <f>IF(AND('Antal &amp; Längder (vikter)'!L$100&lt;&gt;"",ISNUMBER($AH832)),'Antal &amp; Längder (vikter)'!L$100,"")</f>
        <v/>
      </c>
      <c r="AF832" s="413" t="str">
        <f t="shared" si="28"/>
        <v/>
      </c>
      <c r="AG832" s="414" t="str">
        <f t="shared" si="29"/>
        <v/>
      </c>
      <c r="AH832" s="397" t="str">
        <f>IF('Antal &amp; Längder (vikter)'!L111&lt;&gt;"",'Antal &amp; Längder (vikter)'!L111,"XX")</f>
        <v>XX</v>
      </c>
      <c r="AI832" s="393">
        <f>IF('Antal &amp; Längder (vikter)'!M$101="Vikt (g)",IF('Antal &amp; Längder (vikter)'!M111&lt;&gt;"",'Antal &amp; Längder (vikter)'!M111,-9),-9)</f>
        <v>-9</v>
      </c>
    </row>
    <row r="833" spans="25:35" x14ac:dyDescent="0.25">
      <c r="Y833" s="390" t="s">
        <v>1906</v>
      </c>
      <c r="Z833" s="390" t="s">
        <v>1905</v>
      </c>
      <c r="AB833" s="466" t="str">
        <f>IF(AND(ISNUMBER(AH833),AH833&gt;0),IF(MAX(AB$3:AB832)&gt;0,MAX(AB$3:AB832)+1,10+COUNTIF(F$38:F$49,"&gt;0")*10+1),"")</f>
        <v/>
      </c>
      <c r="AC833" s="421" t="str">
        <f>IF(AND(AH833&lt;&gt;"",AG833&lt;&gt;"",AI833&gt;0,AH833&gt;0),MAX(AC$2:AC832)+1,"XX")</f>
        <v>XX</v>
      </c>
      <c r="AD833" s="419" t="str">
        <f>IF('Antal &amp; Längder (vikter)'!$C$98&lt;&gt;"",'Antal &amp; Längder (vikter)'!$C$98,"XX")</f>
        <v>XX</v>
      </c>
      <c r="AE833" s="411" t="str">
        <f>IF(AND('Antal &amp; Längder (vikter)'!L$100&lt;&gt;"",ISNUMBER($AH833)),'Antal &amp; Längder (vikter)'!L$100,"")</f>
        <v/>
      </c>
      <c r="AF833" s="413" t="str">
        <f t="shared" si="28"/>
        <v/>
      </c>
      <c r="AG833" s="414" t="str">
        <f t="shared" si="29"/>
        <v/>
      </c>
      <c r="AH833" s="398" t="str">
        <f>IF('Antal &amp; Längder (vikter)'!M$101="Längd (mm)",IF('Antal &amp; Längder (vikter)'!M102&lt;&gt;"",'Antal &amp; Längder (vikter)'!M102,"XX"),"XX")</f>
        <v>XX</v>
      </c>
      <c r="AI833" s="7">
        <v>-9</v>
      </c>
    </row>
    <row r="834" spans="25:35" x14ac:dyDescent="0.25">
      <c r="Y834" s="390" t="s">
        <v>2618</v>
      </c>
      <c r="Z834" s="390" t="s">
        <v>2617</v>
      </c>
      <c r="AB834" s="462" t="str">
        <f>IF(COUNT(AB833:AB833)&gt;0,MAX(AB833:AB833)+1,"")</f>
        <v/>
      </c>
      <c r="AC834" s="421" t="str">
        <f>IF(AND(AH834&lt;&gt;"",AG834&lt;&gt;"",AI834&gt;0,AH834&gt;0),MAX(AC$2:AC833)+1,"XX")</f>
        <v>XX</v>
      </c>
      <c r="AD834" s="419" t="str">
        <f>IF('Antal &amp; Längder (vikter)'!$C$98&lt;&gt;"",'Antal &amp; Längder (vikter)'!$C$98,"XX")</f>
        <v>XX</v>
      </c>
      <c r="AE834" s="411" t="str">
        <f>IF(AND('Antal &amp; Längder (vikter)'!L$100&lt;&gt;"",ISNUMBER($AH834)),'Antal &amp; Längder (vikter)'!L$100,"")</f>
        <v/>
      </c>
      <c r="AF834" s="413" t="str">
        <f t="shared" si="28"/>
        <v/>
      </c>
      <c r="AG834" s="414" t="str">
        <f t="shared" si="29"/>
        <v/>
      </c>
      <c r="AH834" s="398" t="str">
        <f>IF('Antal &amp; Längder (vikter)'!M$101="Längd (mm)",IF('Antal &amp; Längder (vikter)'!M103&lt;&gt;"",'Antal &amp; Längder (vikter)'!M103,"XX"),"XX")</f>
        <v>XX</v>
      </c>
      <c r="AI834" s="7">
        <v>-9</v>
      </c>
    </row>
    <row r="835" spans="25:35" x14ac:dyDescent="0.25">
      <c r="Y835" s="390" t="s">
        <v>1907</v>
      </c>
      <c r="Z835" s="390" t="s">
        <v>1907</v>
      </c>
      <c r="AB835" s="463" t="str">
        <f>IF(COUNT(AB833:AB834)&gt;0,MAX(AB833:AB834)+1,"")</f>
        <v/>
      </c>
      <c r="AC835" s="421" t="str">
        <f>IF(AND(AH835&lt;&gt;"",AG835&lt;&gt;"",AI835&gt;0,AH835&gt;0),MAX(AC$2:AC834)+1,"XX")</f>
        <v>XX</v>
      </c>
      <c r="AD835" s="419" t="str">
        <f>IF('Antal &amp; Längder (vikter)'!$C$98&lt;&gt;"",'Antal &amp; Längder (vikter)'!$C$98,"XX")</f>
        <v>XX</v>
      </c>
      <c r="AE835" s="411" t="str">
        <f>IF(AND('Antal &amp; Längder (vikter)'!L$100&lt;&gt;"",ISNUMBER($AH835)),'Antal &amp; Längder (vikter)'!L$100,"")</f>
        <v/>
      </c>
      <c r="AF835" s="413" t="str">
        <f t="shared" ref="AF835:AF898" si="30">IF(AND(ISNUMBER(AH835),AE835&lt;&gt;""),VLOOKUP(AE835,$N$2:$O$60,2,FALSE),"")</f>
        <v/>
      </c>
      <c r="AG835" s="414" t="str">
        <f t="shared" ref="AG835:AG898" si="31">IF(AF835&lt;&gt;"",VLOOKUP(AF835,O$2:U$60,7,FALSE),"")</f>
        <v/>
      </c>
      <c r="AH835" s="398" t="str">
        <f>IF('Antal &amp; Längder (vikter)'!M$101="Längd (mm)",IF('Antal &amp; Längder (vikter)'!M104&lt;&gt;"",'Antal &amp; Längder (vikter)'!M104,"XX"),"XX")</f>
        <v>XX</v>
      </c>
      <c r="AI835" s="7">
        <v>-9</v>
      </c>
    </row>
    <row r="836" spans="25:35" x14ac:dyDescent="0.25">
      <c r="Y836" s="390" t="s">
        <v>1909</v>
      </c>
      <c r="Z836" s="390" t="s">
        <v>1908</v>
      </c>
      <c r="AB836" s="422" t="str">
        <f>IF(COUNT(AB833:AB835)&gt;0,MAX(AB833:AB835)+1,"")</f>
        <v/>
      </c>
      <c r="AC836" s="421" t="str">
        <f>IF(AND(AH836&lt;&gt;"",AG836&lt;&gt;"",AI836&gt;0,AH836&gt;0),MAX(AC$2:AC835)+1,"XX")</f>
        <v>XX</v>
      </c>
      <c r="AD836" s="419" t="str">
        <f>IF('Antal &amp; Längder (vikter)'!$C$98&lt;&gt;"",'Antal &amp; Längder (vikter)'!$C$98,"XX")</f>
        <v>XX</v>
      </c>
      <c r="AE836" s="411" t="str">
        <f>IF(AND('Antal &amp; Längder (vikter)'!L$100&lt;&gt;"",ISNUMBER($AH836)),'Antal &amp; Längder (vikter)'!L$100,"")</f>
        <v/>
      </c>
      <c r="AF836" s="413" t="str">
        <f t="shared" si="30"/>
        <v/>
      </c>
      <c r="AG836" s="414" t="str">
        <f t="shared" si="31"/>
        <v/>
      </c>
      <c r="AH836" s="398" t="str">
        <f>IF('Antal &amp; Längder (vikter)'!M$101="Längd (mm)",IF('Antal &amp; Längder (vikter)'!M105&lt;&gt;"",'Antal &amp; Längder (vikter)'!M105,"XX"),"XX")</f>
        <v>XX</v>
      </c>
      <c r="AI836" s="7">
        <v>-9</v>
      </c>
    </row>
    <row r="837" spans="25:35" x14ac:dyDescent="0.25">
      <c r="Y837" s="390" t="s">
        <v>2466</v>
      </c>
      <c r="Z837" s="390" t="s">
        <v>1910</v>
      </c>
      <c r="AB837" s="461" t="str">
        <f>IF(COUNT(AB833:AB836)&gt;0,MAX(AB833:AB836)+1,"")</f>
        <v/>
      </c>
      <c r="AC837" s="421" t="str">
        <f>IF(AND(AH837&lt;&gt;"",AG837&lt;&gt;"",AI837&gt;0,AH837&gt;0),MAX(AC$2:AC836)+1,"XX")</f>
        <v>XX</v>
      </c>
      <c r="AD837" s="419" t="str">
        <f>IF('Antal &amp; Längder (vikter)'!$C$98&lt;&gt;"",'Antal &amp; Längder (vikter)'!$C$98,"XX")</f>
        <v>XX</v>
      </c>
      <c r="AE837" s="411" t="str">
        <f>IF(AND('Antal &amp; Längder (vikter)'!L$100&lt;&gt;"",ISNUMBER($AH837)),'Antal &amp; Längder (vikter)'!L$100,"")</f>
        <v/>
      </c>
      <c r="AF837" s="413" t="str">
        <f t="shared" si="30"/>
        <v/>
      </c>
      <c r="AG837" s="414" t="str">
        <f t="shared" si="31"/>
        <v/>
      </c>
      <c r="AH837" s="398" t="str">
        <f>IF('Antal &amp; Längder (vikter)'!M$101="Längd (mm)",IF('Antal &amp; Längder (vikter)'!M106&lt;&gt;"",'Antal &amp; Längder (vikter)'!M106,"XX"),"XX")</f>
        <v>XX</v>
      </c>
      <c r="AI837" s="7">
        <v>-9</v>
      </c>
    </row>
    <row r="838" spans="25:35" x14ac:dyDescent="0.25">
      <c r="Y838" s="390" t="s">
        <v>2240</v>
      </c>
      <c r="Z838" s="390" t="s">
        <v>2239</v>
      </c>
      <c r="AB838" s="457" t="str">
        <f>IF(COUNT(AB833:AB837)&gt;0,MAX(AB833:AB837)+1,"")</f>
        <v/>
      </c>
      <c r="AC838" s="421" t="str">
        <f>IF(AND(AH838&lt;&gt;"",AG838&lt;&gt;"",AI838&gt;0,AH838&gt;0),MAX(AC$2:AC837)+1,"XX")</f>
        <v>XX</v>
      </c>
      <c r="AD838" s="419" t="str">
        <f>IF('Antal &amp; Längder (vikter)'!$C$98&lt;&gt;"",'Antal &amp; Längder (vikter)'!$C$98,"XX")</f>
        <v>XX</v>
      </c>
      <c r="AE838" s="411" t="str">
        <f>IF(AND('Antal &amp; Längder (vikter)'!L$100&lt;&gt;"",ISNUMBER($AH838)),'Antal &amp; Längder (vikter)'!L$100,"")</f>
        <v/>
      </c>
      <c r="AF838" s="413" t="str">
        <f t="shared" si="30"/>
        <v/>
      </c>
      <c r="AG838" s="414" t="str">
        <f t="shared" si="31"/>
        <v/>
      </c>
      <c r="AH838" s="398" t="str">
        <f>IF('Antal &amp; Längder (vikter)'!M$101="Längd (mm)",IF('Antal &amp; Längder (vikter)'!M107&lt;&gt;"",'Antal &amp; Längder (vikter)'!M107,"XX"),"XX")</f>
        <v>XX</v>
      </c>
      <c r="AI838" s="7">
        <v>-9</v>
      </c>
    </row>
    <row r="839" spans="25:35" x14ac:dyDescent="0.25">
      <c r="Y839" s="390" t="s">
        <v>2244</v>
      </c>
      <c r="Z839" s="390" t="s">
        <v>2243</v>
      </c>
      <c r="AB839" s="460" t="str">
        <f>IF(COUNT(AB833:AB838)&gt;0,MAX(AB833:AB838)+1,"")</f>
        <v/>
      </c>
      <c r="AC839" s="421" t="str">
        <f>IF(AND(AH839&lt;&gt;"",AG839&lt;&gt;"",AI839&gt;0,AH839&gt;0),MAX(AC$2:AC838)+1,"XX")</f>
        <v>XX</v>
      </c>
      <c r="AD839" s="419" t="str">
        <f>IF('Antal &amp; Längder (vikter)'!$C$98&lt;&gt;"",'Antal &amp; Längder (vikter)'!$C$98,"XX")</f>
        <v>XX</v>
      </c>
      <c r="AE839" s="411" t="str">
        <f>IF(AND('Antal &amp; Längder (vikter)'!L$100&lt;&gt;"",ISNUMBER($AH839)),'Antal &amp; Längder (vikter)'!L$100,"")</f>
        <v/>
      </c>
      <c r="AF839" s="413" t="str">
        <f t="shared" si="30"/>
        <v/>
      </c>
      <c r="AG839" s="414" t="str">
        <f t="shared" si="31"/>
        <v/>
      </c>
      <c r="AH839" s="398" t="str">
        <f>IF('Antal &amp; Längder (vikter)'!M$101="Längd (mm)",IF('Antal &amp; Längder (vikter)'!M108&lt;&gt;"",'Antal &amp; Längder (vikter)'!M108,"XX"),"XX")</f>
        <v>XX</v>
      </c>
      <c r="AI839" s="7">
        <v>-9</v>
      </c>
    </row>
    <row r="840" spans="25:35" x14ac:dyDescent="0.25">
      <c r="Y840" s="390" t="s">
        <v>1912</v>
      </c>
      <c r="Z840" s="390" t="s">
        <v>1911</v>
      </c>
      <c r="AB840" s="464" t="str">
        <f>IF(COUNT(AB833:AB839)&gt;0,MAX(AB833:AB839)+1,"")</f>
        <v/>
      </c>
      <c r="AC840" s="421" t="str">
        <f>IF(AND(AH840&lt;&gt;"",AG840&lt;&gt;"",AI840&gt;0,AH840&gt;0),MAX(AC$2:AC839)+1,"XX")</f>
        <v>XX</v>
      </c>
      <c r="AD840" s="419" t="str">
        <f>IF('Antal &amp; Längder (vikter)'!$C$98&lt;&gt;"",'Antal &amp; Längder (vikter)'!$C$98,"XX")</f>
        <v>XX</v>
      </c>
      <c r="AE840" s="411" t="str">
        <f>IF(AND('Antal &amp; Längder (vikter)'!L$100&lt;&gt;"",ISNUMBER($AH840)),'Antal &amp; Längder (vikter)'!L$100,"")</f>
        <v/>
      </c>
      <c r="AF840" s="413" t="str">
        <f t="shared" si="30"/>
        <v/>
      </c>
      <c r="AG840" s="414" t="str">
        <f t="shared" si="31"/>
        <v/>
      </c>
      <c r="AH840" s="398" t="str">
        <f>IF('Antal &amp; Längder (vikter)'!M$101="Längd (mm)",IF('Antal &amp; Längder (vikter)'!M109&lt;&gt;"",'Antal &amp; Längder (vikter)'!M109,"XX"),"XX")</f>
        <v>XX</v>
      </c>
      <c r="AI840" s="7">
        <v>-9</v>
      </c>
    </row>
    <row r="841" spans="25:35" x14ac:dyDescent="0.25">
      <c r="Y841" s="390" t="s">
        <v>1977</v>
      </c>
      <c r="Z841" s="390" t="s">
        <v>1976</v>
      </c>
      <c r="AB841" s="458" t="str">
        <f>IF(COUNT(AB833:AB840)&gt;0,MAX(AB833:AB840)+1,"")</f>
        <v/>
      </c>
      <c r="AC841" s="421" t="str">
        <f>IF(AND(AH841&lt;&gt;"",AG841&lt;&gt;"",AI841&gt;0,AH841&gt;0),MAX(AC$2:AC840)+1,"XX")</f>
        <v>XX</v>
      </c>
      <c r="AD841" s="419" t="str">
        <f>IF('Antal &amp; Längder (vikter)'!$C$98&lt;&gt;"",'Antal &amp; Längder (vikter)'!$C$98,"XX")</f>
        <v>XX</v>
      </c>
      <c r="AE841" s="411" t="str">
        <f>IF(AND('Antal &amp; Längder (vikter)'!L$100&lt;&gt;"",ISNUMBER($AH841)),'Antal &amp; Längder (vikter)'!L$100,"")</f>
        <v/>
      </c>
      <c r="AF841" s="413" t="str">
        <f t="shared" si="30"/>
        <v/>
      </c>
      <c r="AG841" s="414" t="str">
        <f t="shared" si="31"/>
        <v/>
      </c>
      <c r="AH841" s="398" t="str">
        <f>IF('Antal &amp; Längder (vikter)'!M$101="Längd (mm)",IF('Antal &amp; Längder (vikter)'!M110&lt;&gt;"",'Antal &amp; Längder (vikter)'!M110,"XX"),"XX")</f>
        <v>XX</v>
      </c>
      <c r="AI841" s="7">
        <v>-9</v>
      </c>
    </row>
    <row r="842" spans="25:35" x14ac:dyDescent="0.25">
      <c r="Y842" s="390" t="s">
        <v>2472</v>
      </c>
      <c r="Z842" s="390" t="s">
        <v>2471</v>
      </c>
      <c r="AB842" s="465" t="str">
        <f>IF(COUNT(AB833:AB841)&gt;0,MAX(AB833:AB841)+1,"")</f>
        <v/>
      </c>
      <c r="AC842" s="421" t="str">
        <f>IF(AND(AH842&lt;&gt;"",AG842&lt;&gt;"",AI842&gt;0,AH842&gt;0),MAX(AC$2:AC841)+1,"XX")</f>
        <v>XX</v>
      </c>
      <c r="AD842" s="419" t="str">
        <f>IF('Antal &amp; Längder (vikter)'!$C$98&lt;&gt;"",'Antal &amp; Längder (vikter)'!$C$98,"XX")</f>
        <v>XX</v>
      </c>
      <c r="AE842" s="411" t="str">
        <f>IF(AND('Antal &amp; Längder (vikter)'!L$100&lt;&gt;"",ISNUMBER($AH842)),'Antal &amp; Längder (vikter)'!L$100,"")</f>
        <v/>
      </c>
      <c r="AF842" s="413" t="str">
        <f t="shared" si="30"/>
        <v/>
      </c>
      <c r="AG842" s="414" t="str">
        <f t="shared" si="31"/>
        <v/>
      </c>
      <c r="AH842" s="398" t="str">
        <f>IF('Antal &amp; Längder (vikter)'!M$101="Längd (mm)",IF('Antal &amp; Längder (vikter)'!M111&lt;&gt;"",'Antal &amp; Längder (vikter)'!M111,"XX"),"XX")</f>
        <v>XX</v>
      </c>
      <c r="AI842" s="7">
        <v>-9</v>
      </c>
    </row>
    <row r="843" spans="25:35" x14ac:dyDescent="0.25">
      <c r="Y843" s="390" t="s">
        <v>1904</v>
      </c>
      <c r="Z843" s="390" t="s">
        <v>1903</v>
      </c>
      <c r="AB843" s="466" t="str">
        <f>IF(AND(ISNUMBER(AH843),AH843&gt;0),IF(MAX(AB$3:AB842)&gt;0,MAX(AB$3:AB842)+1,10+COUNTIF(F$38:F$49,"&gt;0")*10+1),"")</f>
        <v/>
      </c>
      <c r="AC843" s="421" t="str">
        <f>IF(AND(AH843&lt;&gt;"",AG843&lt;&gt;"",AI843&gt;0,AH843&gt;0),MAX(AC$2:AC842)+1,"XX")</f>
        <v>XX</v>
      </c>
      <c r="AD843" s="417" t="str">
        <f>IF('Antal &amp; Längder (vikter)'!$C$113&lt;&gt;"",'Antal &amp; Längder (vikter)'!$C$113,"XX")</f>
        <v>XX</v>
      </c>
      <c r="AE843" s="409" t="str">
        <f>IF(AND('Antal &amp; Längder (vikter)'!B$115&lt;&gt;"",ISNUMBER($AH843)),'Antal &amp; Längder (vikter)'!B$115,"")</f>
        <v/>
      </c>
      <c r="AF843" s="413" t="str">
        <f t="shared" si="30"/>
        <v/>
      </c>
      <c r="AG843" s="414" t="str">
        <f t="shared" si="31"/>
        <v/>
      </c>
      <c r="AH843" s="395" t="str">
        <f>IF('Antal &amp; Längder (vikter)'!B117&lt;&gt;"",'Antal &amp; Längder (vikter)'!B117,"XX")</f>
        <v>XX</v>
      </c>
      <c r="AI843" s="392">
        <f>IF('Antal &amp; Längder (vikter)'!C$116="Vikt (g)",IF('Antal &amp; Längder (vikter)'!C117&lt;&gt;"",'Antal &amp; Längder (vikter)'!C117,-9),-9)</f>
        <v>-9</v>
      </c>
    </row>
    <row r="844" spans="25:35" x14ac:dyDescent="0.25">
      <c r="Y844" s="390" t="s">
        <v>2476</v>
      </c>
      <c r="Z844" s="390" t="s">
        <v>2475</v>
      </c>
      <c r="AB844" s="462" t="str">
        <f>IF(COUNT(AB843:AB843)&gt;0,MAX(AB843:AB843)+1,"")</f>
        <v/>
      </c>
      <c r="AC844" s="421" t="str">
        <f>IF(AND(AH844&lt;&gt;"",AG844&lt;&gt;"",AI844&gt;0,AH844&gt;0),MAX(AC$2:AC843)+1,"XX")</f>
        <v>XX</v>
      </c>
      <c r="AD844" s="417" t="str">
        <f>IF('Antal &amp; Längder (vikter)'!$C$113&lt;&gt;"",'Antal &amp; Längder (vikter)'!$C$113,"XX")</f>
        <v>XX</v>
      </c>
      <c r="AE844" s="409" t="str">
        <f>IF(AND('Antal &amp; Längder (vikter)'!B$115&lt;&gt;"",ISNUMBER($AH844)),'Antal &amp; Längder (vikter)'!B$115,"")</f>
        <v/>
      </c>
      <c r="AF844" s="413" t="str">
        <f t="shared" si="30"/>
        <v/>
      </c>
      <c r="AG844" s="414" t="str">
        <f t="shared" si="31"/>
        <v/>
      </c>
      <c r="AH844" s="395" t="str">
        <f>IF('Antal &amp; Längder (vikter)'!B118&lt;&gt;"",'Antal &amp; Längder (vikter)'!B118,"XX")</f>
        <v>XX</v>
      </c>
      <c r="AI844" s="392">
        <f>IF('Antal &amp; Längder (vikter)'!C$116="Vikt (g)",IF('Antal &amp; Längder (vikter)'!C118&lt;&gt;"",'Antal &amp; Längder (vikter)'!C118,-9),-9)</f>
        <v>-9</v>
      </c>
    </row>
    <row r="845" spans="25:35" x14ac:dyDescent="0.25">
      <c r="Y845" s="390" t="s">
        <v>1916</v>
      </c>
      <c r="Z845" s="390" t="s">
        <v>1915</v>
      </c>
      <c r="AB845" s="463" t="str">
        <f>IF(COUNT(AB843:AB844)&gt;0,MAX(AB843:AB844)+1,"")</f>
        <v/>
      </c>
      <c r="AC845" s="421" t="str">
        <f>IF(AND(AH845&lt;&gt;"",AG845&lt;&gt;"",AI845&gt;0,AH845&gt;0),MAX(AC$2:AC844)+1,"XX")</f>
        <v>XX</v>
      </c>
      <c r="AD845" s="417" t="str">
        <f>IF('Antal &amp; Längder (vikter)'!$C$113&lt;&gt;"",'Antal &amp; Längder (vikter)'!$C$113,"XX")</f>
        <v>XX</v>
      </c>
      <c r="AE845" s="409" t="str">
        <f>IF(AND('Antal &amp; Längder (vikter)'!B$115&lt;&gt;"",ISNUMBER($AH845)),'Antal &amp; Längder (vikter)'!B$115,"")</f>
        <v/>
      </c>
      <c r="AF845" s="413" t="str">
        <f t="shared" si="30"/>
        <v/>
      </c>
      <c r="AG845" s="414" t="str">
        <f t="shared" si="31"/>
        <v/>
      </c>
      <c r="AH845" s="395" t="str">
        <f>IF('Antal &amp; Längder (vikter)'!B119&lt;&gt;"",'Antal &amp; Längder (vikter)'!B119,"XX")</f>
        <v>XX</v>
      </c>
      <c r="AI845" s="392">
        <f>IF('Antal &amp; Längder (vikter)'!C$116="Vikt (g)",IF('Antal &amp; Längder (vikter)'!C119&lt;&gt;"",'Antal &amp; Längder (vikter)'!C119,-9),-9)</f>
        <v>-9</v>
      </c>
    </row>
    <row r="846" spans="25:35" x14ac:dyDescent="0.25">
      <c r="Y846" s="390" t="s">
        <v>2579</v>
      </c>
      <c r="Z846" s="390" t="s">
        <v>2578</v>
      </c>
      <c r="AB846" s="422" t="str">
        <f>IF(COUNT(AB843:AB845)&gt;0,MAX(AB843:AB845)+1,"")</f>
        <v/>
      </c>
      <c r="AC846" s="421" t="str">
        <f>IF(AND(AH846&lt;&gt;"",AG846&lt;&gt;"",AI846&gt;0,AH846&gt;0),MAX(AC$2:AC845)+1,"XX")</f>
        <v>XX</v>
      </c>
      <c r="AD846" s="417" t="str">
        <f>IF('Antal &amp; Längder (vikter)'!$C$113&lt;&gt;"",'Antal &amp; Längder (vikter)'!$C$113,"XX")</f>
        <v>XX</v>
      </c>
      <c r="AE846" s="409" t="str">
        <f>IF(AND('Antal &amp; Längder (vikter)'!B$115&lt;&gt;"",ISNUMBER($AH846)),'Antal &amp; Längder (vikter)'!B$115,"")</f>
        <v/>
      </c>
      <c r="AF846" s="413" t="str">
        <f t="shared" si="30"/>
        <v/>
      </c>
      <c r="AG846" s="414" t="str">
        <f t="shared" si="31"/>
        <v/>
      </c>
      <c r="AH846" s="395" t="str">
        <f>IF('Antal &amp; Längder (vikter)'!B120&lt;&gt;"",'Antal &amp; Längder (vikter)'!B120,"XX")</f>
        <v>XX</v>
      </c>
      <c r="AI846" s="392">
        <f>IF('Antal &amp; Längder (vikter)'!C$116="Vikt (g)",IF('Antal &amp; Längder (vikter)'!C120&lt;&gt;"",'Antal &amp; Längder (vikter)'!C120,-9),-9)</f>
        <v>-9</v>
      </c>
    </row>
    <row r="847" spans="25:35" x14ac:dyDescent="0.25">
      <c r="Y847" s="390" t="s">
        <v>1918</v>
      </c>
      <c r="Z847" s="390" t="s">
        <v>1917</v>
      </c>
      <c r="AB847" s="461" t="str">
        <f>IF(COUNT(AB843:AB846)&gt;0,MAX(AB843:AB846)+1,"")</f>
        <v/>
      </c>
      <c r="AC847" s="421" t="str">
        <f>IF(AND(AH847&lt;&gt;"",AG847&lt;&gt;"",AI847&gt;0,AH847&gt;0),MAX(AC$2:AC846)+1,"XX")</f>
        <v>XX</v>
      </c>
      <c r="AD847" s="417" t="str">
        <f>IF('Antal &amp; Längder (vikter)'!$C$113&lt;&gt;"",'Antal &amp; Längder (vikter)'!$C$113,"XX")</f>
        <v>XX</v>
      </c>
      <c r="AE847" s="409" t="str">
        <f>IF(AND('Antal &amp; Längder (vikter)'!B$115&lt;&gt;"",ISNUMBER($AH847)),'Antal &amp; Längder (vikter)'!B$115,"")</f>
        <v/>
      </c>
      <c r="AF847" s="413" t="str">
        <f t="shared" si="30"/>
        <v/>
      </c>
      <c r="AG847" s="414" t="str">
        <f t="shared" si="31"/>
        <v/>
      </c>
      <c r="AH847" s="395" t="str">
        <f>IF('Antal &amp; Längder (vikter)'!B121&lt;&gt;"",'Antal &amp; Längder (vikter)'!B121,"XX")</f>
        <v>XX</v>
      </c>
      <c r="AI847" s="392">
        <f>IF('Antal &amp; Längder (vikter)'!C$116="Vikt (g)",IF('Antal &amp; Längder (vikter)'!C121&lt;&gt;"",'Antal &amp; Längder (vikter)'!C121,-9),-9)</f>
        <v>-9</v>
      </c>
    </row>
    <row r="848" spans="25:35" x14ac:dyDescent="0.25">
      <c r="Y848" s="390" t="s">
        <v>2480</v>
      </c>
      <c r="Z848" s="390" t="s">
        <v>2479</v>
      </c>
      <c r="AB848" s="457" t="str">
        <f>IF(COUNT(AB843:AB847)&gt;0,MAX(AB843:AB847)+1,"")</f>
        <v/>
      </c>
      <c r="AC848" s="421" t="str">
        <f>IF(AND(AH848&lt;&gt;"",AG848&lt;&gt;"",AI848&gt;0,AH848&gt;0),MAX(AC$2:AC847)+1,"XX")</f>
        <v>XX</v>
      </c>
      <c r="AD848" s="417" t="str">
        <f>IF('Antal &amp; Längder (vikter)'!$C$113&lt;&gt;"",'Antal &amp; Längder (vikter)'!$C$113,"XX")</f>
        <v>XX</v>
      </c>
      <c r="AE848" s="409" t="str">
        <f>IF(AND('Antal &amp; Längder (vikter)'!B$115&lt;&gt;"",ISNUMBER($AH848)),'Antal &amp; Längder (vikter)'!B$115,"")</f>
        <v/>
      </c>
      <c r="AF848" s="413" t="str">
        <f t="shared" si="30"/>
        <v/>
      </c>
      <c r="AG848" s="414" t="str">
        <f t="shared" si="31"/>
        <v/>
      </c>
      <c r="AH848" s="395" t="str">
        <f>IF('Antal &amp; Längder (vikter)'!B122&lt;&gt;"",'Antal &amp; Längder (vikter)'!B122,"XX")</f>
        <v>XX</v>
      </c>
      <c r="AI848" s="392">
        <f>IF('Antal &amp; Längder (vikter)'!C$116="Vikt (g)",IF('Antal &amp; Längder (vikter)'!C122&lt;&gt;"",'Antal &amp; Längder (vikter)'!C122,-9),-9)</f>
        <v>-9</v>
      </c>
    </row>
    <row r="849" spans="25:35" x14ac:dyDescent="0.25">
      <c r="Y849" s="390" t="s">
        <v>1920</v>
      </c>
      <c r="Z849" s="390" t="s">
        <v>1919</v>
      </c>
      <c r="AB849" s="460" t="str">
        <f>IF(COUNT(AB843:AB848)&gt;0,MAX(AB843:AB848)+1,"")</f>
        <v/>
      </c>
      <c r="AC849" s="421" t="str">
        <f>IF(AND(AH849&lt;&gt;"",AG849&lt;&gt;"",AI849&gt;0,AH849&gt;0),MAX(AC$2:AC848)+1,"XX")</f>
        <v>XX</v>
      </c>
      <c r="AD849" s="417" t="str">
        <f>IF('Antal &amp; Längder (vikter)'!$C$113&lt;&gt;"",'Antal &amp; Längder (vikter)'!$C$113,"XX")</f>
        <v>XX</v>
      </c>
      <c r="AE849" s="409" t="str">
        <f>IF(AND('Antal &amp; Längder (vikter)'!B$115&lt;&gt;"",ISNUMBER($AH849)),'Antal &amp; Längder (vikter)'!B$115,"")</f>
        <v/>
      </c>
      <c r="AF849" s="413" t="str">
        <f t="shared" si="30"/>
        <v/>
      </c>
      <c r="AG849" s="414" t="str">
        <f t="shared" si="31"/>
        <v/>
      </c>
      <c r="AH849" s="395" t="str">
        <f>IF('Antal &amp; Längder (vikter)'!B123&lt;&gt;"",'Antal &amp; Längder (vikter)'!B123,"XX")</f>
        <v>XX</v>
      </c>
      <c r="AI849" s="392">
        <f>IF('Antal &amp; Längder (vikter)'!C$116="Vikt (g)",IF('Antal &amp; Längder (vikter)'!C123&lt;&gt;"",'Antal &amp; Längder (vikter)'!C123,-9),-9)</f>
        <v>-9</v>
      </c>
    </row>
    <row r="850" spans="25:35" x14ac:dyDescent="0.25">
      <c r="Y850" s="390" t="s">
        <v>2581</v>
      </c>
      <c r="Z850" s="390" t="s">
        <v>2580</v>
      </c>
      <c r="AB850" s="464" t="str">
        <f>IF(COUNT(AB843:AB849)&gt;0,MAX(AB843:AB849)+1,"")</f>
        <v/>
      </c>
      <c r="AC850" s="421" t="str">
        <f>IF(AND(AH850&lt;&gt;"",AG850&lt;&gt;"",AI850&gt;0,AH850&gt;0),MAX(AC$2:AC849)+1,"XX")</f>
        <v>XX</v>
      </c>
      <c r="AD850" s="417" t="str">
        <f>IF('Antal &amp; Längder (vikter)'!$C$113&lt;&gt;"",'Antal &amp; Längder (vikter)'!$C$113,"XX")</f>
        <v>XX</v>
      </c>
      <c r="AE850" s="409" t="str">
        <f>IF(AND('Antal &amp; Längder (vikter)'!B$115&lt;&gt;"",ISNUMBER($AH850)),'Antal &amp; Längder (vikter)'!B$115,"")</f>
        <v/>
      </c>
      <c r="AF850" s="413" t="str">
        <f t="shared" si="30"/>
        <v/>
      </c>
      <c r="AG850" s="414" t="str">
        <f t="shared" si="31"/>
        <v/>
      </c>
      <c r="AH850" s="395" t="str">
        <f>IF('Antal &amp; Längder (vikter)'!B124&lt;&gt;"",'Antal &amp; Längder (vikter)'!B124,"XX")</f>
        <v>XX</v>
      </c>
      <c r="AI850" s="392">
        <f>IF('Antal &amp; Längder (vikter)'!C$116="Vikt (g)",IF('Antal &amp; Längder (vikter)'!C124&lt;&gt;"",'Antal &amp; Längder (vikter)'!C124,-9),-9)</f>
        <v>-9</v>
      </c>
    </row>
    <row r="851" spans="25:35" x14ac:dyDescent="0.25">
      <c r="Y851" s="390" t="s">
        <v>1914</v>
      </c>
      <c r="Z851" s="390" t="s">
        <v>1913</v>
      </c>
      <c r="AB851" s="458" t="str">
        <f>IF(COUNT(AB843:AB850)&gt;0,MAX(AB843:AB850)+1,"")</f>
        <v/>
      </c>
      <c r="AC851" s="421" t="str">
        <f>IF(AND(AH851&lt;&gt;"",AG851&lt;&gt;"",AI851&gt;0,AH851&gt;0),MAX(AC$2:AC850)+1,"XX")</f>
        <v>XX</v>
      </c>
      <c r="AD851" s="417" t="str">
        <f>IF('Antal &amp; Längder (vikter)'!$C$113&lt;&gt;"",'Antal &amp; Längder (vikter)'!$C$113,"XX")</f>
        <v>XX</v>
      </c>
      <c r="AE851" s="409" t="str">
        <f>IF(AND('Antal &amp; Längder (vikter)'!B$115&lt;&gt;"",ISNUMBER($AH851)),'Antal &amp; Längder (vikter)'!B$115,"")</f>
        <v/>
      </c>
      <c r="AF851" s="413" t="str">
        <f t="shared" si="30"/>
        <v/>
      </c>
      <c r="AG851" s="414" t="str">
        <f t="shared" si="31"/>
        <v/>
      </c>
      <c r="AH851" s="395" t="str">
        <f>IF('Antal &amp; Längder (vikter)'!B125&lt;&gt;"",'Antal &amp; Längder (vikter)'!B125,"XX")</f>
        <v>XX</v>
      </c>
      <c r="AI851" s="392">
        <f>IF('Antal &amp; Längder (vikter)'!C$116="Vikt (g)",IF('Antal &amp; Längder (vikter)'!C125&lt;&gt;"",'Antal &amp; Längder (vikter)'!C125,-9),-9)</f>
        <v>-9</v>
      </c>
    </row>
    <row r="852" spans="25:35" x14ac:dyDescent="0.25">
      <c r="Y852" s="390" t="s">
        <v>1922</v>
      </c>
      <c r="Z852" s="390" t="s">
        <v>1921</v>
      </c>
      <c r="AB852" s="465" t="str">
        <f>IF(COUNT(AB843:AB851)&gt;0,MAX(AB843:AB851)+1,"")</f>
        <v/>
      </c>
      <c r="AC852" s="421" t="str">
        <f>IF(AND(AH852&lt;&gt;"",AG852&lt;&gt;"",AI852&gt;0,AH852&gt;0),MAX(AC$2:AC851)+1,"XX")</f>
        <v>XX</v>
      </c>
      <c r="AD852" s="417" t="str">
        <f>IF('Antal &amp; Längder (vikter)'!$C$113&lt;&gt;"",'Antal &amp; Längder (vikter)'!$C$113,"XX")</f>
        <v>XX</v>
      </c>
      <c r="AE852" s="409" t="str">
        <f>IF(AND('Antal &amp; Längder (vikter)'!B$115&lt;&gt;"",ISNUMBER($AH852)),'Antal &amp; Längder (vikter)'!B$115,"")</f>
        <v/>
      </c>
      <c r="AF852" s="413" t="str">
        <f t="shared" si="30"/>
        <v/>
      </c>
      <c r="AG852" s="414" t="str">
        <f t="shared" si="31"/>
        <v/>
      </c>
      <c r="AH852" s="395" t="str">
        <f>IF('Antal &amp; Längder (vikter)'!B126&lt;&gt;"",'Antal &amp; Längder (vikter)'!B126,"XX")</f>
        <v>XX</v>
      </c>
      <c r="AI852" s="392">
        <f>IF('Antal &amp; Längder (vikter)'!C$116="Vikt (g)",IF('Antal &amp; Längder (vikter)'!C126&lt;&gt;"",'Antal &amp; Längder (vikter)'!C126,-9),-9)</f>
        <v>-9</v>
      </c>
    </row>
    <row r="853" spans="25:35" x14ac:dyDescent="0.25">
      <c r="Y853" s="390" t="s">
        <v>1924</v>
      </c>
      <c r="Z853" s="390" t="s">
        <v>1923</v>
      </c>
      <c r="AB853" s="466" t="str">
        <f>IF(AND(ISNUMBER(AH853),AH853&gt;0),IF(MAX(AB$3:AB852)&gt;0,MAX(AB$3:AB852)+1,10+COUNTIF(F$38:F$49,"&gt;0")*10+1),"")</f>
        <v/>
      </c>
      <c r="AC853" s="421" t="str">
        <f>IF(AND(AH853&lt;&gt;"",AG853&lt;&gt;"",AI853&gt;0,AH853&gt;0),MAX(AC$2:AC852)+1,"XX")</f>
        <v>XX</v>
      </c>
      <c r="AD853" s="417" t="str">
        <f>IF('Antal &amp; Längder (vikter)'!$C$113&lt;&gt;"",'Antal &amp; Längder (vikter)'!$C$113,"XX")</f>
        <v>XX</v>
      </c>
      <c r="AE853" s="409" t="str">
        <f>IF(AND('Antal &amp; Längder (vikter)'!B$115&lt;&gt;"",ISNUMBER($AH853)),'Antal &amp; Längder (vikter)'!B$115,"")</f>
        <v/>
      </c>
      <c r="AF853" s="413" t="str">
        <f t="shared" si="30"/>
        <v/>
      </c>
      <c r="AG853" s="414" t="str">
        <f t="shared" si="31"/>
        <v/>
      </c>
      <c r="AH853" s="397" t="str">
        <f>IF('Antal &amp; Längder (vikter)'!C$116="Längd (mm)",IF('Antal &amp; Längder (vikter)'!C117&lt;&gt;"",'Antal &amp; Längder (vikter)'!C117,"XX"),"XX")</f>
        <v>XX</v>
      </c>
      <c r="AI853" s="7">
        <v>-9</v>
      </c>
    </row>
    <row r="854" spans="25:35" x14ac:dyDescent="0.25">
      <c r="Y854" s="390" t="s">
        <v>1926</v>
      </c>
      <c r="Z854" s="390" t="s">
        <v>1925</v>
      </c>
      <c r="AB854" s="462" t="str">
        <f>IF(COUNT(AB853:AB853)&gt;0,MAX(AB853:AB853)+1,"")</f>
        <v/>
      </c>
      <c r="AC854" s="421" t="str">
        <f>IF(AND(AH854&lt;&gt;"",AG854&lt;&gt;"",AI854&gt;0,AH854&gt;0),MAX(AC$2:AC853)+1,"XX")</f>
        <v>XX</v>
      </c>
      <c r="AD854" s="417" t="str">
        <f>IF('Antal &amp; Längder (vikter)'!$C$113&lt;&gt;"",'Antal &amp; Längder (vikter)'!$C$113,"XX")</f>
        <v>XX</v>
      </c>
      <c r="AE854" s="409" t="str">
        <f>IF(AND('Antal &amp; Längder (vikter)'!B$115&lt;&gt;"",ISNUMBER($AH854)),'Antal &amp; Längder (vikter)'!B$115,"")</f>
        <v/>
      </c>
      <c r="AF854" s="413" t="str">
        <f t="shared" si="30"/>
        <v/>
      </c>
      <c r="AG854" s="414" t="str">
        <f t="shared" si="31"/>
        <v/>
      </c>
      <c r="AH854" s="397" t="str">
        <f>IF('Antal &amp; Längder (vikter)'!C$116="Längd (mm)",IF('Antal &amp; Längder (vikter)'!C118&lt;&gt;"",'Antal &amp; Längder (vikter)'!C118,"XX"),"XX")</f>
        <v>XX</v>
      </c>
      <c r="AI854" s="7">
        <v>-9</v>
      </c>
    </row>
    <row r="855" spans="25:35" x14ac:dyDescent="0.25">
      <c r="Y855" s="390" t="s">
        <v>1928</v>
      </c>
      <c r="Z855" s="390" t="s">
        <v>1927</v>
      </c>
      <c r="AB855" s="463" t="str">
        <f>IF(COUNT(AB853:AB854)&gt;0,MAX(AB853:AB854)+1,"")</f>
        <v/>
      </c>
      <c r="AC855" s="421" t="str">
        <f>IF(AND(AH855&lt;&gt;"",AG855&lt;&gt;"",AI855&gt;0,AH855&gt;0),MAX(AC$2:AC854)+1,"XX")</f>
        <v>XX</v>
      </c>
      <c r="AD855" s="417" t="str">
        <f>IF('Antal &amp; Längder (vikter)'!$C$113&lt;&gt;"",'Antal &amp; Längder (vikter)'!$C$113,"XX")</f>
        <v>XX</v>
      </c>
      <c r="AE855" s="409" t="str">
        <f>IF(AND('Antal &amp; Längder (vikter)'!B$115&lt;&gt;"",ISNUMBER($AH855)),'Antal &amp; Längder (vikter)'!B$115,"")</f>
        <v/>
      </c>
      <c r="AF855" s="413" t="str">
        <f t="shared" si="30"/>
        <v/>
      </c>
      <c r="AG855" s="414" t="str">
        <f t="shared" si="31"/>
        <v/>
      </c>
      <c r="AH855" s="397" t="str">
        <f>IF('Antal &amp; Längder (vikter)'!C$116="Längd (mm)",IF('Antal &amp; Längder (vikter)'!C119&lt;&gt;"",'Antal &amp; Längder (vikter)'!C119,"XX"),"XX")</f>
        <v>XX</v>
      </c>
      <c r="AI855" s="7">
        <v>-9</v>
      </c>
    </row>
    <row r="856" spans="25:35" x14ac:dyDescent="0.25">
      <c r="Y856" s="390" t="s">
        <v>1930</v>
      </c>
      <c r="Z856" s="390" t="s">
        <v>1929</v>
      </c>
      <c r="AB856" s="422" t="str">
        <f>IF(COUNT(AB853:AB855)&gt;0,MAX(AB853:AB855)+1,"")</f>
        <v/>
      </c>
      <c r="AC856" s="421" t="str">
        <f>IF(AND(AH856&lt;&gt;"",AG856&lt;&gt;"",AI856&gt;0,AH856&gt;0),MAX(AC$2:AC855)+1,"XX")</f>
        <v>XX</v>
      </c>
      <c r="AD856" s="417" t="str">
        <f>IF('Antal &amp; Längder (vikter)'!$C$113&lt;&gt;"",'Antal &amp; Längder (vikter)'!$C$113,"XX")</f>
        <v>XX</v>
      </c>
      <c r="AE856" s="409" t="str">
        <f>IF(AND('Antal &amp; Längder (vikter)'!B$115&lt;&gt;"",ISNUMBER($AH856)),'Antal &amp; Längder (vikter)'!B$115,"")</f>
        <v/>
      </c>
      <c r="AF856" s="413" t="str">
        <f t="shared" si="30"/>
        <v/>
      </c>
      <c r="AG856" s="414" t="str">
        <f t="shared" si="31"/>
        <v/>
      </c>
      <c r="AH856" s="397" t="str">
        <f>IF('Antal &amp; Längder (vikter)'!C$116="Längd (mm)",IF('Antal &amp; Längder (vikter)'!C120&lt;&gt;"",'Antal &amp; Längder (vikter)'!C120,"XX"),"XX")</f>
        <v>XX</v>
      </c>
      <c r="AI856" s="7">
        <v>-9</v>
      </c>
    </row>
    <row r="857" spans="25:35" x14ac:dyDescent="0.25">
      <c r="Y857" s="390" t="s">
        <v>1932</v>
      </c>
      <c r="Z857" s="390" t="s">
        <v>1931</v>
      </c>
      <c r="AB857" s="461" t="str">
        <f>IF(COUNT(AB853:AB856)&gt;0,MAX(AB853:AB856)+1,"")</f>
        <v/>
      </c>
      <c r="AC857" s="421" t="str">
        <f>IF(AND(AH857&lt;&gt;"",AG857&lt;&gt;"",AI857&gt;0,AH857&gt;0),MAX(AC$2:AC856)+1,"XX")</f>
        <v>XX</v>
      </c>
      <c r="AD857" s="417" t="str">
        <f>IF('Antal &amp; Längder (vikter)'!$C$113&lt;&gt;"",'Antal &amp; Längder (vikter)'!$C$113,"XX")</f>
        <v>XX</v>
      </c>
      <c r="AE857" s="409" t="str">
        <f>IF(AND('Antal &amp; Längder (vikter)'!B$115&lt;&gt;"",ISNUMBER($AH857)),'Antal &amp; Längder (vikter)'!B$115,"")</f>
        <v/>
      </c>
      <c r="AF857" s="413" t="str">
        <f t="shared" si="30"/>
        <v/>
      </c>
      <c r="AG857" s="414" t="str">
        <f t="shared" si="31"/>
        <v/>
      </c>
      <c r="AH857" s="397" t="str">
        <f>IF('Antal &amp; Längder (vikter)'!C$116="Längd (mm)",IF('Antal &amp; Längder (vikter)'!C121&lt;&gt;"",'Antal &amp; Längder (vikter)'!C121,"XX"),"XX")</f>
        <v>XX</v>
      </c>
      <c r="AI857" s="7">
        <v>-9</v>
      </c>
    </row>
    <row r="858" spans="25:35" x14ac:dyDescent="0.25">
      <c r="Y858" s="390" t="s">
        <v>1934</v>
      </c>
      <c r="Z858" s="390" t="s">
        <v>1933</v>
      </c>
      <c r="AB858" s="457" t="str">
        <f>IF(COUNT(AB853:AB857)&gt;0,MAX(AB853:AB857)+1,"")</f>
        <v/>
      </c>
      <c r="AC858" s="421" t="str">
        <f>IF(AND(AH858&lt;&gt;"",AG858&lt;&gt;"",AI858&gt;0,AH858&gt;0),MAX(AC$2:AC857)+1,"XX")</f>
        <v>XX</v>
      </c>
      <c r="AD858" s="417" t="str">
        <f>IF('Antal &amp; Längder (vikter)'!$C$113&lt;&gt;"",'Antal &amp; Längder (vikter)'!$C$113,"XX")</f>
        <v>XX</v>
      </c>
      <c r="AE858" s="409" t="str">
        <f>IF(AND('Antal &amp; Längder (vikter)'!B$115&lt;&gt;"",ISNUMBER($AH858)),'Antal &amp; Längder (vikter)'!B$115,"")</f>
        <v/>
      </c>
      <c r="AF858" s="413" t="str">
        <f t="shared" si="30"/>
        <v/>
      </c>
      <c r="AG858" s="414" t="str">
        <f t="shared" si="31"/>
        <v/>
      </c>
      <c r="AH858" s="397" t="str">
        <f>IF('Antal &amp; Längder (vikter)'!C$116="Längd (mm)",IF('Antal &amp; Längder (vikter)'!C122&lt;&gt;"",'Antal &amp; Längder (vikter)'!C122,"XX"),"XX")</f>
        <v>XX</v>
      </c>
      <c r="AI858" s="7">
        <v>-9</v>
      </c>
    </row>
    <row r="859" spans="25:35" x14ac:dyDescent="0.25">
      <c r="Y859" s="390" t="s">
        <v>1935</v>
      </c>
      <c r="Z859" s="390" t="s">
        <v>2406</v>
      </c>
      <c r="AB859" s="460" t="str">
        <f>IF(COUNT(AB853:AB858)&gt;0,MAX(AB853:AB858)+1,"")</f>
        <v/>
      </c>
      <c r="AC859" s="421" t="str">
        <f>IF(AND(AH859&lt;&gt;"",AG859&lt;&gt;"",AI859&gt;0,AH859&gt;0),MAX(AC$2:AC858)+1,"XX")</f>
        <v>XX</v>
      </c>
      <c r="AD859" s="417" t="str">
        <f>IF('Antal &amp; Längder (vikter)'!$C$113&lt;&gt;"",'Antal &amp; Längder (vikter)'!$C$113,"XX")</f>
        <v>XX</v>
      </c>
      <c r="AE859" s="409" t="str">
        <f>IF(AND('Antal &amp; Längder (vikter)'!B$115&lt;&gt;"",ISNUMBER($AH859)),'Antal &amp; Längder (vikter)'!B$115,"")</f>
        <v/>
      </c>
      <c r="AF859" s="413" t="str">
        <f t="shared" si="30"/>
        <v/>
      </c>
      <c r="AG859" s="414" t="str">
        <f t="shared" si="31"/>
        <v/>
      </c>
      <c r="AH859" s="397" t="str">
        <f>IF('Antal &amp; Längder (vikter)'!C$116="Längd (mm)",IF('Antal &amp; Längder (vikter)'!C123&lt;&gt;"",'Antal &amp; Längder (vikter)'!C123,"XX"),"XX")</f>
        <v>XX</v>
      </c>
      <c r="AI859" s="7">
        <v>-9</v>
      </c>
    </row>
    <row r="860" spans="25:35" x14ac:dyDescent="0.25">
      <c r="Y860" s="390" t="s">
        <v>2426</v>
      </c>
      <c r="Z860" s="390" t="s">
        <v>2425</v>
      </c>
      <c r="AB860" s="464" t="str">
        <f>IF(COUNT(AB853:AB859)&gt;0,MAX(AB853:AB859)+1,"")</f>
        <v/>
      </c>
      <c r="AC860" s="421" t="str">
        <f>IF(AND(AH860&lt;&gt;"",AG860&lt;&gt;"",AI860&gt;0,AH860&gt;0),MAX(AC$2:AC859)+1,"XX")</f>
        <v>XX</v>
      </c>
      <c r="AD860" s="417" t="str">
        <f>IF('Antal &amp; Längder (vikter)'!$C$113&lt;&gt;"",'Antal &amp; Längder (vikter)'!$C$113,"XX")</f>
        <v>XX</v>
      </c>
      <c r="AE860" s="409" t="str">
        <f>IF(AND('Antal &amp; Längder (vikter)'!B$115&lt;&gt;"",ISNUMBER($AH860)),'Antal &amp; Längder (vikter)'!B$115,"")</f>
        <v/>
      </c>
      <c r="AF860" s="413" t="str">
        <f t="shared" si="30"/>
        <v/>
      </c>
      <c r="AG860" s="414" t="str">
        <f t="shared" si="31"/>
        <v/>
      </c>
      <c r="AH860" s="397" t="str">
        <f>IF('Antal &amp; Längder (vikter)'!C$116="Längd (mm)",IF('Antal &amp; Längder (vikter)'!C124&lt;&gt;"",'Antal &amp; Längder (vikter)'!C124,"XX"),"XX")</f>
        <v>XX</v>
      </c>
      <c r="AI860" s="7">
        <v>-9</v>
      </c>
    </row>
    <row r="861" spans="25:35" x14ac:dyDescent="0.25">
      <c r="Y861" s="390" t="s">
        <v>1937</v>
      </c>
      <c r="Z861" s="390" t="s">
        <v>1936</v>
      </c>
      <c r="AB861" s="458" t="str">
        <f>IF(COUNT(AB853:AB860)&gt;0,MAX(AB853:AB860)+1,"")</f>
        <v/>
      </c>
      <c r="AC861" s="421" t="str">
        <f>IF(AND(AH861&lt;&gt;"",AG861&lt;&gt;"",AI861&gt;0,AH861&gt;0),MAX(AC$2:AC860)+1,"XX")</f>
        <v>XX</v>
      </c>
      <c r="AD861" s="417" t="str">
        <f>IF('Antal &amp; Längder (vikter)'!$C$113&lt;&gt;"",'Antal &amp; Längder (vikter)'!$C$113,"XX")</f>
        <v>XX</v>
      </c>
      <c r="AE861" s="409" t="str">
        <f>IF(AND('Antal &amp; Längder (vikter)'!B$115&lt;&gt;"",ISNUMBER($AH861)),'Antal &amp; Längder (vikter)'!B$115,"")</f>
        <v/>
      </c>
      <c r="AF861" s="413" t="str">
        <f t="shared" si="30"/>
        <v/>
      </c>
      <c r="AG861" s="414" t="str">
        <f t="shared" si="31"/>
        <v/>
      </c>
      <c r="AH861" s="397" t="str">
        <f>IF('Antal &amp; Längder (vikter)'!C$116="Längd (mm)",IF('Antal &amp; Längder (vikter)'!C125&lt;&gt;"",'Antal &amp; Längder (vikter)'!C125,"XX"),"XX")</f>
        <v>XX</v>
      </c>
      <c r="AI861" s="7">
        <v>-9</v>
      </c>
    </row>
    <row r="862" spans="25:35" x14ac:dyDescent="0.25">
      <c r="Y862" s="390" t="s">
        <v>2238</v>
      </c>
      <c r="Z862" s="390" t="s">
        <v>2237</v>
      </c>
      <c r="AB862" s="465" t="str">
        <f>IF(COUNT(AB853:AB861)&gt;0,MAX(AB853:AB861)+1,"")</f>
        <v/>
      </c>
      <c r="AC862" s="421" t="str">
        <f>IF(AND(AH862&lt;&gt;"",AG862&lt;&gt;"",AI862&gt;0,AH862&gt;0),MAX(AC$2:AC861)+1,"XX")</f>
        <v>XX</v>
      </c>
      <c r="AD862" s="417" t="str">
        <f>IF('Antal &amp; Längder (vikter)'!$C$113&lt;&gt;"",'Antal &amp; Längder (vikter)'!$C$113,"XX")</f>
        <v>XX</v>
      </c>
      <c r="AE862" s="409" t="str">
        <f>IF(AND('Antal &amp; Längder (vikter)'!B$115&lt;&gt;"",ISNUMBER($AH862)),'Antal &amp; Längder (vikter)'!B$115,"")</f>
        <v/>
      </c>
      <c r="AF862" s="413" t="str">
        <f t="shared" si="30"/>
        <v/>
      </c>
      <c r="AG862" s="414" t="str">
        <f t="shared" si="31"/>
        <v/>
      </c>
      <c r="AH862" s="397" t="str">
        <f>IF('Antal &amp; Längder (vikter)'!C$116="Längd (mm)",IF('Antal &amp; Längder (vikter)'!C126&lt;&gt;"",'Antal &amp; Längder (vikter)'!C126,"XX"),"XX")</f>
        <v>XX</v>
      </c>
      <c r="AI862" s="7">
        <v>-9</v>
      </c>
    </row>
    <row r="863" spans="25:35" x14ac:dyDescent="0.25">
      <c r="Y863" s="390" t="s">
        <v>1938</v>
      </c>
      <c r="Z863" s="390" t="s">
        <v>2253</v>
      </c>
      <c r="AB863" s="466" t="str">
        <f>IF(AND(ISNUMBER(AH863),AH863&gt;0),IF(MAX(AB$3:AB862)&gt;0,MAX(AB$3:AB862)+1,10+COUNTIF(F$38:F$49,"&gt;0")*10+1),"")</f>
        <v/>
      </c>
      <c r="AC863" s="421" t="str">
        <f>IF(AND(AH863&lt;&gt;"",AG863&lt;&gt;"",AI863&gt;0,AH863&gt;0),MAX(AC$2:AC862)+1,"XX")</f>
        <v>XX</v>
      </c>
      <c r="AD863" s="417" t="str">
        <f>IF('Antal &amp; Längder (vikter)'!$C$113&lt;&gt;"",'Antal &amp; Längder (vikter)'!$C$113,"XX")</f>
        <v>XX</v>
      </c>
      <c r="AE863" s="412" t="str">
        <f>IF(AND('Antal &amp; Längder (vikter)'!D$115&lt;&gt;"",ISNUMBER($AH863)),'Antal &amp; Längder (vikter)'!D$115,"")</f>
        <v/>
      </c>
      <c r="AF863" s="413" t="str">
        <f t="shared" si="30"/>
        <v/>
      </c>
      <c r="AG863" s="414" t="str">
        <f t="shared" si="31"/>
        <v/>
      </c>
      <c r="AH863" s="395" t="str">
        <f>IF('Antal &amp; Längder (vikter)'!D117&lt;&gt;"",'Antal &amp; Längder (vikter)'!D117,"XX")</f>
        <v>XX</v>
      </c>
      <c r="AI863" s="392">
        <f>IF('Antal &amp; Längder (vikter)'!E$116="Vikt (g)",IF('Antal &amp; Längder (vikter)'!E117&lt;&gt;"",'Antal &amp; Längder (vikter)'!E117,-9),-9)</f>
        <v>-9</v>
      </c>
    </row>
    <row r="864" spans="25:35" x14ac:dyDescent="0.25">
      <c r="Y864" s="390" t="s">
        <v>1940</v>
      </c>
      <c r="Z864" s="390" t="s">
        <v>1939</v>
      </c>
      <c r="AB864" s="462" t="str">
        <f>IF(COUNT(AB863:AB863)&gt;0,MAX(AB863:AB863)+1,"")</f>
        <v/>
      </c>
      <c r="AC864" s="421" t="str">
        <f>IF(AND(AH864&lt;&gt;"",AG864&lt;&gt;"",AI864&gt;0,AH864&gt;0),MAX(AC$2:AC863)+1,"XX")</f>
        <v>XX</v>
      </c>
      <c r="AD864" s="417" t="str">
        <f>IF('Antal &amp; Längder (vikter)'!$C$113&lt;&gt;"",'Antal &amp; Längder (vikter)'!$C$113,"XX")</f>
        <v>XX</v>
      </c>
      <c r="AE864" s="412" t="str">
        <f>IF(AND('Antal &amp; Längder (vikter)'!D$115&lt;&gt;"",ISNUMBER($AH864)),'Antal &amp; Längder (vikter)'!D$115,"")</f>
        <v/>
      </c>
      <c r="AF864" s="413" t="str">
        <f t="shared" si="30"/>
        <v/>
      </c>
      <c r="AG864" s="414" t="str">
        <f t="shared" si="31"/>
        <v/>
      </c>
      <c r="AH864" s="395" t="str">
        <f>IF('Antal &amp; Längder (vikter)'!D118&lt;&gt;"",'Antal &amp; Längder (vikter)'!D118,"XX")</f>
        <v>XX</v>
      </c>
      <c r="AI864" s="392">
        <f>IF('Antal &amp; Längder (vikter)'!E$116="Vikt (g)",IF('Antal &amp; Längder (vikter)'!E118&lt;&gt;"",'Antal &amp; Längder (vikter)'!E118,-9),-9)</f>
        <v>-9</v>
      </c>
    </row>
    <row r="865" spans="25:35" x14ac:dyDescent="0.25">
      <c r="Y865" s="390" t="s">
        <v>1942</v>
      </c>
      <c r="Z865" s="390" t="s">
        <v>1941</v>
      </c>
      <c r="AB865" s="463" t="str">
        <f>IF(COUNT(AB863:AB864)&gt;0,MAX(AB863:AB864)+1,"")</f>
        <v/>
      </c>
      <c r="AC865" s="421" t="str">
        <f>IF(AND(AH865&lt;&gt;"",AG865&lt;&gt;"",AI865&gt;0,AH865&gt;0),MAX(AC$2:AC864)+1,"XX")</f>
        <v>XX</v>
      </c>
      <c r="AD865" s="417" t="str">
        <f>IF('Antal &amp; Längder (vikter)'!$C$113&lt;&gt;"",'Antal &amp; Längder (vikter)'!$C$113,"XX")</f>
        <v>XX</v>
      </c>
      <c r="AE865" s="412" t="str">
        <f>IF(AND('Antal &amp; Längder (vikter)'!D$115&lt;&gt;"",ISNUMBER($AH865)),'Antal &amp; Längder (vikter)'!D$115,"")</f>
        <v/>
      </c>
      <c r="AF865" s="413" t="str">
        <f t="shared" si="30"/>
        <v/>
      </c>
      <c r="AG865" s="414" t="str">
        <f t="shared" si="31"/>
        <v/>
      </c>
      <c r="AH865" s="395" t="str">
        <f>IF('Antal &amp; Längder (vikter)'!D119&lt;&gt;"",'Antal &amp; Längder (vikter)'!D119,"XX")</f>
        <v>XX</v>
      </c>
      <c r="AI865" s="392">
        <f>IF('Antal &amp; Längder (vikter)'!E$116="Vikt (g)",IF('Antal &amp; Längder (vikter)'!E119&lt;&gt;"",'Antal &amp; Längder (vikter)'!E119,-9),-9)</f>
        <v>-9</v>
      </c>
    </row>
    <row r="866" spans="25:35" x14ac:dyDescent="0.25">
      <c r="Y866" s="390" t="s">
        <v>2255</v>
      </c>
      <c r="Z866" s="390" t="s">
        <v>2254</v>
      </c>
      <c r="AB866" s="422" t="str">
        <f>IF(COUNT(AB863:AB865)&gt;0,MAX(AB863:AB865)+1,"")</f>
        <v/>
      </c>
      <c r="AC866" s="421" t="str">
        <f>IF(AND(AH866&lt;&gt;"",AG866&lt;&gt;"",AI866&gt;0,AH866&gt;0),MAX(AC$2:AC865)+1,"XX")</f>
        <v>XX</v>
      </c>
      <c r="AD866" s="417" t="str">
        <f>IF('Antal &amp; Längder (vikter)'!$C$113&lt;&gt;"",'Antal &amp; Längder (vikter)'!$C$113,"XX")</f>
        <v>XX</v>
      </c>
      <c r="AE866" s="412" t="str">
        <f>IF(AND('Antal &amp; Längder (vikter)'!D$115&lt;&gt;"",ISNUMBER($AH866)),'Antal &amp; Längder (vikter)'!D$115,"")</f>
        <v/>
      </c>
      <c r="AF866" s="413" t="str">
        <f t="shared" si="30"/>
        <v/>
      </c>
      <c r="AG866" s="414" t="str">
        <f t="shared" si="31"/>
        <v/>
      </c>
      <c r="AH866" s="395" t="str">
        <f>IF('Antal &amp; Längder (vikter)'!D120&lt;&gt;"",'Antal &amp; Längder (vikter)'!D120,"XX")</f>
        <v>XX</v>
      </c>
      <c r="AI866" s="392">
        <f>IF('Antal &amp; Längder (vikter)'!E$116="Vikt (g)",IF('Antal &amp; Längder (vikter)'!E120&lt;&gt;"",'Antal &amp; Längder (vikter)'!E120,-9),-9)</f>
        <v>-9</v>
      </c>
    </row>
    <row r="867" spans="25:35" x14ac:dyDescent="0.25">
      <c r="Y867" s="390" t="s">
        <v>1944</v>
      </c>
      <c r="Z867" s="390" t="s">
        <v>1943</v>
      </c>
      <c r="AB867" s="461" t="str">
        <f>IF(COUNT(AB863:AB866)&gt;0,MAX(AB863:AB866)+1,"")</f>
        <v/>
      </c>
      <c r="AC867" s="421" t="str">
        <f>IF(AND(AH867&lt;&gt;"",AG867&lt;&gt;"",AI867&gt;0,AH867&gt;0),MAX(AC$2:AC866)+1,"XX")</f>
        <v>XX</v>
      </c>
      <c r="AD867" s="417" t="str">
        <f>IF('Antal &amp; Längder (vikter)'!$C$113&lt;&gt;"",'Antal &amp; Längder (vikter)'!$C$113,"XX")</f>
        <v>XX</v>
      </c>
      <c r="AE867" s="412" t="str">
        <f>IF(AND('Antal &amp; Längder (vikter)'!D$115&lt;&gt;"",ISNUMBER($AH867)),'Antal &amp; Längder (vikter)'!D$115,"")</f>
        <v/>
      </c>
      <c r="AF867" s="413" t="str">
        <f t="shared" si="30"/>
        <v/>
      </c>
      <c r="AG867" s="414" t="str">
        <f t="shared" si="31"/>
        <v/>
      </c>
      <c r="AH867" s="395" t="str">
        <f>IF('Antal &amp; Längder (vikter)'!D121&lt;&gt;"",'Antal &amp; Längder (vikter)'!D121,"XX")</f>
        <v>XX</v>
      </c>
      <c r="AI867" s="392">
        <f>IF('Antal &amp; Längder (vikter)'!E$116="Vikt (g)",IF('Antal &amp; Längder (vikter)'!E121&lt;&gt;"",'Antal &amp; Längder (vikter)'!E121,-9),-9)</f>
        <v>-9</v>
      </c>
    </row>
    <row r="868" spans="25:35" x14ac:dyDescent="0.25">
      <c r="Y868" s="390" t="s">
        <v>2257</v>
      </c>
      <c r="Z868" s="390" t="s">
        <v>2256</v>
      </c>
      <c r="AB868" s="457" t="str">
        <f>IF(COUNT(AB863:AB867)&gt;0,MAX(AB863:AB867)+1,"")</f>
        <v/>
      </c>
      <c r="AC868" s="421" t="str">
        <f>IF(AND(AH868&lt;&gt;"",AG868&lt;&gt;"",AI868&gt;0,AH868&gt;0),MAX(AC$2:AC867)+1,"XX")</f>
        <v>XX</v>
      </c>
      <c r="AD868" s="417" t="str">
        <f>IF('Antal &amp; Längder (vikter)'!$C$113&lt;&gt;"",'Antal &amp; Längder (vikter)'!$C$113,"XX")</f>
        <v>XX</v>
      </c>
      <c r="AE868" s="412" t="str">
        <f>IF(AND('Antal &amp; Längder (vikter)'!D$115&lt;&gt;"",ISNUMBER($AH868)),'Antal &amp; Längder (vikter)'!D$115,"")</f>
        <v/>
      </c>
      <c r="AF868" s="413" t="str">
        <f t="shared" si="30"/>
        <v/>
      </c>
      <c r="AG868" s="414" t="str">
        <f t="shared" si="31"/>
        <v/>
      </c>
      <c r="AH868" s="395" t="str">
        <f>IF('Antal &amp; Längder (vikter)'!D122&lt;&gt;"",'Antal &amp; Längder (vikter)'!D122,"XX")</f>
        <v>XX</v>
      </c>
      <c r="AI868" s="392">
        <f>IF('Antal &amp; Längder (vikter)'!E$116="Vikt (g)",IF('Antal &amp; Längder (vikter)'!E122&lt;&gt;"",'Antal &amp; Längder (vikter)'!E122,-9),-9)</f>
        <v>-9</v>
      </c>
    </row>
    <row r="869" spans="25:35" x14ac:dyDescent="0.25">
      <c r="Y869" s="390" t="s">
        <v>1946</v>
      </c>
      <c r="Z869" s="390" t="s">
        <v>1945</v>
      </c>
      <c r="AB869" s="460" t="str">
        <f>IF(COUNT(AB863:AB868)&gt;0,MAX(AB863:AB868)+1,"")</f>
        <v/>
      </c>
      <c r="AC869" s="421" t="str">
        <f>IF(AND(AH869&lt;&gt;"",AG869&lt;&gt;"",AI869&gt;0,AH869&gt;0),MAX(AC$2:AC868)+1,"XX")</f>
        <v>XX</v>
      </c>
      <c r="AD869" s="417" t="str">
        <f>IF('Antal &amp; Längder (vikter)'!$C$113&lt;&gt;"",'Antal &amp; Längder (vikter)'!$C$113,"XX")</f>
        <v>XX</v>
      </c>
      <c r="AE869" s="412" t="str">
        <f>IF(AND('Antal &amp; Längder (vikter)'!D$115&lt;&gt;"",ISNUMBER($AH869)),'Antal &amp; Längder (vikter)'!D$115,"")</f>
        <v/>
      </c>
      <c r="AF869" s="413" t="str">
        <f t="shared" si="30"/>
        <v/>
      </c>
      <c r="AG869" s="414" t="str">
        <f t="shared" si="31"/>
        <v/>
      </c>
      <c r="AH869" s="395" t="str">
        <f>IF('Antal &amp; Längder (vikter)'!D123&lt;&gt;"",'Antal &amp; Längder (vikter)'!D123,"XX")</f>
        <v>XX</v>
      </c>
      <c r="AI869" s="392">
        <f>IF('Antal &amp; Längder (vikter)'!E$116="Vikt (g)",IF('Antal &amp; Längder (vikter)'!E123&lt;&gt;"",'Antal &amp; Längder (vikter)'!E123,-9),-9)</f>
        <v>-9</v>
      </c>
    </row>
    <row r="870" spans="25:35" x14ac:dyDescent="0.25">
      <c r="Y870" s="390" t="s">
        <v>2259</v>
      </c>
      <c r="Z870" s="390" t="s">
        <v>2258</v>
      </c>
      <c r="AB870" s="464" t="str">
        <f>IF(COUNT(AB863:AB869)&gt;0,MAX(AB863:AB869)+1,"")</f>
        <v/>
      </c>
      <c r="AC870" s="421" t="str">
        <f>IF(AND(AH870&lt;&gt;"",AG870&lt;&gt;"",AI870&gt;0,AH870&gt;0),MAX(AC$2:AC869)+1,"XX")</f>
        <v>XX</v>
      </c>
      <c r="AD870" s="417" t="str">
        <f>IF('Antal &amp; Längder (vikter)'!$C$113&lt;&gt;"",'Antal &amp; Längder (vikter)'!$C$113,"XX")</f>
        <v>XX</v>
      </c>
      <c r="AE870" s="412" t="str">
        <f>IF(AND('Antal &amp; Längder (vikter)'!D$115&lt;&gt;"",ISNUMBER($AH870)),'Antal &amp; Längder (vikter)'!D$115,"")</f>
        <v/>
      </c>
      <c r="AF870" s="413" t="str">
        <f t="shared" si="30"/>
        <v/>
      </c>
      <c r="AG870" s="414" t="str">
        <f t="shared" si="31"/>
        <v/>
      </c>
      <c r="AH870" s="395" t="str">
        <f>IF('Antal &amp; Längder (vikter)'!D124&lt;&gt;"",'Antal &amp; Längder (vikter)'!D124,"XX")</f>
        <v>XX</v>
      </c>
      <c r="AI870" s="392">
        <f>IF('Antal &amp; Längder (vikter)'!E$116="Vikt (g)",IF('Antal &amp; Längder (vikter)'!E124&lt;&gt;"",'Antal &amp; Längder (vikter)'!E124,-9),-9)</f>
        <v>-9</v>
      </c>
    </row>
    <row r="871" spans="25:35" x14ac:dyDescent="0.25">
      <c r="Y871" s="390" t="s">
        <v>2621</v>
      </c>
      <c r="Z871" s="390" t="s">
        <v>2620</v>
      </c>
      <c r="AB871" s="458" t="str">
        <f>IF(COUNT(AB863:AB870)&gt;0,MAX(AB863:AB870)+1,"")</f>
        <v/>
      </c>
      <c r="AC871" s="421" t="str">
        <f>IF(AND(AH871&lt;&gt;"",AG871&lt;&gt;"",AI871&gt;0,AH871&gt;0),MAX(AC$2:AC870)+1,"XX")</f>
        <v>XX</v>
      </c>
      <c r="AD871" s="417" t="str">
        <f>IF('Antal &amp; Längder (vikter)'!$C$113&lt;&gt;"",'Antal &amp; Längder (vikter)'!$C$113,"XX")</f>
        <v>XX</v>
      </c>
      <c r="AE871" s="412" t="str">
        <f>IF(AND('Antal &amp; Längder (vikter)'!D$115&lt;&gt;"",ISNUMBER($AH871)),'Antal &amp; Längder (vikter)'!D$115,"")</f>
        <v/>
      </c>
      <c r="AF871" s="413" t="str">
        <f t="shared" si="30"/>
        <v/>
      </c>
      <c r="AG871" s="414" t="str">
        <f t="shared" si="31"/>
        <v/>
      </c>
      <c r="AH871" s="395" t="str">
        <f>IF('Antal &amp; Längder (vikter)'!D125&lt;&gt;"",'Antal &amp; Längder (vikter)'!D125,"XX")</f>
        <v>XX</v>
      </c>
      <c r="AI871" s="392">
        <f>IF('Antal &amp; Längder (vikter)'!E$116="Vikt (g)",IF('Antal &amp; Längder (vikter)'!E125&lt;&gt;"",'Antal &amp; Längder (vikter)'!E125,-9),-9)</f>
        <v>-9</v>
      </c>
    </row>
    <row r="872" spans="25:35" x14ac:dyDescent="0.25">
      <c r="Y872" s="390" t="s">
        <v>1949</v>
      </c>
      <c r="Z872" s="390" t="s">
        <v>2491</v>
      </c>
      <c r="AB872" s="465" t="str">
        <f>IF(COUNT(AB863:AB871)&gt;0,MAX(AB863:AB871)+1,"")</f>
        <v/>
      </c>
      <c r="AC872" s="421" t="str">
        <f>IF(AND(AH872&lt;&gt;"",AG872&lt;&gt;"",AI872&gt;0,AH872&gt;0),MAX(AC$2:AC871)+1,"XX")</f>
        <v>XX</v>
      </c>
      <c r="AD872" s="417" t="str">
        <f>IF('Antal &amp; Längder (vikter)'!$C$113&lt;&gt;"",'Antal &amp; Längder (vikter)'!$C$113,"XX")</f>
        <v>XX</v>
      </c>
      <c r="AE872" s="412" t="str">
        <f>IF(AND('Antal &amp; Längder (vikter)'!D$115&lt;&gt;"",ISNUMBER($AH872)),'Antal &amp; Längder (vikter)'!D$115,"")</f>
        <v/>
      </c>
      <c r="AF872" s="413" t="str">
        <f t="shared" si="30"/>
        <v/>
      </c>
      <c r="AG872" s="414" t="str">
        <f t="shared" si="31"/>
        <v/>
      </c>
      <c r="AH872" s="395" t="str">
        <f>IF('Antal &amp; Längder (vikter)'!D126&lt;&gt;"",'Antal &amp; Längder (vikter)'!D126,"XX")</f>
        <v>XX</v>
      </c>
      <c r="AI872" s="392">
        <f>IF('Antal &amp; Längder (vikter)'!E$116="Vikt (g)",IF('Antal &amp; Längder (vikter)'!E126&lt;&gt;"",'Antal &amp; Längder (vikter)'!E126,-9),-9)</f>
        <v>-9</v>
      </c>
    </row>
    <row r="873" spans="25:35" x14ac:dyDescent="0.25">
      <c r="Y873" s="390" t="s">
        <v>1951</v>
      </c>
      <c r="Z873" s="390" t="s">
        <v>1950</v>
      </c>
      <c r="AB873" s="466" t="str">
        <f>IF(AND(ISNUMBER(AH873),AH873&gt;0),IF(MAX(AB$3:AB872)&gt;0,MAX(AB$3:AB872)+1,10+COUNTIF(F$38:F$49,"&gt;0")*10+1),"")</f>
        <v/>
      </c>
      <c r="AC873" s="421" t="str">
        <f>IF(AND(AH873&lt;&gt;"",AG873&lt;&gt;"",AI873&gt;0,AH873&gt;0),MAX(AC$2:AC872)+1,"XX")</f>
        <v>XX</v>
      </c>
      <c r="AD873" s="417" t="str">
        <f>IF('Antal &amp; Längder (vikter)'!$C$113&lt;&gt;"",'Antal &amp; Längder (vikter)'!$C$113,"XX")</f>
        <v>XX</v>
      </c>
      <c r="AE873" s="412" t="str">
        <f>IF(AND('Antal &amp; Längder (vikter)'!D$115&lt;&gt;"",ISNUMBER($AH873)),'Antal &amp; Längder (vikter)'!D$115,"")</f>
        <v/>
      </c>
      <c r="AF873" s="413" t="str">
        <f t="shared" si="30"/>
        <v/>
      </c>
      <c r="AG873" s="414" t="str">
        <f t="shared" si="31"/>
        <v/>
      </c>
      <c r="AH873" s="397" t="str">
        <f>IF('Antal &amp; Längder (vikter)'!E$116="Längd (mm)",IF('Antal &amp; Längder (vikter)'!E117&lt;&gt;"",'Antal &amp; Längder (vikter)'!E117,"XX"),"XX")</f>
        <v>XX</v>
      </c>
      <c r="AI873" s="7">
        <v>-9</v>
      </c>
    </row>
    <row r="874" spans="25:35" x14ac:dyDescent="0.25">
      <c r="Y874" s="390" t="s">
        <v>1953</v>
      </c>
      <c r="Z874" s="390" t="s">
        <v>1952</v>
      </c>
      <c r="AB874" s="462" t="str">
        <f>IF(COUNT(AB873:AB873)&gt;0,MAX(AB873:AB873)+1,"")</f>
        <v/>
      </c>
      <c r="AC874" s="421" t="str">
        <f>IF(AND(AH874&lt;&gt;"",AG874&lt;&gt;"",AI874&gt;0,AH874&gt;0),MAX(AC$2:AC873)+1,"XX")</f>
        <v>XX</v>
      </c>
      <c r="AD874" s="417" t="str">
        <f>IF('Antal &amp; Längder (vikter)'!$C$113&lt;&gt;"",'Antal &amp; Längder (vikter)'!$C$113,"XX")</f>
        <v>XX</v>
      </c>
      <c r="AE874" s="412" t="str">
        <f>IF(AND('Antal &amp; Längder (vikter)'!D$115&lt;&gt;"",ISNUMBER($AH874)),'Antal &amp; Längder (vikter)'!D$115,"")</f>
        <v/>
      </c>
      <c r="AF874" s="413" t="str">
        <f t="shared" si="30"/>
        <v/>
      </c>
      <c r="AG874" s="414" t="str">
        <f t="shared" si="31"/>
        <v/>
      </c>
      <c r="AH874" s="397" t="str">
        <f>IF('Antal &amp; Längder (vikter)'!E$116="Längd (mm)",IF('Antal &amp; Längder (vikter)'!E118&lt;&gt;"",'Antal &amp; Längder (vikter)'!E118,"XX"),"XX")</f>
        <v>XX</v>
      </c>
      <c r="AI874" s="7">
        <v>-9</v>
      </c>
    </row>
    <row r="875" spans="25:35" x14ac:dyDescent="0.25">
      <c r="Y875" s="390" t="s">
        <v>2263</v>
      </c>
      <c r="Z875" s="390" t="s">
        <v>2262</v>
      </c>
      <c r="AB875" s="463" t="str">
        <f>IF(COUNT(AB873:AB874)&gt;0,MAX(AB873:AB874)+1,"")</f>
        <v/>
      </c>
      <c r="AC875" s="421" t="str">
        <f>IF(AND(AH875&lt;&gt;"",AG875&lt;&gt;"",AI875&gt;0,AH875&gt;0),MAX(AC$2:AC874)+1,"XX")</f>
        <v>XX</v>
      </c>
      <c r="AD875" s="417" t="str">
        <f>IF('Antal &amp; Längder (vikter)'!$C$113&lt;&gt;"",'Antal &amp; Längder (vikter)'!$C$113,"XX")</f>
        <v>XX</v>
      </c>
      <c r="AE875" s="412" t="str">
        <f>IF(AND('Antal &amp; Längder (vikter)'!D$115&lt;&gt;"",ISNUMBER($AH875)),'Antal &amp; Längder (vikter)'!D$115,"")</f>
        <v/>
      </c>
      <c r="AF875" s="413" t="str">
        <f t="shared" si="30"/>
        <v/>
      </c>
      <c r="AG875" s="414" t="str">
        <f t="shared" si="31"/>
        <v/>
      </c>
      <c r="AH875" s="397" t="str">
        <f>IF('Antal &amp; Längder (vikter)'!E$116="Längd (mm)",IF('Antal &amp; Längder (vikter)'!E119&lt;&gt;"",'Antal &amp; Längder (vikter)'!E119,"XX"),"XX")</f>
        <v>XX</v>
      </c>
      <c r="AI875" s="7">
        <v>-9</v>
      </c>
    </row>
    <row r="876" spans="25:35" x14ac:dyDescent="0.25">
      <c r="Y876" s="390" t="s">
        <v>2261</v>
      </c>
      <c r="Z876" s="390" t="s">
        <v>2260</v>
      </c>
      <c r="AB876" s="422" t="str">
        <f>IF(COUNT(AB873:AB875)&gt;0,MAX(AB873:AB875)+1,"")</f>
        <v/>
      </c>
      <c r="AC876" s="421" t="str">
        <f>IF(AND(AH876&lt;&gt;"",AG876&lt;&gt;"",AI876&gt;0,AH876&gt;0),MAX(AC$2:AC875)+1,"XX")</f>
        <v>XX</v>
      </c>
      <c r="AD876" s="417" t="str">
        <f>IF('Antal &amp; Längder (vikter)'!$C$113&lt;&gt;"",'Antal &amp; Längder (vikter)'!$C$113,"XX")</f>
        <v>XX</v>
      </c>
      <c r="AE876" s="412" t="str">
        <f>IF(AND('Antal &amp; Längder (vikter)'!D$115&lt;&gt;"",ISNUMBER($AH876)),'Antal &amp; Längder (vikter)'!D$115,"")</f>
        <v/>
      </c>
      <c r="AF876" s="413" t="str">
        <f t="shared" si="30"/>
        <v/>
      </c>
      <c r="AG876" s="414" t="str">
        <f t="shared" si="31"/>
        <v/>
      </c>
      <c r="AH876" s="397" t="str">
        <f>IF('Antal &amp; Längder (vikter)'!E$116="Längd (mm)",IF('Antal &amp; Längder (vikter)'!E120&lt;&gt;"",'Antal &amp; Längder (vikter)'!E120,"XX"),"XX")</f>
        <v>XX</v>
      </c>
      <c r="AI876" s="7">
        <v>-9</v>
      </c>
    </row>
    <row r="877" spans="25:35" x14ac:dyDescent="0.25">
      <c r="Y877" s="390" t="s">
        <v>2265</v>
      </c>
      <c r="Z877" s="390" t="s">
        <v>2264</v>
      </c>
      <c r="AB877" s="461" t="str">
        <f>IF(COUNT(AB873:AB876)&gt;0,MAX(AB873:AB876)+1,"")</f>
        <v/>
      </c>
      <c r="AC877" s="421" t="str">
        <f>IF(AND(AH877&lt;&gt;"",AG877&lt;&gt;"",AI877&gt;0,AH877&gt;0),MAX(AC$2:AC876)+1,"XX")</f>
        <v>XX</v>
      </c>
      <c r="AD877" s="417" t="str">
        <f>IF('Antal &amp; Längder (vikter)'!$C$113&lt;&gt;"",'Antal &amp; Längder (vikter)'!$C$113,"XX")</f>
        <v>XX</v>
      </c>
      <c r="AE877" s="412" t="str">
        <f>IF(AND('Antal &amp; Längder (vikter)'!D$115&lt;&gt;"",ISNUMBER($AH877)),'Antal &amp; Längder (vikter)'!D$115,"")</f>
        <v/>
      </c>
      <c r="AF877" s="413" t="str">
        <f t="shared" si="30"/>
        <v/>
      </c>
      <c r="AG877" s="414" t="str">
        <f t="shared" si="31"/>
        <v/>
      </c>
      <c r="AH877" s="397" t="str">
        <f>IF('Antal &amp; Längder (vikter)'!E$116="Längd (mm)",IF('Antal &amp; Längder (vikter)'!E121&lt;&gt;"",'Antal &amp; Längder (vikter)'!E121,"XX"),"XX")</f>
        <v>XX</v>
      </c>
      <c r="AI877" s="7">
        <v>-9</v>
      </c>
    </row>
    <row r="878" spans="25:35" x14ac:dyDescent="0.25">
      <c r="Y878" s="390" t="s">
        <v>2267</v>
      </c>
      <c r="Z878" s="390" t="s">
        <v>2266</v>
      </c>
      <c r="AB878" s="457" t="str">
        <f>IF(COUNT(AB873:AB877)&gt;0,MAX(AB873:AB877)+1,"")</f>
        <v/>
      </c>
      <c r="AC878" s="421" t="str">
        <f>IF(AND(AH878&lt;&gt;"",AG878&lt;&gt;"",AI878&gt;0,AH878&gt;0),MAX(AC$2:AC877)+1,"XX")</f>
        <v>XX</v>
      </c>
      <c r="AD878" s="417" t="str">
        <f>IF('Antal &amp; Längder (vikter)'!$C$113&lt;&gt;"",'Antal &amp; Längder (vikter)'!$C$113,"XX")</f>
        <v>XX</v>
      </c>
      <c r="AE878" s="412" t="str">
        <f>IF(AND('Antal &amp; Längder (vikter)'!D$115&lt;&gt;"",ISNUMBER($AH878)),'Antal &amp; Längder (vikter)'!D$115,"")</f>
        <v/>
      </c>
      <c r="AF878" s="413" t="str">
        <f t="shared" si="30"/>
        <v/>
      </c>
      <c r="AG878" s="414" t="str">
        <f t="shared" si="31"/>
        <v/>
      </c>
      <c r="AH878" s="397" t="str">
        <f>IF('Antal &amp; Längder (vikter)'!E$116="Längd (mm)",IF('Antal &amp; Längder (vikter)'!E122&lt;&gt;"",'Antal &amp; Längder (vikter)'!E122,"XX"),"XX")</f>
        <v>XX</v>
      </c>
      <c r="AI878" s="7">
        <v>-9</v>
      </c>
    </row>
    <row r="879" spans="25:35" x14ac:dyDescent="0.25">
      <c r="Y879" s="390" t="s">
        <v>2269</v>
      </c>
      <c r="Z879" s="390" t="s">
        <v>2268</v>
      </c>
      <c r="AB879" s="460" t="str">
        <f>IF(COUNT(AB873:AB878)&gt;0,MAX(AB873:AB878)+1,"")</f>
        <v/>
      </c>
      <c r="AC879" s="421" t="str">
        <f>IF(AND(AH879&lt;&gt;"",AG879&lt;&gt;"",AI879&gt;0,AH879&gt;0),MAX(AC$2:AC878)+1,"XX")</f>
        <v>XX</v>
      </c>
      <c r="AD879" s="417" t="str">
        <f>IF('Antal &amp; Längder (vikter)'!$C$113&lt;&gt;"",'Antal &amp; Längder (vikter)'!$C$113,"XX")</f>
        <v>XX</v>
      </c>
      <c r="AE879" s="412" t="str">
        <f>IF(AND('Antal &amp; Längder (vikter)'!D$115&lt;&gt;"",ISNUMBER($AH879)),'Antal &amp; Längder (vikter)'!D$115,"")</f>
        <v/>
      </c>
      <c r="AF879" s="413" t="str">
        <f t="shared" si="30"/>
        <v/>
      </c>
      <c r="AG879" s="414" t="str">
        <f t="shared" si="31"/>
        <v/>
      </c>
      <c r="AH879" s="397" t="str">
        <f>IF('Antal &amp; Längder (vikter)'!E$116="Längd (mm)",IF('Antal &amp; Längder (vikter)'!E123&lt;&gt;"",'Antal &amp; Längder (vikter)'!E123,"XX"),"XX")</f>
        <v>XX</v>
      </c>
      <c r="AI879" s="7">
        <v>-9</v>
      </c>
    </row>
    <row r="880" spans="25:35" x14ac:dyDescent="0.25">
      <c r="Y880" s="390" t="s">
        <v>2413</v>
      </c>
      <c r="Z880" s="390" t="s">
        <v>2412</v>
      </c>
      <c r="AB880" s="464" t="str">
        <f>IF(COUNT(AB873:AB879)&gt;0,MAX(AB873:AB879)+1,"")</f>
        <v/>
      </c>
      <c r="AC880" s="421" t="str">
        <f>IF(AND(AH880&lt;&gt;"",AG880&lt;&gt;"",AI880&gt;0,AH880&gt;0),MAX(AC$2:AC879)+1,"XX")</f>
        <v>XX</v>
      </c>
      <c r="AD880" s="417" t="str">
        <f>IF('Antal &amp; Längder (vikter)'!$C$113&lt;&gt;"",'Antal &amp; Längder (vikter)'!$C$113,"XX")</f>
        <v>XX</v>
      </c>
      <c r="AE880" s="412" t="str">
        <f>IF(AND('Antal &amp; Längder (vikter)'!D$115&lt;&gt;"",ISNUMBER($AH880)),'Antal &amp; Längder (vikter)'!D$115,"")</f>
        <v/>
      </c>
      <c r="AF880" s="413" t="str">
        <f t="shared" si="30"/>
        <v/>
      </c>
      <c r="AG880" s="414" t="str">
        <f t="shared" si="31"/>
        <v/>
      </c>
      <c r="AH880" s="397" t="str">
        <f>IF('Antal &amp; Längder (vikter)'!E$116="Längd (mm)",IF('Antal &amp; Längder (vikter)'!E124&lt;&gt;"",'Antal &amp; Längder (vikter)'!E124,"XX"),"XX")</f>
        <v>XX</v>
      </c>
      <c r="AI880" s="7">
        <v>-9</v>
      </c>
    </row>
    <row r="881" spans="25:35" x14ac:dyDescent="0.25">
      <c r="Y881" s="390" t="s">
        <v>2435</v>
      </c>
      <c r="Z881" s="390" t="s">
        <v>2434</v>
      </c>
      <c r="AB881" s="458" t="str">
        <f>IF(COUNT(AB873:AB880)&gt;0,MAX(AB873:AB880)+1,"")</f>
        <v/>
      </c>
      <c r="AC881" s="421" t="str">
        <f>IF(AND(AH881&lt;&gt;"",AG881&lt;&gt;"",AI881&gt;0,AH881&gt;0),MAX(AC$2:AC880)+1,"XX")</f>
        <v>XX</v>
      </c>
      <c r="AD881" s="417" t="str">
        <f>IF('Antal &amp; Längder (vikter)'!$C$113&lt;&gt;"",'Antal &amp; Längder (vikter)'!$C$113,"XX")</f>
        <v>XX</v>
      </c>
      <c r="AE881" s="412" t="str">
        <f>IF(AND('Antal &amp; Längder (vikter)'!D$115&lt;&gt;"",ISNUMBER($AH881)),'Antal &amp; Längder (vikter)'!D$115,"")</f>
        <v/>
      </c>
      <c r="AF881" s="413" t="str">
        <f t="shared" si="30"/>
        <v/>
      </c>
      <c r="AG881" s="414" t="str">
        <f t="shared" si="31"/>
        <v/>
      </c>
      <c r="AH881" s="397" t="str">
        <f>IF('Antal &amp; Längder (vikter)'!E$116="Längd (mm)",IF('Antal &amp; Längder (vikter)'!E125&lt;&gt;"",'Antal &amp; Längder (vikter)'!E125,"XX"),"XX")</f>
        <v>XX</v>
      </c>
      <c r="AI881" s="7">
        <v>-9</v>
      </c>
    </row>
    <row r="882" spans="25:35" x14ac:dyDescent="0.25">
      <c r="Y882" s="390" t="s">
        <v>2583</v>
      </c>
      <c r="Z882" s="390" t="s">
        <v>2582</v>
      </c>
      <c r="AB882" s="465" t="str">
        <f>IF(COUNT(AB873:AB881)&gt;0,MAX(AB873:AB881)+1,"")</f>
        <v/>
      </c>
      <c r="AC882" s="421" t="str">
        <f>IF(AND(AH882&lt;&gt;"",AG882&lt;&gt;"",AI882&gt;0,AH882&gt;0),MAX(AC$2:AC881)+1,"XX")</f>
        <v>XX</v>
      </c>
      <c r="AD882" s="417" t="str">
        <f>IF('Antal &amp; Längder (vikter)'!$C$113&lt;&gt;"",'Antal &amp; Längder (vikter)'!$C$113,"XX")</f>
        <v>XX</v>
      </c>
      <c r="AE882" s="412" t="str">
        <f>IF(AND('Antal &amp; Längder (vikter)'!D$115&lt;&gt;"",ISNUMBER($AH882)),'Antal &amp; Längder (vikter)'!D$115,"")</f>
        <v/>
      </c>
      <c r="AF882" s="413" t="str">
        <f t="shared" si="30"/>
        <v/>
      </c>
      <c r="AG882" s="414" t="str">
        <f t="shared" si="31"/>
        <v/>
      </c>
      <c r="AH882" s="397" t="str">
        <f>IF('Antal &amp; Längder (vikter)'!E$116="Längd (mm)",IF('Antal &amp; Längder (vikter)'!E126&lt;&gt;"",'Antal &amp; Längder (vikter)'!E126,"XX"),"XX")</f>
        <v>XX</v>
      </c>
      <c r="AI882" s="7">
        <v>-9</v>
      </c>
    </row>
    <row r="883" spans="25:35" x14ac:dyDescent="0.25">
      <c r="Y883" s="390" t="s">
        <v>2271</v>
      </c>
      <c r="Z883" s="390" t="s">
        <v>2270</v>
      </c>
      <c r="AB883" s="466" t="str">
        <f>IF(AND(ISNUMBER(AH883),AH883&gt;0),IF(MAX(AB$3:AB882)&gt;0,MAX(AB$3:AB882)+1,10+COUNTIF(F$38:F$49,"&gt;0")*10+1),"")</f>
        <v/>
      </c>
      <c r="AC883" s="421" t="str">
        <f>IF(AND(AH883&lt;&gt;"",AG883&lt;&gt;"",AI883&gt;0,AH883&gt;0),MAX(AC$2:AC882)+1,"XX")</f>
        <v>XX</v>
      </c>
      <c r="AD883" s="417" t="str">
        <f>IF('Antal &amp; Längder (vikter)'!$C$113&lt;&gt;"",'Antal &amp; Längder (vikter)'!$C$113,"XX")</f>
        <v>XX</v>
      </c>
      <c r="AE883" s="409" t="str">
        <f>IF(AND('Antal &amp; Längder (vikter)'!F$115&lt;&gt;"",ISNUMBER($AH883)),'Antal &amp; Längder (vikter)'!F$115,"")</f>
        <v/>
      </c>
      <c r="AF883" s="413" t="str">
        <f t="shared" si="30"/>
        <v/>
      </c>
      <c r="AG883" s="414" t="str">
        <f t="shared" si="31"/>
        <v/>
      </c>
      <c r="AH883" s="395" t="str">
        <f>IF('Antal &amp; Längder (vikter)'!F117&lt;&gt;"",'Antal &amp; Längder (vikter)'!F117,"XX")</f>
        <v>XX</v>
      </c>
      <c r="AI883" s="392">
        <f>IF('Antal &amp; Längder (vikter)'!G$116="Vikt (g)",IF('Antal &amp; Längder (vikter)'!G117&lt;&gt;"",'Antal &amp; Längder (vikter)'!G117,-9),-9)</f>
        <v>-9</v>
      </c>
    </row>
    <row r="884" spans="25:35" x14ac:dyDescent="0.25">
      <c r="Y884" s="390" t="s">
        <v>1975</v>
      </c>
      <c r="Z884" s="390" t="s">
        <v>1974</v>
      </c>
      <c r="AB884" s="462" t="str">
        <f>IF(COUNT(AB883:AB883)&gt;0,MAX(AB883:AB883)+1,"")</f>
        <v/>
      </c>
      <c r="AC884" s="421" t="str">
        <f>IF(AND(AH884&lt;&gt;"",AG884&lt;&gt;"",AI884&gt;0,AH884&gt;0),MAX(AC$2:AC883)+1,"XX")</f>
        <v>XX</v>
      </c>
      <c r="AD884" s="417" t="str">
        <f>IF('Antal &amp; Längder (vikter)'!$C$113&lt;&gt;"",'Antal &amp; Längder (vikter)'!$C$113,"XX")</f>
        <v>XX</v>
      </c>
      <c r="AE884" s="409" t="str">
        <f>IF(AND('Antal &amp; Längder (vikter)'!F$115&lt;&gt;"",ISNUMBER($AH884)),'Antal &amp; Längder (vikter)'!F$115,"")</f>
        <v/>
      </c>
      <c r="AF884" s="413" t="str">
        <f t="shared" si="30"/>
        <v/>
      </c>
      <c r="AG884" s="414" t="str">
        <f t="shared" si="31"/>
        <v/>
      </c>
      <c r="AH884" s="395" t="str">
        <f>IF('Antal &amp; Längder (vikter)'!F118&lt;&gt;"",'Antal &amp; Längder (vikter)'!F118,"XX")</f>
        <v>XX</v>
      </c>
      <c r="AI884" s="392">
        <f>IF('Antal &amp; Längder (vikter)'!G$116="Vikt (g)",IF('Antal &amp; Längder (vikter)'!G118&lt;&gt;"",'Antal &amp; Längder (vikter)'!G118,-9),-9)</f>
        <v>-9</v>
      </c>
    </row>
    <row r="885" spans="25:35" x14ac:dyDescent="0.25">
      <c r="Y885" s="390" t="s">
        <v>2276</v>
      </c>
      <c r="Z885" s="390" t="s">
        <v>2492</v>
      </c>
      <c r="AB885" s="463" t="str">
        <f>IF(COUNT(AB883:AB884)&gt;0,MAX(AB883:AB884)+1,"")</f>
        <v/>
      </c>
      <c r="AC885" s="421" t="str">
        <f>IF(AND(AH885&lt;&gt;"",AG885&lt;&gt;"",AI885&gt;0,AH885&gt;0),MAX(AC$2:AC884)+1,"XX")</f>
        <v>XX</v>
      </c>
      <c r="AD885" s="417" t="str">
        <f>IF('Antal &amp; Längder (vikter)'!$C$113&lt;&gt;"",'Antal &amp; Längder (vikter)'!$C$113,"XX")</f>
        <v>XX</v>
      </c>
      <c r="AE885" s="409" t="str">
        <f>IF(AND('Antal &amp; Längder (vikter)'!F$115&lt;&gt;"",ISNUMBER($AH885)),'Antal &amp; Längder (vikter)'!F$115,"")</f>
        <v/>
      </c>
      <c r="AF885" s="413" t="str">
        <f t="shared" si="30"/>
        <v/>
      </c>
      <c r="AG885" s="414" t="str">
        <f t="shared" si="31"/>
        <v/>
      </c>
      <c r="AH885" s="395" t="str">
        <f>IF('Antal &amp; Längder (vikter)'!F119&lt;&gt;"",'Antal &amp; Längder (vikter)'!F119,"XX")</f>
        <v>XX</v>
      </c>
      <c r="AI885" s="392">
        <f>IF('Antal &amp; Längder (vikter)'!G$116="Vikt (g)",IF('Antal &amp; Längder (vikter)'!G119&lt;&gt;"",'Antal &amp; Längder (vikter)'!G119,-9),-9)</f>
        <v>-9</v>
      </c>
    </row>
    <row r="886" spans="25:35" x14ac:dyDescent="0.25">
      <c r="Y886" s="390" t="s">
        <v>2551</v>
      </c>
      <c r="Z886" s="390" t="s">
        <v>2550</v>
      </c>
      <c r="AB886" s="422" t="str">
        <f>IF(COUNT(AB883:AB885)&gt;0,MAX(AB883:AB885)+1,"")</f>
        <v/>
      </c>
      <c r="AC886" s="421" t="str">
        <f>IF(AND(AH886&lt;&gt;"",AG886&lt;&gt;"",AI886&gt;0,AH886&gt;0),MAX(AC$2:AC885)+1,"XX")</f>
        <v>XX</v>
      </c>
      <c r="AD886" s="417" t="str">
        <f>IF('Antal &amp; Längder (vikter)'!$C$113&lt;&gt;"",'Antal &amp; Längder (vikter)'!$C$113,"XX")</f>
        <v>XX</v>
      </c>
      <c r="AE886" s="409" t="str">
        <f>IF(AND('Antal &amp; Längder (vikter)'!F$115&lt;&gt;"",ISNUMBER($AH886)),'Antal &amp; Längder (vikter)'!F$115,"")</f>
        <v/>
      </c>
      <c r="AF886" s="413" t="str">
        <f t="shared" si="30"/>
        <v/>
      </c>
      <c r="AG886" s="414" t="str">
        <f t="shared" si="31"/>
        <v/>
      </c>
      <c r="AH886" s="395" t="str">
        <f>IF('Antal &amp; Längder (vikter)'!F120&lt;&gt;"",'Antal &amp; Längder (vikter)'!F120,"XX")</f>
        <v>XX</v>
      </c>
      <c r="AI886" s="392">
        <f>IF('Antal &amp; Längder (vikter)'!G$116="Vikt (g)",IF('Antal &amp; Längder (vikter)'!G120&lt;&gt;"",'Antal &amp; Längder (vikter)'!G120,-9),-9)</f>
        <v>-9</v>
      </c>
    </row>
    <row r="887" spans="25:35" x14ac:dyDescent="0.25">
      <c r="Y887" s="390" t="s">
        <v>2285</v>
      </c>
      <c r="Z887" s="390" t="s">
        <v>2592</v>
      </c>
      <c r="AB887" s="461" t="str">
        <f>IF(COUNT(AB883:AB886)&gt;0,MAX(AB883:AB886)+1,"")</f>
        <v/>
      </c>
      <c r="AC887" s="421" t="str">
        <f>IF(AND(AH887&lt;&gt;"",AG887&lt;&gt;"",AI887&gt;0,AH887&gt;0),MAX(AC$2:AC886)+1,"XX")</f>
        <v>XX</v>
      </c>
      <c r="AD887" s="417" t="str">
        <f>IF('Antal &amp; Längder (vikter)'!$C$113&lt;&gt;"",'Antal &amp; Längder (vikter)'!$C$113,"XX")</f>
        <v>XX</v>
      </c>
      <c r="AE887" s="409" t="str">
        <f>IF(AND('Antal &amp; Längder (vikter)'!F$115&lt;&gt;"",ISNUMBER($AH887)),'Antal &amp; Längder (vikter)'!F$115,"")</f>
        <v/>
      </c>
      <c r="AF887" s="413" t="str">
        <f t="shared" si="30"/>
        <v/>
      </c>
      <c r="AG887" s="414" t="str">
        <f t="shared" si="31"/>
        <v/>
      </c>
      <c r="AH887" s="395" t="str">
        <f>IF('Antal &amp; Längder (vikter)'!F121&lt;&gt;"",'Antal &amp; Längder (vikter)'!F121,"XX")</f>
        <v>XX</v>
      </c>
      <c r="AI887" s="392">
        <f>IF('Antal &amp; Längder (vikter)'!G$116="Vikt (g)",IF('Antal &amp; Längder (vikter)'!G121&lt;&gt;"",'Antal &amp; Längder (vikter)'!G121,-9),-9)</f>
        <v>-9</v>
      </c>
    </row>
    <row r="888" spans="25:35" x14ac:dyDescent="0.25">
      <c r="Y888" s="390" t="s">
        <v>1955</v>
      </c>
      <c r="Z888" s="390" t="s">
        <v>1954</v>
      </c>
      <c r="AB888" s="457" t="str">
        <f>IF(COUNT(AB883:AB887)&gt;0,MAX(AB883:AB887)+1,"")</f>
        <v/>
      </c>
      <c r="AC888" s="421" t="str">
        <f>IF(AND(AH888&lt;&gt;"",AG888&lt;&gt;"",AI888&gt;0,AH888&gt;0),MAX(AC$2:AC887)+1,"XX")</f>
        <v>XX</v>
      </c>
      <c r="AD888" s="417" t="str">
        <f>IF('Antal &amp; Längder (vikter)'!$C$113&lt;&gt;"",'Antal &amp; Längder (vikter)'!$C$113,"XX")</f>
        <v>XX</v>
      </c>
      <c r="AE888" s="409" t="str">
        <f>IF(AND('Antal &amp; Längder (vikter)'!F$115&lt;&gt;"",ISNUMBER($AH888)),'Antal &amp; Längder (vikter)'!F$115,"")</f>
        <v/>
      </c>
      <c r="AF888" s="413" t="str">
        <f t="shared" si="30"/>
        <v/>
      </c>
      <c r="AG888" s="414" t="str">
        <f t="shared" si="31"/>
        <v/>
      </c>
      <c r="AH888" s="395" t="str">
        <f>IF('Antal &amp; Längder (vikter)'!F122&lt;&gt;"",'Antal &amp; Längder (vikter)'!F122,"XX")</f>
        <v>XX</v>
      </c>
      <c r="AI888" s="392">
        <f>IF('Antal &amp; Längder (vikter)'!G$116="Vikt (g)",IF('Antal &amp; Längder (vikter)'!G122&lt;&gt;"",'Antal &amp; Längder (vikter)'!G122,-9),-9)</f>
        <v>-9</v>
      </c>
    </row>
    <row r="889" spans="25:35" x14ac:dyDescent="0.25">
      <c r="Y889" s="390" t="s">
        <v>2391</v>
      </c>
      <c r="Z889" s="390" t="s">
        <v>2390</v>
      </c>
      <c r="AB889" s="460" t="str">
        <f>IF(COUNT(AB883:AB888)&gt;0,MAX(AB883:AB888)+1,"")</f>
        <v/>
      </c>
      <c r="AC889" s="421" t="str">
        <f>IF(AND(AH889&lt;&gt;"",AG889&lt;&gt;"",AI889&gt;0,AH889&gt;0),MAX(AC$2:AC888)+1,"XX")</f>
        <v>XX</v>
      </c>
      <c r="AD889" s="417" t="str">
        <f>IF('Antal &amp; Längder (vikter)'!$C$113&lt;&gt;"",'Antal &amp; Längder (vikter)'!$C$113,"XX")</f>
        <v>XX</v>
      </c>
      <c r="AE889" s="409" t="str">
        <f>IF(AND('Antal &amp; Längder (vikter)'!F$115&lt;&gt;"",ISNUMBER($AH889)),'Antal &amp; Längder (vikter)'!F$115,"")</f>
        <v/>
      </c>
      <c r="AF889" s="413" t="str">
        <f t="shared" si="30"/>
        <v/>
      </c>
      <c r="AG889" s="414" t="str">
        <f t="shared" si="31"/>
        <v/>
      </c>
      <c r="AH889" s="395" t="str">
        <f>IF('Antal &amp; Längder (vikter)'!F123&lt;&gt;"",'Antal &amp; Längder (vikter)'!F123,"XX")</f>
        <v>XX</v>
      </c>
      <c r="AI889" s="392">
        <f>IF('Antal &amp; Längder (vikter)'!G$116="Vikt (g)",IF('Antal &amp; Längder (vikter)'!G123&lt;&gt;"",'Antal &amp; Längder (vikter)'!G123,-9),-9)</f>
        <v>-9</v>
      </c>
    </row>
    <row r="890" spans="25:35" x14ac:dyDescent="0.25">
      <c r="Y890" s="390" t="s">
        <v>2211</v>
      </c>
      <c r="Z890" s="390" t="s">
        <v>2210</v>
      </c>
      <c r="AB890" s="464" t="str">
        <f>IF(COUNT(AB883:AB889)&gt;0,MAX(AB883:AB889)+1,"")</f>
        <v/>
      </c>
      <c r="AC890" s="421" t="str">
        <f>IF(AND(AH890&lt;&gt;"",AG890&lt;&gt;"",AI890&gt;0,AH890&gt;0),MAX(AC$2:AC889)+1,"XX")</f>
        <v>XX</v>
      </c>
      <c r="AD890" s="417" t="str">
        <f>IF('Antal &amp; Längder (vikter)'!$C$113&lt;&gt;"",'Antal &amp; Längder (vikter)'!$C$113,"XX")</f>
        <v>XX</v>
      </c>
      <c r="AE890" s="409" t="str">
        <f>IF(AND('Antal &amp; Längder (vikter)'!F$115&lt;&gt;"",ISNUMBER($AH890)),'Antal &amp; Längder (vikter)'!F$115,"")</f>
        <v/>
      </c>
      <c r="AF890" s="413" t="str">
        <f t="shared" si="30"/>
        <v/>
      </c>
      <c r="AG890" s="414" t="str">
        <f t="shared" si="31"/>
        <v/>
      </c>
      <c r="AH890" s="395" t="str">
        <f>IF('Antal &amp; Längder (vikter)'!F124&lt;&gt;"",'Antal &amp; Längder (vikter)'!F124,"XX")</f>
        <v>XX</v>
      </c>
      <c r="AI890" s="392">
        <f>IF('Antal &amp; Längder (vikter)'!G$116="Vikt (g)",IF('Antal &amp; Längder (vikter)'!G124&lt;&gt;"",'Antal &amp; Längder (vikter)'!G124,-9),-9)</f>
        <v>-9</v>
      </c>
    </row>
    <row r="891" spans="25:35" x14ac:dyDescent="0.25">
      <c r="Y891" s="390" t="s">
        <v>2563</v>
      </c>
      <c r="Z891" s="390" t="s">
        <v>2562</v>
      </c>
      <c r="AB891" s="458" t="str">
        <f>IF(COUNT(AB883:AB890)&gt;0,MAX(AB883:AB890)+1,"")</f>
        <v/>
      </c>
      <c r="AC891" s="421" t="str">
        <f>IF(AND(AH891&lt;&gt;"",AG891&lt;&gt;"",AI891&gt;0,AH891&gt;0),MAX(AC$2:AC890)+1,"XX")</f>
        <v>XX</v>
      </c>
      <c r="AD891" s="417" t="str">
        <f>IF('Antal &amp; Längder (vikter)'!$C$113&lt;&gt;"",'Antal &amp; Längder (vikter)'!$C$113,"XX")</f>
        <v>XX</v>
      </c>
      <c r="AE891" s="409" t="str">
        <f>IF(AND('Antal &amp; Längder (vikter)'!F$115&lt;&gt;"",ISNUMBER($AH891)),'Antal &amp; Längder (vikter)'!F$115,"")</f>
        <v/>
      </c>
      <c r="AF891" s="413" t="str">
        <f t="shared" si="30"/>
        <v/>
      </c>
      <c r="AG891" s="414" t="str">
        <f t="shared" si="31"/>
        <v/>
      </c>
      <c r="AH891" s="395" t="str">
        <f>IF('Antal &amp; Längder (vikter)'!F125&lt;&gt;"",'Antal &amp; Längder (vikter)'!F125,"XX")</f>
        <v>XX</v>
      </c>
      <c r="AI891" s="392">
        <f>IF('Antal &amp; Längder (vikter)'!G$116="Vikt (g)",IF('Antal &amp; Längder (vikter)'!G125&lt;&gt;"",'Antal &amp; Längder (vikter)'!G125,-9),-9)</f>
        <v>-9</v>
      </c>
    </row>
    <row r="892" spans="25:35" x14ac:dyDescent="0.25">
      <c r="Y892" s="390" t="s">
        <v>2370</v>
      </c>
      <c r="Z892" s="390" t="s">
        <v>2369</v>
      </c>
      <c r="AB892" s="465" t="str">
        <f>IF(COUNT(AB883:AB891)&gt;0,MAX(AB883:AB891)+1,"")</f>
        <v/>
      </c>
      <c r="AC892" s="421" t="str">
        <f>IF(AND(AH892&lt;&gt;"",AG892&lt;&gt;"",AI892&gt;0,AH892&gt;0),MAX(AC$2:AC891)+1,"XX")</f>
        <v>XX</v>
      </c>
      <c r="AD892" s="417" t="str">
        <f>IF('Antal &amp; Längder (vikter)'!$C$113&lt;&gt;"",'Antal &amp; Längder (vikter)'!$C$113,"XX")</f>
        <v>XX</v>
      </c>
      <c r="AE892" s="409" t="str">
        <f>IF(AND('Antal &amp; Längder (vikter)'!F$115&lt;&gt;"",ISNUMBER($AH892)),'Antal &amp; Längder (vikter)'!F$115,"")</f>
        <v/>
      </c>
      <c r="AF892" s="413" t="str">
        <f t="shared" si="30"/>
        <v/>
      </c>
      <c r="AG892" s="414" t="str">
        <f t="shared" si="31"/>
        <v/>
      </c>
      <c r="AH892" s="395" t="str">
        <f>IF('Antal &amp; Längder (vikter)'!F126&lt;&gt;"",'Antal &amp; Längder (vikter)'!F126,"XX")</f>
        <v>XX</v>
      </c>
      <c r="AI892" s="392">
        <f>IF('Antal &amp; Längder (vikter)'!G$116="Vikt (g)",IF('Antal &amp; Längder (vikter)'!G126&lt;&gt;"",'Antal &amp; Längder (vikter)'!G126,-9),-9)</f>
        <v>-9</v>
      </c>
    </row>
    <row r="893" spans="25:35" x14ac:dyDescent="0.25">
      <c r="Y893" s="390" t="s">
        <v>2484</v>
      </c>
      <c r="Z893" s="390" t="s">
        <v>2483</v>
      </c>
      <c r="AB893" s="466" t="str">
        <f>IF(AND(ISNUMBER(AH893),AH893&gt;0),IF(MAX(AB$3:AB892)&gt;0,MAX(AB$3:AB892)+1,10+COUNTIF(F$38:F$49,"&gt;0")*10+1),"")</f>
        <v/>
      </c>
      <c r="AC893" s="421" t="str">
        <f>IF(AND(AH893&lt;&gt;"",AG893&lt;&gt;"",AI893&gt;0,AH893&gt;0),MAX(AC$2:AC892)+1,"XX")</f>
        <v>XX</v>
      </c>
      <c r="AD893" s="417" t="str">
        <f>IF('Antal &amp; Längder (vikter)'!$C$113&lt;&gt;"",'Antal &amp; Längder (vikter)'!$C$113,"XX")</f>
        <v>XX</v>
      </c>
      <c r="AE893" s="409" t="str">
        <f>IF(AND('Antal &amp; Längder (vikter)'!F$115&lt;&gt;"",ISNUMBER($AH893)),'Antal &amp; Längder (vikter)'!F$115,"")</f>
        <v/>
      </c>
      <c r="AF893" s="413" t="str">
        <f t="shared" si="30"/>
        <v/>
      </c>
      <c r="AG893" s="414" t="str">
        <f t="shared" si="31"/>
        <v/>
      </c>
      <c r="AH893" s="397" t="str">
        <f>IF('Antal &amp; Längder (vikter)'!G$116="Längd (mm)",IF('Antal &amp; Längder (vikter)'!G117&lt;&gt;"",'Antal &amp; Längder (vikter)'!G117,"XX"),"XX")</f>
        <v>XX</v>
      </c>
      <c r="AI893" s="7">
        <v>-9</v>
      </c>
    </row>
    <row r="894" spans="25:35" x14ac:dyDescent="0.25">
      <c r="Y894" s="390" t="s">
        <v>2482</v>
      </c>
      <c r="Z894" s="390" t="s">
        <v>2481</v>
      </c>
      <c r="AB894" s="462" t="str">
        <f>IF(COUNT(AB893:AB893)&gt;0,MAX(AB893:AB893)+1,"")</f>
        <v/>
      </c>
      <c r="AC894" s="421" t="str">
        <f>IF(AND(AH894&lt;&gt;"",AG894&lt;&gt;"",AI894&gt;0,AH894&gt;0),MAX(AC$2:AC893)+1,"XX")</f>
        <v>XX</v>
      </c>
      <c r="AD894" s="417" t="str">
        <f>IF('Antal &amp; Längder (vikter)'!$C$113&lt;&gt;"",'Antal &amp; Längder (vikter)'!$C$113,"XX")</f>
        <v>XX</v>
      </c>
      <c r="AE894" s="409" t="str">
        <f>IF(AND('Antal &amp; Längder (vikter)'!F$115&lt;&gt;"",ISNUMBER($AH894)),'Antal &amp; Längder (vikter)'!F$115,"")</f>
        <v/>
      </c>
      <c r="AF894" s="413" t="str">
        <f t="shared" si="30"/>
        <v/>
      </c>
      <c r="AG894" s="414" t="str">
        <f t="shared" si="31"/>
        <v/>
      </c>
      <c r="AH894" s="397" t="str">
        <f>IF('Antal &amp; Längder (vikter)'!G$116="Längd (mm)",IF('Antal &amp; Längder (vikter)'!G118&lt;&gt;"",'Antal &amp; Längder (vikter)'!G118,"XX"),"XX")</f>
        <v>XX</v>
      </c>
      <c r="AI894" s="7">
        <v>-9</v>
      </c>
    </row>
    <row r="895" spans="25:35" x14ac:dyDescent="0.25">
      <c r="Y895" s="390" t="s">
        <v>1957</v>
      </c>
      <c r="Z895" s="390" t="s">
        <v>1956</v>
      </c>
      <c r="AB895" s="463" t="str">
        <f>IF(COUNT(AB893:AB894)&gt;0,MAX(AB893:AB894)+1,"")</f>
        <v/>
      </c>
      <c r="AC895" s="421" t="str">
        <f>IF(AND(AH895&lt;&gt;"",AG895&lt;&gt;"",AI895&gt;0,AH895&gt;0),MAX(AC$2:AC894)+1,"XX")</f>
        <v>XX</v>
      </c>
      <c r="AD895" s="417" t="str">
        <f>IF('Antal &amp; Längder (vikter)'!$C$113&lt;&gt;"",'Antal &amp; Längder (vikter)'!$C$113,"XX")</f>
        <v>XX</v>
      </c>
      <c r="AE895" s="409" t="str">
        <f>IF(AND('Antal &amp; Längder (vikter)'!F$115&lt;&gt;"",ISNUMBER($AH895)),'Antal &amp; Längder (vikter)'!F$115,"")</f>
        <v/>
      </c>
      <c r="AF895" s="413" t="str">
        <f t="shared" si="30"/>
        <v/>
      </c>
      <c r="AG895" s="414" t="str">
        <f t="shared" si="31"/>
        <v/>
      </c>
      <c r="AH895" s="397" t="str">
        <f>IF('Antal &amp; Längder (vikter)'!G$116="Längd (mm)",IF('Antal &amp; Längder (vikter)'!G119&lt;&gt;"",'Antal &amp; Längder (vikter)'!G119,"XX"),"XX")</f>
        <v>XX</v>
      </c>
      <c r="AI895" s="7">
        <v>-9</v>
      </c>
    </row>
    <row r="896" spans="25:35" x14ac:dyDescent="0.25">
      <c r="Y896" s="390" t="s">
        <v>1959</v>
      </c>
      <c r="Z896" s="390" t="s">
        <v>1958</v>
      </c>
      <c r="AB896" s="422" t="str">
        <f>IF(COUNT(AB893:AB895)&gt;0,MAX(AB893:AB895)+1,"")</f>
        <v/>
      </c>
      <c r="AC896" s="421" t="str">
        <f>IF(AND(AH896&lt;&gt;"",AG896&lt;&gt;"",AI896&gt;0,AH896&gt;0),MAX(AC$2:AC895)+1,"XX")</f>
        <v>XX</v>
      </c>
      <c r="AD896" s="417" t="str">
        <f>IF('Antal &amp; Längder (vikter)'!$C$113&lt;&gt;"",'Antal &amp; Längder (vikter)'!$C$113,"XX")</f>
        <v>XX</v>
      </c>
      <c r="AE896" s="409" t="str">
        <f>IF(AND('Antal &amp; Längder (vikter)'!F$115&lt;&gt;"",ISNUMBER($AH896)),'Antal &amp; Längder (vikter)'!F$115,"")</f>
        <v/>
      </c>
      <c r="AF896" s="413" t="str">
        <f t="shared" si="30"/>
        <v/>
      </c>
      <c r="AG896" s="414" t="str">
        <f t="shared" si="31"/>
        <v/>
      </c>
      <c r="AH896" s="397" t="str">
        <f>IF('Antal &amp; Längder (vikter)'!G$116="Längd (mm)",IF('Antal &amp; Längder (vikter)'!G120&lt;&gt;"",'Antal &amp; Längder (vikter)'!G120,"XX"),"XX")</f>
        <v>XX</v>
      </c>
      <c r="AI896" s="7">
        <v>-9</v>
      </c>
    </row>
    <row r="897" spans="25:35" x14ac:dyDescent="0.25">
      <c r="Y897" s="390" t="s">
        <v>1961</v>
      </c>
      <c r="Z897" s="390" t="s">
        <v>1960</v>
      </c>
      <c r="AB897" s="461" t="str">
        <f>IF(COUNT(AB893:AB896)&gt;0,MAX(AB893:AB896)+1,"")</f>
        <v/>
      </c>
      <c r="AC897" s="421" t="str">
        <f>IF(AND(AH897&lt;&gt;"",AG897&lt;&gt;"",AI897&gt;0,AH897&gt;0),MAX(AC$2:AC896)+1,"XX")</f>
        <v>XX</v>
      </c>
      <c r="AD897" s="417" t="str">
        <f>IF('Antal &amp; Längder (vikter)'!$C$113&lt;&gt;"",'Antal &amp; Längder (vikter)'!$C$113,"XX")</f>
        <v>XX</v>
      </c>
      <c r="AE897" s="409" t="str">
        <f>IF(AND('Antal &amp; Längder (vikter)'!F$115&lt;&gt;"",ISNUMBER($AH897)),'Antal &amp; Längder (vikter)'!F$115,"")</f>
        <v/>
      </c>
      <c r="AF897" s="413" t="str">
        <f t="shared" si="30"/>
        <v/>
      </c>
      <c r="AG897" s="414" t="str">
        <f t="shared" si="31"/>
        <v/>
      </c>
      <c r="AH897" s="397" t="str">
        <f>IF('Antal &amp; Längder (vikter)'!G$116="Längd (mm)",IF('Antal &amp; Längder (vikter)'!G121&lt;&gt;"",'Antal &amp; Längder (vikter)'!G121,"XX"),"XX")</f>
        <v>XX</v>
      </c>
      <c r="AI897" s="7">
        <v>-9</v>
      </c>
    </row>
    <row r="898" spans="25:35" x14ac:dyDescent="0.25">
      <c r="Y898" s="390" t="s">
        <v>1963</v>
      </c>
      <c r="Z898" s="390" t="s">
        <v>1962</v>
      </c>
      <c r="AB898" s="457" t="str">
        <f>IF(COUNT(AB893:AB897)&gt;0,MAX(AB893:AB897)+1,"")</f>
        <v/>
      </c>
      <c r="AC898" s="421" t="str">
        <f>IF(AND(AH898&lt;&gt;"",AG898&lt;&gt;"",AI898&gt;0,AH898&gt;0),MAX(AC$2:AC897)+1,"XX")</f>
        <v>XX</v>
      </c>
      <c r="AD898" s="417" t="str">
        <f>IF('Antal &amp; Längder (vikter)'!$C$113&lt;&gt;"",'Antal &amp; Längder (vikter)'!$C$113,"XX")</f>
        <v>XX</v>
      </c>
      <c r="AE898" s="409" t="str">
        <f>IF(AND('Antal &amp; Längder (vikter)'!F$115&lt;&gt;"",ISNUMBER($AH898)),'Antal &amp; Längder (vikter)'!F$115,"")</f>
        <v/>
      </c>
      <c r="AF898" s="413" t="str">
        <f t="shared" si="30"/>
        <v/>
      </c>
      <c r="AG898" s="414" t="str">
        <f t="shared" si="31"/>
        <v/>
      </c>
      <c r="AH898" s="397" t="str">
        <f>IF('Antal &amp; Längder (vikter)'!G$116="Längd (mm)",IF('Antal &amp; Längder (vikter)'!G122&lt;&gt;"",'Antal &amp; Längder (vikter)'!G122,"XX"),"XX")</f>
        <v>XX</v>
      </c>
      <c r="AI898" s="7">
        <v>-9</v>
      </c>
    </row>
    <row r="899" spans="25:35" x14ac:dyDescent="0.25">
      <c r="Y899" s="390" t="s">
        <v>1965</v>
      </c>
      <c r="Z899" s="390" t="s">
        <v>1964</v>
      </c>
      <c r="AB899" s="460" t="str">
        <f>IF(COUNT(AB893:AB898)&gt;0,MAX(AB893:AB898)+1,"")</f>
        <v/>
      </c>
      <c r="AC899" s="421" t="str">
        <f>IF(AND(AH899&lt;&gt;"",AG899&lt;&gt;"",AI899&gt;0,AH899&gt;0),MAX(AC$2:AC898)+1,"XX")</f>
        <v>XX</v>
      </c>
      <c r="AD899" s="417" t="str">
        <f>IF('Antal &amp; Längder (vikter)'!$C$113&lt;&gt;"",'Antal &amp; Längder (vikter)'!$C$113,"XX")</f>
        <v>XX</v>
      </c>
      <c r="AE899" s="409" t="str">
        <f>IF(AND('Antal &amp; Längder (vikter)'!F$115&lt;&gt;"",ISNUMBER($AH899)),'Antal &amp; Längder (vikter)'!F$115,"")</f>
        <v/>
      </c>
      <c r="AF899" s="413" t="str">
        <f t="shared" ref="AF899:AF962" si="32">IF(AND(ISNUMBER(AH899),AE899&lt;&gt;""),VLOOKUP(AE899,$N$2:$O$60,2,FALSE),"")</f>
        <v/>
      </c>
      <c r="AG899" s="414" t="str">
        <f t="shared" ref="AG899:AG962" si="33">IF(AF899&lt;&gt;"",VLOOKUP(AF899,O$2:U$60,7,FALSE),"")</f>
        <v/>
      </c>
      <c r="AH899" s="397" t="str">
        <f>IF('Antal &amp; Längder (vikter)'!G$116="Längd (mm)",IF('Antal &amp; Längder (vikter)'!G123&lt;&gt;"",'Antal &amp; Längder (vikter)'!G123,"XX"),"XX")</f>
        <v>XX</v>
      </c>
      <c r="AI899" s="7">
        <v>-9</v>
      </c>
    </row>
    <row r="900" spans="25:35" x14ac:dyDescent="0.25">
      <c r="Y900" s="390" t="s">
        <v>1967</v>
      </c>
      <c r="Z900" s="390" t="s">
        <v>1966</v>
      </c>
      <c r="AB900" s="464" t="str">
        <f>IF(COUNT(AB893:AB899)&gt;0,MAX(AB893:AB899)+1,"")</f>
        <v/>
      </c>
      <c r="AC900" s="421" t="str">
        <f>IF(AND(AH900&lt;&gt;"",AG900&lt;&gt;"",AI900&gt;0,AH900&gt;0),MAX(AC$2:AC899)+1,"XX")</f>
        <v>XX</v>
      </c>
      <c r="AD900" s="417" t="str">
        <f>IF('Antal &amp; Längder (vikter)'!$C$113&lt;&gt;"",'Antal &amp; Längder (vikter)'!$C$113,"XX")</f>
        <v>XX</v>
      </c>
      <c r="AE900" s="409" t="str">
        <f>IF(AND('Antal &amp; Längder (vikter)'!F$115&lt;&gt;"",ISNUMBER($AH900)),'Antal &amp; Längder (vikter)'!F$115,"")</f>
        <v/>
      </c>
      <c r="AF900" s="413" t="str">
        <f t="shared" si="32"/>
        <v/>
      </c>
      <c r="AG900" s="414" t="str">
        <f t="shared" si="33"/>
        <v/>
      </c>
      <c r="AH900" s="397" t="str">
        <f>IF('Antal &amp; Längder (vikter)'!G$116="Längd (mm)",IF('Antal &amp; Längder (vikter)'!G124&lt;&gt;"",'Antal &amp; Längder (vikter)'!G124,"XX"),"XX")</f>
        <v>XX</v>
      </c>
      <c r="AI900" s="7">
        <v>-9</v>
      </c>
    </row>
    <row r="901" spans="25:35" x14ac:dyDescent="0.25">
      <c r="Y901" s="390" t="s">
        <v>2229</v>
      </c>
      <c r="Z901" s="390" t="s">
        <v>2228</v>
      </c>
      <c r="AB901" s="458" t="str">
        <f>IF(COUNT(AB893:AB900)&gt;0,MAX(AB893:AB900)+1,"")</f>
        <v/>
      </c>
      <c r="AC901" s="421" t="str">
        <f>IF(AND(AH901&lt;&gt;"",AG901&lt;&gt;"",AI901&gt;0,AH901&gt;0),MAX(AC$2:AC900)+1,"XX")</f>
        <v>XX</v>
      </c>
      <c r="AD901" s="417" t="str">
        <f>IF('Antal &amp; Längder (vikter)'!$C$113&lt;&gt;"",'Antal &amp; Längder (vikter)'!$C$113,"XX")</f>
        <v>XX</v>
      </c>
      <c r="AE901" s="409" t="str">
        <f>IF(AND('Antal &amp; Längder (vikter)'!F$115&lt;&gt;"",ISNUMBER($AH901)),'Antal &amp; Längder (vikter)'!F$115,"")</f>
        <v/>
      </c>
      <c r="AF901" s="413" t="str">
        <f t="shared" si="32"/>
        <v/>
      </c>
      <c r="AG901" s="414" t="str">
        <f t="shared" si="33"/>
        <v/>
      </c>
      <c r="AH901" s="397" t="str">
        <f>IF('Antal &amp; Längder (vikter)'!G$116="Längd (mm)",IF('Antal &amp; Längder (vikter)'!G125&lt;&gt;"",'Antal &amp; Längder (vikter)'!G125,"XX"),"XX")</f>
        <v>XX</v>
      </c>
      <c r="AI901" s="7">
        <v>-9</v>
      </c>
    </row>
    <row r="902" spans="25:35" x14ac:dyDescent="0.25">
      <c r="Y902" s="390" t="s">
        <v>2181</v>
      </c>
      <c r="Z902" s="390" t="s">
        <v>2180</v>
      </c>
      <c r="AB902" s="465" t="str">
        <f>IF(COUNT(AB893:AB901)&gt;0,MAX(AB893:AB901)+1,"")</f>
        <v/>
      </c>
      <c r="AC902" s="421" t="str">
        <f>IF(AND(AH902&lt;&gt;"",AG902&lt;&gt;"",AI902&gt;0,AH902&gt;0),MAX(AC$2:AC901)+1,"XX")</f>
        <v>XX</v>
      </c>
      <c r="AD902" s="417" t="str">
        <f>IF('Antal &amp; Längder (vikter)'!$C$113&lt;&gt;"",'Antal &amp; Längder (vikter)'!$C$113,"XX")</f>
        <v>XX</v>
      </c>
      <c r="AE902" s="409" t="str">
        <f>IF(AND('Antal &amp; Längder (vikter)'!F$115&lt;&gt;"",ISNUMBER($AH902)),'Antal &amp; Längder (vikter)'!F$115,"")</f>
        <v/>
      </c>
      <c r="AF902" s="413" t="str">
        <f t="shared" si="32"/>
        <v/>
      </c>
      <c r="AG902" s="414" t="str">
        <f t="shared" si="33"/>
        <v/>
      </c>
      <c r="AH902" s="397" t="str">
        <f>IF('Antal &amp; Längder (vikter)'!G$116="Längd (mm)",IF('Antal &amp; Längder (vikter)'!G126&lt;&gt;"",'Antal &amp; Längder (vikter)'!G126,"XX"),"XX")</f>
        <v>XX</v>
      </c>
      <c r="AI902" s="7">
        <v>-9</v>
      </c>
    </row>
    <row r="903" spans="25:35" x14ac:dyDescent="0.25">
      <c r="Y903" s="390" t="s">
        <v>2291</v>
      </c>
      <c r="Z903" s="390" t="s">
        <v>2290</v>
      </c>
      <c r="AB903" s="466" t="str">
        <f>IF(AND(ISNUMBER(AH903),AH903&gt;0),IF(MAX(AB$3:AB902)&gt;0,MAX(AB$3:AB902)+1,10+COUNTIF(F$38:F$49,"&gt;0")*10+1),"")</f>
        <v/>
      </c>
      <c r="AC903" s="421" t="str">
        <f>IF(AND(AH903&lt;&gt;"",AG903&lt;&gt;"",AI903&gt;0,AH903&gt;0),MAX(AC$2:AC902)+1,"XX")</f>
        <v>XX</v>
      </c>
      <c r="AD903" s="417" t="str">
        <f>IF('Antal &amp; Längder (vikter)'!$C$113&lt;&gt;"",'Antal &amp; Längder (vikter)'!$C$113,"XX")</f>
        <v>XX</v>
      </c>
      <c r="AE903" s="412" t="str">
        <f>IF(AND('Antal &amp; Längder (vikter)'!H$115&lt;&gt;"",ISNUMBER($AH903)),'Antal &amp; Längder (vikter)'!H$115,"")</f>
        <v/>
      </c>
      <c r="AF903" s="413" t="str">
        <f t="shared" si="32"/>
        <v/>
      </c>
      <c r="AG903" s="414" t="str">
        <f t="shared" si="33"/>
        <v/>
      </c>
      <c r="AH903" s="395" t="str">
        <f>IF('Antal &amp; Längder (vikter)'!H117&lt;&gt;"",'Antal &amp; Längder (vikter)'!H117,"XX")</f>
        <v>XX</v>
      </c>
      <c r="AI903" s="392">
        <f>IF('Antal &amp; Längder (vikter)'!I$116="Vikt (g)",IF('Antal &amp; Längder (vikter)'!I117&lt;&gt;"",'Antal &amp; Längder (vikter)'!I117,-9),-9)</f>
        <v>-9</v>
      </c>
    </row>
    <row r="904" spans="25:35" x14ac:dyDescent="0.25">
      <c r="Y904" s="390" t="s">
        <v>2215</v>
      </c>
      <c r="Z904" s="390" t="s">
        <v>2214</v>
      </c>
      <c r="AB904" s="462" t="str">
        <f>IF(COUNT(AB903:AB903)&gt;0,MAX(AB903:AB903)+1,"")</f>
        <v/>
      </c>
      <c r="AC904" s="421" t="str">
        <f>IF(AND(AH904&lt;&gt;"",AG904&lt;&gt;"",AI904&gt;0,AH904&gt;0),MAX(AC$2:AC903)+1,"XX")</f>
        <v>XX</v>
      </c>
      <c r="AD904" s="417" t="str">
        <f>IF('Antal &amp; Längder (vikter)'!$C$113&lt;&gt;"",'Antal &amp; Längder (vikter)'!$C$113,"XX")</f>
        <v>XX</v>
      </c>
      <c r="AE904" s="412" t="str">
        <f>IF(AND('Antal &amp; Längder (vikter)'!H$115&lt;&gt;"",ISNUMBER($AH904)),'Antal &amp; Längder (vikter)'!H$115,"")</f>
        <v/>
      </c>
      <c r="AF904" s="413" t="str">
        <f t="shared" si="32"/>
        <v/>
      </c>
      <c r="AG904" s="414" t="str">
        <f t="shared" si="33"/>
        <v/>
      </c>
      <c r="AH904" s="395" t="str">
        <f>IF('Antal &amp; Längder (vikter)'!H118&lt;&gt;"",'Antal &amp; Längder (vikter)'!H118,"XX")</f>
        <v>XX</v>
      </c>
      <c r="AI904" s="392">
        <f>IF('Antal &amp; Längder (vikter)'!I$116="Vikt (g)",IF('Antal &amp; Längder (vikter)'!I118&lt;&gt;"",'Antal &amp; Längder (vikter)'!I118,-9),-9)</f>
        <v>-9</v>
      </c>
    </row>
    <row r="905" spans="25:35" x14ac:dyDescent="0.25">
      <c r="Y905" s="390" t="s">
        <v>2227</v>
      </c>
      <c r="Z905" s="390" t="s">
        <v>2619</v>
      </c>
      <c r="AB905" s="463" t="str">
        <f>IF(COUNT(AB903:AB904)&gt;0,MAX(AB903:AB904)+1,"")</f>
        <v/>
      </c>
      <c r="AC905" s="421" t="str">
        <f>IF(AND(AH905&lt;&gt;"",AG905&lt;&gt;"",AI905&gt;0,AH905&gt;0),MAX(AC$2:AC904)+1,"XX")</f>
        <v>XX</v>
      </c>
      <c r="AD905" s="417" t="str">
        <f>IF('Antal &amp; Längder (vikter)'!$C$113&lt;&gt;"",'Antal &amp; Längder (vikter)'!$C$113,"XX")</f>
        <v>XX</v>
      </c>
      <c r="AE905" s="412" t="str">
        <f>IF(AND('Antal &amp; Längder (vikter)'!H$115&lt;&gt;"",ISNUMBER($AH905)),'Antal &amp; Längder (vikter)'!H$115,"")</f>
        <v/>
      </c>
      <c r="AF905" s="413" t="str">
        <f t="shared" si="32"/>
        <v/>
      </c>
      <c r="AG905" s="414" t="str">
        <f t="shared" si="33"/>
        <v/>
      </c>
      <c r="AH905" s="395" t="str">
        <f>IF('Antal &amp; Längder (vikter)'!H119&lt;&gt;"",'Antal &amp; Längder (vikter)'!H119,"XX")</f>
        <v>XX</v>
      </c>
      <c r="AI905" s="392">
        <f>IF('Antal &amp; Längder (vikter)'!I$116="Vikt (g)",IF('Antal &amp; Längder (vikter)'!I119&lt;&gt;"",'Antal &amp; Längder (vikter)'!I119,-9),-9)</f>
        <v>-9</v>
      </c>
    </row>
    <row r="906" spans="25:35" x14ac:dyDescent="0.25">
      <c r="Y906" s="390" t="s">
        <v>2224</v>
      </c>
      <c r="Z906" s="390" t="s">
        <v>2223</v>
      </c>
      <c r="AB906" s="422" t="str">
        <f>IF(COUNT(AB903:AB905)&gt;0,MAX(AB903:AB905)+1,"")</f>
        <v/>
      </c>
      <c r="AC906" s="421" t="str">
        <f>IF(AND(AH906&lt;&gt;"",AG906&lt;&gt;"",AI906&gt;0,AH906&gt;0),MAX(AC$2:AC905)+1,"XX")</f>
        <v>XX</v>
      </c>
      <c r="AD906" s="417" t="str">
        <f>IF('Antal &amp; Längder (vikter)'!$C$113&lt;&gt;"",'Antal &amp; Längder (vikter)'!$C$113,"XX")</f>
        <v>XX</v>
      </c>
      <c r="AE906" s="412" t="str">
        <f>IF(AND('Antal &amp; Längder (vikter)'!H$115&lt;&gt;"",ISNUMBER($AH906)),'Antal &amp; Längder (vikter)'!H$115,"")</f>
        <v/>
      </c>
      <c r="AF906" s="413" t="str">
        <f t="shared" si="32"/>
        <v/>
      </c>
      <c r="AG906" s="414" t="str">
        <f t="shared" si="33"/>
        <v/>
      </c>
      <c r="AH906" s="395" t="str">
        <f>IF('Antal &amp; Längder (vikter)'!H120&lt;&gt;"",'Antal &amp; Längder (vikter)'!H120,"XX")</f>
        <v>XX</v>
      </c>
      <c r="AI906" s="392">
        <f>IF('Antal &amp; Längder (vikter)'!I$116="Vikt (g)",IF('Antal &amp; Längder (vikter)'!I120&lt;&gt;"",'Antal &amp; Längder (vikter)'!I120,-9),-9)</f>
        <v>-9</v>
      </c>
    </row>
    <row r="907" spans="25:35" x14ac:dyDescent="0.25">
      <c r="Y907" s="390" t="s">
        <v>2187</v>
      </c>
      <c r="Z907" s="390" t="s">
        <v>2186</v>
      </c>
      <c r="AB907" s="461" t="str">
        <f>IF(COUNT(AB903:AB906)&gt;0,MAX(AB903:AB906)+1,"")</f>
        <v/>
      </c>
      <c r="AC907" s="421" t="str">
        <f>IF(AND(AH907&lt;&gt;"",AG907&lt;&gt;"",AI907&gt;0,AH907&gt;0),MAX(AC$2:AC906)+1,"XX")</f>
        <v>XX</v>
      </c>
      <c r="AD907" s="417" t="str">
        <f>IF('Antal &amp; Längder (vikter)'!$C$113&lt;&gt;"",'Antal &amp; Längder (vikter)'!$C$113,"XX")</f>
        <v>XX</v>
      </c>
      <c r="AE907" s="412" t="str">
        <f>IF(AND('Antal &amp; Längder (vikter)'!H$115&lt;&gt;"",ISNUMBER($AH907)),'Antal &amp; Längder (vikter)'!H$115,"")</f>
        <v/>
      </c>
      <c r="AF907" s="413" t="str">
        <f t="shared" si="32"/>
        <v/>
      </c>
      <c r="AG907" s="414" t="str">
        <f t="shared" si="33"/>
        <v/>
      </c>
      <c r="AH907" s="395" t="str">
        <f>IF('Antal &amp; Längder (vikter)'!H121&lt;&gt;"",'Antal &amp; Längder (vikter)'!H121,"XX")</f>
        <v>XX</v>
      </c>
      <c r="AI907" s="392">
        <f>IF('Antal &amp; Längder (vikter)'!I$116="Vikt (g)",IF('Antal &amp; Längder (vikter)'!I121&lt;&gt;"",'Antal &amp; Längder (vikter)'!I121,-9),-9)</f>
        <v>-9</v>
      </c>
    </row>
    <row r="908" spans="25:35" x14ac:dyDescent="0.25">
      <c r="Y908" s="390" t="s">
        <v>2193</v>
      </c>
      <c r="Z908" s="390" t="s">
        <v>2192</v>
      </c>
      <c r="AB908" s="457" t="str">
        <f>IF(COUNT(AB903:AB907)&gt;0,MAX(AB903:AB907)+1,"")</f>
        <v/>
      </c>
      <c r="AC908" s="421" t="str">
        <f>IF(AND(AH908&lt;&gt;"",AG908&lt;&gt;"",AI908&gt;0,AH908&gt;0),MAX(AC$2:AC907)+1,"XX")</f>
        <v>XX</v>
      </c>
      <c r="AD908" s="417" t="str">
        <f>IF('Antal &amp; Längder (vikter)'!$C$113&lt;&gt;"",'Antal &amp; Längder (vikter)'!$C$113,"XX")</f>
        <v>XX</v>
      </c>
      <c r="AE908" s="412" t="str">
        <f>IF(AND('Antal &amp; Längder (vikter)'!H$115&lt;&gt;"",ISNUMBER($AH908)),'Antal &amp; Längder (vikter)'!H$115,"")</f>
        <v/>
      </c>
      <c r="AF908" s="413" t="str">
        <f t="shared" si="32"/>
        <v/>
      </c>
      <c r="AG908" s="414" t="str">
        <f t="shared" si="33"/>
        <v/>
      </c>
      <c r="AH908" s="395" t="str">
        <f>IF('Antal &amp; Längder (vikter)'!H122&lt;&gt;"",'Antal &amp; Längder (vikter)'!H122,"XX")</f>
        <v>XX</v>
      </c>
      <c r="AI908" s="392">
        <f>IF('Antal &amp; Längder (vikter)'!I$116="Vikt (g)",IF('Antal &amp; Längder (vikter)'!I122&lt;&gt;"",'Antal &amp; Längder (vikter)'!I122,-9),-9)</f>
        <v>-9</v>
      </c>
    </row>
    <row r="909" spans="25:35" x14ac:dyDescent="0.25">
      <c r="Y909" s="390" t="s">
        <v>2275</v>
      </c>
      <c r="Z909" s="390" t="s">
        <v>2274</v>
      </c>
      <c r="AB909" s="460" t="str">
        <f>IF(COUNT(AB903:AB908)&gt;0,MAX(AB903:AB908)+1,"")</f>
        <v/>
      </c>
      <c r="AC909" s="421" t="str">
        <f>IF(AND(AH909&lt;&gt;"",AG909&lt;&gt;"",AI909&gt;0,AH909&gt;0),MAX(AC$2:AC908)+1,"XX")</f>
        <v>XX</v>
      </c>
      <c r="AD909" s="417" t="str">
        <f>IF('Antal &amp; Längder (vikter)'!$C$113&lt;&gt;"",'Antal &amp; Längder (vikter)'!$C$113,"XX")</f>
        <v>XX</v>
      </c>
      <c r="AE909" s="412" t="str">
        <f>IF(AND('Antal &amp; Längder (vikter)'!H$115&lt;&gt;"",ISNUMBER($AH909)),'Antal &amp; Längder (vikter)'!H$115,"")</f>
        <v/>
      </c>
      <c r="AF909" s="413" t="str">
        <f t="shared" si="32"/>
        <v/>
      </c>
      <c r="AG909" s="414" t="str">
        <f t="shared" si="33"/>
        <v/>
      </c>
      <c r="AH909" s="395" t="str">
        <f>IF('Antal &amp; Längder (vikter)'!H123&lt;&gt;"",'Antal &amp; Längder (vikter)'!H123,"XX")</f>
        <v>XX</v>
      </c>
      <c r="AI909" s="392">
        <f>IF('Antal &amp; Längder (vikter)'!I$116="Vikt (g)",IF('Antal &amp; Längder (vikter)'!I123&lt;&gt;"",'Antal &amp; Längder (vikter)'!I123,-9),-9)</f>
        <v>-9</v>
      </c>
    </row>
    <row r="910" spans="25:35" x14ac:dyDescent="0.25">
      <c r="Y910" s="390" t="s">
        <v>2222</v>
      </c>
      <c r="Z910" s="390" t="s">
        <v>2221</v>
      </c>
      <c r="AB910" s="464" t="str">
        <f>IF(COUNT(AB903:AB909)&gt;0,MAX(AB903:AB909)+1,"")</f>
        <v/>
      </c>
      <c r="AC910" s="421" t="str">
        <f>IF(AND(AH910&lt;&gt;"",AG910&lt;&gt;"",AI910&gt;0,AH910&gt;0),MAX(AC$2:AC909)+1,"XX")</f>
        <v>XX</v>
      </c>
      <c r="AD910" s="417" t="str">
        <f>IF('Antal &amp; Längder (vikter)'!$C$113&lt;&gt;"",'Antal &amp; Längder (vikter)'!$C$113,"XX")</f>
        <v>XX</v>
      </c>
      <c r="AE910" s="412" t="str">
        <f>IF(AND('Antal &amp; Längder (vikter)'!H$115&lt;&gt;"",ISNUMBER($AH910)),'Antal &amp; Längder (vikter)'!H$115,"")</f>
        <v/>
      </c>
      <c r="AF910" s="413" t="str">
        <f t="shared" si="32"/>
        <v/>
      </c>
      <c r="AG910" s="414" t="str">
        <f t="shared" si="33"/>
        <v/>
      </c>
      <c r="AH910" s="395" t="str">
        <f>IF('Antal &amp; Längder (vikter)'!H124&lt;&gt;"",'Antal &amp; Längder (vikter)'!H124,"XX")</f>
        <v>XX</v>
      </c>
      <c r="AI910" s="392">
        <f>IF('Antal &amp; Längder (vikter)'!I$116="Vikt (g)",IF('Antal &amp; Längder (vikter)'!I124&lt;&gt;"",'Antal &amp; Längder (vikter)'!I124,-9),-9)</f>
        <v>-9</v>
      </c>
    </row>
    <row r="911" spans="25:35" x14ac:dyDescent="0.25">
      <c r="Y911" s="390" t="s">
        <v>2573</v>
      </c>
      <c r="Z911" s="390" t="s">
        <v>2572</v>
      </c>
      <c r="AB911" s="458" t="str">
        <f>IF(COUNT(AB903:AB910)&gt;0,MAX(AB903:AB910)+1,"")</f>
        <v/>
      </c>
      <c r="AC911" s="421" t="str">
        <f>IF(AND(AH911&lt;&gt;"",AG911&lt;&gt;"",AI911&gt;0,AH911&gt;0),MAX(AC$2:AC910)+1,"XX")</f>
        <v>XX</v>
      </c>
      <c r="AD911" s="417" t="str">
        <f>IF('Antal &amp; Längder (vikter)'!$C$113&lt;&gt;"",'Antal &amp; Längder (vikter)'!$C$113,"XX")</f>
        <v>XX</v>
      </c>
      <c r="AE911" s="412" t="str">
        <f>IF(AND('Antal &amp; Längder (vikter)'!H$115&lt;&gt;"",ISNUMBER($AH911)),'Antal &amp; Längder (vikter)'!H$115,"")</f>
        <v/>
      </c>
      <c r="AF911" s="413" t="str">
        <f t="shared" si="32"/>
        <v/>
      </c>
      <c r="AG911" s="414" t="str">
        <f t="shared" si="33"/>
        <v/>
      </c>
      <c r="AH911" s="395" t="str">
        <f>IF('Antal &amp; Längder (vikter)'!H125&lt;&gt;"",'Antal &amp; Längder (vikter)'!H125,"XX")</f>
        <v>XX</v>
      </c>
      <c r="AI911" s="392">
        <f>IF('Antal &amp; Längder (vikter)'!I$116="Vikt (g)",IF('Antal &amp; Längder (vikter)'!I125&lt;&gt;"",'Antal &amp; Längder (vikter)'!I125,-9),-9)</f>
        <v>-9</v>
      </c>
    </row>
    <row r="912" spans="25:35" x14ac:dyDescent="0.25">
      <c r="Y912" s="390" t="s">
        <v>1969</v>
      </c>
      <c r="Z912" s="390" t="s">
        <v>1968</v>
      </c>
      <c r="AB912" s="465" t="str">
        <f>IF(COUNT(AB903:AB911)&gt;0,MAX(AB903:AB911)+1,"")</f>
        <v/>
      </c>
      <c r="AC912" s="421" t="str">
        <f>IF(AND(AH912&lt;&gt;"",AG912&lt;&gt;"",AI912&gt;0,AH912&gt;0),MAX(AC$2:AC911)+1,"XX")</f>
        <v>XX</v>
      </c>
      <c r="AD912" s="417" t="str">
        <f>IF('Antal &amp; Längder (vikter)'!$C$113&lt;&gt;"",'Antal &amp; Längder (vikter)'!$C$113,"XX")</f>
        <v>XX</v>
      </c>
      <c r="AE912" s="412" t="str">
        <f>IF(AND('Antal &amp; Längder (vikter)'!H$115&lt;&gt;"",ISNUMBER($AH912)),'Antal &amp; Längder (vikter)'!H$115,"")</f>
        <v/>
      </c>
      <c r="AF912" s="413" t="str">
        <f t="shared" si="32"/>
        <v/>
      </c>
      <c r="AG912" s="414" t="str">
        <f t="shared" si="33"/>
        <v/>
      </c>
      <c r="AH912" s="395" t="str">
        <f>IF('Antal &amp; Längder (vikter)'!H126&lt;&gt;"",'Antal &amp; Längder (vikter)'!H126,"XX")</f>
        <v>XX</v>
      </c>
      <c r="AI912" s="392">
        <f>IF('Antal &amp; Längder (vikter)'!I$116="Vikt (g)",IF('Antal &amp; Längder (vikter)'!I126&lt;&gt;"",'Antal &amp; Längder (vikter)'!I126,-9),-9)</f>
        <v>-9</v>
      </c>
    </row>
    <row r="913" spans="25:35" x14ac:dyDescent="0.25">
      <c r="Y913" s="390" t="s">
        <v>2567</v>
      </c>
      <c r="Z913" s="390" t="s">
        <v>2566</v>
      </c>
      <c r="AB913" s="466" t="str">
        <f>IF(AND(ISNUMBER(AH913),AH913&gt;0),IF(MAX(AB$3:AB912)&gt;0,MAX(AB$3:AB912)+1,10+COUNTIF(F$38:F$49,"&gt;0")*10+1),"")</f>
        <v/>
      </c>
      <c r="AC913" s="421" t="str">
        <f>IF(AND(AH913&lt;&gt;"",AG913&lt;&gt;"",AI913&gt;0,AH913&gt;0),MAX(AC$2:AC912)+1,"XX")</f>
        <v>XX</v>
      </c>
      <c r="AD913" s="417" t="str">
        <f>IF('Antal &amp; Längder (vikter)'!$C$113&lt;&gt;"",'Antal &amp; Längder (vikter)'!$C$113,"XX")</f>
        <v>XX</v>
      </c>
      <c r="AE913" s="412" t="str">
        <f>IF(AND('Antal &amp; Längder (vikter)'!H$115&lt;&gt;"",ISNUMBER($AH913)),'Antal &amp; Längder (vikter)'!H$115,"")</f>
        <v/>
      </c>
      <c r="AF913" s="413" t="str">
        <f t="shared" si="32"/>
        <v/>
      </c>
      <c r="AG913" s="414" t="str">
        <f t="shared" si="33"/>
        <v/>
      </c>
      <c r="AH913" s="397" t="str">
        <f>IF('Antal &amp; Längder (vikter)'!I$116="Längd (mm)",IF('Antal &amp; Längder (vikter)'!I117&lt;&gt;"",'Antal &amp; Längder (vikter)'!I117,"XX"),"XX")</f>
        <v>XX</v>
      </c>
      <c r="AI913" s="7">
        <v>-9</v>
      </c>
    </row>
    <row r="914" spans="25:35" x14ac:dyDescent="0.25">
      <c r="Y914" s="390" t="s">
        <v>1971</v>
      </c>
      <c r="Z914" s="390" t="s">
        <v>1970</v>
      </c>
      <c r="AB914" s="462" t="str">
        <f>IF(COUNT(AB913:AB913)&gt;0,MAX(AB913:AB913)+1,"")</f>
        <v/>
      </c>
      <c r="AC914" s="421" t="str">
        <f>IF(AND(AH914&lt;&gt;"",AG914&lt;&gt;"",AI914&gt;0,AH914&gt;0),MAX(AC$2:AC913)+1,"XX")</f>
        <v>XX</v>
      </c>
      <c r="AD914" s="417" t="str">
        <f>IF('Antal &amp; Längder (vikter)'!$C$113&lt;&gt;"",'Antal &amp; Längder (vikter)'!$C$113,"XX")</f>
        <v>XX</v>
      </c>
      <c r="AE914" s="412" t="str">
        <f>IF(AND('Antal &amp; Längder (vikter)'!H$115&lt;&gt;"",ISNUMBER($AH914)),'Antal &amp; Längder (vikter)'!H$115,"")</f>
        <v/>
      </c>
      <c r="AF914" s="413" t="str">
        <f t="shared" si="32"/>
        <v/>
      </c>
      <c r="AG914" s="414" t="str">
        <f t="shared" si="33"/>
        <v/>
      </c>
      <c r="AH914" s="397" t="str">
        <f>IF('Antal &amp; Längder (vikter)'!I$116="Längd (mm)",IF('Antal &amp; Längder (vikter)'!I118&lt;&gt;"",'Antal &amp; Längder (vikter)'!I118,"XX"),"XX")</f>
        <v>XX</v>
      </c>
      <c r="AI914" s="7">
        <v>-9</v>
      </c>
    </row>
    <row r="915" spans="25:35" x14ac:dyDescent="0.25">
      <c r="Y915" s="390" t="s">
        <v>2273</v>
      </c>
      <c r="Z915" s="390" t="s">
        <v>2272</v>
      </c>
      <c r="AB915" s="463" t="str">
        <f>IF(COUNT(AB913:AB914)&gt;0,MAX(AB913:AB914)+1,"")</f>
        <v/>
      </c>
      <c r="AC915" s="421" t="str">
        <f>IF(AND(AH915&lt;&gt;"",AG915&lt;&gt;"",AI915&gt;0,AH915&gt;0),MAX(AC$2:AC914)+1,"XX")</f>
        <v>XX</v>
      </c>
      <c r="AD915" s="417" t="str">
        <f>IF('Antal &amp; Längder (vikter)'!$C$113&lt;&gt;"",'Antal &amp; Längder (vikter)'!$C$113,"XX")</f>
        <v>XX</v>
      </c>
      <c r="AE915" s="412" t="str">
        <f>IF(AND('Antal &amp; Längder (vikter)'!H$115&lt;&gt;"",ISNUMBER($AH915)),'Antal &amp; Längder (vikter)'!H$115,"")</f>
        <v/>
      </c>
      <c r="AF915" s="413" t="str">
        <f t="shared" si="32"/>
        <v/>
      </c>
      <c r="AG915" s="414" t="str">
        <f t="shared" si="33"/>
        <v/>
      </c>
      <c r="AH915" s="397" t="str">
        <f>IF('Antal &amp; Längder (vikter)'!I$116="Längd (mm)",IF('Antal &amp; Längder (vikter)'!I119&lt;&gt;"",'Antal &amp; Längder (vikter)'!I119,"XX"),"XX")</f>
        <v>XX</v>
      </c>
      <c r="AI915" s="7">
        <v>-9</v>
      </c>
    </row>
    <row r="916" spans="25:35" x14ac:dyDescent="0.25">
      <c r="Y916" s="390" t="s">
        <v>1973</v>
      </c>
      <c r="Z916" s="390" t="s">
        <v>1972</v>
      </c>
      <c r="AB916" s="422" t="str">
        <f>IF(COUNT(AB913:AB915)&gt;0,MAX(AB913:AB915)+1,"")</f>
        <v/>
      </c>
      <c r="AC916" s="421" t="str">
        <f>IF(AND(AH916&lt;&gt;"",AG916&lt;&gt;"",AI916&gt;0,AH916&gt;0),MAX(AC$2:AC915)+1,"XX")</f>
        <v>XX</v>
      </c>
      <c r="AD916" s="417" t="str">
        <f>IF('Antal &amp; Längder (vikter)'!$C$113&lt;&gt;"",'Antal &amp; Längder (vikter)'!$C$113,"XX")</f>
        <v>XX</v>
      </c>
      <c r="AE916" s="412" t="str">
        <f>IF(AND('Antal &amp; Längder (vikter)'!H$115&lt;&gt;"",ISNUMBER($AH916)),'Antal &amp; Längder (vikter)'!H$115,"")</f>
        <v/>
      </c>
      <c r="AF916" s="413" t="str">
        <f t="shared" si="32"/>
        <v/>
      </c>
      <c r="AG916" s="414" t="str">
        <f t="shared" si="33"/>
        <v/>
      </c>
      <c r="AH916" s="397" t="str">
        <f>IF('Antal &amp; Längder (vikter)'!I$116="Längd (mm)",IF('Antal &amp; Längder (vikter)'!I120&lt;&gt;"",'Antal &amp; Längder (vikter)'!I120,"XX"),"XX")</f>
        <v>XX</v>
      </c>
      <c r="AI916" s="7">
        <v>-9</v>
      </c>
    </row>
    <row r="917" spans="25:35" x14ac:dyDescent="0.25">
      <c r="Y917" s="390" t="s">
        <v>1948</v>
      </c>
      <c r="Z917" s="390" t="s">
        <v>1947</v>
      </c>
      <c r="AB917" s="461" t="str">
        <f>IF(COUNT(AB913:AB916)&gt;0,MAX(AB913:AB916)+1,"")</f>
        <v/>
      </c>
      <c r="AC917" s="421" t="str">
        <f>IF(AND(AH917&lt;&gt;"",AG917&lt;&gt;"",AI917&gt;0,AH917&gt;0),MAX(AC$2:AC916)+1,"XX")</f>
        <v>XX</v>
      </c>
      <c r="AD917" s="417" t="str">
        <f>IF('Antal &amp; Längder (vikter)'!$C$113&lt;&gt;"",'Antal &amp; Längder (vikter)'!$C$113,"XX")</f>
        <v>XX</v>
      </c>
      <c r="AE917" s="412" t="str">
        <f>IF(AND('Antal &amp; Längder (vikter)'!H$115&lt;&gt;"",ISNUMBER($AH917)),'Antal &amp; Längder (vikter)'!H$115,"")</f>
        <v/>
      </c>
      <c r="AF917" s="413" t="str">
        <f t="shared" si="32"/>
        <v/>
      </c>
      <c r="AG917" s="414" t="str">
        <f t="shared" si="33"/>
        <v/>
      </c>
      <c r="AH917" s="397" t="str">
        <f>IF('Antal &amp; Längder (vikter)'!I$116="Längd (mm)",IF('Antal &amp; Längder (vikter)'!I121&lt;&gt;"",'Antal &amp; Längder (vikter)'!I121,"XX"),"XX")</f>
        <v>XX</v>
      </c>
      <c r="AI917" s="7">
        <v>-9</v>
      </c>
    </row>
    <row r="918" spans="25:35" x14ac:dyDescent="0.25">
      <c r="Y918" s="390" t="s">
        <v>2494</v>
      </c>
      <c r="Z918" s="390" t="s">
        <v>2493</v>
      </c>
      <c r="AB918" s="457" t="str">
        <f>IF(COUNT(AB913:AB917)&gt;0,MAX(AB913:AB917)+1,"")</f>
        <v/>
      </c>
      <c r="AC918" s="421" t="str">
        <f>IF(AND(AH918&lt;&gt;"",AG918&lt;&gt;"",AI918&gt;0,AH918&gt;0),MAX(AC$2:AC917)+1,"XX")</f>
        <v>XX</v>
      </c>
      <c r="AD918" s="417" t="str">
        <f>IF('Antal &amp; Längder (vikter)'!$C$113&lt;&gt;"",'Antal &amp; Längder (vikter)'!$C$113,"XX")</f>
        <v>XX</v>
      </c>
      <c r="AE918" s="412" t="str">
        <f>IF(AND('Antal &amp; Längder (vikter)'!H$115&lt;&gt;"",ISNUMBER($AH918)),'Antal &amp; Längder (vikter)'!H$115,"")</f>
        <v/>
      </c>
      <c r="AF918" s="413" t="str">
        <f t="shared" si="32"/>
        <v/>
      </c>
      <c r="AG918" s="414" t="str">
        <f t="shared" si="33"/>
        <v/>
      </c>
      <c r="AH918" s="397" t="str">
        <f>IF('Antal &amp; Längder (vikter)'!I$116="Längd (mm)",IF('Antal &amp; Längder (vikter)'!I122&lt;&gt;"",'Antal &amp; Längder (vikter)'!I122,"XX"),"XX")</f>
        <v>XX</v>
      </c>
      <c r="AI918" s="7">
        <v>-9</v>
      </c>
    </row>
    <row r="919" spans="25:35" x14ac:dyDescent="0.25">
      <c r="Y919" s="390" t="s">
        <v>2282</v>
      </c>
      <c r="Z919" s="390" t="s">
        <v>2281</v>
      </c>
      <c r="AB919" s="460" t="str">
        <f>IF(COUNT(AB913:AB918)&gt;0,MAX(AB913:AB918)+1,"")</f>
        <v/>
      </c>
      <c r="AC919" s="421" t="str">
        <f>IF(AND(AH919&lt;&gt;"",AG919&lt;&gt;"",AI919&gt;0,AH919&gt;0),MAX(AC$2:AC918)+1,"XX")</f>
        <v>XX</v>
      </c>
      <c r="AD919" s="417" t="str">
        <f>IF('Antal &amp; Längder (vikter)'!$C$113&lt;&gt;"",'Antal &amp; Längder (vikter)'!$C$113,"XX")</f>
        <v>XX</v>
      </c>
      <c r="AE919" s="412" t="str">
        <f>IF(AND('Antal &amp; Längder (vikter)'!H$115&lt;&gt;"",ISNUMBER($AH919)),'Antal &amp; Längder (vikter)'!H$115,"")</f>
        <v/>
      </c>
      <c r="AF919" s="413" t="str">
        <f t="shared" si="32"/>
        <v/>
      </c>
      <c r="AG919" s="414" t="str">
        <f t="shared" si="33"/>
        <v/>
      </c>
      <c r="AH919" s="397" t="str">
        <f>IF('Antal &amp; Längder (vikter)'!I$116="Längd (mm)",IF('Antal &amp; Längder (vikter)'!I123&lt;&gt;"",'Antal &amp; Längder (vikter)'!I123,"XX"),"XX")</f>
        <v>XX</v>
      </c>
      <c r="AI919" s="7">
        <v>-9</v>
      </c>
    </row>
    <row r="920" spans="25:35" x14ac:dyDescent="0.25">
      <c r="Y920" s="390" t="s">
        <v>2589</v>
      </c>
      <c r="Z920" s="390" t="s">
        <v>2588</v>
      </c>
      <c r="AB920" s="464" t="str">
        <f>IF(COUNT(AB913:AB919)&gt;0,MAX(AB913:AB919)+1,"")</f>
        <v/>
      </c>
      <c r="AC920" s="421" t="str">
        <f>IF(AND(AH920&lt;&gt;"",AG920&lt;&gt;"",AI920&gt;0,AH920&gt;0),MAX(AC$2:AC919)+1,"XX")</f>
        <v>XX</v>
      </c>
      <c r="AD920" s="417" t="str">
        <f>IF('Antal &amp; Längder (vikter)'!$C$113&lt;&gt;"",'Antal &amp; Längder (vikter)'!$C$113,"XX")</f>
        <v>XX</v>
      </c>
      <c r="AE920" s="412" t="str">
        <f>IF(AND('Antal &amp; Längder (vikter)'!H$115&lt;&gt;"",ISNUMBER($AH920)),'Antal &amp; Längder (vikter)'!H$115,"")</f>
        <v/>
      </c>
      <c r="AF920" s="413" t="str">
        <f t="shared" si="32"/>
        <v/>
      </c>
      <c r="AG920" s="414" t="str">
        <f t="shared" si="33"/>
        <v/>
      </c>
      <c r="AH920" s="397" t="str">
        <f>IF('Antal &amp; Längder (vikter)'!I$116="Längd (mm)",IF('Antal &amp; Längder (vikter)'!I124&lt;&gt;"",'Antal &amp; Längder (vikter)'!I124,"XX"),"XX")</f>
        <v>XX</v>
      </c>
      <c r="AI920" s="7">
        <v>-9</v>
      </c>
    </row>
    <row r="921" spans="25:35" x14ac:dyDescent="0.25">
      <c r="Y921" s="390" t="s">
        <v>2284</v>
      </c>
      <c r="Z921" s="390" t="s">
        <v>2283</v>
      </c>
      <c r="AB921" s="458" t="str">
        <f>IF(COUNT(AB913:AB920)&gt;0,MAX(AB913:AB920)+1,"")</f>
        <v/>
      </c>
      <c r="AC921" s="421" t="str">
        <f>IF(AND(AH921&lt;&gt;"",AG921&lt;&gt;"",AI921&gt;0,AH921&gt;0),MAX(AC$2:AC920)+1,"XX")</f>
        <v>XX</v>
      </c>
      <c r="AD921" s="417" t="str">
        <f>IF('Antal &amp; Längder (vikter)'!$C$113&lt;&gt;"",'Antal &amp; Längder (vikter)'!$C$113,"XX")</f>
        <v>XX</v>
      </c>
      <c r="AE921" s="412" t="str">
        <f>IF(AND('Antal &amp; Längder (vikter)'!H$115&lt;&gt;"",ISNUMBER($AH921)),'Antal &amp; Längder (vikter)'!H$115,"")</f>
        <v/>
      </c>
      <c r="AF921" s="413" t="str">
        <f t="shared" si="32"/>
        <v/>
      </c>
      <c r="AG921" s="414" t="str">
        <f t="shared" si="33"/>
        <v/>
      </c>
      <c r="AH921" s="397" t="str">
        <f>IF('Antal &amp; Längder (vikter)'!I$116="Längd (mm)",IF('Antal &amp; Längder (vikter)'!I125&lt;&gt;"",'Antal &amp; Längder (vikter)'!I125,"XX"),"XX")</f>
        <v>XX</v>
      </c>
      <c r="AI921" s="7">
        <v>-9</v>
      </c>
    </row>
    <row r="922" spans="25:35" x14ac:dyDescent="0.25">
      <c r="Y922" s="390" t="s">
        <v>1546</v>
      </c>
      <c r="Z922" s="390" t="s">
        <v>1545</v>
      </c>
      <c r="AB922" s="465" t="str">
        <f>IF(COUNT(AB913:AB921)&gt;0,MAX(AB913:AB921)+1,"")</f>
        <v/>
      </c>
      <c r="AC922" s="421" t="str">
        <f>IF(AND(AH922&lt;&gt;"",AG922&lt;&gt;"",AI922&gt;0,AH922&gt;0),MAX(AC$2:AC921)+1,"XX")</f>
        <v>XX</v>
      </c>
      <c r="AD922" s="417" t="str">
        <f>IF('Antal &amp; Längder (vikter)'!$C$113&lt;&gt;"",'Antal &amp; Längder (vikter)'!$C$113,"XX")</f>
        <v>XX</v>
      </c>
      <c r="AE922" s="412" t="str">
        <f>IF(AND('Antal &amp; Längder (vikter)'!H$115&lt;&gt;"",ISNUMBER($AH922)),'Antal &amp; Längder (vikter)'!H$115,"")</f>
        <v/>
      </c>
      <c r="AF922" s="413" t="str">
        <f t="shared" si="32"/>
        <v/>
      </c>
      <c r="AG922" s="414" t="str">
        <f t="shared" si="33"/>
        <v/>
      </c>
      <c r="AH922" s="397" t="str">
        <f>IF('Antal &amp; Längder (vikter)'!I$116="Längd (mm)",IF('Antal &amp; Längder (vikter)'!I126&lt;&gt;"",'Antal &amp; Längder (vikter)'!I126,"XX"),"XX")</f>
        <v>XX</v>
      </c>
      <c r="AI922" s="7">
        <v>-9</v>
      </c>
    </row>
    <row r="923" spans="25:35" x14ac:dyDescent="0.25">
      <c r="Y923" s="390" t="s">
        <v>1536</v>
      </c>
      <c r="Z923" s="390" t="s">
        <v>1535</v>
      </c>
      <c r="AB923" s="466" t="str">
        <f>IF(AND(ISNUMBER(AH923),AH923&gt;0),IF(MAX(AB$3:AB922)&gt;0,MAX(AB$3:AB922)+1,10+COUNTIF(F$38:F$49,"&gt;0")*10+1),"")</f>
        <v/>
      </c>
      <c r="AC923" s="421" t="str">
        <f>IF(AND(AH923&lt;&gt;"",AG923&lt;&gt;"",AI923&gt;0,AH923&gt;0),MAX(AC$2:AC922)+1,"XX")</f>
        <v>XX</v>
      </c>
      <c r="AD923" s="417" t="str">
        <f>IF('Antal &amp; Längder (vikter)'!$C$113&lt;&gt;"",'Antal &amp; Längder (vikter)'!$C$113,"XX")</f>
        <v>XX</v>
      </c>
      <c r="AE923" s="409" t="str">
        <f>IF(AND('Antal &amp; Längder (vikter)'!J$115&lt;&gt;"",ISNUMBER($AH923)),'Antal &amp; Längder (vikter)'!J$115,"")</f>
        <v/>
      </c>
      <c r="AF923" s="413" t="str">
        <f t="shared" si="32"/>
        <v/>
      </c>
      <c r="AG923" s="414" t="str">
        <f t="shared" si="33"/>
        <v/>
      </c>
      <c r="AH923" s="395" t="str">
        <f>IF('Antal &amp; Längder (vikter)'!J117&lt;&gt;"",'Antal &amp; Längder (vikter)'!J117,"XX")</f>
        <v>XX</v>
      </c>
      <c r="AI923" s="392">
        <f>IF('Antal &amp; Längder (vikter)'!K$116="Vikt (g)",IF('Antal &amp; Längder (vikter)'!K117&lt;&gt;"",'Antal &amp; Längder (vikter)'!K117,-9),-9)</f>
        <v>-9</v>
      </c>
    </row>
    <row r="924" spans="25:35" x14ac:dyDescent="0.25">
      <c r="Y924" s="390" t="s">
        <v>1529</v>
      </c>
      <c r="Z924" s="390" t="s">
        <v>1528</v>
      </c>
      <c r="AB924" s="462" t="str">
        <f>IF(COUNT(AB923:AB923)&gt;0,MAX(AB923:AB923)+1,"")</f>
        <v/>
      </c>
      <c r="AC924" s="421" t="str">
        <f>IF(AND(AH924&lt;&gt;"",AG924&lt;&gt;"",AI924&gt;0,AH924&gt;0),MAX(AC$2:AC923)+1,"XX")</f>
        <v>XX</v>
      </c>
      <c r="AD924" s="417" t="str">
        <f>IF('Antal &amp; Längder (vikter)'!$C$113&lt;&gt;"",'Antal &amp; Längder (vikter)'!$C$113,"XX")</f>
        <v>XX</v>
      </c>
      <c r="AE924" s="409" t="str">
        <f>IF(AND('Antal &amp; Längder (vikter)'!J$115&lt;&gt;"",ISNUMBER($AH924)),'Antal &amp; Längder (vikter)'!J$115,"")</f>
        <v/>
      </c>
      <c r="AF924" s="413" t="str">
        <f t="shared" si="32"/>
        <v/>
      </c>
      <c r="AG924" s="414" t="str">
        <f t="shared" si="33"/>
        <v/>
      </c>
      <c r="AH924" s="395" t="str">
        <f>IF('Antal &amp; Längder (vikter)'!J118&lt;&gt;"",'Antal &amp; Längder (vikter)'!J118,"XX")</f>
        <v>XX</v>
      </c>
      <c r="AI924" s="392">
        <f>IF('Antal &amp; Längder (vikter)'!K$116="Vikt (g)",IF('Antal &amp; Längder (vikter)'!K118&lt;&gt;"",'Antal &amp; Längder (vikter)'!K118,-9),-9)</f>
        <v>-9</v>
      </c>
    </row>
    <row r="925" spans="25:35" x14ac:dyDescent="0.25">
      <c r="Y925" s="390" t="s">
        <v>2500</v>
      </c>
      <c r="Z925" s="390" t="s">
        <v>2499</v>
      </c>
      <c r="AB925" s="463" t="str">
        <f>IF(COUNT(AB923:AB924)&gt;0,MAX(AB923:AB924)+1,"")</f>
        <v/>
      </c>
      <c r="AC925" s="421" t="str">
        <f>IF(AND(AH925&lt;&gt;"",AG925&lt;&gt;"",AI925&gt;0,AH925&gt;0),MAX(AC$2:AC924)+1,"XX")</f>
        <v>XX</v>
      </c>
      <c r="AD925" s="417" t="str">
        <f>IF('Antal &amp; Längder (vikter)'!$C$113&lt;&gt;"",'Antal &amp; Längder (vikter)'!$C$113,"XX")</f>
        <v>XX</v>
      </c>
      <c r="AE925" s="409" t="str">
        <f>IF(AND('Antal &amp; Längder (vikter)'!J$115&lt;&gt;"",ISNUMBER($AH925)),'Antal &amp; Längder (vikter)'!J$115,"")</f>
        <v/>
      </c>
      <c r="AF925" s="413" t="str">
        <f t="shared" si="32"/>
        <v/>
      </c>
      <c r="AG925" s="414" t="str">
        <f t="shared" si="33"/>
        <v/>
      </c>
      <c r="AH925" s="395" t="str">
        <f>IF('Antal &amp; Längder (vikter)'!J119&lt;&gt;"",'Antal &amp; Längder (vikter)'!J119,"XX")</f>
        <v>XX</v>
      </c>
      <c r="AI925" s="392">
        <f>IF('Antal &amp; Längder (vikter)'!K$116="Vikt (g)",IF('Antal &amp; Längder (vikter)'!K119&lt;&gt;"",'Antal &amp; Längder (vikter)'!K119,-9),-9)</f>
        <v>-9</v>
      </c>
    </row>
    <row r="926" spans="25:35" x14ac:dyDescent="0.25">
      <c r="Y926" s="385"/>
      <c r="Z926" s="385"/>
      <c r="AB926" s="422" t="str">
        <f>IF(COUNT(AB923:AB925)&gt;0,MAX(AB923:AB925)+1,"")</f>
        <v/>
      </c>
      <c r="AC926" s="421" t="str">
        <f>IF(AND(AH926&lt;&gt;"",AG926&lt;&gt;"",AI926&gt;0,AH926&gt;0),MAX(AC$2:AC925)+1,"XX")</f>
        <v>XX</v>
      </c>
      <c r="AD926" s="417" t="str">
        <f>IF('Antal &amp; Längder (vikter)'!$C$113&lt;&gt;"",'Antal &amp; Längder (vikter)'!$C$113,"XX")</f>
        <v>XX</v>
      </c>
      <c r="AE926" s="409" t="str">
        <f>IF(AND('Antal &amp; Längder (vikter)'!J$115&lt;&gt;"",ISNUMBER($AH926)),'Antal &amp; Längder (vikter)'!J$115,"")</f>
        <v/>
      </c>
      <c r="AF926" s="413" t="str">
        <f t="shared" si="32"/>
        <v/>
      </c>
      <c r="AG926" s="414" t="str">
        <f t="shared" si="33"/>
        <v/>
      </c>
      <c r="AH926" s="395" t="str">
        <f>IF('Antal &amp; Längder (vikter)'!J120&lt;&gt;"",'Antal &amp; Längder (vikter)'!J120,"XX")</f>
        <v>XX</v>
      </c>
      <c r="AI926" s="392">
        <f>IF('Antal &amp; Längder (vikter)'!K$116="Vikt (g)",IF('Antal &amp; Längder (vikter)'!K120&lt;&gt;"",'Antal &amp; Längder (vikter)'!K120,-9),-9)</f>
        <v>-9</v>
      </c>
    </row>
    <row r="927" spans="25:35" x14ac:dyDescent="0.25">
      <c r="Y927" s="385"/>
      <c r="Z927" s="385"/>
      <c r="AB927" s="461" t="str">
        <f>IF(COUNT(AB923:AB926)&gt;0,MAX(AB923:AB926)+1,"")</f>
        <v/>
      </c>
      <c r="AC927" s="421" t="str">
        <f>IF(AND(AH927&lt;&gt;"",AG927&lt;&gt;"",AI927&gt;0,AH927&gt;0),MAX(AC$2:AC926)+1,"XX")</f>
        <v>XX</v>
      </c>
      <c r="AD927" s="417" t="str">
        <f>IF('Antal &amp; Längder (vikter)'!$C$113&lt;&gt;"",'Antal &amp; Längder (vikter)'!$C$113,"XX")</f>
        <v>XX</v>
      </c>
      <c r="AE927" s="409" t="str">
        <f>IF(AND('Antal &amp; Längder (vikter)'!J$115&lt;&gt;"",ISNUMBER($AH927)),'Antal &amp; Längder (vikter)'!J$115,"")</f>
        <v/>
      </c>
      <c r="AF927" s="413" t="str">
        <f t="shared" si="32"/>
        <v/>
      </c>
      <c r="AG927" s="414" t="str">
        <f t="shared" si="33"/>
        <v/>
      </c>
      <c r="AH927" s="395" t="str">
        <f>IF('Antal &amp; Längder (vikter)'!J121&lt;&gt;"",'Antal &amp; Längder (vikter)'!J121,"XX")</f>
        <v>XX</v>
      </c>
      <c r="AI927" s="392">
        <f>IF('Antal &amp; Längder (vikter)'!K$116="Vikt (g)",IF('Antal &amp; Längder (vikter)'!K121&lt;&gt;"",'Antal &amp; Längder (vikter)'!K121,-9),-9)</f>
        <v>-9</v>
      </c>
    </row>
    <row r="928" spans="25:35" x14ac:dyDescent="0.25">
      <c r="Y928" s="385"/>
      <c r="Z928" s="385"/>
      <c r="AB928" s="457" t="str">
        <f>IF(COUNT(AB923:AB927)&gt;0,MAX(AB923:AB927)+1,"")</f>
        <v/>
      </c>
      <c r="AC928" s="421" t="str">
        <f>IF(AND(AH928&lt;&gt;"",AG928&lt;&gt;"",AI928&gt;0,AH928&gt;0),MAX(AC$2:AC927)+1,"XX")</f>
        <v>XX</v>
      </c>
      <c r="AD928" s="417" t="str">
        <f>IF('Antal &amp; Längder (vikter)'!$C$113&lt;&gt;"",'Antal &amp; Längder (vikter)'!$C$113,"XX")</f>
        <v>XX</v>
      </c>
      <c r="AE928" s="409" t="str">
        <f>IF(AND('Antal &amp; Längder (vikter)'!J$115&lt;&gt;"",ISNUMBER($AH928)),'Antal &amp; Längder (vikter)'!J$115,"")</f>
        <v/>
      </c>
      <c r="AF928" s="413" t="str">
        <f t="shared" si="32"/>
        <v/>
      </c>
      <c r="AG928" s="414" t="str">
        <f t="shared" si="33"/>
        <v/>
      </c>
      <c r="AH928" s="395" t="str">
        <f>IF('Antal &amp; Längder (vikter)'!J122&lt;&gt;"",'Antal &amp; Längder (vikter)'!J122,"XX")</f>
        <v>XX</v>
      </c>
      <c r="AI928" s="392">
        <f>IF('Antal &amp; Längder (vikter)'!K$116="Vikt (g)",IF('Antal &amp; Längder (vikter)'!K122&lt;&gt;"",'Antal &amp; Längder (vikter)'!K122,-9),-9)</f>
        <v>-9</v>
      </c>
    </row>
    <row r="929" spans="25:35" x14ac:dyDescent="0.25">
      <c r="Y929" s="385"/>
      <c r="Z929" s="385"/>
      <c r="AB929" s="460" t="str">
        <f>IF(COUNT(AB923:AB928)&gt;0,MAX(AB923:AB928)+1,"")</f>
        <v/>
      </c>
      <c r="AC929" s="421" t="str">
        <f>IF(AND(AH929&lt;&gt;"",AG929&lt;&gt;"",AI929&gt;0,AH929&gt;0),MAX(AC$2:AC928)+1,"XX")</f>
        <v>XX</v>
      </c>
      <c r="AD929" s="417" t="str">
        <f>IF('Antal &amp; Längder (vikter)'!$C$113&lt;&gt;"",'Antal &amp; Längder (vikter)'!$C$113,"XX")</f>
        <v>XX</v>
      </c>
      <c r="AE929" s="409" t="str">
        <f>IF(AND('Antal &amp; Längder (vikter)'!J$115&lt;&gt;"",ISNUMBER($AH929)),'Antal &amp; Längder (vikter)'!J$115,"")</f>
        <v/>
      </c>
      <c r="AF929" s="413" t="str">
        <f t="shared" si="32"/>
        <v/>
      </c>
      <c r="AG929" s="414" t="str">
        <f t="shared" si="33"/>
        <v/>
      </c>
      <c r="AH929" s="395" t="str">
        <f>IF('Antal &amp; Längder (vikter)'!J123&lt;&gt;"",'Antal &amp; Längder (vikter)'!J123,"XX")</f>
        <v>XX</v>
      </c>
      <c r="AI929" s="392">
        <f>IF('Antal &amp; Längder (vikter)'!K$116="Vikt (g)",IF('Antal &amp; Längder (vikter)'!K123&lt;&gt;"",'Antal &amp; Längder (vikter)'!K123,-9),-9)</f>
        <v>-9</v>
      </c>
    </row>
    <row r="930" spans="25:35" x14ac:dyDescent="0.25">
      <c r="Y930" s="385"/>
      <c r="Z930" s="385"/>
      <c r="AB930" s="464" t="str">
        <f>IF(COUNT(AB923:AB929)&gt;0,MAX(AB923:AB929)+1,"")</f>
        <v/>
      </c>
      <c r="AC930" s="421" t="str">
        <f>IF(AND(AH930&lt;&gt;"",AG930&lt;&gt;"",AI930&gt;0,AH930&gt;0),MAX(AC$2:AC929)+1,"XX")</f>
        <v>XX</v>
      </c>
      <c r="AD930" s="417" t="str">
        <f>IF('Antal &amp; Längder (vikter)'!$C$113&lt;&gt;"",'Antal &amp; Längder (vikter)'!$C$113,"XX")</f>
        <v>XX</v>
      </c>
      <c r="AE930" s="409" t="str">
        <f>IF(AND('Antal &amp; Längder (vikter)'!J$115&lt;&gt;"",ISNUMBER($AH930)),'Antal &amp; Längder (vikter)'!J$115,"")</f>
        <v/>
      </c>
      <c r="AF930" s="413" t="str">
        <f t="shared" si="32"/>
        <v/>
      </c>
      <c r="AG930" s="414" t="str">
        <f t="shared" si="33"/>
        <v/>
      </c>
      <c r="AH930" s="395" t="str">
        <f>IF('Antal &amp; Längder (vikter)'!J124&lt;&gt;"",'Antal &amp; Längder (vikter)'!J124,"XX")</f>
        <v>XX</v>
      </c>
      <c r="AI930" s="392">
        <f>IF('Antal &amp; Längder (vikter)'!K$116="Vikt (g)",IF('Antal &amp; Längder (vikter)'!K124&lt;&gt;"",'Antal &amp; Längder (vikter)'!K124,-9),-9)</f>
        <v>-9</v>
      </c>
    </row>
    <row r="931" spans="25:35" x14ac:dyDescent="0.25">
      <c r="Y931" s="385"/>
      <c r="Z931" s="385"/>
      <c r="AB931" s="458" t="str">
        <f>IF(COUNT(AB923:AB930)&gt;0,MAX(AB923:AB930)+1,"")</f>
        <v/>
      </c>
      <c r="AC931" s="421" t="str">
        <f>IF(AND(AH931&lt;&gt;"",AG931&lt;&gt;"",AI931&gt;0,AH931&gt;0),MAX(AC$2:AC930)+1,"XX")</f>
        <v>XX</v>
      </c>
      <c r="AD931" s="417" t="str">
        <f>IF('Antal &amp; Längder (vikter)'!$C$113&lt;&gt;"",'Antal &amp; Längder (vikter)'!$C$113,"XX")</f>
        <v>XX</v>
      </c>
      <c r="AE931" s="409" t="str">
        <f>IF(AND('Antal &amp; Längder (vikter)'!J$115&lt;&gt;"",ISNUMBER($AH931)),'Antal &amp; Längder (vikter)'!J$115,"")</f>
        <v/>
      </c>
      <c r="AF931" s="413" t="str">
        <f t="shared" si="32"/>
        <v/>
      </c>
      <c r="AG931" s="414" t="str">
        <f t="shared" si="33"/>
        <v/>
      </c>
      <c r="AH931" s="395" t="str">
        <f>IF('Antal &amp; Längder (vikter)'!J125&lt;&gt;"",'Antal &amp; Längder (vikter)'!J125,"XX")</f>
        <v>XX</v>
      </c>
      <c r="AI931" s="392">
        <f>IF('Antal &amp; Längder (vikter)'!K$116="Vikt (g)",IF('Antal &amp; Längder (vikter)'!K125&lt;&gt;"",'Antal &amp; Längder (vikter)'!K125,-9),-9)</f>
        <v>-9</v>
      </c>
    </row>
    <row r="932" spans="25:35" x14ac:dyDescent="0.25">
      <c r="Y932" s="385"/>
      <c r="Z932" s="385"/>
      <c r="AB932" s="465" t="str">
        <f>IF(COUNT(AB923:AB931)&gt;0,MAX(AB923:AB931)+1,"")</f>
        <v/>
      </c>
      <c r="AC932" s="421" t="str">
        <f>IF(AND(AH932&lt;&gt;"",AG932&lt;&gt;"",AI932&gt;0,AH932&gt;0),MAX(AC$2:AC931)+1,"XX")</f>
        <v>XX</v>
      </c>
      <c r="AD932" s="417" t="str">
        <f>IF('Antal &amp; Längder (vikter)'!$C$113&lt;&gt;"",'Antal &amp; Längder (vikter)'!$C$113,"XX")</f>
        <v>XX</v>
      </c>
      <c r="AE932" s="409" t="str">
        <f>IF(AND('Antal &amp; Längder (vikter)'!J$115&lt;&gt;"",ISNUMBER($AH932)),'Antal &amp; Längder (vikter)'!J$115,"")</f>
        <v/>
      </c>
      <c r="AF932" s="413" t="str">
        <f t="shared" si="32"/>
        <v/>
      </c>
      <c r="AG932" s="414" t="str">
        <f t="shared" si="33"/>
        <v/>
      </c>
      <c r="AH932" s="395" t="str">
        <f>IF('Antal &amp; Längder (vikter)'!J126&lt;&gt;"",'Antal &amp; Längder (vikter)'!J126,"XX")</f>
        <v>XX</v>
      </c>
      <c r="AI932" s="392">
        <f>IF('Antal &amp; Längder (vikter)'!K$116="Vikt (g)",IF('Antal &amp; Längder (vikter)'!K126&lt;&gt;"",'Antal &amp; Längder (vikter)'!K126,-9),-9)</f>
        <v>-9</v>
      </c>
    </row>
    <row r="933" spans="25:35" x14ac:dyDescent="0.25">
      <c r="Y933" s="385"/>
      <c r="Z933" s="385"/>
      <c r="AB933" s="466" t="str">
        <f>IF(AND(ISNUMBER(AH933),AH933&gt;0),IF(MAX(AB$3:AB932)&gt;0,MAX(AB$3:AB932)+1,10+COUNTIF(F$38:F$49,"&gt;0")*10+1),"")</f>
        <v/>
      </c>
      <c r="AC933" s="421" t="str">
        <f>IF(AND(AH933&lt;&gt;"",AG933&lt;&gt;"",AI933&gt;0,AH933&gt;0),MAX(AC$2:AC932)+1,"XX")</f>
        <v>XX</v>
      </c>
      <c r="AD933" s="417" t="str">
        <f>IF('Antal &amp; Längder (vikter)'!$C$113&lt;&gt;"",'Antal &amp; Längder (vikter)'!$C$113,"XX")</f>
        <v>XX</v>
      </c>
      <c r="AE933" s="409" t="str">
        <f>IF(AND('Antal &amp; Längder (vikter)'!J$115&lt;&gt;"",ISNUMBER($AH933)),'Antal &amp; Längder (vikter)'!J$115,"")</f>
        <v/>
      </c>
      <c r="AF933" s="413" t="str">
        <f t="shared" si="32"/>
        <v/>
      </c>
      <c r="AG933" s="414" t="str">
        <f t="shared" si="33"/>
        <v/>
      </c>
      <c r="AH933" s="397" t="str">
        <f>IF('Antal &amp; Längder (vikter)'!K$116="Längd (mm)",IF('Antal &amp; Längder (vikter)'!K117&lt;&gt;"",'Antal &amp; Längder (vikter)'!K117,"XX"),"XX")</f>
        <v>XX</v>
      </c>
      <c r="AI933" s="7">
        <v>-9</v>
      </c>
    </row>
    <row r="934" spans="25:35" x14ac:dyDescent="0.25">
      <c r="Y934" s="385"/>
      <c r="Z934" s="385"/>
      <c r="AB934" s="462" t="str">
        <f>IF(COUNT(AB933:AB933)&gt;0,MAX(AB933:AB933)+1,"")</f>
        <v/>
      </c>
      <c r="AC934" s="421" t="str">
        <f>IF(AND(AH934&lt;&gt;"",AG934&lt;&gt;"",AI934&gt;0,AH934&gt;0),MAX(AC$2:AC933)+1,"XX")</f>
        <v>XX</v>
      </c>
      <c r="AD934" s="417" t="str">
        <f>IF('Antal &amp; Längder (vikter)'!$C$113&lt;&gt;"",'Antal &amp; Längder (vikter)'!$C$113,"XX")</f>
        <v>XX</v>
      </c>
      <c r="AE934" s="409" t="str">
        <f>IF(AND('Antal &amp; Längder (vikter)'!J$115&lt;&gt;"",ISNUMBER($AH934)),'Antal &amp; Längder (vikter)'!J$115,"")</f>
        <v/>
      </c>
      <c r="AF934" s="413" t="str">
        <f t="shared" si="32"/>
        <v/>
      </c>
      <c r="AG934" s="414" t="str">
        <f t="shared" si="33"/>
        <v/>
      </c>
      <c r="AH934" s="397" t="str">
        <f>IF('Antal &amp; Längder (vikter)'!K$116="Längd (mm)",IF('Antal &amp; Längder (vikter)'!K118&lt;&gt;"",'Antal &amp; Längder (vikter)'!K118,"XX"),"XX")</f>
        <v>XX</v>
      </c>
      <c r="AI934" s="7">
        <v>-9</v>
      </c>
    </row>
    <row r="935" spans="25:35" x14ac:dyDescent="0.25">
      <c r="Y935" s="385"/>
      <c r="Z935" s="385"/>
      <c r="AB935" s="463" t="str">
        <f>IF(COUNT(AB933:AB934)&gt;0,MAX(AB933:AB934)+1,"")</f>
        <v/>
      </c>
      <c r="AC935" s="421" t="str">
        <f>IF(AND(AH935&lt;&gt;"",AG935&lt;&gt;"",AI935&gt;0,AH935&gt;0),MAX(AC$2:AC934)+1,"XX")</f>
        <v>XX</v>
      </c>
      <c r="AD935" s="417" t="str">
        <f>IF('Antal &amp; Längder (vikter)'!$C$113&lt;&gt;"",'Antal &amp; Längder (vikter)'!$C$113,"XX")</f>
        <v>XX</v>
      </c>
      <c r="AE935" s="409" t="str">
        <f>IF(AND('Antal &amp; Längder (vikter)'!J$115&lt;&gt;"",ISNUMBER($AH935)),'Antal &amp; Längder (vikter)'!J$115,"")</f>
        <v/>
      </c>
      <c r="AF935" s="413" t="str">
        <f t="shared" si="32"/>
        <v/>
      </c>
      <c r="AG935" s="414" t="str">
        <f t="shared" si="33"/>
        <v/>
      </c>
      <c r="AH935" s="397" t="str">
        <f>IF('Antal &amp; Längder (vikter)'!K$116="Längd (mm)",IF('Antal &amp; Längder (vikter)'!K119&lt;&gt;"",'Antal &amp; Längder (vikter)'!K119,"XX"),"XX")</f>
        <v>XX</v>
      </c>
      <c r="AI935" s="7">
        <v>-9</v>
      </c>
    </row>
    <row r="936" spans="25:35" x14ac:dyDescent="0.25">
      <c r="Y936" s="385"/>
      <c r="Z936" s="385"/>
      <c r="AB936" s="422" t="str">
        <f>IF(COUNT(AB933:AB935)&gt;0,MAX(AB933:AB935)+1,"")</f>
        <v/>
      </c>
      <c r="AC936" s="421" t="str">
        <f>IF(AND(AH936&lt;&gt;"",AG936&lt;&gt;"",AI936&gt;0,AH936&gt;0),MAX(AC$2:AC935)+1,"XX")</f>
        <v>XX</v>
      </c>
      <c r="AD936" s="417" t="str">
        <f>IF('Antal &amp; Längder (vikter)'!$C$113&lt;&gt;"",'Antal &amp; Längder (vikter)'!$C$113,"XX")</f>
        <v>XX</v>
      </c>
      <c r="AE936" s="409" t="str">
        <f>IF(AND('Antal &amp; Längder (vikter)'!J$115&lt;&gt;"",ISNUMBER($AH936)),'Antal &amp; Längder (vikter)'!J$115,"")</f>
        <v/>
      </c>
      <c r="AF936" s="413" t="str">
        <f t="shared" si="32"/>
        <v/>
      </c>
      <c r="AG936" s="414" t="str">
        <f t="shared" si="33"/>
        <v/>
      </c>
      <c r="AH936" s="397" t="str">
        <f>IF('Antal &amp; Längder (vikter)'!K$116="Längd (mm)",IF('Antal &amp; Längder (vikter)'!K120&lt;&gt;"",'Antal &amp; Längder (vikter)'!K120,"XX"),"XX")</f>
        <v>XX</v>
      </c>
      <c r="AI936" s="7">
        <v>-9</v>
      </c>
    </row>
    <row r="937" spans="25:35" x14ac:dyDescent="0.25">
      <c r="Y937" s="385"/>
      <c r="Z937" s="385"/>
      <c r="AB937" s="461" t="str">
        <f>IF(COUNT(AB933:AB936)&gt;0,MAX(AB933:AB936)+1,"")</f>
        <v/>
      </c>
      <c r="AC937" s="421" t="str">
        <f>IF(AND(AH937&lt;&gt;"",AG937&lt;&gt;"",AI937&gt;0,AH937&gt;0),MAX(AC$2:AC936)+1,"XX")</f>
        <v>XX</v>
      </c>
      <c r="AD937" s="417" t="str">
        <f>IF('Antal &amp; Längder (vikter)'!$C$113&lt;&gt;"",'Antal &amp; Längder (vikter)'!$C$113,"XX")</f>
        <v>XX</v>
      </c>
      <c r="AE937" s="409" t="str">
        <f>IF(AND('Antal &amp; Längder (vikter)'!J$115&lt;&gt;"",ISNUMBER($AH937)),'Antal &amp; Längder (vikter)'!J$115,"")</f>
        <v/>
      </c>
      <c r="AF937" s="413" t="str">
        <f t="shared" si="32"/>
        <v/>
      </c>
      <c r="AG937" s="414" t="str">
        <f t="shared" si="33"/>
        <v/>
      </c>
      <c r="AH937" s="397" t="str">
        <f>IF('Antal &amp; Längder (vikter)'!K$116="Längd (mm)",IF('Antal &amp; Längder (vikter)'!K121&lt;&gt;"",'Antal &amp; Längder (vikter)'!K121,"XX"),"XX")</f>
        <v>XX</v>
      </c>
      <c r="AI937" s="7">
        <v>-9</v>
      </c>
    </row>
    <row r="938" spans="25:35" x14ac:dyDescent="0.25">
      <c r="Y938" s="385"/>
      <c r="Z938" s="385"/>
      <c r="AB938" s="457" t="str">
        <f>IF(COUNT(AB933:AB937)&gt;0,MAX(AB933:AB937)+1,"")</f>
        <v/>
      </c>
      <c r="AC938" s="421" t="str">
        <f>IF(AND(AH938&lt;&gt;"",AG938&lt;&gt;"",AI938&gt;0,AH938&gt;0),MAX(AC$2:AC937)+1,"XX")</f>
        <v>XX</v>
      </c>
      <c r="AD938" s="417" t="str">
        <f>IF('Antal &amp; Längder (vikter)'!$C$113&lt;&gt;"",'Antal &amp; Längder (vikter)'!$C$113,"XX")</f>
        <v>XX</v>
      </c>
      <c r="AE938" s="409" t="str">
        <f>IF(AND('Antal &amp; Längder (vikter)'!J$115&lt;&gt;"",ISNUMBER($AH938)),'Antal &amp; Längder (vikter)'!J$115,"")</f>
        <v/>
      </c>
      <c r="AF938" s="413" t="str">
        <f t="shared" si="32"/>
        <v/>
      </c>
      <c r="AG938" s="414" t="str">
        <f t="shared" si="33"/>
        <v/>
      </c>
      <c r="AH938" s="397" t="str">
        <f>IF('Antal &amp; Längder (vikter)'!K$116="Längd (mm)",IF('Antal &amp; Längder (vikter)'!K122&lt;&gt;"",'Antal &amp; Längder (vikter)'!K122,"XX"),"XX")</f>
        <v>XX</v>
      </c>
      <c r="AI938" s="7">
        <v>-9</v>
      </c>
    </row>
    <row r="939" spans="25:35" x14ac:dyDescent="0.25">
      <c r="Y939" s="385"/>
      <c r="Z939" s="385"/>
      <c r="AB939" s="460" t="str">
        <f>IF(COUNT(AB933:AB938)&gt;0,MAX(AB933:AB938)+1,"")</f>
        <v/>
      </c>
      <c r="AC939" s="421" t="str">
        <f>IF(AND(AH939&lt;&gt;"",AG939&lt;&gt;"",AI939&gt;0,AH939&gt;0),MAX(AC$2:AC938)+1,"XX")</f>
        <v>XX</v>
      </c>
      <c r="AD939" s="417" t="str">
        <f>IF('Antal &amp; Längder (vikter)'!$C$113&lt;&gt;"",'Antal &amp; Längder (vikter)'!$C$113,"XX")</f>
        <v>XX</v>
      </c>
      <c r="AE939" s="409" t="str">
        <f>IF(AND('Antal &amp; Längder (vikter)'!J$115&lt;&gt;"",ISNUMBER($AH939)),'Antal &amp; Längder (vikter)'!J$115,"")</f>
        <v/>
      </c>
      <c r="AF939" s="413" t="str">
        <f t="shared" si="32"/>
        <v/>
      </c>
      <c r="AG939" s="414" t="str">
        <f t="shared" si="33"/>
        <v/>
      </c>
      <c r="AH939" s="397" t="str">
        <f>IF('Antal &amp; Längder (vikter)'!K$116="Längd (mm)",IF('Antal &amp; Längder (vikter)'!K123&lt;&gt;"",'Antal &amp; Längder (vikter)'!K123,"XX"),"XX")</f>
        <v>XX</v>
      </c>
      <c r="AI939" s="7">
        <v>-9</v>
      </c>
    </row>
    <row r="940" spans="25:35" x14ac:dyDescent="0.25">
      <c r="Y940" s="385"/>
      <c r="Z940" s="385"/>
      <c r="AB940" s="464" t="str">
        <f>IF(COUNT(AB933:AB939)&gt;0,MAX(AB933:AB939)+1,"")</f>
        <v/>
      </c>
      <c r="AC940" s="421" t="str">
        <f>IF(AND(AH940&lt;&gt;"",AG940&lt;&gt;"",AI940&gt;0,AH940&gt;0),MAX(AC$2:AC939)+1,"XX")</f>
        <v>XX</v>
      </c>
      <c r="AD940" s="417" t="str">
        <f>IF('Antal &amp; Längder (vikter)'!$C$113&lt;&gt;"",'Antal &amp; Längder (vikter)'!$C$113,"XX")</f>
        <v>XX</v>
      </c>
      <c r="AE940" s="409" t="str">
        <f>IF(AND('Antal &amp; Längder (vikter)'!J$115&lt;&gt;"",ISNUMBER($AH940)),'Antal &amp; Längder (vikter)'!J$115,"")</f>
        <v/>
      </c>
      <c r="AF940" s="413" t="str">
        <f t="shared" si="32"/>
        <v/>
      </c>
      <c r="AG940" s="414" t="str">
        <f t="shared" si="33"/>
        <v/>
      </c>
      <c r="AH940" s="397" t="str">
        <f>IF('Antal &amp; Längder (vikter)'!K$116="Längd (mm)",IF('Antal &amp; Längder (vikter)'!K124&lt;&gt;"",'Antal &amp; Längder (vikter)'!K124,"XX"),"XX")</f>
        <v>XX</v>
      </c>
      <c r="AI940" s="7">
        <v>-9</v>
      </c>
    </row>
    <row r="941" spans="25:35" x14ac:dyDescent="0.25">
      <c r="Y941" s="385"/>
      <c r="Z941" s="385"/>
      <c r="AB941" s="458" t="str">
        <f>IF(COUNT(AB933:AB940)&gt;0,MAX(AB933:AB940)+1,"")</f>
        <v/>
      </c>
      <c r="AC941" s="421" t="str">
        <f>IF(AND(AH941&lt;&gt;"",AG941&lt;&gt;"",AI941&gt;0,AH941&gt;0),MAX(AC$2:AC940)+1,"XX")</f>
        <v>XX</v>
      </c>
      <c r="AD941" s="417" t="str">
        <f>IF('Antal &amp; Längder (vikter)'!$C$113&lt;&gt;"",'Antal &amp; Längder (vikter)'!$C$113,"XX")</f>
        <v>XX</v>
      </c>
      <c r="AE941" s="409" t="str">
        <f>IF(AND('Antal &amp; Längder (vikter)'!J$115&lt;&gt;"",ISNUMBER($AH941)),'Antal &amp; Längder (vikter)'!J$115,"")</f>
        <v/>
      </c>
      <c r="AF941" s="413" t="str">
        <f t="shared" si="32"/>
        <v/>
      </c>
      <c r="AG941" s="414" t="str">
        <f t="shared" si="33"/>
        <v/>
      </c>
      <c r="AH941" s="397" t="str">
        <f>IF('Antal &amp; Längder (vikter)'!K$116="Längd (mm)",IF('Antal &amp; Längder (vikter)'!K125&lt;&gt;"",'Antal &amp; Längder (vikter)'!K125,"XX"),"XX")</f>
        <v>XX</v>
      </c>
      <c r="AI941" s="7">
        <v>-9</v>
      </c>
    </row>
    <row r="942" spans="25:35" x14ac:dyDescent="0.25">
      <c r="Y942" s="385"/>
      <c r="Z942" s="385"/>
      <c r="AB942" s="465" t="str">
        <f>IF(COUNT(AB933:AB941)&gt;0,MAX(AB933:AB941)+1,"")</f>
        <v/>
      </c>
      <c r="AC942" s="421" t="str">
        <f>IF(AND(AH942&lt;&gt;"",AG942&lt;&gt;"",AI942&gt;0,AH942&gt;0),MAX(AC$2:AC941)+1,"XX")</f>
        <v>XX</v>
      </c>
      <c r="AD942" s="417" t="str">
        <f>IF('Antal &amp; Längder (vikter)'!$C$113&lt;&gt;"",'Antal &amp; Längder (vikter)'!$C$113,"XX")</f>
        <v>XX</v>
      </c>
      <c r="AE942" s="409" t="str">
        <f>IF(AND('Antal &amp; Längder (vikter)'!J$115&lt;&gt;"",ISNUMBER($AH942)),'Antal &amp; Längder (vikter)'!J$115,"")</f>
        <v/>
      </c>
      <c r="AF942" s="413" t="str">
        <f t="shared" si="32"/>
        <v/>
      </c>
      <c r="AG942" s="414" t="str">
        <f t="shared" si="33"/>
        <v/>
      </c>
      <c r="AH942" s="397" t="str">
        <f>IF('Antal &amp; Längder (vikter)'!K$116="Längd (mm)",IF('Antal &amp; Längder (vikter)'!K126&lt;&gt;"",'Antal &amp; Längder (vikter)'!K126,"XX"),"XX")</f>
        <v>XX</v>
      </c>
      <c r="AI942" s="7">
        <v>-9</v>
      </c>
    </row>
    <row r="943" spans="25:35" x14ac:dyDescent="0.25">
      <c r="Y943" s="385"/>
      <c r="Z943" s="385"/>
      <c r="AB943" s="466" t="str">
        <f>IF(AND(ISNUMBER(AH943),AH943&gt;0),IF(MAX(AB$3:AB942)&gt;0,MAX(AB$3:AB942)+1,10+COUNTIF(F$38:F$49,"&gt;0")*10+1),"")</f>
        <v/>
      </c>
      <c r="AC943" s="421" t="str">
        <f>IF(AND(AH943&lt;&gt;"",AG943&lt;&gt;"",AI943&gt;0,AH943&gt;0),MAX(AC$2:AC942)+1,"XX")</f>
        <v>XX</v>
      </c>
      <c r="AD943" s="417" t="str">
        <f>IF('Antal &amp; Längder (vikter)'!$C$113&lt;&gt;"",'Antal &amp; Längder (vikter)'!$C$113,"XX")</f>
        <v>XX</v>
      </c>
      <c r="AE943" s="412" t="str">
        <f>IF(AND('Antal &amp; Längder (vikter)'!L$115&lt;&gt;"",ISNUMBER($AH943)),'Antal &amp; Längder (vikter)'!L$115,"")</f>
        <v/>
      </c>
      <c r="AF943" s="413" t="str">
        <f t="shared" si="32"/>
        <v/>
      </c>
      <c r="AG943" s="414" t="str">
        <f t="shared" si="33"/>
        <v/>
      </c>
      <c r="AH943" s="395" t="str">
        <f>IF('Antal &amp; Längder (vikter)'!L117&lt;&gt;"",'Antal &amp; Längder (vikter)'!L117,"XX")</f>
        <v>XX</v>
      </c>
      <c r="AI943" s="392">
        <f>IF('Antal &amp; Längder (vikter)'!M$116="Vikt (g)",IF('Antal &amp; Längder (vikter)'!M117&lt;&gt;"",'Antal &amp; Längder (vikter)'!M117,-9),-9)</f>
        <v>-9</v>
      </c>
    </row>
    <row r="944" spans="25:35" x14ac:dyDescent="0.25">
      <c r="Y944" s="385"/>
      <c r="Z944" s="385"/>
      <c r="AB944" s="462" t="str">
        <f>IF(COUNT(AB943:AB943)&gt;0,MAX(AB943:AB943)+1,"")</f>
        <v/>
      </c>
      <c r="AC944" s="421" t="str">
        <f>IF(AND(AH944&lt;&gt;"",AG944&lt;&gt;"",AI944&gt;0,AH944&gt;0),MAX(AC$2:AC943)+1,"XX")</f>
        <v>XX</v>
      </c>
      <c r="AD944" s="417" t="str">
        <f>IF('Antal &amp; Längder (vikter)'!$C$113&lt;&gt;"",'Antal &amp; Längder (vikter)'!$C$113,"XX")</f>
        <v>XX</v>
      </c>
      <c r="AE944" s="412" t="str">
        <f>IF(AND('Antal &amp; Längder (vikter)'!L$115&lt;&gt;"",ISNUMBER($AH944)),'Antal &amp; Längder (vikter)'!L$115,"")</f>
        <v/>
      </c>
      <c r="AF944" s="413" t="str">
        <f t="shared" si="32"/>
        <v/>
      </c>
      <c r="AG944" s="414" t="str">
        <f t="shared" si="33"/>
        <v/>
      </c>
      <c r="AH944" s="395" t="str">
        <f>IF('Antal &amp; Längder (vikter)'!L118&lt;&gt;"",'Antal &amp; Längder (vikter)'!L118,"XX")</f>
        <v>XX</v>
      </c>
      <c r="AI944" s="392">
        <f>IF('Antal &amp; Längder (vikter)'!M$116="Vikt (g)",IF('Antal &amp; Längder (vikter)'!M118&lt;&gt;"",'Antal &amp; Längder (vikter)'!M118,-9),-9)</f>
        <v>-9</v>
      </c>
    </row>
    <row r="945" spans="25:35" x14ac:dyDescent="0.25">
      <c r="Y945" s="385"/>
      <c r="Z945" s="385"/>
      <c r="AB945" s="463" t="str">
        <f>IF(COUNT(AB943:AB944)&gt;0,MAX(AB943:AB944)+1,"")</f>
        <v/>
      </c>
      <c r="AC945" s="421" t="str">
        <f>IF(AND(AH945&lt;&gt;"",AG945&lt;&gt;"",AI945&gt;0,AH945&gt;0),MAX(AC$2:AC944)+1,"XX")</f>
        <v>XX</v>
      </c>
      <c r="AD945" s="417" t="str">
        <f>IF('Antal &amp; Längder (vikter)'!$C$113&lt;&gt;"",'Antal &amp; Längder (vikter)'!$C$113,"XX")</f>
        <v>XX</v>
      </c>
      <c r="AE945" s="412" t="str">
        <f>IF(AND('Antal &amp; Längder (vikter)'!L$115&lt;&gt;"",ISNUMBER($AH945)),'Antal &amp; Längder (vikter)'!L$115,"")</f>
        <v/>
      </c>
      <c r="AF945" s="413" t="str">
        <f t="shared" si="32"/>
        <v/>
      </c>
      <c r="AG945" s="414" t="str">
        <f t="shared" si="33"/>
        <v/>
      </c>
      <c r="AH945" s="395" t="str">
        <f>IF('Antal &amp; Längder (vikter)'!L119&lt;&gt;"",'Antal &amp; Längder (vikter)'!L119,"XX")</f>
        <v>XX</v>
      </c>
      <c r="AI945" s="392">
        <f>IF('Antal &amp; Längder (vikter)'!M$116="Vikt (g)",IF('Antal &amp; Längder (vikter)'!M119&lt;&gt;"",'Antal &amp; Längder (vikter)'!M119,-9),-9)</f>
        <v>-9</v>
      </c>
    </row>
    <row r="946" spans="25:35" x14ac:dyDescent="0.25">
      <c r="Y946" s="385"/>
      <c r="Z946" s="385"/>
      <c r="AB946" s="422" t="str">
        <f>IF(COUNT(AB943:AB945)&gt;0,MAX(AB943:AB945)+1,"")</f>
        <v/>
      </c>
      <c r="AC946" s="421" t="str">
        <f>IF(AND(AH946&lt;&gt;"",AG946&lt;&gt;"",AI946&gt;0,AH946&gt;0),MAX(AC$2:AC945)+1,"XX")</f>
        <v>XX</v>
      </c>
      <c r="AD946" s="417" t="str">
        <f>IF('Antal &amp; Längder (vikter)'!$C$113&lt;&gt;"",'Antal &amp; Längder (vikter)'!$C$113,"XX")</f>
        <v>XX</v>
      </c>
      <c r="AE946" s="412" t="str">
        <f>IF(AND('Antal &amp; Längder (vikter)'!L$115&lt;&gt;"",ISNUMBER($AH946)),'Antal &amp; Längder (vikter)'!L$115,"")</f>
        <v/>
      </c>
      <c r="AF946" s="413" t="str">
        <f t="shared" si="32"/>
        <v/>
      </c>
      <c r="AG946" s="414" t="str">
        <f t="shared" si="33"/>
        <v/>
      </c>
      <c r="AH946" s="395" t="str">
        <f>IF('Antal &amp; Längder (vikter)'!L120&lt;&gt;"",'Antal &amp; Längder (vikter)'!L120,"XX")</f>
        <v>XX</v>
      </c>
      <c r="AI946" s="392">
        <f>IF('Antal &amp; Längder (vikter)'!M$116="Vikt (g)",IF('Antal &amp; Längder (vikter)'!M120&lt;&gt;"",'Antal &amp; Längder (vikter)'!M120,-9),-9)</f>
        <v>-9</v>
      </c>
    </row>
    <row r="947" spans="25:35" x14ac:dyDescent="0.25">
      <c r="Y947" s="385"/>
      <c r="Z947" s="385"/>
      <c r="AB947" s="461" t="str">
        <f>IF(COUNT(AB943:AB946)&gt;0,MAX(AB943:AB946)+1,"")</f>
        <v/>
      </c>
      <c r="AC947" s="421" t="str">
        <f>IF(AND(AH947&lt;&gt;"",AG947&lt;&gt;"",AI947&gt;0,AH947&gt;0),MAX(AC$2:AC946)+1,"XX")</f>
        <v>XX</v>
      </c>
      <c r="AD947" s="417" t="str">
        <f>IF('Antal &amp; Längder (vikter)'!$C$113&lt;&gt;"",'Antal &amp; Längder (vikter)'!$C$113,"XX")</f>
        <v>XX</v>
      </c>
      <c r="AE947" s="412" t="str">
        <f>IF(AND('Antal &amp; Längder (vikter)'!L$115&lt;&gt;"",ISNUMBER($AH947)),'Antal &amp; Längder (vikter)'!L$115,"")</f>
        <v/>
      </c>
      <c r="AF947" s="413" t="str">
        <f t="shared" si="32"/>
        <v/>
      </c>
      <c r="AG947" s="414" t="str">
        <f t="shared" si="33"/>
        <v/>
      </c>
      <c r="AH947" s="395" t="str">
        <f>IF('Antal &amp; Längder (vikter)'!L121&lt;&gt;"",'Antal &amp; Längder (vikter)'!L121,"XX")</f>
        <v>XX</v>
      </c>
      <c r="AI947" s="392">
        <f>IF('Antal &amp; Längder (vikter)'!M$116="Vikt (g)",IF('Antal &amp; Längder (vikter)'!M121&lt;&gt;"",'Antal &amp; Längder (vikter)'!M121,-9),-9)</f>
        <v>-9</v>
      </c>
    </row>
    <row r="948" spans="25:35" x14ac:dyDescent="0.25">
      <c r="Y948" s="385"/>
      <c r="Z948" s="385"/>
      <c r="AB948" s="457" t="str">
        <f>IF(COUNT(AB943:AB947)&gt;0,MAX(AB943:AB947)+1,"")</f>
        <v/>
      </c>
      <c r="AC948" s="421" t="str">
        <f>IF(AND(AH948&lt;&gt;"",AG948&lt;&gt;"",AI948&gt;0,AH948&gt;0),MAX(AC$2:AC947)+1,"XX")</f>
        <v>XX</v>
      </c>
      <c r="AD948" s="417" t="str">
        <f>IF('Antal &amp; Längder (vikter)'!$C$113&lt;&gt;"",'Antal &amp; Längder (vikter)'!$C$113,"XX")</f>
        <v>XX</v>
      </c>
      <c r="AE948" s="412" t="str">
        <f>IF(AND('Antal &amp; Längder (vikter)'!L$115&lt;&gt;"",ISNUMBER($AH948)),'Antal &amp; Längder (vikter)'!L$115,"")</f>
        <v/>
      </c>
      <c r="AF948" s="413" t="str">
        <f t="shared" si="32"/>
        <v/>
      </c>
      <c r="AG948" s="414" t="str">
        <f t="shared" si="33"/>
        <v/>
      </c>
      <c r="AH948" s="395" t="str">
        <f>IF('Antal &amp; Längder (vikter)'!L122&lt;&gt;"",'Antal &amp; Längder (vikter)'!L122,"XX")</f>
        <v>XX</v>
      </c>
      <c r="AI948" s="392">
        <f>IF('Antal &amp; Längder (vikter)'!M$116="Vikt (g)",IF('Antal &amp; Längder (vikter)'!M122&lt;&gt;"",'Antal &amp; Längder (vikter)'!M122,-9),-9)</f>
        <v>-9</v>
      </c>
    </row>
    <row r="949" spans="25:35" x14ac:dyDescent="0.25">
      <c r="Y949" s="385"/>
      <c r="Z949" s="385"/>
      <c r="AB949" s="460" t="str">
        <f>IF(COUNT(AB943:AB948)&gt;0,MAX(AB943:AB948)+1,"")</f>
        <v/>
      </c>
      <c r="AC949" s="421" t="str">
        <f>IF(AND(AH949&lt;&gt;"",AG949&lt;&gt;"",AI949&gt;0,AH949&gt;0),MAX(AC$2:AC948)+1,"XX")</f>
        <v>XX</v>
      </c>
      <c r="AD949" s="417" t="str">
        <f>IF('Antal &amp; Längder (vikter)'!$C$113&lt;&gt;"",'Antal &amp; Längder (vikter)'!$C$113,"XX")</f>
        <v>XX</v>
      </c>
      <c r="AE949" s="412" t="str">
        <f>IF(AND('Antal &amp; Längder (vikter)'!L$115&lt;&gt;"",ISNUMBER($AH949)),'Antal &amp; Längder (vikter)'!L$115,"")</f>
        <v/>
      </c>
      <c r="AF949" s="413" t="str">
        <f t="shared" si="32"/>
        <v/>
      </c>
      <c r="AG949" s="414" t="str">
        <f t="shared" si="33"/>
        <v/>
      </c>
      <c r="AH949" s="395" t="str">
        <f>IF('Antal &amp; Längder (vikter)'!L123&lt;&gt;"",'Antal &amp; Längder (vikter)'!L123,"XX")</f>
        <v>XX</v>
      </c>
      <c r="AI949" s="392">
        <f>IF('Antal &amp; Längder (vikter)'!M$116="Vikt (g)",IF('Antal &amp; Längder (vikter)'!M123&lt;&gt;"",'Antal &amp; Längder (vikter)'!M123,-9),-9)</f>
        <v>-9</v>
      </c>
    </row>
    <row r="950" spans="25:35" x14ac:dyDescent="0.25">
      <c r="Y950" s="385"/>
      <c r="Z950" s="385"/>
      <c r="AB950" s="464" t="str">
        <f>IF(COUNT(AB943:AB949)&gt;0,MAX(AB943:AB949)+1,"")</f>
        <v/>
      </c>
      <c r="AC950" s="421" t="str">
        <f>IF(AND(AH950&lt;&gt;"",AG950&lt;&gt;"",AI950&gt;0,AH950&gt;0),MAX(AC$2:AC949)+1,"XX")</f>
        <v>XX</v>
      </c>
      <c r="AD950" s="417" t="str">
        <f>IF('Antal &amp; Längder (vikter)'!$C$113&lt;&gt;"",'Antal &amp; Längder (vikter)'!$C$113,"XX")</f>
        <v>XX</v>
      </c>
      <c r="AE950" s="412" t="str">
        <f>IF(AND('Antal &amp; Längder (vikter)'!L$115&lt;&gt;"",ISNUMBER($AH950)),'Antal &amp; Längder (vikter)'!L$115,"")</f>
        <v/>
      </c>
      <c r="AF950" s="413" t="str">
        <f t="shared" si="32"/>
        <v/>
      </c>
      <c r="AG950" s="414" t="str">
        <f t="shared" si="33"/>
        <v/>
      </c>
      <c r="AH950" s="395" t="str">
        <f>IF('Antal &amp; Längder (vikter)'!L124&lt;&gt;"",'Antal &amp; Längder (vikter)'!L124,"XX")</f>
        <v>XX</v>
      </c>
      <c r="AI950" s="392">
        <f>IF('Antal &amp; Längder (vikter)'!M$116="Vikt (g)",IF('Antal &amp; Längder (vikter)'!M124&lt;&gt;"",'Antal &amp; Längder (vikter)'!M124,-9),-9)</f>
        <v>-9</v>
      </c>
    </row>
    <row r="951" spans="25:35" x14ac:dyDescent="0.25">
      <c r="Y951" s="385"/>
      <c r="Z951" s="385"/>
      <c r="AB951" s="458" t="str">
        <f>IF(COUNT(AB943:AB950)&gt;0,MAX(AB943:AB950)+1,"")</f>
        <v/>
      </c>
      <c r="AC951" s="421" t="str">
        <f>IF(AND(AH951&lt;&gt;"",AG951&lt;&gt;"",AI951&gt;0,AH951&gt;0),MAX(AC$2:AC950)+1,"XX")</f>
        <v>XX</v>
      </c>
      <c r="AD951" s="417" t="str">
        <f>IF('Antal &amp; Längder (vikter)'!$C$113&lt;&gt;"",'Antal &amp; Längder (vikter)'!$C$113,"XX")</f>
        <v>XX</v>
      </c>
      <c r="AE951" s="412" t="str">
        <f>IF(AND('Antal &amp; Längder (vikter)'!L$115&lt;&gt;"",ISNUMBER($AH951)),'Antal &amp; Längder (vikter)'!L$115,"")</f>
        <v/>
      </c>
      <c r="AF951" s="413" t="str">
        <f t="shared" si="32"/>
        <v/>
      </c>
      <c r="AG951" s="414" t="str">
        <f t="shared" si="33"/>
        <v/>
      </c>
      <c r="AH951" s="395" t="str">
        <f>IF('Antal &amp; Längder (vikter)'!L125&lt;&gt;"",'Antal &amp; Längder (vikter)'!L125,"XX")</f>
        <v>XX</v>
      </c>
      <c r="AI951" s="392">
        <f>IF('Antal &amp; Längder (vikter)'!M$116="Vikt (g)",IF('Antal &amp; Längder (vikter)'!M125&lt;&gt;"",'Antal &amp; Längder (vikter)'!M125,-9),-9)</f>
        <v>-9</v>
      </c>
    </row>
    <row r="952" spans="25:35" x14ac:dyDescent="0.25">
      <c r="Y952" s="385"/>
      <c r="Z952" s="385"/>
      <c r="AB952" s="465" t="str">
        <f>IF(COUNT(AB943:AB951)&gt;0,MAX(AB943:AB951)+1,"")</f>
        <v/>
      </c>
      <c r="AC952" s="421" t="str">
        <f>IF(AND(AH952&lt;&gt;"",AG952&lt;&gt;"",AI952&gt;0,AH952&gt;0),MAX(AC$2:AC951)+1,"XX")</f>
        <v>XX</v>
      </c>
      <c r="AD952" s="417" t="str">
        <f>IF('Antal &amp; Längder (vikter)'!$C$113&lt;&gt;"",'Antal &amp; Längder (vikter)'!$C$113,"XX")</f>
        <v>XX</v>
      </c>
      <c r="AE952" s="412" t="str">
        <f>IF(AND('Antal &amp; Längder (vikter)'!L$115&lt;&gt;"",ISNUMBER($AH952)),'Antal &amp; Längder (vikter)'!L$115,"")</f>
        <v/>
      </c>
      <c r="AF952" s="413" t="str">
        <f t="shared" si="32"/>
        <v/>
      </c>
      <c r="AG952" s="414" t="str">
        <f t="shared" si="33"/>
        <v/>
      </c>
      <c r="AH952" s="395" t="str">
        <f>IF('Antal &amp; Längder (vikter)'!L126&lt;&gt;"",'Antal &amp; Längder (vikter)'!L126,"XX")</f>
        <v>XX</v>
      </c>
      <c r="AI952" s="392">
        <f>IF('Antal &amp; Längder (vikter)'!M$116="Vikt (g)",IF('Antal &amp; Längder (vikter)'!M126&lt;&gt;"",'Antal &amp; Längder (vikter)'!M126,-9),-9)</f>
        <v>-9</v>
      </c>
    </row>
    <row r="953" spans="25:35" x14ac:dyDescent="0.25">
      <c r="Y953" s="385"/>
      <c r="Z953" s="385"/>
      <c r="AB953" s="466" t="str">
        <f>IF(AND(ISNUMBER(AH953),AH953&gt;0),IF(MAX(AB$3:AB952)&gt;0,MAX(AB$3:AB952)+1,10+COUNTIF(F$38:F$49,"&gt;0")*10+1),"")</f>
        <v/>
      </c>
      <c r="AC953" s="421" t="str">
        <f>IF(AND(AH953&lt;&gt;"",AG953&lt;&gt;"",AI953&gt;0,AH953&gt;0),MAX(AC$2:AC952)+1,"XX")</f>
        <v>XX</v>
      </c>
      <c r="AD953" s="417" t="str">
        <f>IF('Antal &amp; Längder (vikter)'!$C$113&lt;&gt;"",'Antal &amp; Längder (vikter)'!$C$113,"XX")</f>
        <v>XX</v>
      </c>
      <c r="AE953" s="412" t="str">
        <f>IF(AND('Antal &amp; Längder (vikter)'!L$115&lt;&gt;"",ISNUMBER($AH953)),'Antal &amp; Längder (vikter)'!L$115,"")</f>
        <v/>
      </c>
      <c r="AF953" s="413" t="str">
        <f t="shared" si="32"/>
        <v/>
      </c>
      <c r="AG953" s="414" t="str">
        <f t="shared" si="33"/>
        <v/>
      </c>
      <c r="AH953" s="397" t="str">
        <f>IF('Antal &amp; Längder (vikter)'!M$116="Längd (mm)",IF('Antal &amp; Längder (vikter)'!M117&lt;&gt;"",'Antal &amp; Längder (vikter)'!M117,"XX"),"XX")</f>
        <v>XX</v>
      </c>
      <c r="AI953" s="7">
        <v>-9</v>
      </c>
    </row>
    <row r="954" spans="25:35" x14ac:dyDescent="0.25">
      <c r="Y954" s="385"/>
      <c r="Z954" s="385"/>
      <c r="AB954" s="462" t="str">
        <f>IF(COUNT(AB953:AB953)&gt;0,MAX(AB953:AB953)+1,"")</f>
        <v/>
      </c>
      <c r="AC954" s="421" t="str">
        <f>IF(AND(AH954&lt;&gt;"",AG954&lt;&gt;"",AI954&gt;0,AH954&gt;0),MAX(AC$2:AC953)+1,"XX")</f>
        <v>XX</v>
      </c>
      <c r="AD954" s="417" t="str">
        <f>IF('Antal &amp; Längder (vikter)'!$C$113&lt;&gt;"",'Antal &amp; Längder (vikter)'!$C$113,"XX")</f>
        <v>XX</v>
      </c>
      <c r="AE954" s="412" t="str">
        <f>IF(AND('Antal &amp; Längder (vikter)'!L$115&lt;&gt;"",ISNUMBER($AH954)),'Antal &amp; Längder (vikter)'!L$115,"")</f>
        <v/>
      </c>
      <c r="AF954" s="413" t="str">
        <f t="shared" si="32"/>
        <v/>
      </c>
      <c r="AG954" s="414" t="str">
        <f t="shared" si="33"/>
        <v/>
      </c>
      <c r="AH954" s="397" t="str">
        <f>IF('Antal &amp; Längder (vikter)'!M$116="Längd (mm)",IF('Antal &amp; Längder (vikter)'!M118&lt;&gt;"",'Antal &amp; Längder (vikter)'!M118,"XX"),"XX")</f>
        <v>XX</v>
      </c>
      <c r="AI954" s="7">
        <v>-9</v>
      </c>
    </row>
    <row r="955" spans="25:35" x14ac:dyDescent="0.25">
      <c r="Y955" s="385"/>
      <c r="Z955" s="385"/>
      <c r="AB955" s="463" t="str">
        <f>IF(COUNT(AB953:AB954)&gt;0,MAX(AB953:AB954)+1,"")</f>
        <v/>
      </c>
      <c r="AC955" s="421" t="str">
        <f>IF(AND(AH955&lt;&gt;"",AG955&lt;&gt;"",AI955&gt;0,AH955&gt;0),MAX(AC$2:AC954)+1,"XX")</f>
        <v>XX</v>
      </c>
      <c r="AD955" s="417" t="str">
        <f>IF('Antal &amp; Längder (vikter)'!$C$113&lt;&gt;"",'Antal &amp; Längder (vikter)'!$C$113,"XX")</f>
        <v>XX</v>
      </c>
      <c r="AE955" s="412" t="str">
        <f>IF(AND('Antal &amp; Längder (vikter)'!L$115&lt;&gt;"",ISNUMBER($AH955)),'Antal &amp; Längder (vikter)'!L$115,"")</f>
        <v/>
      </c>
      <c r="AF955" s="413" t="str">
        <f t="shared" si="32"/>
        <v/>
      </c>
      <c r="AG955" s="414" t="str">
        <f t="shared" si="33"/>
        <v/>
      </c>
      <c r="AH955" s="397" t="str">
        <f>IF('Antal &amp; Längder (vikter)'!M$116="Längd (mm)",IF('Antal &amp; Längder (vikter)'!M119&lt;&gt;"",'Antal &amp; Längder (vikter)'!M119,"XX"),"XX")</f>
        <v>XX</v>
      </c>
      <c r="AI955" s="7">
        <v>-9</v>
      </c>
    </row>
    <row r="956" spans="25:35" x14ac:dyDescent="0.25">
      <c r="Y956" s="385"/>
      <c r="Z956" s="385"/>
      <c r="AB956" s="422" t="str">
        <f>IF(COUNT(AB953:AB955)&gt;0,MAX(AB953:AB955)+1,"")</f>
        <v/>
      </c>
      <c r="AC956" s="421" t="str">
        <f>IF(AND(AH956&lt;&gt;"",AG956&lt;&gt;"",AI956&gt;0,AH956&gt;0),MAX(AC$2:AC955)+1,"XX")</f>
        <v>XX</v>
      </c>
      <c r="AD956" s="417" t="str">
        <f>IF('Antal &amp; Längder (vikter)'!$C$113&lt;&gt;"",'Antal &amp; Längder (vikter)'!$C$113,"XX")</f>
        <v>XX</v>
      </c>
      <c r="AE956" s="412" t="str">
        <f>IF(AND('Antal &amp; Längder (vikter)'!L$115&lt;&gt;"",ISNUMBER($AH956)),'Antal &amp; Längder (vikter)'!L$115,"")</f>
        <v/>
      </c>
      <c r="AF956" s="413" t="str">
        <f t="shared" si="32"/>
        <v/>
      </c>
      <c r="AG956" s="414" t="str">
        <f t="shared" si="33"/>
        <v/>
      </c>
      <c r="AH956" s="397" t="str">
        <f>IF('Antal &amp; Längder (vikter)'!M$116="Längd (mm)",IF('Antal &amp; Längder (vikter)'!M120&lt;&gt;"",'Antal &amp; Längder (vikter)'!M120,"XX"),"XX")</f>
        <v>XX</v>
      </c>
      <c r="AI956" s="7">
        <v>-9</v>
      </c>
    </row>
    <row r="957" spans="25:35" x14ac:dyDescent="0.25">
      <c r="Y957" s="385"/>
      <c r="Z957" s="385"/>
      <c r="AB957" s="461" t="str">
        <f>IF(COUNT(AB953:AB956)&gt;0,MAX(AB953:AB956)+1,"")</f>
        <v/>
      </c>
      <c r="AC957" s="421" t="str">
        <f>IF(AND(AH957&lt;&gt;"",AG957&lt;&gt;"",AI957&gt;0,AH957&gt;0),MAX(AC$2:AC956)+1,"XX")</f>
        <v>XX</v>
      </c>
      <c r="AD957" s="417" t="str">
        <f>IF('Antal &amp; Längder (vikter)'!$C$113&lt;&gt;"",'Antal &amp; Längder (vikter)'!$C$113,"XX")</f>
        <v>XX</v>
      </c>
      <c r="AE957" s="412" t="str">
        <f>IF(AND('Antal &amp; Längder (vikter)'!L$115&lt;&gt;"",ISNUMBER($AH957)),'Antal &amp; Längder (vikter)'!L$115,"")</f>
        <v/>
      </c>
      <c r="AF957" s="413" t="str">
        <f t="shared" si="32"/>
        <v/>
      </c>
      <c r="AG957" s="414" t="str">
        <f t="shared" si="33"/>
        <v/>
      </c>
      <c r="AH957" s="397" t="str">
        <f>IF('Antal &amp; Längder (vikter)'!M$116="Längd (mm)",IF('Antal &amp; Längder (vikter)'!M121&lt;&gt;"",'Antal &amp; Längder (vikter)'!M121,"XX"),"XX")</f>
        <v>XX</v>
      </c>
      <c r="AI957" s="7">
        <v>-9</v>
      </c>
    </row>
    <row r="958" spans="25:35" x14ac:dyDescent="0.25">
      <c r="Y958" s="385"/>
      <c r="Z958" s="385"/>
      <c r="AB958" s="457" t="str">
        <f>IF(COUNT(AB953:AB957)&gt;0,MAX(AB953:AB957)+1,"")</f>
        <v/>
      </c>
      <c r="AC958" s="421" t="str">
        <f>IF(AND(AH958&lt;&gt;"",AG958&lt;&gt;"",AI958&gt;0,AH958&gt;0),MAX(AC$2:AC957)+1,"XX")</f>
        <v>XX</v>
      </c>
      <c r="AD958" s="417" t="str">
        <f>IF('Antal &amp; Längder (vikter)'!$C$113&lt;&gt;"",'Antal &amp; Längder (vikter)'!$C$113,"XX")</f>
        <v>XX</v>
      </c>
      <c r="AE958" s="412" t="str">
        <f>IF(AND('Antal &amp; Längder (vikter)'!L$115&lt;&gt;"",ISNUMBER($AH958)),'Antal &amp; Längder (vikter)'!L$115,"")</f>
        <v/>
      </c>
      <c r="AF958" s="413" t="str">
        <f t="shared" si="32"/>
        <v/>
      </c>
      <c r="AG958" s="414" t="str">
        <f t="shared" si="33"/>
        <v/>
      </c>
      <c r="AH958" s="397" t="str">
        <f>IF('Antal &amp; Längder (vikter)'!M$116="Längd (mm)",IF('Antal &amp; Längder (vikter)'!M122&lt;&gt;"",'Antal &amp; Längder (vikter)'!M122,"XX"),"XX")</f>
        <v>XX</v>
      </c>
      <c r="AI958" s="7">
        <v>-9</v>
      </c>
    </row>
    <row r="959" spans="25:35" x14ac:dyDescent="0.25">
      <c r="Y959" s="385"/>
      <c r="Z959" s="385"/>
      <c r="AB959" s="460" t="str">
        <f>IF(COUNT(AB953:AB958)&gt;0,MAX(AB953:AB958)+1,"")</f>
        <v/>
      </c>
      <c r="AC959" s="421" t="str">
        <f>IF(AND(AH959&lt;&gt;"",AG959&lt;&gt;"",AI959&gt;0,AH959&gt;0),MAX(AC$2:AC958)+1,"XX")</f>
        <v>XX</v>
      </c>
      <c r="AD959" s="417" t="str">
        <f>IF('Antal &amp; Längder (vikter)'!$C$113&lt;&gt;"",'Antal &amp; Längder (vikter)'!$C$113,"XX")</f>
        <v>XX</v>
      </c>
      <c r="AE959" s="412" t="str">
        <f>IF(AND('Antal &amp; Längder (vikter)'!L$115&lt;&gt;"",ISNUMBER($AH959)),'Antal &amp; Längder (vikter)'!L$115,"")</f>
        <v/>
      </c>
      <c r="AF959" s="413" t="str">
        <f t="shared" si="32"/>
        <v/>
      </c>
      <c r="AG959" s="414" t="str">
        <f t="shared" si="33"/>
        <v/>
      </c>
      <c r="AH959" s="397" t="str">
        <f>IF('Antal &amp; Längder (vikter)'!M$116="Längd (mm)",IF('Antal &amp; Längder (vikter)'!M123&lt;&gt;"",'Antal &amp; Längder (vikter)'!M123,"XX"),"XX")</f>
        <v>XX</v>
      </c>
      <c r="AI959" s="7">
        <v>-9</v>
      </c>
    </row>
    <row r="960" spans="25:35" x14ac:dyDescent="0.25">
      <c r="Y960" s="385"/>
      <c r="Z960" s="385"/>
      <c r="AB960" s="464" t="str">
        <f>IF(COUNT(AB953:AB959)&gt;0,MAX(AB953:AB959)+1,"")</f>
        <v/>
      </c>
      <c r="AC960" s="421" t="str">
        <f>IF(AND(AH960&lt;&gt;"",AG960&lt;&gt;"",AI960&gt;0,AH960&gt;0),MAX(AC$2:AC959)+1,"XX")</f>
        <v>XX</v>
      </c>
      <c r="AD960" s="417" t="str">
        <f>IF('Antal &amp; Längder (vikter)'!$C$113&lt;&gt;"",'Antal &amp; Längder (vikter)'!$C$113,"XX")</f>
        <v>XX</v>
      </c>
      <c r="AE960" s="412" t="str">
        <f>IF(AND('Antal &amp; Längder (vikter)'!L$115&lt;&gt;"",ISNUMBER($AH960)),'Antal &amp; Längder (vikter)'!L$115,"")</f>
        <v/>
      </c>
      <c r="AF960" s="413" t="str">
        <f t="shared" si="32"/>
        <v/>
      </c>
      <c r="AG960" s="414" t="str">
        <f t="shared" si="33"/>
        <v/>
      </c>
      <c r="AH960" s="397" t="str">
        <f>IF('Antal &amp; Längder (vikter)'!M$116="Längd (mm)",IF('Antal &amp; Längder (vikter)'!M124&lt;&gt;"",'Antal &amp; Längder (vikter)'!M124,"XX"),"XX")</f>
        <v>XX</v>
      </c>
      <c r="AI960" s="7">
        <v>-9</v>
      </c>
    </row>
    <row r="961" spans="25:35" x14ac:dyDescent="0.25">
      <c r="Y961" s="385"/>
      <c r="Z961" s="385"/>
      <c r="AB961" s="458" t="str">
        <f>IF(COUNT(AB953:AB960)&gt;0,MAX(AB953:AB960)+1,"")</f>
        <v/>
      </c>
      <c r="AC961" s="421" t="str">
        <f>IF(AND(AH961&lt;&gt;"",AG961&lt;&gt;"",AI961&gt;0,AH961&gt;0),MAX(AC$2:AC960)+1,"XX")</f>
        <v>XX</v>
      </c>
      <c r="AD961" s="417" t="str">
        <f>IF('Antal &amp; Längder (vikter)'!$C$113&lt;&gt;"",'Antal &amp; Längder (vikter)'!$C$113,"XX")</f>
        <v>XX</v>
      </c>
      <c r="AE961" s="412" t="str">
        <f>IF(AND('Antal &amp; Längder (vikter)'!L$115&lt;&gt;"",ISNUMBER($AH961)),'Antal &amp; Längder (vikter)'!L$115,"")</f>
        <v/>
      </c>
      <c r="AF961" s="413" t="str">
        <f t="shared" si="32"/>
        <v/>
      </c>
      <c r="AG961" s="414" t="str">
        <f t="shared" si="33"/>
        <v/>
      </c>
      <c r="AH961" s="397" t="str">
        <f>IF('Antal &amp; Längder (vikter)'!M$116="Längd (mm)",IF('Antal &amp; Längder (vikter)'!M125&lt;&gt;"",'Antal &amp; Längder (vikter)'!M125,"XX"),"XX")</f>
        <v>XX</v>
      </c>
      <c r="AI961" s="7">
        <v>-9</v>
      </c>
    </row>
    <row r="962" spans="25:35" x14ac:dyDescent="0.25">
      <c r="Y962" s="385"/>
      <c r="Z962" s="385"/>
      <c r="AB962" s="465" t="str">
        <f>IF(COUNT(AB953:AB961)&gt;0,MAX(AB953:AB961)+1,"")</f>
        <v/>
      </c>
      <c r="AC962" s="421" t="str">
        <f>IF(AND(AH962&lt;&gt;"",AG962&lt;&gt;"",AI962&gt;0,AH962&gt;0),MAX(AC$2:AC961)+1,"XX")</f>
        <v>XX</v>
      </c>
      <c r="AD962" s="417" t="str">
        <f>IF('Antal &amp; Längder (vikter)'!$C$113&lt;&gt;"",'Antal &amp; Längder (vikter)'!$C$113,"XX")</f>
        <v>XX</v>
      </c>
      <c r="AE962" s="412" t="str">
        <f>IF(AND('Antal &amp; Längder (vikter)'!L$115&lt;&gt;"",ISNUMBER($AH962)),'Antal &amp; Längder (vikter)'!L$115,"")</f>
        <v/>
      </c>
      <c r="AF962" s="413" t="str">
        <f t="shared" si="32"/>
        <v/>
      </c>
      <c r="AG962" s="414" t="str">
        <f t="shared" si="33"/>
        <v/>
      </c>
      <c r="AH962" s="397" t="str">
        <f>IF('Antal &amp; Längder (vikter)'!M$116="Längd (mm)",IF('Antal &amp; Längder (vikter)'!M126&lt;&gt;"",'Antal &amp; Längder (vikter)'!M126,"XX"),"XX")</f>
        <v>XX</v>
      </c>
      <c r="AI962" s="7">
        <v>-9</v>
      </c>
    </row>
    <row r="963" spans="25:35" x14ac:dyDescent="0.25">
      <c r="Y963" s="385"/>
      <c r="Z963" s="385"/>
      <c r="AB963" s="466" t="str">
        <f>IF(AND(ISNUMBER(AH963),AH963&gt;0),IF(MAX(AB$3:AB962)&gt;0,MAX(AB$3:AB962)+1,10+COUNTIF(F$38:F$49,"&gt;0")*10+1),"")</f>
        <v/>
      </c>
      <c r="AC963" s="421" t="str">
        <f>IF(AND(AH963&lt;&gt;"",AG963&lt;&gt;"",AI963&gt;0,AH963&gt;0),MAX(AC$2:AC962)+1,"XX")</f>
        <v>XX</v>
      </c>
      <c r="AD963" s="419" t="str">
        <f>IF('Antal &amp; Längder (vikter)'!$C$128&lt;&gt;"",'Antal &amp; Längder (vikter)'!$C$128,"XX")</f>
        <v>XX</v>
      </c>
      <c r="AE963" s="409" t="str">
        <f>IF(AND('Antal &amp; Längder (vikter)'!B$130&lt;&gt;"",ISNUMBER($AH963)),'Antal &amp; Längder (vikter)'!B$130,"")</f>
        <v/>
      </c>
      <c r="AF963" s="413" t="str">
        <f t="shared" ref="AF963:AF1026" si="34">IF(AND(ISNUMBER(AH963),AE963&lt;&gt;""),VLOOKUP(AE963,$N$2:$O$60,2,FALSE),"")</f>
        <v/>
      </c>
      <c r="AG963" s="414" t="str">
        <f t="shared" ref="AG963:AG1026" si="35">IF(AF963&lt;&gt;"",VLOOKUP(AF963,O$2:U$60,7,FALSE),"")</f>
        <v/>
      </c>
      <c r="AH963" s="392" t="str">
        <f>IF('Antal &amp; Längder (vikter)'!B132&lt;&gt;"",'Antal &amp; Längder (vikter)'!B132,"XX")</f>
        <v>XX</v>
      </c>
      <c r="AI963" s="398">
        <f>IF('Antal &amp; Längder (vikter)'!C$131="Vikt (g)",IF('Antal &amp; Längder (vikter)'!C132&lt;&gt;"",'Antal &amp; Längder (vikter)'!C132,-9),-9)</f>
        <v>-9</v>
      </c>
    </row>
    <row r="964" spans="25:35" x14ac:dyDescent="0.25">
      <c r="Y964" s="385"/>
      <c r="Z964" s="385"/>
      <c r="AB964" s="462" t="str">
        <f>IF(COUNT(AB963:AB963)&gt;0,MAX(AB963:AB963)+1,"")</f>
        <v/>
      </c>
      <c r="AC964" s="421" t="str">
        <f>IF(AND(AH964&lt;&gt;"",AG964&lt;&gt;"",AI964&gt;0,AH964&gt;0),MAX(AC$2:AC963)+1,"XX")</f>
        <v>XX</v>
      </c>
      <c r="AD964" s="419" t="str">
        <f>IF('Antal &amp; Längder (vikter)'!$C$128&lt;&gt;"",'Antal &amp; Längder (vikter)'!$C$128,"XX")</f>
        <v>XX</v>
      </c>
      <c r="AE964" s="409" t="str">
        <f>IF(AND('Antal &amp; Längder (vikter)'!B$130&lt;&gt;"",ISNUMBER($AH964)),'Antal &amp; Längder (vikter)'!B$130,"")</f>
        <v/>
      </c>
      <c r="AF964" s="413" t="str">
        <f t="shared" si="34"/>
        <v/>
      </c>
      <c r="AG964" s="414" t="str">
        <f t="shared" si="35"/>
        <v/>
      </c>
      <c r="AH964" s="392" t="str">
        <f>IF('Antal &amp; Längder (vikter)'!B133&lt;&gt;"",'Antal &amp; Längder (vikter)'!B133,"XX")</f>
        <v>XX</v>
      </c>
      <c r="AI964" s="398">
        <f>IF('Antal &amp; Längder (vikter)'!C$131="Vikt (g)",IF('Antal &amp; Längder (vikter)'!C133&lt;&gt;"",'Antal &amp; Längder (vikter)'!C133,-9),-9)</f>
        <v>-9</v>
      </c>
    </row>
    <row r="965" spans="25:35" x14ac:dyDescent="0.25">
      <c r="Y965" s="385"/>
      <c r="Z965" s="385"/>
      <c r="AB965" s="463" t="str">
        <f>IF(COUNT(AB963:AB964)&gt;0,MAX(AB963:AB964)+1,"")</f>
        <v/>
      </c>
      <c r="AC965" s="421" t="str">
        <f>IF(AND(AH965&lt;&gt;"",AG965&lt;&gt;"",AI965&gt;0,AH965&gt;0),MAX(AC$2:AC964)+1,"XX")</f>
        <v>XX</v>
      </c>
      <c r="AD965" s="419" t="str">
        <f>IF('Antal &amp; Längder (vikter)'!$C$128&lt;&gt;"",'Antal &amp; Längder (vikter)'!$C$128,"XX")</f>
        <v>XX</v>
      </c>
      <c r="AE965" s="409" t="str">
        <f>IF(AND('Antal &amp; Längder (vikter)'!B$130&lt;&gt;"",ISNUMBER($AH965)),'Antal &amp; Längder (vikter)'!B$130,"")</f>
        <v/>
      </c>
      <c r="AF965" s="413" t="str">
        <f t="shared" si="34"/>
        <v/>
      </c>
      <c r="AG965" s="414" t="str">
        <f t="shared" si="35"/>
        <v/>
      </c>
      <c r="AH965" s="392" t="str">
        <f>IF('Antal &amp; Längder (vikter)'!B134&lt;&gt;"",'Antal &amp; Längder (vikter)'!B134,"XX")</f>
        <v>XX</v>
      </c>
      <c r="AI965" s="398">
        <f>IF('Antal &amp; Längder (vikter)'!C$131="Vikt (g)",IF('Antal &amp; Längder (vikter)'!C134&lt;&gt;"",'Antal &amp; Längder (vikter)'!C134,-9),-9)</f>
        <v>-9</v>
      </c>
    </row>
    <row r="966" spans="25:35" x14ac:dyDescent="0.25">
      <c r="Y966" s="385"/>
      <c r="Z966" s="385"/>
      <c r="AB966" s="422" t="str">
        <f>IF(COUNT(AB963:AB965)&gt;0,MAX(AB963:AB965)+1,"")</f>
        <v/>
      </c>
      <c r="AC966" s="421" t="str">
        <f>IF(AND(AH966&lt;&gt;"",AG966&lt;&gt;"",AI966&gt;0,AH966&gt;0),MAX(AC$2:AC965)+1,"XX")</f>
        <v>XX</v>
      </c>
      <c r="AD966" s="419" t="str">
        <f>IF('Antal &amp; Längder (vikter)'!$C$128&lt;&gt;"",'Antal &amp; Längder (vikter)'!$C$128,"XX")</f>
        <v>XX</v>
      </c>
      <c r="AE966" s="409" t="str">
        <f>IF(AND('Antal &amp; Längder (vikter)'!B$130&lt;&gt;"",ISNUMBER($AH966)),'Antal &amp; Längder (vikter)'!B$130,"")</f>
        <v/>
      </c>
      <c r="AF966" s="413" t="str">
        <f t="shared" si="34"/>
        <v/>
      </c>
      <c r="AG966" s="414" t="str">
        <f t="shared" si="35"/>
        <v/>
      </c>
      <c r="AH966" s="392" t="str">
        <f>IF('Antal &amp; Längder (vikter)'!B135&lt;&gt;"",'Antal &amp; Längder (vikter)'!B135,"XX")</f>
        <v>XX</v>
      </c>
      <c r="AI966" s="398">
        <f>IF('Antal &amp; Längder (vikter)'!C$131="Vikt (g)",IF('Antal &amp; Längder (vikter)'!C135&lt;&gt;"",'Antal &amp; Längder (vikter)'!C135,-9),-9)</f>
        <v>-9</v>
      </c>
    </row>
    <row r="967" spans="25:35" x14ac:dyDescent="0.25">
      <c r="Y967" s="385"/>
      <c r="Z967" s="385"/>
      <c r="AB967" s="461" t="str">
        <f>IF(COUNT(AB963:AB966)&gt;0,MAX(AB963:AB966)+1,"")</f>
        <v/>
      </c>
      <c r="AC967" s="421" t="str">
        <f>IF(AND(AH967&lt;&gt;"",AG967&lt;&gt;"",AI967&gt;0,AH967&gt;0),MAX(AC$2:AC966)+1,"XX")</f>
        <v>XX</v>
      </c>
      <c r="AD967" s="419" t="str">
        <f>IF('Antal &amp; Längder (vikter)'!$C$128&lt;&gt;"",'Antal &amp; Längder (vikter)'!$C$128,"XX")</f>
        <v>XX</v>
      </c>
      <c r="AE967" s="409" t="str">
        <f>IF(AND('Antal &amp; Längder (vikter)'!B$130&lt;&gt;"",ISNUMBER($AH967)),'Antal &amp; Längder (vikter)'!B$130,"")</f>
        <v/>
      </c>
      <c r="AF967" s="413" t="str">
        <f t="shared" si="34"/>
        <v/>
      </c>
      <c r="AG967" s="414" t="str">
        <f t="shared" si="35"/>
        <v/>
      </c>
      <c r="AH967" s="392" t="str">
        <f>IF('Antal &amp; Längder (vikter)'!B136&lt;&gt;"",'Antal &amp; Längder (vikter)'!B136,"XX")</f>
        <v>XX</v>
      </c>
      <c r="AI967" s="398">
        <f>IF('Antal &amp; Längder (vikter)'!C$131="Vikt (g)",IF('Antal &amp; Längder (vikter)'!C136&lt;&gt;"",'Antal &amp; Längder (vikter)'!C136,-9),-9)</f>
        <v>-9</v>
      </c>
    </row>
    <row r="968" spans="25:35" x14ac:dyDescent="0.25">
      <c r="Y968" s="385"/>
      <c r="Z968" s="385"/>
      <c r="AB968" s="457" t="str">
        <f>IF(COUNT(AB963:AB967)&gt;0,MAX(AB963:AB967)+1,"")</f>
        <v/>
      </c>
      <c r="AC968" s="421" t="str">
        <f>IF(AND(AH968&lt;&gt;"",AG968&lt;&gt;"",AI968&gt;0,AH968&gt;0),MAX(AC$2:AC967)+1,"XX")</f>
        <v>XX</v>
      </c>
      <c r="AD968" s="419" t="str">
        <f>IF('Antal &amp; Längder (vikter)'!$C$128&lt;&gt;"",'Antal &amp; Längder (vikter)'!$C$128,"XX")</f>
        <v>XX</v>
      </c>
      <c r="AE968" s="409" t="str">
        <f>IF(AND('Antal &amp; Längder (vikter)'!B$130&lt;&gt;"",ISNUMBER($AH968)),'Antal &amp; Längder (vikter)'!B$130,"")</f>
        <v/>
      </c>
      <c r="AF968" s="413" t="str">
        <f t="shared" si="34"/>
        <v/>
      </c>
      <c r="AG968" s="414" t="str">
        <f t="shared" si="35"/>
        <v/>
      </c>
      <c r="AH968" s="392" t="str">
        <f>IF('Antal &amp; Längder (vikter)'!B137&lt;&gt;"",'Antal &amp; Längder (vikter)'!B137,"XX")</f>
        <v>XX</v>
      </c>
      <c r="AI968" s="398">
        <f>IF('Antal &amp; Längder (vikter)'!C$131="Vikt (g)",IF('Antal &amp; Längder (vikter)'!C137&lt;&gt;"",'Antal &amp; Längder (vikter)'!C137,-9),-9)</f>
        <v>-9</v>
      </c>
    </row>
    <row r="969" spans="25:35" x14ac:dyDescent="0.25">
      <c r="Y969" s="385"/>
      <c r="Z969" s="385"/>
      <c r="AB969" s="460" t="str">
        <f>IF(COUNT(AB963:AB968)&gt;0,MAX(AB963:AB968)+1,"")</f>
        <v/>
      </c>
      <c r="AC969" s="421" t="str">
        <f>IF(AND(AH969&lt;&gt;"",AG969&lt;&gt;"",AI969&gt;0,AH969&gt;0),MAX(AC$2:AC968)+1,"XX")</f>
        <v>XX</v>
      </c>
      <c r="AD969" s="419" t="str">
        <f>IF('Antal &amp; Längder (vikter)'!$C$128&lt;&gt;"",'Antal &amp; Längder (vikter)'!$C$128,"XX")</f>
        <v>XX</v>
      </c>
      <c r="AE969" s="409" t="str">
        <f>IF(AND('Antal &amp; Längder (vikter)'!B$130&lt;&gt;"",ISNUMBER($AH969)),'Antal &amp; Längder (vikter)'!B$130,"")</f>
        <v/>
      </c>
      <c r="AF969" s="413" t="str">
        <f t="shared" si="34"/>
        <v/>
      </c>
      <c r="AG969" s="414" t="str">
        <f t="shared" si="35"/>
        <v/>
      </c>
      <c r="AH969" s="392" t="str">
        <f>IF('Antal &amp; Längder (vikter)'!B138&lt;&gt;"",'Antal &amp; Längder (vikter)'!B138,"XX")</f>
        <v>XX</v>
      </c>
      <c r="AI969" s="398">
        <f>IF('Antal &amp; Längder (vikter)'!C$131="Vikt (g)",IF('Antal &amp; Längder (vikter)'!C138&lt;&gt;"",'Antal &amp; Längder (vikter)'!C138,-9),-9)</f>
        <v>-9</v>
      </c>
    </row>
    <row r="970" spans="25:35" x14ac:dyDescent="0.25">
      <c r="Y970" s="385"/>
      <c r="Z970" s="385"/>
      <c r="AB970" s="464" t="str">
        <f>IF(COUNT(AB963:AB969)&gt;0,MAX(AB963:AB969)+1,"")</f>
        <v/>
      </c>
      <c r="AC970" s="421" t="str">
        <f>IF(AND(AH970&lt;&gt;"",AG970&lt;&gt;"",AI970&gt;0,AH970&gt;0),MAX(AC$2:AC969)+1,"XX")</f>
        <v>XX</v>
      </c>
      <c r="AD970" s="419" t="str">
        <f>IF('Antal &amp; Längder (vikter)'!$C$128&lt;&gt;"",'Antal &amp; Längder (vikter)'!$C$128,"XX")</f>
        <v>XX</v>
      </c>
      <c r="AE970" s="409" t="str">
        <f>IF(AND('Antal &amp; Längder (vikter)'!B$130&lt;&gt;"",ISNUMBER($AH970)),'Antal &amp; Längder (vikter)'!B$130,"")</f>
        <v/>
      </c>
      <c r="AF970" s="413" t="str">
        <f t="shared" si="34"/>
        <v/>
      </c>
      <c r="AG970" s="414" t="str">
        <f t="shared" si="35"/>
        <v/>
      </c>
      <c r="AH970" s="392" t="str">
        <f>IF('Antal &amp; Längder (vikter)'!B139&lt;&gt;"",'Antal &amp; Längder (vikter)'!B139,"XX")</f>
        <v>XX</v>
      </c>
      <c r="AI970" s="398">
        <f>IF('Antal &amp; Längder (vikter)'!C$131="Vikt (g)",IF('Antal &amp; Längder (vikter)'!C139&lt;&gt;"",'Antal &amp; Längder (vikter)'!C139,-9),-9)</f>
        <v>-9</v>
      </c>
    </row>
    <row r="971" spans="25:35" x14ac:dyDescent="0.25">
      <c r="Y971" s="385"/>
      <c r="Z971" s="385"/>
      <c r="AB971" s="458" t="str">
        <f>IF(COUNT(AB963:AB970)&gt;0,MAX(AB963:AB970)+1,"")</f>
        <v/>
      </c>
      <c r="AC971" s="421" t="str">
        <f>IF(AND(AH971&lt;&gt;"",AG971&lt;&gt;"",AI971&gt;0,AH971&gt;0),MAX(AC$2:AC970)+1,"XX")</f>
        <v>XX</v>
      </c>
      <c r="AD971" s="419" t="str">
        <f>IF('Antal &amp; Längder (vikter)'!$C$128&lt;&gt;"",'Antal &amp; Längder (vikter)'!$C$128,"XX")</f>
        <v>XX</v>
      </c>
      <c r="AE971" s="409" t="str">
        <f>IF(AND('Antal &amp; Längder (vikter)'!B$130&lt;&gt;"",ISNUMBER($AH971)),'Antal &amp; Längder (vikter)'!B$130,"")</f>
        <v/>
      </c>
      <c r="AF971" s="413" t="str">
        <f t="shared" si="34"/>
        <v/>
      </c>
      <c r="AG971" s="414" t="str">
        <f t="shared" si="35"/>
        <v/>
      </c>
      <c r="AH971" s="392" t="str">
        <f>IF('Antal &amp; Längder (vikter)'!B140&lt;&gt;"",'Antal &amp; Längder (vikter)'!B140,"XX")</f>
        <v>XX</v>
      </c>
      <c r="AI971" s="398">
        <f>IF('Antal &amp; Längder (vikter)'!C$131="Vikt (g)",IF('Antal &amp; Längder (vikter)'!C140&lt;&gt;"",'Antal &amp; Längder (vikter)'!C140,-9),-9)</f>
        <v>-9</v>
      </c>
    </row>
    <row r="972" spans="25:35" x14ac:dyDescent="0.25">
      <c r="Y972" s="385"/>
      <c r="Z972" s="385"/>
      <c r="AB972" s="465" t="str">
        <f>IF(COUNT(AB963:AB971)&gt;0,MAX(AB963:AB971)+1,"")</f>
        <v/>
      </c>
      <c r="AC972" s="421" t="str">
        <f>IF(AND(AH972&lt;&gt;"",AG972&lt;&gt;"",AI972&gt;0,AH972&gt;0),MAX(AC$2:AC971)+1,"XX")</f>
        <v>XX</v>
      </c>
      <c r="AD972" s="419" t="str">
        <f>IF('Antal &amp; Längder (vikter)'!$C$128&lt;&gt;"",'Antal &amp; Längder (vikter)'!$C$128,"XX")</f>
        <v>XX</v>
      </c>
      <c r="AE972" s="409" t="str">
        <f>IF(AND('Antal &amp; Längder (vikter)'!B$130&lt;&gt;"",ISNUMBER($AH972)),'Antal &amp; Längder (vikter)'!B$130,"")</f>
        <v/>
      </c>
      <c r="AF972" s="413" t="str">
        <f t="shared" si="34"/>
        <v/>
      </c>
      <c r="AG972" s="414" t="str">
        <f t="shared" si="35"/>
        <v/>
      </c>
      <c r="AH972" s="392" t="str">
        <f>IF('Antal &amp; Längder (vikter)'!B141&lt;&gt;"",'Antal &amp; Längder (vikter)'!B141,"XX")</f>
        <v>XX</v>
      </c>
      <c r="AI972" s="398">
        <f>IF('Antal &amp; Längder (vikter)'!C$131="Vikt (g)",IF('Antal &amp; Längder (vikter)'!C141&lt;&gt;"",'Antal &amp; Längder (vikter)'!C141,-9),-9)</f>
        <v>-9</v>
      </c>
    </row>
    <row r="973" spans="25:35" ht="15.5" x14ac:dyDescent="0.35">
      <c r="Y973" s="385"/>
      <c r="Z973" s="385"/>
      <c r="AB973" s="466" t="str">
        <f>IF(AND(ISNUMBER(AH973),AH973&gt;0),IF(MAX(AB$3:AB972)&gt;0,MAX(AB$3:AB972)+1,10+COUNTIF(F$38:F$49,"&gt;0")*10+1),"")</f>
        <v/>
      </c>
      <c r="AC973" s="421" t="str">
        <f>IF(AND(AH973&lt;&gt;"",AG973&lt;&gt;"",AI973&gt;0,AH973&gt;0),MAX(AC$2:AC972)+1,"XX")</f>
        <v>XX</v>
      </c>
      <c r="AD973" s="419" t="str">
        <f>IF('Antal &amp; Längder (vikter)'!$C$128&lt;&gt;"",'Antal &amp; Längder (vikter)'!$C$128,"XX")</f>
        <v>XX</v>
      </c>
      <c r="AE973" s="409" t="str">
        <f>IF(AND('Antal &amp; Längder (vikter)'!B$130&lt;&gt;"",ISNUMBER($AH973)),'Antal &amp; Längder (vikter)'!B$130,"")</f>
        <v/>
      </c>
      <c r="AF973" s="413" t="str">
        <f t="shared" si="34"/>
        <v/>
      </c>
      <c r="AG973" s="414" t="str">
        <f t="shared" si="35"/>
        <v/>
      </c>
      <c r="AH973" s="398" t="str">
        <f>IF('Antal &amp; Längder (vikter)'!C$131="Längd (mm)",IF('Antal &amp; Längder (vikter)'!C132&lt;&gt;"",'Antal &amp; Längder (vikter)'!C132,"XX"),"XX")</f>
        <v>XX</v>
      </c>
      <c r="AI973" s="190">
        <v>-9</v>
      </c>
    </row>
    <row r="974" spans="25:35" ht="15.5" x14ac:dyDescent="0.35">
      <c r="Y974" s="385"/>
      <c r="Z974" s="385"/>
      <c r="AB974" s="462" t="str">
        <f>IF(COUNT(AB973:AB973)&gt;0,MAX(AB973:AB973)+1,"")</f>
        <v/>
      </c>
      <c r="AC974" s="421" t="str">
        <f>IF(AND(AH974&lt;&gt;"",AG974&lt;&gt;"",AI974&gt;0,AH974&gt;0),MAX(AC$2:AC973)+1,"XX")</f>
        <v>XX</v>
      </c>
      <c r="AD974" s="419" t="str">
        <f>IF('Antal &amp; Längder (vikter)'!$C$128&lt;&gt;"",'Antal &amp; Längder (vikter)'!$C$128,"XX")</f>
        <v>XX</v>
      </c>
      <c r="AE974" s="409" t="str">
        <f>IF(AND('Antal &amp; Längder (vikter)'!B$130&lt;&gt;"",ISNUMBER($AH974)),'Antal &amp; Längder (vikter)'!B$130,"")</f>
        <v/>
      </c>
      <c r="AF974" s="413" t="str">
        <f t="shared" si="34"/>
        <v/>
      </c>
      <c r="AG974" s="414" t="str">
        <f t="shared" si="35"/>
        <v/>
      </c>
      <c r="AH974" s="398" t="str">
        <f>IF('Antal &amp; Längder (vikter)'!C$131="Längd (mm)",IF('Antal &amp; Längder (vikter)'!C133&lt;&gt;"",'Antal &amp; Längder (vikter)'!C133,"XX"),"XX")</f>
        <v>XX</v>
      </c>
      <c r="AI974" s="190">
        <v>-9</v>
      </c>
    </row>
    <row r="975" spans="25:35" ht="15.5" x14ac:dyDescent="0.35">
      <c r="Y975" s="385"/>
      <c r="Z975" s="385"/>
      <c r="AB975" s="463" t="str">
        <f>IF(COUNT(AB973:AB974)&gt;0,MAX(AB973:AB974)+1,"")</f>
        <v/>
      </c>
      <c r="AC975" s="421" t="str">
        <f>IF(AND(AH975&lt;&gt;"",AG975&lt;&gt;"",AI975&gt;0,AH975&gt;0),MAX(AC$2:AC974)+1,"XX")</f>
        <v>XX</v>
      </c>
      <c r="AD975" s="419" t="str">
        <f>IF('Antal &amp; Längder (vikter)'!$C$128&lt;&gt;"",'Antal &amp; Längder (vikter)'!$C$128,"XX")</f>
        <v>XX</v>
      </c>
      <c r="AE975" s="409" t="str">
        <f>IF(AND('Antal &amp; Längder (vikter)'!B$130&lt;&gt;"",ISNUMBER($AH975)),'Antal &amp; Längder (vikter)'!B$130,"")</f>
        <v/>
      </c>
      <c r="AF975" s="413" t="str">
        <f t="shared" si="34"/>
        <v/>
      </c>
      <c r="AG975" s="414" t="str">
        <f t="shared" si="35"/>
        <v/>
      </c>
      <c r="AH975" s="398" t="str">
        <f>IF('Antal &amp; Längder (vikter)'!C$131="Längd (mm)",IF('Antal &amp; Längder (vikter)'!C134&lt;&gt;"",'Antal &amp; Längder (vikter)'!C134,"XX"),"XX")</f>
        <v>XX</v>
      </c>
      <c r="AI975" s="190">
        <v>-9</v>
      </c>
    </row>
    <row r="976" spans="25:35" ht="15.5" x14ac:dyDescent="0.35">
      <c r="Y976" s="385"/>
      <c r="Z976" s="385"/>
      <c r="AB976" s="422" t="str">
        <f>IF(COUNT(AB973:AB975)&gt;0,MAX(AB973:AB975)+1,"")</f>
        <v/>
      </c>
      <c r="AC976" s="421" t="str">
        <f>IF(AND(AH976&lt;&gt;"",AG976&lt;&gt;"",AI976&gt;0,AH976&gt;0),MAX(AC$2:AC975)+1,"XX")</f>
        <v>XX</v>
      </c>
      <c r="AD976" s="419" t="str">
        <f>IF('Antal &amp; Längder (vikter)'!$C$128&lt;&gt;"",'Antal &amp; Längder (vikter)'!$C$128,"XX")</f>
        <v>XX</v>
      </c>
      <c r="AE976" s="409" t="str">
        <f>IF(AND('Antal &amp; Längder (vikter)'!B$130&lt;&gt;"",ISNUMBER($AH976)),'Antal &amp; Längder (vikter)'!B$130,"")</f>
        <v/>
      </c>
      <c r="AF976" s="413" t="str">
        <f t="shared" si="34"/>
        <v/>
      </c>
      <c r="AG976" s="414" t="str">
        <f t="shared" si="35"/>
        <v/>
      </c>
      <c r="AH976" s="398" t="str">
        <f>IF('Antal &amp; Längder (vikter)'!C$131="Längd (mm)",IF('Antal &amp; Längder (vikter)'!C135&lt;&gt;"",'Antal &amp; Längder (vikter)'!C135,"XX"),"XX")</f>
        <v>XX</v>
      </c>
      <c r="AI976" s="190">
        <v>-9</v>
      </c>
    </row>
    <row r="977" spans="25:35" ht="15.5" x14ac:dyDescent="0.35">
      <c r="Y977" s="385"/>
      <c r="Z977" s="385"/>
      <c r="AB977" s="461" t="str">
        <f>IF(COUNT(AB973:AB976)&gt;0,MAX(AB973:AB976)+1,"")</f>
        <v/>
      </c>
      <c r="AC977" s="421" t="str">
        <f>IF(AND(AH977&lt;&gt;"",AG977&lt;&gt;"",AI977&gt;0,AH977&gt;0),MAX(AC$2:AC976)+1,"XX")</f>
        <v>XX</v>
      </c>
      <c r="AD977" s="419" t="str">
        <f>IF('Antal &amp; Längder (vikter)'!$C$128&lt;&gt;"",'Antal &amp; Längder (vikter)'!$C$128,"XX")</f>
        <v>XX</v>
      </c>
      <c r="AE977" s="409" t="str">
        <f>IF(AND('Antal &amp; Längder (vikter)'!B$130&lt;&gt;"",ISNUMBER($AH977)),'Antal &amp; Längder (vikter)'!B$130,"")</f>
        <v/>
      </c>
      <c r="AF977" s="413" t="str">
        <f t="shared" si="34"/>
        <v/>
      </c>
      <c r="AG977" s="414" t="str">
        <f t="shared" si="35"/>
        <v/>
      </c>
      <c r="AH977" s="398" t="str">
        <f>IF('Antal &amp; Längder (vikter)'!C$131="Längd (mm)",IF('Antal &amp; Längder (vikter)'!C136&lt;&gt;"",'Antal &amp; Längder (vikter)'!C136,"XX"),"XX")</f>
        <v>XX</v>
      </c>
      <c r="AI977" s="190">
        <v>-9</v>
      </c>
    </row>
    <row r="978" spans="25:35" ht="15.5" x14ac:dyDescent="0.35">
      <c r="Y978" s="385"/>
      <c r="Z978" s="385"/>
      <c r="AB978" s="457" t="str">
        <f>IF(COUNT(AB973:AB977)&gt;0,MAX(AB973:AB977)+1,"")</f>
        <v/>
      </c>
      <c r="AC978" s="421" t="str">
        <f>IF(AND(AH978&lt;&gt;"",AG978&lt;&gt;"",AI978&gt;0,AH978&gt;0),MAX(AC$2:AC977)+1,"XX")</f>
        <v>XX</v>
      </c>
      <c r="AD978" s="419" t="str">
        <f>IF('Antal &amp; Längder (vikter)'!$C$128&lt;&gt;"",'Antal &amp; Längder (vikter)'!$C$128,"XX")</f>
        <v>XX</v>
      </c>
      <c r="AE978" s="409" t="str">
        <f>IF(AND('Antal &amp; Längder (vikter)'!B$130&lt;&gt;"",ISNUMBER($AH978)),'Antal &amp; Längder (vikter)'!B$130,"")</f>
        <v/>
      </c>
      <c r="AF978" s="413" t="str">
        <f t="shared" si="34"/>
        <v/>
      </c>
      <c r="AG978" s="414" t="str">
        <f t="shared" si="35"/>
        <v/>
      </c>
      <c r="AH978" s="398" t="str">
        <f>IF('Antal &amp; Längder (vikter)'!C$131="Längd (mm)",IF('Antal &amp; Längder (vikter)'!C137&lt;&gt;"",'Antal &amp; Längder (vikter)'!C137,"XX"),"XX")</f>
        <v>XX</v>
      </c>
      <c r="AI978" s="190">
        <v>-9</v>
      </c>
    </row>
    <row r="979" spans="25:35" ht="15.5" x14ac:dyDescent="0.35">
      <c r="Y979" s="385"/>
      <c r="Z979" s="385"/>
      <c r="AB979" s="460" t="str">
        <f>IF(COUNT(AB973:AB978)&gt;0,MAX(AB973:AB978)+1,"")</f>
        <v/>
      </c>
      <c r="AC979" s="421" t="str">
        <f>IF(AND(AH979&lt;&gt;"",AG979&lt;&gt;"",AI979&gt;0,AH979&gt;0),MAX(AC$2:AC978)+1,"XX")</f>
        <v>XX</v>
      </c>
      <c r="AD979" s="419" t="str">
        <f>IF('Antal &amp; Längder (vikter)'!$C$128&lt;&gt;"",'Antal &amp; Längder (vikter)'!$C$128,"XX")</f>
        <v>XX</v>
      </c>
      <c r="AE979" s="409" t="str">
        <f>IF(AND('Antal &amp; Längder (vikter)'!B$130&lt;&gt;"",ISNUMBER($AH979)),'Antal &amp; Längder (vikter)'!B$130,"")</f>
        <v/>
      </c>
      <c r="AF979" s="413" t="str">
        <f t="shared" si="34"/>
        <v/>
      </c>
      <c r="AG979" s="414" t="str">
        <f t="shared" si="35"/>
        <v/>
      </c>
      <c r="AH979" s="398" t="str">
        <f>IF('Antal &amp; Längder (vikter)'!C$131="Längd (mm)",IF('Antal &amp; Längder (vikter)'!C138&lt;&gt;"",'Antal &amp; Längder (vikter)'!C138,"XX"),"XX")</f>
        <v>XX</v>
      </c>
      <c r="AI979" s="190">
        <v>-9</v>
      </c>
    </row>
    <row r="980" spans="25:35" ht="15.5" x14ac:dyDescent="0.35">
      <c r="Y980" s="385"/>
      <c r="Z980" s="385"/>
      <c r="AB980" s="464" t="str">
        <f>IF(COUNT(AB973:AB979)&gt;0,MAX(AB973:AB979)+1,"")</f>
        <v/>
      </c>
      <c r="AC980" s="421" t="str">
        <f>IF(AND(AH980&lt;&gt;"",AG980&lt;&gt;"",AI980&gt;0,AH980&gt;0),MAX(AC$2:AC979)+1,"XX")</f>
        <v>XX</v>
      </c>
      <c r="AD980" s="419" t="str">
        <f>IF('Antal &amp; Längder (vikter)'!$C$128&lt;&gt;"",'Antal &amp; Längder (vikter)'!$C$128,"XX")</f>
        <v>XX</v>
      </c>
      <c r="AE980" s="409" t="str">
        <f>IF(AND('Antal &amp; Längder (vikter)'!B$130&lt;&gt;"",ISNUMBER($AH980)),'Antal &amp; Längder (vikter)'!B$130,"")</f>
        <v/>
      </c>
      <c r="AF980" s="413" t="str">
        <f t="shared" si="34"/>
        <v/>
      </c>
      <c r="AG980" s="414" t="str">
        <f t="shared" si="35"/>
        <v/>
      </c>
      <c r="AH980" s="398" t="str">
        <f>IF('Antal &amp; Längder (vikter)'!C$131="Längd (mm)",IF('Antal &amp; Längder (vikter)'!C139&lt;&gt;"",'Antal &amp; Längder (vikter)'!C139,"XX"),"XX")</f>
        <v>XX</v>
      </c>
      <c r="AI980" s="190">
        <v>-9</v>
      </c>
    </row>
    <row r="981" spans="25:35" ht="15.5" x14ac:dyDescent="0.35">
      <c r="Y981" s="385"/>
      <c r="Z981" s="385"/>
      <c r="AB981" s="458" t="str">
        <f>IF(COUNT(AB973:AB980)&gt;0,MAX(AB973:AB980)+1,"")</f>
        <v/>
      </c>
      <c r="AC981" s="421" t="str">
        <f>IF(AND(AH981&lt;&gt;"",AG981&lt;&gt;"",AI981&gt;0,AH981&gt;0),MAX(AC$2:AC980)+1,"XX")</f>
        <v>XX</v>
      </c>
      <c r="AD981" s="419" t="str">
        <f>IF('Antal &amp; Längder (vikter)'!$C$128&lt;&gt;"",'Antal &amp; Längder (vikter)'!$C$128,"XX")</f>
        <v>XX</v>
      </c>
      <c r="AE981" s="409" t="str">
        <f>IF(AND('Antal &amp; Längder (vikter)'!B$130&lt;&gt;"",ISNUMBER($AH981)),'Antal &amp; Längder (vikter)'!B$130,"")</f>
        <v/>
      </c>
      <c r="AF981" s="413" t="str">
        <f t="shared" si="34"/>
        <v/>
      </c>
      <c r="AG981" s="414" t="str">
        <f t="shared" si="35"/>
        <v/>
      </c>
      <c r="AH981" s="398" t="str">
        <f>IF('Antal &amp; Längder (vikter)'!C$131="Längd (mm)",IF('Antal &amp; Längder (vikter)'!C140&lt;&gt;"",'Antal &amp; Längder (vikter)'!C140,"XX"),"XX")</f>
        <v>XX</v>
      </c>
      <c r="AI981" s="190">
        <v>-9</v>
      </c>
    </row>
    <row r="982" spans="25:35" ht="15.5" x14ac:dyDescent="0.35">
      <c r="Y982" s="385"/>
      <c r="Z982" s="385"/>
      <c r="AB982" s="465" t="str">
        <f>IF(COUNT(AB973:AB981)&gt;0,MAX(AB973:AB981)+1,"")</f>
        <v/>
      </c>
      <c r="AC982" s="421" t="str">
        <f>IF(AND(AH982&lt;&gt;"",AG982&lt;&gt;"",AI982&gt;0,AH982&gt;0),MAX(AC$2:AC981)+1,"XX")</f>
        <v>XX</v>
      </c>
      <c r="AD982" s="419" t="str">
        <f>IF('Antal &amp; Längder (vikter)'!$C$128&lt;&gt;"",'Antal &amp; Längder (vikter)'!$C$128,"XX")</f>
        <v>XX</v>
      </c>
      <c r="AE982" s="409" t="str">
        <f>IF(AND('Antal &amp; Längder (vikter)'!B$130&lt;&gt;"",ISNUMBER($AH982)),'Antal &amp; Längder (vikter)'!B$130,"")</f>
        <v/>
      </c>
      <c r="AF982" s="413" t="str">
        <f t="shared" si="34"/>
        <v/>
      </c>
      <c r="AG982" s="414" t="str">
        <f t="shared" si="35"/>
        <v/>
      </c>
      <c r="AH982" s="398" t="str">
        <f>IF('Antal &amp; Längder (vikter)'!C$131="Längd (mm)",IF('Antal &amp; Längder (vikter)'!C141&lt;&gt;"",'Antal &amp; Längder (vikter)'!C141,"XX"),"XX")</f>
        <v>XX</v>
      </c>
      <c r="AI982" s="190">
        <v>-9</v>
      </c>
    </row>
    <row r="983" spans="25:35" x14ac:dyDescent="0.25">
      <c r="Y983" s="385"/>
      <c r="Z983" s="385"/>
      <c r="AB983" s="466" t="str">
        <f>IF(AND(ISNUMBER(AH983),AH983&gt;0),IF(MAX(AB$3:AB982)&gt;0,MAX(AB$3:AB982)+1,10+COUNTIF(F$38:F$49,"&gt;0")*10+1),"")</f>
        <v/>
      </c>
      <c r="AC983" s="421" t="str">
        <f>IF(AND(AH983&lt;&gt;"",AG983&lt;&gt;"",AI983&gt;0,AH983&gt;0),MAX(AC$2:AC982)+1,"XX")</f>
        <v>XX</v>
      </c>
      <c r="AD983" s="419" t="str">
        <f>IF('Antal &amp; Längder (vikter)'!$C$128&lt;&gt;"",'Antal &amp; Längder (vikter)'!$C$128,"XX")</f>
        <v>XX</v>
      </c>
      <c r="AE983" s="412" t="str">
        <f>IF(AND('Antal &amp; Längder (vikter)'!D$130&lt;&gt;"",ISNUMBER($AH983)),'Antal &amp; Längder (vikter)'!D$130,"")</f>
        <v/>
      </c>
      <c r="AF983" s="413" t="str">
        <f t="shared" si="34"/>
        <v/>
      </c>
      <c r="AG983" s="414" t="str">
        <f t="shared" si="35"/>
        <v/>
      </c>
      <c r="AH983" s="392" t="str">
        <f>IF('Antal &amp; Längder (vikter)'!D132&lt;&gt;"",'Antal &amp; Längder (vikter)'!D132,"XX")</f>
        <v>XX</v>
      </c>
      <c r="AI983" s="398">
        <f>IF('Antal &amp; Längder (vikter)'!E$131="Vikt (g)",IF('Antal &amp; Längder (vikter)'!E132&lt;&gt;"",'Antal &amp; Längder (vikter)'!E132,-9),-9)</f>
        <v>-9</v>
      </c>
    </row>
    <row r="984" spans="25:35" x14ac:dyDescent="0.25">
      <c r="Y984" s="385"/>
      <c r="Z984" s="385"/>
      <c r="AB984" s="462" t="str">
        <f>IF(COUNT(AB983:AB983)&gt;0,MAX(AB983:AB983)+1,"")</f>
        <v/>
      </c>
      <c r="AC984" s="421" t="str">
        <f>IF(AND(AH984&lt;&gt;"",AG984&lt;&gt;"",AI984&gt;0,AH984&gt;0),MAX(AC$2:AC983)+1,"XX")</f>
        <v>XX</v>
      </c>
      <c r="AD984" s="419" t="str">
        <f>IF('Antal &amp; Längder (vikter)'!$C$128&lt;&gt;"",'Antal &amp; Längder (vikter)'!$C$128,"XX")</f>
        <v>XX</v>
      </c>
      <c r="AE984" s="412" t="str">
        <f>IF(AND('Antal &amp; Längder (vikter)'!D$130&lt;&gt;"",ISNUMBER($AH984)),'Antal &amp; Längder (vikter)'!D$130,"")</f>
        <v/>
      </c>
      <c r="AF984" s="413" t="str">
        <f t="shared" si="34"/>
        <v/>
      </c>
      <c r="AG984" s="414" t="str">
        <f t="shared" si="35"/>
        <v/>
      </c>
      <c r="AH984" s="392" t="str">
        <f>IF('Antal &amp; Längder (vikter)'!D133&lt;&gt;"",'Antal &amp; Längder (vikter)'!D133,"XX")</f>
        <v>XX</v>
      </c>
      <c r="AI984" s="398">
        <f>IF('Antal &amp; Längder (vikter)'!E$131="Vikt (g)",IF('Antal &amp; Längder (vikter)'!E133&lt;&gt;"",'Antal &amp; Längder (vikter)'!E133,-9),-9)</f>
        <v>-9</v>
      </c>
    </row>
    <row r="985" spans="25:35" x14ac:dyDescent="0.25">
      <c r="Y985" s="385"/>
      <c r="Z985" s="385"/>
      <c r="AB985" s="463" t="str">
        <f>IF(COUNT(AB983:AB984)&gt;0,MAX(AB983:AB984)+1,"")</f>
        <v/>
      </c>
      <c r="AC985" s="421" t="str">
        <f>IF(AND(AH985&lt;&gt;"",AG985&lt;&gt;"",AI985&gt;0,AH985&gt;0),MAX(AC$2:AC984)+1,"XX")</f>
        <v>XX</v>
      </c>
      <c r="AD985" s="419" t="str">
        <f>IF('Antal &amp; Längder (vikter)'!$C$128&lt;&gt;"",'Antal &amp; Längder (vikter)'!$C$128,"XX")</f>
        <v>XX</v>
      </c>
      <c r="AE985" s="412" t="str">
        <f>IF(AND('Antal &amp; Längder (vikter)'!D$130&lt;&gt;"",ISNUMBER($AH985)),'Antal &amp; Längder (vikter)'!D$130,"")</f>
        <v/>
      </c>
      <c r="AF985" s="413" t="str">
        <f t="shared" si="34"/>
        <v/>
      </c>
      <c r="AG985" s="414" t="str">
        <f t="shared" si="35"/>
        <v/>
      </c>
      <c r="AH985" s="392" t="str">
        <f>IF('Antal &amp; Längder (vikter)'!D134&lt;&gt;"",'Antal &amp; Längder (vikter)'!D134,"XX")</f>
        <v>XX</v>
      </c>
      <c r="AI985" s="398">
        <f>IF('Antal &amp; Längder (vikter)'!E$131="Vikt (g)",IF('Antal &amp; Längder (vikter)'!E134&lt;&gt;"",'Antal &amp; Längder (vikter)'!E134,-9),-9)</f>
        <v>-9</v>
      </c>
    </row>
    <row r="986" spans="25:35" x14ac:dyDescent="0.25">
      <c r="Y986" s="385"/>
      <c r="Z986" s="385"/>
      <c r="AB986" s="422" t="str">
        <f>IF(COUNT(AB983:AB985)&gt;0,MAX(AB983:AB985)+1,"")</f>
        <v/>
      </c>
      <c r="AC986" s="421" t="str">
        <f>IF(AND(AH986&lt;&gt;"",AG986&lt;&gt;"",AI986&gt;0,AH986&gt;0),MAX(AC$2:AC985)+1,"XX")</f>
        <v>XX</v>
      </c>
      <c r="AD986" s="419" t="str">
        <f>IF('Antal &amp; Längder (vikter)'!$C$128&lt;&gt;"",'Antal &amp; Längder (vikter)'!$C$128,"XX")</f>
        <v>XX</v>
      </c>
      <c r="AE986" s="412" t="str">
        <f>IF(AND('Antal &amp; Längder (vikter)'!D$130&lt;&gt;"",ISNUMBER($AH986)),'Antal &amp; Längder (vikter)'!D$130,"")</f>
        <v/>
      </c>
      <c r="AF986" s="413" t="str">
        <f t="shared" si="34"/>
        <v/>
      </c>
      <c r="AG986" s="414" t="str">
        <f t="shared" si="35"/>
        <v/>
      </c>
      <c r="AH986" s="392" t="str">
        <f>IF('Antal &amp; Längder (vikter)'!D135&lt;&gt;"",'Antal &amp; Längder (vikter)'!D135,"XX")</f>
        <v>XX</v>
      </c>
      <c r="AI986" s="398">
        <f>IF('Antal &amp; Längder (vikter)'!E$131="Vikt (g)",IF('Antal &amp; Längder (vikter)'!E135&lt;&gt;"",'Antal &amp; Längder (vikter)'!E135,-9),-9)</f>
        <v>-9</v>
      </c>
    </row>
    <row r="987" spans="25:35" x14ac:dyDescent="0.25">
      <c r="Y987" s="385"/>
      <c r="Z987" s="385"/>
      <c r="AB987" s="461" t="str">
        <f>IF(COUNT(AB983:AB986)&gt;0,MAX(AB983:AB986)+1,"")</f>
        <v/>
      </c>
      <c r="AC987" s="421" t="str">
        <f>IF(AND(AH987&lt;&gt;"",AG987&lt;&gt;"",AI987&gt;0,AH987&gt;0),MAX(AC$2:AC986)+1,"XX")</f>
        <v>XX</v>
      </c>
      <c r="AD987" s="419" t="str">
        <f>IF('Antal &amp; Längder (vikter)'!$C$128&lt;&gt;"",'Antal &amp; Längder (vikter)'!$C$128,"XX")</f>
        <v>XX</v>
      </c>
      <c r="AE987" s="412" t="str">
        <f>IF(AND('Antal &amp; Längder (vikter)'!D$130&lt;&gt;"",ISNUMBER($AH987)),'Antal &amp; Längder (vikter)'!D$130,"")</f>
        <v/>
      </c>
      <c r="AF987" s="413" t="str">
        <f t="shared" si="34"/>
        <v/>
      </c>
      <c r="AG987" s="414" t="str">
        <f t="shared" si="35"/>
        <v/>
      </c>
      <c r="AH987" s="392" t="str">
        <f>IF('Antal &amp; Längder (vikter)'!D136&lt;&gt;"",'Antal &amp; Längder (vikter)'!D136,"XX")</f>
        <v>XX</v>
      </c>
      <c r="AI987" s="398">
        <f>IF('Antal &amp; Längder (vikter)'!E$131="Vikt (g)",IF('Antal &amp; Längder (vikter)'!E136&lt;&gt;"",'Antal &amp; Längder (vikter)'!E136,-9),-9)</f>
        <v>-9</v>
      </c>
    </row>
    <row r="988" spans="25:35" x14ac:dyDescent="0.25">
      <c r="Y988" s="385"/>
      <c r="Z988" s="385"/>
      <c r="AB988" s="457" t="str">
        <f>IF(COUNT(AB983:AB987)&gt;0,MAX(AB983:AB987)+1,"")</f>
        <v/>
      </c>
      <c r="AC988" s="421" t="str">
        <f>IF(AND(AH988&lt;&gt;"",AG988&lt;&gt;"",AI988&gt;0,AH988&gt;0),MAX(AC$2:AC987)+1,"XX")</f>
        <v>XX</v>
      </c>
      <c r="AD988" s="419" t="str">
        <f>IF('Antal &amp; Längder (vikter)'!$C$128&lt;&gt;"",'Antal &amp; Längder (vikter)'!$C$128,"XX")</f>
        <v>XX</v>
      </c>
      <c r="AE988" s="412" t="str">
        <f>IF(AND('Antal &amp; Längder (vikter)'!D$130&lt;&gt;"",ISNUMBER($AH988)),'Antal &amp; Längder (vikter)'!D$130,"")</f>
        <v/>
      </c>
      <c r="AF988" s="413" t="str">
        <f t="shared" si="34"/>
        <v/>
      </c>
      <c r="AG988" s="414" t="str">
        <f t="shared" si="35"/>
        <v/>
      </c>
      <c r="AH988" s="392" t="str">
        <f>IF('Antal &amp; Längder (vikter)'!D137&lt;&gt;"",'Antal &amp; Längder (vikter)'!D137,"XX")</f>
        <v>XX</v>
      </c>
      <c r="AI988" s="398">
        <f>IF('Antal &amp; Längder (vikter)'!E$131="Vikt (g)",IF('Antal &amp; Längder (vikter)'!E137&lt;&gt;"",'Antal &amp; Längder (vikter)'!E137,-9),-9)</f>
        <v>-9</v>
      </c>
    </row>
    <row r="989" spans="25:35" x14ac:dyDescent="0.25">
      <c r="Y989" s="385"/>
      <c r="Z989" s="385"/>
      <c r="AB989" s="460" t="str">
        <f>IF(COUNT(AB983:AB988)&gt;0,MAX(AB983:AB988)+1,"")</f>
        <v/>
      </c>
      <c r="AC989" s="421" t="str">
        <f>IF(AND(AH989&lt;&gt;"",AG989&lt;&gt;"",AI989&gt;0,AH989&gt;0),MAX(AC$2:AC988)+1,"XX")</f>
        <v>XX</v>
      </c>
      <c r="AD989" s="419" t="str">
        <f>IF('Antal &amp; Längder (vikter)'!$C$128&lt;&gt;"",'Antal &amp; Längder (vikter)'!$C$128,"XX")</f>
        <v>XX</v>
      </c>
      <c r="AE989" s="412" t="str">
        <f>IF(AND('Antal &amp; Längder (vikter)'!D$130&lt;&gt;"",ISNUMBER($AH989)),'Antal &amp; Längder (vikter)'!D$130,"")</f>
        <v/>
      </c>
      <c r="AF989" s="413" t="str">
        <f t="shared" si="34"/>
        <v/>
      </c>
      <c r="AG989" s="414" t="str">
        <f t="shared" si="35"/>
        <v/>
      </c>
      <c r="AH989" s="392" t="str">
        <f>IF('Antal &amp; Längder (vikter)'!D138&lt;&gt;"",'Antal &amp; Längder (vikter)'!D138,"XX")</f>
        <v>XX</v>
      </c>
      <c r="AI989" s="398">
        <f>IF('Antal &amp; Längder (vikter)'!E$131="Vikt (g)",IF('Antal &amp; Längder (vikter)'!E138&lt;&gt;"",'Antal &amp; Längder (vikter)'!E138,-9),-9)</f>
        <v>-9</v>
      </c>
    </row>
    <row r="990" spans="25:35" x14ac:dyDescent="0.25">
      <c r="Y990" s="385"/>
      <c r="Z990" s="385"/>
      <c r="AB990" s="464" t="str">
        <f>IF(COUNT(AB983:AB989)&gt;0,MAX(AB983:AB989)+1,"")</f>
        <v/>
      </c>
      <c r="AC990" s="421" t="str">
        <f>IF(AND(AH990&lt;&gt;"",AG990&lt;&gt;"",AI990&gt;0,AH990&gt;0),MAX(AC$2:AC989)+1,"XX")</f>
        <v>XX</v>
      </c>
      <c r="AD990" s="419" t="str">
        <f>IF('Antal &amp; Längder (vikter)'!$C$128&lt;&gt;"",'Antal &amp; Längder (vikter)'!$C$128,"XX")</f>
        <v>XX</v>
      </c>
      <c r="AE990" s="412" t="str">
        <f>IF(AND('Antal &amp; Längder (vikter)'!D$130&lt;&gt;"",ISNUMBER($AH990)),'Antal &amp; Längder (vikter)'!D$130,"")</f>
        <v/>
      </c>
      <c r="AF990" s="413" t="str">
        <f t="shared" si="34"/>
        <v/>
      </c>
      <c r="AG990" s="414" t="str">
        <f t="shared" si="35"/>
        <v/>
      </c>
      <c r="AH990" s="392" t="str">
        <f>IF('Antal &amp; Längder (vikter)'!D139&lt;&gt;"",'Antal &amp; Längder (vikter)'!D139,"XX")</f>
        <v>XX</v>
      </c>
      <c r="AI990" s="398">
        <f>IF('Antal &amp; Längder (vikter)'!E$131="Vikt (g)",IF('Antal &amp; Längder (vikter)'!E139&lt;&gt;"",'Antal &amp; Längder (vikter)'!E139,-9),-9)</f>
        <v>-9</v>
      </c>
    </row>
    <row r="991" spans="25:35" x14ac:dyDescent="0.25">
      <c r="Y991" s="385"/>
      <c r="Z991" s="385"/>
      <c r="AB991" s="458" t="str">
        <f>IF(COUNT(AB983:AB990)&gt;0,MAX(AB983:AB990)+1,"")</f>
        <v/>
      </c>
      <c r="AC991" s="421" t="str">
        <f>IF(AND(AH991&lt;&gt;"",AG991&lt;&gt;"",AI991&gt;0,AH991&gt;0),MAX(AC$2:AC990)+1,"XX")</f>
        <v>XX</v>
      </c>
      <c r="AD991" s="419" t="str">
        <f>IF('Antal &amp; Längder (vikter)'!$C$128&lt;&gt;"",'Antal &amp; Längder (vikter)'!$C$128,"XX")</f>
        <v>XX</v>
      </c>
      <c r="AE991" s="412" t="str">
        <f>IF(AND('Antal &amp; Längder (vikter)'!D$130&lt;&gt;"",ISNUMBER($AH991)),'Antal &amp; Längder (vikter)'!D$130,"")</f>
        <v/>
      </c>
      <c r="AF991" s="413" t="str">
        <f t="shared" si="34"/>
        <v/>
      </c>
      <c r="AG991" s="414" t="str">
        <f t="shared" si="35"/>
        <v/>
      </c>
      <c r="AH991" s="392" t="str">
        <f>IF('Antal &amp; Längder (vikter)'!D140&lt;&gt;"",'Antal &amp; Längder (vikter)'!D140,"XX")</f>
        <v>XX</v>
      </c>
      <c r="AI991" s="398">
        <f>IF('Antal &amp; Längder (vikter)'!E$131="Vikt (g)",IF('Antal &amp; Längder (vikter)'!E140&lt;&gt;"",'Antal &amp; Längder (vikter)'!E140,-9),-9)</f>
        <v>-9</v>
      </c>
    </row>
    <row r="992" spans="25:35" x14ac:dyDescent="0.25">
      <c r="Y992" s="385"/>
      <c r="Z992" s="385"/>
      <c r="AB992" s="465" t="str">
        <f>IF(COUNT(AB983:AB991)&gt;0,MAX(AB983:AB991)+1,"")</f>
        <v/>
      </c>
      <c r="AC992" s="421" t="str">
        <f>IF(AND(AH992&lt;&gt;"",AG992&lt;&gt;"",AI992&gt;0,AH992&gt;0),MAX(AC$2:AC991)+1,"XX")</f>
        <v>XX</v>
      </c>
      <c r="AD992" s="419" t="str">
        <f>IF('Antal &amp; Längder (vikter)'!$C$128&lt;&gt;"",'Antal &amp; Längder (vikter)'!$C$128,"XX")</f>
        <v>XX</v>
      </c>
      <c r="AE992" s="412" t="str">
        <f>IF(AND('Antal &amp; Längder (vikter)'!D$130&lt;&gt;"",ISNUMBER($AH992)),'Antal &amp; Längder (vikter)'!D$130,"")</f>
        <v/>
      </c>
      <c r="AF992" s="413" t="str">
        <f t="shared" si="34"/>
        <v/>
      </c>
      <c r="AG992" s="414" t="str">
        <f t="shared" si="35"/>
        <v/>
      </c>
      <c r="AH992" s="392" t="str">
        <f>IF('Antal &amp; Längder (vikter)'!D141&lt;&gt;"",'Antal &amp; Längder (vikter)'!D141,"XX")</f>
        <v>XX</v>
      </c>
      <c r="AI992" s="398">
        <f>IF('Antal &amp; Längder (vikter)'!E$131="Vikt (g)",IF('Antal &amp; Längder (vikter)'!E141&lt;&gt;"",'Antal &amp; Längder (vikter)'!E141,-9),-9)</f>
        <v>-9</v>
      </c>
    </row>
    <row r="993" spans="25:35" ht="15.5" x14ac:dyDescent="0.35">
      <c r="Y993" s="385"/>
      <c r="Z993" s="385"/>
      <c r="AB993" s="466" t="str">
        <f>IF(AND(ISNUMBER(AH993),AH993&gt;0),IF(MAX(AB$3:AB992)&gt;0,MAX(AB$3:AB992)+1,10+COUNTIF(F$38:F$49,"&gt;0")*10+1),"")</f>
        <v/>
      </c>
      <c r="AC993" s="421" t="str">
        <f>IF(AND(AH993&lt;&gt;"",AG993&lt;&gt;"",AI993&gt;0,AH993&gt;0),MAX(AC$2:AC992)+1,"XX")</f>
        <v>XX</v>
      </c>
      <c r="AD993" s="419" t="str">
        <f>IF('Antal &amp; Längder (vikter)'!$C$128&lt;&gt;"",'Antal &amp; Längder (vikter)'!$C$128,"XX")</f>
        <v>XX</v>
      </c>
      <c r="AE993" s="412" t="str">
        <f>IF(AND('Antal &amp; Längder (vikter)'!D$130&lt;&gt;"",ISNUMBER($AH993)),'Antal &amp; Längder (vikter)'!D$130,"")</f>
        <v/>
      </c>
      <c r="AF993" s="413" t="str">
        <f t="shared" si="34"/>
        <v/>
      </c>
      <c r="AG993" s="414" t="str">
        <f t="shared" si="35"/>
        <v/>
      </c>
      <c r="AH993" s="398" t="str">
        <f>IF('Antal &amp; Längder (vikter)'!E$131="Längd (mm)",IF('Antal &amp; Längder (vikter)'!E132&lt;&gt;"",'Antal &amp; Längder (vikter)'!E132,"XX"),"XX")</f>
        <v>XX</v>
      </c>
      <c r="AI993" s="190">
        <v>-9</v>
      </c>
    </row>
    <row r="994" spans="25:35" ht="15.5" x14ac:dyDescent="0.35">
      <c r="Y994" s="385"/>
      <c r="Z994" s="385"/>
      <c r="AB994" s="462" t="str">
        <f>IF(COUNT(AB993:AB993)&gt;0,MAX(AB993:AB993)+1,"")</f>
        <v/>
      </c>
      <c r="AC994" s="421" t="str">
        <f>IF(AND(AH994&lt;&gt;"",AG994&lt;&gt;"",AI994&gt;0,AH994&gt;0),MAX(AC$2:AC993)+1,"XX")</f>
        <v>XX</v>
      </c>
      <c r="AD994" s="419" t="str">
        <f>IF('Antal &amp; Längder (vikter)'!$C$128&lt;&gt;"",'Antal &amp; Längder (vikter)'!$C$128,"XX")</f>
        <v>XX</v>
      </c>
      <c r="AE994" s="412" t="str">
        <f>IF(AND('Antal &amp; Längder (vikter)'!D$130&lt;&gt;"",ISNUMBER($AH994)),'Antal &amp; Längder (vikter)'!D$130,"")</f>
        <v/>
      </c>
      <c r="AF994" s="413" t="str">
        <f t="shared" si="34"/>
        <v/>
      </c>
      <c r="AG994" s="414" t="str">
        <f t="shared" si="35"/>
        <v/>
      </c>
      <c r="AH994" s="398" t="str">
        <f>IF('Antal &amp; Längder (vikter)'!E$131="Längd (mm)",IF('Antal &amp; Längder (vikter)'!E133&lt;&gt;"",'Antal &amp; Längder (vikter)'!E133,"XX"),"XX")</f>
        <v>XX</v>
      </c>
      <c r="AI994" s="190">
        <v>-9</v>
      </c>
    </row>
    <row r="995" spans="25:35" ht="15.5" x14ac:dyDescent="0.35">
      <c r="Y995" s="385"/>
      <c r="Z995" s="385"/>
      <c r="AB995" s="463" t="str">
        <f>IF(COUNT(AB993:AB994)&gt;0,MAX(AB993:AB994)+1,"")</f>
        <v/>
      </c>
      <c r="AC995" s="421" t="str">
        <f>IF(AND(AH995&lt;&gt;"",AG995&lt;&gt;"",AI995&gt;0,AH995&gt;0),MAX(AC$2:AC994)+1,"XX")</f>
        <v>XX</v>
      </c>
      <c r="AD995" s="419" t="str">
        <f>IF('Antal &amp; Längder (vikter)'!$C$128&lt;&gt;"",'Antal &amp; Längder (vikter)'!$C$128,"XX")</f>
        <v>XX</v>
      </c>
      <c r="AE995" s="412" t="str">
        <f>IF(AND('Antal &amp; Längder (vikter)'!D$130&lt;&gt;"",ISNUMBER($AH995)),'Antal &amp; Längder (vikter)'!D$130,"")</f>
        <v/>
      </c>
      <c r="AF995" s="413" t="str">
        <f t="shared" si="34"/>
        <v/>
      </c>
      <c r="AG995" s="414" t="str">
        <f t="shared" si="35"/>
        <v/>
      </c>
      <c r="AH995" s="398" t="str">
        <f>IF('Antal &amp; Längder (vikter)'!E$131="Längd (mm)",IF('Antal &amp; Längder (vikter)'!E134&lt;&gt;"",'Antal &amp; Längder (vikter)'!E134,"XX"),"XX")</f>
        <v>XX</v>
      </c>
      <c r="AI995" s="190">
        <v>-9</v>
      </c>
    </row>
    <row r="996" spans="25:35" ht="15.5" x14ac:dyDescent="0.35">
      <c r="Y996" s="385"/>
      <c r="Z996" s="385"/>
      <c r="AB996" s="422" t="str">
        <f>IF(COUNT(AB993:AB995)&gt;0,MAX(AB993:AB995)+1,"")</f>
        <v/>
      </c>
      <c r="AC996" s="421" t="str">
        <f>IF(AND(AH996&lt;&gt;"",AG996&lt;&gt;"",AI996&gt;0,AH996&gt;0),MAX(AC$2:AC995)+1,"XX")</f>
        <v>XX</v>
      </c>
      <c r="AD996" s="419" t="str">
        <f>IF('Antal &amp; Längder (vikter)'!$C$128&lt;&gt;"",'Antal &amp; Längder (vikter)'!$C$128,"XX")</f>
        <v>XX</v>
      </c>
      <c r="AE996" s="412" t="str">
        <f>IF(AND('Antal &amp; Längder (vikter)'!D$130&lt;&gt;"",ISNUMBER($AH996)),'Antal &amp; Längder (vikter)'!D$130,"")</f>
        <v/>
      </c>
      <c r="AF996" s="413" t="str">
        <f t="shared" si="34"/>
        <v/>
      </c>
      <c r="AG996" s="414" t="str">
        <f t="shared" si="35"/>
        <v/>
      </c>
      <c r="AH996" s="398" t="str">
        <f>IF('Antal &amp; Längder (vikter)'!E$131="Längd (mm)",IF('Antal &amp; Längder (vikter)'!E135&lt;&gt;"",'Antal &amp; Längder (vikter)'!E135,"XX"),"XX")</f>
        <v>XX</v>
      </c>
      <c r="AI996" s="190">
        <v>-9</v>
      </c>
    </row>
    <row r="997" spans="25:35" ht="15.5" x14ac:dyDescent="0.35">
      <c r="Y997" s="385"/>
      <c r="Z997" s="385"/>
      <c r="AB997" s="461" t="str">
        <f>IF(COUNT(AB993:AB996)&gt;0,MAX(AB993:AB996)+1,"")</f>
        <v/>
      </c>
      <c r="AC997" s="421" t="str">
        <f>IF(AND(AH997&lt;&gt;"",AG997&lt;&gt;"",AI997&gt;0,AH997&gt;0),MAX(AC$2:AC996)+1,"XX")</f>
        <v>XX</v>
      </c>
      <c r="AD997" s="419" t="str">
        <f>IF('Antal &amp; Längder (vikter)'!$C$128&lt;&gt;"",'Antal &amp; Längder (vikter)'!$C$128,"XX")</f>
        <v>XX</v>
      </c>
      <c r="AE997" s="412" t="str">
        <f>IF(AND('Antal &amp; Längder (vikter)'!D$130&lt;&gt;"",ISNUMBER($AH997)),'Antal &amp; Längder (vikter)'!D$130,"")</f>
        <v/>
      </c>
      <c r="AF997" s="413" t="str">
        <f t="shared" si="34"/>
        <v/>
      </c>
      <c r="AG997" s="414" t="str">
        <f t="shared" si="35"/>
        <v/>
      </c>
      <c r="AH997" s="398" t="str">
        <f>IF('Antal &amp; Längder (vikter)'!E$131="Längd (mm)",IF('Antal &amp; Längder (vikter)'!E136&lt;&gt;"",'Antal &amp; Längder (vikter)'!E136,"XX"),"XX")</f>
        <v>XX</v>
      </c>
      <c r="AI997" s="190">
        <v>-9</v>
      </c>
    </row>
    <row r="998" spans="25:35" ht="15.5" x14ac:dyDescent="0.35">
      <c r="Y998" s="385"/>
      <c r="Z998" s="385"/>
      <c r="AB998" s="457" t="str">
        <f>IF(COUNT(AB993:AB997)&gt;0,MAX(AB993:AB997)+1,"")</f>
        <v/>
      </c>
      <c r="AC998" s="421" t="str">
        <f>IF(AND(AH998&lt;&gt;"",AG998&lt;&gt;"",AI998&gt;0,AH998&gt;0),MAX(AC$2:AC997)+1,"XX")</f>
        <v>XX</v>
      </c>
      <c r="AD998" s="419" t="str">
        <f>IF('Antal &amp; Längder (vikter)'!$C$128&lt;&gt;"",'Antal &amp; Längder (vikter)'!$C$128,"XX")</f>
        <v>XX</v>
      </c>
      <c r="AE998" s="412" t="str">
        <f>IF(AND('Antal &amp; Längder (vikter)'!D$130&lt;&gt;"",ISNUMBER($AH998)),'Antal &amp; Längder (vikter)'!D$130,"")</f>
        <v/>
      </c>
      <c r="AF998" s="413" t="str">
        <f t="shared" si="34"/>
        <v/>
      </c>
      <c r="AG998" s="414" t="str">
        <f t="shared" si="35"/>
        <v/>
      </c>
      <c r="AH998" s="398" t="str">
        <f>IF('Antal &amp; Längder (vikter)'!E$131="Längd (mm)",IF('Antal &amp; Längder (vikter)'!E137&lt;&gt;"",'Antal &amp; Längder (vikter)'!E137,"XX"),"XX")</f>
        <v>XX</v>
      </c>
      <c r="AI998" s="190">
        <v>-9</v>
      </c>
    </row>
    <row r="999" spans="25:35" ht="15.5" x14ac:dyDescent="0.35">
      <c r="Y999" s="385"/>
      <c r="Z999" s="385"/>
      <c r="AB999" s="460" t="str">
        <f>IF(COUNT(AB993:AB998)&gt;0,MAX(AB993:AB998)+1,"")</f>
        <v/>
      </c>
      <c r="AC999" s="421" t="str">
        <f>IF(AND(AH999&lt;&gt;"",AG999&lt;&gt;"",AI999&gt;0,AH999&gt;0),MAX(AC$2:AC998)+1,"XX")</f>
        <v>XX</v>
      </c>
      <c r="AD999" s="419" t="str">
        <f>IF('Antal &amp; Längder (vikter)'!$C$128&lt;&gt;"",'Antal &amp; Längder (vikter)'!$C$128,"XX")</f>
        <v>XX</v>
      </c>
      <c r="AE999" s="412" t="str">
        <f>IF(AND('Antal &amp; Längder (vikter)'!D$130&lt;&gt;"",ISNUMBER($AH999)),'Antal &amp; Längder (vikter)'!D$130,"")</f>
        <v/>
      </c>
      <c r="AF999" s="413" t="str">
        <f t="shared" si="34"/>
        <v/>
      </c>
      <c r="AG999" s="414" t="str">
        <f t="shared" si="35"/>
        <v/>
      </c>
      <c r="AH999" s="398" t="str">
        <f>IF('Antal &amp; Längder (vikter)'!E$131="Längd (mm)",IF('Antal &amp; Längder (vikter)'!E138&lt;&gt;"",'Antal &amp; Längder (vikter)'!E138,"XX"),"XX")</f>
        <v>XX</v>
      </c>
      <c r="AI999" s="190">
        <v>-9</v>
      </c>
    </row>
    <row r="1000" spans="25:35" ht="15.5" x14ac:dyDescent="0.35">
      <c r="Y1000" s="385"/>
      <c r="Z1000" s="385"/>
      <c r="AB1000" s="464" t="str">
        <f>IF(COUNT(AB993:AB999)&gt;0,MAX(AB993:AB999)+1,"")</f>
        <v/>
      </c>
      <c r="AC1000" s="421" t="str">
        <f>IF(AND(AH1000&lt;&gt;"",AG1000&lt;&gt;"",AI1000&gt;0,AH1000&gt;0),MAX(AC$2:AC999)+1,"XX")</f>
        <v>XX</v>
      </c>
      <c r="AD1000" s="419" t="str">
        <f>IF('Antal &amp; Längder (vikter)'!$C$128&lt;&gt;"",'Antal &amp; Längder (vikter)'!$C$128,"XX")</f>
        <v>XX</v>
      </c>
      <c r="AE1000" s="412" t="str">
        <f>IF(AND('Antal &amp; Längder (vikter)'!D$130&lt;&gt;"",ISNUMBER($AH1000)),'Antal &amp; Längder (vikter)'!D$130,"")</f>
        <v/>
      </c>
      <c r="AF1000" s="413" t="str">
        <f t="shared" si="34"/>
        <v/>
      </c>
      <c r="AG1000" s="414" t="str">
        <f t="shared" si="35"/>
        <v/>
      </c>
      <c r="AH1000" s="398" t="str">
        <f>IF('Antal &amp; Längder (vikter)'!E$131="Längd (mm)",IF('Antal &amp; Längder (vikter)'!E139&lt;&gt;"",'Antal &amp; Längder (vikter)'!E139,"XX"),"XX")</f>
        <v>XX</v>
      </c>
      <c r="AI1000" s="190">
        <v>-9</v>
      </c>
    </row>
    <row r="1001" spans="25:35" ht="15.5" x14ac:dyDescent="0.35">
      <c r="AB1001" s="458" t="str">
        <f>IF(COUNT(AB993:AB1000)&gt;0,MAX(AB993:AB1000)+1,"")</f>
        <v/>
      </c>
      <c r="AC1001" s="421" t="str">
        <f>IF(AND(AH1001&lt;&gt;"",AG1001&lt;&gt;"",AI1001&gt;0,AH1001&gt;0),MAX(AC$2:AC1000)+1,"XX")</f>
        <v>XX</v>
      </c>
      <c r="AD1001" s="419" t="str">
        <f>IF('Antal &amp; Längder (vikter)'!$C$128&lt;&gt;"",'Antal &amp; Längder (vikter)'!$C$128,"XX")</f>
        <v>XX</v>
      </c>
      <c r="AE1001" s="412" t="str">
        <f>IF(AND('Antal &amp; Längder (vikter)'!D$130&lt;&gt;"",ISNUMBER($AH1001)),'Antal &amp; Längder (vikter)'!D$130,"")</f>
        <v/>
      </c>
      <c r="AF1001" s="413" t="str">
        <f t="shared" si="34"/>
        <v/>
      </c>
      <c r="AG1001" s="414" t="str">
        <f t="shared" si="35"/>
        <v/>
      </c>
      <c r="AH1001" s="398" t="str">
        <f>IF('Antal &amp; Längder (vikter)'!E$131="Längd (mm)",IF('Antal &amp; Längder (vikter)'!E140&lt;&gt;"",'Antal &amp; Längder (vikter)'!E140,"XX"),"XX")</f>
        <v>XX</v>
      </c>
      <c r="AI1001" s="190">
        <v>-9</v>
      </c>
    </row>
    <row r="1002" spans="25:35" ht="15.5" x14ac:dyDescent="0.35">
      <c r="AB1002" s="465" t="str">
        <f>IF(COUNT(AB993:AB1001)&gt;0,MAX(AB993:AB1001)+1,"")</f>
        <v/>
      </c>
      <c r="AC1002" s="421" t="str">
        <f>IF(AND(AH1002&lt;&gt;"",AG1002&lt;&gt;"",AI1002&gt;0,AH1002&gt;0),MAX(AC$2:AC1001)+1,"XX")</f>
        <v>XX</v>
      </c>
      <c r="AD1002" s="419" t="str">
        <f>IF('Antal &amp; Längder (vikter)'!$C$128&lt;&gt;"",'Antal &amp; Längder (vikter)'!$C$128,"XX")</f>
        <v>XX</v>
      </c>
      <c r="AE1002" s="412" t="str">
        <f>IF(AND('Antal &amp; Längder (vikter)'!D$130&lt;&gt;"",ISNUMBER($AH1002)),'Antal &amp; Längder (vikter)'!D$130,"")</f>
        <v/>
      </c>
      <c r="AF1002" s="413" t="str">
        <f t="shared" si="34"/>
        <v/>
      </c>
      <c r="AG1002" s="414" t="str">
        <f t="shared" si="35"/>
        <v/>
      </c>
      <c r="AH1002" s="398" t="str">
        <f>IF('Antal &amp; Längder (vikter)'!E$131="Längd (mm)",IF('Antal &amp; Längder (vikter)'!E141&lt;&gt;"",'Antal &amp; Längder (vikter)'!E141,"XX"),"XX")</f>
        <v>XX</v>
      </c>
      <c r="AI1002" s="190">
        <v>-9</v>
      </c>
    </row>
    <row r="1003" spans="25:35" x14ac:dyDescent="0.25">
      <c r="AB1003" s="466" t="str">
        <f>IF(AND(ISNUMBER(AH1003),AH1003&gt;0),IF(MAX(AB$3:AB1002)&gt;0,MAX(AB$3:AB1002)+1,10+COUNTIF(F$38:F$49,"&gt;0")*10+1),"")</f>
        <v/>
      </c>
      <c r="AC1003" s="421" t="str">
        <f>IF(AND(AH1003&lt;&gt;"",AG1003&lt;&gt;"",AI1003&gt;0,AH1003&gt;0),MAX(AC$2:AC1002)+1,"XX")</f>
        <v>XX</v>
      </c>
      <c r="AD1003" s="419" t="str">
        <f>IF('Antal &amp; Längder (vikter)'!$C$128&lt;&gt;"",'Antal &amp; Längder (vikter)'!$C$128,"XX")</f>
        <v>XX</v>
      </c>
      <c r="AE1003" s="409" t="str">
        <f>IF(AND('Antal &amp; Längder (vikter)'!F$130&lt;&gt;"",ISNUMBER($AH1003)),'Antal &amp; Längder (vikter)'!F$130,"")</f>
        <v/>
      </c>
      <c r="AF1003" s="413" t="str">
        <f t="shared" si="34"/>
        <v/>
      </c>
      <c r="AG1003" s="414" t="str">
        <f t="shared" si="35"/>
        <v/>
      </c>
      <c r="AH1003" s="392" t="str">
        <f>IF('Antal &amp; Längder (vikter)'!F132&lt;&gt;"",'Antal &amp; Längder (vikter)'!F132,"XX")</f>
        <v>XX</v>
      </c>
      <c r="AI1003" s="398">
        <f>IF('Antal &amp; Längder (vikter)'!G$131="Vikt (g)",IF('Antal &amp; Längder (vikter)'!G132&lt;&gt;"",'Antal &amp; Längder (vikter)'!G132,-9),-9)</f>
        <v>-9</v>
      </c>
    </row>
    <row r="1004" spans="25:35" x14ac:dyDescent="0.25">
      <c r="AB1004" s="462" t="str">
        <f>IF(COUNT(AB1003:AB1003)&gt;0,MAX(AB1003:AB1003)+1,"")</f>
        <v/>
      </c>
      <c r="AC1004" s="421" t="str">
        <f>IF(AND(AH1004&lt;&gt;"",AG1004&lt;&gt;"",AI1004&gt;0,AH1004&gt;0),MAX(AC$2:AC1003)+1,"XX")</f>
        <v>XX</v>
      </c>
      <c r="AD1004" s="419" t="str">
        <f>IF('Antal &amp; Längder (vikter)'!$C$128&lt;&gt;"",'Antal &amp; Längder (vikter)'!$C$128,"XX")</f>
        <v>XX</v>
      </c>
      <c r="AE1004" s="409" t="str">
        <f>IF(AND('Antal &amp; Längder (vikter)'!F$130&lt;&gt;"",ISNUMBER($AH1004)),'Antal &amp; Längder (vikter)'!F$130,"")</f>
        <v/>
      </c>
      <c r="AF1004" s="413" t="str">
        <f t="shared" si="34"/>
        <v/>
      </c>
      <c r="AG1004" s="414" t="str">
        <f t="shared" si="35"/>
        <v/>
      </c>
      <c r="AH1004" s="392" t="str">
        <f>IF('Antal &amp; Längder (vikter)'!F133&lt;&gt;"",'Antal &amp; Längder (vikter)'!F133,"XX")</f>
        <v>XX</v>
      </c>
      <c r="AI1004" s="398">
        <f>IF('Antal &amp; Längder (vikter)'!G$131="Vikt (g)",IF('Antal &amp; Längder (vikter)'!G133&lt;&gt;"",'Antal &amp; Längder (vikter)'!G133,-9),-9)</f>
        <v>-9</v>
      </c>
    </row>
    <row r="1005" spans="25:35" x14ac:dyDescent="0.25">
      <c r="AB1005" s="463" t="str">
        <f>IF(COUNT(AB1003:AB1004)&gt;0,MAX(AB1003:AB1004)+1,"")</f>
        <v/>
      </c>
      <c r="AC1005" s="421" t="str">
        <f>IF(AND(AH1005&lt;&gt;"",AG1005&lt;&gt;"",AI1005&gt;0,AH1005&gt;0),MAX(AC$2:AC1004)+1,"XX")</f>
        <v>XX</v>
      </c>
      <c r="AD1005" s="419" t="str">
        <f>IF('Antal &amp; Längder (vikter)'!$C$128&lt;&gt;"",'Antal &amp; Längder (vikter)'!$C$128,"XX")</f>
        <v>XX</v>
      </c>
      <c r="AE1005" s="409" t="str">
        <f>IF(AND('Antal &amp; Längder (vikter)'!F$130&lt;&gt;"",ISNUMBER($AH1005)),'Antal &amp; Längder (vikter)'!F$130,"")</f>
        <v/>
      </c>
      <c r="AF1005" s="413" t="str">
        <f t="shared" si="34"/>
        <v/>
      </c>
      <c r="AG1005" s="414" t="str">
        <f t="shared" si="35"/>
        <v/>
      </c>
      <c r="AH1005" s="392" t="str">
        <f>IF('Antal &amp; Längder (vikter)'!F134&lt;&gt;"",'Antal &amp; Längder (vikter)'!F134,"XX")</f>
        <v>XX</v>
      </c>
      <c r="AI1005" s="398">
        <f>IF('Antal &amp; Längder (vikter)'!G$131="Vikt (g)",IF('Antal &amp; Längder (vikter)'!G134&lt;&gt;"",'Antal &amp; Längder (vikter)'!G134,-9),-9)</f>
        <v>-9</v>
      </c>
    </row>
    <row r="1006" spans="25:35" x14ac:dyDescent="0.25">
      <c r="AB1006" s="422" t="str">
        <f>IF(COUNT(AB1003:AB1005)&gt;0,MAX(AB1003:AB1005)+1,"")</f>
        <v/>
      </c>
      <c r="AC1006" s="421" t="str">
        <f>IF(AND(AH1006&lt;&gt;"",AG1006&lt;&gt;"",AI1006&gt;0,AH1006&gt;0),MAX(AC$2:AC1005)+1,"XX")</f>
        <v>XX</v>
      </c>
      <c r="AD1006" s="419" t="str">
        <f>IF('Antal &amp; Längder (vikter)'!$C$128&lt;&gt;"",'Antal &amp; Längder (vikter)'!$C$128,"XX")</f>
        <v>XX</v>
      </c>
      <c r="AE1006" s="409" t="str">
        <f>IF(AND('Antal &amp; Längder (vikter)'!F$130&lt;&gt;"",ISNUMBER($AH1006)),'Antal &amp; Längder (vikter)'!F$130,"")</f>
        <v/>
      </c>
      <c r="AF1006" s="413" t="str">
        <f t="shared" si="34"/>
        <v/>
      </c>
      <c r="AG1006" s="414" t="str">
        <f t="shared" si="35"/>
        <v/>
      </c>
      <c r="AH1006" s="392" t="str">
        <f>IF('Antal &amp; Längder (vikter)'!F135&lt;&gt;"",'Antal &amp; Längder (vikter)'!F135,"XX")</f>
        <v>XX</v>
      </c>
      <c r="AI1006" s="398">
        <f>IF('Antal &amp; Längder (vikter)'!G$131="Vikt (g)",IF('Antal &amp; Längder (vikter)'!G135&lt;&gt;"",'Antal &amp; Längder (vikter)'!G135,-9),-9)</f>
        <v>-9</v>
      </c>
    </row>
    <row r="1007" spans="25:35" x14ac:dyDescent="0.25">
      <c r="AB1007" s="461" t="str">
        <f>IF(COUNT(AB1003:AB1006)&gt;0,MAX(AB1003:AB1006)+1,"")</f>
        <v/>
      </c>
      <c r="AC1007" s="421" t="str">
        <f>IF(AND(AH1007&lt;&gt;"",AG1007&lt;&gt;"",AI1007&gt;0,AH1007&gt;0),MAX(AC$2:AC1006)+1,"XX")</f>
        <v>XX</v>
      </c>
      <c r="AD1007" s="419" t="str">
        <f>IF('Antal &amp; Längder (vikter)'!$C$128&lt;&gt;"",'Antal &amp; Längder (vikter)'!$C$128,"XX")</f>
        <v>XX</v>
      </c>
      <c r="AE1007" s="409" t="str">
        <f>IF(AND('Antal &amp; Längder (vikter)'!F$130&lt;&gt;"",ISNUMBER($AH1007)),'Antal &amp; Längder (vikter)'!F$130,"")</f>
        <v/>
      </c>
      <c r="AF1007" s="413" t="str">
        <f t="shared" si="34"/>
        <v/>
      </c>
      <c r="AG1007" s="414" t="str">
        <f t="shared" si="35"/>
        <v/>
      </c>
      <c r="AH1007" s="392" t="str">
        <f>IF('Antal &amp; Längder (vikter)'!F136&lt;&gt;"",'Antal &amp; Längder (vikter)'!F136,"XX")</f>
        <v>XX</v>
      </c>
      <c r="AI1007" s="398">
        <f>IF('Antal &amp; Längder (vikter)'!G$131="Vikt (g)",IF('Antal &amp; Längder (vikter)'!G136&lt;&gt;"",'Antal &amp; Längder (vikter)'!G136,-9),-9)</f>
        <v>-9</v>
      </c>
    </row>
    <row r="1008" spans="25:35" x14ac:dyDescent="0.25">
      <c r="AB1008" s="457" t="str">
        <f>IF(COUNT(AB1003:AB1007)&gt;0,MAX(AB1003:AB1007)+1,"")</f>
        <v/>
      </c>
      <c r="AC1008" s="421" t="str">
        <f>IF(AND(AH1008&lt;&gt;"",AG1008&lt;&gt;"",AI1008&gt;0,AH1008&gt;0),MAX(AC$2:AC1007)+1,"XX")</f>
        <v>XX</v>
      </c>
      <c r="AD1008" s="419" t="str">
        <f>IF('Antal &amp; Längder (vikter)'!$C$128&lt;&gt;"",'Antal &amp; Längder (vikter)'!$C$128,"XX")</f>
        <v>XX</v>
      </c>
      <c r="AE1008" s="409" t="str">
        <f>IF(AND('Antal &amp; Längder (vikter)'!F$130&lt;&gt;"",ISNUMBER($AH1008)),'Antal &amp; Längder (vikter)'!F$130,"")</f>
        <v/>
      </c>
      <c r="AF1008" s="413" t="str">
        <f t="shared" si="34"/>
        <v/>
      </c>
      <c r="AG1008" s="414" t="str">
        <f t="shared" si="35"/>
        <v/>
      </c>
      <c r="AH1008" s="392" t="str">
        <f>IF('Antal &amp; Längder (vikter)'!F137&lt;&gt;"",'Antal &amp; Längder (vikter)'!F137,"XX")</f>
        <v>XX</v>
      </c>
      <c r="AI1008" s="398">
        <f>IF('Antal &amp; Längder (vikter)'!G$131="Vikt (g)",IF('Antal &amp; Längder (vikter)'!G137&lt;&gt;"",'Antal &amp; Längder (vikter)'!G137,-9),-9)</f>
        <v>-9</v>
      </c>
    </row>
    <row r="1009" spans="28:35" x14ac:dyDescent="0.25">
      <c r="AB1009" s="460" t="str">
        <f>IF(COUNT(AB1003:AB1008)&gt;0,MAX(AB1003:AB1008)+1,"")</f>
        <v/>
      </c>
      <c r="AC1009" s="421" t="str">
        <f>IF(AND(AH1009&lt;&gt;"",AG1009&lt;&gt;"",AI1009&gt;0,AH1009&gt;0),MAX(AC$2:AC1008)+1,"XX")</f>
        <v>XX</v>
      </c>
      <c r="AD1009" s="419" t="str">
        <f>IF('Antal &amp; Längder (vikter)'!$C$128&lt;&gt;"",'Antal &amp; Längder (vikter)'!$C$128,"XX")</f>
        <v>XX</v>
      </c>
      <c r="AE1009" s="409" t="str">
        <f>IF(AND('Antal &amp; Längder (vikter)'!F$130&lt;&gt;"",ISNUMBER($AH1009)),'Antal &amp; Längder (vikter)'!F$130,"")</f>
        <v/>
      </c>
      <c r="AF1009" s="413" t="str">
        <f t="shared" si="34"/>
        <v/>
      </c>
      <c r="AG1009" s="414" t="str">
        <f t="shared" si="35"/>
        <v/>
      </c>
      <c r="AH1009" s="392" t="str">
        <f>IF('Antal &amp; Längder (vikter)'!F138&lt;&gt;"",'Antal &amp; Längder (vikter)'!F138,"XX")</f>
        <v>XX</v>
      </c>
      <c r="AI1009" s="398">
        <f>IF('Antal &amp; Längder (vikter)'!G$131="Vikt (g)",IF('Antal &amp; Längder (vikter)'!G138&lt;&gt;"",'Antal &amp; Längder (vikter)'!G138,-9),-9)</f>
        <v>-9</v>
      </c>
    </row>
    <row r="1010" spans="28:35" x14ac:dyDescent="0.25">
      <c r="AB1010" s="464" t="str">
        <f>IF(COUNT(AB1003:AB1009)&gt;0,MAX(AB1003:AB1009)+1,"")</f>
        <v/>
      </c>
      <c r="AC1010" s="421" t="str">
        <f>IF(AND(AH1010&lt;&gt;"",AG1010&lt;&gt;"",AI1010&gt;0,AH1010&gt;0),MAX(AC$2:AC1009)+1,"XX")</f>
        <v>XX</v>
      </c>
      <c r="AD1010" s="419" t="str">
        <f>IF('Antal &amp; Längder (vikter)'!$C$128&lt;&gt;"",'Antal &amp; Längder (vikter)'!$C$128,"XX")</f>
        <v>XX</v>
      </c>
      <c r="AE1010" s="409" t="str">
        <f>IF(AND('Antal &amp; Längder (vikter)'!F$130&lt;&gt;"",ISNUMBER($AH1010)),'Antal &amp; Längder (vikter)'!F$130,"")</f>
        <v/>
      </c>
      <c r="AF1010" s="413" t="str">
        <f t="shared" si="34"/>
        <v/>
      </c>
      <c r="AG1010" s="414" t="str">
        <f t="shared" si="35"/>
        <v/>
      </c>
      <c r="AH1010" s="392" t="str">
        <f>IF('Antal &amp; Längder (vikter)'!F139&lt;&gt;"",'Antal &amp; Längder (vikter)'!F139,"XX")</f>
        <v>XX</v>
      </c>
      <c r="AI1010" s="398">
        <f>IF('Antal &amp; Längder (vikter)'!G$131="Vikt (g)",IF('Antal &amp; Längder (vikter)'!G139&lt;&gt;"",'Antal &amp; Längder (vikter)'!G139,-9),-9)</f>
        <v>-9</v>
      </c>
    </row>
    <row r="1011" spans="28:35" x14ac:dyDescent="0.25">
      <c r="AB1011" s="458" t="str">
        <f>IF(COUNT(AB1003:AB1010)&gt;0,MAX(AB1003:AB1010)+1,"")</f>
        <v/>
      </c>
      <c r="AC1011" s="421" t="str">
        <f>IF(AND(AH1011&lt;&gt;"",AG1011&lt;&gt;"",AI1011&gt;0,AH1011&gt;0),MAX(AC$2:AC1010)+1,"XX")</f>
        <v>XX</v>
      </c>
      <c r="AD1011" s="419" t="str">
        <f>IF('Antal &amp; Längder (vikter)'!$C$128&lt;&gt;"",'Antal &amp; Längder (vikter)'!$C$128,"XX")</f>
        <v>XX</v>
      </c>
      <c r="AE1011" s="409" t="str">
        <f>IF(AND('Antal &amp; Längder (vikter)'!F$130&lt;&gt;"",ISNUMBER($AH1011)),'Antal &amp; Längder (vikter)'!F$130,"")</f>
        <v/>
      </c>
      <c r="AF1011" s="413" t="str">
        <f t="shared" si="34"/>
        <v/>
      </c>
      <c r="AG1011" s="414" t="str">
        <f t="shared" si="35"/>
        <v/>
      </c>
      <c r="AH1011" s="392" t="str">
        <f>IF('Antal &amp; Längder (vikter)'!F140&lt;&gt;"",'Antal &amp; Längder (vikter)'!F140,"XX")</f>
        <v>XX</v>
      </c>
      <c r="AI1011" s="398">
        <f>IF('Antal &amp; Längder (vikter)'!G$131="Vikt (g)",IF('Antal &amp; Längder (vikter)'!G140&lt;&gt;"",'Antal &amp; Längder (vikter)'!G140,-9),-9)</f>
        <v>-9</v>
      </c>
    </row>
    <row r="1012" spans="28:35" x14ac:dyDescent="0.25">
      <c r="AB1012" s="465" t="str">
        <f>IF(COUNT(AB1003:AB1011)&gt;0,MAX(AB1003:AB1011)+1,"")</f>
        <v/>
      </c>
      <c r="AC1012" s="421" t="str">
        <f>IF(AND(AH1012&lt;&gt;"",AG1012&lt;&gt;"",AI1012&gt;0,AH1012&gt;0),MAX(AC$2:AC1011)+1,"XX")</f>
        <v>XX</v>
      </c>
      <c r="AD1012" s="419" t="str">
        <f>IF('Antal &amp; Längder (vikter)'!$C$128&lt;&gt;"",'Antal &amp; Längder (vikter)'!$C$128,"XX")</f>
        <v>XX</v>
      </c>
      <c r="AE1012" s="409" t="str">
        <f>IF(AND('Antal &amp; Längder (vikter)'!F$130&lt;&gt;"",ISNUMBER($AH1012)),'Antal &amp; Längder (vikter)'!F$130,"")</f>
        <v/>
      </c>
      <c r="AF1012" s="413" t="str">
        <f t="shared" si="34"/>
        <v/>
      </c>
      <c r="AG1012" s="414" t="str">
        <f t="shared" si="35"/>
        <v/>
      </c>
      <c r="AH1012" s="392" t="str">
        <f>IF('Antal &amp; Längder (vikter)'!F141&lt;&gt;"",'Antal &amp; Längder (vikter)'!F141,"XX")</f>
        <v>XX</v>
      </c>
      <c r="AI1012" s="398">
        <f>IF('Antal &amp; Längder (vikter)'!G$131="Vikt (g)",IF('Antal &amp; Längder (vikter)'!G141&lt;&gt;"",'Antal &amp; Längder (vikter)'!G141,-9),-9)</f>
        <v>-9</v>
      </c>
    </row>
    <row r="1013" spans="28:35" ht="15.5" x14ac:dyDescent="0.35">
      <c r="AB1013" s="466" t="str">
        <f>IF(AND(ISNUMBER(AH1013),AH1013&gt;0),IF(MAX(AB$3:AB1012)&gt;0,MAX(AB$3:AB1012)+1,10+COUNTIF(F$38:F$49,"&gt;0")*10+1),"")</f>
        <v/>
      </c>
      <c r="AC1013" s="421" t="str">
        <f>IF(AND(AH1013&lt;&gt;"",AG1013&lt;&gt;"",AI1013&gt;0,AH1013&gt;0),MAX(AC$2:AC1012)+1,"XX")</f>
        <v>XX</v>
      </c>
      <c r="AD1013" s="419" t="str">
        <f>IF('Antal &amp; Längder (vikter)'!$C$128&lt;&gt;"",'Antal &amp; Längder (vikter)'!$C$128,"XX")</f>
        <v>XX</v>
      </c>
      <c r="AE1013" s="409" t="str">
        <f>IF(AND('Antal &amp; Längder (vikter)'!F$130&lt;&gt;"",ISNUMBER($AH1013)),'Antal &amp; Längder (vikter)'!F$130,"")</f>
        <v/>
      </c>
      <c r="AF1013" s="413" t="str">
        <f t="shared" si="34"/>
        <v/>
      </c>
      <c r="AG1013" s="414" t="str">
        <f t="shared" si="35"/>
        <v/>
      </c>
      <c r="AH1013" s="398" t="str">
        <f>IF('Antal &amp; Längder (vikter)'!G$131="Längd (mm)",IF('Antal &amp; Längder (vikter)'!G132&lt;&gt;"",'Antal &amp; Längder (vikter)'!G132,"XX"),"XX")</f>
        <v>XX</v>
      </c>
      <c r="AI1013" s="190">
        <v>-9</v>
      </c>
    </row>
    <row r="1014" spans="28:35" ht="15.5" x14ac:dyDescent="0.35">
      <c r="AB1014" s="462" t="str">
        <f>IF(COUNT(AB1013:AB1013)&gt;0,MAX(AB1013:AB1013)+1,"")</f>
        <v/>
      </c>
      <c r="AC1014" s="421" t="str">
        <f>IF(AND(AH1014&lt;&gt;"",AG1014&lt;&gt;"",AI1014&gt;0,AH1014&gt;0),MAX(AC$2:AC1013)+1,"XX")</f>
        <v>XX</v>
      </c>
      <c r="AD1014" s="419" t="str">
        <f>IF('Antal &amp; Längder (vikter)'!$C$128&lt;&gt;"",'Antal &amp; Längder (vikter)'!$C$128,"XX")</f>
        <v>XX</v>
      </c>
      <c r="AE1014" s="409" t="str">
        <f>IF(AND('Antal &amp; Längder (vikter)'!F$130&lt;&gt;"",ISNUMBER($AH1014)),'Antal &amp; Längder (vikter)'!F$130,"")</f>
        <v/>
      </c>
      <c r="AF1014" s="413" t="str">
        <f t="shared" si="34"/>
        <v/>
      </c>
      <c r="AG1014" s="414" t="str">
        <f t="shared" si="35"/>
        <v/>
      </c>
      <c r="AH1014" s="398" t="str">
        <f>IF('Antal &amp; Längder (vikter)'!G$131="Längd (mm)",IF('Antal &amp; Längder (vikter)'!G133&lt;&gt;"",'Antal &amp; Längder (vikter)'!G133,"XX"),"XX")</f>
        <v>XX</v>
      </c>
      <c r="AI1014" s="190">
        <v>-9</v>
      </c>
    </row>
    <row r="1015" spans="28:35" ht="15.5" x14ac:dyDescent="0.35">
      <c r="AB1015" s="463" t="str">
        <f>IF(COUNT(AB1013:AB1014)&gt;0,MAX(AB1013:AB1014)+1,"")</f>
        <v/>
      </c>
      <c r="AC1015" s="421" t="str">
        <f>IF(AND(AH1015&lt;&gt;"",AG1015&lt;&gt;"",AI1015&gt;0,AH1015&gt;0),MAX(AC$2:AC1014)+1,"XX")</f>
        <v>XX</v>
      </c>
      <c r="AD1015" s="419" t="str">
        <f>IF('Antal &amp; Längder (vikter)'!$C$128&lt;&gt;"",'Antal &amp; Längder (vikter)'!$C$128,"XX")</f>
        <v>XX</v>
      </c>
      <c r="AE1015" s="409" t="str">
        <f>IF(AND('Antal &amp; Längder (vikter)'!F$130&lt;&gt;"",ISNUMBER($AH1015)),'Antal &amp; Längder (vikter)'!F$130,"")</f>
        <v/>
      </c>
      <c r="AF1015" s="413" t="str">
        <f t="shared" si="34"/>
        <v/>
      </c>
      <c r="AG1015" s="414" t="str">
        <f t="shared" si="35"/>
        <v/>
      </c>
      <c r="AH1015" s="398" t="str">
        <f>IF('Antal &amp; Längder (vikter)'!G$131="Längd (mm)",IF('Antal &amp; Längder (vikter)'!G134&lt;&gt;"",'Antal &amp; Längder (vikter)'!G134,"XX"),"XX")</f>
        <v>XX</v>
      </c>
      <c r="AI1015" s="190">
        <v>-9</v>
      </c>
    </row>
    <row r="1016" spans="28:35" ht="15.5" x14ac:dyDescent="0.35">
      <c r="AB1016" s="422" t="str">
        <f>IF(COUNT(AB1013:AB1015)&gt;0,MAX(AB1013:AB1015)+1,"")</f>
        <v/>
      </c>
      <c r="AC1016" s="421" t="str">
        <f>IF(AND(AH1016&lt;&gt;"",AG1016&lt;&gt;"",AI1016&gt;0,AH1016&gt;0),MAX(AC$2:AC1015)+1,"XX")</f>
        <v>XX</v>
      </c>
      <c r="AD1016" s="419" t="str">
        <f>IF('Antal &amp; Längder (vikter)'!$C$128&lt;&gt;"",'Antal &amp; Längder (vikter)'!$C$128,"XX")</f>
        <v>XX</v>
      </c>
      <c r="AE1016" s="409" t="str">
        <f>IF(AND('Antal &amp; Längder (vikter)'!F$130&lt;&gt;"",ISNUMBER($AH1016)),'Antal &amp; Längder (vikter)'!F$130,"")</f>
        <v/>
      </c>
      <c r="AF1016" s="413" t="str">
        <f t="shared" si="34"/>
        <v/>
      </c>
      <c r="AG1016" s="414" t="str">
        <f t="shared" si="35"/>
        <v/>
      </c>
      <c r="AH1016" s="398" t="str">
        <f>IF('Antal &amp; Längder (vikter)'!G$131="Längd (mm)",IF('Antal &amp; Längder (vikter)'!G135&lt;&gt;"",'Antal &amp; Längder (vikter)'!G135,"XX"),"XX")</f>
        <v>XX</v>
      </c>
      <c r="AI1016" s="190">
        <v>-9</v>
      </c>
    </row>
    <row r="1017" spans="28:35" ht="15.5" x14ac:dyDescent="0.35">
      <c r="AB1017" s="461" t="str">
        <f>IF(COUNT(AB1013:AB1016)&gt;0,MAX(AB1013:AB1016)+1,"")</f>
        <v/>
      </c>
      <c r="AC1017" s="421" t="str">
        <f>IF(AND(AH1017&lt;&gt;"",AG1017&lt;&gt;"",AI1017&gt;0,AH1017&gt;0),MAX(AC$2:AC1016)+1,"XX")</f>
        <v>XX</v>
      </c>
      <c r="AD1017" s="419" t="str">
        <f>IF('Antal &amp; Längder (vikter)'!$C$128&lt;&gt;"",'Antal &amp; Längder (vikter)'!$C$128,"XX")</f>
        <v>XX</v>
      </c>
      <c r="AE1017" s="409" t="str">
        <f>IF(AND('Antal &amp; Längder (vikter)'!F$130&lt;&gt;"",ISNUMBER($AH1017)),'Antal &amp; Längder (vikter)'!F$130,"")</f>
        <v/>
      </c>
      <c r="AF1017" s="413" t="str">
        <f t="shared" si="34"/>
        <v/>
      </c>
      <c r="AG1017" s="414" t="str">
        <f t="shared" si="35"/>
        <v/>
      </c>
      <c r="AH1017" s="398" t="str">
        <f>IF('Antal &amp; Längder (vikter)'!G$131="Längd (mm)",IF('Antal &amp; Längder (vikter)'!G136&lt;&gt;"",'Antal &amp; Längder (vikter)'!G136,"XX"),"XX")</f>
        <v>XX</v>
      </c>
      <c r="AI1017" s="190">
        <v>-9</v>
      </c>
    </row>
    <row r="1018" spans="28:35" ht="15.5" x14ac:dyDescent="0.35">
      <c r="AB1018" s="457" t="str">
        <f>IF(COUNT(AB1013:AB1017)&gt;0,MAX(AB1013:AB1017)+1,"")</f>
        <v/>
      </c>
      <c r="AC1018" s="421" t="str">
        <f>IF(AND(AH1018&lt;&gt;"",AG1018&lt;&gt;"",AI1018&gt;0,AH1018&gt;0),MAX(AC$2:AC1017)+1,"XX")</f>
        <v>XX</v>
      </c>
      <c r="AD1018" s="419" t="str">
        <f>IF('Antal &amp; Längder (vikter)'!$C$128&lt;&gt;"",'Antal &amp; Längder (vikter)'!$C$128,"XX")</f>
        <v>XX</v>
      </c>
      <c r="AE1018" s="409" t="str">
        <f>IF(AND('Antal &amp; Längder (vikter)'!F$130&lt;&gt;"",ISNUMBER($AH1018)),'Antal &amp; Längder (vikter)'!F$130,"")</f>
        <v/>
      </c>
      <c r="AF1018" s="413" t="str">
        <f t="shared" si="34"/>
        <v/>
      </c>
      <c r="AG1018" s="414" t="str">
        <f t="shared" si="35"/>
        <v/>
      </c>
      <c r="AH1018" s="398" t="str">
        <f>IF('Antal &amp; Längder (vikter)'!G$131="Längd (mm)",IF('Antal &amp; Längder (vikter)'!G137&lt;&gt;"",'Antal &amp; Längder (vikter)'!G137,"XX"),"XX")</f>
        <v>XX</v>
      </c>
      <c r="AI1018" s="190">
        <v>-9</v>
      </c>
    </row>
    <row r="1019" spans="28:35" ht="15.5" x14ac:dyDescent="0.35">
      <c r="AB1019" s="460" t="str">
        <f>IF(COUNT(AB1013:AB1018)&gt;0,MAX(AB1013:AB1018)+1,"")</f>
        <v/>
      </c>
      <c r="AC1019" s="421" t="str">
        <f>IF(AND(AH1019&lt;&gt;"",AG1019&lt;&gt;"",AI1019&gt;0,AH1019&gt;0),MAX(AC$2:AC1018)+1,"XX")</f>
        <v>XX</v>
      </c>
      <c r="AD1019" s="419" t="str">
        <f>IF('Antal &amp; Längder (vikter)'!$C$128&lt;&gt;"",'Antal &amp; Längder (vikter)'!$C$128,"XX")</f>
        <v>XX</v>
      </c>
      <c r="AE1019" s="409" t="str">
        <f>IF(AND('Antal &amp; Längder (vikter)'!F$130&lt;&gt;"",ISNUMBER($AH1019)),'Antal &amp; Längder (vikter)'!F$130,"")</f>
        <v/>
      </c>
      <c r="AF1019" s="413" t="str">
        <f t="shared" si="34"/>
        <v/>
      </c>
      <c r="AG1019" s="414" t="str">
        <f t="shared" si="35"/>
        <v/>
      </c>
      <c r="AH1019" s="398" t="str">
        <f>IF('Antal &amp; Längder (vikter)'!G$131="Längd (mm)",IF('Antal &amp; Längder (vikter)'!G138&lt;&gt;"",'Antal &amp; Längder (vikter)'!G138,"XX"),"XX")</f>
        <v>XX</v>
      </c>
      <c r="AI1019" s="190">
        <v>-9</v>
      </c>
    </row>
    <row r="1020" spans="28:35" ht="15.5" x14ac:dyDescent="0.35">
      <c r="AB1020" s="464" t="str">
        <f>IF(COUNT(AB1013:AB1019)&gt;0,MAX(AB1013:AB1019)+1,"")</f>
        <v/>
      </c>
      <c r="AC1020" s="421" t="str">
        <f>IF(AND(AH1020&lt;&gt;"",AG1020&lt;&gt;"",AI1020&gt;0,AH1020&gt;0),MAX(AC$2:AC1019)+1,"XX")</f>
        <v>XX</v>
      </c>
      <c r="AD1020" s="419" t="str">
        <f>IF('Antal &amp; Längder (vikter)'!$C$128&lt;&gt;"",'Antal &amp; Längder (vikter)'!$C$128,"XX")</f>
        <v>XX</v>
      </c>
      <c r="AE1020" s="409" t="str">
        <f>IF(AND('Antal &amp; Längder (vikter)'!F$130&lt;&gt;"",ISNUMBER($AH1020)),'Antal &amp; Längder (vikter)'!F$130,"")</f>
        <v/>
      </c>
      <c r="AF1020" s="413" t="str">
        <f t="shared" si="34"/>
        <v/>
      </c>
      <c r="AG1020" s="414" t="str">
        <f t="shared" si="35"/>
        <v/>
      </c>
      <c r="AH1020" s="398" t="str">
        <f>IF('Antal &amp; Längder (vikter)'!G$131="Längd (mm)",IF('Antal &amp; Längder (vikter)'!G139&lt;&gt;"",'Antal &amp; Längder (vikter)'!G139,"XX"),"XX")</f>
        <v>XX</v>
      </c>
      <c r="AI1020" s="190">
        <v>-9</v>
      </c>
    </row>
    <row r="1021" spans="28:35" ht="15.5" x14ac:dyDescent="0.35">
      <c r="AB1021" s="458" t="str">
        <f>IF(COUNT(AB1013:AB1020)&gt;0,MAX(AB1013:AB1020)+1,"")</f>
        <v/>
      </c>
      <c r="AC1021" s="421" t="str">
        <f>IF(AND(AH1021&lt;&gt;"",AG1021&lt;&gt;"",AI1021&gt;0,AH1021&gt;0),MAX(AC$2:AC1020)+1,"XX")</f>
        <v>XX</v>
      </c>
      <c r="AD1021" s="419" t="str">
        <f>IF('Antal &amp; Längder (vikter)'!$C$128&lt;&gt;"",'Antal &amp; Längder (vikter)'!$C$128,"XX")</f>
        <v>XX</v>
      </c>
      <c r="AE1021" s="409" t="str">
        <f>IF(AND('Antal &amp; Längder (vikter)'!F$130&lt;&gt;"",ISNUMBER($AH1021)),'Antal &amp; Längder (vikter)'!F$130,"")</f>
        <v/>
      </c>
      <c r="AF1021" s="413" t="str">
        <f t="shared" si="34"/>
        <v/>
      </c>
      <c r="AG1021" s="414" t="str">
        <f t="shared" si="35"/>
        <v/>
      </c>
      <c r="AH1021" s="398" t="str">
        <f>IF('Antal &amp; Längder (vikter)'!G$131="Längd (mm)",IF('Antal &amp; Längder (vikter)'!G140&lt;&gt;"",'Antal &amp; Längder (vikter)'!G140,"XX"),"XX")</f>
        <v>XX</v>
      </c>
      <c r="AI1021" s="190">
        <v>-9</v>
      </c>
    </row>
    <row r="1022" spans="28:35" ht="15.5" x14ac:dyDescent="0.35">
      <c r="AB1022" s="465" t="str">
        <f>IF(COUNT(AB1013:AB1021)&gt;0,MAX(AB1013:AB1021)+1,"")</f>
        <v/>
      </c>
      <c r="AC1022" s="421" t="str">
        <f>IF(AND(AH1022&lt;&gt;"",AG1022&lt;&gt;"",AI1022&gt;0,AH1022&gt;0),MAX(AC$2:AC1021)+1,"XX")</f>
        <v>XX</v>
      </c>
      <c r="AD1022" s="419" t="str">
        <f>IF('Antal &amp; Längder (vikter)'!$C$128&lt;&gt;"",'Antal &amp; Längder (vikter)'!$C$128,"XX")</f>
        <v>XX</v>
      </c>
      <c r="AE1022" s="409" t="str">
        <f>IF(AND('Antal &amp; Längder (vikter)'!F$130&lt;&gt;"",ISNUMBER($AH1022)),'Antal &amp; Längder (vikter)'!F$130,"")</f>
        <v/>
      </c>
      <c r="AF1022" s="413" t="str">
        <f t="shared" si="34"/>
        <v/>
      </c>
      <c r="AG1022" s="414" t="str">
        <f t="shared" si="35"/>
        <v/>
      </c>
      <c r="AH1022" s="398" t="str">
        <f>IF('Antal &amp; Längder (vikter)'!G$131="Längd (mm)",IF('Antal &amp; Längder (vikter)'!G141&lt;&gt;"",'Antal &amp; Längder (vikter)'!G141,"XX"),"XX")</f>
        <v>XX</v>
      </c>
      <c r="AI1022" s="190">
        <v>-9</v>
      </c>
    </row>
    <row r="1023" spans="28:35" x14ac:dyDescent="0.25">
      <c r="AB1023" s="466" t="str">
        <f>IF(AND(ISNUMBER(AH1023),AH1023&gt;0),IF(MAX(AB$3:AB1022)&gt;0,MAX(AB$3:AB1022)+1,10+COUNTIF(F$38:F$49,"&gt;0")*10+1),"")</f>
        <v/>
      </c>
      <c r="AC1023" s="421" t="str">
        <f>IF(AND(AH1023&lt;&gt;"",AG1023&lt;&gt;"",AI1023&gt;0,AH1023&gt;0),MAX(AC$2:AC1022)+1,"XX")</f>
        <v>XX</v>
      </c>
      <c r="AD1023" s="419" t="str">
        <f>IF('Antal &amp; Längder (vikter)'!$C$128&lt;&gt;"",'Antal &amp; Längder (vikter)'!$C$128,"XX")</f>
        <v>XX</v>
      </c>
      <c r="AE1023" s="412" t="str">
        <f>IF(AND('Antal &amp; Längder (vikter)'!H$130&lt;&gt;"",ISNUMBER($AH1023)),'Antal &amp; Längder (vikter)'!H$130,"")</f>
        <v/>
      </c>
      <c r="AF1023" s="413" t="str">
        <f t="shared" si="34"/>
        <v/>
      </c>
      <c r="AG1023" s="414" t="str">
        <f t="shared" si="35"/>
        <v/>
      </c>
      <c r="AH1023" s="392" t="str">
        <f>IF('Antal &amp; Längder (vikter)'!H132&lt;&gt;"",'Antal &amp; Längder (vikter)'!H132,"XX")</f>
        <v>XX</v>
      </c>
      <c r="AI1023" s="398">
        <f>IF('Antal &amp; Längder (vikter)'!I$131="Vikt (g)",IF('Antal &amp; Längder (vikter)'!I132&lt;&gt;"",'Antal &amp; Längder (vikter)'!I132,-9),-9)</f>
        <v>-9</v>
      </c>
    </row>
    <row r="1024" spans="28:35" x14ac:dyDescent="0.25">
      <c r="AB1024" s="462" t="str">
        <f>IF(COUNT(AB1023:AB1023)&gt;0,MAX(AB1023:AB1023)+1,"")</f>
        <v/>
      </c>
      <c r="AC1024" s="421" t="str">
        <f>IF(AND(AH1024&lt;&gt;"",AG1024&lt;&gt;"",AI1024&gt;0,AH1024&gt;0),MAX(AC$2:AC1023)+1,"XX")</f>
        <v>XX</v>
      </c>
      <c r="AD1024" s="419" t="str">
        <f>IF('Antal &amp; Längder (vikter)'!$C$128&lt;&gt;"",'Antal &amp; Längder (vikter)'!$C$128,"XX")</f>
        <v>XX</v>
      </c>
      <c r="AE1024" s="412" t="str">
        <f>IF(AND('Antal &amp; Längder (vikter)'!H$130&lt;&gt;"",ISNUMBER($AH1024)),'Antal &amp; Längder (vikter)'!H$130,"")</f>
        <v/>
      </c>
      <c r="AF1024" s="413" t="str">
        <f t="shared" si="34"/>
        <v/>
      </c>
      <c r="AG1024" s="414" t="str">
        <f t="shared" si="35"/>
        <v/>
      </c>
      <c r="AH1024" s="392" t="str">
        <f>IF('Antal &amp; Längder (vikter)'!H133&lt;&gt;"",'Antal &amp; Längder (vikter)'!H133,"XX")</f>
        <v>XX</v>
      </c>
      <c r="AI1024" s="398">
        <f>IF('Antal &amp; Längder (vikter)'!I$131="Vikt (g)",IF('Antal &amp; Längder (vikter)'!I133&lt;&gt;"",'Antal &amp; Längder (vikter)'!I133,-9),-9)</f>
        <v>-9</v>
      </c>
    </row>
    <row r="1025" spans="28:35" x14ac:dyDescent="0.25">
      <c r="AB1025" s="463" t="str">
        <f>IF(COUNT(AB1023:AB1024)&gt;0,MAX(AB1023:AB1024)+1,"")</f>
        <v/>
      </c>
      <c r="AC1025" s="421" t="str">
        <f>IF(AND(AH1025&lt;&gt;"",AG1025&lt;&gt;"",AI1025&gt;0,AH1025&gt;0),MAX(AC$2:AC1024)+1,"XX")</f>
        <v>XX</v>
      </c>
      <c r="AD1025" s="419" t="str">
        <f>IF('Antal &amp; Längder (vikter)'!$C$128&lt;&gt;"",'Antal &amp; Längder (vikter)'!$C$128,"XX")</f>
        <v>XX</v>
      </c>
      <c r="AE1025" s="412" t="str">
        <f>IF(AND('Antal &amp; Längder (vikter)'!H$130&lt;&gt;"",ISNUMBER($AH1025)),'Antal &amp; Längder (vikter)'!H$130,"")</f>
        <v/>
      </c>
      <c r="AF1025" s="413" t="str">
        <f t="shared" si="34"/>
        <v/>
      </c>
      <c r="AG1025" s="414" t="str">
        <f t="shared" si="35"/>
        <v/>
      </c>
      <c r="AH1025" s="392" t="str">
        <f>IF('Antal &amp; Längder (vikter)'!H134&lt;&gt;"",'Antal &amp; Längder (vikter)'!H134,"XX")</f>
        <v>XX</v>
      </c>
      <c r="AI1025" s="398">
        <f>IF('Antal &amp; Längder (vikter)'!I$131="Vikt (g)",IF('Antal &amp; Längder (vikter)'!I134&lt;&gt;"",'Antal &amp; Längder (vikter)'!I134,-9),-9)</f>
        <v>-9</v>
      </c>
    </row>
    <row r="1026" spans="28:35" x14ac:dyDescent="0.25">
      <c r="AB1026" s="422" t="str">
        <f>IF(COUNT(AB1023:AB1025)&gt;0,MAX(AB1023:AB1025)+1,"")</f>
        <v/>
      </c>
      <c r="AC1026" s="421" t="str">
        <f>IF(AND(AH1026&lt;&gt;"",AG1026&lt;&gt;"",AI1026&gt;0,AH1026&gt;0),MAX(AC$2:AC1025)+1,"XX")</f>
        <v>XX</v>
      </c>
      <c r="AD1026" s="419" t="str">
        <f>IF('Antal &amp; Längder (vikter)'!$C$128&lt;&gt;"",'Antal &amp; Längder (vikter)'!$C$128,"XX")</f>
        <v>XX</v>
      </c>
      <c r="AE1026" s="412" t="str">
        <f>IF(AND('Antal &amp; Längder (vikter)'!H$130&lt;&gt;"",ISNUMBER($AH1026)),'Antal &amp; Längder (vikter)'!H$130,"")</f>
        <v/>
      </c>
      <c r="AF1026" s="413" t="str">
        <f t="shared" si="34"/>
        <v/>
      </c>
      <c r="AG1026" s="414" t="str">
        <f t="shared" si="35"/>
        <v/>
      </c>
      <c r="AH1026" s="392" t="str">
        <f>IF('Antal &amp; Längder (vikter)'!H135&lt;&gt;"",'Antal &amp; Längder (vikter)'!H135,"XX")</f>
        <v>XX</v>
      </c>
      <c r="AI1026" s="398">
        <f>IF('Antal &amp; Längder (vikter)'!I$131="Vikt (g)",IF('Antal &amp; Längder (vikter)'!I135&lt;&gt;"",'Antal &amp; Längder (vikter)'!I135,-9),-9)</f>
        <v>-9</v>
      </c>
    </row>
    <row r="1027" spans="28:35" x14ac:dyDescent="0.25">
      <c r="AB1027" s="461" t="str">
        <f>IF(COUNT(AB1023:AB1026)&gt;0,MAX(AB1023:AB1026)+1,"")</f>
        <v/>
      </c>
      <c r="AC1027" s="421" t="str">
        <f>IF(AND(AH1027&lt;&gt;"",AG1027&lt;&gt;"",AI1027&gt;0,AH1027&gt;0),MAX(AC$2:AC1026)+1,"XX")</f>
        <v>XX</v>
      </c>
      <c r="AD1027" s="419" t="str">
        <f>IF('Antal &amp; Längder (vikter)'!$C$128&lt;&gt;"",'Antal &amp; Längder (vikter)'!$C$128,"XX")</f>
        <v>XX</v>
      </c>
      <c r="AE1027" s="412" t="str">
        <f>IF(AND('Antal &amp; Längder (vikter)'!H$130&lt;&gt;"",ISNUMBER($AH1027)),'Antal &amp; Längder (vikter)'!H$130,"")</f>
        <v/>
      </c>
      <c r="AF1027" s="413" t="str">
        <f t="shared" ref="AF1027:AF1082" si="36">IF(AND(ISNUMBER(AH1027),AE1027&lt;&gt;""),VLOOKUP(AE1027,$N$2:$O$60,2,FALSE),"")</f>
        <v/>
      </c>
      <c r="AG1027" s="414" t="str">
        <f t="shared" ref="AG1027:AG1082" si="37">IF(AF1027&lt;&gt;"",VLOOKUP(AF1027,O$2:U$60,7,FALSE),"")</f>
        <v/>
      </c>
      <c r="AH1027" s="392" t="str">
        <f>IF('Antal &amp; Längder (vikter)'!H136&lt;&gt;"",'Antal &amp; Längder (vikter)'!H136,"XX")</f>
        <v>XX</v>
      </c>
      <c r="AI1027" s="398">
        <f>IF('Antal &amp; Längder (vikter)'!I$131="Vikt (g)",IF('Antal &amp; Längder (vikter)'!I136&lt;&gt;"",'Antal &amp; Längder (vikter)'!I136,-9),-9)</f>
        <v>-9</v>
      </c>
    </row>
    <row r="1028" spans="28:35" x14ac:dyDescent="0.25">
      <c r="AB1028" s="457" t="str">
        <f>IF(COUNT(AB1023:AB1027)&gt;0,MAX(AB1023:AB1027)+1,"")</f>
        <v/>
      </c>
      <c r="AC1028" s="421" t="str">
        <f>IF(AND(AH1028&lt;&gt;"",AG1028&lt;&gt;"",AI1028&gt;0,AH1028&gt;0),MAX(AC$2:AC1027)+1,"XX")</f>
        <v>XX</v>
      </c>
      <c r="AD1028" s="419" t="str">
        <f>IF('Antal &amp; Längder (vikter)'!$C$128&lt;&gt;"",'Antal &amp; Längder (vikter)'!$C$128,"XX")</f>
        <v>XX</v>
      </c>
      <c r="AE1028" s="412" t="str">
        <f>IF(AND('Antal &amp; Längder (vikter)'!H$130&lt;&gt;"",ISNUMBER($AH1028)),'Antal &amp; Längder (vikter)'!H$130,"")</f>
        <v/>
      </c>
      <c r="AF1028" s="413" t="str">
        <f t="shared" si="36"/>
        <v/>
      </c>
      <c r="AG1028" s="414" t="str">
        <f t="shared" si="37"/>
        <v/>
      </c>
      <c r="AH1028" s="392" t="str">
        <f>IF('Antal &amp; Längder (vikter)'!H137&lt;&gt;"",'Antal &amp; Längder (vikter)'!H137,"XX")</f>
        <v>XX</v>
      </c>
      <c r="AI1028" s="398">
        <f>IF('Antal &amp; Längder (vikter)'!I$131="Vikt (g)",IF('Antal &amp; Längder (vikter)'!I137&lt;&gt;"",'Antal &amp; Längder (vikter)'!I137,-9),-9)</f>
        <v>-9</v>
      </c>
    </row>
    <row r="1029" spans="28:35" x14ac:dyDescent="0.25">
      <c r="AB1029" s="460" t="str">
        <f>IF(COUNT(AB1023:AB1028)&gt;0,MAX(AB1023:AB1028)+1,"")</f>
        <v/>
      </c>
      <c r="AC1029" s="421" t="str">
        <f>IF(AND(AH1029&lt;&gt;"",AG1029&lt;&gt;"",AI1029&gt;0,AH1029&gt;0),MAX(AC$2:AC1028)+1,"XX")</f>
        <v>XX</v>
      </c>
      <c r="AD1029" s="419" t="str">
        <f>IF('Antal &amp; Längder (vikter)'!$C$128&lt;&gt;"",'Antal &amp; Längder (vikter)'!$C$128,"XX")</f>
        <v>XX</v>
      </c>
      <c r="AE1029" s="412" t="str">
        <f>IF(AND('Antal &amp; Längder (vikter)'!H$130&lt;&gt;"",ISNUMBER($AH1029)),'Antal &amp; Längder (vikter)'!H$130,"")</f>
        <v/>
      </c>
      <c r="AF1029" s="413" t="str">
        <f t="shared" si="36"/>
        <v/>
      </c>
      <c r="AG1029" s="414" t="str">
        <f t="shared" si="37"/>
        <v/>
      </c>
      <c r="AH1029" s="392" t="str">
        <f>IF('Antal &amp; Längder (vikter)'!H138&lt;&gt;"",'Antal &amp; Längder (vikter)'!H138,"XX")</f>
        <v>XX</v>
      </c>
      <c r="AI1029" s="398">
        <f>IF('Antal &amp; Längder (vikter)'!I$131="Vikt (g)",IF('Antal &amp; Längder (vikter)'!I138&lt;&gt;"",'Antal &amp; Längder (vikter)'!I138,-9),-9)</f>
        <v>-9</v>
      </c>
    </row>
    <row r="1030" spans="28:35" x14ac:dyDescent="0.25">
      <c r="AB1030" s="464" t="str">
        <f>IF(COUNT(AB1023:AB1029)&gt;0,MAX(AB1023:AB1029)+1,"")</f>
        <v/>
      </c>
      <c r="AC1030" s="421" t="str">
        <f>IF(AND(AH1030&lt;&gt;"",AG1030&lt;&gt;"",AI1030&gt;0,AH1030&gt;0),MAX(AC$2:AC1029)+1,"XX")</f>
        <v>XX</v>
      </c>
      <c r="AD1030" s="419" t="str">
        <f>IF('Antal &amp; Längder (vikter)'!$C$128&lt;&gt;"",'Antal &amp; Längder (vikter)'!$C$128,"XX")</f>
        <v>XX</v>
      </c>
      <c r="AE1030" s="412" t="str">
        <f>IF(AND('Antal &amp; Längder (vikter)'!H$130&lt;&gt;"",ISNUMBER($AH1030)),'Antal &amp; Längder (vikter)'!H$130,"")</f>
        <v/>
      </c>
      <c r="AF1030" s="413" t="str">
        <f t="shared" si="36"/>
        <v/>
      </c>
      <c r="AG1030" s="414" t="str">
        <f t="shared" si="37"/>
        <v/>
      </c>
      <c r="AH1030" s="392" t="str">
        <f>IF('Antal &amp; Längder (vikter)'!H139&lt;&gt;"",'Antal &amp; Längder (vikter)'!H139,"XX")</f>
        <v>XX</v>
      </c>
      <c r="AI1030" s="398">
        <f>IF('Antal &amp; Längder (vikter)'!I$131="Vikt (g)",IF('Antal &amp; Längder (vikter)'!I139&lt;&gt;"",'Antal &amp; Längder (vikter)'!I139,-9),-9)</f>
        <v>-9</v>
      </c>
    </row>
    <row r="1031" spans="28:35" x14ac:dyDescent="0.25">
      <c r="AB1031" s="458" t="str">
        <f>IF(COUNT(AB1023:AB1030)&gt;0,MAX(AB1023:AB1030)+1,"")</f>
        <v/>
      </c>
      <c r="AC1031" s="421" t="str">
        <f>IF(AND(AH1031&lt;&gt;"",AG1031&lt;&gt;"",AI1031&gt;0,AH1031&gt;0),MAX(AC$2:AC1030)+1,"XX")</f>
        <v>XX</v>
      </c>
      <c r="AD1031" s="419" t="str">
        <f>IF('Antal &amp; Längder (vikter)'!$C$128&lt;&gt;"",'Antal &amp; Längder (vikter)'!$C$128,"XX")</f>
        <v>XX</v>
      </c>
      <c r="AE1031" s="412" t="str">
        <f>IF(AND('Antal &amp; Längder (vikter)'!H$130&lt;&gt;"",ISNUMBER($AH1031)),'Antal &amp; Längder (vikter)'!H$130,"")</f>
        <v/>
      </c>
      <c r="AF1031" s="413" t="str">
        <f t="shared" si="36"/>
        <v/>
      </c>
      <c r="AG1031" s="414" t="str">
        <f t="shared" si="37"/>
        <v/>
      </c>
      <c r="AH1031" s="392" t="str">
        <f>IF('Antal &amp; Längder (vikter)'!H140&lt;&gt;"",'Antal &amp; Längder (vikter)'!H140,"XX")</f>
        <v>XX</v>
      </c>
      <c r="AI1031" s="398">
        <f>IF('Antal &amp; Längder (vikter)'!I$131="Vikt (g)",IF('Antal &amp; Längder (vikter)'!I140&lt;&gt;"",'Antal &amp; Längder (vikter)'!I140,-9),-9)</f>
        <v>-9</v>
      </c>
    </row>
    <row r="1032" spans="28:35" x14ac:dyDescent="0.25">
      <c r="AB1032" s="465" t="str">
        <f>IF(COUNT(AB1023:AB1031)&gt;0,MAX(AB1023:AB1031)+1,"")</f>
        <v/>
      </c>
      <c r="AC1032" s="421" t="str">
        <f>IF(AND(AH1032&lt;&gt;"",AG1032&lt;&gt;"",AI1032&gt;0,AH1032&gt;0),MAX(AC$2:AC1031)+1,"XX")</f>
        <v>XX</v>
      </c>
      <c r="AD1032" s="419" t="str">
        <f>IF('Antal &amp; Längder (vikter)'!$C$128&lt;&gt;"",'Antal &amp; Längder (vikter)'!$C$128,"XX")</f>
        <v>XX</v>
      </c>
      <c r="AE1032" s="412" t="str">
        <f>IF(AND('Antal &amp; Längder (vikter)'!H$130&lt;&gt;"",ISNUMBER($AH1032)),'Antal &amp; Längder (vikter)'!H$130,"")</f>
        <v/>
      </c>
      <c r="AF1032" s="413" t="str">
        <f t="shared" si="36"/>
        <v/>
      </c>
      <c r="AG1032" s="414" t="str">
        <f t="shared" si="37"/>
        <v/>
      </c>
      <c r="AH1032" s="392" t="str">
        <f>IF('Antal &amp; Längder (vikter)'!H141&lt;&gt;"",'Antal &amp; Längder (vikter)'!H141,"XX")</f>
        <v>XX</v>
      </c>
      <c r="AI1032" s="398">
        <f>IF('Antal &amp; Längder (vikter)'!I$131="Vikt (g)",IF('Antal &amp; Längder (vikter)'!I141&lt;&gt;"",'Antal &amp; Längder (vikter)'!I141,-9),-9)</f>
        <v>-9</v>
      </c>
    </row>
    <row r="1033" spans="28:35" ht="15.5" x14ac:dyDescent="0.35">
      <c r="AB1033" s="466" t="str">
        <f>IF(AND(ISNUMBER(AH1033),AH1033&gt;0),IF(MAX(AB$3:AB1032)&gt;0,MAX(AB$3:AB1032)+1,10+COUNTIF(F$38:F$49,"&gt;0")*10+1),"")</f>
        <v/>
      </c>
      <c r="AC1033" s="421" t="str">
        <f>IF(AND(AH1033&lt;&gt;"",AG1033&lt;&gt;"",AI1033&gt;0,AH1033&gt;0),MAX(AC$2:AC1032)+1,"XX")</f>
        <v>XX</v>
      </c>
      <c r="AD1033" s="419" t="str">
        <f>IF('Antal &amp; Längder (vikter)'!$C$128&lt;&gt;"",'Antal &amp; Längder (vikter)'!$C$128,"XX")</f>
        <v>XX</v>
      </c>
      <c r="AE1033" s="412" t="str">
        <f>IF(AND('Antal &amp; Längder (vikter)'!H$130&lt;&gt;"",ISNUMBER($AH1033)),'Antal &amp; Längder (vikter)'!H$130,"")</f>
        <v/>
      </c>
      <c r="AF1033" s="413" t="str">
        <f t="shared" si="36"/>
        <v/>
      </c>
      <c r="AG1033" s="414" t="str">
        <f t="shared" si="37"/>
        <v/>
      </c>
      <c r="AH1033" s="398" t="str">
        <f>IF('Antal &amp; Längder (vikter)'!I$131="Längd (mm)",IF('Antal &amp; Längder (vikter)'!I132&lt;&gt;"",'Antal &amp; Längder (vikter)'!I132,"XX"),"XX")</f>
        <v>XX</v>
      </c>
      <c r="AI1033" s="190">
        <v>-9</v>
      </c>
    </row>
    <row r="1034" spans="28:35" ht="15.5" x14ac:dyDescent="0.35">
      <c r="AB1034" s="462" t="str">
        <f>IF(COUNT(AB1033:AB1033)&gt;0,MAX(AB1033:AB1033)+1,"")</f>
        <v/>
      </c>
      <c r="AC1034" s="421" t="str">
        <f>IF(AND(AH1034&lt;&gt;"",AG1034&lt;&gt;"",AI1034&gt;0,AH1034&gt;0),MAX(AC$2:AC1033)+1,"XX")</f>
        <v>XX</v>
      </c>
      <c r="AD1034" s="419" t="str">
        <f>IF('Antal &amp; Längder (vikter)'!$C$128&lt;&gt;"",'Antal &amp; Längder (vikter)'!$C$128,"XX")</f>
        <v>XX</v>
      </c>
      <c r="AE1034" s="412" t="str">
        <f>IF(AND('Antal &amp; Längder (vikter)'!H$130&lt;&gt;"",ISNUMBER($AH1034)),'Antal &amp; Längder (vikter)'!H$130,"")</f>
        <v/>
      </c>
      <c r="AF1034" s="413" t="str">
        <f t="shared" si="36"/>
        <v/>
      </c>
      <c r="AG1034" s="414" t="str">
        <f t="shared" si="37"/>
        <v/>
      </c>
      <c r="AH1034" s="398" t="str">
        <f>IF('Antal &amp; Längder (vikter)'!I$131="Längd (mm)",IF('Antal &amp; Längder (vikter)'!I133&lt;&gt;"",'Antal &amp; Längder (vikter)'!I133,"XX"),"XX")</f>
        <v>XX</v>
      </c>
      <c r="AI1034" s="190">
        <v>-9</v>
      </c>
    </row>
    <row r="1035" spans="28:35" ht="15.5" x14ac:dyDescent="0.35">
      <c r="AB1035" s="463" t="str">
        <f>IF(COUNT(AB1033:AB1034)&gt;0,MAX(AB1033:AB1034)+1,"")</f>
        <v/>
      </c>
      <c r="AC1035" s="421" t="str">
        <f>IF(AND(AH1035&lt;&gt;"",AG1035&lt;&gt;"",AI1035&gt;0,AH1035&gt;0),MAX(AC$2:AC1034)+1,"XX")</f>
        <v>XX</v>
      </c>
      <c r="AD1035" s="419" t="str">
        <f>IF('Antal &amp; Längder (vikter)'!$C$128&lt;&gt;"",'Antal &amp; Längder (vikter)'!$C$128,"XX")</f>
        <v>XX</v>
      </c>
      <c r="AE1035" s="412" t="str">
        <f>IF(AND('Antal &amp; Längder (vikter)'!H$130&lt;&gt;"",ISNUMBER($AH1035)),'Antal &amp; Längder (vikter)'!H$130,"")</f>
        <v/>
      </c>
      <c r="AF1035" s="413" t="str">
        <f t="shared" si="36"/>
        <v/>
      </c>
      <c r="AG1035" s="414" t="str">
        <f t="shared" si="37"/>
        <v/>
      </c>
      <c r="AH1035" s="398" t="str">
        <f>IF('Antal &amp; Längder (vikter)'!I$131="Längd (mm)",IF('Antal &amp; Längder (vikter)'!I134&lt;&gt;"",'Antal &amp; Längder (vikter)'!I134,"XX"),"XX")</f>
        <v>XX</v>
      </c>
      <c r="AI1035" s="190">
        <v>-9</v>
      </c>
    </row>
    <row r="1036" spans="28:35" ht="15.5" x14ac:dyDescent="0.35">
      <c r="AB1036" s="422" t="str">
        <f>IF(COUNT(AB1033:AB1035)&gt;0,MAX(AB1033:AB1035)+1,"")</f>
        <v/>
      </c>
      <c r="AC1036" s="421" t="str">
        <f>IF(AND(AH1036&lt;&gt;"",AG1036&lt;&gt;"",AI1036&gt;0,AH1036&gt;0),MAX(AC$2:AC1035)+1,"XX")</f>
        <v>XX</v>
      </c>
      <c r="AD1036" s="419" t="str">
        <f>IF('Antal &amp; Längder (vikter)'!$C$128&lt;&gt;"",'Antal &amp; Längder (vikter)'!$C$128,"XX")</f>
        <v>XX</v>
      </c>
      <c r="AE1036" s="412" t="str">
        <f>IF(AND('Antal &amp; Längder (vikter)'!H$130&lt;&gt;"",ISNUMBER($AH1036)),'Antal &amp; Längder (vikter)'!H$130,"")</f>
        <v/>
      </c>
      <c r="AF1036" s="413" t="str">
        <f t="shared" si="36"/>
        <v/>
      </c>
      <c r="AG1036" s="414" t="str">
        <f t="shared" si="37"/>
        <v/>
      </c>
      <c r="AH1036" s="398" t="str">
        <f>IF('Antal &amp; Längder (vikter)'!I$131="Längd (mm)",IF('Antal &amp; Längder (vikter)'!I135&lt;&gt;"",'Antal &amp; Längder (vikter)'!I135,"XX"),"XX")</f>
        <v>XX</v>
      </c>
      <c r="AI1036" s="190">
        <v>-9</v>
      </c>
    </row>
    <row r="1037" spans="28:35" ht="15.5" x14ac:dyDescent="0.35">
      <c r="AB1037" s="461" t="str">
        <f>IF(COUNT(AB1033:AB1036)&gt;0,MAX(AB1033:AB1036)+1,"")</f>
        <v/>
      </c>
      <c r="AC1037" s="421" t="str">
        <f>IF(AND(AH1037&lt;&gt;"",AG1037&lt;&gt;"",AI1037&gt;0,AH1037&gt;0),MAX(AC$2:AC1036)+1,"XX")</f>
        <v>XX</v>
      </c>
      <c r="AD1037" s="419" t="str">
        <f>IF('Antal &amp; Längder (vikter)'!$C$128&lt;&gt;"",'Antal &amp; Längder (vikter)'!$C$128,"XX")</f>
        <v>XX</v>
      </c>
      <c r="AE1037" s="412" t="str">
        <f>IF(AND('Antal &amp; Längder (vikter)'!H$130&lt;&gt;"",ISNUMBER($AH1037)),'Antal &amp; Längder (vikter)'!H$130,"")</f>
        <v/>
      </c>
      <c r="AF1037" s="413" t="str">
        <f t="shared" si="36"/>
        <v/>
      </c>
      <c r="AG1037" s="414" t="str">
        <f t="shared" si="37"/>
        <v/>
      </c>
      <c r="AH1037" s="398" t="str">
        <f>IF('Antal &amp; Längder (vikter)'!I$131="Längd (mm)",IF('Antal &amp; Längder (vikter)'!I136&lt;&gt;"",'Antal &amp; Längder (vikter)'!I136,"XX"),"XX")</f>
        <v>XX</v>
      </c>
      <c r="AI1037" s="190">
        <v>-9</v>
      </c>
    </row>
    <row r="1038" spans="28:35" ht="15.5" x14ac:dyDescent="0.35">
      <c r="AB1038" s="457" t="str">
        <f>IF(COUNT(AB1033:AB1037)&gt;0,MAX(AB1033:AB1037)+1,"")</f>
        <v/>
      </c>
      <c r="AC1038" s="421" t="str">
        <f>IF(AND(AH1038&lt;&gt;"",AG1038&lt;&gt;"",AI1038&gt;0,AH1038&gt;0),MAX(AC$2:AC1037)+1,"XX")</f>
        <v>XX</v>
      </c>
      <c r="AD1038" s="419" t="str">
        <f>IF('Antal &amp; Längder (vikter)'!$C$128&lt;&gt;"",'Antal &amp; Längder (vikter)'!$C$128,"XX")</f>
        <v>XX</v>
      </c>
      <c r="AE1038" s="412" t="str">
        <f>IF(AND('Antal &amp; Längder (vikter)'!H$130&lt;&gt;"",ISNUMBER($AH1038)),'Antal &amp; Längder (vikter)'!H$130,"")</f>
        <v/>
      </c>
      <c r="AF1038" s="413" t="str">
        <f t="shared" si="36"/>
        <v/>
      </c>
      <c r="AG1038" s="414" t="str">
        <f t="shared" si="37"/>
        <v/>
      </c>
      <c r="AH1038" s="398" t="str">
        <f>IF('Antal &amp; Längder (vikter)'!I$131="Längd (mm)",IF('Antal &amp; Längder (vikter)'!I137&lt;&gt;"",'Antal &amp; Längder (vikter)'!I137,"XX"),"XX")</f>
        <v>XX</v>
      </c>
      <c r="AI1038" s="190">
        <v>-9</v>
      </c>
    </row>
    <row r="1039" spans="28:35" ht="15.5" x14ac:dyDescent="0.35">
      <c r="AB1039" s="460" t="str">
        <f>IF(COUNT(AB1033:AB1038)&gt;0,MAX(AB1033:AB1038)+1,"")</f>
        <v/>
      </c>
      <c r="AC1039" s="421" t="str">
        <f>IF(AND(AH1039&lt;&gt;"",AG1039&lt;&gt;"",AI1039&gt;0,AH1039&gt;0),MAX(AC$2:AC1038)+1,"XX")</f>
        <v>XX</v>
      </c>
      <c r="AD1039" s="419" t="str">
        <f>IF('Antal &amp; Längder (vikter)'!$C$128&lt;&gt;"",'Antal &amp; Längder (vikter)'!$C$128,"XX")</f>
        <v>XX</v>
      </c>
      <c r="AE1039" s="412" t="str">
        <f>IF(AND('Antal &amp; Längder (vikter)'!H$130&lt;&gt;"",ISNUMBER($AH1039)),'Antal &amp; Längder (vikter)'!H$130,"")</f>
        <v/>
      </c>
      <c r="AF1039" s="413" t="str">
        <f t="shared" si="36"/>
        <v/>
      </c>
      <c r="AG1039" s="414" t="str">
        <f t="shared" si="37"/>
        <v/>
      </c>
      <c r="AH1039" s="398" t="str">
        <f>IF('Antal &amp; Längder (vikter)'!I$131="Längd (mm)",IF('Antal &amp; Längder (vikter)'!I138&lt;&gt;"",'Antal &amp; Längder (vikter)'!I138,"XX"),"XX")</f>
        <v>XX</v>
      </c>
      <c r="AI1039" s="190">
        <v>-9</v>
      </c>
    </row>
    <row r="1040" spans="28:35" ht="15.5" x14ac:dyDescent="0.35">
      <c r="AB1040" s="464" t="str">
        <f>IF(COUNT(AB1033:AB1039)&gt;0,MAX(AB1033:AB1039)+1,"")</f>
        <v/>
      </c>
      <c r="AC1040" s="421" t="str">
        <f>IF(AND(AH1040&lt;&gt;"",AG1040&lt;&gt;"",AI1040&gt;0,AH1040&gt;0),MAX(AC$2:AC1039)+1,"XX")</f>
        <v>XX</v>
      </c>
      <c r="AD1040" s="419" t="str">
        <f>IF('Antal &amp; Längder (vikter)'!$C$128&lt;&gt;"",'Antal &amp; Längder (vikter)'!$C$128,"XX")</f>
        <v>XX</v>
      </c>
      <c r="AE1040" s="412" t="str">
        <f>IF(AND('Antal &amp; Längder (vikter)'!H$130&lt;&gt;"",ISNUMBER($AH1040)),'Antal &amp; Längder (vikter)'!H$130,"")</f>
        <v/>
      </c>
      <c r="AF1040" s="413" t="str">
        <f t="shared" si="36"/>
        <v/>
      </c>
      <c r="AG1040" s="414" t="str">
        <f t="shared" si="37"/>
        <v/>
      </c>
      <c r="AH1040" s="398" t="str">
        <f>IF('Antal &amp; Längder (vikter)'!I$131="Längd (mm)",IF('Antal &amp; Längder (vikter)'!I139&lt;&gt;"",'Antal &amp; Längder (vikter)'!I139,"XX"),"XX")</f>
        <v>XX</v>
      </c>
      <c r="AI1040" s="190">
        <v>-9</v>
      </c>
    </row>
    <row r="1041" spans="28:35" ht="15.5" x14ac:dyDescent="0.35">
      <c r="AB1041" s="458" t="str">
        <f>IF(COUNT(AB1033:AB1040)&gt;0,MAX(AB1033:AB1040)+1,"")</f>
        <v/>
      </c>
      <c r="AC1041" s="421" t="str">
        <f>IF(AND(AH1041&lt;&gt;"",AG1041&lt;&gt;"",AI1041&gt;0,AH1041&gt;0),MAX(AC$2:AC1040)+1,"XX")</f>
        <v>XX</v>
      </c>
      <c r="AD1041" s="419" t="str">
        <f>IF('Antal &amp; Längder (vikter)'!$C$128&lt;&gt;"",'Antal &amp; Längder (vikter)'!$C$128,"XX")</f>
        <v>XX</v>
      </c>
      <c r="AE1041" s="412" t="str">
        <f>IF(AND('Antal &amp; Längder (vikter)'!H$130&lt;&gt;"",ISNUMBER($AH1041)),'Antal &amp; Längder (vikter)'!H$130,"")</f>
        <v/>
      </c>
      <c r="AF1041" s="413" t="str">
        <f t="shared" si="36"/>
        <v/>
      </c>
      <c r="AG1041" s="414" t="str">
        <f t="shared" si="37"/>
        <v/>
      </c>
      <c r="AH1041" s="398" t="str">
        <f>IF('Antal &amp; Längder (vikter)'!I$131="Längd (mm)",IF('Antal &amp; Längder (vikter)'!I140&lt;&gt;"",'Antal &amp; Längder (vikter)'!I140,"XX"),"XX")</f>
        <v>XX</v>
      </c>
      <c r="AI1041" s="190">
        <v>-9</v>
      </c>
    </row>
    <row r="1042" spans="28:35" ht="15.5" x14ac:dyDescent="0.35">
      <c r="AB1042" s="465" t="str">
        <f>IF(COUNT(AB1033:AB1041)&gt;0,MAX(AB1033:AB1041)+1,"")</f>
        <v/>
      </c>
      <c r="AC1042" s="421" t="str">
        <f>IF(AND(AH1042&lt;&gt;"",AG1042&lt;&gt;"",AI1042&gt;0,AH1042&gt;0),MAX(AC$2:AC1041)+1,"XX")</f>
        <v>XX</v>
      </c>
      <c r="AD1042" s="419" t="str">
        <f>IF('Antal &amp; Längder (vikter)'!$C$128&lt;&gt;"",'Antal &amp; Längder (vikter)'!$C$128,"XX")</f>
        <v>XX</v>
      </c>
      <c r="AE1042" s="412" t="str">
        <f>IF(AND('Antal &amp; Längder (vikter)'!H$130&lt;&gt;"",ISNUMBER($AH1042)),'Antal &amp; Längder (vikter)'!H$130,"")</f>
        <v/>
      </c>
      <c r="AF1042" s="413" t="str">
        <f t="shared" si="36"/>
        <v/>
      </c>
      <c r="AG1042" s="414" t="str">
        <f t="shared" si="37"/>
        <v/>
      </c>
      <c r="AH1042" s="398" t="str">
        <f>IF('Antal &amp; Längder (vikter)'!I$131="Längd (mm)",IF('Antal &amp; Längder (vikter)'!I141&lt;&gt;"",'Antal &amp; Längder (vikter)'!I141,"XX"),"XX")</f>
        <v>XX</v>
      </c>
      <c r="AI1042" s="190">
        <v>-9</v>
      </c>
    </row>
    <row r="1043" spans="28:35" x14ac:dyDescent="0.25">
      <c r="AB1043" s="466" t="str">
        <f>IF(AND(ISNUMBER(AH1043),AH1043&gt;0),IF(MAX(AB$3:AB1042)&gt;0,MAX(AB$3:AB1042)+1,10+COUNTIF(F$38:F$49,"&gt;0")*10+1),"")</f>
        <v/>
      </c>
      <c r="AC1043" s="421" t="str">
        <f>IF(AND(AH1043&lt;&gt;"",AG1043&lt;&gt;"",AI1043&gt;0,AH1043&gt;0),MAX(AC$2:AC1042)+1,"XX")</f>
        <v>XX</v>
      </c>
      <c r="AD1043" s="419" t="str">
        <f>IF('Antal &amp; Längder (vikter)'!$C$128&lt;&gt;"",'Antal &amp; Längder (vikter)'!$C$128,"XX")</f>
        <v>XX</v>
      </c>
      <c r="AE1043" s="409" t="str">
        <f>IF(AND('Antal &amp; Längder (vikter)'!J$130&lt;&gt;"",ISNUMBER($AH1043)),'Antal &amp; Längder (vikter)'!J$130,"")</f>
        <v/>
      </c>
      <c r="AF1043" s="413" t="str">
        <f t="shared" si="36"/>
        <v/>
      </c>
      <c r="AG1043" s="414" t="str">
        <f t="shared" si="37"/>
        <v/>
      </c>
      <c r="AH1043" s="392" t="str">
        <f>IF('Antal &amp; Längder (vikter)'!J132&lt;&gt;"",'Antal &amp; Längder (vikter)'!J132,"XX")</f>
        <v>XX</v>
      </c>
      <c r="AI1043" s="398">
        <f>IF('Antal &amp; Längder (vikter)'!K$131="Vikt (g)",IF('Antal &amp; Längder (vikter)'!K132&lt;&gt;"",'Antal &amp; Längder (vikter)'!K132,-9),-9)</f>
        <v>-9</v>
      </c>
    </row>
    <row r="1044" spans="28:35" x14ac:dyDescent="0.25">
      <c r="AB1044" s="462" t="str">
        <f>IF(COUNT(AB1043:AB1043)&gt;0,MAX(AB1043:AB1043)+1,"")</f>
        <v/>
      </c>
      <c r="AC1044" s="421" t="str">
        <f>IF(AND(AH1044&lt;&gt;"",AG1044&lt;&gt;"",AI1044&gt;0,AH1044&gt;0),MAX(AC$2:AC1043)+1,"XX")</f>
        <v>XX</v>
      </c>
      <c r="AD1044" s="419" t="str">
        <f>IF('Antal &amp; Längder (vikter)'!$C$128&lt;&gt;"",'Antal &amp; Längder (vikter)'!$C$128,"XX")</f>
        <v>XX</v>
      </c>
      <c r="AE1044" s="409" t="str">
        <f>IF(AND('Antal &amp; Längder (vikter)'!J$130&lt;&gt;"",ISNUMBER($AH1044)),'Antal &amp; Längder (vikter)'!J$130,"")</f>
        <v/>
      </c>
      <c r="AF1044" s="413" t="str">
        <f t="shared" si="36"/>
        <v/>
      </c>
      <c r="AG1044" s="414" t="str">
        <f t="shared" si="37"/>
        <v/>
      </c>
      <c r="AH1044" s="392" t="str">
        <f>IF('Antal &amp; Längder (vikter)'!J133&lt;&gt;"",'Antal &amp; Längder (vikter)'!J133,"XX")</f>
        <v>XX</v>
      </c>
      <c r="AI1044" s="398">
        <f>IF('Antal &amp; Längder (vikter)'!K$131="Vikt (g)",IF('Antal &amp; Längder (vikter)'!K133&lt;&gt;"",'Antal &amp; Längder (vikter)'!K133,-9),-9)</f>
        <v>-9</v>
      </c>
    </row>
    <row r="1045" spans="28:35" x14ac:dyDescent="0.25">
      <c r="AB1045" s="463" t="str">
        <f>IF(COUNT(AB1043:AB1044)&gt;0,MAX(AB1043:AB1044)+1,"")</f>
        <v/>
      </c>
      <c r="AC1045" s="421" t="str">
        <f>IF(AND(AH1045&lt;&gt;"",AG1045&lt;&gt;"",AI1045&gt;0,AH1045&gt;0),MAX(AC$2:AC1044)+1,"XX")</f>
        <v>XX</v>
      </c>
      <c r="AD1045" s="419" t="str">
        <f>IF('Antal &amp; Längder (vikter)'!$C$128&lt;&gt;"",'Antal &amp; Längder (vikter)'!$C$128,"XX")</f>
        <v>XX</v>
      </c>
      <c r="AE1045" s="409" t="str">
        <f>IF(AND('Antal &amp; Längder (vikter)'!J$130&lt;&gt;"",ISNUMBER($AH1045)),'Antal &amp; Längder (vikter)'!J$130,"")</f>
        <v/>
      </c>
      <c r="AF1045" s="413" t="str">
        <f t="shared" si="36"/>
        <v/>
      </c>
      <c r="AG1045" s="414" t="str">
        <f t="shared" si="37"/>
        <v/>
      </c>
      <c r="AH1045" s="392" t="str">
        <f>IF('Antal &amp; Längder (vikter)'!J134&lt;&gt;"",'Antal &amp; Längder (vikter)'!J134,"XX")</f>
        <v>XX</v>
      </c>
      <c r="AI1045" s="398">
        <f>IF('Antal &amp; Längder (vikter)'!K$131="Vikt (g)",IF('Antal &amp; Längder (vikter)'!K134&lt;&gt;"",'Antal &amp; Längder (vikter)'!K134,-9),-9)</f>
        <v>-9</v>
      </c>
    </row>
    <row r="1046" spans="28:35" x14ac:dyDescent="0.25">
      <c r="AB1046" s="422" t="str">
        <f>IF(COUNT(AB1043:AB1045)&gt;0,MAX(AB1043:AB1045)+1,"")</f>
        <v/>
      </c>
      <c r="AC1046" s="421" t="str">
        <f>IF(AND(AH1046&lt;&gt;"",AG1046&lt;&gt;"",AI1046&gt;0,AH1046&gt;0),MAX(AC$2:AC1045)+1,"XX")</f>
        <v>XX</v>
      </c>
      <c r="AD1046" s="419" t="str">
        <f>IF('Antal &amp; Längder (vikter)'!$C$128&lt;&gt;"",'Antal &amp; Längder (vikter)'!$C$128,"XX")</f>
        <v>XX</v>
      </c>
      <c r="AE1046" s="409" t="str">
        <f>IF(AND('Antal &amp; Längder (vikter)'!J$130&lt;&gt;"",ISNUMBER($AH1046)),'Antal &amp; Längder (vikter)'!J$130,"")</f>
        <v/>
      </c>
      <c r="AF1046" s="413" t="str">
        <f t="shared" si="36"/>
        <v/>
      </c>
      <c r="AG1046" s="414" t="str">
        <f t="shared" si="37"/>
        <v/>
      </c>
      <c r="AH1046" s="392" t="str">
        <f>IF('Antal &amp; Längder (vikter)'!J135&lt;&gt;"",'Antal &amp; Längder (vikter)'!J135,"XX")</f>
        <v>XX</v>
      </c>
      <c r="AI1046" s="398">
        <f>IF('Antal &amp; Längder (vikter)'!K$131="Vikt (g)",IF('Antal &amp; Längder (vikter)'!K135&lt;&gt;"",'Antal &amp; Längder (vikter)'!K135,-9),-9)</f>
        <v>-9</v>
      </c>
    </row>
    <row r="1047" spans="28:35" x14ac:dyDescent="0.25">
      <c r="AB1047" s="461" t="str">
        <f>IF(COUNT(AB1043:AB1046)&gt;0,MAX(AB1043:AB1046)+1,"")</f>
        <v/>
      </c>
      <c r="AC1047" s="421" t="str">
        <f>IF(AND(AH1047&lt;&gt;"",AG1047&lt;&gt;"",AI1047&gt;0,AH1047&gt;0),MAX(AC$2:AC1046)+1,"XX")</f>
        <v>XX</v>
      </c>
      <c r="AD1047" s="419" t="str">
        <f>IF('Antal &amp; Längder (vikter)'!$C$128&lt;&gt;"",'Antal &amp; Längder (vikter)'!$C$128,"XX")</f>
        <v>XX</v>
      </c>
      <c r="AE1047" s="409" t="str">
        <f>IF(AND('Antal &amp; Längder (vikter)'!J$130&lt;&gt;"",ISNUMBER($AH1047)),'Antal &amp; Längder (vikter)'!J$130,"")</f>
        <v/>
      </c>
      <c r="AF1047" s="413" t="str">
        <f t="shared" si="36"/>
        <v/>
      </c>
      <c r="AG1047" s="414" t="str">
        <f t="shared" si="37"/>
        <v/>
      </c>
      <c r="AH1047" s="392" t="str">
        <f>IF('Antal &amp; Längder (vikter)'!J136&lt;&gt;"",'Antal &amp; Längder (vikter)'!J136,"XX")</f>
        <v>XX</v>
      </c>
      <c r="AI1047" s="398">
        <f>IF('Antal &amp; Längder (vikter)'!K$131="Vikt (g)",IF('Antal &amp; Längder (vikter)'!K136&lt;&gt;"",'Antal &amp; Längder (vikter)'!K136,-9),-9)</f>
        <v>-9</v>
      </c>
    </row>
    <row r="1048" spans="28:35" x14ac:dyDescent="0.25">
      <c r="AB1048" s="457" t="str">
        <f>IF(COUNT(AB1043:AB1047)&gt;0,MAX(AB1043:AB1047)+1,"")</f>
        <v/>
      </c>
      <c r="AC1048" s="421" t="str">
        <f>IF(AND(AH1048&lt;&gt;"",AG1048&lt;&gt;"",AI1048&gt;0,AH1048&gt;0),MAX(AC$2:AC1047)+1,"XX")</f>
        <v>XX</v>
      </c>
      <c r="AD1048" s="419" t="str">
        <f>IF('Antal &amp; Längder (vikter)'!$C$128&lt;&gt;"",'Antal &amp; Längder (vikter)'!$C$128,"XX")</f>
        <v>XX</v>
      </c>
      <c r="AE1048" s="409" t="str">
        <f>IF(AND('Antal &amp; Längder (vikter)'!J$130&lt;&gt;"",ISNUMBER($AH1048)),'Antal &amp; Längder (vikter)'!J$130,"")</f>
        <v/>
      </c>
      <c r="AF1048" s="413" t="str">
        <f t="shared" si="36"/>
        <v/>
      </c>
      <c r="AG1048" s="414" t="str">
        <f t="shared" si="37"/>
        <v/>
      </c>
      <c r="AH1048" s="392" t="str">
        <f>IF('Antal &amp; Längder (vikter)'!J137&lt;&gt;"",'Antal &amp; Längder (vikter)'!J137,"XX")</f>
        <v>XX</v>
      </c>
      <c r="AI1048" s="398">
        <f>IF('Antal &amp; Längder (vikter)'!K$131="Vikt (g)",IF('Antal &amp; Längder (vikter)'!K137&lt;&gt;"",'Antal &amp; Längder (vikter)'!K137,-9),-9)</f>
        <v>-9</v>
      </c>
    </row>
    <row r="1049" spans="28:35" x14ac:dyDescent="0.25">
      <c r="AB1049" s="460" t="str">
        <f>IF(COUNT(AB1043:AB1048)&gt;0,MAX(AB1043:AB1048)+1,"")</f>
        <v/>
      </c>
      <c r="AC1049" s="421" t="str">
        <f>IF(AND(AH1049&lt;&gt;"",AG1049&lt;&gt;"",AI1049&gt;0,AH1049&gt;0),MAX(AC$2:AC1048)+1,"XX")</f>
        <v>XX</v>
      </c>
      <c r="AD1049" s="419" t="str">
        <f>IF('Antal &amp; Längder (vikter)'!$C$128&lt;&gt;"",'Antal &amp; Längder (vikter)'!$C$128,"XX")</f>
        <v>XX</v>
      </c>
      <c r="AE1049" s="409" t="str">
        <f>IF(AND('Antal &amp; Längder (vikter)'!J$130&lt;&gt;"",ISNUMBER($AH1049)),'Antal &amp; Längder (vikter)'!J$130,"")</f>
        <v/>
      </c>
      <c r="AF1049" s="413" t="str">
        <f t="shared" si="36"/>
        <v/>
      </c>
      <c r="AG1049" s="414" t="str">
        <f t="shared" si="37"/>
        <v/>
      </c>
      <c r="AH1049" s="392" t="str">
        <f>IF('Antal &amp; Längder (vikter)'!J138&lt;&gt;"",'Antal &amp; Längder (vikter)'!J138,"XX")</f>
        <v>XX</v>
      </c>
      <c r="AI1049" s="398">
        <f>IF('Antal &amp; Längder (vikter)'!K$131="Vikt (g)",IF('Antal &amp; Längder (vikter)'!K138&lt;&gt;"",'Antal &amp; Längder (vikter)'!K138,-9),-9)</f>
        <v>-9</v>
      </c>
    </row>
    <row r="1050" spans="28:35" x14ac:dyDescent="0.25">
      <c r="AB1050" s="464" t="str">
        <f>IF(COUNT(AB1043:AB1049)&gt;0,MAX(AB1043:AB1049)+1,"")</f>
        <v/>
      </c>
      <c r="AC1050" s="421" t="str">
        <f>IF(AND(AH1050&lt;&gt;"",AG1050&lt;&gt;"",AI1050&gt;0,AH1050&gt;0),MAX(AC$2:AC1049)+1,"XX")</f>
        <v>XX</v>
      </c>
      <c r="AD1050" s="419" t="str">
        <f>IF('Antal &amp; Längder (vikter)'!$C$128&lt;&gt;"",'Antal &amp; Längder (vikter)'!$C$128,"XX")</f>
        <v>XX</v>
      </c>
      <c r="AE1050" s="409" t="str">
        <f>IF(AND('Antal &amp; Längder (vikter)'!J$130&lt;&gt;"",ISNUMBER($AH1050)),'Antal &amp; Längder (vikter)'!J$130,"")</f>
        <v/>
      </c>
      <c r="AF1050" s="413" t="str">
        <f t="shared" si="36"/>
        <v/>
      </c>
      <c r="AG1050" s="414" t="str">
        <f t="shared" si="37"/>
        <v/>
      </c>
      <c r="AH1050" s="392" t="str">
        <f>IF('Antal &amp; Längder (vikter)'!J139&lt;&gt;"",'Antal &amp; Längder (vikter)'!J139,"XX")</f>
        <v>XX</v>
      </c>
      <c r="AI1050" s="398">
        <f>IF('Antal &amp; Längder (vikter)'!K$131="Vikt (g)",IF('Antal &amp; Längder (vikter)'!K139&lt;&gt;"",'Antal &amp; Längder (vikter)'!K139,-9),-9)</f>
        <v>-9</v>
      </c>
    </row>
    <row r="1051" spans="28:35" x14ac:dyDescent="0.25">
      <c r="AB1051" s="458" t="str">
        <f>IF(COUNT(AB1043:AB1050)&gt;0,MAX(AB1043:AB1050)+1,"")</f>
        <v/>
      </c>
      <c r="AC1051" s="421" t="str">
        <f>IF(AND(AH1051&lt;&gt;"",AG1051&lt;&gt;"",AI1051&gt;0,AH1051&gt;0),MAX(AC$2:AC1050)+1,"XX")</f>
        <v>XX</v>
      </c>
      <c r="AD1051" s="419" t="str">
        <f>IF('Antal &amp; Längder (vikter)'!$C$128&lt;&gt;"",'Antal &amp; Längder (vikter)'!$C$128,"XX")</f>
        <v>XX</v>
      </c>
      <c r="AE1051" s="409" t="str">
        <f>IF(AND('Antal &amp; Längder (vikter)'!J$130&lt;&gt;"",ISNUMBER($AH1051)),'Antal &amp; Längder (vikter)'!J$130,"")</f>
        <v/>
      </c>
      <c r="AF1051" s="413" t="str">
        <f t="shared" si="36"/>
        <v/>
      </c>
      <c r="AG1051" s="414" t="str">
        <f t="shared" si="37"/>
        <v/>
      </c>
      <c r="AH1051" s="392" t="str">
        <f>IF('Antal &amp; Längder (vikter)'!J140&lt;&gt;"",'Antal &amp; Längder (vikter)'!J140,"XX")</f>
        <v>XX</v>
      </c>
      <c r="AI1051" s="398">
        <f>IF('Antal &amp; Längder (vikter)'!K$131="Vikt (g)",IF('Antal &amp; Längder (vikter)'!K140&lt;&gt;"",'Antal &amp; Längder (vikter)'!K140,-9),-9)</f>
        <v>-9</v>
      </c>
    </row>
    <row r="1052" spans="28:35" x14ac:dyDescent="0.25">
      <c r="AB1052" s="465" t="str">
        <f>IF(COUNT(AB1043:AB1051)&gt;0,MAX(AB1043:AB1051)+1,"")</f>
        <v/>
      </c>
      <c r="AC1052" s="421" t="str">
        <f>IF(AND(AH1052&lt;&gt;"",AG1052&lt;&gt;"",AI1052&gt;0,AH1052&gt;0),MAX(AC$2:AC1051)+1,"XX")</f>
        <v>XX</v>
      </c>
      <c r="AD1052" s="419" t="str">
        <f>IF('Antal &amp; Längder (vikter)'!$C$128&lt;&gt;"",'Antal &amp; Längder (vikter)'!$C$128,"XX")</f>
        <v>XX</v>
      </c>
      <c r="AE1052" s="409" t="str">
        <f>IF(AND('Antal &amp; Längder (vikter)'!J$130&lt;&gt;"",ISNUMBER($AH1052)),'Antal &amp; Längder (vikter)'!J$130,"")</f>
        <v/>
      </c>
      <c r="AF1052" s="413" t="str">
        <f t="shared" si="36"/>
        <v/>
      </c>
      <c r="AG1052" s="414" t="str">
        <f t="shared" si="37"/>
        <v/>
      </c>
      <c r="AH1052" s="392" t="str">
        <f>IF('Antal &amp; Längder (vikter)'!J141&lt;&gt;"",'Antal &amp; Längder (vikter)'!J141,"XX")</f>
        <v>XX</v>
      </c>
      <c r="AI1052" s="398">
        <f>IF('Antal &amp; Längder (vikter)'!K$131="Vikt (g)",IF('Antal &amp; Längder (vikter)'!K141&lt;&gt;"",'Antal &amp; Längder (vikter)'!K141,-9),-9)</f>
        <v>-9</v>
      </c>
    </row>
    <row r="1053" spans="28:35" ht="15.5" x14ac:dyDescent="0.35">
      <c r="AB1053" s="466" t="str">
        <f>IF(AND(ISNUMBER(AH1053),AH1053&gt;0),IF(MAX(AB$3:AB1052)&gt;0,MAX(AB$3:AB1052)+1,10+COUNTIF(F$38:F$49,"&gt;0")*10+1),"")</f>
        <v/>
      </c>
      <c r="AC1053" s="421" t="str">
        <f>IF(AND(AH1053&lt;&gt;"",AG1053&lt;&gt;"",AI1053&gt;0,AH1053&gt;0),MAX(AC$2:AC1052)+1,"XX")</f>
        <v>XX</v>
      </c>
      <c r="AD1053" s="419" t="str">
        <f>IF('Antal &amp; Längder (vikter)'!$C$128&lt;&gt;"",'Antal &amp; Längder (vikter)'!$C$128,"XX")</f>
        <v>XX</v>
      </c>
      <c r="AE1053" s="409" t="str">
        <f>IF(AND('Antal &amp; Längder (vikter)'!J$130&lt;&gt;"",ISNUMBER($AH1053)),'Antal &amp; Längder (vikter)'!J$130,"")</f>
        <v/>
      </c>
      <c r="AF1053" s="413" t="str">
        <f t="shared" si="36"/>
        <v/>
      </c>
      <c r="AG1053" s="414" t="str">
        <f t="shared" si="37"/>
        <v/>
      </c>
      <c r="AH1053" s="398" t="str">
        <f>IF('Antal &amp; Längder (vikter)'!K$131="Längd (mm)",IF('Antal &amp; Längder (vikter)'!K132&lt;&gt;"",'Antal &amp; Längder (vikter)'!K132,"XX"),"XX")</f>
        <v>XX</v>
      </c>
      <c r="AI1053" s="190">
        <v>-9</v>
      </c>
    </row>
    <row r="1054" spans="28:35" ht="15.5" x14ac:dyDescent="0.35">
      <c r="AB1054" s="462" t="str">
        <f>IF(COUNT(AB1053:AB1053)&gt;0,MAX(AB1053:AB1053)+1,"")</f>
        <v/>
      </c>
      <c r="AC1054" s="421" t="str">
        <f>IF(AND(AH1054&lt;&gt;"",AG1054&lt;&gt;"",AI1054&gt;0,AH1054&gt;0),MAX(AC$2:AC1053)+1,"XX")</f>
        <v>XX</v>
      </c>
      <c r="AD1054" s="419" t="str">
        <f>IF('Antal &amp; Längder (vikter)'!$C$128&lt;&gt;"",'Antal &amp; Längder (vikter)'!$C$128,"XX")</f>
        <v>XX</v>
      </c>
      <c r="AE1054" s="409" t="str">
        <f>IF(AND('Antal &amp; Längder (vikter)'!J$130&lt;&gt;"",ISNUMBER($AH1054)),'Antal &amp; Längder (vikter)'!J$130,"")</f>
        <v/>
      </c>
      <c r="AF1054" s="413" t="str">
        <f t="shared" si="36"/>
        <v/>
      </c>
      <c r="AG1054" s="414" t="str">
        <f t="shared" si="37"/>
        <v/>
      </c>
      <c r="AH1054" s="398" t="str">
        <f>IF('Antal &amp; Längder (vikter)'!K$131="Längd (mm)",IF('Antal &amp; Längder (vikter)'!K133&lt;&gt;"",'Antal &amp; Längder (vikter)'!K133,"XX"),"XX")</f>
        <v>XX</v>
      </c>
      <c r="AI1054" s="190">
        <v>-9</v>
      </c>
    </row>
    <row r="1055" spans="28:35" ht="15.5" x14ac:dyDescent="0.35">
      <c r="AB1055" s="463" t="str">
        <f>IF(COUNT(AB1053:AB1054)&gt;0,MAX(AB1053:AB1054)+1,"")</f>
        <v/>
      </c>
      <c r="AC1055" s="421" t="str">
        <f>IF(AND(AH1055&lt;&gt;"",AG1055&lt;&gt;"",AI1055&gt;0,AH1055&gt;0),MAX(AC$2:AC1054)+1,"XX")</f>
        <v>XX</v>
      </c>
      <c r="AD1055" s="419" t="str">
        <f>IF('Antal &amp; Längder (vikter)'!$C$128&lt;&gt;"",'Antal &amp; Längder (vikter)'!$C$128,"XX")</f>
        <v>XX</v>
      </c>
      <c r="AE1055" s="409" t="str">
        <f>IF(AND('Antal &amp; Längder (vikter)'!J$130&lt;&gt;"",ISNUMBER($AH1055)),'Antal &amp; Längder (vikter)'!J$130,"")</f>
        <v/>
      </c>
      <c r="AF1055" s="413" t="str">
        <f t="shared" si="36"/>
        <v/>
      </c>
      <c r="AG1055" s="414" t="str">
        <f t="shared" si="37"/>
        <v/>
      </c>
      <c r="AH1055" s="398" t="str">
        <f>IF('Antal &amp; Längder (vikter)'!K$131="Längd (mm)",IF('Antal &amp; Längder (vikter)'!K134&lt;&gt;"",'Antal &amp; Längder (vikter)'!K134,"XX"),"XX")</f>
        <v>XX</v>
      </c>
      <c r="AI1055" s="190">
        <v>-9</v>
      </c>
    </row>
    <row r="1056" spans="28:35" ht="15.5" x14ac:dyDescent="0.35">
      <c r="AB1056" s="422" t="str">
        <f>IF(COUNT(AB1053:AB1055)&gt;0,MAX(AB1053:AB1055)+1,"")</f>
        <v/>
      </c>
      <c r="AC1056" s="421" t="str">
        <f>IF(AND(AH1056&lt;&gt;"",AG1056&lt;&gt;"",AI1056&gt;0,AH1056&gt;0),MAX(AC$2:AC1055)+1,"XX")</f>
        <v>XX</v>
      </c>
      <c r="AD1056" s="419" t="str">
        <f>IF('Antal &amp; Längder (vikter)'!$C$128&lt;&gt;"",'Antal &amp; Längder (vikter)'!$C$128,"XX")</f>
        <v>XX</v>
      </c>
      <c r="AE1056" s="409" t="str">
        <f>IF(AND('Antal &amp; Längder (vikter)'!J$130&lt;&gt;"",ISNUMBER($AH1056)),'Antal &amp; Längder (vikter)'!J$130,"")</f>
        <v/>
      </c>
      <c r="AF1056" s="413" t="str">
        <f t="shared" si="36"/>
        <v/>
      </c>
      <c r="AG1056" s="414" t="str">
        <f t="shared" si="37"/>
        <v/>
      </c>
      <c r="AH1056" s="398" t="str">
        <f>IF('Antal &amp; Längder (vikter)'!K$131="Längd (mm)",IF('Antal &amp; Längder (vikter)'!K135&lt;&gt;"",'Antal &amp; Längder (vikter)'!K135,"XX"),"XX")</f>
        <v>XX</v>
      </c>
      <c r="AI1056" s="190">
        <v>-9</v>
      </c>
    </row>
    <row r="1057" spans="28:35" ht="15.5" x14ac:dyDescent="0.35">
      <c r="AB1057" s="461" t="str">
        <f>IF(COUNT(AB1053:AB1056)&gt;0,MAX(AB1053:AB1056)+1,"")</f>
        <v/>
      </c>
      <c r="AC1057" s="421" t="str">
        <f>IF(AND(AH1057&lt;&gt;"",AG1057&lt;&gt;"",AI1057&gt;0,AH1057&gt;0),MAX(AC$2:AC1056)+1,"XX")</f>
        <v>XX</v>
      </c>
      <c r="AD1057" s="419" t="str">
        <f>IF('Antal &amp; Längder (vikter)'!$C$128&lt;&gt;"",'Antal &amp; Längder (vikter)'!$C$128,"XX")</f>
        <v>XX</v>
      </c>
      <c r="AE1057" s="409" t="str">
        <f>IF(AND('Antal &amp; Längder (vikter)'!J$130&lt;&gt;"",ISNUMBER($AH1057)),'Antal &amp; Längder (vikter)'!J$130,"")</f>
        <v/>
      </c>
      <c r="AF1057" s="413" t="str">
        <f t="shared" si="36"/>
        <v/>
      </c>
      <c r="AG1057" s="414" t="str">
        <f t="shared" si="37"/>
        <v/>
      </c>
      <c r="AH1057" s="398" t="str">
        <f>IF('Antal &amp; Längder (vikter)'!K$131="Längd (mm)",IF('Antal &amp; Längder (vikter)'!K136&lt;&gt;"",'Antal &amp; Längder (vikter)'!K136,"XX"),"XX")</f>
        <v>XX</v>
      </c>
      <c r="AI1057" s="190">
        <v>-9</v>
      </c>
    </row>
    <row r="1058" spans="28:35" ht="15.5" x14ac:dyDescent="0.35">
      <c r="AB1058" s="457" t="str">
        <f>IF(COUNT(AB1053:AB1057)&gt;0,MAX(AB1053:AB1057)+1,"")</f>
        <v/>
      </c>
      <c r="AC1058" s="421" t="str">
        <f>IF(AND(AH1058&lt;&gt;"",AG1058&lt;&gt;"",AI1058&gt;0,AH1058&gt;0),MAX(AC$2:AC1057)+1,"XX")</f>
        <v>XX</v>
      </c>
      <c r="AD1058" s="419" t="str">
        <f>IF('Antal &amp; Längder (vikter)'!$C$128&lt;&gt;"",'Antal &amp; Längder (vikter)'!$C$128,"XX")</f>
        <v>XX</v>
      </c>
      <c r="AE1058" s="409" t="str">
        <f>IF(AND('Antal &amp; Längder (vikter)'!J$130&lt;&gt;"",ISNUMBER($AH1058)),'Antal &amp; Längder (vikter)'!J$130,"")</f>
        <v/>
      </c>
      <c r="AF1058" s="413" t="str">
        <f t="shared" si="36"/>
        <v/>
      </c>
      <c r="AG1058" s="414" t="str">
        <f t="shared" si="37"/>
        <v/>
      </c>
      <c r="AH1058" s="398" t="str">
        <f>IF('Antal &amp; Längder (vikter)'!K$131="Längd (mm)",IF('Antal &amp; Längder (vikter)'!K137&lt;&gt;"",'Antal &amp; Längder (vikter)'!K137,"XX"),"XX")</f>
        <v>XX</v>
      </c>
      <c r="AI1058" s="190">
        <v>-9</v>
      </c>
    </row>
    <row r="1059" spans="28:35" ht="15.5" x14ac:dyDescent="0.35">
      <c r="AB1059" s="460" t="str">
        <f>IF(COUNT(AB1053:AB1058)&gt;0,MAX(AB1053:AB1058)+1,"")</f>
        <v/>
      </c>
      <c r="AC1059" s="421" t="str">
        <f>IF(AND(AH1059&lt;&gt;"",AG1059&lt;&gt;"",AI1059&gt;0,AH1059&gt;0),MAX(AC$2:AC1058)+1,"XX")</f>
        <v>XX</v>
      </c>
      <c r="AD1059" s="419" t="str">
        <f>IF('Antal &amp; Längder (vikter)'!$C$128&lt;&gt;"",'Antal &amp; Längder (vikter)'!$C$128,"XX")</f>
        <v>XX</v>
      </c>
      <c r="AE1059" s="409" t="str">
        <f>IF(AND('Antal &amp; Längder (vikter)'!J$130&lt;&gt;"",ISNUMBER($AH1059)),'Antal &amp; Längder (vikter)'!J$130,"")</f>
        <v/>
      </c>
      <c r="AF1059" s="413" t="str">
        <f t="shared" si="36"/>
        <v/>
      </c>
      <c r="AG1059" s="414" t="str">
        <f t="shared" si="37"/>
        <v/>
      </c>
      <c r="AH1059" s="398" t="str">
        <f>IF('Antal &amp; Längder (vikter)'!K$131="Längd (mm)",IF('Antal &amp; Längder (vikter)'!K138&lt;&gt;"",'Antal &amp; Längder (vikter)'!K138,"XX"),"XX")</f>
        <v>XX</v>
      </c>
      <c r="AI1059" s="190">
        <v>-9</v>
      </c>
    </row>
    <row r="1060" spans="28:35" ht="15.5" x14ac:dyDescent="0.35">
      <c r="AB1060" s="464" t="str">
        <f>IF(COUNT(AB1053:AB1059)&gt;0,MAX(AB1053:AB1059)+1,"")</f>
        <v/>
      </c>
      <c r="AC1060" s="421" t="str">
        <f>IF(AND(AH1060&lt;&gt;"",AG1060&lt;&gt;"",AI1060&gt;0,AH1060&gt;0),MAX(AC$2:AC1059)+1,"XX")</f>
        <v>XX</v>
      </c>
      <c r="AD1060" s="419" t="str">
        <f>IF('Antal &amp; Längder (vikter)'!$C$128&lt;&gt;"",'Antal &amp; Längder (vikter)'!$C$128,"XX")</f>
        <v>XX</v>
      </c>
      <c r="AE1060" s="409" t="str">
        <f>IF(AND('Antal &amp; Längder (vikter)'!J$130&lt;&gt;"",ISNUMBER($AH1060)),'Antal &amp; Längder (vikter)'!J$130,"")</f>
        <v/>
      </c>
      <c r="AF1060" s="413" t="str">
        <f t="shared" si="36"/>
        <v/>
      </c>
      <c r="AG1060" s="414" t="str">
        <f t="shared" si="37"/>
        <v/>
      </c>
      <c r="AH1060" s="398" t="str">
        <f>IF('Antal &amp; Längder (vikter)'!K$131="Längd (mm)",IF('Antal &amp; Längder (vikter)'!K139&lt;&gt;"",'Antal &amp; Längder (vikter)'!K139,"XX"),"XX")</f>
        <v>XX</v>
      </c>
      <c r="AI1060" s="190">
        <v>-9</v>
      </c>
    </row>
    <row r="1061" spans="28:35" ht="15.5" x14ac:dyDescent="0.35">
      <c r="AB1061" s="458" t="str">
        <f>IF(COUNT(AB1053:AB1060)&gt;0,MAX(AB1053:AB1060)+1,"")</f>
        <v/>
      </c>
      <c r="AC1061" s="421" t="str">
        <f>IF(AND(AH1061&lt;&gt;"",AG1061&lt;&gt;"",AI1061&gt;0,AH1061&gt;0),MAX(AC$2:AC1060)+1,"XX")</f>
        <v>XX</v>
      </c>
      <c r="AD1061" s="419" t="str">
        <f>IF('Antal &amp; Längder (vikter)'!$C$128&lt;&gt;"",'Antal &amp; Längder (vikter)'!$C$128,"XX")</f>
        <v>XX</v>
      </c>
      <c r="AE1061" s="409" t="str">
        <f>IF(AND('Antal &amp; Längder (vikter)'!J$130&lt;&gt;"",ISNUMBER($AH1061)),'Antal &amp; Längder (vikter)'!J$130,"")</f>
        <v/>
      </c>
      <c r="AF1061" s="413" t="str">
        <f t="shared" si="36"/>
        <v/>
      </c>
      <c r="AG1061" s="414" t="str">
        <f t="shared" si="37"/>
        <v/>
      </c>
      <c r="AH1061" s="398" t="str">
        <f>IF('Antal &amp; Längder (vikter)'!K$131="Längd (mm)",IF('Antal &amp; Längder (vikter)'!K140&lt;&gt;"",'Antal &amp; Längder (vikter)'!K140,"XX"),"XX")</f>
        <v>XX</v>
      </c>
      <c r="AI1061" s="190">
        <v>-9</v>
      </c>
    </row>
    <row r="1062" spans="28:35" ht="15.5" x14ac:dyDescent="0.35">
      <c r="AB1062" s="465" t="str">
        <f>IF(COUNT(AB1053:AB1061)&gt;0,MAX(AB1053:AB1061)+1,"")</f>
        <v/>
      </c>
      <c r="AC1062" s="421" t="str">
        <f>IF(AND(AH1062&lt;&gt;"",AG1062&lt;&gt;"",AI1062&gt;0,AH1062&gt;0),MAX(AC$2:AC1061)+1,"XX")</f>
        <v>XX</v>
      </c>
      <c r="AD1062" s="419" t="str">
        <f>IF('Antal &amp; Längder (vikter)'!$C$128&lt;&gt;"",'Antal &amp; Längder (vikter)'!$C$128,"XX")</f>
        <v>XX</v>
      </c>
      <c r="AE1062" s="409" t="str">
        <f>IF(AND('Antal &amp; Längder (vikter)'!J$130&lt;&gt;"",ISNUMBER($AH1062)),'Antal &amp; Längder (vikter)'!J$130,"")</f>
        <v/>
      </c>
      <c r="AF1062" s="413" t="str">
        <f t="shared" si="36"/>
        <v/>
      </c>
      <c r="AG1062" s="414" t="str">
        <f t="shared" si="37"/>
        <v/>
      </c>
      <c r="AH1062" s="398" t="str">
        <f>IF('Antal &amp; Längder (vikter)'!K$131="Längd (mm)",IF('Antal &amp; Längder (vikter)'!K141&lt;&gt;"",'Antal &amp; Längder (vikter)'!K141,"XX"),"XX")</f>
        <v>XX</v>
      </c>
      <c r="AI1062" s="190">
        <v>-9</v>
      </c>
    </row>
    <row r="1063" spans="28:35" x14ac:dyDescent="0.25">
      <c r="AB1063" s="466" t="str">
        <f>IF(AND(ISNUMBER(AH1063),AH1063&gt;0),IF(MAX(AB$3:AB1062)&gt;0,MAX(AB$3:AB1062)+1,10+COUNTIF(F$38:F$49,"&gt;0")*10+1),"")</f>
        <v/>
      </c>
      <c r="AC1063" s="421" t="str">
        <f>IF(AND(AH1063&lt;&gt;"",AG1063&lt;&gt;"",AI1063&gt;0,AH1063&gt;0),MAX(AC$2:AC1062)+1,"XX")</f>
        <v>XX</v>
      </c>
      <c r="AD1063" s="419" t="str">
        <f>IF('Antal &amp; Längder (vikter)'!$C$128&lt;&gt;"",'Antal &amp; Längder (vikter)'!$C$128,"XX")</f>
        <v>XX</v>
      </c>
      <c r="AE1063" s="412" t="str">
        <f>IF(AND('Antal &amp; Längder (vikter)'!L$130&lt;&gt;"",ISNUMBER($AH1063)),'Antal &amp; Längder (vikter)'!L$130,"")</f>
        <v/>
      </c>
      <c r="AF1063" s="413" t="str">
        <f t="shared" si="36"/>
        <v/>
      </c>
      <c r="AG1063" s="414" t="str">
        <f t="shared" si="37"/>
        <v/>
      </c>
      <c r="AH1063" s="392" t="str">
        <f>IF('Antal &amp; Längder (vikter)'!L132&lt;&gt;"",'Antal &amp; Längder (vikter)'!L132,"XX")</f>
        <v>XX</v>
      </c>
      <c r="AI1063" s="398">
        <f>IF('Antal &amp; Längder (vikter)'!M$131="Vikt (g)",IF('Antal &amp; Längder (vikter)'!M132&lt;&gt;"",'Antal &amp; Längder (vikter)'!M132,-9),-9)</f>
        <v>-9</v>
      </c>
    </row>
    <row r="1064" spans="28:35" x14ac:dyDescent="0.25">
      <c r="AB1064" s="462" t="str">
        <f>IF(COUNT(AB1063:AB1063)&gt;0,MAX(AB1063:AB1063)+1,"")</f>
        <v/>
      </c>
      <c r="AC1064" s="421" t="str">
        <f>IF(AND(AH1064&lt;&gt;"",AG1064&lt;&gt;"",AI1064&gt;0,AH1064&gt;0),MAX(AC$2:AC1063)+1,"XX")</f>
        <v>XX</v>
      </c>
      <c r="AD1064" s="419" t="str">
        <f>IF('Antal &amp; Längder (vikter)'!$C$128&lt;&gt;"",'Antal &amp; Längder (vikter)'!$C$128,"XX")</f>
        <v>XX</v>
      </c>
      <c r="AE1064" s="412" t="str">
        <f>IF(AND('Antal &amp; Längder (vikter)'!L$130&lt;&gt;"",ISNUMBER($AH1064)),'Antal &amp; Längder (vikter)'!L$130,"")</f>
        <v/>
      </c>
      <c r="AF1064" s="413" t="str">
        <f t="shared" si="36"/>
        <v/>
      </c>
      <c r="AG1064" s="414" t="str">
        <f t="shared" si="37"/>
        <v/>
      </c>
      <c r="AH1064" s="392" t="str">
        <f>IF('Antal &amp; Längder (vikter)'!L133&lt;&gt;"",'Antal &amp; Längder (vikter)'!L133,"XX")</f>
        <v>XX</v>
      </c>
      <c r="AI1064" s="398">
        <f>IF('Antal &amp; Längder (vikter)'!M$131="Vikt (g)",IF('Antal &amp; Längder (vikter)'!M133&lt;&gt;"",'Antal &amp; Längder (vikter)'!M133,-9),-9)</f>
        <v>-9</v>
      </c>
    </row>
    <row r="1065" spans="28:35" x14ac:dyDescent="0.25">
      <c r="AB1065" s="463" t="str">
        <f>IF(COUNT(AB1063:AB1064)&gt;0,MAX(AB1063:AB1064)+1,"")</f>
        <v/>
      </c>
      <c r="AC1065" s="421" t="str">
        <f>IF(AND(AH1065&lt;&gt;"",AG1065&lt;&gt;"",AI1065&gt;0,AH1065&gt;0),MAX(AC$2:AC1064)+1,"XX")</f>
        <v>XX</v>
      </c>
      <c r="AD1065" s="419" t="str">
        <f>IF('Antal &amp; Längder (vikter)'!$C$128&lt;&gt;"",'Antal &amp; Längder (vikter)'!$C$128,"XX")</f>
        <v>XX</v>
      </c>
      <c r="AE1065" s="412" t="str">
        <f>IF(AND('Antal &amp; Längder (vikter)'!L$130&lt;&gt;"",ISNUMBER($AH1065)),'Antal &amp; Längder (vikter)'!L$130,"")</f>
        <v/>
      </c>
      <c r="AF1065" s="413" t="str">
        <f t="shared" si="36"/>
        <v/>
      </c>
      <c r="AG1065" s="414" t="str">
        <f t="shared" si="37"/>
        <v/>
      </c>
      <c r="AH1065" s="392" t="str">
        <f>IF('Antal &amp; Längder (vikter)'!L134&lt;&gt;"",'Antal &amp; Längder (vikter)'!L134,"XX")</f>
        <v>XX</v>
      </c>
      <c r="AI1065" s="398">
        <f>IF('Antal &amp; Längder (vikter)'!M$131="Vikt (g)",IF('Antal &amp; Längder (vikter)'!M134&lt;&gt;"",'Antal &amp; Längder (vikter)'!M134,-9),-9)</f>
        <v>-9</v>
      </c>
    </row>
    <row r="1066" spans="28:35" x14ac:dyDescent="0.25">
      <c r="AB1066" s="422" t="str">
        <f>IF(COUNT(AB1063:AB1065)&gt;0,MAX(AB1063:AB1065)+1,"")</f>
        <v/>
      </c>
      <c r="AC1066" s="421" t="str">
        <f>IF(AND(AH1066&lt;&gt;"",AG1066&lt;&gt;"",AI1066&gt;0,AH1066&gt;0),MAX(AC$2:AC1065)+1,"XX")</f>
        <v>XX</v>
      </c>
      <c r="AD1066" s="419" t="str">
        <f>IF('Antal &amp; Längder (vikter)'!$C$128&lt;&gt;"",'Antal &amp; Längder (vikter)'!$C$128,"XX")</f>
        <v>XX</v>
      </c>
      <c r="AE1066" s="412" t="str">
        <f>IF(AND('Antal &amp; Längder (vikter)'!L$130&lt;&gt;"",ISNUMBER($AH1066)),'Antal &amp; Längder (vikter)'!L$130,"")</f>
        <v/>
      </c>
      <c r="AF1066" s="413" t="str">
        <f t="shared" si="36"/>
        <v/>
      </c>
      <c r="AG1066" s="414" t="str">
        <f t="shared" si="37"/>
        <v/>
      </c>
      <c r="AH1066" s="392" t="str">
        <f>IF('Antal &amp; Längder (vikter)'!L135&lt;&gt;"",'Antal &amp; Längder (vikter)'!L135,"XX")</f>
        <v>XX</v>
      </c>
      <c r="AI1066" s="398">
        <f>IF('Antal &amp; Längder (vikter)'!M$131="Vikt (g)",IF('Antal &amp; Längder (vikter)'!M135&lt;&gt;"",'Antal &amp; Längder (vikter)'!M135,-9),-9)</f>
        <v>-9</v>
      </c>
    </row>
    <row r="1067" spans="28:35" x14ac:dyDescent="0.25">
      <c r="AB1067" s="461" t="str">
        <f>IF(COUNT(AB1063:AB1066)&gt;0,MAX(AB1063:AB1066)+1,"")</f>
        <v/>
      </c>
      <c r="AC1067" s="421" t="str">
        <f>IF(AND(AH1067&lt;&gt;"",AG1067&lt;&gt;"",AI1067&gt;0,AH1067&gt;0),MAX(AC$2:AC1066)+1,"XX")</f>
        <v>XX</v>
      </c>
      <c r="AD1067" s="419" t="str">
        <f>IF('Antal &amp; Längder (vikter)'!$C$128&lt;&gt;"",'Antal &amp; Längder (vikter)'!$C$128,"XX")</f>
        <v>XX</v>
      </c>
      <c r="AE1067" s="412" t="str">
        <f>IF(AND('Antal &amp; Längder (vikter)'!L$130&lt;&gt;"",ISNUMBER($AH1067)),'Antal &amp; Längder (vikter)'!L$130,"")</f>
        <v/>
      </c>
      <c r="AF1067" s="413" t="str">
        <f t="shared" si="36"/>
        <v/>
      </c>
      <c r="AG1067" s="414" t="str">
        <f t="shared" si="37"/>
        <v/>
      </c>
      <c r="AH1067" s="392" t="str">
        <f>IF('Antal &amp; Längder (vikter)'!L136&lt;&gt;"",'Antal &amp; Längder (vikter)'!L136,"XX")</f>
        <v>XX</v>
      </c>
      <c r="AI1067" s="398">
        <f>IF('Antal &amp; Längder (vikter)'!M$131="Vikt (g)",IF('Antal &amp; Längder (vikter)'!M136&lt;&gt;"",'Antal &amp; Längder (vikter)'!M136,-9),-9)</f>
        <v>-9</v>
      </c>
    </row>
    <row r="1068" spans="28:35" x14ac:dyDescent="0.25">
      <c r="AB1068" s="457" t="str">
        <f>IF(COUNT(AB1063:AB1067)&gt;0,MAX(AB1063:AB1067)+1,"")</f>
        <v/>
      </c>
      <c r="AC1068" s="421" t="str">
        <f>IF(AND(AH1068&lt;&gt;"",AG1068&lt;&gt;"",AI1068&gt;0,AH1068&gt;0),MAX(AC$2:AC1067)+1,"XX")</f>
        <v>XX</v>
      </c>
      <c r="AD1068" s="419" t="str">
        <f>IF('Antal &amp; Längder (vikter)'!$C$128&lt;&gt;"",'Antal &amp; Längder (vikter)'!$C$128,"XX")</f>
        <v>XX</v>
      </c>
      <c r="AE1068" s="412" t="str">
        <f>IF(AND('Antal &amp; Längder (vikter)'!L$130&lt;&gt;"",ISNUMBER($AH1068)),'Antal &amp; Längder (vikter)'!L$130,"")</f>
        <v/>
      </c>
      <c r="AF1068" s="413" t="str">
        <f t="shared" si="36"/>
        <v/>
      </c>
      <c r="AG1068" s="414" t="str">
        <f t="shared" si="37"/>
        <v/>
      </c>
      <c r="AH1068" s="392" t="str">
        <f>IF('Antal &amp; Längder (vikter)'!L137&lt;&gt;"",'Antal &amp; Längder (vikter)'!L137,"XX")</f>
        <v>XX</v>
      </c>
      <c r="AI1068" s="398">
        <f>IF('Antal &amp; Längder (vikter)'!M$131="Vikt (g)",IF('Antal &amp; Längder (vikter)'!M137&lt;&gt;"",'Antal &amp; Längder (vikter)'!M137,-9),-9)</f>
        <v>-9</v>
      </c>
    </row>
    <row r="1069" spans="28:35" x14ac:dyDescent="0.25">
      <c r="AB1069" s="460" t="str">
        <f>IF(COUNT(AB1063:AB1068)&gt;0,MAX(AB1063:AB1068)+1,"")</f>
        <v/>
      </c>
      <c r="AC1069" s="421" t="str">
        <f>IF(AND(AH1069&lt;&gt;"",AG1069&lt;&gt;"",AI1069&gt;0,AH1069&gt;0),MAX(AC$2:AC1068)+1,"XX")</f>
        <v>XX</v>
      </c>
      <c r="AD1069" s="419" t="str">
        <f>IF('Antal &amp; Längder (vikter)'!$C$128&lt;&gt;"",'Antal &amp; Längder (vikter)'!$C$128,"XX")</f>
        <v>XX</v>
      </c>
      <c r="AE1069" s="412" t="str">
        <f>IF(AND('Antal &amp; Längder (vikter)'!L$130&lt;&gt;"",ISNUMBER($AH1069)),'Antal &amp; Längder (vikter)'!L$130,"")</f>
        <v/>
      </c>
      <c r="AF1069" s="413" t="str">
        <f t="shared" si="36"/>
        <v/>
      </c>
      <c r="AG1069" s="414" t="str">
        <f t="shared" si="37"/>
        <v/>
      </c>
      <c r="AH1069" s="392" t="str">
        <f>IF('Antal &amp; Längder (vikter)'!L138&lt;&gt;"",'Antal &amp; Längder (vikter)'!L138,"XX")</f>
        <v>XX</v>
      </c>
      <c r="AI1069" s="398">
        <f>IF('Antal &amp; Längder (vikter)'!M$131="Vikt (g)",IF('Antal &amp; Längder (vikter)'!M138&lt;&gt;"",'Antal &amp; Längder (vikter)'!M138,-9),-9)</f>
        <v>-9</v>
      </c>
    </row>
    <row r="1070" spans="28:35" x14ac:dyDescent="0.25">
      <c r="AB1070" s="464" t="str">
        <f>IF(COUNT(AB1063:AB1069)&gt;0,MAX(AB1063:AB1069)+1,"")</f>
        <v/>
      </c>
      <c r="AC1070" s="421" t="str">
        <f>IF(AND(AH1070&lt;&gt;"",AG1070&lt;&gt;"",AI1070&gt;0,AH1070&gt;0),MAX(AC$2:AC1069)+1,"XX")</f>
        <v>XX</v>
      </c>
      <c r="AD1070" s="419" t="str">
        <f>IF('Antal &amp; Längder (vikter)'!$C$128&lt;&gt;"",'Antal &amp; Längder (vikter)'!$C$128,"XX")</f>
        <v>XX</v>
      </c>
      <c r="AE1070" s="412" t="str">
        <f>IF(AND('Antal &amp; Längder (vikter)'!L$130&lt;&gt;"",ISNUMBER($AH1070)),'Antal &amp; Längder (vikter)'!L$130,"")</f>
        <v/>
      </c>
      <c r="AF1070" s="413" t="str">
        <f t="shared" si="36"/>
        <v/>
      </c>
      <c r="AG1070" s="414" t="str">
        <f t="shared" si="37"/>
        <v/>
      </c>
      <c r="AH1070" s="392" t="str">
        <f>IF('Antal &amp; Längder (vikter)'!L139&lt;&gt;"",'Antal &amp; Längder (vikter)'!L139,"XX")</f>
        <v>XX</v>
      </c>
      <c r="AI1070" s="398">
        <f>IF('Antal &amp; Längder (vikter)'!M$131="Vikt (g)",IF('Antal &amp; Längder (vikter)'!M139&lt;&gt;"",'Antal &amp; Längder (vikter)'!M139,-9),-9)</f>
        <v>-9</v>
      </c>
    </row>
    <row r="1071" spans="28:35" x14ac:dyDescent="0.25">
      <c r="AB1071" s="458" t="str">
        <f>IF(COUNT(AB1063:AB1070)&gt;0,MAX(AB1063:AB1070)+1,"")</f>
        <v/>
      </c>
      <c r="AC1071" s="421" t="str">
        <f>IF(AND(AH1071&lt;&gt;"",AG1071&lt;&gt;"",AI1071&gt;0,AH1071&gt;0),MAX(AC$2:AC1070)+1,"XX")</f>
        <v>XX</v>
      </c>
      <c r="AD1071" s="419" t="str">
        <f>IF('Antal &amp; Längder (vikter)'!$C$128&lt;&gt;"",'Antal &amp; Längder (vikter)'!$C$128,"XX")</f>
        <v>XX</v>
      </c>
      <c r="AE1071" s="412" t="str">
        <f>IF(AND('Antal &amp; Längder (vikter)'!L$130&lt;&gt;"",ISNUMBER($AH1071)),'Antal &amp; Längder (vikter)'!L$130,"")</f>
        <v/>
      </c>
      <c r="AF1071" s="413" t="str">
        <f t="shared" si="36"/>
        <v/>
      </c>
      <c r="AG1071" s="414" t="str">
        <f t="shared" si="37"/>
        <v/>
      </c>
      <c r="AH1071" s="392" t="str">
        <f>IF('Antal &amp; Längder (vikter)'!L140&lt;&gt;"",'Antal &amp; Längder (vikter)'!L140,"XX")</f>
        <v>XX</v>
      </c>
      <c r="AI1071" s="398">
        <f>IF('Antal &amp; Längder (vikter)'!M$131="Vikt (g)",IF('Antal &amp; Längder (vikter)'!M140&lt;&gt;"",'Antal &amp; Längder (vikter)'!M140,-9),-9)</f>
        <v>-9</v>
      </c>
    </row>
    <row r="1072" spans="28:35" x14ac:dyDescent="0.25">
      <c r="AB1072" s="465" t="str">
        <f>IF(COUNT(AB1063:AB1071)&gt;0,MAX(AB1063:AB1071)+1,"")</f>
        <v/>
      </c>
      <c r="AC1072" s="421" t="str">
        <f>IF(AND(AH1072&lt;&gt;"",AG1072&lt;&gt;"",AI1072&gt;0,AH1072&gt;0),MAX(AC$2:AC1071)+1,"XX")</f>
        <v>XX</v>
      </c>
      <c r="AD1072" s="419" t="str">
        <f>IF('Antal &amp; Längder (vikter)'!$C$128&lt;&gt;"",'Antal &amp; Längder (vikter)'!$C$128,"XX")</f>
        <v>XX</v>
      </c>
      <c r="AE1072" s="412" t="str">
        <f>IF(AND('Antal &amp; Längder (vikter)'!L$130&lt;&gt;"",ISNUMBER($AH1072)),'Antal &amp; Längder (vikter)'!L$130,"")</f>
        <v/>
      </c>
      <c r="AF1072" s="413" t="str">
        <f t="shared" si="36"/>
        <v/>
      </c>
      <c r="AG1072" s="414" t="str">
        <f t="shared" si="37"/>
        <v/>
      </c>
      <c r="AH1072" s="392" t="str">
        <f>IF('Antal &amp; Längder (vikter)'!L141&lt;&gt;"",'Antal &amp; Längder (vikter)'!L141,"XX")</f>
        <v>XX</v>
      </c>
      <c r="AI1072" s="398">
        <f>IF('Antal &amp; Längder (vikter)'!M$131="Vikt (g)",IF('Antal &amp; Längder (vikter)'!M141&lt;&gt;"",'Antal &amp; Längder (vikter)'!M141,-9),-9)</f>
        <v>-9</v>
      </c>
    </row>
    <row r="1073" spans="28:35" ht="15.5" x14ac:dyDescent="0.35">
      <c r="AB1073" s="466" t="str">
        <f>IF(AND(ISNUMBER(AH1073),AH1073&gt;0),IF(MAX(AB$3:AB1072)&gt;0,MAX(AB$3:AB1072)+1,10+COUNTIF(F$38:F$49,"&gt;0")*10+1),"")</f>
        <v/>
      </c>
      <c r="AC1073" s="421" t="str">
        <f>IF(AND(AH1073&lt;&gt;"",AG1073&lt;&gt;"",AI1073&gt;0,AH1073&gt;0),MAX(AC$2:AC1072)+1,"XX")</f>
        <v>XX</v>
      </c>
      <c r="AD1073" s="419" t="str">
        <f>IF('Antal &amp; Längder (vikter)'!$C$128&lt;&gt;"",'Antal &amp; Längder (vikter)'!$C$128,"XX")</f>
        <v>XX</v>
      </c>
      <c r="AE1073" s="412" t="str">
        <f>IF(AND('Antal &amp; Längder (vikter)'!L$130&lt;&gt;"",ISNUMBER($AH1073)),'Antal &amp; Längder (vikter)'!L$130,"")</f>
        <v/>
      </c>
      <c r="AF1073" s="413" t="str">
        <f t="shared" si="36"/>
        <v/>
      </c>
      <c r="AG1073" s="414" t="str">
        <f t="shared" si="37"/>
        <v/>
      </c>
      <c r="AH1073" s="398" t="str">
        <f>IF('Antal &amp; Längder (vikter)'!M$131="Längd (mm)",IF('Antal &amp; Längder (vikter)'!M132&lt;&gt;"",'Antal &amp; Längder (vikter)'!M132,"XX"),"XX")</f>
        <v>XX</v>
      </c>
      <c r="AI1073" s="190">
        <v>-9</v>
      </c>
    </row>
    <row r="1074" spans="28:35" ht="15.5" x14ac:dyDescent="0.35">
      <c r="AB1074" s="462" t="str">
        <f>IF(COUNT(AB1073:AB1073)&gt;0,MAX(AB1073:AB1073)+1,"")</f>
        <v/>
      </c>
      <c r="AC1074" s="421" t="str">
        <f>IF(AND(AH1074&lt;&gt;"",AG1074&lt;&gt;"",AI1074&gt;0,AH1074&gt;0),MAX(AC$2:AC1073)+1,"XX")</f>
        <v>XX</v>
      </c>
      <c r="AD1074" s="419" t="str">
        <f>IF('Antal &amp; Längder (vikter)'!$C$128&lt;&gt;"",'Antal &amp; Längder (vikter)'!$C$128,"XX")</f>
        <v>XX</v>
      </c>
      <c r="AE1074" s="412" t="str">
        <f>IF(AND('Antal &amp; Längder (vikter)'!L$130&lt;&gt;"",ISNUMBER($AH1074)),'Antal &amp; Längder (vikter)'!L$130,"")</f>
        <v/>
      </c>
      <c r="AF1074" s="413" t="str">
        <f t="shared" si="36"/>
        <v/>
      </c>
      <c r="AG1074" s="414" t="str">
        <f t="shared" si="37"/>
        <v/>
      </c>
      <c r="AH1074" s="398" t="str">
        <f>IF('Antal &amp; Längder (vikter)'!M$131="Längd (mm)",IF('Antal &amp; Längder (vikter)'!M133&lt;&gt;"",'Antal &amp; Längder (vikter)'!M133,"XX"),"XX")</f>
        <v>XX</v>
      </c>
      <c r="AI1074" s="190">
        <v>-9</v>
      </c>
    </row>
    <row r="1075" spans="28:35" ht="15.5" x14ac:dyDescent="0.35">
      <c r="AB1075" s="463" t="str">
        <f>IF(COUNT(AB1073:AB1074)&gt;0,MAX(AB1073:AB1074)+1,"")</f>
        <v/>
      </c>
      <c r="AC1075" s="421" t="str">
        <f>IF(AND(AH1075&lt;&gt;"",AG1075&lt;&gt;"",AI1075&gt;0,AH1075&gt;0),MAX(AC$2:AC1074)+1,"XX")</f>
        <v>XX</v>
      </c>
      <c r="AD1075" s="419" t="str">
        <f>IF('Antal &amp; Längder (vikter)'!$C$128&lt;&gt;"",'Antal &amp; Längder (vikter)'!$C$128,"XX")</f>
        <v>XX</v>
      </c>
      <c r="AE1075" s="412" t="str">
        <f>IF(AND('Antal &amp; Längder (vikter)'!L$130&lt;&gt;"",ISNUMBER($AH1075)),'Antal &amp; Längder (vikter)'!L$130,"")</f>
        <v/>
      </c>
      <c r="AF1075" s="413" t="str">
        <f t="shared" si="36"/>
        <v/>
      </c>
      <c r="AG1075" s="414" t="str">
        <f t="shared" si="37"/>
        <v/>
      </c>
      <c r="AH1075" s="398" t="str">
        <f>IF('Antal &amp; Längder (vikter)'!M$131="Längd (mm)",IF('Antal &amp; Längder (vikter)'!M134&lt;&gt;"",'Antal &amp; Längder (vikter)'!M134,"XX"),"XX")</f>
        <v>XX</v>
      </c>
      <c r="AI1075" s="190">
        <v>-9</v>
      </c>
    </row>
    <row r="1076" spans="28:35" ht="15.5" x14ac:dyDescent="0.35">
      <c r="AB1076" s="422" t="str">
        <f>IF(COUNT(AB1073:AB1075)&gt;0,MAX(AB1073:AB1075)+1,"")</f>
        <v/>
      </c>
      <c r="AC1076" s="421" t="str">
        <f>IF(AND(AH1076&lt;&gt;"",AG1076&lt;&gt;"",AI1076&gt;0,AH1076&gt;0),MAX(AC$2:AC1075)+1,"XX")</f>
        <v>XX</v>
      </c>
      <c r="AD1076" s="419" t="str">
        <f>IF('Antal &amp; Längder (vikter)'!$C$128&lt;&gt;"",'Antal &amp; Längder (vikter)'!$C$128,"XX")</f>
        <v>XX</v>
      </c>
      <c r="AE1076" s="412" t="str">
        <f>IF(AND('Antal &amp; Längder (vikter)'!L$130&lt;&gt;"",ISNUMBER($AH1076)),'Antal &amp; Längder (vikter)'!L$130,"")</f>
        <v/>
      </c>
      <c r="AF1076" s="413" t="str">
        <f t="shared" si="36"/>
        <v/>
      </c>
      <c r="AG1076" s="414" t="str">
        <f t="shared" si="37"/>
        <v/>
      </c>
      <c r="AH1076" s="398" t="str">
        <f>IF('Antal &amp; Längder (vikter)'!M$131="Längd (mm)",IF('Antal &amp; Längder (vikter)'!M135&lt;&gt;"",'Antal &amp; Längder (vikter)'!M135,"XX"),"XX")</f>
        <v>XX</v>
      </c>
      <c r="AI1076" s="190">
        <v>-9</v>
      </c>
    </row>
    <row r="1077" spans="28:35" ht="15.5" x14ac:dyDescent="0.35">
      <c r="AB1077" s="461" t="str">
        <f>IF(COUNT(AB1073:AB1076)&gt;0,MAX(AB1073:AB1076)+1,"")</f>
        <v/>
      </c>
      <c r="AC1077" s="421" t="str">
        <f>IF(AND(AH1077&lt;&gt;"",AG1077&lt;&gt;"",AI1077&gt;0,AH1077&gt;0),MAX(AC$2:AC1076)+1,"XX")</f>
        <v>XX</v>
      </c>
      <c r="AD1077" s="419" t="str">
        <f>IF('Antal &amp; Längder (vikter)'!$C$128&lt;&gt;"",'Antal &amp; Längder (vikter)'!$C$128,"XX")</f>
        <v>XX</v>
      </c>
      <c r="AE1077" s="412" t="str">
        <f>IF(AND('Antal &amp; Längder (vikter)'!L$130&lt;&gt;"",ISNUMBER($AH1077)),'Antal &amp; Längder (vikter)'!L$130,"")</f>
        <v/>
      </c>
      <c r="AF1077" s="413" t="str">
        <f t="shared" si="36"/>
        <v/>
      </c>
      <c r="AG1077" s="414" t="str">
        <f t="shared" si="37"/>
        <v/>
      </c>
      <c r="AH1077" s="398" t="str">
        <f>IF('Antal &amp; Längder (vikter)'!M$131="Längd (mm)",IF('Antal &amp; Längder (vikter)'!M136&lt;&gt;"",'Antal &amp; Längder (vikter)'!M136,"XX"),"XX")</f>
        <v>XX</v>
      </c>
      <c r="AI1077" s="190">
        <v>-9</v>
      </c>
    </row>
    <row r="1078" spans="28:35" ht="15.5" x14ac:dyDescent="0.35">
      <c r="AB1078" s="457" t="str">
        <f>IF(COUNT(AB1073:AB1077)&gt;0,MAX(AB1073:AB1077)+1,"")</f>
        <v/>
      </c>
      <c r="AC1078" s="421" t="str">
        <f>IF(AND(AH1078&lt;&gt;"",AG1078&lt;&gt;"",AI1078&gt;0,AH1078&gt;0),MAX(AC$2:AC1077)+1,"XX")</f>
        <v>XX</v>
      </c>
      <c r="AD1078" s="419" t="str">
        <f>IF('Antal &amp; Längder (vikter)'!$C$128&lt;&gt;"",'Antal &amp; Längder (vikter)'!$C$128,"XX")</f>
        <v>XX</v>
      </c>
      <c r="AE1078" s="412" t="str">
        <f>IF(AND('Antal &amp; Längder (vikter)'!L$130&lt;&gt;"",ISNUMBER($AH1078)),'Antal &amp; Längder (vikter)'!L$130,"")</f>
        <v/>
      </c>
      <c r="AF1078" s="413" t="str">
        <f t="shared" si="36"/>
        <v/>
      </c>
      <c r="AG1078" s="414" t="str">
        <f t="shared" si="37"/>
        <v/>
      </c>
      <c r="AH1078" s="398" t="str">
        <f>IF('Antal &amp; Längder (vikter)'!M$131="Längd (mm)",IF('Antal &amp; Längder (vikter)'!M137&lt;&gt;"",'Antal &amp; Längder (vikter)'!M137,"XX"),"XX")</f>
        <v>XX</v>
      </c>
      <c r="AI1078" s="190">
        <v>-9</v>
      </c>
    </row>
    <row r="1079" spans="28:35" ht="15.5" x14ac:dyDescent="0.35">
      <c r="AB1079" s="460" t="str">
        <f>IF(COUNT(AB1073:AB1078)&gt;0,MAX(AB1073:AB1078)+1,"")</f>
        <v/>
      </c>
      <c r="AC1079" s="421" t="str">
        <f>IF(AND(AH1079&lt;&gt;"",AG1079&lt;&gt;"",AI1079&gt;0,AH1079&gt;0),MAX(AC$2:AC1078)+1,"XX")</f>
        <v>XX</v>
      </c>
      <c r="AD1079" s="419" t="str">
        <f>IF('Antal &amp; Längder (vikter)'!$C$128&lt;&gt;"",'Antal &amp; Längder (vikter)'!$C$128,"XX")</f>
        <v>XX</v>
      </c>
      <c r="AE1079" s="412" t="str">
        <f>IF(AND('Antal &amp; Längder (vikter)'!L$130&lt;&gt;"",ISNUMBER($AH1079)),'Antal &amp; Längder (vikter)'!L$130,"")</f>
        <v/>
      </c>
      <c r="AF1079" s="413" t="str">
        <f t="shared" si="36"/>
        <v/>
      </c>
      <c r="AG1079" s="414" t="str">
        <f t="shared" si="37"/>
        <v/>
      </c>
      <c r="AH1079" s="398" t="str">
        <f>IF('Antal &amp; Längder (vikter)'!M$131="Längd (mm)",IF('Antal &amp; Längder (vikter)'!M138&lt;&gt;"",'Antal &amp; Längder (vikter)'!M138,"XX"),"XX")</f>
        <v>XX</v>
      </c>
      <c r="AI1079" s="190">
        <v>-9</v>
      </c>
    </row>
    <row r="1080" spans="28:35" ht="15.5" x14ac:dyDescent="0.35">
      <c r="AB1080" s="464" t="str">
        <f>IF(COUNT(AB1073:AB1079)&gt;0,MAX(AB1073:AB1079)+1,"")</f>
        <v/>
      </c>
      <c r="AC1080" s="421" t="str">
        <f>IF(AND(AH1080&lt;&gt;"",AG1080&lt;&gt;"",AI1080&gt;0,AH1080&gt;0),MAX(AC$2:AC1079)+1,"XX")</f>
        <v>XX</v>
      </c>
      <c r="AD1080" s="419" t="str">
        <f>IF('Antal &amp; Längder (vikter)'!$C$128&lt;&gt;"",'Antal &amp; Längder (vikter)'!$C$128,"XX")</f>
        <v>XX</v>
      </c>
      <c r="AE1080" s="412" t="str">
        <f>IF(AND('Antal &amp; Längder (vikter)'!L$130&lt;&gt;"",ISNUMBER($AH1080)),'Antal &amp; Längder (vikter)'!L$130,"")</f>
        <v/>
      </c>
      <c r="AF1080" s="413" t="str">
        <f t="shared" si="36"/>
        <v/>
      </c>
      <c r="AG1080" s="414" t="str">
        <f t="shared" si="37"/>
        <v/>
      </c>
      <c r="AH1080" s="398" t="str">
        <f>IF('Antal &amp; Längder (vikter)'!M$131="Längd (mm)",IF('Antal &amp; Längder (vikter)'!M139&lt;&gt;"",'Antal &amp; Längder (vikter)'!M139,"XX"),"XX")</f>
        <v>XX</v>
      </c>
      <c r="AI1080" s="190">
        <v>-9</v>
      </c>
    </row>
    <row r="1081" spans="28:35" ht="15.5" x14ac:dyDescent="0.35">
      <c r="AB1081" s="458" t="str">
        <f>IF(COUNT(AB1073:AB1080)&gt;0,MAX(AB1073:AB1080)+1,"")</f>
        <v/>
      </c>
      <c r="AC1081" s="421" t="str">
        <f>IF(AND(AH1081&lt;&gt;"",AG1081&lt;&gt;"",AI1081&gt;0,AH1081&gt;0),MAX(AC$2:AC1080)+1,"XX")</f>
        <v>XX</v>
      </c>
      <c r="AD1081" s="419" t="str">
        <f>IF('Antal &amp; Längder (vikter)'!$C$128&lt;&gt;"",'Antal &amp; Längder (vikter)'!$C$128,"XX")</f>
        <v>XX</v>
      </c>
      <c r="AE1081" s="412" t="str">
        <f>IF(AND('Antal &amp; Längder (vikter)'!L$130&lt;&gt;"",ISNUMBER($AH1081)),'Antal &amp; Längder (vikter)'!L$130,"")</f>
        <v/>
      </c>
      <c r="AF1081" s="413" t="str">
        <f t="shared" si="36"/>
        <v/>
      </c>
      <c r="AG1081" s="414" t="str">
        <f t="shared" si="37"/>
        <v/>
      </c>
      <c r="AH1081" s="398" t="str">
        <f>IF('Antal &amp; Längder (vikter)'!M$131="Längd (mm)",IF('Antal &amp; Längder (vikter)'!M140&lt;&gt;"",'Antal &amp; Längder (vikter)'!M140,"XX"),"XX")</f>
        <v>XX</v>
      </c>
      <c r="AI1081" s="190">
        <v>-9</v>
      </c>
    </row>
    <row r="1082" spans="28:35" ht="15.5" x14ac:dyDescent="0.35">
      <c r="AB1082" s="465" t="str">
        <f>IF(COUNT(AB1073:AB1081)&gt;0,MAX(AB1073:AB1081)+1,"")</f>
        <v/>
      </c>
      <c r="AC1082" s="421" t="str">
        <f>IF(AND(AH1082&lt;&gt;"",AG1082&lt;&gt;"",AI1082&gt;0,AH1082&gt;0),MAX(AC$2:AC1081)+1,"XX")</f>
        <v>XX</v>
      </c>
      <c r="AD1082" s="419" t="str">
        <f>IF('Antal &amp; Längder (vikter)'!$C$128&lt;&gt;"",'Antal &amp; Längder (vikter)'!$C$128,"XX")</f>
        <v>XX</v>
      </c>
      <c r="AE1082" s="412" t="str">
        <f>IF(AND('Antal &amp; Längder (vikter)'!L$130&lt;&gt;"",ISNUMBER($AH1082)),'Antal &amp; Längder (vikter)'!L$130,"")</f>
        <v/>
      </c>
      <c r="AF1082" s="413" t="str">
        <f t="shared" si="36"/>
        <v/>
      </c>
      <c r="AG1082" s="414" t="str">
        <f t="shared" si="37"/>
        <v/>
      </c>
      <c r="AH1082" s="398" t="str">
        <f>IF('Antal &amp; Längder (vikter)'!M$131="Längd (mm)",IF('Antal &amp; Längder (vikter)'!M141&lt;&gt;"",'Antal &amp; Längder (vikter)'!M141,"XX"),"XX")</f>
        <v>XX</v>
      </c>
      <c r="AI1082" s="190">
        <v>-9</v>
      </c>
    </row>
  </sheetData>
  <sheetProtection sheet="1" objects="1" scenarios="1"/>
  <phoneticPr fontId="0" type="noConversion"/>
  <pageMargins left="0.75" right="0.75" top="1" bottom="1" header="0.5" footer="0.5"/>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9</vt:i4>
      </vt:variant>
      <vt:variant>
        <vt:lpstr>Named Ranges</vt:lpstr>
      </vt:variant>
      <vt:variant>
        <vt:i4>167</vt:i4>
      </vt:variant>
    </vt:vector>
  </HeadingPairs>
  <TitlesOfParts>
    <vt:vector size="176" baseType="lpstr">
      <vt:lpstr>Protokoll</vt:lpstr>
      <vt:lpstr>Lokalbeskrivn</vt:lpstr>
      <vt:lpstr>Frekvenstabell</vt:lpstr>
      <vt:lpstr>Antal &amp; Längder (vikter)</vt:lpstr>
      <vt:lpstr>Artuppgifter</vt:lpstr>
      <vt:lpstr>DATA TILL SLU</vt:lpstr>
      <vt:lpstr>DATA TILL SLU, LANGDER</vt:lpstr>
      <vt:lpstr>DATA TILL SLU LÄNGDER&amp;VIKTER</vt:lpstr>
      <vt:lpstr>Beräkningshjälp</vt:lpstr>
      <vt:lpstr>AL</vt:lpstr>
      <vt:lpstr>Artlista_alla</vt:lpstr>
      <vt:lpstr>Artlista_alla_2</vt:lpstr>
      <vt:lpstr>ARTNRlängder</vt:lpstr>
      <vt:lpstr>Fiskedatum</vt:lpstr>
      <vt:lpstr>FångadeArter</vt:lpstr>
      <vt:lpstr>Kalkdatum</vt:lpstr>
      <vt:lpstr>Lista_Aggregat</vt:lpstr>
      <vt:lpstr>Lista_aro</vt:lpstr>
      <vt:lpstr>Lista_artificiell</vt:lpstr>
      <vt:lpstr>Lista_barrskog</vt:lpstr>
      <vt:lpstr>Lista_berg_block</vt:lpstr>
      <vt:lpstr>Lista_beskuggning</vt:lpstr>
      <vt:lpstr>Lista_blandskog</vt:lpstr>
      <vt:lpstr>Lista_bottentopografi</vt:lpstr>
      <vt:lpstr>Lista_D_block1</vt:lpstr>
      <vt:lpstr>Lista_D_block2</vt:lpstr>
      <vt:lpstr>Lista_D_block3</vt:lpstr>
      <vt:lpstr>Lista_D_finsed</vt:lpstr>
      <vt:lpstr>Lista_D_flytbl</vt:lpstr>
      <vt:lpstr>Lista_D_grus</vt:lpstr>
      <vt:lpstr>Lista_D_häll</vt:lpstr>
      <vt:lpstr>Lista_D_mossa</vt:lpstr>
      <vt:lpstr>Lista_D_påv.alg</vt:lpstr>
      <vt:lpstr>Lista_D_rosett</vt:lpstr>
      <vt:lpstr>Lista_D_sand</vt:lpstr>
      <vt:lpstr>Lista_D_slinge</vt:lpstr>
      <vt:lpstr>Lista_D_sten1</vt:lpstr>
      <vt:lpstr>Lista_D_sten2</vt:lpstr>
      <vt:lpstr>Lista_D_öv.växt</vt:lpstr>
      <vt:lpstr>Lista_F_block1</vt:lpstr>
      <vt:lpstr>Lista_F_block2</vt:lpstr>
      <vt:lpstr>Lista_F_block3</vt:lpstr>
      <vt:lpstr>Lista_F_finsed</vt:lpstr>
      <vt:lpstr>Lista_F_flytbl</vt:lpstr>
      <vt:lpstr>Lista_F_grus</vt:lpstr>
      <vt:lpstr>Lista_F_häll</vt:lpstr>
      <vt:lpstr>Lista_F_mossa</vt:lpstr>
      <vt:lpstr>Lista_F_påv.alg</vt:lpstr>
      <vt:lpstr>Lista_F_rosett</vt:lpstr>
      <vt:lpstr>Lista_F_sand</vt:lpstr>
      <vt:lpstr>Lista_F_slinge</vt:lpstr>
      <vt:lpstr>Lista_F_sten1</vt:lpstr>
      <vt:lpstr>Lista_F_sten2</vt:lpstr>
      <vt:lpstr>Lista_F_öv.växt</vt:lpstr>
      <vt:lpstr>Lista_grumlig</vt:lpstr>
      <vt:lpstr>Lista_hed</vt:lpstr>
      <vt:lpstr>Lista_hygge</vt:lpstr>
      <vt:lpstr>Lista_inga_hinder</vt:lpstr>
      <vt:lpstr>Lista_ingen_påverkan</vt:lpstr>
      <vt:lpstr>Lista_kalfjäll</vt:lpstr>
      <vt:lpstr>Lista_Kalkningstyp</vt:lpstr>
      <vt:lpstr>Lista_kalkpåverkan</vt:lpstr>
      <vt:lpstr>Lista_lövskog</vt:lpstr>
      <vt:lpstr>Lista_Metod</vt:lpstr>
      <vt:lpstr>Lista_myr</vt:lpstr>
      <vt:lpstr>Lista_Ny_lokal</vt:lpstr>
      <vt:lpstr>Lista_påverkan</vt:lpstr>
      <vt:lpstr>Lista_sjöprocent</vt:lpstr>
      <vt:lpstr>Lista_Ström_vandrande</vt:lpstr>
      <vt:lpstr>Lista_typ_aggregat</vt:lpstr>
      <vt:lpstr>Lista_uppväxtbiotop</vt:lpstr>
      <vt:lpstr>Lista_vandringhinder</vt:lpstr>
      <vt:lpstr>Lista_vattenfärg</vt:lpstr>
      <vt:lpstr>Lista_vattenhastighet</vt:lpstr>
      <vt:lpstr>Lista_vattennivå</vt:lpstr>
      <vt:lpstr>Lista_X</vt:lpstr>
      <vt:lpstr>Lista_åker</vt:lpstr>
      <vt:lpstr>Lista_äng</vt:lpstr>
      <vt:lpstr>Lista1</vt:lpstr>
      <vt:lpstr>Lista10</vt:lpstr>
      <vt:lpstr>Lista11</vt:lpstr>
      <vt:lpstr>Lista12</vt:lpstr>
      <vt:lpstr>Lista2</vt:lpstr>
      <vt:lpstr>Lista3</vt:lpstr>
      <vt:lpstr>Lista4</vt:lpstr>
      <vt:lpstr>Lista5</vt:lpstr>
      <vt:lpstr>Lista6</vt:lpstr>
      <vt:lpstr>Lista7</vt:lpstr>
      <vt:lpstr>Lista8</vt:lpstr>
      <vt:lpstr>Lista9</vt:lpstr>
      <vt:lpstr>Lmax</vt:lpstr>
      <vt:lpstr>Lmin</vt:lpstr>
      <vt:lpstr>lokalAvfiskadbredd</vt:lpstr>
      <vt:lpstr>lokalAvfiskyta</vt:lpstr>
      <vt:lpstr>LokalDatum</vt:lpstr>
      <vt:lpstr>lokalDblock1</vt:lpstr>
      <vt:lpstr>lokalDblock2</vt:lpstr>
      <vt:lpstr>lokalDblock3</vt:lpstr>
      <vt:lpstr>lokalDfinsed</vt:lpstr>
      <vt:lpstr>lokalDgrus</vt:lpstr>
      <vt:lpstr>lokalDhäll</vt:lpstr>
      <vt:lpstr>lokalDsand</vt:lpstr>
      <vt:lpstr>lokalDsten1</vt:lpstr>
      <vt:lpstr>lokalDsten2</vt:lpstr>
      <vt:lpstr>lokalFblock1</vt:lpstr>
      <vt:lpstr>lokalFblock2</vt:lpstr>
      <vt:lpstr>lokalFblock3</vt:lpstr>
      <vt:lpstr>lokalFfinsed</vt:lpstr>
      <vt:lpstr>lokalFgrus</vt:lpstr>
      <vt:lpstr>lokalFhäll</vt:lpstr>
      <vt:lpstr>lokalFsand</vt:lpstr>
      <vt:lpstr>lokalFsten1</vt:lpstr>
      <vt:lpstr>lokalFsten2</vt:lpstr>
      <vt:lpstr>LokalLkoordX</vt:lpstr>
      <vt:lpstr>LokalLkoordY</vt:lpstr>
      <vt:lpstr>lokalLokalnamn</vt:lpstr>
      <vt:lpstr>lokalLängd</vt:lpstr>
      <vt:lpstr>lokalMaxdjup</vt:lpstr>
      <vt:lpstr>lokalMedelbredd</vt:lpstr>
      <vt:lpstr>lokalMedeldjup</vt:lpstr>
      <vt:lpstr>lokalMedelyta</vt:lpstr>
      <vt:lpstr>lokalTorryta</vt:lpstr>
      <vt:lpstr>lokalVattennivå</vt:lpstr>
      <vt:lpstr>lokalVdrnamn</vt:lpstr>
      <vt:lpstr>LokalVkoordX</vt:lpstr>
      <vt:lpstr>LokalVkoordY</vt:lpstr>
      <vt:lpstr>lokalVåtbredd</vt:lpstr>
      <vt:lpstr>lokLokNaNr</vt:lpstr>
      <vt:lpstr>Omätta</vt:lpstr>
      <vt:lpstr>'Antal &amp; Längder (vikter)'!Print_Area</vt:lpstr>
      <vt:lpstr>Artuppgifter!Print_Area</vt:lpstr>
      <vt:lpstr>Frekvenstabell!Print_Area</vt:lpstr>
      <vt:lpstr>Lokalbeskrivn!Print_Area</vt:lpstr>
      <vt:lpstr>Protokoll!Print_Area</vt:lpstr>
      <vt:lpstr>'Antal &amp; Längder (vikter)'!Print_Titles</vt:lpstr>
      <vt:lpstr>Artuppgifter!Print_Titles</vt:lpstr>
      <vt:lpstr>PrLokNa</vt:lpstr>
      <vt:lpstr>PrLokNr</vt:lpstr>
      <vt:lpstr>Prot.Avfisk.bredd</vt:lpstr>
      <vt:lpstr>Prot.Avfisk.h.bredd</vt:lpstr>
      <vt:lpstr>Prot.Datum</vt:lpstr>
      <vt:lpstr>protokollAntalutfisk</vt:lpstr>
      <vt:lpstr>ProtokollAvfiskyta</vt:lpstr>
      <vt:lpstr>ProtokollDblock1</vt:lpstr>
      <vt:lpstr>ProtokollDblock2</vt:lpstr>
      <vt:lpstr>ProtokollDblock3</vt:lpstr>
      <vt:lpstr>ProtokollDfinsed</vt:lpstr>
      <vt:lpstr>ProtokollDgrus</vt:lpstr>
      <vt:lpstr>ProtokollDhäll</vt:lpstr>
      <vt:lpstr>ProtokollDsand</vt:lpstr>
      <vt:lpstr>ProtokollDsten1</vt:lpstr>
      <vt:lpstr>ProtokollDsten2</vt:lpstr>
      <vt:lpstr>ProtokollFblock1</vt:lpstr>
      <vt:lpstr>ProtokollFblock2</vt:lpstr>
      <vt:lpstr>ProtokollFblock3</vt:lpstr>
      <vt:lpstr>ProtokollFfinsed</vt:lpstr>
      <vt:lpstr>ProtokollFgrus</vt:lpstr>
      <vt:lpstr>ProtokollFhäll</vt:lpstr>
      <vt:lpstr>ProtokollFsand</vt:lpstr>
      <vt:lpstr>ProtokollFsten1</vt:lpstr>
      <vt:lpstr>ProtokollFsten2</vt:lpstr>
      <vt:lpstr>ProtokollLkoordX</vt:lpstr>
      <vt:lpstr>ProtokollLkoordY</vt:lpstr>
      <vt:lpstr>ProtokollLängd</vt:lpstr>
      <vt:lpstr>ProtokollMaxdjup</vt:lpstr>
      <vt:lpstr>ProtokollMedelbredd</vt:lpstr>
      <vt:lpstr>ProtokollMedelyta</vt:lpstr>
      <vt:lpstr>Protokollnivåhög</vt:lpstr>
      <vt:lpstr>Protokollnivålåg</vt:lpstr>
      <vt:lpstr>Protokollnivåmedel</vt:lpstr>
      <vt:lpstr>ProtokollTorryta</vt:lpstr>
      <vt:lpstr>ProtokollVdrnamn</vt:lpstr>
      <vt:lpstr>ProtokollVkoordX</vt:lpstr>
      <vt:lpstr>ProtokollVkoordY</vt:lpstr>
      <vt:lpstr>Protokollvåtbredd</vt:lpstr>
      <vt:lpstr>Utförare</vt:lpstr>
    </vt:vector>
  </TitlesOfParts>
  <Company>Dalarna</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Länsstyrelsen</dc:creator>
  <cp:lastModifiedBy>Erik Myrstener</cp:lastModifiedBy>
  <cp:lastPrinted>2015-08-24T12:59:55Z</cp:lastPrinted>
  <dcterms:created xsi:type="dcterms:W3CDTF">2000-09-11T11:41:43Z</dcterms:created>
  <dcterms:modified xsi:type="dcterms:W3CDTF">2023-10-02T14:39:34Z</dcterms:modified>
</cp:coreProperties>
</file>